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Y:\Для_ЭОД\БЮДЖЕТНИКИ\Бюджет 2023-2025\Параметры + приложения 2023-2025\"/>
    </mc:Choice>
  </mc:AlternateContent>
  <bookViews>
    <workbookView xWindow="0" yWindow="0" windowWidth="20730" windowHeight="11760" firstSheet="3" activeTab="10"/>
  </bookViews>
  <sheets>
    <sheet name="приложение_1 " sheetId="7" r:id="rId1"/>
    <sheet name="Приложение_2" sheetId="2" r:id="rId2"/>
    <sheet name="Приложение 3" sheetId="10" r:id="rId3"/>
    <sheet name="Приложение 4" sheetId="11" r:id="rId4"/>
    <sheet name="Приложение 5" sheetId="12" r:id="rId5"/>
    <sheet name="Приложение 6" sheetId="13" r:id="rId6"/>
    <sheet name="Приложение 7" sheetId="14" r:id="rId7"/>
    <sheet name="Приложение 8" sheetId="17" r:id="rId8"/>
    <sheet name="Приложение 9" sheetId="15" r:id="rId9"/>
    <sheet name="Приложение 10" sheetId="16" r:id="rId10"/>
    <sheet name="Приложение 11" sheetId="19" r:id="rId11"/>
    <sheet name="Приложение 12" sheetId="18" r:id="rId12"/>
  </sheets>
  <externalReferences>
    <externalReference r:id="rId13"/>
  </externalReferences>
  <definedNames>
    <definedName name="_xlnm._FilterDatabase" localSheetId="4" hidden="1">'Приложение 5'!$A$14:$P$339</definedName>
    <definedName name="_xlnm._FilterDatabase" localSheetId="5" hidden="1">'Приложение 6'!$A$15:$I$340</definedName>
    <definedName name="_xlnm.Print_Area" localSheetId="0">'приложение_1 '!$A$1:$C$91</definedName>
    <definedName name="_xlnm.Print_Area" localSheetId="1">Приложение_2!$A$1:$E$101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96" i="10" l="1"/>
  <c r="E96" i="10"/>
  <c r="F77" i="10"/>
  <c r="F76" i="10"/>
  <c r="F327" i="12" l="1"/>
  <c r="G328" i="13" s="1"/>
  <c r="G203" i="11"/>
  <c r="H203" i="11"/>
  <c r="G208" i="11"/>
  <c r="H208" i="11"/>
  <c r="F208" i="11"/>
  <c r="F203" i="11" s="1"/>
  <c r="D25" i="19" l="1"/>
  <c r="E25" i="19"/>
  <c r="C25" i="19"/>
  <c r="E135" i="2" l="1"/>
  <c r="D135" i="2"/>
  <c r="C135" i="2"/>
  <c r="E133" i="2"/>
  <c r="D133" i="2"/>
  <c r="C133" i="2"/>
  <c r="E104" i="2"/>
  <c r="D104" i="2"/>
  <c r="C104" i="2"/>
  <c r="E92" i="2"/>
  <c r="D92" i="2"/>
  <c r="C92" i="2"/>
  <c r="E90" i="2"/>
  <c r="D90" i="2"/>
  <c r="C90" i="2"/>
  <c r="C89" i="2" s="1"/>
  <c r="C88" i="2" s="1"/>
  <c r="E89" i="2"/>
  <c r="E88" i="2" s="1"/>
  <c r="D89" i="2"/>
  <c r="D88" i="2" s="1"/>
  <c r="E85" i="2"/>
  <c r="E87" i="2" s="1"/>
  <c r="E140" i="2" s="1"/>
  <c r="D85" i="2"/>
  <c r="D87" i="2" s="1"/>
  <c r="D140" i="2" s="1"/>
  <c r="C85" i="2"/>
  <c r="C87" i="2" s="1"/>
  <c r="C140" i="2" s="1"/>
  <c r="E82" i="2"/>
  <c r="E79" i="2" s="1"/>
  <c r="D82" i="2"/>
  <c r="D79" i="2" s="1"/>
  <c r="C82" i="2"/>
  <c r="E80" i="2"/>
  <c r="D80" i="2"/>
  <c r="C80" i="2"/>
  <c r="C79" i="2"/>
  <c r="E56" i="2"/>
  <c r="D56" i="2"/>
  <c r="C56" i="2"/>
  <c r="C55" i="2" s="1"/>
  <c r="E55" i="2"/>
  <c r="D55" i="2"/>
  <c r="E49" i="2"/>
  <c r="D49" i="2"/>
  <c r="C49" i="2"/>
  <c r="E43" i="2"/>
  <c r="D43" i="2"/>
  <c r="C43" i="2"/>
  <c r="E41" i="2"/>
  <c r="D41" i="2"/>
  <c r="C41" i="2"/>
  <c r="E38" i="2"/>
  <c r="D38" i="2"/>
  <c r="C38" i="2"/>
  <c r="E36" i="2"/>
  <c r="D36" i="2"/>
  <c r="C36" i="2"/>
  <c r="E33" i="2"/>
  <c r="D33" i="2"/>
  <c r="C33" i="2"/>
  <c r="E27" i="2"/>
  <c r="D27" i="2"/>
  <c r="C27" i="2"/>
  <c r="C26" i="2" s="1"/>
  <c r="E26" i="2"/>
  <c r="D26" i="2"/>
  <c r="E21" i="2"/>
  <c r="D21" i="2"/>
  <c r="C21" i="2"/>
  <c r="E15" i="2"/>
  <c r="D15" i="2"/>
  <c r="C15" i="2"/>
  <c r="H31" i="11" l="1"/>
  <c r="G31" i="11"/>
  <c r="F84" i="11" l="1"/>
  <c r="H84" i="11"/>
  <c r="G84" i="11"/>
  <c r="F67" i="10" l="1"/>
  <c r="E67" i="10"/>
  <c r="F30" i="10" l="1"/>
  <c r="E30" i="10"/>
  <c r="F32" i="10"/>
  <c r="E32" i="10"/>
  <c r="D32" i="10" l="1"/>
  <c r="F163" i="12" l="1"/>
  <c r="G101" i="12" l="1"/>
  <c r="G100" i="12" s="1"/>
  <c r="H101" i="12"/>
  <c r="H100" i="12" s="1"/>
  <c r="F101" i="12"/>
  <c r="G102" i="13" s="1"/>
  <c r="G101" i="13" s="1"/>
  <c r="G96" i="12"/>
  <c r="H96" i="12"/>
  <c r="F96" i="12"/>
  <c r="H209" i="12"/>
  <c r="I210" i="13" s="1"/>
  <c r="G209" i="12"/>
  <c r="H210" i="13" s="1"/>
  <c r="F209" i="12"/>
  <c r="G210" i="13" s="1"/>
  <c r="F100" i="12" l="1"/>
  <c r="I102" i="13"/>
  <c r="I101" i="13" s="1"/>
  <c r="H102" i="13"/>
  <c r="H101" i="13" s="1"/>
  <c r="E81" i="10"/>
  <c r="F81" i="10"/>
  <c r="D81" i="10"/>
  <c r="E38" i="10" l="1"/>
  <c r="F38" i="10"/>
  <c r="D38" i="10"/>
  <c r="D30" i="10"/>
  <c r="F62" i="11" l="1"/>
  <c r="G62" i="11"/>
  <c r="H62" i="11"/>
  <c r="F67" i="11"/>
  <c r="G67" i="11"/>
  <c r="H67" i="11"/>
  <c r="H83" i="14" l="1"/>
  <c r="F73" i="11" l="1"/>
  <c r="H241" i="13" l="1"/>
  <c r="I241" i="13"/>
  <c r="G241" i="13"/>
  <c r="G240" i="12"/>
  <c r="H240" i="12"/>
  <c r="F240" i="12"/>
  <c r="G168" i="12" l="1"/>
  <c r="H169" i="13" s="1"/>
  <c r="H168" i="12"/>
  <c r="I169" i="13" s="1"/>
  <c r="F168" i="12"/>
  <c r="G169" i="13" s="1"/>
  <c r="C20" i="18"/>
  <c r="G132" i="12"/>
  <c r="H133" i="13" s="1"/>
  <c r="H132" i="12"/>
  <c r="I133" i="13" s="1"/>
  <c r="F132" i="12"/>
  <c r="G133" i="13" s="1"/>
  <c r="H183" i="13"/>
  <c r="I183" i="13"/>
  <c r="G163" i="12"/>
  <c r="H164" i="13" s="1"/>
  <c r="H163" i="12"/>
  <c r="I164" i="13" s="1"/>
  <c r="G183" i="13"/>
  <c r="G164" i="13"/>
  <c r="G174" i="12"/>
  <c r="H174" i="12"/>
  <c r="F174" i="12"/>
  <c r="G75" i="12"/>
  <c r="H75" i="12"/>
  <c r="F75" i="12"/>
  <c r="G93" i="11"/>
  <c r="H93" i="11"/>
  <c r="F93" i="11"/>
  <c r="F290" i="12"/>
  <c r="D70" i="17" l="1"/>
  <c r="E70" i="17"/>
  <c r="C70" i="17"/>
  <c r="G339" i="12"/>
  <c r="H339" i="12"/>
  <c r="F339" i="12"/>
  <c r="G74" i="12" l="1"/>
  <c r="H74" i="12"/>
  <c r="F74" i="12"/>
  <c r="C24" i="18" l="1"/>
  <c r="C23" i="18"/>
  <c r="C22" i="18"/>
  <c r="C21" i="18"/>
  <c r="C19" i="18"/>
  <c r="C18" i="18"/>
  <c r="C17" i="18"/>
  <c r="C16" i="18"/>
  <c r="C15" i="18"/>
  <c r="F14" i="18"/>
  <c r="E14" i="18"/>
  <c r="D14" i="18"/>
  <c r="E38" i="19"/>
  <c r="D38" i="19"/>
  <c r="C38" i="19"/>
  <c r="E35" i="19"/>
  <c r="E27" i="19" s="1"/>
  <c r="D35" i="19"/>
  <c r="D27" i="19" s="1"/>
  <c r="C35" i="19"/>
  <c r="C27" i="19" s="1"/>
  <c r="E21" i="19"/>
  <c r="D21" i="19"/>
  <c r="C21" i="19"/>
  <c r="E18" i="19"/>
  <c r="D18" i="19"/>
  <c r="C18" i="19"/>
  <c r="D29" i="16"/>
  <c r="C29" i="16"/>
  <c r="B29" i="16"/>
  <c r="C23" i="16"/>
  <c r="B23" i="16"/>
  <c r="C20" i="16"/>
  <c r="B20" i="16"/>
  <c r="C17" i="16"/>
  <c r="B17" i="16"/>
  <c r="C29" i="15"/>
  <c r="B29" i="15"/>
  <c r="B23" i="15"/>
  <c r="B20" i="15"/>
  <c r="B17" i="15"/>
  <c r="C71" i="17"/>
  <c r="E71" i="17"/>
  <c r="D71" i="17"/>
  <c r="E69" i="17"/>
  <c r="D69" i="17"/>
  <c r="E61" i="17"/>
  <c r="D61" i="17"/>
  <c r="C61" i="17"/>
  <c r="E59" i="17"/>
  <c r="D59" i="17"/>
  <c r="C59" i="17"/>
  <c r="E47" i="17"/>
  <c r="D47" i="17"/>
  <c r="C47" i="17"/>
  <c r="E36" i="17"/>
  <c r="D36" i="17"/>
  <c r="C36" i="17"/>
  <c r="E25" i="17"/>
  <c r="D25" i="17"/>
  <c r="C25" i="17"/>
  <c r="I103" i="14"/>
  <c r="J103" i="14"/>
  <c r="I89" i="14"/>
  <c r="J89" i="14"/>
  <c r="J227" i="14"/>
  <c r="J226" i="14" s="1"/>
  <c r="J225" i="14" s="1"/>
  <c r="I227" i="14"/>
  <c r="I226" i="14" s="1"/>
  <c r="I225" i="14" s="1"/>
  <c r="H227" i="14"/>
  <c r="H226" i="14" s="1"/>
  <c r="H225" i="14" s="1"/>
  <c r="J223" i="14"/>
  <c r="J222" i="14" s="1"/>
  <c r="J221" i="14" s="1"/>
  <c r="I223" i="14"/>
  <c r="I222" i="14" s="1"/>
  <c r="I221" i="14" s="1"/>
  <c r="H223" i="14"/>
  <c r="H222" i="14" s="1"/>
  <c r="H221" i="14" s="1"/>
  <c r="J216" i="14"/>
  <c r="I216" i="14"/>
  <c r="H216" i="14"/>
  <c r="H213" i="14"/>
  <c r="J213" i="14"/>
  <c r="I213" i="14"/>
  <c r="J210" i="14"/>
  <c r="I210" i="14"/>
  <c r="H210" i="14"/>
  <c r="J207" i="14"/>
  <c r="I207" i="14"/>
  <c r="H207" i="14"/>
  <c r="J202" i="14"/>
  <c r="I202" i="14"/>
  <c r="H202" i="14"/>
  <c r="H200" i="14"/>
  <c r="J200" i="14"/>
  <c r="I200" i="14"/>
  <c r="H198" i="14"/>
  <c r="J198" i="14"/>
  <c r="I198" i="14"/>
  <c r="J196" i="14"/>
  <c r="I196" i="14"/>
  <c r="H196" i="14"/>
  <c r="J194" i="14"/>
  <c r="I194" i="14"/>
  <c r="H194" i="14"/>
  <c r="J192" i="14"/>
  <c r="I192" i="14"/>
  <c r="H192" i="14"/>
  <c r="J190" i="14"/>
  <c r="I190" i="14"/>
  <c r="H190" i="14"/>
  <c r="J188" i="14"/>
  <c r="I188" i="14"/>
  <c r="H188" i="14"/>
  <c r="J184" i="14"/>
  <c r="J183" i="14" s="1"/>
  <c r="J182" i="14" s="1"/>
  <c r="I184" i="14"/>
  <c r="I183" i="14" s="1"/>
  <c r="I182" i="14" s="1"/>
  <c r="H184" i="14"/>
  <c r="H183" i="14" s="1"/>
  <c r="H182" i="14" s="1"/>
  <c r="J179" i="14"/>
  <c r="J178" i="14" s="1"/>
  <c r="J177" i="14" s="1"/>
  <c r="I179" i="14"/>
  <c r="I178" i="14" s="1"/>
  <c r="I177" i="14" s="1"/>
  <c r="H179" i="14"/>
  <c r="H178" i="14" s="1"/>
  <c r="H177" i="14" s="1"/>
  <c r="J174" i="14"/>
  <c r="J173" i="14" s="1"/>
  <c r="J172" i="14" s="1"/>
  <c r="J171" i="14" s="1"/>
  <c r="I174" i="14"/>
  <c r="I173" i="14" s="1"/>
  <c r="I172" i="14" s="1"/>
  <c r="I171" i="14" s="1"/>
  <c r="H174" i="14"/>
  <c r="H173" i="14" s="1"/>
  <c r="H172" i="14" s="1"/>
  <c r="H171" i="14" s="1"/>
  <c r="J168" i="14"/>
  <c r="J167" i="14" s="1"/>
  <c r="J166" i="14" s="1"/>
  <c r="J165" i="14" s="1"/>
  <c r="I168" i="14"/>
  <c r="I167" i="14" s="1"/>
  <c r="I166" i="14" s="1"/>
  <c r="I165" i="14" s="1"/>
  <c r="H168" i="14"/>
  <c r="H167" i="14" s="1"/>
  <c r="H166" i="14" s="1"/>
  <c r="H165" i="14" s="1"/>
  <c r="J163" i="14"/>
  <c r="I163" i="14"/>
  <c r="H163" i="14"/>
  <c r="J161" i="14"/>
  <c r="J160" i="14" s="1"/>
  <c r="I161" i="14"/>
  <c r="I160" i="14" s="1"/>
  <c r="H161" i="14"/>
  <c r="H160" i="14" s="1"/>
  <c r="J158" i="14"/>
  <c r="J157" i="14" s="1"/>
  <c r="I158" i="14"/>
  <c r="I157" i="14" s="1"/>
  <c r="H158" i="14"/>
  <c r="H157" i="14" s="1"/>
  <c r="H151" i="14"/>
  <c r="H150" i="14" s="1"/>
  <c r="H149" i="14" s="1"/>
  <c r="H148" i="14" s="1"/>
  <c r="J151" i="14"/>
  <c r="J150" i="14" s="1"/>
  <c r="J149" i="14" s="1"/>
  <c r="J148" i="14" s="1"/>
  <c r="I151" i="14"/>
  <c r="I150" i="14" s="1"/>
  <c r="I149" i="14" s="1"/>
  <c r="I148" i="14" s="1"/>
  <c r="J146" i="14"/>
  <c r="I146" i="14"/>
  <c r="H146" i="14"/>
  <c r="J143" i="14"/>
  <c r="I143" i="14"/>
  <c r="H143" i="14"/>
  <c r="H138" i="14"/>
  <c r="H137" i="14" s="1"/>
  <c r="H136" i="14" s="1"/>
  <c r="J138" i="14"/>
  <c r="J137" i="14" s="1"/>
  <c r="J136" i="14" s="1"/>
  <c r="I138" i="14"/>
  <c r="I137" i="14" s="1"/>
  <c r="I136" i="14" s="1"/>
  <c r="J134" i="14"/>
  <c r="J133" i="14" s="1"/>
  <c r="I134" i="14"/>
  <c r="I133" i="14" s="1"/>
  <c r="H134" i="14"/>
  <c r="H133" i="14" s="1"/>
  <c r="H131" i="14"/>
  <c r="H130" i="14" s="1"/>
  <c r="J131" i="14"/>
  <c r="J130" i="14" s="1"/>
  <c r="I131" i="14"/>
  <c r="I130" i="14" s="1"/>
  <c r="J126" i="14"/>
  <c r="J125" i="14" s="1"/>
  <c r="J124" i="14" s="1"/>
  <c r="I126" i="14"/>
  <c r="I125" i="14" s="1"/>
  <c r="I124" i="14" s="1"/>
  <c r="H126" i="14"/>
  <c r="H125" i="14" s="1"/>
  <c r="H124" i="14" s="1"/>
  <c r="J121" i="14"/>
  <c r="J120" i="14" s="1"/>
  <c r="I121" i="14"/>
  <c r="H121" i="14"/>
  <c r="H120" i="14" s="1"/>
  <c r="I120" i="14"/>
  <c r="J117" i="14"/>
  <c r="I117" i="14"/>
  <c r="H117" i="14"/>
  <c r="H114" i="14"/>
  <c r="J114" i="14"/>
  <c r="I114" i="14"/>
  <c r="H110" i="14"/>
  <c r="J110" i="14"/>
  <c r="I110" i="14"/>
  <c r="J106" i="14"/>
  <c r="I106" i="14"/>
  <c r="H106" i="14"/>
  <c r="H103" i="14"/>
  <c r="J100" i="14"/>
  <c r="I100" i="14"/>
  <c r="H100" i="14"/>
  <c r="J95" i="14"/>
  <c r="J94" i="14" s="1"/>
  <c r="I95" i="14"/>
  <c r="I94" i="14" s="1"/>
  <c r="H95" i="14"/>
  <c r="H94" i="14" s="1"/>
  <c r="H91" i="14"/>
  <c r="J91" i="14"/>
  <c r="I91" i="14"/>
  <c r="H89" i="14"/>
  <c r="J83" i="14"/>
  <c r="J82" i="14" s="1"/>
  <c r="J81" i="14" s="1"/>
  <c r="I83" i="14"/>
  <c r="I82" i="14" s="1"/>
  <c r="I81" i="14" s="1"/>
  <c r="H82" i="14"/>
  <c r="H81" i="14" s="1"/>
  <c r="J79" i="14"/>
  <c r="I79" i="14"/>
  <c r="H79" i="14"/>
  <c r="J77" i="14"/>
  <c r="I77" i="14"/>
  <c r="H77" i="14"/>
  <c r="H75" i="14"/>
  <c r="J73" i="14"/>
  <c r="I73" i="14"/>
  <c r="H73" i="14"/>
  <c r="J69" i="14"/>
  <c r="J68" i="14" s="1"/>
  <c r="I69" i="14"/>
  <c r="I68" i="14" s="1"/>
  <c r="H69" i="14"/>
  <c r="H68" i="14" s="1"/>
  <c r="J63" i="14"/>
  <c r="J62" i="14" s="1"/>
  <c r="J61" i="14" s="1"/>
  <c r="J60" i="14" s="1"/>
  <c r="I63" i="14"/>
  <c r="I62" i="14" s="1"/>
  <c r="I61" i="14" s="1"/>
  <c r="I60" i="14" s="1"/>
  <c r="H63" i="14"/>
  <c r="H62" i="14" s="1"/>
  <c r="H61" i="14" s="1"/>
  <c r="H60" i="14" s="1"/>
  <c r="J57" i="14"/>
  <c r="J56" i="14" s="1"/>
  <c r="J55" i="14" s="1"/>
  <c r="J54" i="14" s="1"/>
  <c r="I57" i="14"/>
  <c r="I56" i="14" s="1"/>
  <c r="I55" i="14" s="1"/>
  <c r="I54" i="14" s="1"/>
  <c r="H57" i="14"/>
  <c r="H56" i="14" s="1"/>
  <c r="H55" i="14" s="1"/>
  <c r="H54" i="14" s="1"/>
  <c r="H52" i="14"/>
  <c r="H51" i="14" s="1"/>
  <c r="H50" i="14" s="1"/>
  <c r="H49" i="14" s="1"/>
  <c r="J52" i="14"/>
  <c r="J51" i="14" s="1"/>
  <c r="J50" i="14" s="1"/>
  <c r="J49" i="14" s="1"/>
  <c r="I52" i="14"/>
  <c r="I51" i="14" s="1"/>
  <c r="I50" i="14" s="1"/>
  <c r="I49" i="14" s="1"/>
  <c r="J46" i="14"/>
  <c r="I46" i="14"/>
  <c r="H46" i="14"/>
  <c r="J43" i="14"/>
  <c r="I43" i="14"/>
  <c r="H43" i="14"/>
  <c r="J40" i="14"/>
  <c r="I40" i="14"/>
  <c r="H40" i="14"/>
  <c r="J38" i="14"/>
  <c r="I38" i="14"/>
  <c r="H38" i="14"/>
  <c r="J34" i="14"/>
  <c r="J33" i="14" s="1"/>
  <c r="J32" i="14" s="1"/>
  <c r="I34" i="14"/>
  <c r="I33" i="14" s="1"/>
  <c r="I32" i="14" s="1"/>
  <c r="H34" i="14"/>
  <c r="H33" i="14" s="1"/>
  <c r="H32" i="14" s="1"/>
  <c r="H48" i="14" l="1"/>
  <c r="J72" i="14"/>
  <c r="C14" i="18"/>
  <c r="D68" i="17"/>
  <c r="D84" i="17" s="1"/>
  <c r="E68" i="17"/>
  <c r="E84" i="17" s="1"/>
  <c r="H142" i="14"/>
  <c r="H141" i="14" s="1"/>
  <c r="H140" i="14" s="1"/>
  <c r="J206" i="14"/>
  <c r="J205" i="14" s="1"/>
  <c r="J204" i="14" s="1"/>
  <c r="J37" i="14"/>
  <c r="J36" i="14" s="1"/>
  <c r="J31" i="14" s="1"/>
  <c r="I142" i="14"/>
  <c r="I141" i="14" s="1"/>
  <c r="I140" i="14" s="1"/>
  <c r="I220" i="14"/>
  <c r="I219" i="14" s="1"/>
  <c r="J67" i="14"/>
  <c r="J66" i="14" s="1"/>
  <c r="J59" i="14" s="1"/>
  <c r="J220" i="14"/>
  <c r="J219" i="14" s="1"/>
  <c r="I187" i="14"/>
  <c r="I186" i="14" s="1"/>
  <c r="I176" i="14" s="1"/>
  <c r="I72" i="14"/>
  <c r="I67" i="14" s="1"/>
  <c r="I66" i="14" s="1"/>
  <c r="I59" i="14" s="1"/>
  <c r="I206" i="14"/>
  <c r="I205" i="14" s="1"/>
  <c r="I204" i="14" s="1"/>
  <c r="J187" i="14"/>
  <c r="J186" i="14" s="1"/>
  <c r="J176" i="14" s="1"/>
  <c r="H156" i="14"/>
  <c r="H155" i="14" s="1"/>
  <c r="H154" i="14" s="1"/>
  <c r="H153" i="14" s="1"/>
  <c r="J156" i="14"/>
  <c r="J155" i="14" s="1"/>
  <c r="J154" i="14" s="1"/>
  <c r="J153" i="14" s="1"/>
  <c r="J142" i="14"/>
  <c r="J141" i="14" s="1"/>
  <c r="J140" i="14" s="1"/>
  <c r="I129" i="14"/>
  <c r="I128" i="14" s="1"/>
  <c r="J129" i="14"/>
  <c r="J128" i="14" s="1"/>
  <c r="H129" i="14"/>
  <c r="H128" i="14" s="1"/>
  <c r="I99" i="14"/>
  <c r="I98" i="14" s="1"/>
  <c r="I97" i="14" s="1"/>
  <c r="J99" i="14"/>
  <c r="J98" i="14" s="1"/>
  <c r="J97" i="14" s="1"/>
  <c r="J88" i="14"/>
  <c r="J87" i="14" s="1"/>
  <c r="J86" i="14" s="1"/>
  <c r="I88" i="14"/>
  <c r="I87" i="14" s="1"/>
  <c r="I86" i="14" s="1"/>
  <c r="H88" i="14"/>
  <c r="H87" i="14" s="1"/>
  <c r="H86" i="14" s="1"/>
  <c r="H72" i="14"/>
  <c r="H67" i="14" s="1"/>
  <c r="H66" i="14" s="1"/>
  <c r="H59" i="14" s="1"/>
  <c r="I48" i="14"/>
  <c r="J48" i="14"/>
  <c r="H37" i="14"/>
  <c r="H36" i="14" s="1"/>
  <c r="H31" i="14" s="1"/>
  <c r="I37" i="14"/>
  <c r="I36" i="14" s="1"/>
  <c r="I31" i="14" s="1"/>
  <c r="H99" i="14"/>
  <c r="H98" i="14" s="1"/>
  <c r="H97" i="14" s="1"/>
  <c r="I156" i="14"/>
  <c r="I155" i="14" s="1"/>
  <c r="I154" i="14" s="1"/>
  <c r="I153" i="14" s="1"/>
  <c r="H187" i="14"/>
  <c r="H186" i="14" s="1"/>
  <c r="H176" i="14" s="1"/>
  <c r="H206" i="14"/>
  <c r="H205" i="14" s="1"/>
  <c r="H204" i="14" s="1"/>
  <c r="H220" i="14"/>
  <c r="H219" i="14" s="1"/>
  <c r="J170" i="14" l="1"/>
  <c r="H170" i="14"/>
  <c r="I170" i="14"/>
  <c r="J85" i="14"/>
  <c r="I85" i="14"/>
  <c r="H85" i="14"/>
  <c r="J233" i="14" l="1"/>
  <c r="J232" i="14" s="1"/>
  <c r="J231" i="14" s="1"/>
  <c r="J230" i="14" s="1"/>
  <c r="J229" i="14" s="1"/>
  <c r="I233" i="14"/>
  <c r="I232" i="14" s="1"/>
  <c r="I231" i="14" s="1"/>
  <c r="I230" i="14" s="1"/>
  <c r="I229" i="14" s="1"/>
  <c r="H233" i="14"/>
  <c r="H232" i="14" s="1"/>
  <c r="H231" i="14" s="1"/>
  <c r="H230" i="14" s="1"/>
  <c r="H229" i="14" s="1"/>
  <c r="J29" i="14"/>
  <c r="J28" i="14" s="1"/>
  <c r="J27" i="14" s="1"/>
  <c r="J26" i="14" s="1"/>
  <c r="I29" i="14"/>
  <c r="I28" i="14" s="1"/>
  <c r="I27" i="14" s="1"/>
  <c r="I26" i="14" s="1"/>
  <c r="H29" i="14"/>
  <c r="H28" i="14" s="1"/>
  <c r="H27" i="14" s="1"/>
  <c r="H26" i="14" s="1"/>
  <c r="J24" i="14"/>
  <c r="J23" i="14" s="1"/>
  <c r="J22" i="14" s="1"/>
  <c r="I24" i="14"/>
  <c r="I23" i="14" s="1"/>
  <c r="I22" i="14" s="1"/>
  <c r="H24" i="14"/>
  <c r="H23" i="14" s="1"/>
  <c r="H22" i="14" s="1"/>
  <c r="J19" i="14"/>
  <c r="J18" i="14" s="1"/>
  <c r="J17" i="14" s="1"/>
  <c r="J16" i="14" s="1"/>
  <c r="I19" i="14"/>
  <c r="I18" i="14" s="1"/>
  <c r="I17" i="14" s="1"/>
  <c r="I16" i="14" s="1"/>
  <c r="H19" i="14"/>
  <c r="H18" i="14" s="1"/>
  <c r="H17" i="14" s="1"/>
  <c r="H16" i="14" s="1"/>
  <c r="J15" i="14" l="1"/>
  <c r="H15" i="14"/>
  <c r="I15" i="14"/>
  <c r="H14" i="14" l="1"/>
  <c r="H13" i="14" s="1"/>
  <c r="J14" i="14"/>
  <c r="J13" i="14" s="1"/>
  <c r="I14" i="14"/>
  <c r="I13" i="14" s="1"/>
  <c r="H321" i="13" l="1"/>
  <c r="I321" i="13"/>
  <c r="G321" i="13"/>
  <c r="H291" i="13"/>
  <c r="H290" i="13" s="1"/>
  <c r="H289" i="13" s="1"/>
  <c r="I291" i="13"/>
  <c r="I290" i="13" s="1"/>
  <c r="I289" i="13" s="1"/>
  <c r="G291" i="13"/>
  <c r="G290" i="13" s="1"/>
  <c r="G289" i="13" s="1"/>
  <c r="H263" i="13"/>
  <c r="H262" i="13" s="1"/>
  <c r="H261" i="13" s="1"/>
  <c r="I263" i="13"/>
  <c r="I262" i="13" s="1"/>
  <c r="I261" i="13" s="1"/>
  <c r="G263" i="13"/>
  <c r="G262" i="13" s="1"/>
  <c r="G261" i="13" s="1"/>
  <c r="G175" i="13"/>
  <c r="H75" i="13"/>
  <c r="I75" i="13"/>
  <c r="H76" i="13"/>
  <c r="I76" i="13"/>
  <c r="G75" i="13"/>
  <c r="G76" i="13"/>
  <c r="H60" i="13"/>
  <c r="I60" i="13"/>
  <c r="G60" i="13"/>
  <c r="I327" i="13"/>
  <c r="I326" i="13" s="1"/>
  <c r="H327" i="13"/>
  <c r="H326" i="13" s="1"/>
  <c r="G327" i="13"/>
  <c r="G326" i="13" s="1"/>
  <c r="I257" i="13"/>
  <c r="I256" i="13" s="1"/>
  <c r="H257" i="13"/>
  <c r="H256" i="13" s="1"/>
  <c r="G257" i="13"/>
  <c r="G256" i="13" s="1"/>
  <c r="I240" i="13"/>
  <c r="I239" i="13" s="1"/>
  <c r="H240" i="13"/>
  <c r="H239" i="13" s="1"/>
  <c r="G240" i="13"/>
  <c r="G239" i="13" s="1"/>
  <c r="I237" i="13"/>
  <c r="H237" i="13"/>
  <c r="G237" i="13"/>
  <c r="I219" i="13"/>
  <c r="I218" i="13" s="1"/>
  <c r="H219" i="13"/>
  <c r="H218" i="13" s="1"/>
  <c r="G219" i="13"/>
  <c r="G218" i="13" s="1"/>
  <c r="I200" i="13"/>
  <c r="H200" i="13"/>
  <c r="G200" i="13"/>
  <c r="I199" i="13"/>
  <c r="H199" i="13"/>
  <c r="G199" i="13"/>
  <c r="I185" i="13"/>
  <c r="I184" i="13" s="1"/>
  <c r="H185" i="13"/>
  <c r="H184" i="13" s="1"/>
  <c r="G185" i="13"/>
  <c r="G184" i="13" s="1"/>
  <c r="I182" i="13"/>
  <c r="I181" i="13" s="1"/>
  <c r="H182" i="13"/>
  <c r="H181" i="13" s="1"/>
  <c r="G182" i="13"/>
  <c r="G181" i="13" s="1"/>
  <c r="I166" i="13"/>
  <c r="I165" i="13" s="1"/>
  <c r="H166" i="13"/>
  <c r="H165" i="13" s="1"/>
  <c r="G166" i="13"/>
  <c r="G165" i="13" s="1"/>
  <c r="I163" i="13"/>
  <c r="I162" i="13" s="1"/>
  <c r="H163" i="13"/>
  <c r="H162" i="13" s="1"/>
  <c r="G163" i="13"/>
  <c r="G162" i="13" s="1"/>
  <c r="I152" i="13"/>
  <c r="I151" i="13" s="1"/>
  <c r="H152" i="13"/>
  <c r="H151" i="13" s="1"/>
  <c r="G152" i="13"/>
  <c r="G151" i="13" s="1"/>
  <c r="I139" i="13"/>
  <c r="H139" i="13"/>
  <c r="G139" i="13"/>
  <c r="I132" i="13"/>
  <c r="I131" i="13" s="1"/>
  <c r="I130" i="13" s="1"/>
  <c r="H132" i="13"/>
  <c r="H131" i="13" s="1"/>
  <c r="H130" i="13" s="1"/>
  <c r="G132" i="13"/>
  <c r="G131" i="13" s="1"/>
  <c r="G130" i="13" s="1"/>
  <c r="I128" i="13"/>
  <c r="I127" i="13" s="1"/>
  <c r="I126" i="13" s="1"/>
  <c r="I125" i="13" s="1"/>
  <c r="H128" i="13"/>
  <c r="H127" i="13" s="1"/>
  <c r="H126" i="13" s="1"/>
  <c r="H125" i="13" s="1"/>
  <c r="G128" i="13"/>
  <c r="G127" i="13" s="1"/>
  <c r="G126" i="13" s="1"/>
  <c r="G125" i="13" s="1"/>
  <c r="I116" i="13"/>
  <c r="I115" i="13" s="1"/>
  <c r="I114" i="13" s="1"/>
  <c r="H116" i="13"/>
  <c r="H115" i="13" s="1"/>
  <c r="H114" i="13" s="1"/>
  <c r="G116" i="13"/>
  <c r="G115" i="13" s="1"/>
  <c r="G114" i="13" s="1"/>
  <c r="G286" i="12"/>
  <c r="H287" i="13" s="1"/>
  <c r="H286" i="12"/>
  <c r="I287" i="13" s="1"/>
  <c r="H340" i="13"/>
  <c r="H339" i="13" s="1"/>
  <c r="H338" i="13" s="1"/>
  <c r="H337" i="13" s="1"/>
  <c r="H336" i="13" s="1"/>
  <c r="I340" i="13"/>
  <c r="I339" i="13" s="1"/>
  <c r="I338" i="13" s="1"/>
  <c r="I337" i="13" s="1"/>
  <c r="I336" i="13" s="1"/>
  <c r="G340" i="13"/>
  <c r="G333" i="12"/>
  <c r="H334" i="13" s="1"/>
  <c r="H333" i="12"/>
  <c r="I334" i="13" s="1"/>
  <c r="G334" i="12"/>
  <c r="H335" i="13" s="1"/>
  <c r="H334" i="12"/>
  <c r="I335" i="13" s="1"/>
  <c r="F334" i="12"/>
  <c r="G335" i="13" s="1"/>
  <c r="F333" i="12"/>
  <c r="G334" i="13" s="1"/>
  <c r="G323" i="12"/>
  <c r="H324" i="13" s="1"/>
  <c r="H323" i="12"/>
  <c r="I324" i="13" s="1"/>
  <c r="G324" i="12"/>
  <c r="H325" i="13" s="1"/>
  <c r="H324" i="12"/>
  <c r="I325" i="13" s="1"/>
  <c r="F324" i="12"/>
  <c r="G325" i="13" s="1"/>
  <c r="F323" i="12"/>
  <c r="G324" i="13" s="1"/>
  <c r="G318" i="12"/>
  <c r="H319" i="13" s="1"/>
  <c r="H318" i="12"/>
  <c r="I319" i="13" s="1"/>
  <c r="G319" i="12"/>
  <c r="H320" i="13" s="1"/>
  <c r="H319" i="12"/>
  <c r="I320" i="13" s="1"/>
  <c r="G321" i="12"/>
  <c r="H322" i="13" s="1"/>
  <c r="H321" i="12"/>
  <c r="I322" i="13" s="1"/>
  <c r="F321" i="12"/>
  <c r="G322" i="13" s="1"/>
  <c r="F318" i="12"/>
  <c r="G319" i="13" s="1"/>
  <c r="G313" i="12"/>
  <c r="H314" i="13" s="1"/>
  <c r="H312" i="13" s="1"/>
  <c r="H313" i="12"/>
  <c r="I314" i="13" s="1"/>
  <c r="I312" i="13" s="1"/>
  <c r="F313" i="12"/>
  <c r="G314" i="13" s="1"/>
  <c r="G310" i="12"/>
  <c r="H311" i="13" s="1"/>
  <c r="H310" i="13" s="1"/>
  <c r="H310" i="12"/>
  <c r="I311" i="13" s="1"/>
  <c r="I310" i="13" s="1"/>
  <c r="F310" i="12"/>
  <c r="G311" i="13" s="1"/>
  <c r="G310" i="13" s="1"/>
  <c r="G305" i="12"/>
  <c r="H306" i="13" s="1"/>
  <c r="H305" i="12"/>
  <c r="I306" i="13" s="1"/>
  <c r="G306" i="12"/>
  <c r="H307" i="13" s="1"/>
  <c r="H306" i="12"/>
  <c r="I307" i="13" s="1"/>
  <c r="G307" i="12"/>
  <c r="H308" i="13" s="1"/>
  <c r="H307" i="12"/>
  <c r="I308" i="13" s="1"/>
  <c r="F306" i="12"/>
  <c r="G307" i="13" s="1"/>
  <c r="F307" i="12"/>
  <c r="G308" i="13" s="1"/>
  <c r="F305" i="12"/>
  <c r="G306" i="13" s="1"/>
  <c r="G300" i="12"/>
  <c r="H301" i="13" s="1"/>
  <c r="H300" i="12"/>
  <c r="I301" i="13" s="1"/>
  <c r="G301" i="12"/>
  <c r="H302" i="13" s="1"/>
  <c r="H301" i="12"/>
  <c r="I302" i="13" s="1"/>
  <c r="G302" i="12"/>
  <c r="H303" i="13" s="1"/>
  <c r="H302" i="12"/>
  <c r="I303" i="13" s="1"/>
  <c r="F302" i="12"/>
  <c r="G303" i="13" s="1"/>
  <c r="F301" i="12"/>
  <c r="G302" i="13" s="1"/>
  <c r="F300" i="12"/>
  <c r="G301" i="13" s="1"/>
  <c r="H298" i="12"/>
  <c r="I299" i="13" s="1"/>
  <c r="I298" i="13" s="1"/>
  <c r="G293" i="12"/>
  <c r="H294" i="13" s="1"/>
  <c r="H293" i="12"/>
  <c r="I294" i="13" s="1"/>
  <c r="G294" i="12"/>
  <c r="H295" i="13" s="1"/>
  <c r="H294" i="12"/>
  <c r="I295" i="13" s="1"/>
  <c r="F294" i="12"/>
  <c r="G295" i="13" s="1"/>
  <c r="F293" i="12"/>
  <c r="G294" i="13" s="1"/>
  <c r="H287" i="12"/>
  <c r="I288" i="13" s="1"/>
  <c r="G287" i="12"/>
  <c r="H288" i="13" s="1"/>
  <c r="F287" i="12"/>
  <c r="F298" i="12" s="1"/>
  <c r="G299" i="13" s="1"/>
  <c r="G298" i="13" s="1"/>
  <c r="F286" i="12"/>
  <c r="G287" i="13" s="1"/>
  <c r="G282" i="12"/>
  <c r="H283" i="13" s="1"/>
  <c r="H282" i="12"/>
  <c r="I283" i="13" s="1"/>
  <c r="G283" i="12"/>
  <c r="H284" i="13" s="1"/>
  <c r="H283" i="12"/>
  <c r="I284" i="13" s="1"/>
  <c r="F283" i="12"/>
  <c r="G284" i="13" s="1"/>
  <c r="F282" i="12"/>
  <c r="G283" i="13" s="1"/>
  <c r="G278" i="12"/>
  <c r="H279" i="13" s="1"/>
  <c r="H277" i="13" s="1"/>
  <c r="H276" i="13" s="1"/>
  <c r="H278" i="12"/>
  <c r="I279" i="13" s="1"/>
  <c r="I277" i="13" s="1"/>
  <c r="I276" i="13" s="1"/>
  <c r="F278" i="12"/>
  <c r="G279" i="13" s="1"/>
  <c r="G277" i="13" s="1"/>
  <c r="G276" i="13" s="1"/>
  <c r="G273" i="12"/>
  <c r="H274" i="13" s="1"/>
  <c r="H273" i="12"/>
  <c r="I274" i="13" s="1"/>
  <c r="G274" i="12"/>
  <c r="H275" i="13" s="1"/>
  <c r="H274" i="12"/>
  <c r="I275" i="13" s="1"/>
  <c r="F274" i="12"/>
  <c r="G275" i="13" s="1"/>
  <c r="F273" i="12"/>
  <c r="G274" i="13" s="1"/>
  <c r="G269" i="12"/>
  <c r="H270" i="13" s="1"/>
  <c r="H269" i="12"/>
  <c r="I270" i="13" s="1"/>
  <c r="F269" i="12"/>
  <c r="G270" i="13" s="1"/>
  <c r="G270" i="12"/>
  <c r="H271" i="13" s="1"/>
  <c r="H270" i="12"/>
  <c r="I271" i="13" s="1"/>
  <c r="F270" i="12"/>
  <c r="G271" i="13" s="1"/>
  <c r="G265" i="12"/>
  <c r="H266" i="13" s="1"/>
  <c r="H265" i="13" s="1"/>
  <c r="H264" i="13" s="1"/>
  <c r="H265" i="12"/>
  <c r="I266" i="13" s="1"/>
  <c r="I265" i="13" s="1"/>
  <c r="I264" i="13" s="1"/>
  <c r="F265" i="12"/>
  <c r="G266" i="13" s="1"/>
  <c r="G265" i="13" s="1"/>
  <c r="G264" i="13" s="1"/>
  <c r="F262" i="12"/>
  <c r="G262" i="12"/>
  <c r="G298" i="12" s="1"/>
  <c r="H299" i="13" s="1"/>
  <c r="H298" i="13" s="1"/>
  <c r="G254" i="12"/>
  <c r="H255" i="13" s="1"/>
  <c r="H254" i="13" s="1"/>
  <c r="H253" i="13" s="1"/>
  <c r="H254" i="12"/>
  <c r="I255" i="13" s="1"/>
  <c r="I254" i="13" s="1"/>
  <c r="I253" i="13" s="1"/>
  <c r="F254" i="12"/>
  <c r="G255" i="13" s="1"/>
  <c r="G254" i="13" s="1"/>
  <c r="G253" i="13" s="1"/>
  <c r="G247" i="12"/>
  <c r="H248" i="13" s="1"/>
  <c r="H247" i="12"/>
  <c r="I248" i="13" s="1"/>
  <c r="G248" i="12"/>
  <c r="H249" i="13" s="1"/>
  <c r="H248" i="12"/>
  <c r="I249" i="13" s="1"/>
  <c r="G249" i="12"/>
  <c r="H250" i="13" s="1"/>
  <c r="H249" i="12"/>
  <c r="I250" i="13" s="1"/>
  <c r="F249" i="12"/>
  <c r="G250" i="13" s="1"/>
  <c r="G243" i="12"/>
  <c r="H244" i="13" s="1"/>
  <c r="H243" i="13" s="1"/>
  <c r="H242" i="13" s="1"/>
  <c r="H243" i="12"/>
  <c r="I244" i="13" s="1"/>
  <c r="I243" i="13" s="1"/>
  <c r="I242" i="13" s="1"/>
  <c r="F243" i="12"/>
  <c r="G244" i="13" s="1"/>
  <c r="G243" i="13" s="1"/>
  <c r="G242" i="13" s="1"/>
  <c r="G232" i="12"/>
  <c r="H233" i="13" s="1"/>
  <c r="H232" i="12"/>
  <c r="I233" i="13" s="1"/>
  <c r="G233" i="12"/>
  <c r="H234" i="13" s="1"/>
  <c r="H233" i="12"/>
  <c r="I234" i="13" s="1"/>
  <c r="G234" i="12"/>
  <c r="H235" i="13" s="1"/>
  <c r="H234" i="12"/>
  <c r="I235" i="13" s="1"/>
  <c r="G235" i="12"/>
  <c r="H236" i="13" s="1"/>
  <c r="H235" i="12"/>
  <c r="I236" i="13" s="1"/>
  <c r="F235" i="12"/>
  <c r="G236" i="13" s="1"/>
  <c r="G228" i="12"/>
  <c r="H229" i="13" s="1"/>
  <c r="H228" i="12"/>
  <c r="I229" i="13" s="1"/>
  <c r="G229" i="12"/>
  <c r="H230" i="13" s="1"/>
  <c r="H229" i="12"/>
  <c r="I230" i="13" s="1"/>
  <c r="G230" i="12"/>
  <c r="H231" i="13" s="1"/>
  <c r="H230" i="12"/>
  <c r="I231" i="13" s="1"/>
  <c r="F230" i="12"/>
  <c r="G231" i="13" s="1"/>
  <c r="G224" i="12"/>
  <c r="H225" i="13" s="1"/>
  <c r="H224" i="12"/>
  <c r="I225" i="13" s="1"/>
  <c r="G225" i="12"/>
  <c r="H226" i="13" s="1"/>
  <c r="H225" i="12"/>
  <c r="I226" i="13" s="1"/>
  <c r="F225" i="12"/>
  <c r="G226" i="13" s="1"/>
  <c r="G213" i="12"/>
  <c r="H214" i="13" s="1"/>
  <c r="H213" i="12"/>
  <c r="I214" i="13" s="1"/>
  <c r="G214" i="12"/>
  <c r="H215" i="13" s="1"/>
  <c r="H214" i="12"/>
  <c r="I215" i="13" s="1"/>
  <c r="G215" i="12"/>
  <c r="H216" i="13" s="1"/>
  <c r="H215" i="12"/>
  <c r="I216" i="13" s="1"/>
  <c r="G216" i="12"/>
  <c r="H217" i="13" s="1"/>
  <c r="H216" i="12"/>
  <c r="I217" i="13" s="1"/>
  <c r="F215" i="12"/>
  <c r="G216" i="13" s="1"/>
  <c r="F216" i="12"/>
  <c r="G217" i="13" s="1"/>
  <c r="F213" i="12"/>
  <c r="G214" i="13" s="1"/>
  <c r="G201" i="12"/>
  <c r="H202" i="13" s="1"/>
  <c r="H201" i="13" s="1"/>
  <c r="H201" i="12"/>
  <c r="I202" i="13" s="1"/>
  <c r="I201" i="13" s="1"/>
  <c r="F201" i="12"/>
  <c r="G202" i="13" s="1"/>
  <c r="G201" i="13" s="1"/>
  <c r="G197" i="12"/>
  <c r="H198" i="13" s="1"/>
  <c r="H197" i="12"/>
  <c r="I198" i="13" s="1"/>
  <c r="G198" i="12"/>
  <c r="H198" i="12"/>
  <c r="F198" i="12"/>
  <c r="G196" i="12"/>
  <c r="H197" i="13" s="1"/>
  <c r="H196" i="12"/>
  <c r="I197" i="13" s="1"/>
  <c r="F197" i="12"/>
  <c r="G198" i="13" s="1"/>
  <c r="F196" i="12"/>
  <c r="G197" i="13" s="1"/>
  <c r="G192" i="12"/>
  <c r="H193" i="13" s="1"/>
  <c r="H192" i="12"/>
  <c r="I193" i="13" s="1"/>
  <c r="G193" i="12"/>
  <c r="H194" i="13" s="1"/>
  <c r="H193" i="12"/>
  <c r="I194" i="13" s="1"/>
  <c r="G194" i="12"/>
  <c r="H195" i="13" s="1"/>
  <c r="H194" i="12"/>
  <c r="I195" i="13" s="1"/>
  <c r="F193" i="12"/>
  <c r="G194" i="13" s="1"/>
  <c r="F194" i="12"/>
  <c r="G195" i="13" s="1"/>
  <c r="F192" i="12"/>
  <c r="G193" i="13" s="1"/>
  <c r="G189" i="12"/>
  <c r="H190" i="13" s="1"/>
  <c r="H189" i="12"/>
  <c r="I190" i="13" s="1"/>
  <c r="G190" i="12"/>
  <c r="H191" i="13" s="1"/>
  <c r="H190" i="12"/>
  <c r="I191" i="13" s="1"/>
  <c r="F189" i="12"/>
  <c r="G190" i="13" s="1"/>
  <c r="G177" i="12"/>
  <c r="H178" i="13" s="1"/>
  <c r="H177" i="12"/>
  <c r="I178" i="13" s="1"/>
  <c r="G178" i="12"/>
  <c r="H179" i="13" s="1"/>
  <c r="H178" i="12"/>
  <c r="I179" i="13" s="1"/>
  <c r="G179" i="12"/>
  <c r="H180" i="13" s="1"/>
  <c r="H179" i="12"/>
  <c r="I180" i="13" s="1"/>
  <c r="F179" i="12"/>
  <c r="G180" i="13" s="1"/>
  <c r="F177" i="12"/>
  <c r="G178" i="13" s="1"/>
  <c r="G172" i="12"/>
  <c r="H173" i="13" s="1"/>
  <c r="H172" i="12"/>
  <c r="I173" i="13" s="1"/>
  <c r="G173" i="12"/>
  <c r="H174" i="13" s="1"/>
  <c r="H173" i="12"/>
  <c r="I174" i="13" s="1"/>
  <c r="F172" i="12"/>
  <c r="G156" i="12"/>
  <c r="H157" i="13" s="1"/>
  <c r="H156" i="12"/>
  <c r="I157" i="13" s="1"/>
  <c r="G157" i="12"/>
  <c r="H158" i="13" s="1"/>
  <c r="H157" i="12"/>
  <c r="I158" i="13" s="1"/>
  <c r="G158" i="12"/>
  <c r="H159" i="13" s="1"/>
  <c r="H158" i="12"/>
  <c r="I159" i="13" s="1"/>
  <c r="G159" i="12"/>
  <c r="H160" i="13" s="1"/>
  <c r="H159" i="12"/>
  <c r="I160" i="13" s="1"/>
  <c r="G160" i="12"/>
  <c r="H161" i="13" s="1"/>
  <c r="H160" i="12"/>
  <c r="I161" i="13" s="1"/>
  <c r="F158" i="12"/>
  <c r="G159" i="13" s="1"/>
  <c r="F160" i="12"/>
  <c r="G161" i="13" s="1"/>
  <c r="F156" i="12"/>
  <c r="G157" i="13" s="1"/>
  <c r="G146" i="12"/>
  <c r="H147" i="13" s="1"/>
  <c r="H146" i="12"/>
  <c r="I147" i="13" s="1"/>
  <c r="G148" i="12"/>
  <c r="H149" i="13" s="1"/>
  <c r="H148" i="12"/>
  <c r="I149" i="13" s="1"/>
  <c r="G149" i="12"/>
  <c r="H150" i="13" s="1"/>
  <c r="H149" i="12"/>
  <c r="I150" i="13" s="1"/>
  <c r="F148" i="12"/>
  <c r="G149" i="13" s="1"/>
  <c r="F149" i="12"/>
  <c r="G150" i="13" s="1"/>
  <c r="F146" i="12"/>
  <c r="G147" i="13" s="1"/>
  <c r="G141" i="12"/>
  <c r="H142" i="13" s="1"/>
  <c r="H141" i="13" s="1"/>
  <c r="H141" i="12"/>
  <c r="I142" i="13" s="1"/>
  <c r="I141" i="13" s="1"/>
  <c r="F141" i="12"/>
  <c r="G142" i="13" s="1"/>
  <c r="G141" i="13" s="1"/>
  <c r="G137" i="12"/>
  <c r="H138" i="13" s="1"/>
  <c r="H137" i="13" s="1"/>
  <c r="H137" i="12"/>
  <c r="I138" i="13" s="1"/>
  <c r="I137" i="13" s="1"/>
  <c r="F137" i="12"/>
  <c r="G138" i="13" s="1"/>
  <c r="G137" i="13" s="1"/>
  <c r="G121" i="12"/>
  <c r="H122" i="13" s="1"/>
  <c r="H121" i="12"/>
  <c r="I122" i="13" s="1"/>
  <c r="G122" i="12"/>
  <c r="H123" i="13" s="1"/>
  <c r="H122" i="12"/>
  <c r="I123" i="13" s="1"/>
  <c r="F122" i="12"/>
  <c r="G123" i="13" s="1"/>
  <c r="F121" i="12"/>
  <c r="G122" i="13" s="1"/>
  <c r="G112" i="12"/>
  <c r="H113" i="13" s="1"/>
  <c r="H112" i="13" s="1"/>
  <c r="H111" i="13" s="1"/>
  <c r="H110" i="13" s="1"/>
  <c r="H112" i="12"/>
  <c r="I113" i="13" s="1"/>
  <c r="I112" i="13" s="1"/>
  <c r="I111" i="13" s="1"/>
  <c r="I110" i="13" s="1"/>
  <c r="G107" i="12"/>
  <c r="H108" i="13" s="1"/>
  <c r="H107" i="12"/>
  <c r="I108" i="13" s="1"/>
  <c r="G108" i="12"/>
  <c r="H109" i="13" s="1"/>
  <c r="H108" i="12"/>
  <c r="I109" i="13" s="1"/>
  <c r="F108" i="12"/>
  <c r="G109" i="13" s="1"/>
  <c r="F107" i="12"/>
  <c r="G108" i="13" s="1"/>
  <c r="G105" i="12"/>
  <c r="H106" i="13" s="1"/>
  <c r="H105" i="13" s="1"/>
  <c r="H105" i="12"/>
  <c r="I106" i="13" s="1"/>
  <c r="I105" i="13" s="1"/>
  <c r="G99" i="12"/>
  <c r="H100" i="13" s="1"/>
  <c r="H99" i="13" s="1"/>
  <c r="H98" i="13" s="1"/>
  <c r="H99" i="12"/>
  <c r="I100" i="13" s="1"/>
  <c r="I99" i="13" s="1"/>
  <c r="I98" i="13" s="1"/>
  <c r="F99" i="12"/>
  <c r="G100" i="13" s="1"/>
  <c r="G99" i="13" s="1"/>
  <c r="G98" i="13" s="1"/>
  <c r="G93" i="12"/>
  <c r="H94" i="13" s="1"/>
  <c r="H93" i="12"/>
  <c r="I94" i="13" s="1"/>
  <c r="G94" i="12"/>
  <c r="H95" i="13" s="1"/>
  <c r="H94" i="12"/>
  <c r="I95" i="13" s="1"/>
  <c r="F94" i="12"/>
  <c r="G95" i="13" s="1"/>
  <c r="F93" i="12"/>
  <c r="G94" i="13" s="1"/>
  <c r="G89" i="12"/>
  <c r="H90" i="13" s="1"/>
  <c r="H89" i="13" s="1"/>
  <c r="H88" i="13" s="1"/>
  <c r="H87" i="13" s="1"/>
  <c r="H89" i="12"/>
  <c r="I90" i="13" s="1"/>
  <c r="I89" i="13" s="1"/>
  <c r="I88" i="13" s="1"/>
  <c r="I87" i="13" s="1"/>
  <c r="F89" i="12"/>
  <c r="G90" i="13" s="1"/>
  <c r="G89" i="13" s="1"/>
  <c r="G88" i="13" s="1"/>
  <c r="G87" i="13" s="1"/>
  <c r="G84" i="12"/>
  <c r="H85" i="13" s="1"/>
  <c r="H84" i="13" s="1"/>
  <c r="H84" i="12"/>
  <c r="I85" i="13" s="1"/>
  <c r="I84" i="13" s="1"/>
  <c r="F84" i="12"/>
  <c r="G85" i="13" s="1"/>
  <c r="G84" i="13" s="1"/>
  <c r="G82" i="12"/>
  <c r="H83" i="13" s="1"/>
  <c r="H82" i="12"/>
  <c r="I83" i="13" s="1"/>
  <c r="F82" i="12"/>
  <c r="G83" i="13" s="1"/>
  <c r="G81" i="12"/>
  <c r="H82" i="13" s="1"/>
  <c r="H81" i="12"/>
  <c r="I82" i="13" s="1"/>
  <c r="G80" i="12"/>
  <c r="H81" i="13" s="1"/>
  <c r="H80" i="12"/>
  <c r="I81" i="13" s="1"/>
  <c r="F80" i="12"/>
  <c r="G81" i="13" s="1"/>
  <c r="G73" i="12"/>
  <c r="H74" i="13" s="1"/>
  <c r="H73" i="12"/>
  <c r="I74" i="13" s="1"/>
  <c r="F73" i="12"/>
  <c r="G74" i="13" s="1"/>
  <c r="G72" i="12"/>
  <c r="H73" i="13" s="1"/>
  <c r="H72" i="12"/>
  <c r="I73" i="13" s="1"/>
  <c r="F72" i="12"/>
  <c r="G73" i="13" s="1"/>
  <c r="G70" i="12"/>
  <c r="H71" i="13" s="1"/>
  <c r="H70" i="12"/>
  <c r="I71" i="13" s="1"/>
  <c r="F70" i="12"/>
  <c r="G71" i="13" s="1"/>
  <c r="G69" i="12"/>
  <c r="H70" i="13" s="1"/>
  <c r="H69" i="12"/>
  <c r="I70" i="13" s="1"/>
  <c r="F69" i="12"/>
  <c r="G70" i="13" s="1"/>
  <c r="G67" i="12"/>
  <c r="H68" i="13" s="1"/>
  <c r="H67" i="12"/>
  <c r="I68" i="13" s="1"/>
  <c r="G68" i="12"/>
  <c r="H69" i="13" s="1"/>
  <c r="H68" i="12"/>
  <c r="I69" i="13" s="1"/>
  <c r="F68" i="12"/>
  <c r="G69" i="13" s="1"/>
  <c r="G66" i="12"/>
  <c r="H67" i="13" s="1"/>
  <c r="H66" i="12"/>
  <c r="I67" i="13" s="1"/>
  <c r="G62" i="12"/>
  <c r="H63" i="13" s="1"/>
  <c r="H62" i="12"/>
  <c r="I63" i="13" s="1"/>
  <c r="G63" i="12"/>
  <c r="H64" i="13" s="1"/>
  <c r="H63" i="12"/>
  <c r="I64" i="13" s="1"/>
  <c r="F63" i="12"/>
  <c r="G64" i="13" s="1"/>
  <c r="F62" i="12"/>
  <c r="G63" i="13" s="1"/>
  <c r="G58" i="12"/>
  <c r="H59" i="13" s="1"/>
  <c r="H58" i="12"/>
  <c r="I59" i="13" s="1"/>
  <c r="G60" i="12"/>
  <c r="H61" i="13" s="1"/>
  <c r="H60" i="12"/>
  <c r="I61" i="13" s="1"/>
  <c r="F60" i="12"/>
  <c r="G61" i="13" s="1"/>
  <c r="F58" i="12"/>
  <c r="G59" i="13" s="1"/>
  <c r="G54" i="12"/>
  <c r="H55" i="13" s="1"/>
  <c r="H54" i="12"/>
  <c r="I55" i="13" s="1"/>
  <c r="G55" i="12"/>
  <c r="H56" i="13" s="1"/>
  <c r="H55" i="12"/>
  <c r="I56" i="13" s="1"/>
  <c r="G56" i="12"/>
  <c r="H57" i="13" s="1"/>
  <c r="H56" i="12"/>
  <c r="I57" i="13" s="1"/>
  <c r="F56" i="12"/>
  <c r="G57" i="13" s="1"/>
  <c r="F54" i="12"/>
  <c r="G55" i="13" s="1"/>
  <c r="G51" i="12"/>
  <c r="H52" i="13" s="1"/>
  <c r="H51" i="13" s="1"/>
  <c r="H50" i="13" s="1"/>
  <c r="H51" i="12"/>
  <c r="I52" i="13" s="1"/>
  <c r="I51" i="13" s="1"/>
  <c r="I50" i="13" s="1"/>
  <c r="F51" i="12"/>
  <c r="G52" i="13" s="1"/>
  <c r="G51" i="13" s="1"/>
  <c r="G50" i="13" s="1"/>
  <c r="H172" i="13" l="1"/>
  <c r="H171" i="13" s="1"/>
  <c r="G288" i="13"/>
  <c r="H286" i="13"/>
  <c r="H285" i="13" s="1"/>
  <c r="I58" i="13"/>
  <c r="H189" i="13"/>
  <c r="I224" i="13"/>
  <c r="I62" i="13"/>
  <c r="H224" i="13"/>
  <c r="G305" i="13"/>
  <c r="G304" i="13" s="1"/>
  <c r="I172" i="13"/>
  <c r="I171" i="13" s="1"/>
  <c r="G196" i="13"/>
  <c r="H62" i="13"/>
  <c r="G173" i="13"/>
  <c r="G323" i="13"/>
  <c r="H323" i="13"/>
  <c r="G269" i="13"/>
  <c r="G268" i="13" s="1"/>
  <c r="I293" i="13"/>
  <c r="I292" i="13" s="1"/>
  <c r="H72" i="13"/>
  <c r="C69" i="17"/>
  <c r="C68" i="17" s="1"/>
  <c r="C84" i="17" s="1"/>
  <c r="G339" i="13"/>
  <c r="G338" i="13" s="1"/>
  <c r="G337" i="13" s="1"/>
  <c r="G336" i="13" s="1"/>
  <c r="I80" i="13"/>
  <c r="I79" i="13" s="1"/>
  <c r="I78" i="13" s="1"/>
  <c r="I77" i="13" s="1"/>
  <c r="H80" i="13"/>
  <c r="H79" i="13" s="1"/>
  <c r="H78" i="13" s="1"/>
  <c r="H77" i="13" s="1"/>
  <c r="G293" i="13"/>
  <c r="G292" i="13" s="1"/>
  <c r="I247" i="13"/>
  <c r="I246" i="13" s="1"/>
  <c r="I245" i="13" s="1"/>
  <c r="G93" i="13"/>
  <c r="I305" i="13"/>
  <c r="I304" i="13" s="1"/>
  <c r="I156" i="13"/>
  <c r="I155" i="13" s="1"/>
  <c r="I154" i="13" s="1"/>
  <c r="G62" i="13"/>
  <c r="H318" i="13"/>
  <c r="G273" i="13"/>
  <c r="G272" i="13" s="1"/>
  <c r="H252" i="13"/>
  <c r="H251" i="13" s="1"/>
  <c r="G136" i="13"/>
  <c r="G135" i="13" s="1"/>
  <c r="G134" i="13" s="1"/>
  <c r="I309" i="13"/>
  <c r="G312" i="13"/>
  <c r="G309" i="13" s="1"/>
  <c r="G300" i="13"/>
  <c r="G297" i="13" s="1"/>
  <c r="G286" i="13"/>
  <c r="G285" i="13" s="1"/>
  <c r="I260" i="13"/>
  <c r="I252" i="13"/>
  <c r="I251" i="13" s="1"/>
  <c r="H136" i="13"/>
  <c r="H135" i="13" s="1"/>
  <c r="H134" i="13" s="1"/>
  <c r="I124" i="13"/>
  <c r="H124" i="13"/>
  <c r="H58" i="13"/>
  <c r="H66" i="13"/>
  <c r="I72" i="13"/>
  <c r="I107" i="13"/>
  <c r="I104" i="13" s="1"/>
  <c r="I103" i="13" s="1"/>
  <c r="H247" i="13"/>
  <c r="H246" i="13" s="1"/>
  <c r="H245" i="13" s="1"/>
  <c r="H269" i="13"/>
  <c r="H268" i="13" s="1"/>
  <c r="H282" i="13"/>
  <c r="H281" i="13" s="1"/>
  <c r="I318" i="13"/>
  <c r="H333" i="13"/>
  <c r="H332" i="13" s="1"/>
  <c r="H331" i="13" s="1"/>
  <c r="I333" i="13"/>
  <c r="I332" i="13" s="1"/>
  <c r="I331" i="13" s="1"/>
  <c r="I196" i="13"/>
  <c r="I228" i="13"/>
  <c r="H300" i="13"/>
  <c r="H297" i="13" s="1"/>
  <c r="H54" i="13"/>
  <c r="I54" i="13"/>
  <c r="I53" i="13" s="1"/>
  <c r="G72" i="13"/>
  <c r="H93" i="13"/>
  <c r="I93" i="13"/>
  <c r="G107" i="13"/>
  <c r="H107" i="13"/>
  <c r="H104" i="13" s="1"/>
  <c r="H103" i="13" s="1"/>
  <c r="I177" i="13"/>
  <c r="I176" i="13" s="1"/>
  <c r="I232" i="13"/>
  <c r="G260" i="13"/>
  <c r="G282" i="13"/>
  <c r="G281" i="13" s="1"/>
  <c r="H293" i="13"/>
  <c r="H292" i="13" s="1"/>
  <c r="H305" i="13"/>
  <c r="H304" i="13" s="1"/>
  <c r="G333" i="13"/>
  <c r="G332" i="13" s="1"/>
  <c r="G331" i="13" s="1"/>
  <c r="G58" i="13"/>
  <c r="I66" i="13"/>
  <c r="I120" i="13"/>
  <c r="I119" i="13" s="1"/>
  <c r="I118" i="13" s="1"/>
  <c r="H156" i="13"/>
  <c r="H155" i="13" s="1"/>
  <c r="H154" i="13" s="1"/>
  <c r="H196" i="13"/>
  <c r="H232" i="13"/>
  <c r="I269" i="13"/>
  <c r="I268" i="13" s="1"/>
  <c r="I136" i="13"/>
  <c r="I135" i="13" s="1"/>
  <c r="I134" i="13" s="1"/>
  <c r="H213" i="13"/>
  <c r="H212" i="13" s="1"/>
  <c r="H211" i="13" s="1"/>
  <c r="H309" i="13"/>
  <c r="G120" i="13"/>
  <c r="G119" i="13" s="1"/>
  <c r="G118" i="13" s="1"/>
  <c r="H120" i="13"/>
  <c r="H119" i="13" s="1"/>
  <c r="H118" i="13" s="1"/>
  <c r="H177" i="13"/>
  <c r="H176" i="13" s="1"/>
  <c r="H170" i="13" s="1"/>
  <c r="G192" i="13"/>
  <c r="I192" i="13"/>
  <c r="H228" i="13"/>
  <c r="H273" i="13"/>
  <c r="H272" i="13" s="1"/>
  <c r="I323" i="13"/>
  <c r="G124" i="13"/>
  <c r="I189" i="13"/>
  <c r="I286" i="13"/>
  <c r="I285" i="13" s="1"/>
  <c r="I300" i="13"/>
  <c r="I297" i="13" s="1"/>
  <c r="H192" i="13"/>
  <c r="I213" i="13"/>
  <c r="I212" i="13" s="1"/>
  <c r="I211" i="13" s="1"/>
  <c r="G252" i="13"/>
  <c r="G251" i="13" s="1"/>
  <c r="H260" i="13"/>
  <c r="I273" i="13"/>
  <c r="I272" i="13" s="1"/>
  <c r="I282" i="13"/>
  <c r="I281" i="13" s="1"/>
  <c r="G43" i="12"/>
  <c r="H43" i="12"/>
  <c r="F43" i="12"/>
  <c r="G47" i="12"/>
  <c r="H47" i="12"/>
  <c r="I48" i="13" s="1"/>
  <c r="I47" i="13" s="1"/>
  <c r="I46" i="13" s="1"/>
  <c r="I45" i="13" s="1"/>
  <c r="F47" i="12"/>
  <c r="G48" i="13" s="1"/>
  <c r="G47" i="13" s="1"/>
  <c r="G46" i="13" s="1"/>
  <c r="G45" i="13" s="1"/>
  <c r="G39" i="12"/>
  <c r="H40" i="13" s="1"/>
  <c r="H39" i="12"/>
  <c r="I40" i="13" s="1"/>
  <c r="F39" i="12"/>
  <c r="G40" i="13" s="1"/>
  <c r="G38" i="12"/>
  <c r="H39" i="13" s="1"/>
  <c r="H38" i="12"/>
  <c r="I39" i="13" s="1"/>
  <c r="G37" i="12"/>
  <c r="H38" i="13" s="1"/>
  <c r="H37" i="12"/>
  <c r="I38" i="13" s="1"/>
  <c r="F37" i="12"/>
  <c r="G38" i="13" s="1"/>
  <c r="G30" i="12"/>
  <c r="H31" i="13" s="1"/>
  <c r="H30" i="12"/>
  <c r="I31" i="13" s="1"/>
  <c r="G31" i="12"/>
  <c r="H32" i="13" s="1"/>
  <c r="H31" i="12"/>
  <c r="G32" i="12"/>
  <c r="H33" i="13" s="1"/>
  <c r="H32" i="12"/>
  <c r="I33" i="13" s="1"/>
  <c r="G33" i="12"/>
  <c r="H34" i="13" s="1"/>
  <c r="H33" i="12"/>
  <c r="I34" i="13" s="1"/>
  <c r="F32" i="12"/>
  <c r="G33" i="13" s="1"/>
  <c r="F33" i="12"/>
  <c r="G34" i="13" s="1"/>
  <c r="G25" i="12"/>
  <c r="H26" i="13" s="1"/>
  <c r="H25" i="12"/>
  <c r="G26" i="12"/>
  <c r="H27" i="13" s="1"/>
  <c r="H26" i="12"/>
  <c r="I27" i="13" s="1"/>
  <c r="F26" i="12"/>
  <c r="G27" i="13" s="1"/>
  <c r="G20" i="12"/>
  <c r="H20" i="12"/>
  <c r="I21" i="13" s="1"/>
  <c r="I20" i="13" s="1"/>
  <c r="I19" i="13" s="1"/>
  <c r="I18" i="13" s="1"/>
  <c r="F20" i="12"/>
  <c r="H338" i="12"/>
  <c r="H337" i="12" s="1"/>
  <c r="H336" i="12" s="1"/>
  <c r="H335" i="12" s="1"/>
  <c r="G338" i="12"/>
  <c r="G337" i="12" s="1"/>
  <c r="G336" i="12" s="1"/>
  <c r="G335" i="12" s="1"/>
  <c r="F338" i="12"/>
  <c r="F337" i="12" s="1"/>
  <c r="F336" i="12" s="1"/>
  <c r="F335" i="12" s="1"/>
  <c r="H311" i="12"/>
  <c r="G311" i="12"/>
  <c r="H309" i="12"/>
  <c r="G309" i="12"/>
  <c r="F309" i="12"/>
  <c r="G304" i="12"/>
  <c r="G303" i="12" s="1"/>
  <c r="F297" i="12"/>
  <c r="H297" i="12"/>
  <c r="G297" i="12"/>
  <c r="G292" i="12"/>
  <c r="G291" i="12" s="1"/>
  <c r="F292" i="12"/>
  <c r="F291" i="12" s="1"/>
  <c r="H289" i="12"/>
  <c r="H288" i="12" s="1"/>
  <c r="G289" i="12"/>
  <c r="G288" i="12" s="1"/>
  <c r="H268" i="12"/>
  <c r="H267" i="12" s="1"/>
  <c r="G268" i="12"/>
  <c r="G267" i="12" s="1"/>
  <c r="H264" i="12"/>
  <c r="H263" i="12" s="1"/>
  <c r="G264" i="12"/>
  <c r="G263" i="12" s="1"/>
  <c r="F264" i="12"/>
  <c r="F263" i="12" s="1"/>
  <c r="H261" i="12"/>
  <c r="H260" i="12" s="1"/>
  <c r="G261" i="12"/>
  <c r="G260" i="12" s="1"/>
  <c r="F261" i="12"/>
  <c r="F260" i="12" s="1"/>
  <c r="F256" i="12"/>
  <c r="F255" i="12" s="1"/>
  <c r="H256" i="12"/>
  <c r="H255" i="12" s="1"/>
  <c r="G256" i="12"/>
  <c r="G255" i="12" s="1"/>
  <c r="H253" i="12"/>
  <c r="H252" i="12" s="1"/>
  <c r="G253" i="12"/>
  <c r="G252" i="12" s="1"/>
  <c r="F253" i="12"/>
  <c r="F252" i="12" s="1"/>
  <c r="H242" i="12"/>
  <c r="H241" i="12" s="1"/>
  <c r="G242" i="12"/>
  <c r="G241" i="12" s="1"/>
  <c r="F242" i="12"/>
  <c r="F241" i="12" s="1"/>
  <c r="H239" i="12"/>
  <c r="H238" i="12" s="1"/>
  <c r="G239" i="12"/>
  <c r="G238" i="12" s="1"/>
  <c r="F239" i="12"/>
  <c r="F238" i="12" s="1"/>
  <c r="H236" i="12"/>
  <c r="G236" i="12"/>
  <c r="F236" i="12"/>
  <c r="H218" i="12"/>
  <c r="H217" i="12" s="1"/>
  <c r="G218" i="12"/>
  <c r="G217" i="12" s="1"/>
  <c r="F218" i="12"/>
  <c r="F217" i="12" s="1"/>
  <c r="H200" i="12"/>
  <c r="G200" i="12"/>
  <c r="F200" i="12"/>
  <c r="H199" i="12"/>
  <c r="G199" i="12"/>
  <c r="F199" i="12"/>
  <c r="H184" i="12"/>
  <c r="H183" i="12" s="1"/>
  <c r="G184" i="12"/>
  <c r="G183" i="12" s="1"/>
  <c r="F184" i="12"/>
  <c r="F183" i="12" s="1"/>
  <c r="H181" i="12"/>
  <c r="H180" i="12" s="1"/>
  <c r="G181" i="12"/>
  <c r="G180" i="12" s="1"/>
  <c r="F181" i="12"/>
  <c r="F180" i="12" s="1"/>
  <c r="G176" i="12"/>
  <c r="G175" i="12" s="1"/>
  <c r="F162" i="12"/>
  <c r="F161" i="12" s="1"/>
  <c r="H162" i="12"/>
  <c r="H161" i="12" s="1"/>
  <c r="G162" i="12"/>
  <c r="G161" i="12" s="1"/>
  <c r="H151" i="12"/>
  <c r="H150" i="12" s="1"/>
  <c r="G151" i="12"/>
  <c r="G150" i="12" s="1"/>
  <c r="F151" i="12"/>
  <c r="F150" i="12" s="1"/>
  <c r="H140" i="12"/>
  <c r="G140" i="12"/>
  <c r="F140" i="12"/>
  <c r="H138" i="12"/>
  <c r="G138" i="12"/>
  <c r="F138" i="12"/>
  <c r="H136" i="12"/>
  <c r="G136" i="12"/>
  <c r="F136" i="12"/>
  <c r="H131" i="12"/>
  <c r="H130" i="12" s="1"/>
  <c r="H129" i="12" s="1"/>
  <c r="G131" i="12"/>
  <c r="G130" i="12" s="1"/>
  <c r="G129" i="12" s="1"/>
  <c r="F131" i="12"/>
  <c r="F130" i="12" s="1"/>
  <c r="F129" i="12" s="1"/>
  <c r="H127" i="12"/>
  <c r="G127" i="12"/>
  <c r="F127" i="12"/>
  <c r="H115" i="12"/>
  <c r="H114" i="12" s="1"/>
  <c r="H113" i="12" s="1"/>
  <c r="G115" i="12"/>
  <c r="G114" i="12" s="1"/>
  <c r="G113" i="12" s="1"/>
  <c r="F115" i="12"/>
  <c r="F114" i="12" s="1"/>
  <c r="F113" i="12" s="1"/>
  <c r="H111" i="12"/>
  <c r="H110" i="12" s="1"/>
  <c r="H109" i="12" s="1"/>
  <c r="G111" i="12"/>
  <c r="G110" i="12" s="1"/>
  <c r="G109" i="12" s="1"/>
  <c r="G106" i="12"/>
  <c r="F106" i="12"/>
  <c r="H104" i="12"/>
  <c r="G104" i="12"/>
  <c r="H98" i="12"/>
  <c r="H97" i="12" s="1"/>
  <c r="G98" i="12"/>
  <c r="G97" i="12" s="1"/>
  <c r="F98" i="12"/>
  <c r="F97" i="12" s="1"/>
  <c r="G92" i="12"/>
  <c r="H88" i="12"/>
  <c r="H87" i="12" s="1"/>
  <c r="H86" i="12" s="1"/>
  <c r="G88" i="12"/>
  <c r="G87" i="12" s="1"/>
  <c r="G86" i="12" s="1"/>
  <c r="F88" i="12"/>
  <c r="F87" i="12" s="1"/>
  <c r="F86" i="12" s="1"/>
  <c r="G83" i="12"/>
  <c r="F83" i="12"/>
  <c r="H83" i="12"/>
  <c r="G71" i="12"/>
  <c r="F61" i="12"/>
  <c r="H57" i="12"/>
  <c r="G57" i="12"/>
  <c r="F57" i="12"/>
  <c r="H53" i="12"/>
  <c r="G53" i="12"/>
  <c r="H50" i="12"/>
  <c r="H49" i="12" s="1"/>
  <c r="G50" i="12"/>
  <c r="G49" i="12" s="1"/>
  <c r="F50" i="12"/>
  <c r="F49" i="12" s="1"/>
  <c r="H46" i="12"/>
  <c r="H45" i="12" s="1"/>
  <c r="H44" i="12" s="1"/>
  <c r="F46" i="12" l="1"/>
  <c r="F45" i="12" s="1"/>
  <c r="F44" i="12" s="1"/>
  <c r="H53" i="13"/>
  <c r="I170" i="13"/>
  <c r="I37" i="13"/>
  <c r="I36" i="13" s="1"/>
  <c r="I35" i="13" s="1"/>
  <c r="H317" i="13"/>
  <c r="H316" i="13" s="1"/>
  <c r="H315" i="13" s="1"/>
  <c r="G267" i="13"/>
  <c r="H267" i="13"/>
  <c r="H37" i="13"/>
  <c r="H36" i="13" s="1"/>
  <c r="H35" i="13" s="1"/>
  <c r="H30" i="13"/>
  <c r="H29" i="13" s="1"/>
  <c r="H28" i="13" s="1"/>
  <c r="H65" i="13"/>
  <c r="H49" i="13" s="1"/>
  <c r="G19" i="12"/>
  <c r="G18" i="12" s="1"/>
  <c r="G17" i="12" s="1"/>
  <c r="H21" i="13"/>
  <c r="H20" i="13" s="1"/>
  <c r="H19" i="13" s="1"/>
  <c r="H18" i="13" s="1"/>
  <c r="G42" i="12"/>
  <c r="G41" i="12" s="1"/>
  <c r="G40" i="12" s="1"/>
  <c r="H44" i="13"/>
  <c r="H43" i="13" s="1"/>
  <c r="H42" i="13" s="1"/>
  <c r="H41" i="13" s="1"/>
  <c r="G46" i="12"/>
  <c r="G45" i="12" s="1"/>
  <c r="G44" i="12" s="1"/>
  <c r="H48" i="13"/>
  <c r="H47" i="13" s="1"/>
  <c r="H46" i="13" s="1"/>
  <c r="H45" i="13" s="1"/>
  <c r="H19" i="12"/>
  <c r="H18" i="12" s="1"/>
  <c r="H17" i="12" s="1"/>
  <c r="F19" i="12"/>
  <c r="F18" i="12" s="1"/>
  <c r="F17" i="12" s="1"/>
  <c r="G21" i="13"/>
  <c r="G20" i="13" s="1"/>
  <c r="G19" i="13" s="1"/>
  <c r="G18" i="13" s="1"/>
  <c r="I26" i="13"/>
  <c r="H29" i="12"/>
  <c r="H28" i="12" s="1"/>
  <c r="H27" i="12" s="1"/>
  <c r="I32" i="13"/>
  <c r="I30" i="13" s="1"/>
  <c r="I29" i="13" s="1"/>
  <c r="I28" i="13" s="1"/>
  <c r="F42" i="12"/>
  <c r="F41" i="12" s="1"/>
  <c r="F40" i="12" s="1"/>
  <c r="G44" i="13"/>
  <c r="G43" i="13" s="1"/>
  <c r="G42" i="13" s="1"/>
  <c r="G41" i="13" s="1"/>
  <c r="H42" i="12"/>
  <c r="H41" i="12" s="1"/>
  <c r="H40" i="12" s="1"/>
  <c r="I44" i="13"/>
  <c r="I43" i="13" s="1"/>
  <c r="I42" i="13" s="1"/>
  <c r="I41" i="13" s="1"/>
  <c r="I296" i="13"/>
  <c r="I267" i="13"/>
  <c r="H280" i="13"/>
  <c r="I65" i="13"/>
  <c r="I49" i="13" s="1"/>
  <c r="I317" i="13"/>
  <c r="I316" i="13" s="1"/>
  <c r="I315" i="13" s="1"/>
  <c r="G280" i="13"/>
  <c r="I227" i="13"/>
  <c r="I223" i="13" s="1"/>
  <c r="I222" i="13" s="1"/>
  <c r="I221" i="13" s="1"/>
  <c r="H188" i="13"/>
  <c r="I188" i="13"/>
  <c r="H296" i="13"/>
  <c r="G296" i="13"/>
  <c r="H227" i="13"/>
  <c r="H223" i="13" s="1"/>
  <c r="I280" i="13"/>
  <c r="H308" i="12"/>
  <c r="H119" i="12"/>
  <c r="H118" i="12" s="1"/>
  <c r="H117" i="12" s="1"/>
  <c r="G29" i="12"/>
  <c r="G28" i="12" s="1"/>
  <c r="G27" i="12" s="1"/>
  <c r="F126" i="12"/>
  <c r="F125" i="12" s="1"/>
  <c r="F124" i="12" s="1"/>
  <c r="F123" i="12" s="1"/>
  <c r="H165" i="12"/>
  <c r="H164" i="12" s="1"/>
  <c r="H227" i="12"/>
  <c r="H231" i="12"/>
  <c r="G251" i="12"/>
  <c r="G250" i="12" s="1"/>
  <c r="G103" i="12"/>
  <c r="G102" i="12" s="1"/>
  <c r="F165" i="12"/>
  <c r="F164" i="12" s="1"/>
  <c r="G165" i="12"/>
  <c r="G164" i="12" s="1"/>
  <c r="G188" i="12"/>
  <c r="G223" i="12"/>
  <c r="G227" i="12"/>
  <c r="H251" i="12"/>
  <c r="H250" i="12" s="1"/>
  <c r="H281" i="12"/>
  <c r="H280" i="12" s="1"/>
  <c r="F285" i="12"/>
  <c r="F284" i="12" s="1"/>
  <c r="F332" i="12"/>
  <c r="F331" i="12" s="1"/>
  <c r="F330" i="12" s="1"/>
  <c r="H191" i="12"/>
  <c r="H276" i="12"/>
  <c r="H275" i="12" s="1"/>
  <c r="F311" i="12"/>
  <c r="F308" i="12" s="1"/>
  <c r="H326" i="12"/>
  <c r="H325" i="12" s="1"/>
  <c r="H332" i="12"/>
  <c r="H331" i="12" s="1"/>
  <c r="H330" i="12" s="1"/>
  <c r="H92" i="12"/>
  <c r="G126" i="12"/>
  <c r="G125" i="12" s="1"/>
  <c r="G124" i="12" s="1"/>
  <c r="G123" i="12" s="1"/>
  <c r="H155" i="12"/>
  <c r="H154" i="12" s="1"/>
  <c r="G299" i="12"/>
  <c r="G296" i="12" s="1"/>
  <c r="G322" i="12"/>
  <c r="H106" i="12"/>
  <c r="H103" i="12" s="1"/>
  <c r="H102" i="12" s="1"/>
  <c r="H223" i="12"/>
  <c r="H259" i="12"/>
  <c r="G272" i="12"/>
  <c r="G271" i="12" s="1"/>
  <c r="F281" i="12"/>
  <c r="F280" i="12" s="1"/>
  <c r="H285" i="12"/>
  <c r="H284" i="12" s="1"/>
  <c r="H322" i="12"/>
  <c r="G171" i="12"/>
  <c r="G170" i="12" s="1"/>
  <c r="G169" i="12" s="1"/>
  <c r="H171" i="12"/>
  <c r="H170" i="12" s="1"/>
  <c r="H176" i="12"/>
  <c r="H175" i="12" s="1"/>
  <c r="H272" i="12"/>
  <c r="H271" i="12" s="1"/>
  <c r="H304" i="12"/>
  <c r="H303" i="12" s="1"/>
  <c r="F322" i="12"/>
  <c r="G135" i="12"/>
  <c r="G134" i="12" s="1"/>
  <c r="G133" i="12" s="1"/>
  <c r="F251" i="12"/>
  <c r="F250" i="12" s="1"/>
  <c r="F92" i="12"/>
  <c r="H126" i="12"/>
  <c r="H125" i="12" s="1"/>
  <c r="H124" i="12" s="1"/>
  <c r="H123" i="12" s="1"/>
  <c r="H188" i="12"/>
  <c r="G246" i="12"/>
  <c r="G245" i="12" s="1"/>
  <c r="G244" i="12" s="1"/>
  <c r="G65" i="12"/>
  <c r="G64" i="12" s="1"/>
  <c r="F71" i="12"/>
  <c r="G155" i="12"/>
  <c r="G154" i="12" s="1"/>
  <c r="F191" i="12"/>
  <c r="G191" i="12"/>
  <c r="H246" i="12"/>
  <c r="H245" i="12" s="1"/>
  <c r="H244" i="12" s="1"/>
  <c r="F259" i="12"/>
  <c r="F304" i="12"/>
  <c r="F303" i="12" s="1"/>
  <c r="F119" i="12"/>
  <c r="F118" i="12" s="1"/>
  <c r="F117" i="12" s="1"/>
  <c r="G119" i="12"/>
  <c r="G118" i="12" s="1"/>
  <c r="G117" i="12" s="1"/>
  <c r="H135" i="12"/>
  <c r="H134" i="12" s="1"/>
  <c r="H133" i="12" s="1"/>
  <c r="F195" i="12"/>
  <c r="G195" i="12"/>
  <c r="H195" i="12"/>
  <c r="G212" i="12"/>
  <c r="G211" i="12" s="1"/>
  <c r="G210" i="12" s="1"/>
  <c r="H212" i="12"/>
  <c r="H211" i="12" s="1"/>
  <c r="H210" i="12" s="1"/>
  <c r="F276" i="12"/>
  <c r="F275" i="12" s="1"/>
  <c r="H299" i="12"/>
  <c r="H296" i="12" s="1"/>
  <c r="G308" i="12"/>
  <c r="F326" i="12"/>
  <c r="F325" i="12" s="1"/>
  <c r="G326" i="12"/>
  <c r="G325" i="12" s="1"/>
  <c r="G332" i="12"/>
  <c r="G331" i="12" s="1"/>
  <c r="G330" i="12" s="1"/>
  <c r="G259" i="12"/>
  <c r="H61" i="12"/>
  <c r="H52" i="12" s="1"/>
  <c r="G61" i="12"/>
  <c r="G52" i="12" s="1"/>
  <c r="H65" i="12"/>
  <c r="H71" i="12"/>
  <c r="G79" i="12"/>
  <c r="G78" i="12" s="1"/>
  <c r="H79" i="12"/>
  <c r="H78" i="12" s="1"/>
  <c r="G231" i="12"/>
  <c r="G276" i="12"/>
  <c r="G275" i="12" s="1"/>
  <c r="H292" i="12"/>
  <c r="H291" i="12" s="1"/>
  <c r="H317" i="12"/>
  <c r="G317" i="12"/>
  <c r="G36" i="12"/>
  <c r="G35" i="12" s="1"/>
  <c r="G34" i="12" s="1"/>
  <c r="H36" i="12"/>
  <c r="H35" i="12" s="1"/>
  <c r="H34" i="12" s="1"/>
  <c r="F135" i="12"/>
  <c r="F134" i="12" s="1"/>
  <c r="F133" i="12" s="1"/>
  <c r="G281" i="12"/>
  <c r="G280" i="12" s="1"/>
  <c r="G285" i="12"/>
  <c r="G284" i="12" s="1"/>
  <c r="F289" i="12"/>
  <c r="F288" i="12" s="1"/>
  <c r="F268" i="12"/>
  <c r="F267" i="12" s="1"/>
  <c r="F299" i="12"/>
  <c r="F296" i="12" s="1"/>
  <c r="F272" i="12"/>
  <c r="F271" i="12" s="1"/>
  <c r="H153" i="12" l="1"/>
  <c r="I259" i="13"/>
  <c r="H259" i="13"/>
  <c r="H222" i="13"/>
  <c r="H221" i="13" s="1"/>
  <c r="G259" i="13"/>
  <c r="G295" i="12"/>
  <c r="H266" i="12"/>
  <c r="H279" i="12"/>
  <c r="G187" i="12"/>
  <c r="G316" i="12"/>
  <c r="G315" i="12" s="1"/>
  <c r="G314" i="12" s="1"/>
  <c r="H295" i="12"/>
  <c r="H316" i="12"/>
  <c r="H315" i="12" s="1"/>
  <c r="H314" i="12" s="1"/>
  <c r="H169" i="12"/>
  <c r="F279" i="12"/>
  <c r="G266" i="12"/>
  <c r="H77" i="12"/>
  <c r="H76" i="12" s="1"/>
  <c r="H226" i="12"/>
  <c r="H222" i="12" s="1"/>
  <c r="H221" i="12" s="1"/>
  <c r="H220" i="12" s="1"/>
  <c r="G226" i="12"/>
  <c r="G222" i="12" s="1"/>
  <c r="G221" i="12" s="1"/>
  <c r="G220" i="12" s="1"/>
  <c r="G77" i="12"/>
  <c r="G76" i="12" s="1"/>
  <c r="G153" i="12"/>
  <c r="G48" i="12"/>
  <c r="G279" i="12"/>
  <c r="H64" i="12"/>
  <c r="H48" i="12" s="1"/>
  <c r="H187" i="12"/>
  <c r="F295" i="12"/>
  <c r="F266" i="12"/>
  <c r="H258" i="12" l="1"/>
  <c r="G258" i="12"/>
  <c r="F258" i="12"/>
  <c r="G50" i="11" l="1"/>
  <c r="G49" i="11" s="1"/>
  <c r="G48" i="11" s="1"/>
  <c r="G47" i="11" s="1"/>
  <c r="H50" i="11"/>
  <c r="H49" i="11" s="1"/>
  <c r="H48" i="11" s="1"/>
  <c r="H47" i="11" s="1"/>
  <c r="F50" i="11"/>
  <c r="F49" i="11" s="1"/>
  <c r="F48" i="11" s="1"/>
  <c r="F47" i="11" s="1"/>
  <c r="F81" i="12"/>
  <c r="F67" i="12"/>
  <c r="G68" i="13" s="1"/>
  <c r="F77" i="11" l="1"/>
  <c r="F66" i="12"/>
  <c r="G82" i="13"/>
  <c r="G80" i="13" s="1"/>
  <c r="G79" i="13" s="1"/>
  <c r="G78" i="13" s="1"/>
  <c r="G77" i="13" s="1"/>
  <c r="F79" i="12"/>
  <c r="F78" i="12" s="1"/>
  <c r="F77" i="12" s="1"/>
  <c r="F76" i="12" s="1"/>
  <c r="F38" i="12"/>
  <c r="F31" i="12"/>
  <c r="G32" i="13" s="1"/>
  <c r="F30" i="12"/>
  <c r="H24" i="12"/>
  <c r="G24" i="12"/>
  <c r="F25" i="12"/>
  <c r="G26" i="13" s="1"/>
  <c r="F24" i="12"/>
  <c r="F23" i="12" l="1"/>
  <c r="F22" i="12" s="1"/>
  <c r="F21" i="12" s="1"/>
  <c r="G25" i="13"/>
  <c r="G24" i="13" s="1"/>
  <c r="G23" i="13" s="1"/>
  <c r="G22" i="13" s="1"/>
  <c r="G31" i="13"/>
  <c r="G30" i="13" s="1"/>
  <c r="G29" i="13" s="1"/>
  <c r="G28" i="13" s="1"/>
  <c r="F29" i="12"/>
  <c r="F28" i="12" s="1"/>
  <c r="F27" i="12" s="1"/>
  <c r="H25" i="13"/>
  <c r="H24" i="13" s="1"/>
  <c r="H23" i="13" s="1"/>
  <c r="H22" i="13" s="1"/>
  <c r="H17" i="13" s="1"/>
  <c r="G23" i="12"/>
  <c r="G22" i="12" s="1"/>
  <c r="G21" i="12" s="1"/>
  <c r="G16" i="12" s="1"/>
  <c r="G67" i="13"/>
  <c r="G66" i="13" s="1"/>
  <c r="G65" i="13" s="1"/>
  <c r="F65" i="12"/>
  <c r="F64" i="12" s="1"/>
  <c r="G39" i="13"/>
  <c r="G37" i="13" s="1"/>
  <c r="G36" i="13" s="1"/>
  <c r="G35" i="13" s="1"/>
  <c r="F36" i="12"/>
  <c r="F35" i="12" s="1"/>
  <c r="F34" i="12" s="1"/>
  <c r="I25" i="13"/>
  <c r="I24" i="13" s="1"/>
  <c r="I23" i="13" s="1"/>
  <c r="I22" i="13" s="1"/>
  <c r="I17" i="13" s="1"/>
  <c r="H23" i="12"/>
  <c r="H22" i="12" s="1"/>
  <c r="H21" i="12" s="1"/>
  <c r="H16" i="12" s="1"/>
  <c r="H216" i="11"/>
  <c r="G216" i="11"/>
  <c r="F216" i="11"/>
  <c r="H214" i="11"/>
  <c r="H213" i="11" s="1"/>
  <c r="H212" i="11" s="1"/>
  <c r="H211" i="11" s="1"/>
  <c r="H210" i="11" s="1"/>
  <c r="G214" i="11"/>
  <c r="G213" i="11" s="1"/>
  <c r="G212" i="11" s="1"/>
  <c r="G211" i="11" s="1"/>
  <c r="G210" i="11" s="1"/>
  <c r="F214" i="11"/>
  <c r="H204" i="11"/>
  <c r="H202" i="11" s="1"/>
  <c r="H201" i="11" s="1"/>
  <c r="H200" i="11" s="1"/>
  <c r="G204" i="11"/>
  <c r="G202" i="11" s="1"/>
  <c r="G201" i="11" s="1"/>
  <c r="G200" i="11" s="1"/>
  <c r="H197" i="11"/>
  <c r="H196" i="11" s="1"/>
  <c r="G197" i="11"/>
  <c r="G196" i="11" s="1"/>
  <c r="F197" i="11"/>
  <c r="F196" i="11" s="1"/>
  <c r="H194" i="11"/>
  <c r="H193" i="11" s="1"/>
  <c r="G194" i="11"/>
  <c r="G193" i="11" s="1"/>
  <c r="F194" i="11"/>
  <c r="F193" i="11" s="1"/>
  <c r="H188" i="11"/>
  <c r="H187" i="11" s="1"/>
  <c r="H186" i="11" s="1"/>
  <c r="H185" i="11" s="1"/>
  <c r="G188" i="11"/>
  <c r="G187" i="11" s="1"/>
  <c r="G186" i="11" s="1"/>
  <c r="G185" i="11" s="1"/>
  <c r="F183" i="11"/>
  <c r="H183" i="11"/>
  <c r="G183" i="11"/>
  <c r="H181" i="11"/>
  <c r="G181" i="11"/>
  <c r="G180" i="11" s="1"/>
  <c r="G179" i="11" s="1"/>
  <c r="G178" i="11" s="1"/>
  <c r="F181" i="11"/>
  <c r="F176" i="11"/>
  <c r="F175" i="11" s="1"/>
  <c r="F174" i="11" s="1"/>
  <c r="F173" i="11" s="1"/>
  <c r="H176" i="11"/>
  <c r="H175" i="11" s="1"/>
  <c r="H174" i="11" s="1"/>
  <c r="H173" i="11" s="1"/>
  <c r="G176" i="11"/>
  <c r="G175" i="11" s="1"/>
  <c r="G174" i="11" s="1"/>
  <c r="G173" i="11" s="1"/>
  <c r="H170" i="11"/>
  <c r="H169" i="11" s="1"/>
  <c r="H168" i="11" s="1"/>
  <c r="H167" i="11" s="1"/>
  <c r="H166" i="11" s="1"/>
  <c r="G170" i="11"/>
  <c r="G169" i="11" s="1"/>
  <c r="G168" i="11" s="1"/>
  <c r="G167" i="11" s="1"/>
  <c r="G166" i="11" s="1"/>
  <c r="F170" i="11"/>
  <c r="F169" i="11" s="1"/>
  <c r="F168" i="11" s="1"/>
  <c r="F167" i="11" s="1"/>
  <c r="F166" i="11" s="1"/>
  <c r="H164" i="11"/>
  <c r="H163" i="11" s="1"/>
  <c r="H162" i="11" s="1"/>
  <c r="H161" i="11" s="1"/>
  <c r="H160" i="11" s="1"/>
  <c r="G164" i="11"/>
  <c r="G163" i="11" s="1"/>
  <c r="G162" i="11" s="1"/>
  <c r="G161" i="11" s="1"/>
  <c r="G160" i="11" s="1"/>
  <c r="F164" i="11"/>
  <c r="F163" i="11" s="1"/>
  <c r="F162" i="11" s="1"/>
  <c r="F161" i="11" s="1"/>
  <c r="F160" i="11" s="1"/>
  <c r="F158" i="11"/>
  <c r="F157" i="11" s="1"/>
  <c r="F156" i="11" s="1"/>
  <c r="F155" i="11" s="1"/>
  <c r="H158" i="11"/>
  <c r="H157" i="11" s="1"/>
  <c r="H156" i="11" s="1"/>
  <c r="H155" i="11" s="1"/>
  <c r="G158" i="11"/>
  <c r="G157" i="11" s="1"/>
  <c r="G156" i="11" s="1"/>
  <c r="G155" i="11" s="1"/>
  <c r="H153" i="11"/>
  <c r="H152" i="11" s="1"/>
  <c r="H151" i="11" s="1"/>
  <c r="H150" i="11" s="1"/>
  <c r="G153" i="11"/>
  <c r="G152" i="11" s="1"/>
  <c r="G151" i="11" s="1"/>
  <c r="G150" i="11" s="1"/>
  <c r="F153" i="11"/>
  <c r="F152" i="11" s="1"/>
  <c r="F151" i="11" s="1"/>
  <c r="F150" i="11" s="1"/>
  <c r="F146" i="11"/>
  <c r="F145" i="11" s="1"/>
  <c r="F144" i="11" s="1"/>
  <c r="F143" i="11" s="1"/>
  <c r="H146" i="11"/>
  <c r="H145" i="11" s="1"/>
  <c r="H144" i="11" s="1"/>
  <c r="H143" i="11" s="1"/>
  <c r="G146" i="11"/>
  <c r="G145" i="11" s="1"/>
  <c r="G144" i="11" s="1"/>
  <c r="G143" i="11" s="1"/>
  <c r="F141" i="11"/>
  <c r="F140" i="11" s="1"/>
  <c r="F139" i="11" s="1"/>
  <c r="F138" i="11" s="1"/>
  <c r="H141" i="11"/>
  <c r="H140" i="11" s="1"/>
  <c r="H139" i="11" s="1"/>
  <c r="H138" i="11" s="1"/>
  <c r="G141" i="11"/>
  <c r="G140" i="11" s="1"/>
  <c r="G139" i="11" s="1"/>
  <c r="G138" i="11" s="1"/>
  <c r="H135" i="11"/>
  <c r="H134" i="11" s="1"/>
  <c r="H133" i="11" s="1"/>
  <c r="H132" i="11" s="1"/>
  <c r="G135" i="11"/>
  <c r="G134" i="11" s="1"/>
  <c r="G133" i="11" s="1"/>
  <c r="G132" i="11" s="1"/>
  <c r="F135" i="11"/>
  <c r="F134" i="11" s="1"/>
  <c r="F133" i="11" s="1"/>
  <c r="F132" i="11" s="1"/>
  <c r="F130" i="11"/>
  <c r="F129" i="11" s="1"/>
  <c r="F128" i="11" s="1"/>
  <c r="F127" i="11" s="1"/>
  <c r="F126" i="11" s="1"/>
  <c r="H129" i="11"/>
  <c r="H128" i="11" s="1"/>
  <c r="H127" i="11" s="1"/>
  <c r="H126" i="11" s="1"/>
  <c r="G129" i="11"/>
  <c r="G128" i="11" s="1"/>
  <c r="G127" i="11" s="1"/>
  <c r="G126" i="11" s="1"/>
  <c r="H123" i="11"/>
  <c r="H122" i="11" s="1"/>
  <c r="H121" i="11" s="1"/>
  <c r="H120" i="11" s="1"/>
  <c r="G123" i="11"/>
  <c r="G122" i="11" s="1"/>
  <c r="G121" i="11" s="1"/>
  <c r="G120" i="11" s="1"/>
  <c r="F123" i="11"/>
  <c r="F122" i="11" s="1"/>
  <c r="F121" i="11" s="1"/>
  <c r="F120" i="11" s="1"/>
  <c r="H118" i="11"/>
  <c r="H117" i="11" s="1"/>
  <c r="G118" i="11"/>
  <c r="G117" i="11" s="1"/>
  <c r="F118" i="11"/>
  <c r="F117" i="11" s="1"/>
  <c r="F115" i="11"/>
  <c r="F114" i="11" s="1"/>
  <c r="H115" i="11"/>
  <c r="H114" i="11" s="1"/>
  <c r="H113" i="11" s="1"/>
  <c r="H112" i="11" s="1"/>
  <c r="G115" i="11"/>
  <c r="G114" i="11" s="1"/>
  <c r="H110" i="11"/>
  <c r="H109" i="11" s="1"/>
  <c r="H108" i="11" s="1"/>
  <c r="H107" i="11" s="1"/>
  <c r="G110" i="11"/>
  <c r="G109" i="11" s="1"/>
  <c r="G108" i="11" s="1"/>
  <c r="G107" i="11" s="1"/>
  <c r="F110" i="11"/>
  <c r="F109" i="11" s="1"/>
  <c r="F108" i="11" s="1"/>
  <c r="F107" i="11" s="1"/>
  <c r="F104" i="11"/>
  <c r="F103" i="11" s="1"/>
  <c r="H104" i="11"/>
  <c r="H103" i="11" s="1"/>
  <c r="G104" i="11"/>
  <c r="G103" i="11" s="1"/>
  <c r="H99" i="11"/>
  <c r="H98" i="11" s="1"/>
  <c r="F91" i="11"/>
  <c r="H91" i="11"/>
  <c r="G91" i="11"/>
  <c r="F89" i="11"/>
  <c r="H89" i="11"/>
  <c r="G89" i="11"/>
  <c r="H87" i="11"/>
  <c r="G87" i="11"/>
  <c r="F87" i="11"/>
  <c r="H83" i="11"/>
  <c r="G83" i="11"/>
  <c r="H81" i="11"/>
  <c r="G81" i="11"/>
  <c r="F81" i="11"/>
  <c r="H77" i="11"/>
  <c r="G77" i="11"/>
  <c r="H73" i="11"/>
  <c r="F69" i="11"/>
  <c r="G64" i="11"/>
  <c r="H64" i="11"/>
  <c r="F64" i="11"/>
  <c r="H60" i="11"/>
  <c r="G60" i="11"/>
  <c r="F60" i="11"/>
  <c r="F55" i="11"/>
  <c r="F54" i="11" s="1"/>
  <c r="F53" i="11" s="1"/>
  <c r="F52" i="11" s="1"/>
  <c r="H55" i="11"/>
  <c r="H54" i="11" s="1"/>
  <c r="H53" i="11" s="1"/>
  <c r="H52" i="11" s="1"/>
  <c r="G55" i="11"/>
  <c r="G54" i="11" s="1"/>
  <c r="G53" i="11" s="1"/>
  <c r="G52" i="11" s="1"/>
  <c r="F44" i="11"/>
  <c r="H44" i="11"/>
  <c r="G44" i="11"/>
  <c r="F40" i="11"/>
  <c r="G40" i="11"/>
  <c r="H40" i="11"/>
  <c r="H38" i="11"/>
  <c r="G38" i="11"/>
  <c r="F38" i="11"/>
  <c r="H30" i="11"/>
  <c r="H29" i="11" s="1"/>
  <c r="H28" i="11" s="1"/>
  <c r="H27" i="11" s="1"/>
  <c r="G30" i="11"/>
  <c r="G29" i="11" s="1"/>
  <c r="G28" i="11" s="1"/>
  <c r="G27" i="11" s="1"/>
  <c r="F30" i="11"/>
  <c r="F29" i="11" s="1"/>
  <c r="F28" i="11" s="1"/>
  <c r="F27" i="11" s="1"/>
  <c r="G23" i="11"/>
  <c r="G22" i="11" s="1"/>
  <c r="G21" i="11" s="1"/>
  <c r="G20" i="11" s="1"/>
  <c r="F23" i="11"/>
  <c r="F22" i="11" s="1"/>
  <c r="F21" i="11" s="1"/>
  <c r="F20" i="11" s="1"/>
  <c r="F18" i="11"/>
  <c r="F17" i="11" s="1"/>
  <c r="F16" i="11" s="1"/>
  <c r="F15" i="11" s="1"/>
  <c r="H18" i="11"/>
  <c r="H17" i="11" s="1"/>
  <c r="H16" i="11" s="1"/>
  <c r="H15" i="11" s="1"/>
  <c r="G18" i="11"/>
  <c r="G17" i="11" s="1"/>
  <c r="G16" i="11" s="1"/>
  <c r="G15" i="11" s="1"/>
  <c r="F319" i="12"/>
  <c r="F55" i="12"/>
  <c r="F190" i="12"/>
  <c r="F112" i="12"/>
  <c r="G80" i="11" l="1"/>
  <c r="H80" i="11"/>
  <c r="G125" i="11"/>
  <c r="I97" i="13"/>
  <c r="I96" i="13" s="1"/>
  <c r="I92" i="13" s="1"/>
  <c r="I91" i="13" s="1"/>
  <c r="I86" i="13" s="1"/>
  <c r="H95" i="12"/>
  <c r="H91" i="12" s="1"/>
  <c r="H90" i="12" s="1"/>
  <c r="H85" i="12" s="1"/>
  <c r="G97" i="13"/>
  <c r="G96" i="13" s="1"/>
  <c r="G92" i="13" s="1"/>
  <c r="G91" i="13" s="1"/>
  <c r="F95" i="12"/>
  <c r="F91" i="12" s="1"/>
  <c r="F90" i="12" s="1"/>
  <c r="G113" i="13"/>
  <c r="G112" i="13" s="1"/>
  <c r="G111" i="13" s="1"/>
  <c r="G110" i="13" s="1"/>
  <c r="F111" i="12"/>
  <c r="F110" i="12" s="1"/>
  <c r="F109" i="12" s="1"/>
  <c r="G320" i="13"/>
  <c r="G318" i="13" s="1"/>
  <c r="G317" i="13" s="1"/>
  <c r="G316" i="13" s="1"/>
  <c r="G315" i="13" s="1"/>
  <c r="F317" i="12"/>
  <c r="F316" i="12" s="1"/>
  <c r="F315" i="12" s="1"/>
  <c r="F314" i="12" s="1"/>
  <c r="G191" i="13"/>
  <c r="G189" i="13" s="1"/>
  <c r="G188" i="13" s="1"/>
  <c r="F188" i="12"/>
  <c r="F187" i="12" s="1"/>
  <c r="H97" i="13"/>
  <c r="H96" i="13" s="1"/>
  <c r="H92" i="13" s="1"/>
  <c r="H91" i="13" s="1"/>
  <c r="H86" i="13" s="1"/>
  <c r="G95" i="12"/>
  <c r="G91" i="12" s="1"/>
  <c r="G90" i="12" s="1"/>
  <c r="G85" i="12" s="1"/>
  <c r="G56" i="13"/>
  <c r="G54" i="13" s="1"/>
  <c r="G53" i="13" s="1"/>
  <c r="G49" i="13" s="1"/>
  <c r="G17" i="13" s="1"/>
  <c r="F53" i="12"/>
  <c r="F52" i="12" s="1"/>
  <c r="F48" i="12" s="1"/>
  <c r="F16" i="12" s="1"/>
  <c r="H192" i="11"/>
  <c r="H191" i="11" s="1"/>
  <c r="F192" i="11"/>
  <c r="F191" i="11" s="1"/>
  <c r="H97" i="11"/>
  <c r="H96" i="11" s="1"/>
  <c r="H95" i="11" s="1"/>
  <c r="G137" i="11"/>
  <c r="H180" i="11"/>
  <c r="H179" i="11" s="1"/>
  <c r="H178" i="11" s="1"/>
  <c r="H172" i="11" s="1"/>
  <c r="F213" i="11"/>
  <c r="F212" i="11" s="1"/>
  <c r="F211" i="11" s="1"/>
  <c r="F210" i="11" s="1"/>
  <c r="G113" i="11"/>
  <c r="G112" i="11" s="1"/>
  <c r="G106" i="11" s="1"/>
  <c r="G192" i="11"/>
  <c r="G191" i="11" s="1"/>
  <c r="G172" i="11" s="1"/>
  <c r="F204" i="11"/>
  <c r="F202" i="11" s="1"/>
  <c r="F201" i="11" s="1"/>
  <c r="F200" i="11" s="1"/>
  <c r="G37" i="11"/>
  <c r="G36" i="11" s="1"/>
  <c r="G35" i="11" s="1"/>
  <c r="H23" i="11"/>
  <c r="H22" i="11" s="1"/>
  <c r="H21" i="11" s="1"/>
  <c r="H20" i="11" s="1"/>
  <c r="G69" i="11"/>
  <c r="H69" i="11"/>
  <c r="H59" i="11" s="1"/>
  <c r="G73" i="11"/>
  <c r="F83" i="11"/>
  <c r="F80" i="11" s="1"/>
  <c r="F99" i="11"/>
  <c r="F98" i="11" s="1"/>
  <c r="F97" i="11" s="1"/>
  <c r="F96" i="11" s="1"/>
  <c r="F95" i="11" s="1"/>
  <c r="G99" i="11"/>
  <c r="G98" i="11" s="1"/>
  <c r="G97" i="11" s="1"/>
  <c r="G96" i="11" s="1"/>
  <c r="G95" i="11" s="1"/>
  <c r="F180" i="11"/>
  <c r="F179" i="11" s="1"/>
  <c r="F178" i="11" s="1"/>
  <c r="F59" i="11"/>
  <c r="F188" i="11"/>
  <c r="F187" i="11" s="1"/>
  <c r="F186" i="11" s="1"/>
  <c r="F185" i="11" s="1"/>
  <c r="F137" i="11"/>
  <c r="H125" i="11"/>
  <c r="F37" i="11"/>
  <c r="F36" i="11" s="1"/>
  <c r="F35" i="11" s="1"/>
  <c r="H106" i="11"/>
  <c r="F113" i="11"/>
  <c r="F112" i="11" s="1"/>
  <c r="F106" i="11" s="1"/>
  <c r="H137" i="11"/>
  <c r="F125" i="11"/>
  <c r="H37" i="11"/>
  <c r="H36" i="11" s="1"/>
  <c r="H35" i="11" s="1"/>
  <c r="F178" i="12"/>
  <c r="F234" i="12"/>
  <c r="G235" i="13" s="1"/>
  <c r="F233" i="12"/>
  <c r="G234" i="13" s="1"/>
  <c r="F232" i="12"/>
  <c r="F229" i="12"/>
  <c r="G230" i="13" s="1"/>
  <c r="F228" i="12"/>
  <c r="F224" i="12"/>
  <c r="F247" i="12"/>
  <c r="H208" i="12"/>
  <c r="I209" i="13" s="1"/>
  <c r="G208" i="12"/>
  <c r="H209" i="13" s="1"/>
  <c r="G207" i="12"/>
  <c r="G203" i="12" s="1"/>
  <c r="F208" i="12"/>
  <c r="G209" i="13" s="1"/>
  <c r="F207" i="12"/>
  <c r="F203" i="12" s="1"/>
  <c r="F173" i="12"/>
  <c r="F171" i="12" s="1"/>
  <c r="F159" i="12"/>
  <c r="G160" i="13" s="1"/>
  <c r="F173" i="10"/>
  <c r="F172" i="10" s="1"/>
  <c r="E173" i="10"/>
  <c r="E172" i="10" s="1"/>
  <c r="D173" i="10"/>
  <c r="D172" i="10" s="1"/>
  <c r="D170" i="10"/>
  <c r="D169" i="10" s="1"/>
  <c r="F170" i="10"/>
  <c r="F169" i="10" s="1"/>
  <c r="E170" i="10"/>
  <c r="E169" i="10" s="1"/>
  <c r="D167" i="10"/>
  <c r="F167" i="10"/>
  <c r="E167" i="10"/>
  <c r="F165" i="10"/>
  <c r="E165" i="10"/>
  <c r="E164" i="10" s="1"/>
  <c r="D165" i="10"/>
  <c r="F161" i="10"/>
  <c r="F160" i="10" s="1"/>
  <c r="E161" i="10"/>
  <c r="E160" i="10" s="1"/>
  <c r="D161" i="10"/>
  <c r="D160" i="10" s="1"/>
  <c r="F156" i="10"/>
  <c r="F155" i="10" s="1"/>
  <c r="E156" i="10"/>
  <c r="E155" i="10" s="1"/>
  <c r="D156" i="10"/>
  <c r="D155" i="10" s="1"/>
  <c r="D152" i="10"/>
  <c r="F152" i="10"/>
  <c r="E152" i="10"/>
  <c r="D149" i="10"/>
  <c r="F149" i="10"/>
  <c r="E149" i="10"/>
  <c r="F144" i="10"/>
  <c r="E144" i="10"/>
  <c r="D144" i="10"/>
  <c r="D140" i="10"/>
  <c r="F140" i="10"/>
  <c r="E140" i="10"/>
  <c r="F136" i="10"/>
  <c r="E136" i="10"/>
  <c r="D136" i="10"/>
  <c r="F132" i="10"/>
  <c r="D132" i="10"/>
  <c r="E132" i="10"/>
  <c r="F128" i="10"/>
  <c r="E128" i="10"/>
  <c r="D128" i="10"/>
  <c r="F126" i="10"/>
  <c r="E126" i="10"/>
  <c r="D126" i="10"/>
  <c r="F121" i="10"/>
  <c r="E121" i="10"/>
  <c r="D121" i="10"/>
  <c r="F118" i="10"/>
  <c r="E118" i="10"/>
  <c r="D118" i="10"/>
  <c r="D115" i="10"/>
  <c r="F115" i="10"/>
  <c r="E115" i="10"/>
  <c r="D112" i="10"/>
  <c r="F112" i="10"/>
  <c r="E112" i="10"/>
  <c r="D111" i="10"/>
  <c r="D107" i="10" s="1"/>
  <c r="F107" i="10"/>
  <c r="E107" i="10"/>
  <c r="F103" i="10"/>
  <c r="E103" i="10"/>
  <c r="D103" i="10"/>
  <c r="F100" i="10"/>
  <c r="D100" i="10"/>
  <c r="E100" i="10"/>
  <c r="D97" i="10"/>
  <c r="F97" i="10"/>
  <c r="E97" i="10"/>
  <c r="F94" i="10"/>
  <c r="E94" i="10"/>
  <c r="D94" i="10"/>
  <c r="F92" i="10"/>
  <c r="E92" i="10"/>
  <c r="D89" i="10"/>
  <c r="F89" i="10"/>
  <c r="E89" i="10"/>
  <c r="F87" i="10"/>
  <c r="E87" i="10"/>
  <c r="D87" i="10"/>
  <c r="E85" i="10"/>
  <c r="F85" i="10"/>
  <c r="D85" i="10"/>
  <c r="F83" i="10"/>
  <c r="E83" i="10"/>
  <c r="D83" i="10"/>
  <c r="E79" i="10"/>
  <c r="F79" i="10"/>
  <c r="D79" i="10"/>
  <c r="F75" i="10"/>
  <c r="E75" i="10"/>
  <c r="D75" i="10"/>
  <c r="D70" i="10"/>
  <c r="D69" i="10" s="1"/>
  <c r="F70" i="10"/>
  <c r="F69" i="10" s="1"/>
  <c r="E70" i="10"/>
  <c r="E69" i="10" s="1"/>
  <c r="E65" i="10"/>
  <c r="F65" i="10"/>
  <c r="D65" i="10"/>
  <c r="F63" i="10"/>
  <c r="E63" i="10"/>
  <c r="D63" i="10"/>
  <c r="F58" i="10"/>
  <c r="E58" i="10"/>
  <c r="F54" i="10"/>
  <c r="D54" i="10"/>
  <c r="E54" i="10"/>
  <c r="F50" i="10"/>
  <c r="E50" i="10"/>
  <c r="D50" i="10"/>
  <c r="F46" i="10"/>
  <c r="E46" i="10"/>
  <c r="E34" i="10"/>
  <c r="F34" i="10"/>
  <c r="E28" i="10"/>
  <c r="F28" i="10"/>
  <c r="F17" i="10"/>
  <c r="E17" i="10"/>
  <c r="E78" i="10" l="1"/>
  <c r="F78" i="10"/>
  <c r="D143" i="10"/>
  <c r="D78" i="10"/>
  <c r="F164" i="10"/>
  <c r="E91" i="10"/>
  <c r="D17" i="10"/>
  <c r="F214" i="12"/>
  <c r="D28" i="10"/>
  <c r="F157" i="12"/>
  <c r="G229" i="13"/>
  <c r="G228" i="13" s="1"/>
  <c r="F227" i="12"/>
  <c r="D23" i="10"/>
  <c r="F147" i="12"/>
  <c r="H208" i="13"/>
  <c r="G202" i="12"/>
  <c r="G186" i="12" s="1"/>
  <c r="G248" i="13"/>
  <c r="G179" i="13"/>
  <c r="G177" i="13" s="1"/>
  <c r="G176" i="13" s="1"/>
  <c r="F176" i="12"/>
  <c r="F175" i="12" s="1"/>
  <c r="D92" i="10"/>
  <c r="D91" i="10" s="1"/>
  <c r="F105" i="12"/>
  <c r="E23" i="10"/>
  <c r="E22" i="10" s="1"/>
  <c r="E16" i="10" s="1"/>
  <c r="G147" i="12"/>
  <c r="G174" i="13"/>
  <c r="G172" i="13" s="1"/>
  <c r="G171" i="13" s="1"/>
  <c r="F170" i="12"/>
  <c r="H207" i="12"/>
  <c r="H203" i="12" s="1"/>
  <c r="D46" i="10"/>
  <c r="F248" i="12"/>
  <c r="G249" i="13" s="1"/>
  <c r="G233" i="13"/>
  <c r="G232" i="13" s="1"/>
  <c r="F231" i="12"/>
  <c r="D164" i="10"/>
  <c r="F23" i="10"/>
  <c r="F22" i="10" s="1"/>
  <c r="H147" i="12"/>
  <c r="G208" i="13"/>
  <c r="F202" i="12"/>
  <c r="F186" i="12" s="1"/>
  <c r="G225" i="13"/>
  <c r="G224" i="13" s="1"/>
  <c r="F223" i="12"/>
  <c r="G59" i="11"/>
  <c r="G58" i="11" s="1"/>
  <c r="G57" i="11" s="1"/>
  <c r="F58" i="11"/>
  <c r="F57" i="11" s="1"/>
  <c r="F14" i="11" s="1"/>
  <c r="H58" i="11"/>
  <c r="H57" i="11" s="1"/>
  <c r="F172" i="11"/>
  <c r="E74" i="10"/>
  <c r="D74" i="10"/>
  <c r="F143" i="10"/>
  <c r="D58" i="10"/>
  <c r="D53" i="10" s="1"/>
  <c r="F53" i="10"/>
  <c r="F45" i="10" s="1"/>
  <c r="F74" i="10"/>
  <c r="F91" i="10"/>
  <c r="D117" i="10"/>
  <c r="E117" i="10"/>
  <c r="F125" i="10"/>
  <c r="E53" i="10"/>
  <c r="E45" i="10" s="1"/>
  <c r="E143" i="10"/>
  <c r="E131" i="10"/>
  <c r="F131" i="10"/>
  <c r="E125" i="10"/>
  <c r="D125" i="10"/>
  <c r="F117" i="10"/>
  <c r="D99" i="10"/>
  <c r="E99" i="10"/>
  <c r="F99" i="10"/>
  <c r="D34" i="10"/>
  <c r="D131" i="10"/>
  <c r="H204" i="13" l="1"/>
  <c r="H203" i="13" s="1"/>
  <c r="H187" i="13" s="1"/>
  <c r="G204" i="13"/>
  <c r="G203" i="13" s="1"/>
  <c r="G187" i="13" s="1"/>
  <c r="D22" i="10"/>
  <c r="D45" i="10"/>
  <c r="F13" i="11"/>
  <c r="N16" i="12" s="1"/>
  <c r="N17" i="12" s="1"/>
  <c r="G170" i="13"/>
  <c r="G247" i="13"/>
  <c r="G246" i="13" s="1"/>
  <c r="G245" i="13" s="1"/>
  <c r="F169" i="12"/>
  <c r="D16" i="10"/>
  <c r="D15" i="10" s="1"/>
  <c r="G14" i="11"/>
  <c r="G13" i="11" s="1"/>
  <c r="H14" i="11"/>
  <c r="H13" i="11" s="1"/>
  <c r="I208" i="13"/>
  <c r="H202" i="12"/>
  <c r="H186" i="12" s="1"/>
  <c r="E15" i="10"/>
  <c r="I148" i="13"/>
  <c r="I146" i="13" s="1"/>
  <c r="I145" i="13" s="1"/>
  <c r="I144" i="13" s="1"/>
  <c r="H145" i="12"/>
  <c r="H144" i="12" s="1"/>
  <c r="H143" i="12" s="1"/>
  <c r="G106" i="13"/>
  <c r="G105" i="13" s="1"/>
  <c r="G104" i="13" s="1"/>
  <c r="G103" i="13" s="1"/>
  <c r="G86" i="13" s="1"/>
  <c r="F104" i="12"/>
  <c r="F103" i="12" s="1"/>
  <c r="F102" i="12" s="1"/>
  <c r="F85" i="12" s="1"/>
  <c r="G158" i="13"/>
  <c r="G156" i="13" s="1"/>
  <c r="G155" i="13" s="1"/>
  <c r="G154" i="13" s="1"/>
  <c r="F155" i="12"/>
  <c r="F154" i="12" s="1"/>
  <c r="F153" i="12" s="1"/>
  <c r="F16" i="10"/>
  <c r="F15" i="10" s="1"/>
  <c r="F246" i="12"/>
  <c r="F245" i="12" s="1"/>
  <c r="F244" i="12" s="1"/>
  <c r="G148" i="13"/>
  <c r="G146" i="13" s="1"/>
  <c r="G145" i="13" s="1"/>
  <c r="G144" i="13" s="1"/>
  <c r="F145" i="12"/>
  <c r="F144" i="12" s="1"/>
  <c r="F143" i="12" s="1"/>
  <c r="F226" i="12"/>
  <c r="F222" i="12" s="1"/>
  <c r="F221" i="12" s="1"/>
  <c r="G215" i="13"/>
  <c r="G213" i="13" s="1"/>
  <c r="G212" i="13" s="1"/>
  <c r="G211" i="13" s="1"/>
  <c r="F212" i="12"/>
  <c r="F211" i="12" s="1"/>
  <c r="F210" i="12" s="1"/>
  <c r="H148" i="13"/>
  <c r="H146" i="13" s="1"/>
  <c r="H145" i="13" s="1"/>
  <c r="H144" i="13" s="1"/>
  <c r="G145" i="12"/>
  <c r="G144" i="12" s="1"/>
  <c r="G143" i="12" s="1"/>
  <c r="G142" i="12" s="1"/>
  <c r="G15" i="12" s="1"/>
  <c r="G227" i="13"/>
  <c r="G223" i="13" s="1"/>
  <c r="J15" i="12" l="1"/>
  <c r="H143" i="13"/>
  <c r="I204" i="13"/>
  <c r="I203" i="13" s="1"/>
  <c r="I187" i="13" s="1"/>
  <c r="I143" i="13" s="1"/>
  <c r="P15" i="12"/>
  <c r="O15" i="12"/>
  <c r="N15" i="12"/>
  <c r="G222" i="13"/>
  <c r="G221" i="13" s="1"/>
  <c r="L15" i="12"/>
  <c r="K15" i="12"/>
  <c r="H16" i="13"/>
  <c r="F142" i="12"/>
  <c r="F220" i="12"/>
  <c r="H142" i="12"/>
  <c r="H15" i="12" s="1"/>
  <c r="G143" i="13"/>
  <c r="D26" i="19" l="1"/>
  <c r="M13" i="14"/>
  <c r="G16" i="13"/>
  <c r="I16" i="13"/>
  <c r="F15" i="12"/>
  <c r="D24" i="19" l="1"/>
  <c r="D14" i="19" s="1"/>
  <c r="E26" i="19"/>
  <c r="N13" i="14"/>
  <c r="C26" i="19"/>
  <c r="L13" i="14"/>
  <c r="C24" i="19" l="1"/>
  <c r="C14" i="19" s="1"/>
  <c r="E24" i="19"/>
  <c r="E14" i="19" s="1"/>
</calcChain>
</file>

<file path=xl/sharedStrings.xml><?xml version="1.0" encoding="utf-8"?>
<sst xmlns="http://schemas.openxmlformats.org/spreadsheetml/2006/main" count="5730" uniqueCount="968">
  <si>
    <t>701</t>
  </si>
  <si>
    <t xml:space="preserve">Государственная пошлина за выдачу разрешения на установку рекламной конструкции
</t>
  </si>
  <si>
    <t>Проценты, полученные от предоставления бюджетных кредитов внутри страны за счет средств бюджетов муниципальных районов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</si>
  <si>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
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</si>
  <si>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</si>
  <si>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t>
  </si>
  <si>
    <t>Прочие доходы от оказания платных услуг (работ) получателями средств бюджетов муниципальных районов (Структурное подразделение  детский сад МКДОУ "Сардаана" с.Беченча  СОШ Беченча)</t>
  </si>
  <si>
    <t>Прочие доходы от оказания платных услуг (работ) получателями средств бюджетов муниципальных районов (Структурное подразделение "Детский сад "Туллукчаан" МКОУ СОШ с.Натора)</t>
  </si>
  <si>
    <t>Прочие доходы от оказания платных услуг (работ) получателями средств бюджетов муниципальных районов  (структурное подразделение детский сад "Сардаана" МКОУ СОШ с.Чамча)</t>
  </si>
  <si>
    <t>Прочие доходы от оказания платных услуг (работ) получателями средств бюджетов муниципальных районов (Структурное подразделение детский сад "Кэнчээри" МКОУ "Орто-Нахаринская СОШ")</t>
  </si>
  <si>
    <t>Прочие доходы от оказания платных услуг (работ) получателями средств бюджетов муниципальных районов (МКО ДО «ДШИ г. Ленска»)</t>
  </si>
  <si>
    <t>Прочие доходы от оказания платных услуг (работ) получателями средств бюджетов муниципальных районов СП "детский сад "Василёк" МКОУ  СОШ с.Нюя"</t>
  </si>
  <si>
    <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
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</si>
  <si>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
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</si>
  <si>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
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</si>
  <si>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t>
  </si>
  <si>
    <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выявленные должностными лицами органов муниципального контроля
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</si>
  <si>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t>
  </si>
  <si>
    <t>Штрафы, неустойки, пени, уплаченные в соответствии с договором аренды лесного участка или договором купли-продажи лесных насаждений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</si>
  <si>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органом, (муниципальным казенным учреждением) муниципального района</t>
  </si>
  <si>
    <t>Денежные средства, изымаемые в собственность муниципального района в соответствии с решениями судов (за исключением обвинительных приговоров судов)</t>
  </si>
  <si>
    <t>Возмещение ущерба при возникновении страховых случаев, когда выгодоприобретателями выступают получатели средств бюджета муниципального района</t>
  </si>
  <si>
    <t>Прочее возмещение ущерба, причиненного муниципальному имуществу муниципального района (за исключением имущества, закрепленного за муниципальными бюджетными (автономными) учреждениями, унитарными предприятиями)</t>
  </si>
  <si>
    <t>Платежи в целях возмещения убытков, причиненных уклонением от заключения с муниципальным органом муниципального района (муниципальным казенным учреждением) муниципального контракта, а также иные денежные средства, подлежащие зачислению в бюджет муниципального района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</si>
  <si>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>Платежи в целях возмещения ущерба при расторжении муниципального контракта, заключенного с муниципальным органом муниципального района (муниципальным казенным учреждением), в связи с односторонним отказом исполнителя (подрядчика) от его исполнения (за исключением муниципального контракта, финансируемого за счет средств муниципального дорожного фонда)</t>
  </si>
  <si>
    <t>Платежи в целях возмещения ущерба при расторжении муниципального контракта, финансируемого за счет средств муниципального дорожного фонда муниципального района, в связи с односторонним отказом исполнителя (подрядчика) от его исполнения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</si>
  <si>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муниципальных районов)</t>
  </si>
  <si>
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действующим до 1 января 2020 года
</t>
  </si>
  <si>
    <t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территориях), подлежащие зачислению в бюджет муниципального образования</t>
  </si>
  <si>
    <t>Невыясненные поступления, зачисляемые в бюджеты муниципальных районов</t>
  </si>
  <si>
    <t>Прочие неналоговые доходы бюджетов муниципальных районов</t>
  </si>
  <si>
    <t>Прочие неналоговые доходы бюджетов муниципальных районов (стоимость права за установку и эксплуатацию рекламной конструкции)</t>
  </si>
  <si>
    <t xml:space="preserve">Поступления в бюджеты муниципальных районов по решениям о взыскании средств из иных бюджетов бюджетной системы Российской Федерации
</t>
  </si>
  <si>
    <t xml:space="preserve"> Субвенции бюджетам муниципальных районов на выполнение передаваемых полномочий по выравниванию бюджетной обеспеченности поселений</t>
  </si>
  <si>
    <t>Выполнение отдельных государственных полномочий по государственному регулированию цен (тарифов)</t>
  </si>
  <si>
    <t>Прочие безвозмездные поступления в бюджеты муниципальных районов</t>
  </si>
  <si>
    <t>Приложение № 3</t>
  </si>
  <si>
    <t>к проекту решенияРайонного</t>
  </si>
  <si>
    <t>Совета депутатов</t>
  </si>
  <si>
    <t>муниципального образования</t>
  </si>
  <si>
    <t>"Ленский район"</t>
  </si>
  <si>
    <t>КБК</t>
  </si>
  <si>
    <t>Наименование</t>
  </si>
  <si>
    <t>Сумма на 2023 год</t>
  </si>
  <si>
    <t>182 1 01 02000 01 0000 110</t>
  </si>
  <si>
    <t>Налог на доходы физических лиц</t>
  </si>
  <si>
    <t>182 1 01 02010 01 0000 110</t>
  </si>
  <si>
    <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
</t>
  </si>
  <si>
    <t>182 1 01 02020 01 0000 110</t>
  </si>
  <si>
    <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
</t>
  </si>
  <si>
    <t>182 1 01 02030 01 0000 110</t>
  </si>
  <si>
    <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
</t>
  </si>
  <si>
    <t>182 1 01 02040 01 0000 110</t>
  </si>
  <si>
    <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
</t>
  </si>
  <si>
    <t>НАЛОГИ НА ТОВАРЫ (РАБОТЫ, УСЛУГИ), РЕАЛИЗУЕМЫЕ НА ТЕРРИТОРИИ РОССИЙСКОЙ ФЕДЕРАЦИИ</t>
  </si>
  <si>
    <t xml:space="preserve">100 1 03 02231 01 0000 110
</t>
  </si>
  <si>
    <t>Доходы от уплаты акцизов на дизельное топливо, зачисляемые в консолидированные бюджеты субъектов Российской Федерации</t>
  </si>
  <si>
    <t xml:space="preserve">100 1 03 02241 01 0000 110
</t>
  </si>
  <si>
    <t xml:space="preserve">Доходы от уплаты акцизов на моторные масла для дизельных и (или) карбюраторных (инжекторных) двигателей, зачисляемые в консолидированные бюджеты субъектов Российской Федерации
</t>
  </si>
  <si>
    <t xml:space="preserve">100 1 03 02251 01 0000 110
</t>
  </si>
  <si>
    <t xml:space="preserve">Доходы от уплаты акцизов на автомобильный бензин, производимый на территории Российской Федерации, зачисляемые в консолидированные бюджеты субъектов Российской Федерации
</t>
  </si>
  <si>
    <t xml:space="preserve">100 1 03 02261 01 0000 110
</t>
  </si>
  <si>
    <t xml:space="preserve">Доходы от уплаты акцизов на прямогонный бензин, производимый на территории Российской Федерации, зачисляемые в консолидированные бюджеты субъектов Российской Федерации
</t>
  </si>
  <si>
    <t>182 1 05 00000 00 0000 000</t>
  </si>
  <si>
    <t>НАЛОГИ НА СОВОКУПНЫЙ ДОХОД</t>
  </si>
  <si>
    <t>182 1 05 01000 00 0000 110</t>
  </si>
  <si>
    <t>Налог, взимаемый в связи с применением упрощенной системы налогообложения</t>
  </si>
  <si>
    <t>182 1 05 01011 01 0000 110</t>
  </si>
  <si>
    <t xml:space="preserve">Налог, взимаемый с налогоплательщиков, выбравших в качестве объекта налогообложения доходы
</t>
  </si>
  <si>
    <t>182 1 05 01021 01 0000 110</t>
  </si>
  <si>
    <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
</t>
  </si>
  <si>
    <t>182 1 05 03010 01 0000 110</t>
  </si>
  <si>
    <t xml:space="preserve">Единый сельскохозяйственный налог
</t>
  </si>
  <si>
    <t xml:space="preserve">182 1 05 04020 02 0000 110
</t>
  </si>
  <si>
    <t xml:space="preserve">Налог, взимаемый в связи с применением патентной системы налогообложения, зачисляемый в бюджеты муниципальных районов 
</t>
  </si>
  <si>
    <t>182 1 06 00000 00 0000 000</t>
  </si>
  <si>
    <t>НАЛОГИ НА ИМУЩЕСТВО</t>
  </si>
  <si>
    <t>000 1 06 06033 05 0000 110</t>
  </si>
  <si>
    <t xml:space="preserve">Земельный налог с организаций, обладающих земельным участком, расположенным в границах межселенных территорий
</t>
  </si>
  <si>
    <t>000 1 06 06043 05 0000 110</t>
  </si>
  <si>
    <t xml:space="preserve">Земельный налог с физических лиц, обладающих земельным участком, расположенным в границах межселенных территорий
</t>
  </si>
  <si>
    <t>182 1 07 00000 00 0000 000</t>
  </si>
  <si>
    <t>НАЛОГИ, СБОРЫ И РЕГУЛЯРНЫЕ ПЛАТЕЖИ ЗА ПОЛЬЗОВАНИЕ ПРИРОДНЫМИ РЕСУРСАМИ</t>
  </si>
  <si>
    <t>182 1 07 01020 01 0000 110</t>
  </si>
  <si>
    <t xml:space="preserve">Налог на добычу общераспространенных полезных ископаемых
</t>
  </si>
  <si>
    <t>000 1 08 0000000 0000 000</t>
  </si>
  <si>
    <t>ГОСУДАРСТВЕННАЯ ПОШЛИНА</t>
  </si>
  <si>
    <t>000 1 08 03010 01 0000 110</t>
  </si>
  <si>
    <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
</t>
  </si>
  <si>
    <t>000 1 08 07150 01 0000 110</t>
  </si>
  <si>
    <t>000 1 11 0000000 0000 000</t>
  </si>
  <si>
    <t xml:space="preserve">ДОХОДЫ ОТ ИСПОЛЬЗОВАНИЯ ИМУЩЕСТВА, НАХОДЯЩЕГОСЯ В ГОСУДАРСТВЕННОЙ И МУНИЦИПАЛЬНОЙ СОБСТВЕННОСТИ
</t>
  </si>
  <si>
    <t>701 1 11 01050 05 0000 120</t>
  </si>
  <si>
    <t xml:space="preserve"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
</t>
  </si>
  <si>
    <t>000 1 11 05000 00 0000 120</t>
  </si>
  <si>
    <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
</t>
  </si>
  <si>
    <t>701 1 11 05013 05 0000 120</t>
  </si>
  <si>
    <t>000 1 11 05013 13 0000 120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</si>
  <si>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</si>
  <si>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701 1 11 05025 05 0000 120</t>
  </si>
  <si>
    <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
</t>
  </si>
  <si>
    <t>701 1 11 05035 05 0000 120</t>
  </si>
  <si>
    <t xml:space="preserve"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
</t>
  </si>
  <si>
    <t>701 1 11 05075 05 0000 120</t>
  </si>
  <si>
    <t xml:space="preserve">Доходы от сдачи в аренду имущества, составляющего казну муниципальных районов (за исключением земельных участков)
</t>
  </si>
  <si>
    <t>000 112 0000000 0000 000</t>
  </si>
  <si>
    <t>ПЛАТЕЖИ ПРИ ПОЛЬЗОВАНИИ ПРИРОДНЫМИ РЕСУРСАМИ</t>
  </si>
  <si>
    <t xml:space="preserve">Плата за выбросы загрязняющих веществ в атмосферный воздух стационарными объектами 
</t>
  </si>
  <si>
    <t xml:space="preserve">Плата за сбросы загрязняющих веществ в водные объекты
</t>
  </si>
  <si>
    <t xml:space="preserve">Плата за размещение отходов производства и потребления
</t>
  </si>
  <si>
    <t>000 113 00000 00 0000 000</t>
  </si>
  <si>
    <t>ПРОЧИЕ ДОХОДЫ ОТ ОКАЗАНИЯ ПЛАТНЫХ УСЛУГ (РАБОТ) ПОЛУЧАТЕЛЯМИ СРЕДСТВ БЮДЖЕТОВ МУНИЦИПАЛЬНЫХ РАЙОНОВ</t>
  </si>
  <si>
    <t>701 1 13 01000 00 0000 130</t>
  </si>
  <si>
    <t xml:space="preserve">Доходы от оказания платных услуг (работ)
</t>
  </si>
  <si>
    <t>701 1 13 01995 05 0014 130</t>
  </si>
  <si>
    <t>Прочие доходы от оказания платных услуг (работ) получателями средств бюджетов муниципальных районов (Структурное подразделение детский сад "Ёлочка" СОШ с.Толон)</t>
  </si>
  <si>
    <t>701 1 13 01995 05 0016 130</t>
  </si>
  <si>
    <t>Прочие доходы от оказания платных услуг (работ) получателями средств бюджетов муниципальных районов  (Дошкольная группа ООШ ООШ с.Дорожный)</t>
  </si>
  <si>
    <t>701 1 13 01995 05 0017 130</t>
  </si>
  <si>
    <t>Прочие доходы от оказания платных услуг (работ) получателями средств бюджетов муниципальных районов (МКДОУ "Золотой ключик")</t>
  </si>
  <si>
    <t>701 1 13 01995 05 0021 130</t>
  </si>
  <si>
    <t>Прочие доходы от оказания платных услуг (работ) получателями средств бюджетов муниципальных районов  (Дошкольная группа МКОУ СОШ с.Турукта)</t>
  </si>
  <si>
    <t>701 1 13 01995 05 0022 130</t>
  </si>
  <si>
    <t>Прочие доходы от оказания платных услуг (работ) получателями средств бюджетов муниципальных районов  (ДС на базе филиала НШ с.Батамай МКОУ ООШ с.Мурья)</t>
  </si>
  <si>
    <t>701 1 13 01995 05 0034 130</t>
  </si>
  <si>
    <t>Прочие доходы от оказания платных услуг (работ) получателями средств бюджетов муниципальных районов( МКДОУ "Белочка")</t>
  </si>
  <si>
    <t>701 1 13 01995 05 0035 130</t>
  </si>
  <si>
    <t>701 1 13 01995 05 0036 130</t>
  </si>
  <si>
    <t>701 1 13 01995 05 0037 130</t>
  </si>
  <si>
    <t>701 1 13 01995 05 0039 130</t>
  </si>
  <si>
    <t>701 1 13 01995 05 0040 130</t>
  </si>
  <si>
    <t>Прочие доходы от оказания платных услуг (работ) получателями средств бюджетов муниципальных районов ( МКДОУ "Звездочка")</t>
  </si>
  <si>
    <t>701 1 13 01995 05 0042 130</t>
  </si>
  <si>
    <t>Прочие доходы от оказания платных услуг (работ) получателями средств бюджетов муниципальных районов (МКДОУ ЦРР "Сказка")</t>
  </si>
  <si>
    <t>701 1 13 01995 05 0051 130</t>
  </si>
  <si>
    <t>Прочие доходы от оказания платных услуг (работ) получателями средств бюджетов муниципальных районов (МКДОУ "Искорка")</t>
  </si>
  <si>
    <t>701 1 13 01995 05 0012 130</t>
  </si>
  <si>
    <t>701 1 13 01995 05 0053 130</t>
  </si>
  <si>
    <t>Прочие доходы от оказания платных услуг (работ) получателями средств бюджетов муниципальных районов (МКДОУ детский сад "Теремок" г.Ленск "ЛР")</t>
  </si>
  <si>
    <t>701 1 13 01995 05 0055 130</t>
  </si>
  <si>
    <t>Прочие доходы от оказания платных услуг (работ) получателями средств бюджетов муниципальных районов ( МКДОУ детский сад "Чебурашка")</t>
  </si>
  <si>
    <t>701 1 13 01995 05 0056 130</t>
  </si>
  <si>
    <t>Прочие доходы от оказания платных услуг (работ) получателями средств бюджетов муниципальных районов (МКДОУ ЦРР-д/с "Колокольчик" п.Витим )</t>
  </si>
  <si>
    <t>701 1 13 01995 05 0057 130</t>
  </si>
  <si>
    <t>Прочие доходы от оказания платных услуг (работ) получателями средств бюджетов муниципальных районов (МКДОУ Детский сад "Светлячок" п.Пеледуй)</t>
  </si>
  <si>
    <t>701 1 13 01995 05 0058 130</t>
  </si>
  <si>
    <t>701 1 13 01995 05 0059 130</t>
  </si>
  <si>
    <t>Прочие доходы от оказания платных услуг (работ) получателями средств бюджетов муниципальных районов (МКДОУ  Детский сад "Солнышко")</t>
  </si>
  <si>
    <t>701 1 13 01995 05 0060 130</t>
  </si>
  <si>
    <t>Прочие доходы от оказания платных услуг (работ) получателями средств бюджетов муниципальных районов (МКДОУ  "ЦРР-д/с "Сардаана")</t>
  </si>
  <si>
    <t>000 1 14 00000 00 0000 000</t>
  </si>
  <si>
    <t xml:space="preserve">ДОХОДЫ ОТ ПРОДАЖИ МАТЕРИАЛЬНЫХ И НЕМАТЕРИАЛЬНЫХ АКТИВОВ
</t>
  </si>
  <si>
    <t>701 1 14 02000 05 0000 410</t>
  </si>
  <si>
    <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
</t>
  </si>
  <si>
    <t>000 1 14 06000 05 0000 430</t>
  </si>
  <si>
    <t xml:space="preserve">Доходы от продажи земельных участков, находящихся в государственной и муниципальной собственности
</t>
  </si>
  <si>
    <t>000 1 14 06013 05 0000 430</t>
  </si>
  <si>
    <t>000 1 14 06013 13 0000 430</t>
  </si>
  <si>
    <t>000 1 17 00000 00 0000 000</t>
  </si>
  <si>
    <t>ПРОЧИЕ НЕНАЛОГОВЫЕ ДОХОДЫ</t>
  </si>
  <si>
    <t>701 1 17 05050 05 0000 180</t>
  </si>
  <si>
    <t>итого собственных доходов:</t>
  </si>
  <si>
    <t>701 2 00 00000 00 0000 000</t>
  </si>
  <si>
    <t>БЕЗВОЗМЕЗДНЫЕ ПОСТУПЛЕНИЯ</t>
  </si>
  <si>
    <t>701 2 02 00000 00 0000 000</t>
  </si>
  <si>
    <t>Безвозмездные поступления от других бюджетов бюджетной системы Российской Федерации</t>
  </si>
  <si>
    <t>Дотации бюджетам субъектов Российской Федерации и муниципальных образований, в т.ч.</t>
  </si>
  <si>
    <t>Субсидии бюджетам бюджетной системы Российской Федерации (межбюджетные субсидии)</t>
  </si>
  <si>
    <t xml:space="preserve">Субсидия на  организацию отдыха детей в каникулярное время </t>
  </si>
  <si>
    <t>Организация и проведение конкурса на предоставление субсидии по реализации по патриотическому воспитанию молодежи в муниципальных образованиях РС(Я)</t>
  </si>
  <si>
    <t>Субсидия на софинансирование расходных обязательств по реализации плана мероприятий комплексного развития муниципального образования на 2013-2018 годы</t>
  </si>
  <si>
    <t>Ремонт улично-дорожной сети населенных пунктов, в том числе включая г.Якутск</t>
  </si>
  <si>
    <t>Субсидии на создание туристских комплексов на территории перспективных туристко-рекреационных кластеров РС (Я)</t>
  </si>
  <si>
    <t>Софинансирование муниципальных программ развития предпринимательства</t>
  </si>
  <si>
    <t>Создание и развитие инфраструктцры поддержки субьектов малого предпринимательства бизнес-инкубатор</t>
  </si>
  <si>
    <t>Субсидия на эксплуатацию и содержание сооружений инженерной защиты</t>
  </si>
  <si>
    <t>Содействие во внедрении материалов, оборудования, технологий имеющих высокую энергетическую эффективность</t>
  </si>
  <si>
    <t>Субсидия на реализацию подпрограммы "Обеспечение жильем молодых семей" (республиканский бюджет)</t>
  </si>
  <si>
    <t>Субсидия на софинансирование муниципальных инвестиционных проектов</t>
  </si>
  <si>
    <t>701 2 02 30000 00 0000 150</t>
  </si>
  <si>
    <t>Субвенции бюджетам субъектов Российской Федерации и муниципальных образований, в т.ч.</t>
  </si>
  <si>
    <t>Субвенции бюджетам муниципальных районов на государственную регистрацию актов гражданского состояния</t>
  </si>
  <si>
    <t>Субвенции бюджетам муниципальных районов на осуществление первичного воинского учета на территориях, где отсутствуют военные комиссариаты</t>
  </si>
  <si>
    <t>Субвенция на выполнение государственных полномочий по выплате единовременного пособия при всех формах устройства детей, оставшихся без попечения родителей, в семью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</si>
  <si>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</si>
  <si>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Субвенция на выполнение государственных полномочий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</si>
  <si>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Субвенция на осуществление государственных полномочий по организации деятельности административных комиссий по рассмотрению дел об административных правонарушениях</t>
  </si>
  <si>
    <t>Субвенция на исполнение функций комиссий по делам несовершеннолетних и защите их прав</t>
  </si>
  <si>
    <t>Субвенция на выполнение отдельных государственных полномочий по государственному регулированию цен (тарифов)</t>
  </si>
  <si>
    <t>Субвенция на выполнение отдельных государственных полномочий по комплектованию, хранению, учету и использованию документов Архивного фонда РС (Я) и других архивных документов, относящихся к государственной собственности Республики Саха (Якутия)</t>
  </si>
  <si>
    <t>Субвенция на 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</t>
  </si>
  <si>
    <t>Субвенция на выполнение отдельных государственных полномочий по опеке и попечительству в отношении несовершеннолетних</t>
  </si>
  <si>
    <t xml:space="preserve">Субвенция на реализацию государственного стандарта общего образования </t>
  </si>
  <si>
    <t xml:space="preserve">Субвенция на реализацию государственного образовательного стандарта дошкольного  образования </t>
  </si>
  <si>
    <t>Субвенция на выполнение отдельных государственных полномочий на организацию мероприятий по предупреждению и ликивдации болезней животных, их лечению, защите населения от болезней, общих для человека и животных</t>
  </si>
  <si>
    <t>Субвенция на выполнение отдельных государственных полномочий по обеспечению деятельности специальных (коррекционных) образовательных учреждений для обучающихся, воспитанников с ограниченными возможностями здоровья, оздоровительных образовательных учреждений санаторного типа для детей, нуждающихся в длительном лечении</t>
  </si>
  <si>
    <t>Субвенция на выполнение отдельных государственных полномочий по поддержке сельскохозяйственного производства муниципальными служащими</t>
  </si>
  <si>
    <t>Субвенция на выполнение отдельных государственных полномочий на другие  расходы, связанные с обеспечением осуществления отдельных государственных полномочий по поддержке сельскохозяйственного производства</t>
  </si>
  <si>
    <t>Выполнение отдельных государственных полномочий на поддержку скотоводства</t>
  </si>
  <si>
    <t>Выполнение отдельных государственных полномочий на поддержку базовых свиноводческих хозяйств</t>
  </si>
  <si>
    <t>Выполнение отдельных государственных полномочий на поддержку табунного коневодства</t>
  </si>
  <si>
    <t>Выполнение отдельных государственных полномочий поддержку производства картофеля</t>
  </si>
  <si>
    <t>Выполнение отдельных государственных полномочий на поддержку производства овощей открытого грунта</t>
  </si>
  <si>
    <t>Субвенция на осуществление гос.полномочий по реализации Федерального закона от 25 октября 2002 года № 125-ФЗ "О жилищных субсидиях гражданам, выезжающим из районов Крайнего Севера и приравненных к ним местностей"</t>
  </si>
  <si>
    <t>701 2 02 30024 05 6327 150</t>
  </si>
  <si>
    <t>Субвенция на выполнение отдельных государственных полномочий в области охраны труда</t>
  </si>
  <si>
    <t>Единая субвенция на выполнение отдельных государственных полномочий по предоставлению мер социальной поддержки детям-сиротам и детям, оставшимся без попечения родителей, лицам из числа детей-сирот и детей, оставшихся без попечения родителей</t>
  </si>
  <si>
    <t>Субвенция на выполнение отдельных государственных полномочий на выплату компенсации части платы, взимаемой с родителей (законных представителей) за присмотр и уход за детьми,осваювающими образовательные программы дошкольного образования в организациях, осуществляющих образовательную деятельность</t>
  </si>
  <si>
    <t>Субвенция на 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</si>
  <si>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701 2 02 40000 00 0000 150</t>
  </si>
  <si>
    <t>Иные межбюджетные трансферты</t>
  </si>
  <si>
    <t>701 2 02 40014 05 0000 150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</si>
  <si>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</si>
  <si>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>701 2 07 00000 00 0000 180</t>
  </si>
  <si>
    <t>Прочие безвозмездные поступления</t>
  </si>
  <si>
    <t>701 2 07 05030 05 0000 180</t>
  </si>
  <si>
    <t>Возврат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</si>
  <si>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ВСЕГО:</t>
  </si>
  <si>
    <t>Выполнение отдельных государственных полномочий по предоставлению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</si>
  <si>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Бюджет муниципального района</t>
  </si>
  <si>
    <t>Бюджет муниципальных поселений</t>
  </si>
  <si>
    <t>Налог на прибыль организаций</t>
  </si>
  <si>
    <t>Налога на доходы физических лиц, взимаемый на территориях городских поселений</t>
  </si>
  <si>
    <t>Налог на доходы физических лиц, взимаемый на территории сельских поселений</t>
  </si>
  <si>
    <t>Налог на доходы физических лиц, взимаемый на межселенных территориях</t>
  </si>
  <si>
    <t>000 1 01 02040 01 0000 110</t>
  </si>
  <si>
    <t xml:space="preserve">Налог на доходы 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у физических лиц на основании патента в соответствии со статьей 227.1 Налогового Кодекса РФ, взимаемый на территории муниципальных районов </t>
  </si>
  <si>
    <t>Налоги на совокупный доход</t>
  </si>
  <si>
    <t>000 1 05 01011 01 0000 110</t>
  </si>
  <si>
    <t>Налог, взимаемый с налогоплательщиков, выбравших в качестве объекта налогообложения  доходы</t>
  </si>
  <si>
    <t>000 1 05 01012 01 0000 110</t>
  </si>
  <si>
    <t>Налог, взимаемый с налогоплательщиков, выбравших в качестве объекта налогообложения доходы (за налоговые периоды, истекшие до 1 января 2011 года)</t>
  </si>
  <si>
    <t>000 1 05 01021 01 0000 110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</si>
  <si>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</si>
  <si>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>000 1 05 01022 01 0000 110</t>
  </si>
  <si>
    <t>Налог, взимаемый с налогоплательщиков, выбравших в качестве объекта налогообложения доходы, уменьшенные на величину расходов (за налоговые периоды, истекшие до 1 января 2011 года)</t>
  </si>
  <si>
    <t>000 1 05 02010 02 0000 110</t>
  </si>
  <si>
    <t>Единый налог на вмененный доход для отдельных видов деятельности</t>
  </si>
  <si>
    <t>000 1 05 02020 02 0000 110</t>
  </si>
  <si>
    <t>Единый налог на вмененный доход для отдельных видов деятельности (за налоговые периоды, истекшие до 1 января 2011 года)</t>
  </si>
  <si>
    <t>000 1 05 03010 01 0000 110</t>
  </si>
  <si>
    <t>Единый сельскохозяйственный налог, взимаемый на территориях городских поселений</t>
  </si>
  <si>
    <t>Единый сельскохозяйственный налог, взимаемый на территориях сельских поселений</t>
  </si>
  <si>
    <t>Единый сельскохозяйственный налог, взимаемый на межселенных территориях</t>
  </si>
  <si>
    <t>000 1 05 03020 01 0000 110</t>
  </si>
  <si>
    <t>Единый сельскохозяйственный налог (за налоговые периоды, истекшие до 1 января 2011 года)</t>
  </si>
  <si>
    <t>000 1 05 04020 02 0000 110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</si>
  <si>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</si>
  <si>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>Налоги на имущество</t>
  </si>
  <si>
    <t>182 1 06 01000 00 0000 110</t>
  </si>
  <si>
    <t xml:space="preserve">Налог на имущество физических лиц </t>
  </si>
  <si>
    <t>000 1 06 01030 05 0000 110</t>
  </si>
  <si>
    <t>Налог на имущество физических лиц, взимаемый по ставкам, применяемым к объектам налогообложения, расположенным в границах межселенных территорий</t>
  </si>
  <si>
    <t>182 1 06 06000 00 0000 110</t>
  </si>
  <si>
    <t>Земельный налог</t>
  </si>
  <si>
    <t xml:space="preserve">Земельный налог, взимаемый по ставкам, установленным в соответствиис подпунктом 1 пункта 1 статьи 394 Налогового кодекса Российской Федерации и применяемым к объектам налогообложения, расположенным в границах межселенных территорий </t>
  </si>
  <si>
    <t xml:space="preserve">Земельный налог , взимаемый по ставкам, установленным в соответствии сподпунктом 2 пункта 1 статьи 394 Налогового кодекса Российской Федерации и применяемым к объектам налогообложения, расположенным в границах межселенных территорий </t>
  </si>
  <si>
    <t>Налоги, сборы и регулярные платежи за пользование природными ресурсами</t>
  </si>
  <si>
    <t>000 1 07 01020 01 0000 110</t>
  </si>
  <si>
    <t>Налог на добычу общераспространенных полезных ископаемых</t>
  </si>
  <si>
    <t>182 1 08 02020 01 0000 110</t>
  </si>
  <si>
    <t>Государственная пошлина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</si>
  <si>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</si>
  <si>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>000 1 08 07174 01 0000 110</t>
  </si>
  <si>
    <t>Государственная пошлина на выдачу органом местного самоуправления муниципального района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грузов, зачисляемая в бюджеты муниципальных районов</t>
  </si>
  <si>
    <t>000 1 11 01050 05 0000 120</t>
  </si>
  <si>
    <t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</t>
  </si>
  <si>
    <t>000 1 11 03050 05 0000 120</t>
  </si>
  <si>
    <t>000 1 11 05013 05 0000 120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</si>
  <si>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
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</si>
  <si>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</si>
  <si>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000 1 11 05025 05 0000 120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</si>
  <si>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</t>
  </si>
  <si>
    <t>000 1 11 05035 05 0000 120</t>
  </si>
  <si>
    <t>000 1 11 05075 05 0000 120</t>
  </si>
  <si>
    <t>Доходы от сдачи в аренду имущества, составляющего  казну муниципальных районов (за исключением земельных участков)</t>
  </si>
  <si>
    <t>000 1 11 07015 05 0000 120</t>
  </si>
  <si>
    <t>000 1 11 09045 05 0000 120</t>
  </si>
  <si>
    <t>Прочие поступления от использования имущества, находящегося в союбственности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</si>
  <si>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Плата за негативное воздействие на окружающую среду</t>
  </si>
  <si>
    <t>000 1 12 01030 01 0000 120</t>
  </si>
  <si>
    <t>Плата за сбросы загрязняющих веществ в водные объекты</t>
  </si>
  <si>
    <t>000 1 12 01070 01 0000 120</t>
  </si>
  <si>
    <t>Плата за выбросы загрязняющих веществ, образующихся при сжигании на факельных установках и (или) рассеивании попутного нефтяного газа</t>
  </si>
  <si>
    <t>000 1 13 01995 05 0000 130</t>
  </si>
  <si>
    <t>Прочие доходы от оказания платных услуг (работ) получателями средств  бюджетов муниципальных районов</t>
  </si>
  <si>
    <t>000 1 13 02065 05 0000 130</t>
  </si>
  <si>
    <t>Доходы, поступающие в порядке возмещения расходов, понесенных в связи с эксплуатацией имущества муниципальных районов</t>
  </si>
  <si>
    <t>000 1 13 02995 05 0000 130</t>
  </si>
  <si>
    <t>Прочие доходы от компенсации затрат бюджетов муниципальных районов</t>
  </si>
  <si>
    <t>000 1 14 02052 05 0000 410</t>
  </si>
  <si>
    <t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основных средств по указанному имуществу</t>
  </si>
  <si>
    <t>000 1 14 02053 05 0000 410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</si>
  <si>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</si>
  <si>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000 1 14 02052 05 0000 440</t>
  </si>
  <si>
    <t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материальных запасов по указанному имуществу</t>
  </si>
  <si>
    <t>000 1 14 02053 05 0000 440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</si>
  <si>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</si>
  <si>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</si>
  <si>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</si>
  <si>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000 1 16 01133 01 0000 140</t>
  </si>
  <si>
    <t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t>
  </si>
  <si>
    <t>000 1 16 01143 01 0000 140</t>
  </si>
  <si>
    <t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t>
  </si>
  <si>
    <t>000 1 16 07010 05 0000 140</t>
  </si>
  <si>
    <t>000 1 16 07090 05 0000 140</t>
  </si>
  <si>
    <t>000 1 16 11050 01 0000 140</t>
  </si>
  <si>
    <t>000 1 01 02010 01 0000 110</t>
  </si>
  <si>
    <t>000 1 12 01010 01 0000 120</t>
  </si>
  <si>
    <t>000 1 12 01041 01 0000 120</t>
  </si>
  <si>
    <t>Плата за размещение отходов производства</t>
  </si>
  <si>
    <t>000 1 12 01042 01 0000 120</t>
  </si>
  <si>
    <t>Плата за размещение твердых коммунальных отходов</t>
  </si>
  <si>
    <t>000 1 16 01054 01 0000 140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</si>
  <si>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связанные с нецелевым использованием бюджетных средств, невозвратом либо несвоевременным возвратом бюджетного кредита, неперечислением либо несвоевременным перечислением платы за пользование бюджетным кредитом, нарушением условий предоставления бюджетного кредита, нарушением порядка и (или) условий предоставления (расходования) межбюджетных трансфертов, нарушением условий предоставления бюджетных инвестиций, субсидий юридическим лицам, индивидуальным предпринимателям и физическим лицам, подлежащие зачислению в бюджет муниципального образования</t>
  </si>
  <si>
    <t>000 1 16 01057 01 0000 140</t>
  </si>
  <si>
    <t>000 1 16 01194 01 0000 140</t>
  </si>
  <si>
    <t>000 1 16 07030 05 0000 140</t>
  </si>
  <si>
    <t>000 1 16 09040 05 0000 140</t>
  </si>
  <si>
    <t>000 1 16 10031 05 0000 140</t>
  </si>
  <si>
    <t>000 1 16 10032 05 0000 140</t>
  </si>
  <si>
    <t>000 1 16 10061 05 0000 140</t>
  </si>
  <si>
    <t>000 1 16 10081 05 0000 140</t>
  </si>
  <si>
    <t>000 1 16 10082 05 0000 140</t>
  </si>
  <si>
    <t>000 1 16 10100 05 0000 140</t>
  </si>
  <si>
    <t xml:space="preserve">000 1 16 10123 01 0051 140
</t>
  </si>
  <si>
    <t>000 1 17 01050 05 0000 180</t>
  </si>
  <si>
    <t>000 1 17 05050 05 0000 180</t>
  </si>
  <si>
    <t>000 1 17 05050 05 0001 180</t>
  </si>
  <si>
    <t xml:space="preserve">000 1 18 01510 05 0000 150 </t>
  </si>
  <si>
    <t>Прочие доходы от оказания платных услуг (работ) получателями средств бюджетов муниципальных районов  (ДОБ "АЛМАЗ")</t>
  </si>
  <si>
    <t>Сумма на 2024 год</t>
  </si>
  <si>
    <t>701 1 13 01995 05 0018 130</t>
  </si>
  <si>
    <t xml:space="preserve"> 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компании)</t>
  </si>
  <si>
    <t>182 1 01 02080 01 0000 110</t>
  </si>
  <si>
    <t>182 1 05 01050 01 0000 110</t>
  </si>
  <si>
    <t>Минимальный налог, зачисляемый в бюджеты субъектов Российской Федерации</t>
  </si>
  <si>
    <t>048 1 12 01010 01 6000 120</t>
  </si>
  <si>
    <t>048 1 12 01030 01 6000 120</t>
  </si>
  <si>
    <t>048 1 12 01041 01 6000 120</t>
  </si>
  <si>
    <t>048 1 12 01042 01 6000 120</t>
  </si>
  <si>
    <t>048 1 12 01070 01 6000 120</t>
  </si>
  <si>
    <t>701 114 02053 05 0000 410</t>
  </si>
  <si>
    <t>(в руб.)</t>
  </si>
  <si>
    <t>ЦСР</t>
  </si>
  <si>
    <t>ВР</t>
  </si>
  <si>
    <t>ВСЕГО</t>
  </si>
  <si>
    <t xml:space="preserve">Развитие образования в Ленском районе </t>
  </si>
  <si>
    <t>1200000000</t>
  </si>
  <si>
    <t>Обеспечивающая подпрограмма</t>
  </si>
  <si>
    <t>1210000000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</si>
  <si>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</si>
  <si>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</si>
  <si>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</si>
  <si>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Иные бюджетные ассигнования</t>
  </si>
  <si>
    <t>Общее образование: Образование, открытое в будущее</t>
  </si>
  <si>
    <t>1220000000</t>
  </si>
  <si>
    <t>Развитие дошкольного образования</t>
  </si>
  <si>
    <t>1220100000</t>
  </si>
  <si>
    <t>Развитие общего образования</t>
  </si>
  <si>
    <t>1220200000</t>
  </si>
  <si>
    <t>Предоставление субсидий бюджетным, автономным учреждениям и иным некоммерческим организациям</t>
  </si>
  <si>
    <t>Воспитание и дополнительное образование</t>
  </si>
  <si>
    <t>1240000000</t>
  </si>
  <si>
    <t>Отдых детей и их оздоровление</t>
  </si>
  <si>
    <t>1260000000</t>
  </si>
  <si>
    <t xml:space="preserve">Развитие культуры Ленского района </t>
  </si>
  <si>
    <t>1000000000</t>
  </si>
  <si>
    <t>1010000000</t>
  </si>
  <si>
    <t xml:space="preserve">Обеспечение прав граждан на участие в культурной жизни </t>
  </si>
  <si>
    <t>1020000000</t>
  </si>
  <si>
    <t>Сохранение культурного и исторического наследия, расширение доступа населения к культурным ценностям и информации</t>
  </si>
  <si>
    <t>1030000000</t>
  </si>
  <si>
    <t>Развитие библиотечного дела</t>
  </si>
  <si>
    <t>Развитие музейного дела</t>
  </si>
  <si>
    <t>Модернизация и укрепление ресурсов  учреждений культуры и искусства</t>
  </si>
  <si>
    <t>1070000000</t>
  </si>
  <si>
    <t>Капитальные вложения в объекты 
государственной (муниципальной) собственности</t>
  </si>
  <si>
    <t>Развитие  предпринимательства в Ленском районе</t>
  </si>
  <si>
    <t>2600000000</t>
  </si>
  <si>
    <t xml:space="preserve">Развитие  предпринимательства </t>
  </si>
  <si>
    <t>2630000000</t>
  </si>
  <si>
    <t>Развитие сельского хозяйства и регулирование рынков сельскохозяйственной продукции, сырья и продовольствия Ленского района Республики Саха (Якутия)</t>
  </si>
  <si>
    <t>2500000000</t>
  </si>
  <si>
    <t xml:space="preserve">Обеспечивающая подпрограмма </t>
  </si>
  <si>
    <t>2510000000</t>
  </si>
  <si>
    <t>100</t>
  </si>
  <si>
    <t>Развитие растениеводства</t>
  </si>
  <si>
    <t>800</t>
  </si>
  <si>
    <t>Развитие пищевой и перерабатывающей промышленности</t>
  </si>
  <si>
    <t>Развитие транспортного комплекса муниципального образования  «Ленский район»</t>
  </si>
  <si>
    <t>1800000000</t>
  </si>
  <si>
    <t>Воздушный транспорт</t>
  </si>
  <si>
    <t>1830000000</t>
  </si>
  <si>
    <t>Водный транспорт</t>
  </si>
  <si>
    <t>1840000000</t>
  </si>
  <si>
    <t>Дорожное хозяйство</t>
  </si>
  <si>
    <t>1850000000</t>
  </si>
  <si>
    <t>Реализация молодежной  политики и патриотического воспитания граждан в Ленском районе</t>
  </si>
  <si>
    <t>1100000000</t>
  </si>
  <si>
    <t>1110000000</t>
  </si>
  <si>
    <t>Создание условий для развития потенциала подрастающего поколения, молодежи</t>
  </si>
  <si>
    <t>1120000000</t>
  </si>
  <si>
    <t>Воспитание патриотизма у граждан -национальная идея государства</t>
  </si>
  <si>
    <t>1130000000</t>
  </si>
  <si>
    <t>Семейная политика</t>
  </si>
  <si>
    <t>1150000000</t>
  </si>
  <si>
    <t>Мотивирование населения на ведение трезвого здорового образа жизни</t>
  </si>
  <si>
    <t>1160000000</t>
  </si>
  <si>
    <t>200</t>
  </si>
  <si>
    <t>Социальная поддержка граждан Ленского района</t>
  </si>
  <si>
    <t>1500000000</t>
  </si>
  <si>
    <t>Меры социальной поддержки отдельных категорий граждан</t>
  </si>
  <si>
    <t>1530000000</t>
  </si>
  <si>
    <t>300</t>
  </si>
  <si>
    <t xml:space="preserve">Охрана труда в Ленском районе </t>
  </si>
  <si>
    <t>1540000000</t>
  </si>
  <si>
    <t>Обеспечение качественным жильем и повышение качества жилищно-коммунальных услуг в Ленском районе</t>
  </si>
  <si>
    <t>2000000000</t>
  </si>
  <si>
    <t>Развитие градостроительного комплекса Ленского района</t>
  </si>
  <si>
    <t>2020000000</t>
  </si>
  <si>
    <t>Обеспечение граждан доступным и комфортным жильем</t>
  </si>
  <si>
    <t>2030000000</t>
  </si>
  <si>
    <t>400</t>
  </si>
  <si>
    <t>Управление муниципальной собственностью МО "Ленский район" РС (Я)</t>
  </si>
  <si>
    <t>3100000000</t>
  </si>
  <si>
    <t>3110000000</t>
  </si>
  <si>
    <t>Развитие системы управления недвижимостью</t>
  </si>
  <si>
    <t>3120000000</t>
  </si>
  <si>
    <t>Капитальные вложения в объекты государственной (муниципальной) собственности</t>
  </si>
  <si>
    <t>Развитие системы управления земельными ресурсами</t>
  </si>
  <si>
    <t>3140000000</t>
  </si>
  <si>
    <t>Развитие физической культуры и спорта в Ленском районе</t>
  </si>
  <si>
    <t>1400000000</t>
  </si>
  <si>
    <t>1410000000</t>
  </si>
  <si>
    <t>Развитие массового спорта</t>
  </si>
  <si>
    <t>1420000000</t>
  </si>
  <si>
    <t>Развитие детско - юношеского спорта</t>
  </si>
  <si>
    <t>1450000000</t>
  </si>
  <si>
    <t>Профилактика правонарушений в Ленском районе</t>
  </si>
  <si>
    <t>1700000000</t>
  </si>
  <si>
    <t>Повышение эффективности работы  в сфере профилактики правонарушений</t>
  </si>
  <si>
    <t>1710000000</t>
  </si>
  <si>
    <t>Развитие гражданского общества и гармонизация межэтнических отношений в Ленском районе</t>
  </si>
  <si>
    <t>Содействие развитию гражданского общества</t>
  </si>
  <si>
    <t>Охрана окружающей среды и природных ресурсов в Ленском районе</t>
  </si>
  <si>
    <t>Обеспечение экологической безопасности на территории муниципального образования</t>
  </si>
  <si>
    <t>Экологическое образование и просвещение населения на территории муниципального образования</t>
  </si>
  <si>
    <t xml:space="preserve">Развитие здравоохранения в Ленском районе </t>
  </si>
  <si>
    <t>Совершенствование оказания медицинский помощи, включая профилактику заболеваний и формирование здорового образа жизни</t>
  </si>
  <si>
    <t>Комплексное развитие сельских территорий Ленского района</t>
  </si>
  <si>
    <t>Создание и развитие инфраструктуры на сельских территориях</t>
  </si>
  <si>
    <t>Приложение № 6</t>
  </si>
  <si>
    <t>1030100000</t>
  </si>
  <si>
    <t>1030200000</t>
  </si>
  <si>
    <t>25К0000000</t>
  </si>
  <si>
    <t>Рост производства продукции отраслей агропромышленного комплекса</t>
  </si>
  <si>
    <t>Поддержка скотоводства</t>
  </si>
  <si>
    <t>Софинансирование реализации мероприятий муниципальных программ (подпрограмм) развития кормопроизводства (за счет средств МБ)</t>
  </si>
  <si>
    <t>к проекту решения Районного</t>
  </si>
  <si>
    <t>Рз</t>
  </si>
  <si>
    <t>Пр</t>
  </si>
  <si>
    <t>Всего</t>
  </si>
  <si>
    <t>ОБЩЕГОСУДАРСТВЕННЫЕ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</si>
  <si>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</si>
  <si>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</si>
  <si>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</si>
  <si>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Непрограммные расходы</t>
  </si>
  <si>
    <t>9900000000</t>
  </si>
  <si>
    <t>Руководство и управление в сфере установленных функций органов местного самоуправления</t>
  </si>
  <si>
    <t>9910000000</t>
  </si>
  <si>
    <t>Глава муниципального образования</t>
  </si>
  <si>
    <t>9910011600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</si>
  <si>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</si>
  <si>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</si>
  <si>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Депутаты представительного органа муниципального образования</t>
  </si>
  <si>
    <t>9910011720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</si>
  <si>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</si>
  <si>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</si>
  <si>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Расходы на содержание органов местного самоуправления</t>
  </si>
  <si>
    <t>9910011410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</si>
  <si>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</si>
  <si>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</si>
  <si>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 контрольно-счетной палаты муниципального образования и его заместители</t>
  </si>
  <si>
    <t>9910011740</t>
  </si>
  <si>
    <t>Резервные фонды</t>
  </si>
  <si>
    <t>11</t>
  </si>
  <si>
    <t>Прочие непрограммные расходы</t>
  </si>
  <si>
    <t>9950000000</t>
  </si>
  <si>
    <t>Резервный фонд местной администрации</t>
  </si>
  <si>
    <t>9950071100</t>
  </si>
  <si>
    <t>Другие общегосударственные вопросы</t>
  </si>
  <si>
    <t>13</t>
  </si>
  <si>
    <t>Расходы на обеспечение деятельности (оказание услуг) муниципальных учреждений</t>
  </si>
  <si>
    <t>600</t>
  </si>
  <si>
    <t>Расходы на исполнение судебных решений о взыскании из бюджета по искам юридических и физических лиц</t>
  </si>
  <si>
    <t>9950091017</t>
  </si>
  <si>
    <t>Выполнение других обязательств муниципальных образований</t>
  </si>
  <si>
    <t>9950091019</t>
  </si>
  <si>
    <t>НАЦИОНАЛЬНАЯ БЕЗОПАСНОСТЬ И ПРАВООХРАНИТЕЛЬНАЯ ДЕЯТЕЛЬНОСТЬ</t>
  </si>
  <si>
    <t xml:space="preserve">Защита населения и территории от чрезвычайных ситуаций природного и техногенного характера, пожарная безопасность
</t>
  </si>
  <si>
    <t>10</t>
  </si>
  <si>
    <t>Расходы по предупреждению и ликвидации последствий чрезвычайных ситуаций и стихийных бедствий природного и техногенного характера</t>
  </si>
  <si>
    <t>9950091003</t>
  </si>
  <si>
    <t>НАЦИОНАЛЬНАЯ ЭКОНОМИКА</t>
  </si>
  <si>
    <t>Общеэкономические вопросы</t>
  </si>
  <si>
    <t>Сельское хозяйство и рыболовство</t>
  </si>
  <si>
    <t>05</t>
  </si>
  <si>
    <t>9910022001</t>
  </si>
  <si>
    <t>Связь и информатика</t>
  </si>
  <si>
    <t>ЖИЛИЩНО-КОММУНАЛЬНОЕ ХОЗЯЙСТВО</t>
  </si>
  <si>
    <t>Жилищное хозяйство</t>
  </si>
  <si>
    <t>Расходы в области жилищно-коммунального хозяйства</t>
  </si>
  <si>
    <t>9950091009</t>
  </si>
  <si>
    <t>Благоустройство</t>
  </si>
  <si>
    <t>Расходы по благоустройству</t>
  </si>
  <si>
    <t>9950091011</t>
  </si>
  <si>
    <t>ОБРАЗОВАНИЕ</t>
  </si>
  <si>
    <t>07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</si>
  <si>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</si>
  <si>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</si>
  <si>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</si>
  <si>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</si>
  <si>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09</t>
  </si>
  <si>
    <t>КУЛЬТУРА И КИНЕМАТОГРАФИЯ</t>
  </si>
  <si>
    <t>08</t>
  </si>
  <si>
    <t>Культура</t>
  </si>
  <si>
    <t>Здравоохранение</t>
  </si>
  <si>
    <t>Другие вопросы в области здравоохранения</t>
  </si>
  <si>
    <t>СОЦИАЛЬНАЯ ПОЛИТИКА</t>
  </si>
  <si>
    <t>Пенсионное обеспечение</t>
  </si>
  <si>
    <t>Социальное обеспечение населения</t>
  </si>
  <si>
    <t>Расходы в области социального обеспечения населения</t>
  </si>
  <si>
    <t>9950091012</t>
  </si>
  <si>
    <t>Охрана семьи и детства</t>
  </si>
  <si>
    <t>Другие вопросы в области социальной политики</t>
  </si>
  <si>
    <t>ФИЗИЧЕСКАЯ КУЛЬТУРА И СПОРТ</t>
  </si>
  <si>
    <t>Физическая культура</t>
  </si>
  <si>
    <t>Расходы в области спорта и физической культуры</t>
  </si>
  <si>
    <t>9950091014</t>
  </si>
  <si>
    <t>МЕЖБЮДЖЕТНЫЕ ТРАНСФЕРТЫ ОБЩЕГО ХАРАКТЕРА БЮДЖЕТАМ СУБЪЕКТОВ РОССИЙСКОЙ ФЕДЕРАЦИИ И МУНИЦИПАЛЬНЫХ ОБРАЗОВАНИЙ</t>
  </si>
  <si>
    <t>14</t>
  </si>
  <si>
    <t>Прочие межбюджетные трансферты общего характера</t>
  </si>
  <si>
    <t>Межбюджетные трансферты</t>
  </si>
  <si>
    <t>9960000000</t>
  </si>
  <si>
    <t>Субсидии, передаваемые в государственный бюджет  (отрицательный трансферт)</t>
  </si>
  <si>
    <t>9960088300</t>
  </si>
  <si>
    <t>500</t>
  </si>
  <si>
    <t>Иные  межбюджетные трансферты за счет местного бюджета</t>
  </si>
  <si>
    <t>Приложение № 7</t>
  </si>
  <si>
    <t>9950091013</t>
  </si>
  <si>
    <t>Расходы в области культурно-досуговой деятельности</t>
  </si>
  <si>
    <t>Проведение выборов и референдумов глав</t>
  </si>
  <si>
    <t>9930010040</t>
  </si>
  <si>
    <t>9930000000</t>
  </si>
  <si>
    <t>Проведение выборов и референдумов</t>
  </si>
  <si>
    <t>Обеспечение проведения выборов и референдумов</t>
  </si>
  <si>
    <t>Резервные фонды местных администраций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</si>
  <si>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</si>
  <si>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</si>
  <si>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</si>
  <si>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12</t>
  </si>
  <si>
    <t>Развитие предпринимательства</t>
  </si>
  <si>
    <t>ОХРАНА ОКРУЖАЮЩЕЙ СРЕДЫ</t>
  </si>
  <si>
    <t>Охрана объектов растительного и животного мира и среды их обитания</t>
  </si>
  <si>
    <t>Охрана окружающей среды  и природных ресурсов в  Ленском  районе</t>
  </si>
  <si>
    <t>Особо охраняемые природные территории и биологические ресурсы</t>
  </si>
  <si>
    <t>Молодежная политика и оздоровление детей</t>
  </si>
  <si>
    <t>Реализация молодежной политики и патриотического воспитания граждан в Ленском районе</t>
  </si>
  <si>
    <t>Мотивирование населения на ведение трезвого здорового образа жизни.</t>
  </si>
  <si>
    <t xml:space="preserve">Развитие образования в Ленском районе  </t>
  </si>
  <si>
    <t>Обеспечивающая программа</t>
  </si>
  <si>
    <t>Сохранение культурного и исторического наследия, расширение доступа населения к культурным ценностям и информаци</t>
  </si>
  <si>
    <t>3400000000</t>
  </si>
  <si>
    <t>3440000000</t>
  </si>
  <si>
    <t>Другие вопросы в области культуры, кинематографии</t>
  </si>
  <si>
    <t>3200000000</t>
  </si>
  <si>
    <t>3210000000</t>
  </si>
  <si>
    <t>Реализация молодежной, семейной политики и патриотического воспитания граждан в Ленском районе</t>
  </si>
  <si>
    <t xml:space="preserve">Профилактика правонарушений в Ленском районе </t>
  </si>
  <si>
    <t>Массовый спорт</t>
  </si>
  <si>
    <t>Администрация муниципального образования "Ленский район" Республики Саха (Якутия)</t>
  </si>
  <si>
    <t>Приложение № 8</t>
  </si>
  <si>
    <t>Вед.</t>
  </si>
  <si>
    <t>Приложение № 9</t>
  </si>
  <si>
    <t>Приложение № 10</t>
  </si>
  <si>
    <t>(руб.)</t>
  </si>
  <si>
    <t>Вед</t>
  </si>
  <si>
    <t>ПР</t>
  </si>
  <si>
    <t>ЦС</t>
  </si>
  <si>
    <t>Источники финансирования (РБ, ПБ)*</t>
  </si>
  <si>
    <t>ВСЕГО РАСХОДОВ</t>
  </si>
  <si>
    <t xml:space="preserve">Руководство и управление в сфере установленных функций органов местного самоуправления </t>
  </si>
  <si>
    <t>ПБ</t>
  </si>
  <si>
    <t>Закупка товаров, работ и услуг для государственных (муниципальных) нужд</t>
  </si>
  <si>
    <t>Судебная система</t>
  </si>
  <si>
    <t>Осуществление полномочий по составлению (изменений) списков кандидатов в присяжные заседатели федеральных судов общей юрисдикции в Российской Федерации</t>
  </si>
  <si>
    <t>9950051200</t>
  </si>
  <si>
    <t>9950063300</t>
  </si>
  <si>
    <t>Органы юстиции</t>
  </si>
  <si>
    <t>9960059300</t>
  </si>
  <si>
    <t>9950063320</t>
  </si>
  <si>
    <t>2510063250</t>
  </si>
  <si>
    <t>9960063360</t>
  </si>
  <si>
    <t>1270000000</t>
  </si>
  <si>
    <t>1270063380</t>
  </si>
  <si>
    <t>1260062010</t>
  </si>
  <si>
    <t>Выполнение отдельных государственных полномочий по выплате ежемесячной компенсационной выплаты на содержание одного ребенка в семье опекуна (попечителя), приемной семье</t>
  </si>
  <si>
    <t>Выполнение отдельных государственных полномочий по выплате ежемесячного денежного вознаграждения приемному родителю</t>
  </si>
  <si>
    <t>Выполнение отдельных государственных полномочий по выплате единовременной дополнительной выплаты на каждого ребенка, принятого в семью опекуна (попечителя), в приемную семью</t>
  </si>
  <si>
    <t>Выполнение отдельных государственных полномочий по опеке и попечительству в отношении несовершеннолетних</t>
  </si>
  <si>
    <t>9950063310</t>
  </si>
  <si>
    <t>Дотация на выравнивание бюджетной обеспеченности субъектов Российской Федерации и муниципальных образований</t>
  </si>
  <si>
    <t>Выравнивание бюджетной обеспеченности поселений (за счет средств ГБ)</t>
  </si>
  <si>
    <t>9960061010</t>
  </si>
  <si>
    <t>РБ</t>
  </si>
  <si>
    <t>* РБ - средства, поступившие из Государственного бюджета РС (Я) , ПБ- средства, поступившие из бюджетов поселений Ленского района</t>
  </si>
  <si>
    <t>3110022001</t>
  </si>
  <si>
    <t>Проведение Всероссийской переписи населения 2020 года</t>
  </si>
  <si>
    <t>9950054690</t>
  </si>
  <si>
    <t>Выполнение отдельных государственных полномочий по реализации Федеральных законов "О жилищных субсидиях гражданам, выезжающим из районов Крайнего Севера и приравненных к ним местностей" и "О жилищных субсидиях гражданам, выезжающим из закрывающихся населенных пунктов в районах Крайнего Севера и приравненных к ним местностей"</t>
  </si>
  <si>
    <t>9950063260</t>
  </si>
  <si>
    <t>Выполнение отдельных государственных полномочий по созданию административных комиссий</t>
  </si>
  <si>
    <t>Выполнение отдельных государственных полномочий по комплектованию, хранению, учету и использованию документов Архивного фонда РС (Я) и других архивных документов, относящихся к государственной собственности РС (Я)</t>
  </si>
  <si>
    <t>9950063330</t>
  </si>
  <si>
    <t>Выполнение отдельных государственных полномочий по государственной регистрации актов гражданского состояния</t>
  </si>
  <si>
    <t>Расходы ОМСУ МР и ГО, связанные с обеспечением осуществления отдельных государственных полномочий по поддержке сельскохозяйственного производства</t>
  </si>
  <si>
    <t>Софинансирование реализации мероприятий муниципальных программ (подпрограмм) развития кормопроизводства (за счет средств ГБ)</t>
  </si>
  <si>
    <t>25К0062690</t>
  </si>
  <si>
    <t>Выполнение ОМСУ МР и ГО отдельных государственных полномочий по поддержке скотоводства в личных подсобных хозяйствах граждан</t>
  </si>
  <si>
    <t>25К0063450</t>
  </si>
  <si>
    <t>Выполнение ОМСУ МР и ГО отдельных государственных полномочий по поддержке развития животноводства, табунного коневодства и растениеводства</t>
  </si>
  <si>
    <t>25К0063460</t>
  </si>
  <si>
    <t>Выполнение ОМСУ МР и ГО отдельных государственных полномочий по обеспечению производства и переработки продукции животноводства и развитию растениеводства</t>
  </si>
  <si>
    <t>25К0063470</t>
  </si>
  <si>
    <t>Выполнение отдельных государственных полномочий на организацию мероприятий по предупреждению и ликвидации болезней животных, их лечению, защите населения от болезней, общих для человека и животных</t>
  </si>
  <si>
    <t>1220122001</t>
  </si>
  <si>
    <t>Обеспечение государственных гарантий прав на получение общедоступного и бесплатного дошкольного образования в муниципальных дошкольных образовательных организациях.</t>
  </si>
  <si>
    <t>1220163350</t>
  </si>
  <si>
    <t>Педагог открытой школы</t>
  </si>
  <si>
    <t>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</si>
  <si>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Обеспечение выплат ежемесячного денежного вознаграждения за классное руководство педагогическим работникам государственных образовательных организаций и муниципальных образовательных организаций, реализующих образовательные программы начального общего, основного общего и среднего общего образования, в том числе адаптированные основные общеобразовательные программы</t>
  </si>
  <si>
    <t>1220053030</t>
  </si>
  <si>
    <t>1220222001</t>
  </si>
  <si>
    <t>Обеспечение государственных гарантий прав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организациях, обеспечения дополнительного образования</t>
  </si>
  <si>
    <t>1220263020</t>
  </si>
  <si>
    <t>Обеспечение деятельности отдельных организаций, осуществляющих образовательную деятельность по адаптированным основным общеобразовательным программам для обучающихся, воспитанников с ограниченными возможностями здоровья, оздоровительных образовательных организаций санаторного типа для детей, нуждающихся в длительном лечении</t>
  </si>
  <si>
    <t>1220263030</t>
  </si>
  <si>
    <t>Субвенция на обеспечение выплат ежемесячного денежного вознаграждения за классное руководство педагогическим работникам государственных образовательных организаций и муниципальных образовательных организаций, реализующих образовательные программы начального общего, основного общего и среднегообщего образования, в том числе адаптированные основные общеобразовательные программы</t>
  </si>
  <si>
    <t>1220263480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</si>
  <si>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</si>
  <si>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12202L3040</t>
  </si>
  <si>
    <t>Дети арктики и севера</t>
  </si>
  <si>
    <t>1290000000</t>
  </si>
  <si>
    <t>Школа-сад на 50/15 мест с интернатом на 15 мест в с. Толон Ленского района (за счет средств ГБ)</t>
  </si>
  <si>
    <t>1290064214</t>
  </si>
  <si>
    <t>1240022001</t>
  </si>
  <si>
    <t>Организация отдыха детей в каникулярное время (за счет средств ГБ)</t>
  </si>
  <si>
    <t>Восстановление и укрепление материально-технической базы для организаций отдыха и оздоровления детей (за счет средств ГБ)</t>
  </si>
  <si>
    <t>1260062370</t>
  </si>
  <si>
    <t>1210022001</t>
  </si>
  <si>
    <t>1030122001</t>
  </si>
  <si>
    <t>1030222001</t>
  </si>
  <si>
    <t>Создание модельных муниципальных библиотек (за счет средств ГБ)</t>
  </si>
  <si>
    <t>1030162670</t>
  </si>
  <si>
    <t>Руководство и управление в сфере установленных функций</t>
  </si>
  <si>
    <t>1010011600</t>
  </si>
  <si>
    <t>Выплата компенсации в части родительской платы  за содержание ребенка в образовательных организациях, реализующих основную общеобразовательную программу дошкольного образования</t>
  </si>
  <si>
    <t>1220163050</t>
  </si>
  <si>
    <t>Реализация мероприятий по обеспечению жильем молодых семей</t>
  </si>
  <si>
    <t>20300L4970</t>
  </si>
  <si>
    <t>Выплата единовременного пособия при всех формах устройства детей, лишенных родительского попечения, в семью</t>
  </si>
  <si>
    <t>9950052600</t>
  </si>
  <si>
    <t>9950063370</t>
  </si>
  <si>
    <t>9950063410</t>
  </si>
  <si>
    <t>9950063420</t>
  </si>
  <si>
    <t>9950063440</t>
  </si>
  <si>
    <t>Выполнение отдельных государственных полномочий на бесплатный проезд детей-сирот и детей, оставшихся без попечения родителей, обучающихся в муниципальных образовательных учреждениях</t>
  </si>
  <si>
    <t>9950063450</t>
  </si>
  <si>
    <t>Выполнение отдельных государственных полномочий на санаторно-курортное лечение, летний труд и отдых детей-сирот и детей, оставшихся без попечения родителей</t>
  </si>
  <si>
    <t>9950063460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</si>
  <si>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</si>
  <si>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99500R0820</t>
  </si>
  <si>
    <t>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</t>
  </si>
  <si>
    <t>9950063010</t>
  </si>
  <si>
    <t>9950063110</t>
  </si>
  <si>
    <t>Выполнение  отдельных государственных полномочий в области охраны труда</t>
  </si>
  <si>
    <t>9950063290</t>
  </si>
  <si>
    <t>Выполнение отдельных государственных полномочий по исполнению функций комиссий по делам несовершеннолетних и защите их прав</t>
  </si>
  <si>
    <t>1410022001</t>
  </si>
  <si>
    <t>Приложение № 11</t>
  </si>
  <si>
    <t>в рублях</t>
  </si>
  <si>
    <t>№</t>
  </si>
  <si>
    <t>Наименование, наименование поселения</t>
  </si>
  <si>
    <t>Дотация на выравнивание уровня бюджетной обеспеченности, в том числе:</t>
  </si>
  <si>
    <t>1.1.</t>
  </si>
  <si>
    <t>МО "Город Ленск"</t>
  </si>
  <si>
    <t>1.2.</t>
  </si>
  <si>
    <t>МО "Поселок Витим"</t>
  </si>
  <si>
    <t>1.3.</t>
  </si>
  <si>
    <t>МО "Поселок Пеледуй"</t>
  </si>
  <si>
    <t>1.4.</t>
  </si>
  <si>
    <t>МО "Беченчинский наслег"</t>
  </si>
  <si>
    <t>1.5.</t>
  </si>
  <si>
    <t>МО "Мурбайский наслег"</t>
  </si>
  <si>
    <t>1.6.</t>
  </si>
  <si>
    <t>МО "Наторинский наслег"</t>
  </si>
  <si>
    <t>1.7.</t>
  </si>
  <si>
    <t>МО "Нюйский наслег"</t>
  </si>
  <si>
    <t>1.8.</t>
  </si>
  <si>
    <t>МО "Орто-Нахаринский наслег"</t>
  </si>
  <si>
    <t>1.9.</t>
  </si>
  <si>
    <t>МО "Салдыкельский наслег"</t>
  </si>
  <si>
    <t>1.10.</t>
  </si>
  <si>
    <t>МО "Толонский наслег"</t>
  </si>
  <si>
    <t>1.11.</t>
  </si>
  <si>
    <t>МО "Ярославский наслег"</t>
  </si>
  <si>
    <t>Субвенция на выполнение федеральных полномочий по государственной  регистрации актов гражданского состояния</t>
  </si>
  <si>
    <t>2.1.</t>
  </si>
  <si>
    <t>2.2.</t>
  </si>
  <si>
    <t>2.3.</t>
  </si>
  <si>
    <t>2.4.</t>
  </si>
  <si>
    <t>2.5.</t>
  </si>
  <si>
    <t>2.6.</t>
  </si>
  <si>
    <t>2.7.</t>
  </si>
  <si>
    <t>2.8.</t>
  </si>
  <si>
    <t>2.9.</t>
  </si>
  <si>
    <t>2.10.</t>
  </si>
  <si>
    <t>Субвенция на осуществление федеральных полномочий по первичному воинскому учету граждан на территориях, где отсутствуют военные комиссариаты</t>
  </si>
  <si>
    <t>3.1.</t>
  </si>
  <si>
    <t>3.2.</t>
  </si>
  <si>
    <t>3.3.</t>
  </si>
  <si>
    <t>3.4.</t>
  </si>
  <si>
    <t>3.5.</t>
  </si>
  <si>
    <t>3.6.</t>
  </si>
  <si>
    <t>3.7.</t>
  </si>
  <si>
    <t>3.8.</t>
  </si>
  <si>
    <t>3.9.</t>
  </si>
  <si>
    <t>3.10.</t>
  </si>
  <si>
    <t>4</t>
  </si>
  <si>
    <t xml:space="preserve">Субсидия на софинансирование расходных обязательств по реализации плана мероприятий комплексного развития муниципального образования </t>
  </si>
  <si>
    <t>4.1.</t>
  </si>
  <si>
    <t>4.2.</t>
  </si>
  <si>
    <t>4.3.</t>
  </si>
  <si>
    <t>4.4.</t>
  </si>
  <si>
    <t>4.5.</t>
  </si>
  <si>
    <t>4.6.</t>
  </si>
  <si>
    <t>4.7.</t>
  </si>
  <si>
    <t>4.8.</t>
  </si>
  <si>
    <t>4.9.</t>
  </si>
  <si>
    <t>4.10.</t>
  </si>
  <si>
    <t>4.11.</t>
  </si>
  <si>
    <t xml:space="preserve">5. </t>
  </si>
  <si>
    <t>5.1.</t>
  </si>
  <si>
    <t>Муниципальное образование "Город Ленск"</t>
  </si>
  <si>
    <t>4.</t>
  </si>
  <si>
    <t>Субвенция на выполнение отдельных государственных полномочий на организацию мероприятий по предупреждению и ликвидации болезней животных, их лечению, защите населения от болезней, общих для человека и животных</t>
  </si>
  <si>
    <t>6.2.</t>
  </si>
  <si>
    <t>6.3.</t>
  </si>
  <si>
    <t>6.4.</t>
  </si>
  <si>
    <t>6.5.</t>
  </si>
  <si>
    <t>6.6.</t>
  </si>
  <si>
    <t>5.</t>
  </si>
  <si>
    <t>Межбюджетные трансферты общего характера бюджетам субъектов Российской Федерации и муниципальным образованиям</t>
  </si>
  <si>
    <t>5.1.1.</t>
  </si>
  <si>
    <t>Государственный бюджет Республики Саха (Якутия)</t>
  </si>
  <si>
    <t>5.2.</t>
  </si>
  <si>
    <t>5.2.1.</t>
  </si>
  <si>
    <t>5.2.2.</t>
  </si>
  <si>
    <t>5.2.3.</t>
  </si>
  <si>
    <t>5.2.4.</t>
  </si>
  <si>
    <t>5.2.5.</t>
  </si>
  <si>
    <t>5.2.6.</t>
  </si>
  <si>
    <t>5.2.7.</t>
  </si>
  <si>
    <t>5.2.8.</t>
  </si>
  <si>
    <t>5.2.9.</t>
  </si>
  <si>
    <t>5.2.10.</t>
  </si>
  <si>
    <t>5.2.11.</t>
  </si>
  <si>
    <t>(в рублях)</t>
  </si>
  <si>
    <t>Виды муниципальных заимствований</t>
  </si>
  <si>
    <t>Сумма</t>
  </si>
  <si>
    <t>Муниципальные ценные бумаги</t>
  </si>
  <si>
    <t>Привлечение средств</t>
  </si>
  <si>
    <t>Погашение основной суммы долга</t>
  </si>
  <si>
    <t>Бюджетные кредиты от других бюджетов бюджетной системы Российской Федерации</t>
  </si>
  <si>
    <t>Кредиты кредитных организаций</t>
  </si>
  <si>
    <t>Прочие источники внутреннего финансирования дефицита</t>
  </si>
  <si>
    <t>погашение задолженности</t>
  </si>
  <si>
    <t>Обязательства</t>
  </si>
  <si>
    <t>Муниципальный внутренний долг, всего</t>
  </si>
  <si>
    <t>в том числе</t>
  </si>
  <si>
    <t>Бюджетные кредиты, полученные от других бюджетов бюджетной системы</t>
  </si>
  <si>
    <t>Муниципальные гарантии</t>
  </si>
  <si>
    <t>Иные долговые обязательства</t>
  </si>
  <si>
    <t>Приложение № 12</t>
  </si>
  <si>
    <t>к проекту  решения Районного</t>
  </si>
  <si>
    <t xml:space="preserve">Расчет верхнего предела муниципального внутреннего долга муниципального образования "Ленский район"
</t>
  </si>
  <si>
    <t>На 01.01.2024 г.</t>
  </si>
  <si>
    <t>На 01.01.2025 г.</t>
  </si>
  <si>
    <t>Наименование показателя</t>
  </si>
  <si>
    <t>Источники финансирования дефицита бюджета, всего</t>
  </si>
  <si>
    <t> 1</t>
  </si>
  <si>
    <t xml:space="preserve"> </t>
  </si>
  <si>
    <t> 1.1</t>
  </si>
  <si>
    <t>привлечение основного долга</t>
  </si>
  <si>
    <t> 1.2</t>
  </si>
  <si>
    <t>погашение основного долга</t>
  </si>
  <si>
    <t> 2</t>
  </si>
  <si>
    <t>Бюджетные кредиты, полученные от других бюджетов</t>
  </si>
  <si>
    <t> 2.1</t>
  </si>
  <si>
    <t> 2.2</t>
  </si>
  <si>
    <t> 3.</t>
  </si>
  <si>
    <t>Кредиты, полученные от кредитных организаций</t>
  </si>
  <si>
    <t> 3.1</t>
  </si>
  <si>
    <t> 3.2</t>
  </si>
  <si>
    <t>Изменение остатков средств на счетах по учету средств бюджетов</t>
  </si>
  <si>
    <t>4.1</t>
  </si>
  <si>
    <t>увеличение остатков средств бюджета</t>
  </si>
  <si>
    <t>4.2</t>
  </si>
  <si>
    <t>уменьшение остатков средств бюджета</t>
  </si>
  <si>
    <t>Иные источники внутреннего финансирования дефицита, в том числе:</t>
  </si>
  <si>
    <t> 5.1</t>
  </si>
  <si>
    <t>Акции и иные формы участия в капитале в муниципальной собственности</t>
  </si>
  <si>
    <t> 5.1.1</t>
  </si>
  <si>
    <t>поступления от продажи акций</t>
  </si>
  <si>
    <t> 5.1.2</t>
  </si>
  <si>
    <t>приобретение акций</t>
  </si>
  <si>
    <t> 5.2</t>
  </si>
  <si>
    <t>Земельные участки, находящиеся в муниципальной собственности</t>
  </si>
  <si>
    <t> 5.2.1</t>
  </si>
  <si>
    <t>поступления от продажи земельных участков</t>
  </si>
  <si>
    <t> 5.2.2</t>
  </si>
  <si>
    <t> приобретение земельных участков</t>
  </si>
  <si>
    <t> 5.3</t>
  </si>
  <si>
    <t>Исполнение муниципальных гарантий</t>
  </si>
  <si>
    <t>5.4</t>
  </si>
  <si>
    <t>Бюджетные кредиты, предоставленные внутри страны в валюте Российской Федерации</t>
  </si>
  <si>
    <t> 5.4.1</t>
  </si>
  <si>
    <t>предоставление бюджетных кредитов</t>
  </si>
  <si>
    <t> 5.4.2</t>
  </si>
  <si>
    <t>погашение (возврат) бюджетных кредитов</t>
  </si>
  <si>
    <t> 5.5</t>
  </si>
  <si>
    <t> 5.5.1</t>
  </si>
  <si>
    <t>Капитальные вложения в объекты муниципальной собственности</t>
  </si>
  <si>
    <t>№ п/п</t>
  </si>
  <si>
    <t>Наименование объекта</t>
  </si>
  <si>
    <t>Итого</t>
  </si>
  <si>
    <t>Cофинансирование за счет местного бюджета строительство объекта: Школа  на  50  учащихся  в с. Натора Ленского района Республики Саха (Якутия)</t>
  </si>
  <si>
    <t>Софинансирование за счет местного бюджета строительство объекта:  Физкультурно-оздоровительный комплекс в городе Ленск</t>
  </si>
  <si>
    <t>Софинансирование за счет местного бюджета строительство объекта: Стройка: "Детская школа искусств г. Ленск" Республики Саха (Якутия)"</t>
  </si>
  <si>
    <t>Приобретение квартир для бюджетной сферы</t>
  </si>
  <si>
    <t>Предоставление квартир отдельным категориям граждан</t>
  </si>
  <si>
    <t>Софинансирование за счет местного бюджета 20% на строительство объекта: Дом культуры в поселке Витим</t>
  </si>
  <si>
    <t>Софинансирование за счет местного бюджета 20% на строительство объекта: Дом культуры в селе Чамча</t>
  </si>
  <si>
    <t>Расходы на реконструкцию спортивного зала в поселке Пеледуй</t>
  </si>
  <si>
    <t>Приложение № 2</t>
  </si>
  <si>
    <t>Приложение № 4</t>
  </si>
  <si>
    <t>Приложение № 5</t>
  </si>
  <si>
    <t>Библиотечное дело</t>
  </si>
  <si>
    <t>Музейное дело</t>
  </si>
  <si>
    <t>99500Р1012</t>
  </si>
  <si>
    <t>Единовременная выплата к знаку отличия "За заслуги перед Ленским районом"</t>
  </si>
  <si>
    <t>Пенсии за выслугу лет лицам, замещавшим муниципальные должности и должности муниципальной службы муниципального образования «Ленский район»</t>
  </si>
  <si>
    <t>99500Р1010</t>
  </si>
  <si>
    <t>Ежемесячное денежное вознаграждение Почетным гражданам Ленского района</t>
  </si>
  <si>
    <t>99500Р1011</t>
  </si>
  <si>
    <t>Поддержка табунного коневодства</t>
  </si>
  <si>
    <r>
      <t xml:space="preserve">№ </t>
    </r>
    <r>
      <rPr>
        <u/>
        <sz val="12"/>
        <rFont val="Arial"/>
        <family val="2"/>
        <charset val="204"/>
      </rPr>
      <t xml:space="preserve">                   </t>
    </r>
  </si>
  <si>
    <r>
      <t xml:space="preserve">от "  " </t>
    </r>
    <r>
      <rPr>
        <u/>
        <sz val="12"/>
        <rFont val="Arial"/>
        <family val="2"/>
        <charset val="204"/>
      </rPr>
      <t xml:space="preserve"> </t>
    </r>
    <r>
      <rPr>
        <sz val="12"/>
        <rFont val="Arial"/>
        <family val="2"/>
        <charset val="204"/>
      </rPr>
      <t>2022 г.</t>
    </r>
  </si>
  <si>
    <r>
      <t xml:space="preserve">Распределение
бюджетных ассигнований  по разделам, подразделам, целевым статьям  непрограммных направлений деятельности, группам видов расходов  классификации расходов бюджета муниципального образования "Ленский район" на 2023 год и плановый период 2024 и 2025 годов
</t>
    </r>
    <r>
      <rPr>
        <sz val="12"/>
        <rFont val="Arial"/>
        <family val="2"/>
        <charset val="204"/>
      </rPr>
      <t>(без федеральных и республиканских средств)</t>
    </r>
  </si>
  <si>
    <r>
      <t xml:space="preserve">№ </t>
    </r>
    <r>
      <rPr>
        <u/>
        <sz val="14"/>
        <color indexed="8"/>
        <rFont val="Times New Roman"/>
        <family val="1"/>
        <charset val="204"/>
      </rPr>
      <t xml:space="preserve">                               </t>
    </r>
  </si>
  <si>
    <r>
      <t>от "  "</t>
    </r>
    <r>
      <rPr>
        <u/>
        <sz val="14"/>
        <color indexed="8"/>
        <rFont val="Times New Roman"/>
        <family val="1"/>
        <charset val="204"/>
      </rPr>
      <t xml:space="preserve">       </t>
    </r>
    <r>
      <rPr>
        <sz val="14"/>
        <color indexed="8"/>
        <rFont val="Times New Roman"/>
        <family val="1"/>
        <charset val="204"/>
      </rPr>
      <t>2022 г.</t>
    </r>
  </si>
  <si>
    <t>Программа муниципальных внутренних заимствований муниципального образования "Ленский район" на 2023 год</t>
  </si>
  <si>
    <t xml:space="preserve">Расчет верхнего предела муниципального внутреннего долга муниципального образования "Ленский район" на 01 января 2024 года
</t>
  </si>
  <si>
    <r>
      <t xml:space="preserve">№  </t>
    </r>
    <r>
      <rPr>
        <u/>
        <sz val="14"/>
        <color indexed="8"/>
        <rFont val="Times New Roman"/>
        <family val="1"/>
        <charset val="204"/>
      </rPr>
      <t xml:space="preserve">                             </t>
    </r>
  </si>
  <si>
    <t>от "__"_________2022 г.</t>
  </si>
  <si>
    <t>Программа муниципальных внутренних заимствований муниципального образования "Ленский район" на плановый период 2024 и 2025 годов</t>
  </si>
  <si>
    <t>Сумма на 2025 год</t>
  </si>
  <si>
    <t>Оценка на 01.01.2024 г.</t>
  </si>
  <si>
    <r>
      <t xml:space="preserve">№ </t>
    </r>
    <r>
      <rPr>
        <u/>
        <sz val="14"/>
        <color indexed="8"/>
        <rFont val="Times New Roman"/>
        <family val="1"/>
        <charset val="204"/>
      </rPr>
      <t xml:space="preserve">                                  </t>
    </r>
  </si>
  <si>
    <r>
      <t>от "  "</t>
    </r>
    <r>
      <rPr>
        <u/>
        <sz val="14"/>
        <color indexed="8"/>
        <rFont val="Times New Roman"/>
        <family val="1"/>
        <charset val="204"/>
      </rPr>
      <t xml:space="preserve">         </t>
    </r>
    <r>
      <rPr>
        <sz val="14"/>
        <color indexed="8"/>
        <rFont val="Times New Roman"/>
        <family val="1"/>
        <charset val="204"/>
      </rPr>
      <t>2022 г.</t>
    </r>
  </si>
  <si>
    <r>
      <t xml:space="preserve">№ </t>
    </r>
    <r>
      <rPr>
        <u/>
        <sz val="12"/>
        <rFont val="Times New Roman"/>
        <family val="1"/>
        <charset val="204"/>
      </rPr>
      <t xml:space="preserve">                                  </t>
    </r>
  </si>
  <si>
    <r>
      <t xml:space="preserve">от "  " </t>
    </r>
    <r>
      <rPr>
        <u/>
        <sz val="12"/>
        <rFont val="Times New Roman"/>
        <family val="1"/>
        <charset val="204"/>
      </rPr>
      <t xml:space="preserve">        </t>
    </r>
    <r>
      <rPr>
        <sz val="12"/>
        <rFont val="Times New Roman"/>
        <family val="1"/>
        <charset val="204"/>
      </rPr>
      <t>2022 г.</t>
    </r>
  </si>
  <si>
    <t xml:space="preserve">Объем межбюджетных трансфертов предоставляемых другим бюджетам бюджетной системы Российской Федерации из бюджета муниципального образования "Ленский район" на 2023 год и плановый период 2024 и 2025 годов </t>
  </si>
  <si>
    <t>Распределение бюджетных ассигнований за счет средств, получаемых из других бюджетов бюджетной системы Российской Федерации муниципальным образованием "Ленский район" на 2023 год и плановый период 2024 и 2025 годов</t>
  </si>
  <si>
    <r>
      <t xml:space="preserve">№ </t>
    </r>
    <r>
      <rPr>
        <u/>
        <sz val="12"/>
        <rFont val="Times New Roman"/>
        <family val="1"/>
        <charset val="204"/>
      </rPr>
      <t xml:space="preserve">                                </t>
    </r>
  </si>
  <si>
    <r>
      <t xml:space="preserve">от "  </t>
    </r>
    <r>
      <rPr>
        <u/>
        <sz val="12"/>
        <rFont val="Times New Roman"/>
        <family val="1"/>
        <charset val="204"/>
      </rPr>
      <t xml:space="preserve">        </t>
    </r>
    <r>
      <rPr>
        <sz val="12"/>
        <rFont val="Times New Roman"/>
        <family val="1"/>
        <charset val="204"/>
      </rPr>
      <t>2022 г.</t>
    </r>
  </si>
  <si>
    <r>
      <t xml:space="preserve">  № </t>
    </r>
    <r>
      <rPr>
        <u/>
        <sz val="14"/>
        <rFont val="Times New Roman"/>
        <family val="1"/>
        <charset val="204"/>
      </rPr>
      <t xml:space="preserve">                               </t>
    </r>
  </si>
  <si>
    <r>
      <t xml:space="preserve">   от "  " </t>
    </r>
    <r>
      <rPr>
        <u/>
        <sz val="12"/>
        <rFont val="Arial"/>
        <family val="2"/>
        <charset val="204"/>
      </rPr>
      <t xml:space="preserve">        </t>
    </r>
    <r>
      <rPr>
        <sz val="12"/>
        <rFont val="Arial"/>
        <family val="2"/>
        <charset val="204"/>
      </rPr>
      <t>2022  г.</t>
    </r>
  </si>
  <si>
    <r>
      <t xml:space="preserve">Распределение
бюджетных ассигнований по целевым статьям муниципальных программ и группам видов расходов бюджета муниципального образования "Ленский район" на 2023 год и плановый период  2024 и  2025 годов
</t>
    </r>
    <r>
      <rPr>
        <sz val="12"/>
        <rFont val="Arial"/>
        <family val="2"/>
        <charset val="204"/>
      </rPr>
      <t xml:space="preserve">(без федеральных и республиканских средств)
</t>
    </r>
  </si>
  <si>
    <t xml:space="preserve">  №                                </t>
  </si>
  <si>
    <t xml:space="preserve">   от "  "         2022  г.</t>
  </si>
  <si>
    <t>Поддержка свиноводческих хозяйств</t>
  </si>
  <si>
    <t>админ</t>
  </si>
  <si>
    <t>больше на 57 100,00 (итог неправильный в форме)</t>
  </si>
  <si>
    <t>убрала 1 465 435,0 с 2024 и 2025 (не поставили в параметрах), нужно поставить!</t>
  </si>
  <si>
    <t>275 000,00 комм льгота - убрать!</t>
  </si>
  <si>
    <t>Оценка на 01.01.2023 г.</t>
  </si>
  <si>
    <t>На 01.01.2026 г.</t>
  </si>
  <si>
    <t xml:space="preserve">Источники финансирования дефицита бюджета муниципального образования "Ленский район" на 2023 год и плановый период 2024 и 2025 годов  </t>
  </si>
  <si>
    <t>Нормативы отчислений налоговых и неналоговых доходов в бюджет муниципального образования "Ленский район"                                                                                          на 2023 год и плановый период 2024 и 2025 годов.</t>
  </si>
  <si>
    <t>Прогнозируемые доходы  бюджета муниципального образования "Ленский район" по группам, подгруппам, статьям, подстатьям и элементам видов доходов, группам и аналитическим группам подвидов доходов на 2023 год и на плановый период 2024 и 2025 годов</t>
  </si>
  <si>
    <r>
      <t xml:space="preserve">Распределение бюджетных ассигнований по разделам, подразделам, целевым статьям, группам видов расходов классификации расходов бюджета муниципального образования "Ленский район" на 2023 год и плановый период 2024 и 2025 годов
</t>
    </r>
    <r>
      <rPr>
        <sz val="12"/>
        <rFont val="Arial"/>
        <family val="2"/>
        <charset val="204"/>
      </rPr>
      <t>(без федеральных и республиканских средств)</t>
    </r>
    <r>
      <rPr>
        <b/>
        <sz val="12"/>
        <rFont val="Arial"/>
        <family val="2"/>
        <charset val="204"/>
      </rPr>
      <t xml:space="preserve">
</t>
    </r>
  </si>
  <si>
    <t xml:space="preserve">Ведомственная структура расходов  бюджета муниципального образования "Ленский район" на 2023 год и плановый период на 2024 и 2025 годов 
(без федеральных и республиканских средств)
</t>
  </si>
  <si>
    <t xml:space="preserve">                                                                                   Приложение № 1</t>
  </si>
  <si>
    <t xml:space="preserve">                                                                                                        к проекту решения Районного</t>
  </si>
  <si>
    <t xml:space="preserve">                                                                                      Совета депутатов</t>
  </si>
  <si>
    <t xml:space="preserve">                                                                                                        муниципального образования</t>
  </si>
  <si>
    <t xml:space="preserve">                                                                                    "Ленский район"</t>
  </si>
  <si>
    <r>
      <t xml:space="preserve">                                                                 № </t>
    </r>
    <r>
      <rPr>
        <u/>
        <sz val="14"/>
        <color indexed="8"/>
        <rFont val="Times New Roman"/>
        <family val="1"/>
        <charset val="204"/>
      </rPr>
      <t xml:space="preserve">                              </t>
    </r>
  </si>
  <si>
    <r>
      <t xml:space="preserve">                                                                                                               от "___"</t>
    </r>
    <r>
      <rPr>
        <u/>
        <sz val="14"/>
        <color indexed="8"/>
        <rFont val="Times New Roman"/>
        <family val="1"/>
        <charset val="204"/>
      </rPr>
      <t xml:space="preserve"> _________         </t>
    </r>
    <r>
      <rPr>
        <sz val="14"/>
        <color indexed="8"/>
        <rFont val="Times New Roman"/>
        <family val="1"/>
        <charset val="204"/>
      </rPr>
      <t xml:space="preserve"> 2022 г.</t>
    </r>
  </si>
  <si>
    <r>
      <t xml:space="preserve"> № </t>
    </r>
    <r>
      <rPr>
        <u/>
        <sz val="14"/>
        <color indexed="8"/>
        <rFont val="Times New Roman"/>
        <family val="1"/>
        <charset val="204"/>
      </rPr>
      <t>________________________</t>
    </r>
  </si>
  <si>
    <r>
      <t xml:space="preserve"> от "__"</t>
    </r>
    <r>
      <rPr>
        <u/>
        <sz val="14"/>
        <color indexed="8"/>
        <rFont val="Times New Roman"/>
        <family val="1"/>
        <charset val="204"/>
      </rPr>
      <t xml:space="preserve"> __________________</t>
    </r>
    <r>
      <rPr>
        <sz val="14"/>
        <color indexed="8"/>
        <rFont val="Times New Roman"/>
        <family val="1"/>
        <charset val="204"/>
      </rPr>
      <t>2022 г.</t>
    </r>
  </si>
  <si>
    <t>100 1 03 00000 00 0000 000</t>
  </si>
  <si>
    <t>182 1 06 06033 05 0000 110</t>
  </si>
  <si>
    <t>182 1 06 06043 05 0000 110</t>
  </si>
  <si>
    <t>182 1 08 03010 01 0000 110</t>
  </si>
  <si>
    <t>701 1 08 07150 01 0000 110</t>
  </si>
  <si>
    <t>701 1 14 06013 05 0000 430</t>
  </si>
  <si>
    <t>701 2 02 30024 05 6336 150</t>
  </si>
  <si>
    <t>701 2 02 15000 00 0000 150</t>
  </si>
  <si>
    <t>701 2 02 20000 00 0000 150</t>
  </si>
  <si>
    <t>701 2 02 29999 05 6201 150</t>
  </si>
  <si>
    <t>701 2 02 02999 05 6207 150</t>
  </si>
  <si>
    <t>701 2 02 29999 05 6210 150</t>
  </si>
  <si>
    <t>701 2 02 02999 05 6213 150</t>
  </si>
  <si>
    <t>701 2 18 05010 05 0000 150</t>
  </si>
  <si>
    <t>701 2 02 15002 05 0000 150</t>
  </si>
  <si>
    <t>Дотации бюджетам муниципальных районов на поддержку мер по обеспечению сбалансированности бюджетов</t>
  </si>
  <si>
    <t>701 2 02 02999 05 6219 150</t>
  </si>
  <si>
    <t>701 2 02 02999 05 6232 150</t>
  </si>
  <si>
    <t>701 2 02 02999 05 6233 150</t>
  </si>
  <si>
    <t>701 2 02 29999 05 6235 150</t>
  </si>
  <si>
    <t>701 2 02 02999 05 6242 150</t>
  </si>
  <si>
    <t>701 2 02 02999 05 6624 150</t>
  </si>
  <si>
    <t>701 2 02 02999 05 6414 150</t>
  </si>
  <si>
    <t>701 2 02 35930 05 0000 150</t>
  </si>
  <si>
    <t>701 2 02 35118 05 0000 150</t>
  </si>
  <si>
    <t>701 2 02 35260 05 0000 150</t>
  </si>
  <si>
    <t>701 2 02 35120 05 0000 150</t>
  </si>
  <si>
    <t>701 2 02 35082 05 0000 150</t>
  </si>
  <si>
    <t>701 2 02 30024 05 6330 150</t>
  </si>
  <si>
    <t>701 2 02 30024 05 6331 150</t>
  </si>
  <si>
    <t>701 2 02 30024 05 6332 150</t>
  </si>
  <si>
    <t>701 2 02 30024 05 6333 150</t>
  </si>
  <si>
    <t>701 2 02 30024 05 6301 150</t>
  </si>
  <si>
    <t>701 2 02 30024 05 6311 150</t>
  </si>
  <si>
    <t>701 2 02 30024 05 6302 150</t>
  </si>
  <si>
    <t>701 2 02 30024 05 6335 150</t>
  </si>
  <si>
    <t>701 2 02 30024 05 6303 150</t>
  </si>
  <si>
    <t>701 2 02 30024 05 6324 150</t>
  </si>
  <si>
    <t>701 2 02 30024 05 6325 150</t>
  </si>
  <si>
    <t>701 2 02 30024 05 6316 150</t>
  </si>
  <si>
    <t>701 2 02 30024 05 6317 150</t>
  </si>
  <si>
    <t>701 2 02 30024 05 0000 150</t>
  </si>
  <si>
    <t>701 2 02 30024 05 6320 150</t>
  </si>
  <si>
    <t>701 2 02 30024 05 6319 150</t>
  </si>
  <si>
    <t>701 2 02 30024 05 6326 150</t>
  </si>
  <si>
    <t>701 2 02 30024 05 6329 150</t>
  </si>
  <si>
    <t>701 2 02 30024 05 6340 150</t>
  </si>
  <si>
    <t>701 2 02 30029 05 6305 150</t>
  </si>
  <si>
    <t>701 2 02 39999 05 6338 150</t>
  </si>
  <si>
    <t xml:space="preserve"> Доходы бюджетов муниципальных районов от возврата бюджетными учреждениями остатков субсидий прошлых лет</t>
  </si>
  <si>
    <t>701 2 18 60010 05 0000 150</t>
  </si>
  <si>
    <t xml:space="preserve">   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t>
  </si>
  <si>
    <t>701 2 19 60010 05 0000 150</t>
  </si>
  <si>
    <t xml:space="preserve">Благоустройство сквера Старожилов </t>
  </si>
  <si>
    <t>Строительство объекта :"Общественный центр в с. Батамай" , РС(Я), Ленский район, с. Батамай, ул. Центральная, 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</si>
</sst>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75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sz val="11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4"/>
      <color indexed="8"/>
      <name val="Times New Roman"/>
      <family val="1"/>
      <charset val="204"/>
    </font>
    <font>
      <sz val="12"/>
      <color theme="1"/>
      <name val="Arial"/>
      <family val="2"/>
      <charset val="204"/>
    </font>
    <font>
      <u/>
      <sz val="14"/>
      <color indexed="8"/>
      <name val="Times New Roman"/>
      <family val="1"/>
      <charset val="204"/>
    </font>
    <font>
      <sz val="12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2"/>
      <color rgb="FFFF000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color rgb="FF000000"/>
      <name val="Arial Cyr"/>
      <family val="2"/>
    </font>
    <font>
      <sz val="12"/>
      <name val="Arial Cyr"/>
      <charset val="204"/>
    </font>
    <font>
      <sz val="12"/>
      <color rgb="FF000000"/>
      <name val="Arial Cyr"/>
      <charset val="204"/>
    </font>
    <font>
      <sz val="10"/>
      <color rgb="FF000000"/>
      <name val="Arial Cyr"/>
    </font>
    <font>
      <sz val="12"/>
      <color rgb="FF000000"/>
      <name val="Arial"/>
      <family val="2"/>
      <charset val="204"/>
    </font>
    <font>
      <sz val="11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11"/>
      <color indexed="8"/>
      <name val="Calibri"/>
      <family val="2"/>
      <charset val="204"/>
    </font>
    <font>
      <b/>
      <sz val="12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libri Light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color rgb="FF000000"/>
      <name val="Arial Cyr"/>
      <family val="2"/>
    </font>
    <font>
      <b/>
      <sz val="12"/>
      <color rgb="FF000000"/>
      <name val="Arial Cyr"/>
      <family val="2"/>
    </font>
    <font>
      <sz val="11"/>
      <name val="Calibri"/>
      <family val="2"/>
      <scheme val="minor"/>
    </font>
    <font>
      <sz val="10"/>
      <color rgb="FF000000"/>
      <name val="Arial"/>
      <family val="2"/>
    </font>
    <font>
      <sz val="11"/>
      <name val="Calibri"/>
      <family val="2"/>
    </font>
    <font>
      <sz val="12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b/>
      <sz val="12"/>
      <name val="Arial Cyr"/>
      <charset val="204"/>
    </font>
    <font>
      <sz val="12"/>
      <name val="Arial Cyr"/>
      <family val="2"/>
      <charset val="204"/>
    </font>
    <font>
      <b/>
      <sz val="12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4"/>
      <color rgb="FFFF0000"/>
      <name val="Times New Roman"/>
      <family val="1"/>
      <charset val="204"/>
    </font>
    <font>
      <b/>
      <sz val="10"/>
      <color rgb="FFFF0000"/>
      <name val="Arial Cyr"/>
      <family val="2"/>
    </font>
    <font>
      <b/>
      <sz val="11"/>
      <name val="Calibri"/>
      <family val="2"/>
      <charset val="204"/>
    </font>
    <font>
      <i/>
      <sz val="11"/>
      <name val="Calibri"/>
      <family val="2"/>
      <charset val="204"/>
    </font>
    <font>
      <b/>
      <i/>
      <sz val="11"/>
      <name val="Calibri"/>
      <family val="2"/>
      <charset val="204"/>
    </font>
    <font>
      <b/>
      <i/>
      <sz val="10"/>
      <name val="Calibri"/>
      <family val="2"/>
      <charset val="204"/>
    </font>
    <font>
      <i/>
      <sz val="10"/>
      <name val="Calibri"/>
      <family val="2"/>
      <charset val="204"/>
    </font>
    <font>
      <b/>
      <sz val="11"/>
      <name val="Arial"/>
      <family val="2"/>
      <charset val="204"/>
    </font>
    <font>
      <sz val="12"/>
      <name val="Arial Cyr"/>
      <family val="2"/>
    </font>
    <font>
      <u/>
      <sz val="14"/>
      <name val="Times New Roman"/>
      <family val="1"/>
      <charset val="204"/>
    </font>
    <font>
      <u/>
      <sz val="12"/>
      <name val="Arial"/>
      <family val="2"/>
      <charset val="204"/>
    </font>
    <font>
      <u/>
      <sz val="12"/>
      <name val="Times New Roman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rgb="FFCCFFFF"/>
      </patternFill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CCCC"/>
      </patternFill>
    </fill>
    <fill>
      <patternFill patternType="solid">
        <fgColor rgb="FFFFFF99"/>
      </patternFill>
    </fill>
    <fill>
      <patternFill patternType="solid">
        <fgColor rgb="FFC0C0C0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312">
    <xf numFmtId="0" fontId="0" fillId="0" borderId="0"/>
    <xf numFmtId="0" fontId="6" fillId="0" borderId="0"/>
    <xf numFmtId="0" fontId="6" fillId="0" borderId="0"/>
    <xf numFmtId="4" fontId="20" fillId="2" borderId="4">
      <alignment horizontal="right" vertical="top" shrinkToFit="1"/>
    </xf>
    <xf numFmtId="1" fontId="23" fillId="0" borderId="4">
      <alignment horizontal="center" vertical="top" shrinkToFit="1"/>
    </xf>
    <xf numFmtId="0" fontId="1" fillId="3" borderId="0"/>
    <xf numFmtId="0" fontId="30" fillId="12" borderId="0" applyNumberFormat="0" applyBorder="0" applyAlignment="0" applyProtection="0"/>
    <xf numFmtId="0" fontId="30" fillId="16" borderId="0" applyNumberFormat="0" applyBorder="0" applyAlignment="0" applyProtection="0"/>
    <xf numFmtId="0" fontId="30" fillId="20" borderId="0" applyNumberFormat="0" applyBorder="0" applyAlignment="0" applyProtection="0"/>
    <xf numFmtId="0" fontId="30" fillId="24" borderId="0" applyNumberFormat="0" applyBorder="0" applyAlignment="0" applyProtection="0"/>
    <xf numFmtId="0" fontId="30" fillId="28" borderId="0" applyNumberFormat="0" applyBorder="0" applyAlignment="0" applyProtection="0"/>
    <xf numFmtId="0" fontId="30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2" fillId="14" borderId="0" applyNumberFormat="0" applyBorder="0" applyAlignment="0" applyProtection="0"/>
    <xf numFmtId="0" fontId="32" fillId="18" borderId="0" applyNumberFormat="0" applyBorder="0" applyAlignment="0" applyProtection="0"/>
    <xf numFmtId="0" fontId="32" fillId="22" borderId="0" applyNumberFormat="0" applyBorder="0" applyAlignment="0" applyProtection="0"/>
    <xf numFmtId="0" fontId="32" fillId="26" borderId="0" applyNumberFormat="0" applyBorder="0" applyAlignment="0" applyProtection="0"/>
    <xf numFmtId="0" fontId="32" fillId="30" borderId="0" applyNumberFormat="0" applyBorder="0" applyAlignment="0" applyProtection="0"/>
    <xf numFmtId="0" fontId="32" fillId="34" borderId="0" applyNumberFormat="0" applyBorder="0" applyAlignment="0" applyProtection="0"/>
    <xf numFmtId="0" fontId="32" fillId="11" borderId="0" applyNumberFormat="0" applyBorder="0" applyAlignment="0" applyProtection="0"/>
    <xf numFmtId="0" fontId="32" fillId="15" borderId="0" applyNumberFormat="0" applyBorder="0" applyAlignment="0" applyProtection="0"/>
    <xf numFmtId="0" fontId="32" fillId="19" borderId="0" applyNumberFormat="0" applyBorder="0" applyAlignment="0" applyProtection="0"/>
    <xf numFmtId="0" fontId="32" fillId="23" borderId="0" applyNumberFormat="0" applyBorder="0" applyAlignment="0" applyProtection="0"/>
    <xf numFmtId="0" fontId="32" fillId="27" borderId="0" applyNumberFormat="0" applyBorder="0" applyAlignment="0" applyProtection="0"/>
    <xf numFmtId="0" fontId="32" fillId="31" borderId="0" applyNumberFormat="0" applyBorder="0" applyAlignment="0" applyProtection="0"/>
    <xf numFmtId="0" fontId="33" fillId="7" borderId="9" applyNumberFormat="0" applyAlignment="0" applyProtection="0"/>
    <xf numFmtId="0" fontId="34" fillId="8" borderId="10" applyNumberFormat="0" applyAlignment="0" applyProtection="0"/>
    <xf numFmtId="0" fontId="35" fillId="8" borderId="9" applyNumberFormat="0" applyAlignment="0" applyProtection="0"/>
    <xf numFmtId="0" fontId="36" fillId="0" borderId="6" applyNumberFormat="0" applyFill="0" applyAlignment="0" applyProtection="0"/>
    <xf numFmtId="0" fontId="37" fillId="0" borderId="7" applyNumberFormat="0" applyFill="0" applyAlignment="0" applyProtection="0"/>
    <xf numFmtId="0" fontId="38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17" fillId="0" borderId="14" applyNumberFormat="0" applyFill="0" applyAlignment="0" applyProtection="0"/>
    <xf numFmtId="0" fontId="39" fillId="9" borderId="12" applyNumberFormat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5" borderId="0" applyNumberFormat="0" applyBorder="0" applyAlignment="0" applyProtection="0"/>
    <xf numFmtId="0" fontId="43" fillId="0" borderId="0" applyNumberFormat="0" applyFill="0" applyBorder="0" applyAlignment="0" applyProtection="0"/>
    <xf numFmtId="0" fontId="31" fillId="10" borderId="13" applyNumberFormat="0" applyFont="0" applyAlignment="0" applyProtection="0"/>
    <xf numFmtId="0" fontId="44" fillId="0" borderId="11" applyNumberFormat="0" applyFill="0" applyAlignment="0" applyProtection="0"/>
    <xf numFmtId="0" fontId="7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30" fillId="10" borderId="13" applyNumberFormat="0" applyFont="0" applyAlignment="0" applyProtection="0"/>
    <xf numFmtId="9" fontId="31" fillId="0" borderId="0" applyFont="0" applyFill="0" applyBorder="0" applyAlignment="0" applyProtection="0"/>
    <xf numFmtId="49" fontId="46" fillId="0" borderId="4">
      <alignment horizontal="center" vertical="top" shrinkToFit="1"/>
    </xf>
    <xf numFmtId="4" fontId="46" fillId="0" borderId="4">
      <alignment horizontal="right" vertical="top" shrinkToFit="1"/>
    </xf>
    <xf numFmtId="0" fontId="48" fillId="0" borderId="0"/>
    <xf numFmtId="0" fontId="48" fillId="0" borderId="0"/>
    <xf numFmtId="0" fontId="49" fillId="0" borderId="0"/>
    <xf numFmtId="0" fontId="49" fillId="0" borderId="0"/>
    <xf numFmtId="0" fontId="48" fillId="0" borderId="0"/>
    <xf numFmtId="0" fontId="46" fillId="35" borderId="0"/>
    <xf numFmtId="0" fontId="46" fillId="0" borderId="0">
      <alignment horizontal="left" wrapText="1"/>
    </xf>
    <xf numFmtId="0" fontId="46" fillId="0" borderId="0">
      <alignment wrapText="1"/>
    </xf>
    <xf numFmtId="0" fontId="47" fillId="0" borderId="0">
      <alignment horizontal="center" wrapText="1"/>
    </xf>
    <xf numFmtId="0" fontId="47" fillId="0" borderId="0">
      <alignment horizontal="center"/>
    </xf>
    <xf numFmtId="0" fontId="46" fillId="0" borderId="0">
      <alignment horizontal="right"/>
    </xf>
    <xf numFmtId="0" fontId="46" fillId="35" borderId="15"/>
    <xf numFmtId="0" fontId="46" fillId="0" borderId="4">
      <alignment horizontal="center" vertical="center" wrapText="1"/>
    </xf>
    <xf numFmtId="0" fontId="46" fillId="35" borderId="16"/>
    <xf numFmtId="49" fontId="46" fillId="0" borderId="4">
      <alignment horizontal="center" vertical="top" shrinkToFit="1"/>
    </xf>
    <xf numFmtId="49" fontId="46" fillId="0" borderId="4">
      <alignment horizontal="left" vertical="top" wrapText="1" indent="2"/>
    </xf>
    <xf numFmtId="0" fontId="46" fillId="35" borderId="17"/>
    <xf numFmtId="0" fontId="20" fillId="0" borderId="4">
      <alignment horizontal="left"/>
    </xf>
    <xf numFmtId="49" fontId="20" fillId="0" borderId="4">
      <alignment horizontal="left" vertical="top" shrinkToFit="1"/>
    </xf>
    <xf numFmtId="0" fontId="46" fillId="35" borderId="17"/>
    <xf numFmtId="0" fontId="46" fillId="0" borderId="0"/>
    <xf numFmtId="0" fontId="46" fillId="0" borderId="4">
      <alignment horizontal="center" vertical="top" wrapText="1"/>
    </xf>
    <xf numFmtId="0" fontId="46" fillId="0" borderId="0">
      <alignment horizontal="left" wrapText="1"/>
    </xf>
    <xf numFmtId="0" fontId="46" fillId="0" borderId="4">
      <alignment horizontal="center" vertical="center" wrapText="1"/>
    </xf>
    <xf numFmtId="0" fontId="46" fillId="0" borderId="4">
      <alignment horizontal="center" vertical="center" wrapText="1"/>
    </xf>
    <xf numFmtId="49" fontId="20" fillId="0" borderId="4">
      <alignment horizontal="left" vertical="top" shrinkToFit="1"/>
    </xf>
    <xf numFmtId="4" fontId="20" fillId="10" borderId="4">
      <alignment horizontal="right" vertical="top" shrinkToFit="1"/>
    </xf>
    <xf numFmtId="4" fontId="46" fillId="0" borderId="4">
      <alignment horizontal="right" vertical="top" shrinkToFit="1"/>
    </xf>
    <xf numFmtId="0" fontId="46" fillId="0" borderId="4">
      <alignment horizontal="center" vertical="center" wrapText="1"/>
    </xf>
    <xf numFmtId="4" fontId="20" fillId="36" borderId="4">
      <alignment horizontal="right" vertical="top" shrinkToFit="1"/>
    </xf>
    <xf numFmtId="0" fontId="46" fillId="0" borderId="0">
      <alignment horizontal="left" wrapText="1"/>
    </xf>
    <xf numFmtId="0" fontId="46" fillId="0" borderId="0">
      <alignment horizontal="left" wrapText="1"/>
    </xf>
    <xf numFmtId="10" fontId="46" fillId="0" borderId="4">
      <alignment horizontal="right" vertical="top" shrinkToFit="1"/>
    </xf>
    <xf numFmtId="10" fontId="46" fillId="0" borderId="4">
      <alignment horizontal="center" vertical="top" shrinkToFit="1"/>
    </xf>
    <xf numFmtId="10" fontId="20" fillId="10" borderId="4">
      <alignment horizontal="right" vertical="top" shrinkToFit="1"/>
    </xf>
    <xf numFmtId="10" fontId="20" fillId="36" borderId="4">
      <alignment horizontal="center" vertical="top" shrinkToFit="1"/>
    </xf>
    <xf numFmtId="0" fontId="47" fillId="0" borderId="0">
      <alignment horizontal="center" wrapText="1"/>
    </xf>
    <xf numFmtId="0" fontId="47" fillId="0" borderId="0">
      <alignment horizontal="center" wrapText="1"/>
    </xf>
    <xf numFmtId="0" fontId="47" fillId="0" borderId="0">
      <alignment horizontal="center"/>
    </xf>
    <xf numFmtId="0" fontId="47" fillId="0" borderId="0">
      <alignment horizontal="center"/>
    </xf>
    <xf numFmtId="0" fontId="20" fillId="0" borderId="4">
      <alignment vertical="top" wrapText="1"/>
    </xf>
    <xf numFmtId="0" fontId="46" fillId="0" borderId="4">
      <alignment horizontal="left" vertical="top" wrapText="1"/>
    </xf>
    <xf numFmtId="4" fontId="20" fillId="2" borderId="4">
      <alignment horizontal="right" vertical="top" shrinkToFit="1"/>
    </xf>
    <xf numFmtId="10" fontId="20" fillId="2" borderId="4">
      <alignment horizontal="right" vertical="top" shrinkToFit="1"/>
    </xf>
    <xf numFmtId="10" fontId="20" fillId="2" borderId="4">
      <alignment horizontal="center" vertical="top" shrinkToFit="1"/>
    </xf>
    <xf numFmtId="0" fontId="50" fillId="0" borderId="0"/>
    <xf numFmtId="0" fontId="46" fillId="0" borderId="0"/>
    <xf numFmtId="0" fontId="46" fillId="0" borderId="0"/>
    <xf numFmtId="0" fontId="46" fillId="37" borderId="0"/>
    <xf numFmtId="0" fontId="46" fillId="37" borderId="15"/>
    <xf numFmtId="0" fontId="46" fillId="37" borderId="16"/>
    <xf numFmtId="0" fontId="46" fillId="0" borderId="4">
      <alignment horizontal="center" vertical="top" wrapText="1"/>
    </xf>
    <xf numFmtId="4" fontId="46" fillId="0" borderId="4">
      <alignment horizontal="right" vertical="top" shrinkToFit="1"/>
    </xf>
    <xf numFmtId="10" fontId="46" fillId="0" borderId="4">
      <alignment horizontal="center" vertical="top" shrinkToFit="1"/>
    </xf>
    <xf numFmtId="0" fontId="46" fillId="37" borderId="17"/>
    <xf numFmtId="49" fontId="20" fillId="0" borderId="4">
      <alignment horizontal="left" vertical="top" shrinkToFit="1"/>
    </xf>
    <xf numFmtId="4" fontId="20" fillId="36" borderId="4">
      <alignment horizontal="right" vertical="top" shrinkToFit="1"/>
    </xf>
    <xf numFmtId="10" fontId="20" fillId="36" borderId="4">
      <alignment horizontal="center" vertical="top" shrinkToFit="1"/>
    </xf>
    <xf numFmtId="0" fontId="46" fillId="0" borderId="0"/>
    <xf numFmtId="0" fontId="46" fillId="37" borderId="15">
      <alignment horizontal="left"/>
    </xf>
    <xf numFmtId="0" fontId="46" fillId="0" borderId="4">
      <alignment horizontal="left" vertical="top" wrapText="1"/>
    </xf>
    <xf numFmtId="4" fontId="20" fillId="2" borderId="4">
      <alignment horizontal="right" vertical="top" shrinkToFit="1"/>
    </xf>
    <xf numFmtId="10" fontId="20" fillId="2" borderId="4">
      <alignment horizontal="center" vertical="top" shrinkToFit="1"/>
    </xf>
    <xf numFmtId="0" fontId="46" fillId="37" borderId="16">
      <alignment horizontal="left"/>
    </xf>
    <xf numFmtId="0" fontId="46" fillId="37" borderId="17">
      <alignment horizontal="left"/>
    </xf>
    <xf numFmtId="0" fontId="46" fillId="37" borderId="0">
      <alignment horizontal="left"/>
    </xf>
    <xf numFmtId="0" fontId="45" fillId="4" borderId="0" applyNumberFormat="0" applyBorder="0" applyAlignment="0" applyProtection="0"/>
    <xf numFmtId="43" fontId="30" fillId="0" borderId="0" applyFont="0" applyFill="0" applyBorder="0" applyAlignment="0" applyProtection="0"/>
  </cellStyleXfs>
  <cellXfs count="452">
    <xf numFmtId="0" fontId="0" fillId="0" borderId="0" xfId="0"/>
    <xf numFmtId="0" fontId="3" fillId="0" borderId="0" xfId="0" applyFont="1" applyFill="1"/>
    <xf numFmtId="0" fontId="1" fillId="0" borderId="0" xfId="0" applyFont="1" applyFill="1"/>
    <xf numFmtId="0" fontId="8" fillId="0" borderId="0" xfId="0" applyFont="1" applyFill="1"/>
    <xf numFmtId="3" fontId="8" fillId="0" borderId="0" xfId="0" applyNumberFormat="1" applyFont="1" applyFill="1"/>
    <xf numFmtId="4" fontId="10" fillId="0" borderId="0" xfId="0" applyNumberFormat="1" applyFont="1" applyFill="1" applyAlignment="1">
      <alignment vertical="top"/>
    </xf>
    <xf numFmtId="3" fontId="8" fillId="0" borderId="0" xfId="0" applyNumberFormat="1" applyFont="1" applyFill="1" applyAlignment="1">
      <alignment horizontal="right"/>
    </xf>
    <xf numFmtId="0" fontId="13" fillId="0" borderId="1" xfId="0" applyFont="1" applyFill="1" applyBorder="1" applyAlignment="1">
      <alignment horizontal="center" vertical="top" wrapText="1"/>
    </xf>
    <xf numFmtId="3" fontId="13" fillId="0" borderId="1" xfId="0" applyNumberFormat="1" applyFont="1" applyFill="1" applyBorder="1" applyAlignment="1">
      <alignment horizontal="center" vertical="top" wrapText="1"/>
    </xf>
    <xf numFmtId="0" fontId="14" fillId="0" borderId="0" xfId="0" applyFont="1" applyFill="1"/>
    <xf numFmtId="4" fontId="14" fillId="0" borderId="0" xfId="0" applyNumberFormat="1" applyFont="1" applyFill="1"/>
    <xf numFmtId="0" fontId="4" fillId="0" borderId="1" xfId="2" applyFont="1" applyFill="1" applyBorder="1" applyAlignment="1">
      <alignment horizontal="left" vertical="top" shrinkToFit="1"/>
    </xf>
    <xf numFmtId="0" fontId="4" fillId="0" borderId="1" xfId="2" applyFont="1" applyFill="1" applyBorder="1" applyAlignment="1">
      <alignment horizontal="left" vertical="top" wrapText="1"/>
    </xf>
    <xf numFmtId="0" fontId="12" fillId="0" borderId="1" xfId="2" applyFont="1" applyFill="1" applyBorder="1" applyAlignment="1">
      <alignment vertical="top" wrapText="1"/>
    </xf>
    <xf numFmtId="0" fontId="12" fillId="0" borderId="1" xfId="2" applyFont="1" applyFill="1" applyBorder="1" applyAlignment="1">
      <alignment horizontal="justify" vertical="top" wrapText="1"/>
    </xf>
    <xf numFmtId="4" fontId="15" fillId="0" borderId="1" xfId="2" applyNumberFormat="1" applyFont="1" applyFill="1" applyBorder="1" applyAlignment="1" applyProtection="1">
      <alignment horizontal="right" vertical="top" shrinkToFit="1"/>
      <protection locked="0"/>
    </xf>
    <xf numFmtId="4" fontId="16" fillId="0" borderId="0" xfId="0" applyNumberFormat="1" applyFont="1" applyFill="1" applyAlignment="1">
      <alignment vertical="top"/>
    </xf>
    <xf numFmtId="4" fontId="7" fillId="0" borderId="0" xfId="0" applyNumberFormat="1" applyFont="1" applyFill="1" applyAlignment="1">
      <alignment vertical="top"/>
    </xf>
    <xf numFmtId="0" fontId="4" fillId="0" borderId="1" xfId="2" applyFont="1" applyFill="1" applyBorder="1" applyAlignment="1">
      <alignment vertical="top" wrapText="1"/>
    </xf>
    <xf numFmtId="0" fontId="4" fillId="0" borderId="1" xfId="2" applyFont="1" applyFill="1" applyBorder="1" applyAlignment="1">
      <alignment horizontal="justify" vertical="top" wrapText="1"/>
    </xf>
    <xf numFmtId="0" fontId="17" fillId="0" borderId="0" xfId="0" applyFont="1" applyFill="1"/>
    <xf numFmtId="4" fontId="18" fillId="0" borderId="0" xfId="0" applyNumberFormat="1" applyFont="1" applyFill="1" applyAlignment="1">
      <alignment vertical="top"/>
    </xf>
    <xf numFmtId="4" fontId="19" fillId="0" borderId="0" xfId="0" applyNumberFormat="1" applyFont="1" applyFill="1"/>
    <xf numFmtId="4" fontId="17" fillId="0" borderId="0" xfId="0" applyNumberFormat="1" applyFont="1" applyFill="1"/>
    <xf numFmtId="49" fontId="12" fillId="0" borderId="1" xfId="2" applyNumberFormat="1" applyFont="1" applyFill="1" applyBorder="1" applyAlignment="1">
      <alignment vertical="top" wrapText="1"/>
    </xf>
    <xf numFmtId="0" fontId="0" fillId="0" borderId="0" xfId="0" applyFill="1" applyAlignment="1">
      <alignment vertical="center" wrapText="1"/>
    </xf>
    <xf numFmtId="0" fontId="12" fillId="0" borderId="1" xfId="2" applyFont="1" applyFill="1" applyBorder="1" applyAlignment="1">
      <alignment horizontal="left" vertical="top" shrinkToFit="1"/>
    </xf>
    <xf numFmtId="0" fontId="12" fillId="0" borderId="1" xfId="2" applyFont="1" applyFill="1" applyBorder="1" applyAlignment="1">
      <alignment horizontal="left" vertical="top" wrapText="1"/>
    </xf>
    <xf numFmtId="4" fontId="12" fillId="0" borderId="1" xfId="2" applyNumberFormat="1" applyFont="1" applyFill="1" applyBorder="1" applyAlignment="1" applyProtection="1">
      <alignment horizontal="right" vertical="top" shrinkToFit="1"/>
      <protection locked="0"/>
    </xf>
    <xf numFmtId="0" fontId="0" fillId="0" borderId="0" xfId="0" applyFont="1" applyFill="1"/>
    <xf numFmtId="4" fontId="0" fillId="0" borderId="0" xfId="0" applyNumberFormat="1" applyFont="1" applyFill="1"/>
    <xf numFmtId="0" fontId="12" fillId="0" borderId="5" xfId="2" applyFont="1" applyFill="1" applyBorder="1" applyAlignment="1">
      <alignment vertical="top" wrapText="1"/>
    </xf>
    <xf numFmtId="1" fontId="24" fillId="0" borderId="4" xfId="4" applyNumberFormat="1" applyFont="1" applyFill="1" applyProtection="1">
      <alignment horizontal="center" vertical="top" shrinkToFit="1"/>
    </xf>
    <xf numFmtId="4" fontId="0" fillId="0" borderId="0" xfId="0" applyNumberFormat="1" applyFill="1" applyAlignment="1">
      <alignment wrapText="1"/>
    </xf>
    <xf numFmtId="49" fontId="12" fillId="0" borderId="1" xfId="0" applyNumberFormat="1" applyFont="1" applyFill="1" applyBorder="1" applyAlignment="1">
      <alignment horizontal="justify" vertical="center" wrapText="1"/>
    </xf>
    <xf numFmtId="0" fontId="4" fillId="0" borderId="1" xfId="2" applyFont="1" applyFill="1" applyBorder="1" applyAlignment="1">
      <alignment horizontal="right" vertical="top" wrapText="1"/>
    </xf>
    <xf numFmtId="49" fontId="4" fillId="0" borderId="1" xfId="2" applyNumberFormat="1" applyFont="1" applyFill="1" applyBorder="1" applyAlignment="1">
      <alignment horizontal="left" vertical="top" shrinkToFit="1"/>
    </xf>
    <xf numFmtId="49" fontId="12" fillId="0" borderId="1" xfId="2" applyNumberFormat="1" applyFont="1" applyFill="1" applyBorder="1" applyAlignment="1">
      <alignment horizontal="left" vertical="top" shrinkToFit="1"/>
    </xf>
    <xf numFmtId="4" fontId="21" fillId="0" borderId="1" xfId="0" applyNumberFormat="1" applyFont="1" applyFill="1" applyBorder="1" applyAlignment="1" applyProtection="1">
      <alignment horizontal="right" vertical="center" shrinkToFit="1"/>
      <protection locked="0"/>
    </xf>
    <xf numFmtId="4" fontId="25" fillId="0" borderId="1" xfId="0" applyNumberFormat="1" applyFont="1" applyFill="1" applyBorder="1" applyAlignment="1">
      <alignment vertical="center"/>
    </xf>
    <xf numFmtId="4" fontId="26" fillId="0" borderId="0" xfId="0" applyNumberFormat="1" applyFont="1" applyFill="1" applyAlignment="1">
      <alignment vertical="top"/>
    </xf>
    <xf numFmtId="49" fontId="12" fillId="0" borderId="1" xfId="2" applyNumberFormat="1" applyFont="1" applyFill="1" applyBorder="1" applyAlignment="1">
      <alignment vertical="top" shrinkToFit="1"/>
    </xf>
    <xf numFmtId="49" fontId="22" fillId="0" borderId="4" xfId="5" applyNumberFormat="1" applyFont="1" applyFill="1" applyBorder="1" applyAlignment="1">
      <alignment vertical="top" shrinkToFit="1"/>
    </xf>
    <xf numFmtId="0" fontId="22" fillId="0" borderId="4" xfId="5" applyFont="1" applyFill="1" applyBorder="1" applyAlignment="1">
      <alignment horizontal="left" vertical="top" wrapText="1"/>
    </xf>
    <xf numFmtId="4" fontId="22" fillId="0" borderId="4" xfId="5" applyNumberFormat="1" applyFont="1" applyFill="1" applyBorder="1" applyAlignment="1">
      <alignment horizontal="right" vertical="top" shrinkToFit="1"/>
    </xf>
    <xf numFmtId="4" fontId="14" fillId="0" borderId="1" xfId="0" applyNumberFormat="1" applyFont="1" applyFill="1" applyBorder="1"/>
    <xf numFmtId="0" fontId="27" fillId="0" borderId="0" xfId="0" applyFont="1" applyFill="1"/>
    <xf numFmtId="4" fontId="28" fillId="0" borderId="0" xfId="0" applyNumberFormat="1" applyFont="1" applyFill="1" applyAlignment="1">
      <alignment vertical="top"/>
    </xf>
    <xf numFmtId="4" fontId="27" fillId="0" borderId="0" xfId="0" applyNumberFormat="1" applyFont="1" applyFill="1"/>
    <xf numFmtId="49" fontId="21" fillId="0" borderId="1" xfId="0" applyNumberFormat="1" applyFont="1" applyFill="1" applyBorder="1" applyAlignment="1">
      <alignment horizontal="left" vertical="top" shrinkToFit="1"/>
    </xf>
    <xf numFmtId="0" fontId="21" fillId="0" borderId="1" xfId="0" applyFont="1" applyFill="1" applyBorder="1" applyAlignment="1">
      <alignment horizontal="left" vertical="top" wrapText="1"/>
    </xf>
    <xf numFmtId="4" fontId="21" fillId="0" borderId="1" xfId="0" applyNumberFormat="1" applyFont="1" applyFill="1" applyBorder="1" applyAlignment="1" applyProtection="1">
      <alignment horizontal="right" vertical="top" shrinkToFit="1"/>
      <protection locked="0"/>
    </xf>
    <xf numFmtId="4" fontId="12" fillId="0" borderId="1" xfId="0" applyNumberFormat="1" applyFont="1" applyFill="1" applyBorder="1" applyAlignment="1" applyProtection="1">
      <alignment horizontal="right" vertical="top" shrinkToFit="1"/>
      <protection locked="0"/>
    </xf>
    <xf numFmtId="4" fontId="10" fillId="0" borderId="1" xfId="0" applyNumberFormat="1" applyFont="1" applyFill="1" applyBorder="1" applyAlignment="1">
      <alignment vertical="top"/>
    </xf>
    <xf numFmtId="4" fontId="21" fillId="0" borderId="4" xfId="5" applyNumberFormat="1" applyFont="1" applyFill="1" applyBorder="1" applyAlignment="1">
      <alignment horizontal="right" vertical="top" shrinkToFit="1"/>
    </xf>
    <xf numFmtId="4" fontId="24" fillId="0" borderId="4" xfId="5" applyNumberFormat="1" applyFont="1" applyFill="1" applyBorder="1" applyAlignment="1">
      <alignment horizontal="right" vertical="top" shrinkToFit="1"/>
    </xf>
    <xf numFmtId="4" fontId="12" fillId="0" borderId="1" xfId="0" applyNumberFormat="1" applyFont="1" applyFill="1" applyBorder="1" applyAlignment="1">
      <alignment vertical="center"/>
    </xf>
    <xf numFmtId="4" fontId="26" fillId="0" borderId="1" xfId="0" applyNumberFormat="1" applyFont="1" applyFill="1" applyBorder="1" applyAlignment="1">
      <alignment vertical="top"/>
    </xf>
    <xf numFmtId="0" fontId="28" fillId="0" borderId="1" xfId="0" applyFont="1" applyFill="1" applyBorder="1"/>
    <xf numFmtId="0" fontId="28" fillId="0" borderId="1" xfId="0" applyFont="1" applyFill="1" applyBorder="1" applyAlignment="1">
      <alignment horizontal="right"/>
    </xf>
    <xf numFmtId="4" fontId="28" fillId="0" borderId="1" xfId="0" applyNumberFormat="1" applyFont="1" applyFill="1" applyBorder="1"/>
    <xf numFmtId="0" fontId="29" fillId="0" borderId="0" xfId="0" applyFont="1" applyFill="1"/>
    <xf numFmtId="0" fontId="29" fillId="0" borderId="0" xfId="0" applyFont="1" applyFill="1" applyAlignment="1">
      <alignment horizontal="left"/>
    </xf>
    <xf numFmtId="4" fontId="29" fillId="0" borderId="0" xfId="0" applyNumberFormat="1" applyFont="1" applyFill="1" applyAlignment="1"/>
    <xf numFmtId="4" fontId="8" fillId="0" borderId="0" xfId="0" applyNumberFormat="1" applyFont="1" applyFill="1" applyAlignment="1"/>
    <xf numFmtId="4" fontId="4" fillId="0" borderId="1" xfId="2" applyNumberFormat="1" applyFont="1" applyFill="1" applyBorder="1" applyAlignment="1" applyProtection="1">
      <alignment horizontal="right" vertical="top" shrinkToFit="1"/>
      <protection locked="0"/>
    </xf>
    <xf numFmtId="4" fontId="0" fillId="0" borderId="0" xfId="0" applyNumberFormat="1" applyFill="1"/>
    <xf numFmtId="0" fontId="0" fillId="0" borderId="0" xfId="0" applyFill="1"/>
    <xf numFmtId="0" fontId="8" fillId="0" borderId="0" xfId="0" applyFont="1"/>
    <xf numFmtId="0" fontId="10" fillId="0" borderId="1" xfId="0" applyFont="1" applyBorder="1" applyAlignment="1">
      <alignment horizontal="center" vertical="center" wrapText="1" shrinkToFit="1"/>
    </xf>
    <xf numFmtId="0" fontId="10" fillId="0" borderId="0" xfId="0" applyFont="1"/>
    <xf numFmtId="0" fontId="10" fillId="0" borderId="1" xfId="0" applyFont="1" applyBorder="1" applyAlignment="1">
      <alignment horizontal="center" vertical="top"/>
    </xf>
    <xf numFmtId="0" fontId="0" fillId="0" borderId="0" xfId="0" applyFont="1"/>
    <xf numFmtId="0" fontId="16" fillId="38" borderId="0" xfId="0" applyFont="1" applyFill="1" applyAlignment="1">
      <alignment vertical="top"/>
    </xf>
    <xf numFmtId="0" fontId="0" fillId="38" borderId="0" xfId="0" applyFill="1"/>
    <xf numFmtId="0" fontId="10" fillId="0" borderId="0" xfId="0" applyFont="1" applyBorder="1" applyAlignment="1">
      <alignment horizontal="center" vertical="top"/>
    </xf>
    <xf numFmtId="0" fontId="51" fillId="38" borderId="1" xfId="0" applyFont="1" applyFill="1" applyBorder="1" applyAlignment="1">
      <alignment vertical="top" wrapText="1"/>
    </xf>
    <xf numFmtId="0" fontId="15" fillId="0" borderId="0" xfId="0" applyFont="1" applyFill="1" applyBorder="1" applyAlignment="1">
      <alignment horizontal="left" vertical="center" wrapText="1" shrinkToFit="1"/>
    </xf>
    <xf numFmtId="0" fontId="52" fillId="0" borderId="1" xfId="0" applyFont="1" applyBorder="1" applyAlignment="1">
      <alignment horizontal="center" vertical="top" wrapText="1"/>
    </xf>
    <xf numFmtId="0" fontId="53" fillId="38" borderId="1" xfId="0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justify" vertical="top" wrapText="1"/>
    </xf>
    <xf numFmtId="0" fontId="53" fillId="0" borderId="1" xfId="0" applyFont="1" applyFill="1" applyBorder="1" applyAlignment="1">
      <alignment horizontal="justify" vertical="top" wrapText="1"/>
    </xf>
    <xf numFmtId="0" fontId="15" fillId="38" borderId="1" xfId="0" applyFont="1" applyFill="1" applyBorder="1" applyAlignment="1">
      <alignment horizontal="justify" vertical="top" wrapText="1"/>
    </xf>
    <xf numFmtId="9" fontId="53" fillId="0" borderId="1" xfId="241" applyFont="1" applyFill="1" applyBorder="1" applyAlignment="1">
      <alignment horizontal="justify" vertical="top" wrapText="1"/>
    </xf>
    <xf numFmtId="9" fontId="15" fillId="0" borderId="1" xfId="241" applyFont="1" applyFill="1" applyBorder="1" applyAlignment="1">
      <alignment horizontal="justify" vertical="top" wrapText="1"/>
    </xf>
    <xf numFmtId="0" fontId="15" fillId="0" borderId="1" xfId="2" applyFont="1" applyBorder="1" applyAlignment="1">
      <alignment horizontal="justify" vertical="top" wrapText="1"/>
    </xf>
    <xf numFmtId="0" fontId="15" fillId="0" borderId="1" xfId="0" applyNumberFormat="1" applyFont="1" applyFill="1" applyBorder="1" applyAlignment="1">
      <alignment horizontal="justify" vertical="top" wrapText="1"/>
    </xf>
    <xf numFmtId="0" fontId="51" fillId="0" borderId="1" xfId="0" applyNumberFormat="1" applyFont="1" applyFill="1" applyBorder="1" applyAlignment="1">
      <alignment horizontal="justify" vertical="center"/>
    </xf>
    <xf numFmtId="0" fontId="15" fillId="0" borderId="1" xfId="0" applyNumberFormat="1" applyFont="1" applyFill="1" applyBorder="1" applyAlignment="1">
      <alignment horizontal="left" vertical="top" wrapText="1"/>
    </xf>
    <xf numFmtId="0" fontId="54" fillId="0" borderId="1" xfId="0" applyNumberFormat="1" applyFont="1" applyFill="1" applyBorder="1" applyAlignment="1">
      <alignment horizontal="justify" vertical="center" wrapText="1"/>
    </xf>
    <xf numFmtId="0" fontId="15" fillId="0" borderId="1" xfId="0" applyNumberFormat="1" applyFont="1" applyFill="1" applyBorder="1" applyAlignment="1">
      <alignment horizontal="justify" vertical="top" wrapText="1" shrinkToFit="1"/>
    </xf>
    <xf numFmtId="0" fontId="52" fillId="0" borderId="0" xfId="0" applyFont="1"/>
    <xf numFmtId="0" fontId="15" fillId="0" borderId="1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 shrinkToFit="1"/>
    </xf>
    <xf numFmtId="0" fontId="54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0" fontId="51" fillId="38" borderId="3" xfId="0" applyFont="1" applyFill="1" applyBorder="1" applyAlignment="1">
      <alignment horizontal="center" vertical="center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/>
    </xf>
    <xf numFmtId="0" fontId="9" fillId="0" borderId="0" xfId="0" applyFont="1"/>
    <xf numFmtId="0" fontId="21" fillId="0" borderId="1" xfId="0" applyNumberFormat="1" applyFont="1" applyFill="1" applyBorder="1" applyAlignment="1">
      <alignment horizontal="justify" vertical="center" wrapText="1"/>
    </xf>
    <xf numFmtId="0" fontId="12" fillId="0" borderId="1" xfId="2" applyFont="1" applyBorder="1" applyAlignment="1">
      <alignment horizontal="justify" vertical="top" wrapText="1"/>
    </xf>
    <xf numFmtId="0" fontId="12" fillId="0" borderId="1" xfId="2" applyFont="1" applyBorder="1" applyAlignment="1">
      <alignment vertical="top" wrapText="1"/>
    </xf>
    <xf numFmtId="4" fontId="21" fillId="0" borderId="4" xfId="3" applyFont="1" applyFill="1" applyProtection="1">
      <alignment horizontal="right" vertical="top" shrinkToFit="1"/>
    </xf>
    <xf numFmtId="0" fontId="12" fillId="0" borderId="5" xfId="2" applyFont="1" applyBorder="1" applyAlignment="1">
      <alignment vertical="top" wrapText="1"/>
    </xf>
    <xf numFmtId="0" fontId="12" fillId="0" borderId="5" xfId="2" applyFont="1" applyBorder="1" applyAlignment="1">
      <alignment horizontal="justify" vertical="top" wrapText="1"/>
    </xf>
    <xf numFmtId="4" fontId="15" fillId="0" borderId="1" xfId="2" applyNumberFormat="1" applyFont="1" applyFill="1" applyBorder="1" applyAlignment="1" applyProtection="1">
      <alignment vertical="top" shrinkToFit="1"/>
      <protection locked="0"/>
    </xf>
    <xf numFmtId="4" fontId="15" fillId="0" borderId="5" xfId="2" applyNumberFormat="1" applyFont="1" applyFill="1" applyBorder="1" applyAlignment="1" applyProtection="1">
      <alignment vertical="top" shrinkToFit="1"/>
      <protection locked="0"/>
    </xf>
    <xf numFmtId="0" fontId="24" fillId="0" borderId="4" xfId="285" applyNumberFormat="1" applyFont="1" applyAlignment="1" applyProtection="1">
      <alignment vertical="top" wrapText="1"/>
    </xf>
    <xf numFmtId="49" fontId="24" fillId="0" borderId="4" xfId="258" applyFont="1" applyAlignment="1" applyProtection="1">
      <alignment horizontal="left" vertical="top" shrinkToFit="1"/>
    </xf>
    <xf numFmtId="0" fontId="24" fillId="0" borderId="4" xfId="304" applyNumberFormat="1" applyFont="1" applyAlignment="1" applyProtection="1">
      <alignment horizontal="left" vertical="top" wrapText="1"/>
    </xf>
    <xf numFmtId="0" fontId="13" fillId="0" borderId="1" xfId="0" applyFont="1" applyBorder="1" applyAlignment="1">
      <alignment horizontal="center" vertical="top" wrapText="1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4" fontId="3" fillId="0" borderId="0" xfId="0" applyNumberFormat="1" applyFont="1" applyFill="1"/>
    <xf numFmtId="0" fontId="3" fillId="0" borderId="0" xfId="0" applyFont="1"/>
    <xf numFmtId="0" fontId="55" fillId="0" borderId="0" xfId="0" applyFont="1" applyFill="1"/>
    <xf numFmtId="4" fontId="1" fillId="0" borderId="0" xfId="0" applyNumberFormat="1" applyFont="1" applyFill="1" applyAlignment="1">
      <alignment horizontal="right" vertical="center"/>
    </xf>
    <xf numFmtId="0" fontId="12" fillId="0" borderId="1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vertical="top" wrapText="1"/>
    </xf>
    <xf numFmtId="0" fontId="4" fillId="0" borderId="1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right" vertical="center" wrapText="1"/>
    </xf>
    <xf numFmtId="0" fontId="56" fillId="0" borderId="0" xfId="0" applyFont="1" applyFill="1"/>
    <xf numFmtId="4" fontId="56" fillId="0" borderId="0" xfId="0" applyNumberFormat="1" applyFont="1" applyFill="1"/>
    <xf numFmtId="0" fontId="56" fillId="0" borderId="0" xfId="0" applyFont="1"/>
    <xf numFmtId="0" fontId="4" fillId="39" borderId="1" xfId="0" applyFont="1" applyFill="1" applyBorder="1" applyAlignment="1">
      <alignment wrapText="1" shrinkToFit="1"/>
    </xf>
    <xf numFmtId="49" fontId="4" fillId="39" borderId="1" xfId="0" applyNumberFormat="1" applyFont="1" applyFill="1" applyBorder="1" applyAlignment="1">
      <alignment horizontal="center" vertical="center" wrapText="1"/>
    </xf>
    <xf numFmtId="0" fontId="4" fillId="39" borderId="1" xfId="0" applyFont="1" applyFill="1" applyBorder="1" applyAlignment="1">
      <alignment horizontal="center" vertical="center" wrapText="1"/>
    </xf>
    <xf numFmtId="0" fontId="4" fillId="40" borderId="1" xfId="310" applyFont="1" applyFill="1" applyBorder="1" applyAlignment="1">
      <alignment horizontal="left" vertical="center" wrapText="1" shrinkToFit="1"/>
    </xf>
    <xf numFmtId="49" fontId="4" fillId="40" borderId="1" xfId="0" applyNumberFormat="1" applyFont="1" applyFill="1" applyBorder="1" applyAlignment="1">
      <alignment horizontal="center" vertical="center" wrapText="1"/>
    </xf>
    <xf numFmtId="0" fontId="4" fillId="4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wrapText="1" shrinkToFit="1"/>
    </xf>
    <xf numFmtId="49" fontId="12" fillId="0" borderId="1" xfId="0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wrapText="1" shrinkToFit="1"/>
    </xf>
    <xf numFmtId="49" fontId="4" fillId="41" borderId="1" xfId="1" applyNumberFormat="1" applyFont="1" applyFill="1" applyBorder="1" applyAlignment="1">
      <alignment horizontal="left" vertical="center" wrapText="1" shrinkToFit="1"/>
    </xf>
    <xf numFmtId="49" fontId="4" fillId="41" borderId="1" xfId="0" applyNumberFormat="1" applyFont="1" applyFill="1" applyBorder="1" applyAlignment="1">
      <alignment horizontal="center" vertical="center" wrapText="1"/>
    </xf>
    <xf numFmtId="0" fontId="4" fillId="41" borderId="1" xfId="0" applyFont="1" applyFill="1" applyBorder="1" applyAlignment="1">
      <alignment horizontal="center" vertical="center" wrapText="1"/>
    </xf>
    <xf numFmtId="4" fontId="57" fillId="41" borderId="1" xfId="0" applyNumberFormat="1" applyFont="1" applyFill="1" applyBorder="1" applyAlignment="1">
      <alignment horizontal="right" vertical="center"/>
    </xf>
    <xf numFmtId="49" fontId="4" fillId="40" borderId="1" xfId="1" quotePrefix="1" applyNumberFormat="1" applyFont="1" applyFill="1" applyBorder="1" applyAlignment="1">
      <alignment horizontal="left" vertical="center" wrapText="1" shrinkToFit="1"/>
    </xf>
    <xf numFmtId="0" fontId="4" fillId="40" borderId="1" xfId="0" quotePrefix="1" applyFont="1" applyFill="1" applyBorder="1" applyAlignment="1">
      <alignment wrapText="1" shrinkToFit="1"/>
    </xf>
    <xf numFmtId="4" fontId="25" fillId="0" borderId="0" xfId="0" applyNumberFormat="1" applyFont="1" applyFill="1"/>
    <xf numFmtId="0" fontId="4" fillId="40" borderId="1" xfId="0" applyFont="1" applyFill="1" applyBorder="1" applyAlignment="1">
      <alignment horizontal="left" vertical="center" wrapText="1" shrinkToFit="1"/>
    </xf>
    <xf numFmtId="0" fontId="4" fillId="40" borderId="2" xfId="0" applyFont="1" applyFill="1" applyBorder="1" applyAlignment="1">
      <alignment horizontal="center" vertical="center" wrapText="1"/>
    </xf>
    <xf numFmtId="4" fontId="57" fillId="40" borderId="1" xfId="0" applyNumberFormat="1" applyFont="1" applyFill="1" applyBorder="1" applyAlignment="1">
      <alignment horizontal="right" vertical="center"/>
    </xf>
    <xf numFmtId="0" fontId="12" fillId="0" borderId="2" xfId="0" applyFont="1" applyFill="1" applyBorder="1" applyAlignment="1">
      <alignment horizontal="center" vertical="center" wrapText="1"/>
    </xf>
    <xf numFmtId="49" fontId="4" fillId="40" borderId="1" xfId="1" applyNumberFormat="1" applyFont="1" applyFill="1" applyBorder="1" applyAlignment="1">
      <alignment horizontal="left" vertical="center" wrapText="1" shrinkToFit="1"/>
    </xf>
    <xf numFmtId="4" fontId="58" fillId="0" borderId="1" xfId="0" applyNumberFormat="1" applyFont="1" applyFill="1" applyBorder="1" applyAlignment="1">
      <alignment horizontal="right" vertical="center"/>
    </xf>
    <xf numFmtId="4" fontId="12" fillId="0" borderId="1" xfId="0" applyNumberFormat="1" applyFont="1" applyFill="1" applyBorder="1" applyAlignment="1">
      <alignment horizontal="right" vertical="center"/>
    </xf>
    <xf numFmtId="4" fontId="4" fillId="39" borderId="1" xfId="0" applyNumberFormat="1" applyFont="1" applyFill="1" applyBorder="1" applyAlignment="1">
      <alignment horizontal="right" vertical="center"/>
    </xf>
    <xf numFmtId="0" fontId="4" fillId="0" borderId="1" xfId="310" applyFont="1" applyFill="1" applyBorder="1" applyAlignment="1">
      <alignment horizontal="left" vertical="center" wrapText="1" shrinkToFit="1"/>
    </xf>
    <xf numFmtId="49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right" vertical="center"/>
    </xf>
    <xf numFmtId="49" fontId="4" fillId="0" borderId="1" xfId="0" applyNumberFormat="1" applyFont="1" applyFill="1" applyBorder="1" applyAlignment="1">
      <alignment horizontal="left" vertical="center" wrapText="1" shrinkToFit="1"/>
    </xf>
    <xf numFmtId="0" fontId="4" fillId="0" borderId="1" xfId="0" applyFont="1" applyFill="1" applyBorder="1" applyAlignment="1">
      <alignment wrapText="1" shrinkToFit="1"/>
    </xf>
    <xf numFmtId="4" fontId="59" fillId="0" borderId="1" xfId="0" applyNumberFormat="1" applyFont="1" applyFill="1" applyBorder="1" applyAlignment="1">
      <alignment horizontal="right" vertical="center" shrinkToFit="1"/>
    </xf>
    <xf numFmtId="0" fontId="4" fillId="0" borderId="1" xfId="0" quotePrefix="1" applyFont="1" applyFill="1" applyBorder="1" applyAlignment="1">
      <alignment wrapText="1" shrinkToFit="1"/>
    </xf>
    <xf numFmtId="49" fontId="4" fillId="39" borderId="1" xfId="0" applyNumberFormat="1" applyFont="1" applyFill="1" applyBorder="1" applyAlignment="1">
      <alignment wrapText="1" shrinkToFit="1"/>
    </xf>
    <xf numFmtId="49" fontId="4" fillId="39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wrapText="1" shrinkToFit="1"/>
    </xf>
    <xf numFmtId="49" fontId="4" fillId="0" borderId="1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6" fillId="38" borderId="0" xfId="0" applyFont="1" applyFill="1"/>
    <xf numFmtId="0" fontId="3" fillId="38" borderId="0" xfId="0" applyFont="1" applyFill="1"/>
    <xf numFmtId="4" fontId="12" fillId="38" borderId="1" xfId="0" applyNumberFormat="1" applyFont="1" applyFill="1" applyBorder="1" applyAlignment="1">
      <alignment horizontal="right" vertical="center"/>
    </xf>
    <xf numFmtId="49" fontId="60" fillId="0" borderId="1" xfId="242" applyNumberFormat="1" applyFont="1" applyFill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Fill="1" applyBorder="1" applyAlignment="1">
      <alignment horizontal="left" vertical="center" wrapText="1"/>
    </xf>
    <xf numFmtId="0" fontId="4" fillId="39" borderId="1" xfId="0" applyFont="1" applyFill="1" applyBorder="1" applyAlignment="1">
      <alignment horizontal="center" vertical="center"/>
    </xf>
    <xf numFmtId="0" fontId="5" fillId="39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1" fillId="0" borderId="0" xfId="0" applyFont="1" applyFill="1"/>
    <xf numFmtId="4" fontId="61" fillId="0" borderId="0" xfId="0" applyNumberFormat="1" applyFont="1" applyFill="1"/>
    <xf numFmtId="0" fontId="62" fillId="0" borderId="0" xfId="0" applyFont="1" applyFill="1"/>
    <xf numFmtId="4" fontId="62" fillId="0" borderId="0" xfId="0" applyNumberFormat="1" applyFont="1" applyFill="1"/>
    <xf numFmtId="49" fontId="4" fillId="0" borderId="1" xfId="0" quotePrefix="1" applyNumberFormat="1" applyFont="1" applyFill="1" applyBorder="1" applyAlignment="1">
      <alignment wrapText="1" shrinkToFit="1"/>
    </xf>
    <xf numFmtId="0" fontId="4" fillId="42" borderId="1" xfId="0" applyFont="1" applyFill="1" applyBorder="1" applyAlignment="1">
      <alignment wrapText="1"/>
    </xf>
    <xf numFmtId="0" fontId="4" fillId="42" borderId="1" xfId="0" applyFont="1" applyFill="1" applyBorder="1" applyAlignment="1">
      <alignment horizontal="center" vertical="center" wrapText="1"/>
    </xf>
    <xf numFmtId="0" fontId="4" fillId="42" borderId="1" xfId="0" quotePrefix="1" applyFont="1" applyFill="1" applyBorder="1" applyAlignment="1">
      <alignment wrapText="1"/>
    </xf>
    <xf numFmtId="0" fontId="12" fillId="0" borderId="0" xfId="0" applyFont="1" applyFill="1" applyAlignment="1">
      <alignment wrapText="1"/>
    </xf>
    <xf numFmtId="0" fontId="12" fillId="0" borderId="0" xfId="0" applyFont="1" applyFill="1" applyAlignment="1">
      <alignment horizontal="center" vertical="center" wrapText="1"/>
    </xf>
    <xf numFmtId="0" fontId="12" fillId="0" borderId="0" xfId="0" applyFont="1" applyFill="1"/>
    <xf numFmtId="0" fontId="12" fillId="0" borderId="0" xfId="0" applyFont="1" applyFill="1" applyAlignment="1">
      <alignment horizontal="center"/>
    </xf>
    <xf numFmtId="4" fontId="12" fillId="0" borderId="0" xfId="0" applyNumberFormat="1" applyFont="1" applyFill="1"/>
    <xf numFmtId="4" fontId="16" fillId="0" borderId="0" xfId="0" applyNumberFormat="1" applyFont="1" applyFill="1" applyBorder="1"/>
    <xf numFmtId="4" fontId="12" fillId="0" borderId="0" xfId="0" applyNumberFormat="1" applyFont="1" applyFill="1" applyBorder="1"/>
    <xf numFmtId="4" fontId="12" fillId="0" borderId="0" xfId="0" applyNumberFormat="1" applyFont="1" applyFill="1" applyAlignment="1">
      <alignment horizontal="right"/>
    </xf>
    <xf numFmtId="0" fontId="12" fillId="0" borderId="1" xfId="0" applyFont="1" applyFill="1" applyBorder="1" applyAlignment="1">
      <alignment horizontal="center" vertical="top"/>
    </xf>
    <xf numFmtId="0" fontId="12" fillId="0" borderId="1" xfId="0" applyFont="1" applyFill="1" applyBorder="1" applyAlignment="1">
      <alignment horizontal="center" wrapText="1"/>
    </xf>
    <xf numFmtId="4" fontId="12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shrinkToFit="1"/>
    </xf>
    <xf numFmtId="0" fontId="4" fillId="0" borderId="1" xfId="0" applyFont="1" applyFill="1" applyBorder="1" applyAlignment="1">
      <alignment horizontal="center" wrapText="1"/>
    </xf>
    <xf numFmtId="4" fontId="4" fillId="0" borderId="1" xfId="0" applyNumberFormat="1" applyFont="1" applyFill="1" applyBorder="1" applyAlignment="1">
      <alignment horizontal="right" wrapText="1"/>
    </xf>
    <xf numFmtId="0" fontId="4" fillId="0" borderId="0" xfId="0" applyFont="1" applyFill="1"/>
    <xf numFmtId="4" fontId="18" fillId="0" borderId="0" xfId="0" applyNumberFormat="1" applyFont="1" applyFill="1" applyBorder="1"/>
    <xf numFmtId="4" fontId="4" fillId="0" borderId="0" xfId="0" applyNumberFormat="1" applyFont="1" applyFill="1" applyBorder="1"/>
    <xf numFmtId="4" fontId="4" fillId="0" borderId="0" xfId="0" applyNumberFormat="1" applyFont="1" applyFill="1"/>
    <xf numFmtId="49" fontId="4" fillId="0" borderId="1" xfId="0" applyNumberFormat="1" applyFont="1" applyFill="1" applyBorder="1" applyAlignment="1">
      <alignment horizontal="center"/>
    </xf>
    <xf numFmtId="4" fontId="4" fillId="0" borderId="1" xfId="0" applyNumberFormat="1" applyFont="1" applyFill="1" applyBorder="1" applyAlignment="1">
      <alignment horizontal="right"/>
    </xf>
    <xf numFmtId="49" fontId="12" fillId="0" borderId="1" xfId="0" applyNumberFormat="1" applyFont="1" applyFill="1" applyBorder="1" applyAlignment="1">
      <alignment horizontal="center"/>
    </xf>
    <xf numFmtId="4" fontId="12" fillId="0" borderId="1" xfId="0" applyNumberFormat="1" applyFont="1" applyFill="1" applyBorder="1" applyAlignment="1">
      <alignment horizontal="right"/>
    </xf>
    <xf numFmtId="4" fontId="12" fillId="0" borderId="1" xfId="0" applyNumberFormat="1" applyFont="1" applyFill="1" applyBorder="1"/>
    <xf numFmtId="0" fontId="4" fillId="0" borderId="1" xfId="0" applyNumberFormat="1" applyFont="1" applyFill="1" applyBorder="1" applyAlignment="1">
      <alignment wrapText="1" shrinkToFit="1"/>
    </xf>
    <xf numFmtId="0" fontId="63" fillId="0" borderId="0" xfId="0" applyFont="1" applyFill="1" applyBorder="1"/>
    <xf numFmtId="4" fontId="16" fillId="0" borderId="0" xfId="0" applyNumberFormat="1" applyFont="1" applyFill="1"/>
    <xf numFmtId="4" fontId="4" fillId="0" borderId="1" xfId="0" applyNumberFormat="1" applyFont="1" applyFill="1" applyBorder="1"/>
    <xf numFmtId="49" fontId="12" fillId="0" borderId="1" xfId="242" applyNumberFormat="1" applyFont="1" applyFill="1" applyBorder="1" applyAlignment="1" applyProtection="1">
      <alignment horizontal="center" shrinkToFit="1"/>
      <protection locked="0"/>
    </xf>
    <xf numFmtId="49" fontId="4" fillId="0" borderId="1" xfId="242" applyNumberFormat="1" applyFont="1" applyFill="1" applyBorder="1" applyAlignment="1" applyProtection="1">
      <alignment horizontal="center" shrinkToFit="1"/>
      <protection locked="0"/>
    </xf>
    <xf numFmtId="49" fontId="12" fillId="0" borderId="1" xfId="0" applyNumberFormat="1" applyFont="1" applyFill="1" applyBorder="1" applyAlignment="1">
      <alignment horizontal="left" wrapText="1" shrinkToFit="1"/>
    </xf>
    <xf numFmtId="4" fontId="64" fillId="0" borderId="0" xfId="269" applyNumberFormat="1" applyFont="1" applyFill="1" applyBorder="1" applyAlignment="1" applyProtection="1">
      <alignment horizontal="right" shrinkToFit="1"/>
    </xf>
    <xf numFmtId="49" fontId="4" fillId="0" borderId="2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 shrinkToFit="1"/>
    </xf>
    <xf numFmtId="49" fontId="12" fillId="0" borderId="2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left" vertical="top" wrapText="1"/>
    </xf>
    <xf numFmtId="49" fontId="4" fillId="0" borderId="2" xfId="0" applyNumberFormat="1" applyFont="1" applyFill="1" applyBorder="1" applyAlignment="1">
      <alignment horizontal="center" shrinkToFit="1"/>
    </xf>
    <xf numFmtId="4" fontId="4" fillId="0" borderId="1" xfId="0" applyNumberFormat="1" applyFont="1" applyFill="1" applyBorder="1" applyAlignment="1" applyProtection="1">
      <alignment horizontal="right" vertical="top" shrinkToFit="1"/>
      <protection locked="0"/>
    </xf>
    <xf numFmtId="0" fontId="4" fillId="0" borderId="1" xfId="0" applyNumberFormat="1" applyFont="1" applyFill="1" applyBorder="1" applyAlignment="1">
      <alignment horizontal="left" vertical="top" wrapText="1" shrinkToFit="1"/>
    </xf>
    <xf numFmtId="49" fontId="12" fillId="0" borderId="1" xfId="0" applyNumberFormat="1" applyFont="1" applyFill="1" applyBorder="1" applyAlignment="1">
      <alignment horizontal="center" shrinkToFit="1"/>
    </xf>
    <xf numFmtId="0" fontId="12" fillId="0" borderId="1" xfId="0" applyNumberFormat="1" applyFont="1" applyFill="1" applyBorder="1" applyAlignment="1">
      <alignment horizontal="left" vertical="top" wrapText="1" shrinkToFit="1"/>
    </xf>
    <xf numFmtId="0" fontId="12" fillId="0" borderId="0" xfId="0" applyFont="1" applyFill="1" applyAlignment="1">
      <alignment wrapText="1" shrinkToFit="1"/>
    </xf>
    <xf numFmtId="0" fontId="12" fillId="0" borderId="1" xfId="0" applyFont="1" applyFill="1" applyBorder="1" applyAlignment="1">
      <alignment horizontal="center"/>
    </xf>
    <xf numFmtId="4" fontId="12" fillId="38" borderId="1" xfId="0" applyNumberFormat="1" applyFont="1" applyFill="1" applyBorder="1"/>
    <xf numFmtId="4" fontId="12" fillId="38" borderId="1" xfId="0" applyNumberFormat="1" applyFont="1" applyFill="1" applyBorder="1" applyAlignment="1">
      <alignment horizontal="right"/>
    </xf>
    <xf numFmtId="49" fontId="1" fillId="0" borderId="0" xfId="0" applyNumberFormat="1" applyFont="1" applyFill="1"/>
    <xf numFmtId="4" fontId="1" fillId="0" borderId="0" xfId="0" applyNumberFormat="1" applyFont="1" applyFill="1"/>
    <xf numFmtId="0" fontId="2" fillId="0" borderId="0" xfId="0" applyFont="1" applyFill="1"/>
    <xf numFmtId="3" fontId="15" fillId="0" borderId="0" xfId="0" applyNumberFormat="1" applyFont="1" applyFill="1"/>
    <xf numFmtId="4" fontId="1" fillId="0" borderId="0" xfId="0" applyNumberFormat="1" applyFont="1" applyFill="1" applyAlignment="1">
      <alignment horizontal="right"/>
    </xf>
    <xf numFmtId="4" fontId="12" fillId="0" borderId="0" xfId="0" applyNumberFormat="1" applyFont="1" applyFill="1" applyAlignment="1"/>
    <xf numFmtId="49" fontId="12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vertical="top" wrapText="1" shrinkToFit="1"/>
    </xf>
    <xf numFmtId="49" fontId="4" fillId="0" borderId="1" xfId="0" applyNumberFormat="1" applyFont="1" applyFill="1" applyBorder="1" applyAlignment="1">
      <alignment vertical="top" wrapText="1"/>
    </xf>
    <xf numFmtId="4" fontId="4" fillId="0" borderId="1" xfId="0" applyNumberFormat="1" applyFont="1" applyFill="1" applyBorder="1" applyAlignment="1">
      <alignment vertical="top" wrapText="1"/>
    </xf>
    <xf numFmtId="0" fontId="65" fillId="0" borderId="0" xfId="0" applyFont="1" applyFill="1"/>
    <xf numFmtId="4" fontId="21" fillId="0" borderId="1" xfId="0" applyNumberFormat="1" applyFont="1" applyFill="1" applyBorder="1" applyAlignment="1">
      <alignment horizontal="right" shrinkToFit="1"/>
    </xf>
    <xf numFmtId="0" fontId="66" fillId="0" borderId="0" xfId="0" applyFont="1" applyFill="1"/>
    <xf numFmtId="49" fontId="4" fillId="0" borderId="19" xfId="0" applyNumberFormat="1" applyFont="1" applyFill="1" applyBorder="1" applyAlignment="1">
      <alignment horizontal="left" vertical="center" wrapText="1" shrinkToFit="1"/>
    </xf>
    <xf numFmtId="0" fontId="67" fillId="0" borderId="0" xfId="0" applyFont="1" applyFill="1"/>
    <xf numFmtId="49" fontId="4" fillId="0" borderId="1" xfId="0" applyNumberFormat="1" applyFont="1" applyFill="1" applyBorder="1" applyAlignment="1">
      <alignment horizontal="center" wrapText="1"/>
    </xf>
    <xf numFmtId="49" fontId="12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/>
    </xf>
    <xf numFmtId="0" fontId="4" fillId="0" borderId="1" xfId="0" applyFont="1" applyFill="1" applyBorder="1"/>
    <xf numFmtId="0" fontId="12" fillId="0" borderId="1" xfId="0" applyFont="1" applyFill="1" applyBorder="1"/>
    <xf numFmtId="0" fontId="12" fillId="0" borderId="1" xfId="0" applyFont="1" applyFill="1" applyBorder="1" applyAlignment="1">
      <alignment wrapText="1"/>
    </xf>
    <xf numFmtId="0" fontId="5" fillId="0" borderId="0" xfId="0" applyFont="1" applyFill="1"/>
    <xf numFmtId="49" fontId="12" fillId="0" borderId="1" xfId="1" quotePrefix="1" applyNumberFormat="1" applyFont="1" applyFill="1" applyBorder="1" applyAlignment="1">
      <alignment horizontal="left" vertical="center" wrapText="1" shrinkToFit="1"/>
    </xf>
    <xf numFmtId="0" fontId="12" fillId="0" borderId="19" xfId="0" applyFont="1" applyFill="1" applyBorder="1" applyAlignment="1">
      <alignment horizontal="left" vertical="center" wrapText="1" shrinkToFit="1"/>
    </xf>
    <xf numFmtId="0" fontId="68" fillId="0" borderId="0" xfId="0" applyFont="1" applyFill="1" applyAlignment="1"/>
    <xf numFmtId="0" fontId="69" fillId="0" borderId="0" xfId="0" applyFont="1" applyFill="1" applyAlignment="1"/>
    <xf numFmtId="0" fontId="68" fillId="0" borderId="0" xfId="0" applyFont="1" applyFill="1"/>
    <xf numFmtId="0" fontId="69" fillId="0" borderId="0" xfId="0" applyFont="1" applyFill="1"/>
    <xf numFmtId="49" fontId="12" fillId="0" borderId="19" xfId="0" applyNumberFormat="1" applyFont="1" applyFill="1" applyBorder="1" applyAlignment="1">
      <alignment horizontal="left" vertical="center" wrapText="1" shrinkToFit="1"/>
    </xf>
    <xf numFmtId="49" fontId="12" fillId="0" borderId="1" xfId="0" applyNumberFormat="1" applyFont="1" applyFill="1" applyBorder="1" applyAlignment="1">
      <alignment horizontal="left" vertical="center" wrapText="1" shrinkToFit="1"/>
    </xf>
    <xf numFmtId="4" fontId="59" fillId="0" borderId="1" xfId="0" applyNumberFormat="1" applyFont="1" applyFill="1" applyBorder="1" applyAlignment="1">
      <alignment horizontal="right" shrinkToFit="1"/>
    </xf>
    <xf numFmtId="0" fontId="68" fillId="0" borderId="0" xfId="0" applyFont="1" applyFill="1" applyAlignment="1">
      <alignment wrapText="1" shrinkToFit="1"/>
    </xf>
    <xf numFmtId="49" fontId="12" fillId="0" borderId="1" xfId="0" quotePrefix="1" applyNumberFormat="1" applyFont="1" applyFill="1" applyBorder="1" applyAlignment="1">
      <alignment wrapText="1" shrinkToFit="1"/>
    </xf>
    <xf numFmtId="49" fontId="12" fillId="0" borderId="19" xfId="0" applyNumberFormat="1" applyFont="1" applyFill="1" applyBorder="1" applyAlignment="1">
      <alignment horizontal="left" vertical="center" wrapText="1"/>
    </xf>
    <xf numFmtId="49" fontId="12" fillId="0" borderId="2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top" shrinkToFit="1"/>
    </xf>
    <xf numFmtId="49" fontId="4" fillId="0" borderId="2" xfId="0" applyNumberFormat="1" applyFont="1" applyFill="1" applyBorder="1" applyAlignment="1">
      <alignment horizontal="center" vertical="top" shrinkToFit="1"/>
    </xf>
    <xf numFmtId="0" fontId="21" fillId="0" borderId="1" xfId="0" applyNumberFormat="1" applyFont="1" applyFill="1" applyBorder="1" applyAlignment="1">
      <alignment horizontal="left" vertical="top" wrapText="1" shrinkToFit="1"/>
    </xf>
    <xf numFmtId="49" fontId="12" fillId="0" borderId="1" xfId="0" applyNumberFormat="1" applyFont="1" applyFill="1" applyBorder="1" applyAlignment="1">
      <alignment horizontal="center" vertical="top" shrinkToFit="1"/>
    </xf>
    <xf numFmtId="49" fontId="12" fillId="0" borderId="2" xfId="0" applyNumberFormat="1" applyFont="1" applyFill="1" applyBorder="1" applyAlignment="1">
      <alignment horizontal="center" vertical="top" shrinkToFit="1"/>
    </xf>
    <xf numFmtId="0" fontId="1" fillId="0" borderId="0" xfId="0" applyFont="1" applyFill="1" applyAlignment="1">
      <alignment horizontal="center"/>
    </xf>
    <xf numFmtId="4" fontId="4" fillId="0" borderId="1" xfId="0" applyNumberFormat="1" applyFont="1" applyFill="1" applyBorder="1" applyAlignment="1">
      <alignment horizontal="center" vertical="top" wrapText="1"/>
    </xf>
    <xf numFmtId="0" fontId="1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4" fontId="3" fillId="0" borderId="0" xfId="0" applyNumberFormat="1" applyFont="1" applyFill="1" applyAlignment="1">
      <alignment vertical="center"/>
    </xf>
    <xf numFmtId="4" fontId="15" fillId="0" borderId="0" xfId="0" applyNumberFormat="1" applyFont="1" applyFill="1" applyAlignment="1">
      <alignment horizontal="left" vertical="center"/>
    </xf>
    <xf numFmtId="4" fontId="62" fillId="0" borderId="0" xfId="0" applyNumberFormat="1" applyFont="1" applyFill="1" applyAlignment="1">
      <alignment vertical="center"/>
    </xf>
    <xf numFmtId="0" fontId="4" fillId="0" borderId="2" xfId="0" applyFont="1" applyFill="1" applyBorder="1" applyAlignment="1">
      <alignment horizontal="center" vertical="center" wrapText="1"/>
    </xf>
    <xf numFmtId="0" fontId="25" fillId="0" borderId="0" xfId="0" applyFont="1" applyFill="1"/>
    <xf numFmtId="49" fontId="59" fillId="0" borderId="1" xfId="145" applyNumberFormat="1" applyFont="1" applyFill="1" applyBorder="1" applyAlignment="1">
      <alignment vertical="top"/>
    </xf>
    <xf numFmtId="49" fontId="59" fillId="0" borderId="1" xfId="145" applyNumberFormat="1" applyFont="1" applyFill="1" applyBorder="1" applyAlignment="1">
      <alignment horizontal="center" vertical="center"/>
    </xf>
    <xf numFmtId="49" fontId="59" fillId="0" borderId="1" xfId="150" applyNumberFormat="1" applyFont="1" applyFill="1" applyBorder="1" applyAlignment="1">
      <alignment vertical="top" wrapText="1" shrinkToFit="1"/>
    </xf>
    <xf numFmtId="49" fontId="59" fillId="0" borderId="1" xfId="150" applyNumberFormat="1" applyFont="1" applyFill="1" applyBorder="1" applyAlignment="1">
      <alignment horizontal="center" vertical="center" wrapText="1" shrinkToFit="1"/>
    </xf>
    <xf numFmtId="49" fontId="4" fillId="0" borderId="2" xfId="0" applyNumberFormat="1" applyFont="1" applyFill="1" applyBorder="1" applyAlignment="1">
      <alignment vertical="center"/>
    </xf>
    <xf numFmtId="49" fontId="4" fillId="0" borderId="1" xfId="0" applyNumberFormat="1" applyFont="1" applyFill="1" applyBorder="1" applyAlignment="1">
      <alignment horizontal="center" vertical="center" wrapText="1" shrinkToFit="1"/>
    </xf>
    <xf numFmtId="49" fontId="12" fillId="0" borderId="1" xfId="0" applyNumberFormat="1" applyFont="1" applyFill="1" applyBorder="1" applyAlignment="1">
      <alignment horizontal="center" vertical="center" wrapText="1" shrinkToFit="1"/>
    </xf>
    <xf numFmtId="49" fontId="12" fillId="0" borderId="2" xfId="0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>
      <alignment horizontal="right" vertical="center" wrapText="1"/>
    </xf>
    <xf numFmtId="49" fontId="21" fillId="0" borderId="2" xfId="0" applyNumberFormat="1" applyFont="1" applyFill="1" applyBorder="1" applyAlignment="1">
      <alignment horizontal="center" vertical="center" shrinkToFit="1"/>
    </xf>
    <xf numFmtId="49" fontId="4" fillId="0" borderId="2" xfId="0" applyNumberFormat="1" applyFont="1" applyFill="1" applyBorder="1" applyAlignment="1">
      <alignment horizontal="center" vertical="center"/>
    </xf>
    <xf numFmtId="4" fontId="70" fillId="0" borderId="0" xfId="0" applyNumberFormat="1" applyFont="1" applyFill="1"/>
    <xf numFmtId="0" fontId="70" fillId="0" borderId="0" xfId="0" applyFont="1" applyFill="1"/>
    <xf numFmtId="49" fontId="12" fillId="0" borderId="1" xfId="0" applyNumberFormat="1" applyFont="1" applyFill="1" applyBorder="1" applyAlignment="1">
      <alignment vertical="top" wrapText="1" shrinkToFit="1"/>
    </xf>
    <xf numFmtId="49" fontId="59" fillId="0" borderId="1" xfId="130" applyNumberFormat="1" applyFont="1" applyFill="1" applyBorder="1" applyAlignment="1">
      <alignment vertical="top"/>
    </xf>
    <xf numFmtId="49" fontId="71" fillId="0" borderId="1" xfId="242" applyNumberFormat="1" applyFont="1" applyFill="1" applyBorder="1" applyAlignment="1" applyProtection="1">
      <alignment horizontal="center" vertical="center" shrinkToFit="1"/>
      <protection locked="0"/>
    </xf>
    <xf numFmtId="49" fontId="21" fillId="0" borderId="0" xfId="0" applyNumberFormat="1" applyFont="1" applyFill="1" applyBorder="1" applyAlignment="1">
      <alignment horizontal="center" vertical="center" shrinkToFit="1"/>
    </xf>
    <xf numFmtId="49" fontId="71" fillId="0" borderId="4" xfId="242" applyNumberFormat="1" applyFont="1" applyFill="1" applyAlignment="1" applyProtection="1">
      <alignment horizontal="center" vertical="center" shrinkToFit="1"/>
      <protection locked="0"/>
    </xf>
    <xf numFmtId="4" fontId="21" fillId="0" borderId="1" xfId="0" applyNumberFormat="1" applyFont="1" applyFill="1" applyBorder="1" applyAlignment="1">
      <alignment horizontal="right" vertical="center" shrinkToFit="1"/>
    </xf>
    <xf numFmtId="49" fontId="21" fillId="0" borderId="1" xfId="0" applyNumberFormat="1" applyFont="1" applyFill="1" applyBorder="1" applyAlignment="1">
      <alignment horizontal="center" vertical="center" shrinkToFit="1"/>
    </xf>
    <xf numFmtId="49" fontId="59" fillId="0" borderId="1" xfId="0" applyNumberFormat="1" applyFont="1" applyFill="1" applyBorder="1" applyAlignment="1">
      <alignment horizontal="center" vertical="center" shrinkToFit="1"/>
    </xf>
    <xf numFmtId="49" fontId="59" fillId="0" borderId="2" xfId="0" applyNumberFormat="1" applyFont="1" applyFill="1" applyBorder="1" applyAlignment="1">
      <alignment horizontal="center" vertical="center" shrinkToFit="1"/>
    </xf>
    <xf numFmtId="4" fontId="59" fillId="0" borderId="1" xfId="0" applyNumberFormat="1" applyFont="1" applyFill="1" applyBorder="1" applyAlignment="1" applyProtection="1">
      <alignment horizontal="right" vertical="center" shrinkToFit="1"/>
      <protection locked="0"/>
    </xf>
    <xf numFmtId="0" fontId="59" fillId="0" borderId="1" xfId="0" applyNumberFormat="1" applyFont="1" applyFill="1" applyBorder="1" applyAlignment="1">
      <alignment horizontal="left" vertical="top" wrapText="1" shrinkToFit="1"/>
    </xf>
    <xf numFmtId="49" fontId="21" fillId="0" borderId="4" xfId="242" applyNumberFormat="1" applyFont="1" applyFill="1" applyAlignment="1" applyProtection="1">
      <alignment horizontal="center" vertical="center" shrinkToFit="1"/>
      <protection locked="0"/>
    </xf>
    <xf numFmtId="4" fontId="71" fillId="0" borderId="1" xfId="243" applyNumberFormat="1" applyFont="1" applyFill="1" applyBorder="1" applyAlignment="1" applyProtection="1">
      <alignment horizontal="right" vertical="center" shrinkToFit="1"/>
      <protection locked="0"/>
    </xf>
    <xf numFmtId="0" fontId="59" fillId="0" borderId="1" xfId="0" applyFont="1" applyFill="1" applyBorder="1" applyAlignment="1">
      <alignment horizontal="left" vertical="top" wrapText="1"/>
    </xf>
    <xf numFmtId="4" fontId="12" fillId="0" borderId="1" xfId="0" applyNumberFormat="1" applyFont="1" applyFill="1" applyBorder="1" applyAlignment="1" applyProtection="1">
      <alignment horizontal="right" vertical="center" shrinkToFit="1"/>
      <protection locked="0"/>
    </xf>
    <xf numFmtId="49" fontId="21" fillId="0" borderId="18" xfId="0" applyNumberFormat="1" applyFont="1" applyFill="1" applyBorder="1" applyAlignment="1">
      <alignment horizontal="center" vertical="center" shrinkToFit="1"/>
    </xf>
    <xf numFmtId="49" fontId="21" fillId="0" borderId="5" xfId="0" applyNumberFormat="1" applyFont="1" applyFill="1" applyBorder="1" applyAlignment="1">
      <alignment horizontal="center" vertical="center" shrinkToFit="1"/>
    </xf>
    <xf numFmtId="49" fontId="21" fillId="0" borderId="20" xfId="0" applyNumberFormat="1" applyFont="1" applyFill="1" applyBorder="1" applyAlignment="1">
      <alignment horizontal="center" vertical="center" shrinkToFit="1"/>
    </xf>
    <xf numFmtId="4" fontId="21" fillId="0" borderId="1" xfId="243" applyNumberFormat="1" applyFont="1" applyFill="1" applyBorder="1" applyAlignment="1" applyProtection="1">
      <alignment horizontal="right" vertical="center" shrinkToFit="1"/>
      <protection locked="0"/>
    </xf>
    <xf numFmtId="49" fontId="4" fillId="0" borderId="1" xfId="122" applyNumberFormat="1" applyFont="1" applyFill="1" applyBorder="1" applyAlignment="1">
      <alignment vertical="top"/>
    </xf>
    <xf numFmtId="49" fontId="12" fillId="0" borderId="1" xfId="122" applyNumberFormat="1" applyFont="1" applyFill="1" applyBorder="1" applyAlignment="1">
      <alignment vertical="top" wrapText="1" shrinkToFit="1"/>
    </xf>
    <xf numFmtId="49" fontId="12" fillId="0" borderId="5" xfId="122" applyNumberFormat="1" applyFont="1" applyFill="1" applyBorder="1" applyAlignment="1">
      <alignment vertical="top" wrapText="1" shrinkToFit="1"/>
    </xf>
    <xf numFmtId="49" fontId="59" fillId="0" borderId="1" xfId="120" applyNumberFormat="1" applyFont="1" applyFill="1" applyBorder="1" applyAlignment="1">
      <alignment vertical="top"/>
    </xf>
    <xf numFmtId="49" fontId="12" fillId="0" borderId="1" xfId="122" applyNumberFormat="1" applyFont="1" applyFill="1" applyBorder="1" applyAlignment="1">
      <alignment wrapText="1" shrinkToFit="1"/>
    </xf>
    <xf numFmtId="4" fontId="25" fillId="0" borderId="0" xfId="0" applyNumberFormat="1" applyFont="1" applyFill="1" applyAlignment="1"/>
    <xf numFmtId="0" fontId="25" fillId="0" borderId="0" xfId="0" applyFont="1" applyFill="1" applyAlignment="1"/>
    <xf numFmtId="49" fontId="59" fillId="0" borderId="4" xfId="242" applyNumberFormat="1" applyFont="1" applyFill="1" applyAlignment="1" applyProtection="1">
      <alignment horizontal="center" vertical="center" shrinkToFit="1"/>
      <protection locked="0"/>
    </xf>
    <xf numFmtId="49" fontId="4" fillId="0" borderId="1" xfId="143" applyNumberFormat="1" applyFont="1" applyFill="1" applyBorder="1" applyAlignment="1">
      <alignment vertical="top"/>
    </xf>
    <xf numFmtId="49" fontId="59" fillId="0" borderId="1" xfId="158" applyNumberFormat="1" applyFont="1" applyFill="1" applyBorder="1" applyAlignment="1">
      <alignment vertical="top"/>
    </xf>
    <xf numFmtId="49" fontId="12" fillId="0" borderId="2" xfId="0" applyNumberFormat="1" applyFont="1" applyFill="1" applyBorder="1" applyAlignment="1">
      <alignment vertical="center"/>
    </xf>
    <xf numFmtId="49" fontId="59" fillId="0" borderId="1" xfId="144" applyNumberFormat="1" applyFont="1" applyFill="1" applyBorder="1" applyAlignment="1">
      <alignment vertical="top"/>
    </xf>
    <xf numFmtId="49" fontId="59" fillId="0" borderId="1" xfId="137" applyNumberFormat="1" applyFont="1" applyFill="1" applyBorder="1" applyAlignment="1">
      <alignment vertical="top"/>
    </xf>
    <xf numFmtId="0" fontId="21" fillId="0" borderId="1" xfId="0" applyFont="1" applyFill="1" applyBorder="1" applyAlignment="1">
      <alignment wrapText="1"/>
    </xf>
    <xf numFmtId="49" fontId="4" fillId="0" borderId="1" xfId="0" applyNumberFormat="1" applyFont="1" applyFill="1" applyBorder="1" applyAlignment="1">
      <alignment horizontal="center" vertical="top" wrapText="1" shrinkToFit="1"/>
    </xf>
    <xf numFmtId="49" fontId="12" fillId="0" borderId="1" xfId="0" applyNumberFormat="1" applyFont="1" applyFill="1" applyBorder="1" applyAlignment="1">
      <alignment horizontal="center" vertical="top" wrapText="1" shrinkToFit="1"/>
    </xf>
    <xf numFmtId="0" fontId="12" fillId="0" borderId="1" xfId="0" quotePrefix="1" applyNumberFormat="1" applyFont="1" applyFill="1" applyBorder="1" applyAlignment="1">
      <alignment horizontal="left" vertical="top" wrapText="1" shrinkToFit="1"/>
    </xf>
    <xf numFmtId="49" fontId="12" fillId="0" borderId="0" xfId="0" applyNumberFormat="1" applyFont="1" applyFill="1" applyBorder="1" applyAlignment="1">
      <alignment wrapText="1" shrinkToFit="1"/>
    </xf>
    <xf numFmtId="49" fontId="12" fillId="0" borderId="0" xfId="0" applyNumberFormat="1" applyFont="1" applyFill="1" applyBorder="1" applyAlignment="1">
      <alignment horizontal="center" vertical="center" wrapText="1" shrinkToFit="1"/>
    </xf>
    <xf numFmtId="49" fontId="71" fillId="0" borderId="0" xfId="242" applyNumberFormat="1" applyFont="1" applyFill="1" applyBorder="1" applyAlignment="1" applyProtection="1">
      <alignment horizontal="center" vertical="center" shrinkToFit="1"/>
      <protection locked="0"/>
    </xf>
    <xf numFmtId="4" fontId="21" fillId="0" borderId="0" xfId="0" applyNumberFormat="1" applyFont="1" applyFill="1" applyBorder="1" applyAlignment="1" applyProtection="1">
      <alignment horizontal="right" vertical="center" shrinkToFit="1"/>
      <protection locked="0"/>
    </xf>
    <xf numFmtId="4" fontId="25" fillId="0" borderId="0" xfId="0" applyNumberFormat="1" applyFont="1" applyFill="1" applyBorder="1" applyAlignment="1">
      <alignment vertical="center"/>
    </xf>
    <xf numFmtId="0" fontId="25" fillId="0" borderId="0" xfId="0" quotePrefix="1" applyFont="1" applyFill="1" applyAlignment="1">
      <alignment wrapText="1"/>
    </xf>
    <xf numFmtId="0" fontId="21" fillId="0" borderId="1" xfId="0" quotePrefix="1" applyFont="1" applyFill="1" applyBorder="1" applyAlignment="1">
      <alignment horizontal="left" vertical="top" wrapText="1"/>
    </xf>
    <xf numFmtId="49" fontId="21" fillId="0" borderId="21" xfId="0" applyNumberFormat="1" applyFont="1" applyFill="1" applyBorder="1" applyAlignment="1">
      <alignment horizontal="center" vertical="center" shrinkToFit="1"/>
    </xf>
    <xf numFmtId="0" fontId="21" fillId="0" borderId="1" xfId="0" applyNumberFormat="1" applyFont="1" applyFill="1" applyBorder="1" applyAlignment="1">
      <alignment horizontal="left" wrapText="1" shrinkToFit="1"/>
    </xf>
    <xf numFmtId="49" fontId="4" fillId="0" borderId="5" xfId="122" applyNumberFormat="1" applyFont="1" applyFill="1" applyBorder="1" applyAlignment="1">
      <alignment vertical="top" wrapText="1" shrinkToFit="1"/>
    </xf>
    <xf numFmtId="49" fontId="4" fillId="0" borderId="5" xfId="0" applyNumberFormat="1" applyFont="1" applyFill="1" applyBorder="1" applyAlignment="1">
      <alignment horizontal="center" vertical="center" wrapText="1" shrinkToFit="1"/>
    </xf>
    <xf numFmtId="49" fontId="59" fillId="0" borderId="5" xfId="0" applyNumberFormat="1" applyFont="1" applyFill="1" applyBorder="1" applyAlignment="1">
      <alignment horizontal="center" vertical="center" shrinkToFit="1"/>
    </xf>
    <xf numFmtId="4" fontId="59" fillId="0" borderId="5" xfId="0" applyNumberFormat="1" applyFont="1" applyFill="1" applyBorder="1" applyAlignment="1" applyProtection="1">
      <alignment horizontal="right" vertical="center" shrinkToFit="1"/>
      <protection locked="0"/>
    </xf>
    <xf numFmtId="49" fontId="12" fillId="0" borderId="5" xfId="0" applyNumberFormat="1" applyFont="1" applyFill="1" applyBorder="1" applyAlignment="1">
      <alignment horizontal="center" vertical="center" wrapText="1" shrinkToFit="1"/>
    </xf>
    <xf numFmtId="4" fontId="21" fillId="0" borderId="5" xfId="0" applyNumberFormat="1" applyFont="1" applyFill="1" applyBorder="1" applyAlignment="1" applyProtection="1">
      <alignment horizontal="right" vertical="center" shrinkToFit="1"/>
      <protection locked="0"/>
    </xf>
    <xf numFmtId="49" fontId="4" fillId="0" borderId="1" xfId="122" applyNumberFormat="1" applyFont="1" applyFill="1" applyBorder="1" applyAlignment="1">
      <alignment vertical="top" wrapText="1" shrinkToFit="1"/>
    </xf>
    <xf numFmtId="0" fontId="21" fillId="0" borderId="1" xfId="0" quotePrefix="1" applyNumberFormat="1" applyFont="1" applyFill="1" applyBorder="1" applyAlignment="1">
      <alignment horizontal="left" vertical="top" wrapText="1" shrinkToFit="1"/>
    </xf>
    <xf numFmtId="49" fontId="4" fillId="0" borderId="1" xfId="122" applyNumberFormat="1" applyFont="1" applyFill="1" applyBorder="1" applyAlignment="1">
      <alignment wrapText="1" shrinkToFit="1"/>
    </xf>
    <xf numFmtId="49" fontId="21" fillId="0" borderId="1" xfId="144" quotePrefix="1" applyNumberFormat="1" applyFont="1" applyFill="1" applyBorder="1" applyAlignment="1">
      <alignment vertical="top" wrapText="1"/>
    </xf>
    <xf numFmtId="3" fontId="9" fillId="0" borderId="0" xfId="0" applyNumberFormat="1" applyFont="1"/>
    <xf numFmtId="3" fontId="0" fillId="0" borderId="0" xfId="0" applyNumberFormat="1"/>
    <xf numFmtId="3" fontId="8" fillId="0" borderId="0" xfId="0" applyNumberFormat="1" applyFont="1" applyAlignment="1">
      <alignment horizontal="right"/>
    </xf>
    <xf numFmtId="3" fontId="13" fillId="0" borderId="1" xfId="0" applyNumberFormat="1" applyFont="1" applyBorder="1" applyAlignment="1">
      <alignment horizontal="center" vertical="top" wrapText="1"/>
    </xf>
    <xf numFmtId="49" fontId="28" fillId="0" borderId="1" xfId="0" applyNumberFormat="1" applyFont="1" applyBorder="1" applyAlignment="1">
      <alignment horizontal="center" vertical="center" wrapText="1"/>
    </xf>
    <xf numFmtId="0" fontId="28" fillId="0" borderId="1" xfId="0" applyFont="1" applyBorder="1" applyAlignment="1">
      <alignment wrapText="1"/>
    </xf>
    <xf numFmtId="4" fontId="28" fillId="0" borderId="1" xfId="0" applyNumberFormat="1" applyFont="1" applyBorder="1" applyAlignment="1">
      <alignment horizontal="right" vertical="center" wrapText="1"/>
    </xf>
    <xf numFmtId="49" fontId="13" fillId="0" borderId="1" xfId="0" applyNumberFormat="1" applyFont="1" applyBorder="1" applyAlignment="1">
      <alignment horizontal="center" wrapText="1"/>
    </xf>
    <xf numFmtId="0" fontId="13" fillId="0" borderId="1" xfId="0" applyFont="1" applyBorder="1" applyAlignment="1">
      <alignment wrapText="1"/>
    </xf>
    <xf numFmtId="4" fontId="13" fillId="0" borderId="1" xfId="0" applyNumberFormat="1" applyFont="1" applyBorder="1" applyAlignment="1">
      <alignment horizontal="right" wrapText="1"/>
    </xf>
    <xf numFmtId="4" fontId="10" fillId="0" borderId="1" xfId="0" applyNumberFormat="1" applyFont="1" applyBorder="1"/>
    <xf numFmtId="4" fontId="13" fillId="0" borderId="1" xfId="0" applyNumberFormat="1" applyFont="1" applyBorder="1"/>
    <xf numFmtId="49" fontId="28" fillId="0" borderId="1" xfId="0" applyNumberFormat="1" applyFont="1" applyBorder="1" applyAlignment="1">
      <alignment horizontal="center" wrapText="1"/>
    </xf>
    <xf numFmtId="4" fontId="28" fillId="0" borderId="1" xfId="0" applyNumberFormat="1" applyFont="1" applyBorder="1" applyAlignment="1">
      <alignment horizontal="right" wrapText="1"/>
    </xf>
    <xf numFmtId="4" fontId="0" fillId="0" borderId="1" xfId="0" applyNumberFormat="1" applyBorder="1"/>
    <xf numFmtId="49" fontId="28" fillId="0" borderId="1" xfId="0" applyNumberFormat="1" applyFont="1" applyBorder="1" applyAlignment="1">
      <alignment horizontal="center" vertical="top" wrapText="1"/>
    </xf>
    <xf numFmtId="0" fontId="28" fillId="0" borderId="1" xfId="0" applyFont="1" applyBorder="1" applyAlignment="1">
      <alignment vertical="top" wrapText="1"/>
    </xf>
    <xf numFmtId="4" fontId="28" fillId="0" borderId="1" xfId="0" applyNumberFormat="1" applyFont="1" applyBorder="1" applyAlignment="1">
      <alignment horizontal="right" vertical="top" wrapText="1"/>
    </xf>
    <xf numFmtId="49" fontId="13" fillId="0" borderId="1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wrapText="1"/>
    </xf>
    <xf numFmtId="0" fontId="13" fillId="0" borderId="0" xfId="0" applyFont="1"/>
    <xf numFmtId="0" fontId="28" fillId="0" borderId="1" xfId="0" applyFont="1" applyBorder="1"/>
    <xf numFmtId="4" fontId="26" fillId="0" borderId="1" xfId="0" applyNumberFormat="1" applyFont="1" applyBorder="1"/>
    <xf numFmtId="0" fontId="26" fillId="0" borderId="0" xfId="0" applyFont="1"/>
    <xf numFmtId="3" fontId="10" fillId="0" borderId="0" xfId="0" applyNumberFormat="1" applyFont="1"/>
    <xf numFmtId="0" fontId="8" fillId="0" borderId="0" xfId="0" applyFont="1" applyAlignment="1">
      <alignment horizontal="right"/>
    </xf>
    <xf numFmtId="0" fontId="28" fillId="0" borderId="2" xfId="0" applyFont="1" applyBorder="1" applyAlignment="1">
      <alignment horizontal="center" vertical="top" wrapText="1"/>
    </xf>
    <xf numFmtId="0" fontId="28" fillId="0" borderId="1" xfId="0" applyFont="1" applyBorder="1" applyAlignment="1">
      <alignment horizontal="center" vertical="top" wrapText="1"/>
    </xf>
    <xf numFmtId="0" fontId="28" fillId="0" borderId="2" xfId="0" applyFont="1" applyBorder="1" applyAlignment="1">
      <alignment horizontal="left" vertical="top" wrapText="1"/>
    </xf>
    <xf numFmtId="4" fontId="28" fillId="0" borderId="1" xfId="0" applyNumberFormat="1" applyFont="1" applyBorder="1" applyAlignment="1">
      <alignment vertical="top" wrapText="1"/>
    </xf>
    <xf numFmtId="0" fontId="13" fillId="0" borderId="2" xfId="0" applyFont="1" applyBorder="1" applyAlignment="1">
      <alignment horizontal="left" vertical="top" wrapText="1"/>
    </xf>
    <xf numFmtId="4" fontId="13" fillId="0" borderId="1" xfId="0" applyNumberFormat="1" applyFont="1" applyBorder="1" applyAlignment="1">
      <alignment vertical="top" wrapText="1"/>
    </xf>
    <xf numFmtId="4" fontId="0" fillId="0" borderId="0" xfId="0" applyNumberFormat="1"/>
    <xf numFmtId="4" fontId="26" fillId="0" borderId="1" xfId="0" applyNumberFormat="1" applyFont="1" applyBorder="1" applyAlignment="1">
      <alignment vertical="top"/>
    </xf>
    <xf numFmtId="0" fontId="0" fillId="0" borderId="0" xfId="0" applyAlignment="1">
      <alignment horizontal="right"/>
    </xf>
    <xf numFmtId="0" fontId="13" fillId="0" borderId="1" xfId="0" applyFont="1" applyBorder="1"/>
    <xf numFmtId="0" fontId="10" fillId="0" borderId="1" xfId="0" applyFont="1" applyBorder="1" applyAlignment="1">
      <alignment horizontal="center" wrapText="1" shrinkToFit="1"/>
    </xf>
    <xf numFmtId="0" fontId="10" fillId="0" borderId="1" xfId="0" applyFont="1" applyBorder="1"/>
    <xf numFmtId="0" fontId="13" fillId="0" borderId="1" xfId="0" applyFont="1" applyBorder="1" applyAlignment="1">
      <alignment vertical="top" wrapText="1"/>
    </xf>
    <xf numFmtId="0" fontId="29" fillId="0" borderId="0" xfId="0" applyFont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right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3" fontId="10" fillId="0" borderId="1" xfId="0" applyNumberFormat="1" applyFont="1" applyBorder="1" applyAlignment="1">
      <alignment horizontal="center" vertical="center" wrapText="1" shrinkToFit="1"/>
    </xf>
    <xf numFmtId="0" fontId="28" fillId="0" borderId="1" xfId="0" applyFont="1" applyBorder="1" applyAlignment="1">
      <alignment horizontal="center"/>
    </xf>
    <xf numFmtId="49" fontId="28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4" fontId="29" fillId="0" borderId="1" xfId="0" applyNumberFormat="1" applyFont="1" applyBorder="1" applyAlignment="1">
      <alignment wrapText="1"/>
    </xf>
    <xf numFmtId="4" fontId="10" fillId="0" borderId="1" xfId="0" applyNumberFormat="1" applyFont="1" applyFill="1" applyBorder="1" applyAlignment="1">
      <alignment vertical="center" wrapText="1"/>
    </xf>
    <xf numFmtId="3" fontId="17" fillId="0" borderId="0" xfId="0" applyNumberFormat="1" applyFont="1"/>
    <xf numFmtId="0" fontId="12" fillId="0" borderId="0" xfId="0" applyFont="1"/>
    <xf numFmtId="0" fontId="62" fillId="0" borderId="0" xfId="0" applyFont="1"/>
    <xf numFmtId="3" fontId="15" fillId="0" borderId="0" xfId="0" applyNumberFormat="1" applyFont="1"/>
    <xf numFmtId="0" fontId="12" fillId="0" borderId="0" xfId="0" applyFont="1" applyAlignment="1">
      <alignment horizontal="right"/>
    </xf>
    <xf numFmtId="0" fontId="12" fillId="0" borderId="1" xfId="0" applyFont="1" applyBorder="1" applyAlignment="1">
      <alignment horizontal="center" vertical="center" wrapText="1" shrinkToFit="1"/>
    </xf>
    <xf numFmtId="4" fontId="4" fillId="0" borderId="1" xfId="0" applyNumberFormat="1" applyFont="1" applyBorder="1" applyAlignment="1">
      <alignment horizontal="right" vertical="center" wrapText="1" shrinkToFit="1"/>
    </xf>
    <xf numFmtId="0" fontId="61" fillId="0" borderId="0" xfId="0" applyFont="1"/>
    <xf numFmtId="0" fontId="12" fillId="0" borderId="2" xfId="0" applyFont="1" applyBorder="1" applyAlignment="1">
      <alignment horizontal="center" vertical="center"/>
    </xf>
    <xf numFmtId="2" fontId="12" fillId="0" borderId="1" xfId="0" applyNumberFormat="1" applyFont="1" applyBorder="1" applyAlignment="1">
      <alignment wrapText="1" shrinkToFit="1"/>
    </xf>
    <xf numFmtId="4" fontId="12" fillId="38" borderId="0" xfId="0" applyNumberFormat="1" applyFont="1" applyFill="1" applyAlignment="1">
      <alignment horizontal="right" vertical="center"/>
    </xf>
    <xf numFmtId="4" fontId="2" fillId="0" borderId="0" xfId="0" applyNumberFormat="1" applyFont="1" applyFill="1" applyAlignment="1">
      <alignment horizontal="right" vertical="center"/>
    </xf>
    <xf numFmtId="4" fontId="4" fillId="38" borderId="1" xfId="0" applyNumberFormat="1" applyFont="1" applyFill="1" applyBorder="1" applyAlignment="1">
      <alignment horizontal="right" vertical="center"/>
    </xf>
    <xf numFmtId="4" fontId="4" fillId="42" borderId="1" xfId="0" applyNumberFormat="1" applyFont="1" applyFill="1" applyBorder="1" applyAlignment="1">
      <alignment horizontal="right" vertical="center"/>
    </xf>
    <xf numFmtId="4" fontId="12" fillId="0" borderId="22" xfId="0" applyNumberFormat="1" applyFont="1" applyFill="1" applyBorder="1"/>
    <xf numFmtId="4" fontId="10" fillId="0" borderId="1" xfId="0" applyNumberFormat="1" applyFont="1" applyFill="1" applyBorder="1" applyAlignment="1">
      <alignment horizontal="right"/>
    </xf>
    <xf numFmtId="0" fontId="12" fillId="0" borderId="1" xfId="0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horizontal="left" vertical="center" wrapText="1" shrinkToFit="1"/>
    </xf>
    <xf numFmtId="4" fontId="4" fillId="0" borderId="1" xfId="0" applyNumberFormat="1" applyFont="1" applyFill="1" applyBorder="1" applyAlignment="1">
      <alignment horizontal="right" vertical="center" wrapText="1" shrinkToFit="1"/>
    </xf>
    <xf numFmtId="4" fontId="12" fillId="0" borderId="1" xfId="0" applyNumberFormat="1" applyFont="1" applyFill="1" applyBorder="1" applyAlignment="1">
      <alignment wrapText="1"/>
    </xf>
    <xf numFmtId="0" fontId="12" fillId="0" borderId="2" xfId="0" applyFont="1" applyFill="1" applyBorder="1" applyAlignment="1">
      <alignment horizontal="center" vertical="center"/>
    </xf>
    <xf numFmtId="4" fontId="21" fillId="0" borderId="0" xfId="3" applyFont="1" applyFill="1" applyBorder="1" applyProtection="1">
      <alignment horizontal="right" vertical="top" shrinkToFit="1"/>
    </xf>
    <xf numFmtId="4" fontId="21" fillId="0" borderId="0" xfId="3" applyFont="1" applyFill="1" applyBorder="1" applyAlignment="1" applyProtection="1">
      <alignment horizontal="right" vertical="center" shrinkToFit="1"/>
    </xf>
    <xf numFmtId="4" fontId="12" fillId="0" borderId="0" xfId="2" applyNumberFormat="1" applyFont="1" applyFill="1" applyBorder="1" applyAlignment="1" applyProtection="1">
      <alignment horizontal="right" vertical="top" shrinkToFit="1"/>
      <protection locked="0"/>
    </xf>
    <xf numFmtId="4" fontId="12" fillId="0" borderId="23" xfId="0" applyNumberFormat="1" applyFont="1" applyFill="1" applyBorder="1"/>
    <xf numFmtId="4" fontId="57" fillId="39" borderId="1" xfId="0" applyNumberFormat="1" applyFont="1" applyFill="1" applyBorder="1" applyAlignment="1">
      <alignment horizontal="right" vertical="center"/>
    </xf>
    <xf numFmtId="4" fontId="58" fillId="40" borderId="1" xfId="0" applyNumberFormat="1" applyFont="1" applyFill="1" applyBorder="1" applyAlignment="1">
      <alignment horizontal="right" vertical="center"/>
    </xf>
    <xf numFmtId="4" fontId="4" fillId="40" borderId="2" xfId="0" applyNumberFormat="1" applyFont="1" applyFill="1" applyBorder="1" applyAlignment="1">
      <alignment horizontal="right" vertical="center"/>
    </xf>
    <xf numFmtId="4" fontId="4" fillId="40" borderId="1" xfId="0" applyNumberFormat="1" applyFont="1" applyFill="1" applyBorder="1" applyAlignment="1">
      <alignment horizontal="right" vertical="center"/>
    </xf>
    <xf numFmtId="4" fontId="4" fillId="38" borderId="1" xfId="0" applyNumberFormat="1" applyFont="1" applyFill="1" applyBorder="1"/>
    <xf numFmtId="4" fontId="12" fillId="38" borderId="1" xfId="0" applyNumberFormat="1" applyFont="1" applyFill="1" applyBorder="1" applyAlignment="1"/>
    <xf numFmtId="43" fontId="12" fillId="0" borderId="1" xfId="311" applyFont="1" applyBorder="1" applyAlignment="1" applyProtection="1">
      <alignment horizontal="right" vertical="center"/>
      <protection locked="0"/>
    </xf>
    <xf numFmtId="4" fontId="12" fillId="0" borderId="1" xfId="0" applyNumberFormat="1" applyFont="1" applyFill="1" applyBorder="1" applyAlignment="1">
      <alignment horizontal="right" vertical="center" shrinkToFit="1"/>
    </xf>
    <xf numFmtId="4" fontId="12" fillId="43" borderId="1" xfId="0" applyNumberFormat="1" applyFont="1" applyFill="1" applyBorder="1" applyAlignment="1">
      <alignment horizontal="right" vertical="center"/>
    </xf>
    <xf numFmtId="4" fontId="12" fillId="0" borderId="1" xfId="0" applyNumberFormat="1" applyFont="1" applyFill="1" applyBorder="1" applyAlignment="1">
      <alignment horizontal="center"/>
    </xf>
    <xf numFmtId="4" fontId="12" fillId="0" borderId="1" xfId="0" applyNumberFormat="1" applyFont="1" applyBorder="1" applyAlignment="1">
      <alignment horizontal="center"/>
    </xf>
    <xf numFmtId="4" fontId="0" fillId="0" borderId="0" xfId="0" applyNumberFormat="1" applyFill="1" applyBorder="1"/>
    <xf numFmtId="0" fontId="0" fillId="0" borderId="0" xfId="0" applyFill="1" applyBorder="1"/>
    <xf numFmtId="3" fontId="0" fillId="0" borderId="0" xfId="0" applyNumberFormat="1" applyFill="1" applyBorder="1" applyAlignment="1">
      <alignment vertical="center"/>
    </xf>
    <xf numFmtId="4" fontId="15" fillId="0" borderId="0" xfId="2" applyNumberFormat="1" applyFont="1" applyFill="1" applyBorder="1" applyAlignment="1" applyProtection="1">
      <alignment vertical="top" shrinkToFit="1"/>
      <protection locked="0"/>
    </xf>
    <xf numFmtId="4" fontId="12" fillId="40" borderId="1" xfId="2" applyNumberFormat="1" applyFont="1" applyFill="1" applyBorder="1" applyAlignment="1" applyProtection="1">
      <alignment horizontal="right" vertical="top" shrinkToFit="1"/>
      <protection locked="0"/>
    </xf>
    <xf numFmtId="0" fontId="27" fillId="0" borderId="0" xfId="0" applyFont="1" applyFill="1" applyBorder="1"/>
    <xf numFmtId="4" fontId="21" fillId="0" borderId="0" xfId="0" applyNumberFormat="1" applyFont="1" applyFill="1" applyBorder="1" applyAlignment="1" applyProtection="1">
      <alignment horizontal="right" vertical="top" shrinkToFit="1"/>
      <protection locked="0"/>
    </xf>
    <xf numFmtId="4" fontId="21" fillId="0" borderId="0" xfId="5" applyNumberFormat="1" applyFont="1" applyFill="1" applyBorder="1" applyAlignment="1">
      <alignment horizontal="right" vertical="top" shrinkToFit="1"/>
    </xf>
    <xf numFmtId="4" fontId="12" fillId="0" borderId="0" xfId="0" applyNumberFormat="1" applyFont="1" applyFill="1" applyBorder="1" applyAlignment="1">
      <alignment vertical="center"/>
    </xf>
    <xf numFmtId="4" fontId="8" fillId="0" borderId="0" xfId="0" applyNumberFormat="1" applyFont="1" applyFill="1"/>
    <xf numFmtId="0" fontId="28" fillId="0" borderId="0" xfId="0" applyFont="1" applyAlignment="1">
      <alignment horizontal="center" wrapText="1" shrinkToFit="1"/>
    </xf>
    <xf numFmtId="0" fontId="9" fillId="0" borderId="0" xfId="0" applyFont="1" applyAlignment="1">
      <alignment horizontal="center" vertical="top"/>
    </xf>
    <xf numFmtId="3" fontId="9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4" fontId="4" fillId="0" borderId="0" xfId="0" applyNumberFormat="1" applyFont="1" applyFill="1" applyAlignment="1">
      <alignment horizontal="center" wrapText="1"/>
    </xf>
    <xf numFmtId="4" fontId="2" fillId="0" borderId="0" xfId="0" applyNumberFormat="1" applyFont="1" applyFill="1" applyAlignment="1">
      <alignment horizontal="left" vertical="center"/>
    </xf>
    <xf numFmtId="0" fontId="0" fillId="0" borderId="0" xfId="0" applyAlignment="1">
      <alignment horizontal="left" vertical="center"/>
    </xf>
    <xf numFmtId="4" fontId="12" fillId="38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center" vertical="top" wrapText="1"/>
    </xf>
    <xf numFmtId="0" fontId="4" fillId="0" borderId="0" xfId="0" applyFont="1" applyFill="1" applyAlignment="1">
      <alignment horizontal="center" wrapText="1" shrinkToFit="1"/>
    </xf>
    <xf numFmtId="0" fontId="28" fillId="0" borderId="0" xfId="0" applyFont="1" applyAlignment="1">
      <alignment horizontal="center" wrapText="1"/>
    </xf>
    <xf numFmtId="0" fontId="4" fillId="0" borderId="0" xfId="0" applyFont="1" applyAlignment="1">
      <alignment horizontal="center"/>
    </xf>
  </cellXfs>
  <cellStyles count="312">
    <cellStyle name="20% — акцент1 2" xfId="6"/>
    <cellStyle name="20% — акцент2 2" xfId="7"/>
    <cellStyle name="20% — акцент3 2" xfId="8"/>
    <cellStyle name="20% — акцент4 2" xfId="9"/>
    <cellStyle name="20% — акцент5 2" xfId="10"/>
    <cellStyle name="20% — акцент6 2" xfId="11"/>
    <cellStyle name="40% — акцент1 2" xfId="12"/>
    <cellStyle name="40% — акцент2 2" xfId="13"/>
    <cellStyle name="40% — акцент3 2" xfId="14"/>
    <cellStyle name="40% — акцент4 2" xfId="15"/>
    <cellStyle name="40% — акцент5 2" xfId="16"/>
    <cellStyle name="40% — акцент6 2" xfId="17"/>
    <cellStyle name="60% — акцент1 2" xfId="18"/>
    <cellStyle name="60% — акцент2 2" xfId="19"/>
    <cellStyle name="60% — акцент3 2" xfId="20"/>
    <cellStyle name="60% — акцент4 2" xfId="21"/>
    <cellStyle name="60% — акцент5 2" xfId="22"/>
    <cellStyle name="60% — акцент6 2" xfId="23"/>
    <cellStyle name="br" xfId="244"/>
    <cellStyle name="col" xfId="245"/>
    <cellStyle name="style0" xfId="246"/>
    <cellStyle name="style0 2" xfId="290"/>
    <cellStyle name="td" xfId="247"/>
    <cellStyle name="td 2" xfId="291"/>
    <cellStyle name="tr" xfId="248"/>
    <cellStyle name="xl21" xfId="249"/>
    <cellStyle name="xl21 2" xfId="292"/>
    <cellStyle name="xl22" xfId="250"/>
    <cellStyle name="xl22 2" xfId="251"/>
    <cellStyle name="xl23" xfId="252"/>
    <cellStyle name="xl23 2" xfId="4"/>
    <cellStyle name="xl24" xfId="253"/>
    <cellStyle name="xl25" xfId="254"/>
    <cellStyle name="xl26" xfId="255"/>
    <cellStyle name="xl26 2" xfId="293"/>
    <cellStyle name="xl27" xfId="256"/>
    <cellStyle name="xl28" xfId="257"/>
    <cellStyle name="xl28 2" xfId="294"/>
    <cellStyle name="xl29" xfId="258"/>
    <cellStyle name="xl29 2" xfId="259"/>
    <cellStyle name="xl30" xfId="260"/>
    <cellStyle name="xl30 2" xfId="261"/>
    <cellStyle name="xl30 3" xfId="295"/>
    <cellStyle name="xl31" xfId="262"/>
    <cellStyle name="xl31 2" xfId="263"/>
    <cellStyle name="xl31 3" xfId="296"/>
    <cellStyle name="xl32" xfId="264"/>
    <cellStyle name="xl32 2" xfId="297"/>
    <cellStyle name="xl33" xfId="265"/>
    <cellStyle name="xl33 2" xfId="266"/>
    <cellStyle name="xl33 3" xfId="298"/>
    <cellStyle name="xl34" xfId="267"/>
    <cellStyle name="xl34 2" xfId="242"/>
    <cellStyle name="xl34 3" xfId="299"/>
    <cellStyle name="xl35" xfId="268"/>
    <cellStyle name="xl35 2" xfId="243"/>
    <cellStyle name="xl35 3" xfId="300"/>
    <cellStyle name="xl36" xfId="269"/>
    <cellStyle name="xl36 2" xfId="270"/>
    <cellStyle name="xl36 3" xfId="301"/>
    <cellStyle name="xl37" xfId="271"/>
    <cellStyle name="xl37 2" xfId="272"/>
    <cellStyle name="xl37 3" xfId="302"/>
    <cellStyle name="xl38" xfId="273"/>
    <cellStyle name="xl38 2" xfId="274"/>
    <cellStyle name="xl38 3" xfId="303"/>
    <cellStyle name="xl39" xfId="275"/>
    <cellStyle name="xl39 2" xfId="276"/>
    <cellStyle name="xl39 3" xfId="304"/>
    <cellStyle name="xl40" xfId="277"/>
    <cellStyle name="xl40 2" xfId="278"/>
    <cellStyle name="xl40 3" xfId="305"/>
    <cellStyle name="xl41" xfId="279"/>
    <cellStyle name="xl41 2" xfId="280"/>
    <cellStyle name="xl41 3" xfId="306"/>
    <cellStyle name="xl42" xfId="281"/>
    <cellStyle name="xl42 2" xfId="282"/>
    <cellStyle name="xl42 3" xfId="307"/>
    <cellStyle name="xl43" xfId="283"/>
    <cellStyle name="xl43 2" xfId="284"/>
    <cellStyle name="xl43 3" xfId="308"/>
    <cellStyle name="xl44" xfId="285"/>
    <cellStyle name="xl44 2" xfId="286"/>
    <cellStyle name="xl44 3" xfId="309"/>
    <cellStyle name="xl45" xfId="3"/>
    <cellStyle name="xl45 2" xfId="287"/>
    <cellStyle name="xl46" xfId="288"/>
    <cellStyle name="Акцент1 2" xfId="24"/>
    <cellStyle name="Акцент2 2" xfId="25"/>
    <cellStyle name="Акцент3 2" xfId="26"/>
    <cellStyle name="Акцент4 2" xfId="27"/>
    <cellStyle name="Акцент5 2" xfId="28"/>
    <cellStyle name="Акцент6 2" xfId="29"/>
    <cellStyle name="Ввод  2" xfId="30"/>
    <cellStyle name="Вывод 2" xfId="31"/>
    <cellStyle name="Вычисление 2" xfId="32"/>
    <cellStyle name="Заголовок 1 2" xfId="33"/>
    <cellStyle name="Заголовок 2 2" xfId="34"/>
    <cellStyle name="Заголовок 3 2" xfId="35"/>
    <cellStyle name="Заголовок 4 2" xfId="36"/>
    <cellStyle name="Итог 2" xfId="37"/>
    <cellStyle name="Контрольная ячейка 2" xfId="38"/>
    <cellStyle name="Название 2" xfId="39"/>
    <cellStyle name="Нейтральный 2" xfId="40"/>
    <cellStyle name="Обычный" xfId="0" builtinId="0"/>
    <cellStyle name="Обычный 10" xfId="2"/>
    <cellStyle name="Обычный 100" xfId="41"/>
    <cellStyle name="Обычный 101" xfId="42"/>
    <cellStyle name="Обычный 102" xfId="43"/>
    <cellStyle name="Обычный 103" xfId="44"/>
    <cellStyle name="Обычный 104" xfId="45"/>
    <cellStyle name="Обычный 105" xfId="46"/>
    <cellStyle name="Обычный 106" xfId="47"/>
    <cellStyle name="Обычный 107" xfId="48"/>
    <cellStyle name="Обычный 108" xfId="49"/>
    <cellStyle name="Обычный 109" xfId="50"/>
    <cellStyle name="Обычный 11" xfId="51"/>
    <cellStyle name="Обычный 110" xfId="52"/>
    <cellStyle name="Обычный 111" xfId="53"/>
    <cellStyle name="Обычный 112" xfId="54"/>
    <cellStyle name="Обычный 113" xfId="55"/>
    <cellStyle name="Обычный 114" xfId="56"/>
    <cellStyle name="Обычный 115" xfId="57"/>
    <cellStyle name="Обычный 116" xfId="58"/>
    <cellStyle name="Обычный 117" xfId="59"/>
    <cellStyle name="Обычный 118" xfId="60"/>
    <cellStyle name="Обычный 119" xfId="61"/>
    <cellStyle name="Обычный 12" xfId="62"/>
    <cellStyle name="Обычный 120" xfId="63"/>
    <cellStyle name="Обычный 121" xfId="64"/>
    <cellStyle name="Обычный 122" xfId="65"/>
    <cellStyle name="Обычный 123" xfId="66"/>
    <cellStyle name="Обычный 124" xfId="67"/>
    <cellStyle name="Обычный 125" xfId="68"/>
    <cellStyle name="Обычный 126" xfId="69"/>
    <cellStyle name="Обычный 127" xfId="70"/>
    <cellStyle name="Обычный 128" xfId="71"/>
    <cellStyle name="Обычный 129" xfId="72"/>
    <cellStyle name="Обычный 13" xfId="73"/>
    <cellStyle name="Обычный 130" xfId="74"/>
    <cellStyle name="Обычный 131" xfId="75"/>
    <cellStyle name="Обычный 132" xfId="76"/>
    <cellStyle name="Обычный 133" xfId="77"/>
    <cellStyle name="Обычный 134" xfId="78"/>
    <cellStyle name="Обычный 135" xfId="79"/>
    <cellStyle name="Обычный 136" xfId="80"/>
    <cellStyle name="Обычный 137" xfId="81"/>
    <cellStyle name="Обычный 138" xfId="82"/>
    <cellStyle name="Обычный 139" xfId="83"/>
    <cellStyle name="Обычный 14" xfId="84"/>
    <cellStyle name="Обычный 140" xfId="85"/>
    <cellStyle name="Обычный 141" xfId="86"/>
    <cellStyle name="Обычный 142" xfId="87"/>
    <cellStyle name="Обычный 143" xfId="88"/>
    <cellStyle name="Обычный 144" xfId="89"/>
    <cellStyle name="Обычный 145" xfId="90"/>
    <cellStyle name="Обычный 146" xfId="91"/>
    <cellStyle name="Обычный 147" xfId="92"/>
    <cellStyle name="Обычный 148" xfId="93"/>
    <cellStyle name="Обычный 149" xfId="94"/>
    <cellStyle name="Обычный 15" xfId="95"/>
    <cellStyle name="Обычный 150" xfId="96"/>
    <cellStyle name="Обычный 151" xfId="97"/>
    <cellStyle name="Обычный 152" xfId="98"/>
    <cellStyle name="Обычный 153" xfId="99"/>
    <cellStyle name="Обычный 154" xfId="100"/>
    <cellStyle name="Обычный 155" xfId="101"/>
    <cellStyle name="Обычный 156" xfId="102"/>
    <cellStyle name="Обычный 157" xfId="103"/>
    <cellStyle name="Обычный 158" xfId="104"/>
    <cellStyle name="Обычный 159" xfId="105"/>
    <cellStyle name="Обычный 16" xfId="106"/>
    <cellStyle name="Обычный 160" xfId="107"/>
    <cellStyle name="Обычный 161" xfId="108"/>
    <cellStyle name="Обычный 162" xfId="109"/>
    <cellStyle name="Обычный 163" xfId="110"/>
    <cellStyle name="Обычный 164" xfId="111"/>
    <cellStyle name="Обычный 165" xfId="112"/>
    <cellStyle name="Обычный 166" xfId="113"/>
    <cellStyle name="Обычный 167" xfId="114"/>
    <cellStyle name="Обычный 168" xfId="115"/>
    <cellStyle name="Обычный 169" xfId="116"/>
    <cellStyle name="Обычный 17" xfId="117"/>
    <cellStyle name="Обычный 170" xfId="118"/>
    <cellStyle name="Обычный 171" xfId="119"/>
    <cellStyle name="Обычный 172" xfId="120"/>
    <cellStyle name="Обычный 173" xfId="121"/>
    <cellStyle name="Обычный 174" xfId="122"/>
    <cellStyle name="Обычный 175" xfId="123"/>
    <cellStyle name="Обычный 176" xfId="124"/>
    <cellStyle name="Обычный 177" xfId="125"/>
    <cellStyle name="Обычный 178" xfId="126"/>
    <cellStyle name="Обычный 179" xfId="127"/>
    <cellStyle name="Обычный 18" xfId="128"/>
    <cellStyle name="Обычный 180" xfId="129"/>
    <cellStyle name="Обычный 181" xfId="130"/>
    <cellStyle name="Обычный 182" xfId="131"/>
    <cellStyle name="Обычный 183" xfId="132"/>
    <cellStyle name="Обычный 184" xfId="289"/>
    <cellStyle name="Обычный 185" xfId="133"/>
    <cellStyle name="Обычный 186" xfId="134"/>
    <cellStyle name="Обычный 187" xfId="135"/>
    <cellStyle name="Обычный 188" xfId="136"/>
    <cellStyle name="Обычный 189" xfId="137"/>
    <cellStyle name="Обычный 19" xfId="138"/>
    <cellStyle name="Обычный 190" xfId="139"/>
    <cellStyle name="Обычный 191" xfId="140"/>
    <cellStyle name="Обычный 192" xfId="141"/>
    <cellStyle name="Обычный 193" xfId="142"/>
    <cellStyle name="Обычный 194" xfId="143"/>
    <cellStyle name="Обычный 195" xfId="144"/>
    <cellStyle name="Обычный 196" xfId="145"/>
    <cellStyle name="Обычный 197" xfId="146"/>
    <cellStyle name="Обычный 198" xfId="147"/>
    <cellStyle name="Обычный 2" xfId="148"/>
    <cellStyle name="Обычный 20" xfId="149"/>
    <cellStyle name="Обычный 21" xfId="150"/>
    <cellStyle name="Обычный 22" xfId="151"/>
    <cellStyle name="Обычный 23" xfId="152"/>
    <cellStyle name="Обычный 24" xfId="153"/>
    <cellStyle name="Обычный 25" xfId="154"/>
    <cellStyle name="Обычный 26" xfId="155"/>
    <cellStyle name="Обычный 27" xfId="156"/>
    <cellStyle name="Обычный 28" xfId="157"/>
    <cellStyle name="Обычный 29" xfId="158"/>
    <cellStyle name="Обычный 3" xfId="1"/>
    <cellStyle name="Обычный 30" xfId="159"/>
    <cellStyle name="Обычный 31" xfId="160"/>
    <cellStyle name="Обычный 32" xfId="161"/>
    <cellStyle name="Обычный 33" xfId="162"/>
    <cellStyle name="Обычный 34" xfId="163"/>
    <cellStyle name="Обычный 35" xfId="164"/>
    <cellStyle name="Обычный 36" xfId="165"/>
    <cellStyle name="Обычный 37" xfId="166"/>
    <cellStyle name="Обычный 38" xfId="167"/>
    <cellStyle name="Обычный 39" xfId="168"/>
    <cellStyle name="Обычный 4" xfId="169"/>
    <cellStyle name="Обычный 40" xfId="170"/>
    <cellStyle name="Обычный 41" xfId="171"/>
    <cellStyle name="Обычный 42" xfId="172"/>
    <cellStyle name="Обычный 43" xfId="173"/>
    <cellStyle name="Обычный 44" xfId="174"/>
    <cellStyle name="Обычный 45" xfId="175"/>
    <cellStyle name="Обычный 46" xfId="176"/>
    <cellStyle name="Обычный 47" xfId="177"/>
    <cellStyle name="Обычный 48" xfId="178"/>
    <cellStyle name="Обычный 49" xfId="179"/>
    <cellStyle name="Обычный 5" xfId="180"/>
    <cellStyle name="Обычный 50" xfId="181"/>
    <cellStyle name="Обычный 51" xfId="182"/>
    <cellStyle name="Обычный 52" xfId="183"/>
    <cellStyle name="Обычный 53" xfId="184"/>
    <cellStyle name="Обычный 54" xfId="185"/>
    <cellStyle name="Обычный 55" xfId="186"/>
    <cellStyle name="Обычный 56" xfId="187"/>
    <cellStyle name="Обычный 57" xfId="188"/>
    <cellStyle name="Обычный 58" xfId="189"/>
    <cellStyle name="Обычный 59" xfId="190"/>
    <cellStyle name="Обычный 6" xfId="191"/>
    <cellStyle name="Обычный 60" xfId="192"/>
    <cellStyle name="Обычный 61" xfId="193"/>
    <cellStyle name="Обычный 62" xfId="194"/>
    <cellStyle name="Обычный 63" xfId="195"/>
    <cellStyle name="Обычный 64" xfId="196"/>
    <cellStyle name="Обычный 65" xfId="197"/>
    <cellStyle name="Обычный 66" xfId="198"/>
    <cellStyle name="Обычный 67" xfId="199"/>
    <cellStyle name="Обычный 68" xfId="200"/>
    <cellStyle name="Обычный 69" xfId="201"/>
    <cellStyle name="Обычный 7" xfId="202"/>
    <cellStyle name="Обычный 70" xfId="203"/>
    <cellStyle name="Обычный 71" xfId="204"/>
    <cellStyle name="Обычный 72" xfId="205"/>
    <cellStyle name="Обычный 73" xfId="206"/>
    <cellStyle name="Обычный 74" xfId="207"/>
    <cellStyle name="Обычный 75" xfId="208"/>
    <cellStyle name="Обычный 76" xfId="209"/>
    <cellStyle name="Обычный 77" xfId="210"/>
    <cellStyle name="Обычный 78" xfId="211"/>
    <cellStyle name="Обычный 79" xfId="212"/>
    <cellStyle name="Обычный 8" xfId="213"/>
    <cellStyle name="Обычный 80" xfId="214"/>
    <cellStyle name="Обычный 81" xfId="215"/>
    <cellStyle name="Обычный 82" xfId="216"/>
    <cellStyle name="Обычный 83" xfId="217"/>
    <cellStyle name="Обычный 84" xfId="218"/>
    <cellStyle name="Обычный 85" xfId="219"/>
    <cellStyle name="Обычный 86" xfId="220"/>
    <cellStyle name="Обычный 87" xfId="221"/>
    <cellStyle name="Обычный 88" xfId="222"/>
    <cellStyle name="Обычный 89" xfId="223"/>
    <cellStyle name="Обычный 9" xfId="224"/>
    <cellStyle name="Обычный 90" xfId="5"/>
    <cellStyle name="Обычный 91" xfId="225"/>
    <cellStyle name="Обычный 92" xfId="226"/>
    <cellStyle name="Обычный 93" xfId="227"/>
    <cellStyle name="Обычный 94" xfId="228"/>
    <cellStyle name="Обычный 95" xfId="229"/>
    <cellStyle name="Обычный 96" xfId="230"/>
    <cellStyle name="Обычный 97" xfId="231"/>
    <cellStyle name="Обычный 98" xfId="232"/>
    <cellStyle name="Обычный 99" xfId="233"/>
    <cellStyle name="Плохой 2" xfId="234"/>
    <cellStyle name="Пояснение 2" xfId="235"/>
    <cellStyle name="Примечание 2" xfId="240"/>
    <cellStyle name="Примечание 3" xfId="236"/>
    <cellStyle name="Процентный 2" xfId="241"/>
    <cellStyle name="Связанная ячейка 2" xfId="237"/>
    <cellStyle name="Текст предупреждения 2" xfId="238"/>
    <cellStyle name="Финансовый" xfId="311" builtinId="3"/>
    <cellStyle name="Хороший" xfId="310" builtinId="26"/>
    <cellStyle name="Хороший 2" xfId="2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&#1056;&#1077;&#1096;&#1077;&#1085;&#1080;&#1103;%20&#1073;&#1102;&#1076;&#1078;&#1077;&#1090;%202021-2023\4-&#1077;%20&#1091;&#1090;&#1086;&#1095;&#1085;&#1077;&#1085;&#1080;&#1077;\&#1055;&#1088;&#1080;&#1083;&#1086;&#1078;&#1077;&#1085;&#1080;&#1077;%20&#1082;%20%20&#1073;&#1102;&#1076;&#1078;&#1077;&#1090;&#1091;%202021-2023%204%20&#1077;%20&#1091;&#1090;&#1086;&#1095;&#1085;&#1077;&#1085;&#1080;&#1077;%20&#1087;&#1086;&#1089;&#1083;&#1077;%20&#1088;&#1077;&#10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"/>
      <sheetName val="Приложение 2"/>
      <sheetName val="Приложение 3"/>
      <sheetName val="приложение4"/>
      <sheetName val="приложение 5"/>
      <sheetName val="приложение6"/>
      <sheetName val="приложение 7"/>
      <sheetName val="приложение 8"/>
      <sheetName val="приложение 9"/>
    </sheetNames>
    <sheetDataSet>
      <sheetData sheetId="0"/>
      <sheetData sheetId="1">
        <row r="106">
          <cell r="D106">
            <v>0</v>
          </cell>
          <cell r="E106">
            <v>0</v>
          </cell>
          <cell r="F106">
            <v>0</v>
          </cell>
        </row>
      </sheetData>
      <sheetData sheetId="2">
        <row r="127">
          <cell r="F127">
            <v>0</v>
          </cell>
          <cell r="G127">
            <v>0</v>
          </cell>
          <cell r="H127">
            <v>0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88"/>
  <sheetViews>
    <sheetView topLeftCell="A26" zoomScale="80" zoomScaleNormal="80" workbookViewId="0">
      <selection activeCell="B27" sqref="B27"/>
    </sheetView>
  </sheetViews>
  <sheetFormatPr defaultRowHeight="15" x14ac:dyDescent="0.25"/>
  <cols>
    <col min="1" max="1" width="32.28515625" style="68" customWidth="1"/>
    <col min="2" max="2" width="92.28515625" style="68" customWidth="1"/>
    <col min="3" max="3" width="24.140625" style="68" customWidth="1"/>
    <col min="4" max="4" width="20.42578125" hidden="1" customWidth="1"/>
    <col min="5" max="5" width="0" hidden="1" customWidth="1"/>
  </cols>
  <sheetData>
    <row r="2" spans="1:4" x14ac:dyDescent="0.25">
      <c r="C2"/>
    </row>
    <row r="3" spans="1:4" x14ac:dyDescent="0.25">
      <c r="C3"/>
    </row>
    <row r="4" spans="1:4" ht="18.75" x14ac:dyDescent="0.25">
      <c r="B4" s="440" t="s">
        <v>904</v>
      </c>
      <c r="C4" s="440"/>
    </row>
    <row r="5" spans="1:4" ht="18.75" x14ac:dyDescent="0.25">
      <c r="B5" s="440" t="s">
        <v>905</v>
      </c>
      <c r="C5" s="440"/>
    </row>
    <row r="6" spans="1:4" ht="18.75" x14ac:dyDescent="0.25">
      <c r="B6" s="440" t="s">
        <v>906</v>
      </c>
      <c r="C6" s="440"/>
    </row>
    <row r="7" spans="1:4" ht="18" customHeight="1" x14ac:dyDescent="0.25">
      <c r="B7" s="440" t="s">
        <v>907</v>
      </c>
      <c r="C7" s="440"/>
    </row>
    <row r="8" spans="1:4" ht="18" customHeight="1" x14ac:dyDescent="0.25">
      <c r="B8" s="440" t="s">
        <v>908</v>
      </c>
      <c r="C8" s="440"/>
    </row>
    <row r="9" spans="1:4" ht="18.75" x14ac:dyDescent="0.25">
      <c r="B9" s="440" t="s">
        <v>909</v>
      </c>
      <c r="C9" s="440"/>
    </row>
    <row r="10" spans="1:4" ht="18.75" x14ac:dyDescent="0.25">
      <c r="B10" s="440" t="s">
        <v>910</v>
      </c>
      <c r="C10" s="440"/>
    </row>
    <row r="12" spans="1:4" ht="38.25" customHeight="1" x14ac:dyDescent="0.25">
      <c r="A12" s="439" t="s">
        <v>900</v>
      </c>
      <c r="B12" s="439"/>
      <c r="C12" s="439"/>
    </row>
    <row r="13" spans="1:4" ht="15.75" x14ac:dyDescent="0.25">
      <c r="A13" s="91"/>
      <c r="B13" s="91"/>
      <c r="C13" s="91"/>
    </row>
    <row r="14" spans="1:4" ht="15.75" x14ac:dyDescent="0.25">
      <c r="A14" s="91"/>
      <c r="B14" s="91"/>
      <c r="C14" s="91"/>
    </row>
    <row r="15" spans="1:4" s="70" customFormat="1" ht="47.25" x14ac:dyDescent="0.2">
      <c r="A15" s="78" t="s">
        <v>41</v>
      </c>
      <c r="B15" s="78" t="s">
        <v>42</v>
      </c>
      <c r="C15" s="78" t="s">
        <v>219</v>
      </c>
      <c r="D15" s="69" t="s">
        <v>220</v>
      </c>
    </row>
    <row r="16" spans="1:4" s="70" customFormat="1" ht="15.75" hidden="1" customHeight="1" x14ac:dyDescent="0.2">
      <c r="A16" s="78"/>
      <c r="B16" s="79" t="s">
        <v>221</v>
      </c>
      <c r="C16" s="78"/>
      <c r="D16" s="69"/>
    </row>
    <row r="17" spans="1:9" s="72" customFormat="1" ht="15.75" x14ac:dyDescent="0.25">
      <c r="A17" s="92" t="s">
        <v>307</v>
      </c>
      <c r="B17" s="80" t="s">
        <v>222</v>
      </c>
      <c r="C17" s="92">
        <v>25</v>
      </c>
      <c r="D17" s="71">
        <v>10</v>
      </c>
    </row>
    <row r="18" spans="1:9" s="72" customFormat="1" ht="15.75" x14ac:dyDescent="0.25">
      <c r="A18" s="92" t="s">
        <v>307</v>
      </c>
      <c r="B18" s="80" t="s">
        <v>223</v>
      </c>
      <c r="C18" s="92">
        <v>25</v>
      </c>
      <c r="D18" s="71"/>
    </row>
    <row r="19" spans="1:9" ht="15.75" x14ac:dyDescent="0.25">
      <c r="A19" s="92" t="s">
        <v>307</v>
      </c>
      <c r="B19" s="80" t="s">
        <v>224</v>
      </c>
      <c r="C19" s="92">
        <v>35</v>
      </c>
      <c r="D19" s="71"/>
    </row>
    <row r="20" spans="1:9" ht="78.75" x14ac:dyDescent="0.25">
      <c r="A20" s="92" t="s">
        <v>225</v>
      </c>
      <c r="B20" s="80" t="s">
        <v>226</v>
      </c>
      <c r="C20" s="92">
        <v>100</v>
      </c>
      <c r="D20" s="71"/>
      <c r="E20" s="73"/>
      <c r="F20" s="70"/>
      <c r="I20" s="74"/>
    </row>
    <row r="21" spans="1:9" ht="15.75" hidden="1" x14ac:dyDescent="0.25">
      <c r="A21" s="93" t="s">
        <v>63</v>
      </c>
      <c r="B21" s="81" t="s">
        <v>227</v>
      </c>
      <c r="C21" s="93"/>
      <c r="D21" s="71"/>
    </row>
    <row r="22" spans="1:9" ht="31.5" x14ac:dyDescent="0.25">
      <c r="A22" s="96" t="s">
        <v>228</v>
      </c>
      <c r="B22" s="80" t="s">
        <v>229</v>
      </c>
      <c r="C22" s="92">
        <v>100</v>
      </c>
      <c r="D22" s="71"/>
    </row>
    <row r="23" spans="1:9" ht="31.5" x14ac:dyDescent="0.25">
      <c r="A23" s="92" t="s">
        <v>230</v>
      </c>
      <c r="B23" s="80" t="s">
        <v>231</v>
      </c>
      <c r="C23" s="92">
        <v>90</v>
      </c>
      <c r="D23" s="71"/>
    </row>
    <row r="24" spans="1:9" ht="47.25" x14ac:dyDescent="0.25">
      <c r="A24" s="92" t="s">
        <v>232</v>
      </c>
      <c r="B24" s="82" t="s">
        <v>233</v>
      </c>
      <c r="C24" s="92">
        <v>100</v>
      </c>
      <c r="D24" s="71"/>
    </row>
    <row r="25" spans="1:9" ht="47.25" x14ac:dyDescent="0.25">
      <c r="A25" s="92" t="s">
        <v>234</v>
      </c>
      <c r="B25" s="80" t="s">
        <v>235</v>
      </c>
      <c r="C25" s="92">
        <v>90</v>
      </c>
      <c r="D25" s="71"/>
    </row>
    <row r="26" spans="1:9" ht="15.75" x14ac:dyDescent="0.25">
      <c r="A26" s="92" t="s">
        <v>236</v>
      </c>
      <c r="B26" s="80" t="s">
        <v>237</v>
      </c>
      <c r="C26" s="92">
        <v>100</v>
      </c>
      <c r="D26" s="71"/>
    </row>
    <row r="27" spans="1:9" ht="31.5" x14ac:dyDescent="0.25">
      <c r="A27" s="92" t="s">
        <v>238</v>
      </c>
      <c r="B27" s="80" t="s">
        <v>239</v>
      </c>
      <c r="C27" s="92">
        <v>90</v>
      </c>
      <c r="D27" s="71"/>
    </row>
    <row r="28" spans="1:9" ht="15.75" x14ac:dyDescent="0.25">
      <c r="A28" s="92" t="s">
        <v>240</v>
      </c>
      <c r="B28" s="80" t="s">
        <v>241</v>
      </c>
      <c r="C28" s="92">
        <v>50</v>
      </c>
      <c r="D28" s="71"/>
    </row>
    <row r="29" spans="1:9" ht="15.75" x14ac:dyDescent="0.25">
      <c r="A29" s="92" t="s">
        <v>240</v>
      </c>
      <c r="B29" s="80" t="s">
        <v>242</v>
      </c>
      <c r="C29" s="92">
        <v>50</v>
      </c>
      <c r="D29" s="71"/>
    </row>
    <row r="30" spans="1:9" ht="15.75" x14ac:dyDescent="0.25">
      <c r="A30" s="92" t="s">
        <v>240</v>
      </c>
      <c r="B30" s="80" t="s">
        <v>243</v>
      </c>
      <c r="C30" s="92">
        <v>100</v>
      </c>
      <c r="D30" s="71"/>
    </row>
    <row r="31" spans="1:9" ht="31.5" x14ac:dyDescent="0.25">
      <c r="A31" s="92" t="s">
        <v>244</v>
      </c>
      <c r="B31" s="80" t="s">
        <v>245</v>
      </c>
      <c r="C31" s="92">
        <v>60</v>
      </c>
      <c r="D31" s="71"/>
    </row>
    <row r="32" spans="1:9" ht="31.5" x14ac:dyDescent="0.25">
      <c r="A32" s="92" t="s">
        <v>246</v>
      </c>
      <c r="B32" s="80" t="s">
        <v>247</v>
      </c>
      <c r="C32" s="92">
        <v>100</v>
      </c>
      <c r="D32" s="71"/>
    </row>
    <row r="33" spans="1:4" ht="15.75" hidden="1" customHeight="1" x14ac:dyDescent="0.25">
      <c r="A33" s="93" t="s">
        <v>75</v>
      </c>
      <c r="B33" s="81" t="s">
        <v>248</v>
      </c>
      <c r="C33" s="93"/>
      <c r="D33" s="71"/>
    </row>
    <row r="34" spans="1:4" ht="15.75" hidden="1" customHeight="1" x14ac:dyDescent="0.25">
      <c r="A34" s="93" t="s">
        <v>249</v>
      </c>
      <c r="B34" s="83" t="s">
        <v>250</v>
      </c>
      <c r="C34" s="92"/>
      <c r="D34" s="71"/>
    </row>
    <row r="35" spans="1:4" ht="31.5" x14ac:dyDescent="0.25">
      <c r="A35" s="92" t="s">
        <v>251</v>
      </c>
      <c r="B35" s="84" t="s">
        <v>252</v>
      </c>
      <c r="C35" s="92">
        <v>100</v>
      </c>
      <c r="D35" s="71"/>
    </row>
    <row r="36" spans="1:4" ht="15.75" hidden="1" customHeight="1" x14ac:dyDescent="0.25">
      <c r="A36" s="93" t="s">
        <v>253</v>
      </c>
      <c r="B36" s="81" t="s">
        <v>254</v>
      </c>
      <c r="C36" s="93"/>
      <c r="D36" s="71"/>
    </row>
    <row r="37" spans="1:4" ht="47.25" x14ac:dyDescent="0.25">
      <c r="A37" s="92" t="s">
        <v>77</v>
      </c>
      <c r="B37" s="80" t="s">
        <v>255</v>
      </c>
      <c r="C37" s="92">
        <v>100</v>
      </c>
      <c r="D37" s="71"/>
    </row>
    <row r="38" spans="1:4" ht="47.25" x14ac:dyDescent="0.25">
      <c r="A38" s="92" t="s">
        <v>79</v>
      </c>
      <c r="B38" s="80" t="s">
        <v>256</v>
      </c>
      <c r="C38" s="92">
        <v>100</v>
      </c>
      <c r="D38" s="71"/>
    </row>
    <row r="39" spans="1:4" ht="31.5" hidden="1" customHeight="1" x14ac:dyDescent="0.25">
      <c r="A39" s="93" t="s">
        <v>81</v>
      </c>
      <c r="B39" s="81" t="s">
        <v>257</v>
      </c>
      <c r="C39" s="93"/>
      <c r="D39" s="71"/>
    </row>
    <row r="40" spans="1:4" ht="15.75" x14ac:dyDescent="0.25">
      <c r="A40" s="92" t="s">
        <v>258</v>
      </c>
      <c r="B40" s="80" t="s">
        <v>259</v>
      </c>
      <c r="C40" s="92">
        <v>100</v>
      </c>
      <c r="D40" s="71"/>
    </row>
    <row r="41" spans="1:4" ht="15.75" hidden="1" customHeight="1" x14ac:dyDescent="0.25">
      <c r="A41" s="93" t="s">
        <v>260</v>
      </c>
      <c r="B41" s="81" t="s">
        <v>261</v>
      </c>
      <c r="C41" s="93"/>
      <c r="D41" s="71"/>
    </row>
    <row r="42" spans="1:4" ht="31.5" x14ac:dyDescent="0.25">
      <c r="A42" s="92" t="s">
        <v>87</v>
      </c>
      <c r="B42" s="80" t="s">
        <v>262</v>
      </c>
      <c r="C42" s="92">
        <v>100</v>
      </c>
      <c r="D42" s="71"/>
    </row>
    <row r="43" spans="1:4" ht="31.5" x14ac:dyDescent="0.25">
      <c r="A43" s="92" t="s">
        <v>89</v>
      </c>
      <c r="B43" s="80" t="s">
        <v>1</v>
      </c>
      <c r="C43" s="92">
        <v>100</v>
      </c>
      <c r="D43" s="71"/>
    </row>
    <row r="44" spans="1:4" ht="63" x14ac:dyDescent="0.25">
      <c r="A44" s="92" t="s">
        <v>263</v>
      </c>
      <c r="B44" s="80" t="s">
        <v>264</v>
      </c>
      <c r="C44" s="92">
        <v>100</v>
      </c>
      <c r="D44" s="71"/>
    </row>
    <row r="45" spans="1:4" ht="47.25" x14ac:dyDescent="0.25">
      <c r="A45" s="92" t="s">
        <v>265</v>
      </c>
      <c r="B45" s="80" t="s">
        <v>266</v>
      </c>
      <c r="C45" s="92">
        <v>100</v>
      </c>
      <c r="D45" s="71"/>
    </row>
    <row r="46" spans="1:4" ht="31.5" x14ac:dyDescent="0.25">
      <c r="A46" s="97" t="s">
        <v>267</v>
      </c>
      <c r="B46" s="76" t="s">
        <v>2</v>
      </c>
      <c r="C46" s="92">
        <v>100</v>
      </c>
      <c r="D46" s="71"/>
    </row>
    <row r="47" spans="1:4" ht="97.5" customHeight="1" x14ac:dyDescent="0.25">
      <c r="A47" s="92" t="s">
        <v>268</v>
      </c>
      <c r="B47" s="85" t="s">
        <v>269</v>
      </c>
      <c r="C47" s="92">
        <v>100</v>
      </c>
      <c r="D47" s="71"/>
    </row>
    <row r="48" spans="1:4" ht="78" customHeight="1" x14ac:dyDescent="0.25">
      <c r="A48" s="92" t="s">
        <v>97</v>
      </c>
      <c r="B48" s="80" t="s">
        <v>270</v>
      </c>
      <c r="C48" s="92">
        <v>50</v>
      </c>
      <c r="D48" s="71"/>
    </row>
    <row r="49" spans="1:4" ht="59.45" customHeight="1" x14ac:dyDescent="0.25">
      <c r="A49" s="92" t="s">
        <v>271</v>
      </c>
      <c r="B49" s="80" t="s">
        <v>272</v>
      </c>
      <c r="C49" s="92">
        <v>100</v>
      </c>
      <c r="D49" s="71"/>
    </row>
    <row r="50" spans="1:4" ht="47.25" x14ac:dyDescent="0.25">
      <c r="A50" s="92" t="s">
        <v>273</v>
      </c>
      <c r="B50" s="80" t="s">
        <v>4</v>
      </c>
      <c r="C50" s="92">
        <v>100</v>
      </c>
      <c r="D50" s="71"/>
    </row>
    <row r="51" spans="1:4" ht="31.5" x14ac:dyDescent="0.25">
      <c r="A51" s="92" t="s">
        <v>274</v>
      </c>
      <c r="B51" s="80" t="s">
        <v>275</v>
      </c>
      <c r="C51" s="92">
        <v>100</v>
      </c>
      <c r="D51" s="71"/>
    </row>
    <row r="52" spans="1:4" ht="47.25" x14ac:dyDescent="0.25">
      <c r="A52" s="92" t="s">
        <v>276</v>
      </c>
      <c r="B52" s="80" t="s">
        <v>5</v>
      </c>
      <c r="C52" s="92">
        <v>100</v>
      </c>
      <c r="D52" s="71"/>
    </row>
    <row r="53" spans="1:4" ht="63" x14ac:dyDescent="0.25">
      <c r="A53" s="92" t="s">
        <v>277</v>
      </c>
      <c r="B53" s="80" t="s">
        <v>278</v>
      </c>
      <c r="C53" s="92">
        <v>100</v>
      </c>
      <c r="D53" s="71"/>
    </row>
    <row r="54" spans="1:4" ht="15.75" x14ac:dyDescent="0.25">
      <c r="A54" s="92" t="s">
        <v>308</v>
      </c>
      <c r="B54" s="80" t="s">
        <v>279</v>
      </c>
      <c r="C54" s="92">
        <v>60</v>
      </c>
      <c r="D54" s="71">
        <v>50</v>
      </c>
    </row>
    <row r="55" spans="1:4" ht="15.75" x14ac:dyDescent="0.25">
      <c r="A55" s="97" t="s">
        <v>280</v>
      </c>
      <c r="B55" s="76" t="s">
        <v>281</v>
      </c>
      <c r="C55" s="92">
        <v>60</v>
      </c>
      <c r="D55" s="71"/>
    </row>
    <row r="56" spans="1:4" ht="15.75" x14ac:dyDescent="0.25">
      <c r="A56" s="97" t="s">
        <v>309</v>
      </c>
      <c r="B56" s="76" t="s">
        <v>310</v>
      </c>
      <c r="C56" s="92">
        <v>60</v>
      </c>
      <c r="D56" s="71"/>
    </row>
    <row r="57" spans="1:4" ht="15.75" x14ac:dyDescent="0.25">
      <c r="A57" s="97" t="s">
        <v>311</v>
      </c>
      <c r="B57" s="77" t="s">
        <v>312</v>
      </c>
      <c r="C57" s="92">
        <v>60</v>
      </c>
      <c r="D57" s="71"/>
    </row>
    <row r="58" spans="1:4" ht="31.5" x14ac:dyDescent="0.25">
      <c r="A58" s="97" t="s">
        <v>282</v>
      </c>
      <c r="B58" s="76" t="s">
        <v>283</v>
      </c>
      <c r="C58" s="92">
        <v>60</v>
      </c>
      <c r="D58" s="71"/>
    </row>
    <row r="59" spans="1:4" ht="31.5" x14ac:dyDescent="0.25">
      <c r="A59" s="92" t="s">
        <v>284</v>
      </c>
      <c r="B59" s="80" t="s">
        <v>285</v>
      </c>
      <c r="C59" s="92">
        <v>100</v>
      </c>
      <c r="D59" s="71"/>
    </row>
    <row r="60" spans="1:4" ht="31.5" x14ac:dyDescent="0.25">
      <c r="A60" s="97" t="s">
        <v>286</v>
      </c>
      <c r="B60" s="76" t="s">
        <v>287</v>
      </c>
      <c r="C60" s="92">
        <v>100</v>
      </c>
      <c r="D60" s="71"/>
    </row>
    <row r="61" spans="1:4" ht="15.75" x14ac:dyDescent="0.25">
      <c r="A61" s="92" t="s">
        <v>288</v>
      </c>
      <c r="B61" s="80" t="s">
        <v>289</v>
      </c>
      <c r="C61" s="92">
        <v>100</v>
      </c>
      <c r="D61" s="71"/>
    </row>
    <row r="62" spans="1:4" ht="63" x14ac:dyDescent="0.25">
      <c r="A62" s="97" t="s">
        <v>290</v>
      </c>
      <c r="B62" s="76" t="s">
        <v>291</v>
      </c>
      <c r="C62" s="92">
        <v>100</v>
      </c>
      <c r="D62" s="75"/>
    </row>
    <row r="63" spans="1:4" ht="87.6" customHeight="1" x14ac:dyDescent="0.25">
      <c r="A63" s="96" t="s">
        <v>292</v>
      </c>
      <c r="B63" s="86" t="s">
        <v>293</v>
      </c>
      <c r="C63" s="92">
        <v>100</v>
      </c>
      <c r="D63" s="75"/>
    </row>
    <row r="64" spans="1:4" ht="87.6" customHeight="1" x14ac:dyDescent="0.25">
      <c r="A64" s="97" t="s">
        <v>294</v>
      </c>
      <c r="B64" s="76" t="s">
        <v>295</v>
      </c>
      <c r="C64" s="92">
        <v>100</v>
      </c>
      <c r="D64" s="75"/>
    </row>
    <row r="65" spans="1:4" ht="87.6" customHeight="1" x14ac:dyDescent="0.25">
      <c r="A65" s="97" t="s">
        <v>296</v>
      </c>
      <c r="B65" s="76" t="s">
        <v>297</v>
      </c>
      <c r="C65" s="92">
        <v>100</v>
      </c>
      <c r="D65" s="75"/>
    </row>
    <row r="66" spans="1:4" ht="47.25" x14ac:dyDescent="0.25">
      <c r="A66" s="92" t="s">
        <v>156</v>
      </c>
      <c r="B66" s="80" t="s">
        <v>298</v>
      </c>
      <c r="C66" s="92">
        <v>100</v>
      </c>
    </row>
    <row r="67" spans="1:4" ht="52.15" customHeight="1" x14ac:dyDescent="0.25">
      <c r="A67" s="92" t="s">
        <v>157</v>
      </c>
      <c r="B67" s="80" t="s">
        <v>299</v>
      </c>
      <c r="C67" s="92">
        <v>50</v>
      </c>
    </row>
    <row r="68" spans="1:4" ht="78.75" x14ac:dyDescent="0.25">
      <c r="A68" s="92" t="s">
        <v>313</v>
      </c>
      <c r="B68" s="86" t="s">
        <v>15</v>
      </c>
      <c r="C68" s="92">
        <v>100</v>
      </c>
    </row>
    <row r="69" spans="1:4" ht="157.5" x14ac:dyDescent="0.25">
      <c r="A69" s="92" t="s">
        <v>315</v>
      </c>
      <c r="B69" s="80" t="s">
        <v>314</v>
      </c>
      <c r="C69" s="92">
        <v>100</v>
      </c>
    </row>
    <row r="70" spans="1:4" ht="78.75" x14ac:dyDescent="0.25">
      <c r="A70" s="98" t="s">
        <v>316</v>
      </c>
      <c r="B70" s="86" t="s">
        <v>16</v>
      </c>
      <c r="C70" s="92">
        <v>100</v>
      </c>
    </row>
    <row r="71" spans="1:4" ht="63" x14ac:dyDescent="0.25">
      <c r="A71" s="92" t="s">
        <v>304</v>
      </c>
      <c r="B71" s="86" t="s">
        <v>17</v>
      </c>
      <c r="C71" s="92">
        <v>100</v>
      </c>
    </row>
    <row r="72" spans="1:4" ht="63" x14ac:dyDescent="0.25">
      <c r="A72" s="98" t="s">
        <v>317</v>
      </c>
      <c r="B72" s="86" t="s">
        <v>18</v>
      </c>
      <c r="C72" s="92">
        <v>100</v>
      </c>
    </row>
    <row r="73" spans="1:4" ht="63" x14ac:dyDescent="0.25">
      <c r="A73" s="94" t="s">
        <v>305</v>
      </c>
      <c r="B73" s="87" t="s">
        <v>19</v>
      </c>
      <c r="C73" s="92">
        <v>100</v>
      </c>
    </row>
    <row r="74" spans="1:4" ht="52.15" customHeight="1" x14ac:dyDescent="0.25">
      <c r="A74" s="94" t="s">
        <v>318</v>
      </c>
      <c r="B74" s="87" t="s">
        <v>20</v>
      </c>
      <c r="C74" s="92">
        <v>100</v>
      </c>
    </row>
    <row r="75" spans="1:4" ht="52.15" customHeight="1" x14ac:dyDescent="0.25">
      <c r="A75" s="99" t="s">
        <v>319</v>
      </c>
      <c r="B75" s="88" t="s">
        <v>21</v>
      </c>
      <c r="C75" s="92">
        <v>100</v>
      </c>
    </row>
    <row r="76" spans="1:4" ht="47.25" x14ac:dyDescent="0.25">
      <c r="A76" s="99" t="s">
        <v>320</v>
      </c>
      <c r="B76" s="88" t="s">
        <v>22</v>
      </c>
      <c r="C76" s="92">
        <v>100</v>
      </c>
    </row>
    <row r="77" spans="1:4" ht="110.25" x14ac:dyDescent="0.25">
      <c r="A77" s="94" t="s">
        <v>321</v>
      </c>
      <c r="B77" s="87" t="s">
        <v>23</v>
      </c>
      <c r="C77" s="92">
        <v>100</v>
      </c>
    </row>
    <row r="78" spans="1:4" ht="78.75" x14ac:dyDescent="0.25">
      <c r="A78" s="94" t="s">
        <v>322</v>
      </c>
      <c r="B78" s="87" t="s">
        <v>24</v>
      </c>
      <c r="C78" s="92">
        <v>100</v>
      </c>
    </row>
    <row r="79" spans="1:4" ht="47.25" x14ac:dyDescent="0.25">
      <c r="A79" s="95" t="s">
        <v>323</v>
      </c>
      <c r="B79" s="89" t="s">
        <v>25</v>
      </c>
      <c r="C79" s="92">
        <v>100</v>
      </c>
    </row>
    <row r="80" spans="1:4" ht="60" customHeight="1" x14ac:dyDescent="0.25">
      <c r="A80" s="94" t="s">
        <v>324</v>
      </c>
      <c r="B80" s="87" t="s">
        <v>26</v>
      </c>
      <c r="C80" s="92">
        <v>100</v>
      </c>
    </row>
    <row r="81" spans="1:3" ht="65.45" customHeight="1" x14ac:dyDescent="0.25">
      <c r="A81" s="98" t="s">
        <v>325</v>
      </c>
      <c r="B81" s="86" t="s">
        <v>27</v>
      </c>
      <c r="C81" s="92">
        <v>100</v>
      </c>
    </row>
    <row r="82" spans="1:3" ht="78.75" x14ac:dyDescent="0.25">
      <c r="A82" s="95" t="s">
        <v>306</v>
      </c>
      <c r="B82" s="89" t="s">
        <v>28</v>
      </c>
      <c r="C82" s="92">
        <v>100</v>
      </c>
    </row>
    <row r="83" spans="1:3" ht="63" x14ac:dyDescent="0.25">
      <c r="A83" s="92" t="s">
        <v>300</v>
      </c>
      <c r="B83" s="80" t="s">
        <v>301</v>
      </c>
      <c r="C83" s="92">
        <v>100</v>
      </c>
    </row>
    <row r="84" spans="1:3" ht="78.75" x14ac:dyDescent="0.25">
      <c r="A84" s="92" t="s">
        <v>302</v>
      </c>
      <c r="B84" s="80" t="s">
        <v>303</v>
      </c>
      <c r="C84" s="92">
        <v>100</v>
      </c>
    </row>
    <row r="85" spans="1:3" ht="15.75" x14ac:dyDescent="0.25">
      <c r="A85" s="98" t="s">
        <v>326</v>
      </c>
      <c r="B85" s="90" t="s">
        <v>29</v>
      </c>
      <c r="C85" s="92">
        <v>100</v>
      </c>
    </row>
    <row r="86" spans="1:3" ht="15.75" x14ac:dyDescent="0.25">
      <c r="A86" s="98" t="s">
        <v>327</v>
      </c>
      <c r="B86" s="90" t="s">
        <v>30</v>
      </c>
      <c r="C86" s="92">
        <v>100</v>
      </c>
    </row>
    <row r="87" spans="1:3" ht="31.5" x14ac:dyDescent="0.25">
      <c r="A87" s="98" t="s">
        <v>328</v>
      </c>
      <c r="B87" s="90" t="s">
        <v>31</v>
      </c>
      <c r="C87" s="92">
        <v>100</v>
      </c>
    </row>
    <row r="88" spans="1:3" ht="47.25" x14ac:dyDescent="0.25">
      <c r="A88" s="95" t="s">
        <v>329</v>
      </c>
      <c r="B88" s="89" t="s">
        <v>32</v>
      </c>
      <c r="C88" s="92">
        <v>100</v>
      </c>
    </row>
  </sheetData>
  <mergeCells count="8">
    <mergeCell ref="A12:C12"/>
    <mergeCell ref="B4:C4"/>
    <mergeCell ref="B5:C5"/>
    <mergeCell ref="B6:C6"/>
    <mergeCell ref="B7:C7"/>
    <mergeCell ref="B8:C8"/>
    <mergeCell ref="B9:C9"/>
    <mergeCell ref="B10:C10"/>
  </mergeCells>
  <printOptions horizontalCentered="1"/>
  <pageMargins left="0.52" right="0.45" top="0.25" bottom="0.31" header="0.31496062992125984" footer="0.31496062992125984"/>
  <pageSetup paperSize="9" scale="62" fitToHeight="0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48"/>
  <sheetViews>
    <sheetView topLeftCell="A86" zoomScale="90" zoomScaleNormal="90" workbookViewId="0">
      <selection activeCell="B147" sqref="B147"/>
    </sheetView>
  </sheetViews>
  <sheetFormatPr defaultRowHeight="15" x14ac:dyDescent="0.25"/>
  <cols>
    <col min="1" max="1" width="31.140625" style="3" bestFit="1" customWidth="1"/>
    <col min="2" max="2" width="60" style="3" customWidth="1"/>
    <col min="3" max="4" width="21.7109375" style="4" customWidth="1"/>
    <col min="5" max="5" width="22.42578125" style="4" customWidth="1"/>
    <col min="6" max="6" width="9.140625" style="67" customWidth="1"/>
    <col min="7" max="7" width="16.42578125" style="67" customWidth="1"/>
    <col min="8" max="9" width="19.28515625" style="67" customWidth="1"/>
    <col min="10" max="17" width="9.140625" style="67" customWidth="1"/>
    <col min="18" max="18" width="16" style="5" customWidth="1"/>
    <col min="19" max="19" width="11.42578125" style="67" customWidth="1"/>
    <col min="20" max="20" width="19" style="66" customWidth="1"/>
    <col min="21" max="27" width="9.140625" style="67" customWidth="1"/>
    <col min="28" max="28" width="14.85546875" style="67" customWidth="1"/>
    <col min="29" max="16384" width="9.140625" style="67"/>
  </cols>
  <sheetData>
    <row r="2" spans="1:20" ht="18.75" x14ac:dyDescent="0.3">
      <c r="D2" s="441" t="s">
        <v>855</v>
      </c>
      <c r="E2" s="441"/>
    </row>
    <row r="3" spans="1:20" ht="18.75" x14ac:dyDescent="0.3">
      <c r="D3" s="441" t="s">
        <v>37</v>
      </c>
      <c r="E3" s="441"/>
    </row>
    <row r="4" spans="1:20" ht="18.75" x14ac:dyDescent="0.3">
      <c r="D4" s="441" t="s">
        <v>38</v>
      </c>
      <c r="E4" s="441"/>
    </row>
    <row r="5" spans="1:20" ht="18.75" x14ac:dyDescent="0.3">
      <c r="D5" s="441" t="s">
        <v>39</v>
      </c>
      <c r="E5" s="441"/>
    </row>
    <row r="6" spans="1:20" ht="18.75" x14ac:dyDescent="0.3">
      <c r="D6" s="441" t="s">
        <v>40</v>
      </c>
      <c r="E6" s="441"/>
    </row>
    <row r="7" spans="1:20" ht="18.75" x14ac:dyDescent="0.3">
      <c r="D7" s="441" t="s">
        <v>911</v>
      </c>
      <c r="E7" s="441"/>
    </row>
    <row r="8" spans="1:20" ht="18.75" x14ac:dyDescent="0.3">
      <c r="D8" s="441" t="s">
        <v>912</v>
      </c>
      <c r="E8" s="441"/>
    </row>
    <row r="11" spans="1:20" ht="36" customHeight="1" x14ac:dyDescent="0.25">
      <c r="A11" s="442" t="s">
        <v>901</v>
      </c>
      <c r="B11" s="442"/>
      <c r="C11" s="442"/>
      <c r="D11" s="442"/>
      <c r="E11" s="442"/>
    </row>
    <row r="13" spans="1:20" x14ac:dyDescent="0.25">
      <c r="E13" s="6"/>
    </row>
    <row r="14" spans="1:20" s="9" customFormat="1" ht="27" customHeight="1" x14ac:dyDescent="0.25">
      <c r="A14" s="7" t="s">
        <v>41</v>
      </c>
      <c r="B14" s="7" t="s">
        <v>42</v>
      </c>
      <c r="C14" s="8" t="s">
        <v>43</v>
      </c>
      <c r="D14" s="8" t="s">
        <v>331</v>
      </c>
      <c r="E14" s="8" t="s">
        <v>877</v>
      </c>
      <c r="R14" s="5"/>
      <c r="T14" s="10"/>
    </row>
    <row r="15" spans="1:20" ht="15.75" x14ac:dyDescent="0.25">
      <c r="A15" s="11" t="s">
        <v>44</v>
      </c>
      <c r="B15" s="12" t="s">
        <v>45</v>
      </c>
      <c r="C15" s="65">
        <f>SUM(C16:C20)</f>
        <v>1891523300</v>
      </c>
      <c r="D15" s="65">
        <f>SUM(D16:D20)</f>
        <v>1900472600</v>
      </c>
      <c r="E15" s="65">
        <f>SUM(E16:E20)</f>
        <v>1995875800</v>
      </c>
    </row>
    <row r="16" spans="1:20" ht="96" customHeight="1" x14ac:dyDescent="0.25">
      <c r="A16" s="13" t="s">
        <v>46</v>
      </c>
      <c r="B16" s="14" t="s">
        <v>47</v>
      </c>
      <c r="C16" s="15">
        <v>1863711300</v>
      </c>
      <c r="D16" s="15">
        <v>1872652600</v>
      </c>
      <c r="E16" s="15">
        <v>1968045800</v>
      </c>
    </row>
    <row r="17" spans="1:28" ht="150" x14ac:dyDescent="0.25">
      <c r="A17" s="13" t="s">
        <v>48</v>
      </c>
      <c r="B17" s="14" t="s">
        <v>49</v>
      </c>
      <c r="C17" s="15">
        <v>312000</v>
      </c>
      <c r="D17" s="15">
        <v>320000</v>
      </c>
      <c r="E17" s="15">
        <v>330000</v>
      </c>
    </row>
    <row r="18" spans="1:28" ht="75" x14ac:dyDescent="0.25">
      <c r="A18" s="13" t="s">
        <v>50</v>
      </c>
      <c r="B18" s="14" t="s">
        <v>51</v>
      </c>
      <c r="C18" s="15">
        <v>1500000</v>
      </c>
      <c r="D18" s="15">
        <v>1500000</v>
      </c>
      <c r="E18" s="15">
        <v>1500000</v>
      </c>
    </row>
    <row r="19" spans="1:28" ht="135" x14ac:dyDescent="0.25">
      <c r="A19" s="13" t="s">
        <v>52</v>
      </c>
      <c r="B19" s="14" t="s">
        <v>53</v>
      </c>
      <c r="C19" s="15">
        <v>16500000</v>
      </c>
      <c r="D19" s="15">
        <v>16500000</v>
      </c>
      <c r="E19" s="15">
        <v>16500000</v>
      </c>
      <c r="R19" s="16"/>
      <c r="S19" s="17"/>
    </row>
    <row r="20" spans="1:28" ht="105" x14ac:dyDescent="0.25">
      <c r="A20" s="103" t="s">
        <v>334</v>
      </c>
      <c r="B20" s="102" t="s">
        <v>333</v>
      </c>
      <c r="C20" s="15">
        <v>9500000</v>
      </c>
      <c r="D20" s="15">
        <v>9500000</v>
      </c>
      <c r="E20" s="15">
        <v>9500000</v>
      </c>
      <c r="R20" s="16"/>
      <c r="S20" s="17"/>
    </row>
    <row r="21" spans="1:28" s="20" customFormat="1" ht="47.25" x14ac:dyDescent="0.25">
      <c r="A21" s="18" t="s">
        <v>913</v>
      </c>
      <c r="B21" s="19" t="s">
        <v>54</v>
      </c>
      <c r="C21" s="65">
        <f>SUM(C22:C25)</f>
        <v>11399310</v>
      </c>
      <c r="D21" s="65">
        <f>SUM(D22:D25)</f>
        <v>11399310</v>
      </c>
      <c r="E21" s="65">
        <f>SUM(E22:E25)</f>
        <v>11399310</v>
      </c>
      <c r="R21" s="21"/>
      <c r="S21" s="22"/>
      <c r="T21" s="23"/>
    </row>
    <row r="22" spans="1:28" ht="45" customHeight="1" x14ac:dyDescent="0.25">
      <c r="A22" s="24" t="s">
        <v>55</v>
      </c>
      <c r="B22" s="14" t="s">
        <v>56</v>
      </c>
      <c r="C22" s="104">
        <v>5153980</v>
      </c>
      <c r="D22" s="104">
        <v>5153980</v>
      </c>
      <c r="E22" s="104">
        <v>5153980</v>
      </c>
      <c r="G22" s="414"/>
      <c r="H22" s="414"/>
      <c r="I22" s="414"/>
      <c r="R22" s="16"/>
      <c r="S22" s="17"/>
      <c r="AB22" s="25"/>
    </row>
    <row r="23" spans="1:28" ht="75" x14ac:dyDescent="0.25">
      <c r="A23" s="24" t="s">
        <v>57</v>
      </c>
      <c r="B23" s="14" t="s">
        <v>58</v>
      </c>
      <c r="C23" s="104">
        <v>28530</v>
      </c>
      <c r="D23" s="104">
        <v>28530</v>
      </c>
      <c r="E23" s="104">
        <v>28530</v>
      </c>
      <c r="G23" s="414"/>
      <c r="H23" s="414"/>
      <c r="I23" s="414"/>
      <c r="R23" s="16"/>
      <c r="S23" s="17"/>
      <c r="AB23" s="25"/>
    </row>
    <row r="24" spans="1:28" ht="75" x14ac:dyDescent="0.25">
      <c r="A24" s="24" t="s">
        <v>59</v>
      </c>
      <c r="B24" s="14" t="s">
        <v>60</v>
      </c>
      <c r="C24" s="104">
        <v>6863080</v>
      </c>
      <c r="D24" s="104">
        <v>6863080</v>
      </c>
      <c r="E24" s="104">
        <v>6863080</v>
      </c>
      <c r="G24" s="414"/>
      <c r="H24" s="414"/>
      <c r="I24" s="414"/>
      <c r="R24" s="16"/>
      <c r="S24" s="17"/>
      <c r="AB24" s="25"/>
    </row>
    <row r="25" spans="1:28" ht="75" x14ac:dyDescent="0.25">
      <c r="A25" s="24" t="s">
        <v>61</v>
      </c>
      <c r="B25" s="14" t="s">
        <v>62</v>
      </c>
      <c r="C25" s="104">
        <v>-646280</v>
      </c>
      <c r="D25" s="104">
        <v>-646280</v>
      </c>
      <c r="E25" s="104">
        <v>-646280</v>
      </c>
      <c r="G25" s="414"/>
      <c r="H25" s="414"/>
      <c r="I25" s="414"/>
      <c r="R25" s="16"/>
      <c r="S25" s="17"/>
      <c r="AB25" s="25"/>
    </row>
    <row r="26" spans="1:28" ht="15.75" x14ac:dyDescent="0.25">
      <c r="A26" s="11" t="s">
        <v>63</v>
      </c>
      <c r="B26" s="12" t="s">
        <v>64</v>
      </c>
      <c r="C26" s="65">
        <f>C27+C31+C32</f>
        <v>211387090</v>
      </c>
      <c r="D26" s="65">
        <f>D27+D31+D32</f>
        <v>220228600</v>
      </c>
      <c r="E26" s="65">
        <f>E27+E31+E32</f>
        <v>229003750</v>
      </c>
    </row>
    <row r="27" spans="1:28" s="29" customFormat="1" ht="30" x14ac:dyDescent="0.25">
      <c r="A27" s="26" t="s">
        <v>65</v>
      </c>
      <c r="B27" s="27" t="s">
        <v>66</v>
      </c>
      <c r="C27" s="28">
        <f>SUM(C28:C30)</f>
        <v>200182000</v>
      </c>
      <c r="D27" s="28">
        <f>SUM(D28:D30)</f>
        <v>208589000</v>
      </c>
      <c r="E27" s="28">
        <f>SUM(E28:E30)</f>
        <v>216933000</v>
      </c>
      <c r="R27" s="5"/>
      <c r="T27" s="30"/>
    </row>
    <row r="28" spans="1:28" ht="45" x14ac:dyDescent="0.25">
      <c r="A28" s="13" t="s">
        <v>67</v>
      </c>
      <c r="B28" s="14" t="s">
        <v>68</v>
      </c>
      <c r="C28" s="107">
        <v>112840000</v>
      </c>
      <c r="D28" s="107">
        <v>117579000</v>
      </c>
      <c r="E28" s="107">
        <v>122282000</v>
      </c>
      <c r="G28" s="429"/>
      <c r="H28" s="414"/>
      <c r="I28" s="414"/>
      <c r="J28" s="430"/>
    </row>
    <row r="29" spans="1:28" ht="88.5" customHeight="1" x14ac:dyDescent="0.25">
      <c r="A29" s="31" t="s">
        <v>69</v>
      </c>
      <c r="B29" s="31" t="s">
        <v>70</v>
      </c>
      <c r="C29" s="108">
        <v>87342000</v>
      </c>
      <c r="D29" s="108">
        <v>91010000</v>
      </c>
      <c r="E29" s="108">
        <v>94651000</v>
      </c>
      <c r="G29" s="431"/>
      <c r="H29" s="415"/>
      <c r="I29" s="415"/>
      <c r="J29" s="430"/>
    </row>
    <row r="30" spans="1:28" ht="30" x14ac:dyDescent="0.25">
      <c r="A30" s="105" t="s">
        <v>335</v>
      </c>
      <c r="B30" s="106" t="s">
        <v>336</v>
      </c>
      <c r="C30" s="108">
        <v>0</v>
      </c>
      <c r="D30" s="108">
        <v>0</v>
      </c>
      <c r="E30" s="108">
        <v>0</v>
      </c>
      <c r="G30" s="432"/>
      <c r="H30" s="432"/>
      <c r="I30" s="432"/>
      <c r="J30" s="430"/>
    </row>
    <row r="31" spans="1:28" ht="30" x14ac:dyDescent="0.25">
      <c r="A31" s="13" t="s">
        <v>71</v>
      </c>
      <c r="B31" s="14" t="s">
        <v>72</v>
      </c>
      <c r="C31" s="28">
        <v>897590</v>
      </c>
      <c r="D31" s="28">
        <v>899200</v>
      </c>
      <c r="E31" s="28">
        <v>900750</v>
      </c>
      <c r="G31" s="430"/>
      <c r="H31" s="430"/>
      <c r="I31" s="430"/>
      <c r="J31" s="430"/>
    </row>
    <row r="32" spans="1:28" ht="75" x14ac:dyDescent="0.25">
      <c r="A32" s="13" t="s">
        <v>73</v>
      </c>
      <c r="B32" s="14" t="s">
        <v>74</v>
      </c>
      <c r="C32" s="28">
        <v>10307500</v>
      </c>
      <c r="D32" s="28">
        <v>10740400</v>
      </c>
      <c r="E32" s="28">
        <v>11170000</v>
      </c>
    </row>
    <row r="33" spans="1:6" ht="15.75" x14ac:dyDescent="0.25">
      <c r="A33" s="18" t="s">
        <v>75</v>
      </c>
      <c r="B33" s="19" t="s">
        <v>76</v>
      </c>
      <c r="C33" s="65">
        <f>C34+C35</f>
        <v>244000</v>
      </c>
      <c r="D33" s="65">
        <f>D34+D35</f>
        <v>244000</v>
      </c>
      <c r="E33" s="65">
        <f>E34+E35</f>
        <v>244000</v>
      </c>
    </row>
    <row r="34" spans="1:6" ht="60" x14ac:dyDescent="0.25">
      <c r="A34" s="32" t="s">
        <v>914</v>
      </c>
      <c r="B34" s="14" t="s">
        <v>78</v>
      </c>
      <c r="C34" s="28">
        <v>200000</v>
      </c>
      <c r="D34" s="28">
        <v>200000</v>
      </c>
      <c r="E34" s="28">
        <v>200000</v>
      </c>
    </row>
    <row r="35" spans="1:6" ht="60" x14ac:dyDescent="0.25">
      <c r="A35" s="32" t="s">
        <v>915</v>
      </c>
      <c r="B35" s="14" t="s">
        <v>80</v>
      </c>
      <c r="C35" s="28">
        <v>44000</v>
      </c>
      <c r="D35" s="28">
        <v>44000</v>
      </c>
      <c r="E35" s="28">
        <v>44000</v>
      </c>
    </row>
    <row r="36" spans="1:6" ht="31.5" x14ac:dyDescent="0.25">
      <c r="A36" s="11" t="s">
        <v>81</v>
      </c>
      <c r="B36" s="12" t="s">
        <v>82</v>
      </c>
      <c r="C36" s="65">
        <f>C37</f>
        <v>34496000</v>
      </c>
      <c r="D36" s="65">
        <f>D37</f>
        <v>35945000</v>
      </c>
      <c r="E36" s="65">
        <f>E37</f>
        <v>37383000</v>
      </c>
    </row>
    <row r="37" spans="1:6" ht="45" x14ac:dyDescent="0.25">
      <c r="A37" s="13" t="s">
        <v>83</v>
      </c>
      <c r="B37" s="14" t="s">
        <v>84</v>
      </c>
      <c r="C37" s="28">
        <v>34496000</v>
      </c>
      <c r="D37" s="28">
        <v>35945000</v>
      </c>
      <c r="E37" s="28">
        <v>37383000</v>
      </c>
    </row>
    <row r="38" spans="1:6" ht="15.75" x14ac:dyDescent="0.25">
      <c r="A38" s="11" t="s">
        <v>85</v>
      </c>
      <c r="B38" s="12" t="s">
        <v>86</v>
      </c>
      <c r="C38" s="65">
        <f>C39+C40</f>
        <v>8408000</v>
      </c>
      <c r="D38" s="65">
        <f>D39+D40</f>
        <v>8761000</v>
      </c>
      <c r="E38" s="65">
        <f>E39+E40</f>
        <v>9150000</v>
      </c>
    </row>
    <row r="39" spans="1:6" ht="90" x14ac:dyDescent="0.25">
      <c r="A39" s="13" t="s">
        <v>916</v>
      </c>
      <c r="B39" s="14" t="s">
        <v>88</v>
      </c>
      <c r="C39" s="28">
        <v>8358000</v>
      </c>
      <c r="D39" s="28">
        <v>8711000</v>
      </c>
      <c r="E39" s="28">
        <v>9100000</v>
      </c>
    </row>
    <row r="40" spans="1:6" ht="45" x14ac:dyDescent="0.25">
      <c r="A40" s="13" t="s">
        <v>917</v>
      </c>
      <c r="B40" s="14" t="s">
        <v>1</v>
      </c>
      <c r="C40" s="28">
        <v>50000</v>
      </c>
      <c r="D40" s="28">
        <v>50000</v>
      </c>
      <c r="E40" s="28">
        <v>50000</v>
      </c>
    </row>
    <row r="41" spans="1:6" ht="63" x14ac:dyDescent="0.25">
      <c r="A41" s="11" t="s">
        <v>90</v>
      </c>
      <c r="B41" s="12" t="s">
        <v>91</v>
      </c>
      <c r="C41" s="65">
        <f>C42+C43</f>
        <v>225005750</v>
      </c>
      <c r="D41" s="65">
        <f>D42+D43</f>
        <v>224598040</v>
      </c>
      <c r="E41" s="65">
        <f>E42+E43</f>
        <v>224765150</v>
      </c>
      <c r="F41" s="66"/>
    </row>
    <row r="42" spans="1:6" ht="90" x14ac:dyDescent="0.25">
      <c r="A42" s="13" t="s">
        <v>92</v>
      </c>
      <c r="B42" s="14" t="s">
        <v>93</v>
      </c>
      <c r="C42" s="28">
        <v>185600000</v>
      </c>
      <c r="D42" s="28">
        <v>185600000</v>
      </c>
      <c r="E42" s="28">
        <v>185600000</v>
      </c>
    </row>
    <row r="43" spans="1:6" ht="126" x14ac:dyDescent="0.25">
      <c r="A43" s="11" t="s">
        <v>94</v>
      </c>
      <c r="B43" s="12" t="s">
        <v>95</v>
      </c>
      <c r="C43" s="65">
        <f>C44+C45+C46+C48+C47</f>
        <v>39405750</v>
      </c>
      <c r="D43" s="65">
        <f>D44+D45+D46+D48+D47</f>
        <v>38998040</v>
      </c>
      <c r="E43" s="65">
        <f>E44+E45+E46+E48+E47</f>
        <v>39165150</v>
      </c>
    </row>
    <row r="44" spans="1:6" ht="116.25" customHeight="1" x14ac:dyDescent="0.25">
      <c r="A44" s="13" t="s">
        <v>96</v>
      </c>
      <c r="B44" s="14" t="s">
        <v>3</v>
      </c>
      <c r="C44" s="28">
        <v>6000000</v>
      </c>
      <c r="D44" s="28">
        <v>6000000</v>
      </c>
      <c r="E44" s="28">
        <v>6000000</v>
      </c>
    </row>
    <row r="45" spans="1:6" ht="120" x14ac:dyDescent="0.25">
      <c r="A45" s="13" t="s">
        <v>97</v>
      </c>
      <c r="B45" s="14" t="s">
        <v>98</v>
      </c>
      <c r="C45" s="28">
        <v>30300000</v>
      </c>
      <c r="D45" s="28">
        <v>30300000</v>
      </c>
      <c r="E45" s="28">
        <v>30300000</v>
      </c>
    </row>
    <row r="46" spans="1:6" ht="92.25" customHeight="1" x14ac:dyDescent="0.25">
      <c r="A46" s="13" t="s">
        <v>99</v>
      </c>
      <c r="B46" s="14" t="s">
        <v>100</v>
      </c>
      <c r="C46" s="28">
        <v>770000</v>
      </c>
      <c r="D46" s="28">
        <v>770000</v>
      </c>
      <c r="E46" s="28">
        <v>770000</v>
      </c>
    </row>
    <row r="47" spans="1:6" ht="90" x14ac:dyDescent="0.25">
      <c r="A47" s="13" t="s">
        <v>101</v>
      </c>
      <c r="B47" s="14" t="s">
        <v>102</v>
      </c>
      <c r="C47" s="28">
        <v>257000</v>
      </c>
      <c r="D47" s="28">
        <v>257000</v>
      </c>
      <c r="E47" s="28">
        <v>257000</v>
      </c>
    </row>
    <row r="48" spans="1:6" ht="60" x14ac:dyDescent="0.25">
      <c r="A48" s="13" t="s">
        <v>103</v>
      </c>
      <c r="B48" s="14" t="s">
        <v>104</v>
      </c>
      <c r="C48" s="28">
        <v>2078750</v>
      </c>
      <c r="D48" s="28">
        <v>1671040</v>
      </c>
      <c r="E48" s="28">
        <v>1838150</v>
      </c>
    </row>
    <row r="49" spans="1:20" ht="31.5" x14ac:dyDescent="0.25">
      <c r="A49" s="11" t="s">
        <v>105</v>
      </c>
      <c r="B49" s="12" t="s">
        <v>106</v>
      </c>
      <c r="C49" s="65">
        <f>SUM(C50:C54)</f>
        <v>21826000</v>
      </c>
      <c r="D49" s="65">
        <f>SUM(D50:D54)</f>
        <v>21826000</v>
      </c>
      <c r="E49" s="65">
        <f>SUM(E50:E54)</f>
        <v>21826000</v>
      </c>
      <c r="G49" s="430"/>
      <c r="H49" s="430"/>
      <c r="I49" s="430"/>
      <c r="J49" s="430"/>
      <c r="T49" s="33"/>
    </row>
    <row r="50" spans="1:20" ht="45" x14ac:dyDescent="0.25">
      <c r="A50" s="13" t="s">
        <v>337</v>
      </c>
      <c r="B50" s="14" t="s">
        <v>107</v>
      </c>
      <c r="C50" s="433">
        <v>4700000</v>
      </c>
      <c r="D50" s="433">
        <v>4700000</v>
      </c>
      <c r="E50" s="433">
        <v>4700000</v>
      </c>
      <c r="G50" s="416"/>
      <c r="H50" s="416"/>
      <c r="I50" s="416"/>
      <c r="J50" s="430"/>
      <c r="T50" s="33"/>
    </row>
    <row r="51" spans="1:20" ht="45" x14ac:dyDescent="0.25">
      <c r="A51" s="13" t="s">
        <v>338</v>
      </c>
      <c r="B51" s="14" t="s">
        <v>108</v>
      </c>
      <c r="C51" s="433">
        <v>26000</v>
      </c>
      <c r="D51" s="433">
        <v>26000</v>
      </c>
      <c r="E51" s="433">
        <v>26000</v>
      </c>
      <c r="G51" s="416"/>
      <c r="H51" s="416"/>
      <c r="I51" s="416"/>
      <c r="J51" s="430"/>
      <c r="T51" s="33"/>
    </row>
    <row r="52" spans="1:20" ht="37.5" customHeight="1" x14ac:dyDescent="0.25">
      <c r="A52" s="13" t="s">
        <v>339</v>
      </c>
      <c r="B52" s="14" t="s">
        <v>109</v>
      </c>
      <c r="C52" s="433">
        <v>8300000</v>
      </c>
      <c r="D52" s="433">
        <v>8300000</v>
      </c>
      <c r="E52" s="433">
        <v>8300000</v>
      </c>
      <c r="G52" s="416"/>
      <c r="H52" s="416"/>
      <c r="I52" s="416"/>
      <c r="J52" s="430"/>
      <c r="T52" s="33"/>
    </row>
    <row r="53" spans="1:20" ht="24" customHeight="1" x14ac:dyDescent="0.25">
      <c r="A53" s="13" t="s">
        <v>340</v>
      </c>
      <c r="B53" s="14" t="s">
        <v>312</v>
      </c>
      <c r="C53" s="433">
        <v>100000</v>
      </c>
      <c r="D53" s="433">
        <v>100000</v>
      </c>
      <c r="E53" s="433">
        <v>100000</v>
      </c>
      <c r="G53" s="430"/>
      <c r="H53" s="430"/>
      <c r="I53" s="430"/>
      <c r="J53" s="430"/>
      <c r="T53" s="33"/>
    </row>
    <row r="54" spans="1:20" ht="45" x14ac:dyDescent="0.25">
      <c r="A54" s="13" t="s">
        <v>341</v>
      </c>
      <c r="B54" s="109" t="s">
        <v>283</v>
      </c>
      <c r="C54" s="433">
        <v>8700000</v>
      </c>
      <c r="D54" s="433">
        <v>8700000</v>
      </c>
      <c r="E54" s="433">
        <v>8700000</v>
      </c>
      <c r="G54" s="416"/>
      <c r="H54" s="416"/>
      <c r="I54" s="416"/>
      <c r="J54" s="430"/>
      <c r="T54" s="33"/>
    </row>
    <row r="55" spans="1:20" ht="47.25" x14ac:dyDescent="0.25">
      <c r="A55" s="11" t="s">
        <v>110</v>
      </c>
      <c r="B55" s="12" t="s">
        <v>111</v>
      </c>
      <c r="C55" s="65">
        <f>C56</f>
        <v>62314620</v>
      </c>
      <c r="D55" s="65">
        <f>D56</f>
        <v>62314620</v>
      </c>
      <c r="E55" s="65">
        <f>E56</f>
        <v>62314620</v>
      </c>
      <c r="G55" s="430"/>
      <c r="H55" s="430"/>
      <c r="I55" s="430"/>
      <c r="J55" s="430"/>
      <c r="T55" s="33"/>
    </row>
    <row r="56" spans="1:20" ht="31.5" x14ac:dyDescent="0.25">
      <c r="A56" s="11" t="s">
        <v>112</v>
      </c>
      <c r="B56" s="12" t="s">
        <v>113</v>
      </c>
      <c r="C56" s="65">
        <f>SUM(C57:C78)</f>
        <v>62314620</v>
      </c>
      <c r="D56" s="65">
        <f>SUM(D57:D78)</f>
        <v>62314620</v>
      </c>
      <c r="E56" s="65">
        <f>SUM(E57:E78)</f>
        <v>62314620</v>
      </c>
      <c r="T56" s="33"/>
    </row>
    <row r="57" spans="1:20" ht="60" x14ac:dyDescent="0.25">
      <c r="A57" s="13" t="s">
        <v>114</v>
      </c>
      <c r="B57" s="34" t="s">
        <v>115</v>
      </c>
      <c r="C57" s="28">
        <v>134640</v>
      </c>
      <c r="D57" s="28">
        <v>134640</v>
      </c>
      <c r="E57" s="28">
        <v>134640</v>
      </c>
      <c r="T57" s="33"/>
    </row>
    <row r="58" spans="1:20" ht="45" x14ac:dyDescent="0.25">
      <c r="A58" s="13" t="s">
        <v>116</v>
      </c>
      <c r="B58" s="34" t="s">
        <v>117</v>
      </c>
      <c r="C58" s="28">
        <v>100800</v>
      </c>
      <c r="D58" s="28">
        <v>100800</v>
      </c>
      <c r="E58" s="28">
        <v>100800</v>
      </c>
      <c r="T58" s="33"/>
    </row>
    <row r="59" spans="1:20" ht="45" x14ac:dyDescent="0.25">
      <c r="A59" s="13" t="s">
        <v>118</v>
      </c>
      <c r="B59" s="14" t="s">
        <v>119</v>
      </c>
      <c r="C59" s="28">
        <v>4166400</v>
      </c>
      <c r="D59" s="28">
        <v>4166400</v>
      </c>
      <c r="E59" s="28">
        <v>4166400</v>
      </c>
      <c r="T59" s="33"/>
    </row>
    <row r="60" spans="1:20" ht="45" x14ac:dyDescent="0.25">
      <c r="A60" s="13" t="s">
        <v>332</v>
      </c>
      <c r="B60" s="101" t="s">
        <v>330</v>
      </c>
      <c r="C60" s="28">
        <v>16300000</v>
      </c>
      <c r="D60" s="28">
        <v>16300000</v>
      </c>
      <c r="E60" s="28">
        <v>16300000</v>
      </c>
      <c r="T60" s="33"/>
    </row>
    <row r="61" spans="1:20" ht="45" x14ac:dyDescent="0.25">
      <c r="A61" s="13" t="s">
        <v>120</v>
      </c>
      <c r="B61" s="34" t="s">
        <v>121</v>
      </c>
      <c r="C61" s="28">
        <v>72000</v>
      </c>
      <c r="D61" s="28">
        <v>72000</v>
      </c>
      <c r="E61" s="28">
        <v>72000</v>
      </c>
      <c r="T61" s="33"/>
    </row>
    <row r="62" spans="1:20" ht="60" x14ac:dyDescent="0.25">
      <c r="A62" s="13" t="s">
        <v>122</v>
      </c>
      <c r="B62" s="34" t="s">
        <v>123</v>
      </c>
      <c r="C62" s="28">
        <v>28800</v>
      </c>
      <c r="D62" s="28">
        <v>28800</v>
      </c>
      <c r="E62" s="28">
        <v>28800</v>
      </c>
      <c r="T62" s="33"/>
    </row>
    <row r="63" spans="1:20" ht="45" x14ac:dyDescent="0.25">
      <c r="A63" s="13" t="s">
        <v>124</v>
      </c>
      <c r="B63" s="14" t="s">
        <v>125</v>
      </c>
      <c r="C63" s="28">
        <v>3776000</v>
      </c>
      <c r="D63" s="28">
        <v>3776000</v>
      </c>
      <c r="E63" s="28">
        <v>3776000</v>
      </c>
      <c r="T63" s="33"/>
    </row>
    <row r="64" spans="1:20" ht="60" x14ac:dyDescent="0.25">
      <c r="A64" s="13" t="s">
        <v>126</v>
      </c>
      <c r="B64" s="14" t="s">
        <v>7</v>
      </c>
      <c r="C64" s="28">
        <v>154080</v>
      </c>
      <c r="D64" s="28">
        <v>154080</v>
      </c>
      <c r="E64" s="28">
        <v>154080</v>
      </c>
      <c r="T64" s="33"/>
    </row>
    <row r="65" spans="1:20" ht="60" x14ac:dyDescent="0.25">
      <c r="A65" s="13" t="s">
        <v>127</v>
      </c>
      <c r="B65" s="14" t="s">
        <v>8</v>
      </c>
      <c r="C65" s="28">
        <v>93600</v>
      </c>
      <c r="D65" s="28">
        <v>93600</v>
      </c>
      <c r="E65" s="28">
        <v>93600</v>
      </c>
      <c r="T65" s="33"/>
    </row>
    <row r="66" spans="1:20" ht="60" x14ac:dyDescent="0.25">
      <c r="A66" s="13" t="s">
        <v>128</v>
      </c>
      <c r="B66" s="14" t="s">
        <v>9</v>
      </c>
      <c r="C66" s="28">
        <v>57600</v>
      </c>
      <c r="D66" s="28">
        <v>57600</v>
      </c>
      <c r="E66" s="28">
        <v>57600</v>
      </c>
      <c r="T66" s="33"/>
    </row>
    <row r="67" spans="1:20" ht="45" x14ac:dyDescent="0.25">
      <c r="A67" s="13" t="s">
        <v>129</v>
      </c>
      <c r="B67" s="14" t="s">
        <v>10</v>
      </c>
      <c r="C67" s="28">
        <v>436460</v>
      </c>
      <c r="D67" s="28">
        <v>436460</v>
      </c>
      <c r="E67" s="28">
        <v>436460</v>
      </c>
      <c r="T67" s="33"/>
    </row>
    <row r="68" spans="1:20" ht="45" x14ac:dyDescent="0.25">
      <c r="A68" s="13" t="s">
        <v>130</v>
      </c>
      <c r="B68" s="14" t="s">
        <v>131</v>
      </c>
      <c r="C68" s="28">
        <v>4826880</v>
      </c>
      <c r="D68" s="28">
        <v>4826880</v>
      </c>
      <c r="E68" s="28">
        <v>4826880</v>
      </c>
      <c r="T68" s="33"/>
    </row>
    <row r="69" spans="1:20" ht="45" x14ac:dyDescent="0.25">
      <c r="A69" s="13" t="s">
        <v>132</v>
      </c>
      <c r="B69" s="14" t="s">
        <v>133</v>
      </c>
      <c r="C69" s="28">
        <v>3366400</v>
      </c>
      <c r="D69" s="28">
        <v>3366400</v>
      </c>
      <c r="E69" s="28">
        <v>3366400</v>
      </c>
      <c r="T69" s="33"/>
    </row>
    <row r="70" spans="1:20" ht="45" x14ac:dyDescent="0.25">
      <c r="A70" s="13" t="s">
        <v>134</v>
      </c>
      <c r="B70" s="14" t="s">
        <v>135</v>
      </c>
      <c r="C70" s="28">
        <v>879360</v>
      </c>
      <c r="D70" s="28">
        <v>879360</v>
      </c>
      <c r="E70" s="28">
        <v>879360</v>
      </c>
      <c r="T70" s="33"/>
    </row>
    <row r="71" spans="1:20" ht="60" x14ac:dyDescent="0.25">
      <c r="A71" s="13" t="s">
        <v>136</v>
      </c>
      <c r="B71" s="14" t="s">
        <v>6</v>
      </c>
      <c r="C71" s="28">
        <v>336960</v>
      </c>
      <c r="D71" s="28">
        <v>336960</v>
      </c>
      <c r="E71" s="28">
        <v>336960</v>
      </c>
      <c r="T71" s="33"/>
    </row>
    <row r="72" spans="1:20" ht="45" x14ac:dyDescent="0.25">
      <c r="A72" s="13" t="s">
        <v>137</v>
      </c>
      <c r="B72" s="14" t="s">
        <v>138</v>
      </c>
      <c r="C72" s="28">
        <v>6549760</v>
      </c>
      <c r="D72" s="28">
        <v>6549760</v>
      </c>
      <c r="E72" s="28">
        <v>6549760</v>
      </c>
      <c r="T72" s="33"/>
    </row>
    <row r="73" spans="1:20" ht="45" x14ac:dyDescent="0.25">
      <c r="A73" s="13" t="s">
        <v>139</v>
      </c>
      <c r="B73" s="14" t="s">
        <v>140</v>
      </c>
      <c r="C73" s="28">
        <v>2496000</v>
      </c>
      <c r="D73" s="28">
        <v>2496000</v>
      </c>
      <c r="E73" s="28">
        <v>2496000</v>
      </c>
      <c r="T73" s="33"/>
    </row>
    <row r="74" spans="1:20" ht="45" x14ac:dyDescent="0.25">
      <c r="A74" s="13" t="s">
        <v>141</v>
      </c>
      <c r="B74" s="14" t="s">
        <v>142</v>
      </c>
      <c r="C74" s="28">
        <v>5048320</v>
      </c>
      <c r="D74" s="28">
        <v>5048320</v>
      </c>
      <c r="E74" s="28">
        <v>5048320</v>
      </c>
      <c r="T74" s="33"/>
    </row>
    <row r="75" spans="1:20" ht="45" x14ac:dyDescent="0.25">
      <c r="A75" s="13" t="s">
        <v>143</v>
      </c>
      <c r="B75" s="14" t="s">
        <v>144</v>
      </c>
      <c r="C75" s="28">
        <v>4652800</v>
      </c>
      <c r="D75" s="28">
        <v>4652800</v>
      </c>
      <c r="E75" s="28">
        <v>4652800</v>
      </c>
      <c r="T75" s="33"/>
    </row>
    <row r="76" spans="1:20" ht="60" x14ac:dyDescent="0.25">
      <c r="A76" s="13" t="s">
        <v>145</v>
      </c>
      <c r="B76" s="14" t="s">
        <v>11</v>
      </c>
      <c r="C76" s="28">
        <v>551040</v>
      </c>
      <c r="D76" s="28">
        <v>551040</v>
      </c>
      <c r="E76" s="28">
        <v>551040</v>
      </c>
      <c r="T76" s="33"/>
    </row>
    <row r="77" spans="1:20" ht="45" x14ac:dyDescent="0.25">
      <c r="A77" s="13" t="s">
        <v>146</v>
      </c>
      <c r="B77" s="14" t="s">
        <v>147</v>
      </c>
      <c r="C77" s="28">
        <v>3880960</v>
      </c>
      <c r="D77" s="28">
        <v>3880960</v>
      </c>
      <c r="E77" s="28">
        <v>3880960</v>
      </c>
      <c r="T77" s="33"/>
    </row>
    <row r="78" spans="1:20" ht="45" x14ac:dyDescent="0.25">
      <c r="A78" s="13" t="s">
        <v>148</v>
      </c>
      <c r="B78" s="14" t="s">
        <v>149</v>
      </c>
      <c r="C78" s="28">
        <v>4405760</v>
      </c>
      <c r="D78" s="28">
        <v>4405760</v>
      </c>
      <c r="E78" s="28">
        <v>4405760</v>
      </c>
      <c r="G78" s="66"/>
      <c r="T78" s="33"/>
    </row>
    <row r="79" spans="1:20" ht="47.25" x14ac:dyDescent="0.25">
      <c r="A79" s="11" t="s">
        <v>150</v>
      </c>
      <c r="B79" s="12" t="s">
        <v>151</v>
      </c>
      <c r="C79" s="65">
        <f>C80+C82</f>
        <v>3840000</v>
      </c>
      <c r="D79" s="65">
        <f>D80+D82</f>
        <v>3840000</v>
      </c>
      <c r="E79" s="65">
        <f>E80+E82</f>
        <v>3840000</v>
      </c>
    </row>
    <row r="80" spans="1:20" ht="126" x14ac:dyDescent="0.25">
      <c r="A80" s="11" t="s">
        <v>152</v>
      </c>
      <c r="B80" s="12" t="s">
        <v>153</v>
      </c>
      <c r="C80" s="65">
        <f>C81</f>
        <v>1110000</v>
      </c>
      <c r="D80" s="65">
        <f>D81</f>
        <v>1110000</v>
      </c>
      <c r="E80" s="65">
        <f>E81</f>
        <v>1110000</v>
      </c>
    </row>
    <row r="81" spans="1:20" ht="120.75" customHeight="1" x14ac:dyDescent="0.25">
      <c r="A81" s="110" t="s">
        <v>342</v>
      </c>
      <c r="B81" s="111" t="s">
        <v>12</v>
      </c>
      <c r="C81" s="28">
        <v>1110000</v>
      </c>
      <c r="D81" s="28">
        <v>1110000</v>
      </c>
      <c r="E81" s="28">
        <v>1110000</v>
      </c>
    </row>
    <row r="82" spans="1:20" ht="63" x14ac:dyDescent="0.25">
      <c r="A82" s="18" t="s">
        <v>154</v>
      </c>
      <c r="B82" s="12" t="s">
        <v>155</v>
      </c>
      <c r="C82" s="65">
        <f>C83+C84</f>
        <v>2730000</v>
      </c>
      <c r="D82" s="65">
        <f>D83+D84</f>
        <v>2730000</v>
      </c>
      <c r="E82" s="65">
        <f>E83+E84</f>
        <v>2730000</v>
      </c>
    </row>
    <row r="83" spans="1:20" ht="105" x14ac:dyDescent="0.25">
      <c r="A83" s="13" t="s">
        <v>918</v>
      </c>
      <c r="B83" s="14" t="s">
        <v>13</v>
      </c>
      <c r="C83" s="28">
        <v>100000</v>
      </c>
      <c r="D83" s="28">
        <v>100000</v>
      </c>
      <c r="E83" s="28">
        <v>100000</v>
      </c>
    </row>
    <row r="84" spans="1:20" ht="75" x14ac:dyDescent="0.25">
      <c r="A84" s="13" t="s">
        <v>157</v>
      </c>
      <c r="B84" s="14" t="s">
        <v>14</v>
      </c>
      <c r="C84" s="28">
        <v>2630000</v>
      </c>
      <c r="D84" s="28">
        <v>2630000</v>
      </c>
      <c r="E84" s="28">
        <v>2630000</v>
      </c>
    </row>
    <row r="85" spans="1:20" ht="15.75" x14ac:dyDescent="0.25">
      <c r="A85" s="18" t="s">
        <v>158</v>
      </c>
      <c r="B85" s="19" t="s">
        <v>159</v>
      </c>
      <c r="C85" s="65">
        <f>C86</f>
        <v>0</v>
      </c>
      <c r="D85" s="65">
        <f>D86</f>
        <v>0</v>
      </c>
      <c r="E85" s="65">
        <f>E86</f>
        <v>0</v>
      </c>
    </row>
    <row r="86" spans="1:20" ht="30" x14ac:dyDescent="0.25">
      <c r="A86" s="13" t="s">
        <v>160</v>
      </c>
      <c r="B86" s="14" t="s">
        <v>30</v>
      </c>
      <c r="C86" s="28"/>
      <c r="D86" s="28"/>
      <c r="E86" s="28"/>
    </row>
    <row r="87" spans="1:20" ht="15.75" x14ac:dyDescent="0.25">
      <c r="A87" s="13"/>
      <c r="B87" s="35" t="s">
        <v>161</v>
      </c>
      <c r="C87" s="65">
        <f>C85+C79+C55+C49+C33+C41+C38+C36+C26+C15+C21</f>
        <v>2470444070</v>
      </c>
      <c r="D87" s="65">
        <f>D85+D79+D55+D49+D33+D41+D38+D36+D26+D15+D21</f>
        <v>2489629170</v>
      </c>
      <c r="E87" s="65">
        <f>E85+E79+E55+E49+E33+E41+E38+E36+E26+E15+E21</f>
        <v>2595801630</v>
      </c>
      <c r="H87" s="66"/>
    </row>
    <row r="88" spans="1:20" ht="15.75" customHeight="1" x14ac:dyDescent="0.25">
      <c r="A88" s="36" t="s">
        <v>162</v>
      </c>
      <c r="B88" s="12" t="s">
        <v>163</v>
      </c>
      <c r="C88" s="65">
        <f>C89+C135+C137+C138+C139</f>
        <v>6768872.5499999998</v>
      </c>
      <c r="D88" s="65">
        <f>D89+D135+D138+D139</f>
        <v>0</v>
      </c>
      <c r="E88" s="65">
        <f>E89+E135+E138+E139</f>
        <v>0</v>
      </c>
    </row>
    <row r="89" spans="1:20" ht="47.25" customHeight="1" x14ac:dyDescent="0.25">
      <c r="A89" s="36" t="s">
        <v>164</v>
      </c>
      <c r="B89" s="12" t="s">
        <v>165</v>
      </c>
      <c r="C89" s="65">
        <f>C90+C92+C104+C133</f>
        <v>6768872.5499999998</v>
      </c>
      <c r="D89" s="65">
        <f>D90+D92+D104+D133</f>
        <v>0</v>
      </c>
      <c r="E89" s="65">
        <f>E90+E92+E104+E133</f>
        <v>0</v>
      </c>
      <c r="H89" s="66"/>
    </row>
    <row r="90" spans="1:20" ht="31.5" customHeight="1" x14ac:dyDescent="0.25">
      <c r="A90" s="36" t="s">
        <v>920</v>
      </c>
      <c r="B90" s="12" t="s">
        <v>166</v>
      </c>
      <c r="C90" s="65">
        <f>C91</f>
        <v>0</v>
      </c>
      <c r="D90" s="65">
        <f t="shared" ref="D90:E90" si="0">D91</f>
        <v>0</v>
      </c>
      <c r="E90" s="65">
        <f t="shared" si="0"/>
        <v>0</v>
      </c>
    </row>
    <row r="91" spans="1:20" s="29" customFormat="1" ht="30" hidden="1" customHeight="1" x14ac:dyDescent="0.25">
      <c r="A91" s="37" t="s">
        <v>927</v>
      </c>
      <c r="B91" s="27" t="s">
        <v>928</v>
      </c>
      <c r="C91" s="38"/>
      <c r="D91" s="38"/>
      <c r="E91" s="39"/>
      <c r="R91" s="5"/>
      <c r="T91" s="30"/>
    </row>
    <row r="92" spans="1:20" s="20" customFormat="1" ht="31.5" customHeight="1" x14ac:dyDescent="0.25">
      <c r="A92" s="36" t="s">
        <v>921</v>
      </c>
      <c r="B92" s="12" t="s">
        <v>167</v>
      </c>
      <c r="C92" s="65">
        <f>SUM(C93:C103)</f>
        <v>0</v>
      </c>
      <c r="D92" s="65">
        <f>SUM(D93:D103)</f>
        <v>0</v>
      </c>
      <c r="E92" s="65">
        <f>SUM(E93:E103)</f>
        <v>0</v>
      </c>
      <c r="R92" s="40"/>
      <c r="T92" s="23"/>
    </row>
    <row r="93" spans="1:20" s="29" customFormat="1" ht="30" hidden="1" customHeight="1" x14ac:dyDescent="0.25">
      <c r="A93" s="41" t="s">
        <v>922</v>
      </c>
      <c r="B93" s="27" t="s">
        <v>168</v>
      </c>
      <c r="C93" s="28"/>
      <c r="D93" s="28"/>
      <c r="E93" s="28"/>
      <c r="R93" s="5"/>
      <c r="T93" s="30"/>
    </row>
    <row r="94" spans="1:20" s="29" customFormat="1" ht="60" hidden="1" customHeight="1" x14ac:dyDescent="0.25">
      <c r="A94" s="41" t="s">
        <v>923</v>
      </c>
      <c r="B94" s="27" t="s">
        <v>169</v>
      </c>
      <c r="C94" s="28"/>
      <c r="D94" s="28"/>
      <c r="E94" s="28"/>
      <c r="R94" s="5"/>
      <c r="T94" s="30"/>
    </row>
    <row r="95" spans="1:20" s="29" customFormat="1" ht="60" hidden="1" customHeight="1" x14ac:dyDescent="0.25">
      <c r="A95" s="41" t="s">
        <v>924</v>
      </c>
      <c r="B95" s="27" t="s">
        <v>170</v>
      </c>
      <c r="C95" s="28"/>
      <c r="D95" s="28"/>
      <c r="E95" s="28"/>
      <c r="R95" s="5"/>
      <c r="T95" s="30"/>
    </row>
    <row r="96" spans="1:20" s="29" customFormat="1" ht="30" hidden="1" customHeight="1" x14ac:dyDescent="0.25">
      <c r="A96" s="42" t="s">
        <v>925</v>
      </c>
      <c r="B96" s="43" t="s">
        <v>171</v>
      </c>
      <c r="C96" s="44"/>
      <c r="D96" s="28"/>
      <c r="E96" s="28"/>
      <c r="R96" s="5"/>
      <c r="T96" s="30"/>
    </row>
    <row r="97" spans="1:20" s="29" customFormat="1" ht="45" hidden="1" customHeight="1" x14ac:dyDescent="0.25">
      <c r="A97" s="42" t="s">
        <v>929</v>
      </c>
      <c r="B97" s="43" t="s">
        <v>172</v>
      </c>
      <c r="C97" s="44"/>
      <c r="D97" s="28"/>
      <c r="E97" s="28"/>
      <c r="R97" s="5"/>
      <c r="T97" s="30"/>
    </row>
    <row r="98" spans="1:20" s="29" customFormat="1" ht="30" hidden="1" customHeight="1" x14ac:dyDescent="0.25">
      <c r="A98" s="42" t="s">
        <v>930</v>
      </c>
      <c r="B98" s="43" t="s">
        <v>173</v>
      </c>
      <c r="C98" s="44"/>
      <c r="D98" s="28"/>
      <c r="E98" s="28"/>
      <c r="R98" s="5"/>
      <c r="T98" s="30"/>
    </row>
    <row r="99" spans="1:20" s="29" customFormat="1" ht="45" hidden="1" customHeight="1" x14ac:dyDescent="0.25">
      <c r="A99" s="42" t="s">
        <v>931</v>
      </c>
      <c r="B99" s="43" t="s">
        <v>174</v>
      </c>
      <c r="C99" s="44"/>
      <c r="D99" s="28"/>
      <c r="E99" s="28"/>
      <c r="R99" s="5"/>
      <c r="T99" s="30"/>
    </row>
    <row r="100" spans="1:20" s="29" customFormat="1" ht="30" hidden="1" x14ac:dyDescent="0.25">
      <c r="A100" s="41" t="s">
        <v>932</v>
      </c>
      <c r="B100" s="27" t="s">
        <v>175</v>
      </c>
      <c r="C100" s="28"/>
      <c r="D100" s="28"/>
      <c r="E100" s="28"/>
      <c r="R100" s="5"/>
      <c r="T100" s="30"/>
    </row>
    <row r="101" spans="1:20" s="29" customFormat="1" ht="45" hidden="1" customHeight="1" x14ac:dyDescent="0.25">
      <c r="A101" s="42" t="s">
        <v>933</v>
      </c>
      <c r="B101" s="43" t="s">
        <v>176</v>
      </c>
      <c r="C101" s="44"/>
      <c r="D101" s="44"/>
      <c r="E101" s="45"/>
      <c r="R101" s="5"/>
      <c r="T101" s="30"/>
    </row>
    <row r="102" spans="1:20" s="29" customFormat="1" ht="30" hidden="1" customHeight="1" x14ac:dyDescent="0.25">
      <c r="A102" s="42" t="s">
        <v>934</v>
      </c>
      <c r="B102" s="43" t="s">
        <v>177</v>
      </c>
      <c r="C102" s="44"/>
      <c r="D102" s="44"/>
      <c r="E102" s="45"/>
      <c r="R102" s="5"/>
      <c r="T102" s="30"/>
    </row>
    <row r="103" spans="1:20" s="29" customFormat="1" ht="30" hidden="1" customHeight="1" x14ac:dyDescent="0.25">
      <c r="A103" s="41" t="s">
        <v>935</v>
      </c>
      <c r="B103" s="27" t="s">
        <v>178</v>
      </c>
      <c r="C103" s="28"/>
      <c r="D103" s="28"/>
      <c r="E103" s="45"/>
      <c r="R103" s="5"/>
      <c r="T103" s="30"/>
    </row>
    <row r="104" spans="1:20" s="46" customFormat="1" ht="31.5" x14ac:dyDescent="0.25">
      <c r="A104" s="36" t="s">
        <v>179</v>
      </c>
      <c r="B104" s="12" t="s">
        <v>180</v>
      </c>
      <c r="C104" s="65">
        <f>SUM(C105:C132)</f>
        <v>0</v>
      </c>
      <c r="D104" s="65">
        <f>SUM(D105:D132)</f>
        <v>0</v>
      </c>
      <c r="E104" s="65">
        <f>SUM(E105:E132)</f>
        <v>0</v>
      </c>
      <c r="G104" s="434"/>
      <c r="H104" s="434"/>
      <c r="I104" s="434"/>
      <c r="J104" s="434"/>
      <c r="K104" s="434"/>
      <c r="R104" s="47"/>
      <c r="T104" s="48"/>
    </row>
    <row r="105" spans="1:20" ht="45" hidden="1" x14ac:dyDescent="0.25">
      <c r="A105" s="49" t="s">
        <v>936</v>
      </c>
      <c r="B105" s="50" t="s">
        <v>181</v>
      </c>
      <c r="C105" s="51"/>
      <c r="D105" s="52"/>
      <c r="E105" s="53"/>
      <c r="G105" s="430"/>
      <c r="H105" s="430"/>
      <c r="I105" s="430"/>
      <c r="J105" s="430"/>
      <c r="K105" s="430"/>
    </row>
    <row r="106" spans="1:20" ht="45" hidden="1" x14ac:dyDescent="0.25">
      <c r="A106" s="49" t="s">
        <v>937</v>
      </c>
      <c r="B106" s="50" t="s">
        <v>182</v>
      </c>
      <c r="C106" s="51"/>
      <c r="D106" s="52"/>
      <c r="E106" s="53"/>
      <c r="G106" s="430"/>
      <c r="H106" s="430"/>
      <c r="I106" s="430"/>
      <c r="J106" s="430"/>
      <c r="K106" s="430"/>
    </row>
    <row r="107" spans="1:20" ht="60" hidden="1" x14ac:dyDescent="0.25">
      <c r="A107" s="49" t="s">
        <v>938</v>
      </c>
      <c r="B107" s="50" t="s">
        <v>183</v>
      </c>
      <c r="C107" s="51"/>
      <c r="D107" s="51"/>
      <c r="E107" s="51"/>
      <c r="G107" s="430"/>
      <c r="H107" s="430"/>
      <c r="I107" s="430"/>
      <c r="J107" s="430"/>
      <c r="K107" s="430"/>
    </row>
    <row r="108" spans="1:20" ht="60" hidden="1" x14ac:dyDescent="0.25">
      <c r="A108" s="49" t="s">
        <v>939</v>
      </c>
      <c r="B108" s="50" t="s">
        <v>184</v>
      </c>
      <c r="C108" s="51"/>
      <c r="D108" s="51"/>
      <c r="E108" s="51"/>
      <c r="G108" s="430"/>
      <c r="H108" s="430"/>
      <c r="I108" s="430"/>
      <c r="J108" s="430"/>
      <c r="K108" s="430"/>
    </row>
    <row r="109" spans="1:20" ht="75" hidden="1" x14ac:dyDescent="0.25">
      <c r="A109" s="49" t="s">
        <v>940</v>
      </c>
      <c r="B109" s="50" t="s">
        <v>185</v>
      </c>
      <c r="C109" s="51"/>
      <c r="D109" s="52"/>
      <c r="E109" s="52"/>
      <c r="G109" s="430"/>
      <c r="H109" s="430"/>
      <c r="I109" s="430"/>
      <c r="J109" s="430"/>
      <c r="K109" s="430"/>
    </row>
    <row r="110" spans="1:20" ht="60" hidden="1" x14ac:dyDescent="0.25">
      <c r="A110" s="49" t="s">
        <v>941</v>
      </c>
      <c r="B110" s="50" t="s">
        <v>186</v>
      </c>
      <c r="C110" s="51"/>
      <c r="D110" s="51"/>
      <c r="E110" s="51"/>
      <c r="G110" s="430"/>
      <c r="H110" s="430"/>
      <c r="I110" s="430"/>
      <c r="J110" s="430"/>
      <c r="K110" s="430"/>
    </row>
    <row r="111" spans="1:20" ht="30" hidden="1" x14ac:dyDescent="0.25">
      <c r="A111" s="49" t="s">
        <v>942</v>
      </c>
      <c r="B111" s="50" t="s">
        <v>187</v>
      </c>
      <c r="C111" s="51"/>
      <c r="D111" s="51"/>
      <c r="E111" s="51"/>
      <c r="G111" s="430"/>
      <c r="H111" s="430"/>
      <c r="I111" s="430"/>
      <c r="J111" s="430"/>
      <c r="K111" s="430"/>
    </row>
    <row r="112" spans="1:20" ht="45" hidden="1" x14ac:dyDescent="0.25">
      <c r="A112" s="49" t="s">
        <v>943</v>
      </c>
      <c r="B112" s="50" t="s">
        <v>188</v>
      </c>
      <c r="C112" s="54"/>
      <c r="D112" s="55"/>
      <c r="E112" s="53"/>
      <c r="G112" s="430"/>
      <c r="H112" s="430"/>
      <c r="I112" s="430"/>
      <c r="J112" s="430"/>
      <c r="K112" s="430"/>
    </row>
    <row r="113" spans="1:28" ht="90" hidden="1" x14ac:dyDescent="0.25">
      <c r="A113" s="49" t="s">
        <v>944</v>
      </c>
      <c r="B113" s="50" t="s">
        <v>189</v>
      </c>
      <c r="C113" s="54"/>
      <c r="D113" s="52"/>
      <c r="E113" s="53"/>
      <c r="G113" s="430"/>
      <c r="H113" s="430"/>
      <c r="I113" s="430"/>
      <c r="J113" s="430"/>
      <c r="K113" s="430"/>
    </row>
    <row r="114" spans="1:28" ht="60" hidden="1" x14ac:dyDescent="0.25">
      <c r="A114" s="49" t="s">
        <v>945</v>
      </c>
      <c r="B114" s="50" t="s">
        <v>190</v>
      </c>
      <c r="C114" s="51"/>
      <c r="D114" s="52"/>
      <c r="E114" s="53"/>
      <c r="G114" s="430"/>
      <c r="H114" s="430"/>
      <c r="I114" s="430"/>
      <c r="J114" s="430"/>
      <c r="K114" s="430"/>
    </row>
    <row r="115" spans="1:28" s="66" customFormat="1" ht="45" hidden="1" x14ac:dyDescent="0.25">
      <c r="A115" s="49" t="s">
        <v>946</v>
      </c>
      <c r="B115" s="50" t="s">
        <v>191</v>
      </c>
      <c r="C115" s="51"/>
      <c r="D115" s="51"/>
      <c r="E115" s="51"/>
      <c r="F115" s="67"/>
      <c r="G115" s="430"/>
      <c r="H115" s="430"/>
      <c r="I115" s="430"/>
      <c r="J115" s="430"/>
      <c r="K115" s="430"/>
      <c r="L115" s="67"/>
      <c r="M115" s="67"/>
      <c r="N115" s="67"/>
      <c r="O115" s="67"/>
      <c r="P115" s="67"/>
      <c r="Q115" s="67"/>
      <c r="R115" s="5"/>
      <c r="S115" s="67"/>
      <c r="U115" s="67"/>
      <c r="V115" s="67"/>
      <c r="W115" s="67"/>
      <c r="X115" s="67"/>
      <c r="Y115" s="67"/>
      <c r="Z115" s="67"/>
      <c r="AA115" s="67"/>
      <c r="AB115" s="67"/>
    </row>
    <row r="116" spans="1:28" s="66" customFormat="1" ht="30" hidden="1" x14ac:dyDescent="0.25">
      <c r="A116" s="49" t="s">
        <v>947</v>
      </c>
      <c r="B116" s="50" t="s">
        <v>192</v>
      </c>
      <c r="C116" s="54"/>
      <c r="D116" s="55"/>
      <c r="E116" s="55"/>
      <c r="F116" s="67"/>
      <c r="G116" s="430"/>
      <c r="H116" s="430"/>
      <c r="I116" s="430"/>
      <c r="J116" s="430"/>
      <c r="K116" s="430"/>
      <c r="L116" s="67"/>
      <c r="M116" s="67"/>
      <c r="N116" s="67"/>
      <c r="O116" s="67"/>
      <c r="P116" s="67"/>
      <c r="Q116" s="67"/>
      <c r="R116" s="5"/>
      <c r="S116" s="67"/>
      <c r="U116" s="67"/>
      <c r="V116" s="67"/>
      <c r="W116" s="67"/>
      <c r="X116" s="67"/>
      <c r="Y116" s="67"/>
      <c r="Z116" s="67"/>
      <c r="AA116" s="67"/>
      <c r="AB116" s="67"/>
    </row>
    <row r="117" spans="1:28" s="66" customFormat="1" ht="45" hidden="1" x14ac:dyDescent="0.25">
      <c r="A117" s="49" t="s">
        <v>948</v>
      </c>
      <c r="B117" s="50" t="s">
        <v>193</v>
      </c>
      <c r="C117" s="54"/>
      <c r="D117" s="52"/>
      <c r="E117" s="52"/>
      <c r="F117" s="67"/>
      <c r="G117" s="430"/>
      <c r="H117" s="430"/>
      <c r="I117" s="430"/>
      <c r="J117" s="430"/>
      <c r="K117" s="430"/>
      <c r="L117" s="67"/>
      <c r="M117" s="67"/>
      <c r="N117" s="67"/>
      <c r="O117" s="67"/>
      <c r="P117" s="67"/>
      <c r="Q117" s="67"/>
      <c r="R117" s="5"/>
      <c r="S117" s="67"/>
      <c r="U117" s="67"/>
      <c r="V117" s="67"/>
      <c r="W117" s="67"/>
      <c r="X117" s="67"/>
      <c r="Y117" s="67"/>
      <c r="Z117" s="67"/>
      <c r="AA117" s="67"/>
      <c r="AB117" s="67"/>
    </row>
    <row r="118" spans="1:28" s="66" customFormat="1" ht="75" hidden="1" x14ac:dyDescent="0.25">
      <c r="A118" s="49" t="s">
        <v>919</v>
      </c>
      <c r="B118" s="43" t="s">
        <v>194</v>
      </c>
      <c r="C118" s="51"/>
      <c r="D118" s="55"/>
      <c r="E118" s="53"/>
      <c r="F118" s="67"/>
      <c r="G118" s="435"/>
      <c r="H118" s="430"/>
      <c r="I118" s="430"/>
      <c r="J118" s="430"/>
      <c r="K118" s="430"/>
      <c r="L118" s="67"/>
      <c r="M118" s="67"/>
      <c r="N118" s="67"/>
      <c r="O118" s="67"/>
      <c r="P118" s="67"/>
      <c r="Q118" s="67"/>
      <c r="R118" s="5"/>
      <c r="S118" s="67"/>
      <c r="U118" s="67"/>
      <c r="V118" s="67"/>
      <c r="W118" s="67"/>
      <c r="X118" s="67"/>
      <c r="Y118" s="67"/>
      <c r="Z118" s="67"/>
      <c r="AA118" s="67"/>
      <c r="AB118" s="67"/>
    </row>
    <row r="119" spans="1:28" s="66" customFormat="1" ht="120" hidden="1" x14ac:dyDescent="0.25">
      <c r="A119" s="49" t="s">
        <v>949</v>
      </c>
      <c r="B119" s="50" t="s">
        <v>195</v>
      </c>
      <c r="C119" s="54"/>
      <c r="D119" s="52"/>
      <c r="E119" s="53"/>
      <c r="F119" s="67"/>
      <c r="G119" s="436"/>
      <c r="H119" s="430"/>
      <c r="I119" s="430"/>
      <c r="J119" s="430"/>
      <c r="K119" s="430"/>
      <c r="L119" s="67"/>
      <c r="M119" s="67"/>
      <c r="N119" s="67"/>
      <c r="O119" s="67"/>
      <c r="P119" s="67"/>
      <c r="Q119" s="67"/>
      <c r="R119" s="5"/>
      <c r="S119" s="67"/>
      <c r="U119" s="67"/>
      <c r="V119" s="67"/>
      <c r="W119" s="67"/>
      <c r="X119" s="67"/>
      <c r="Y119" s="67"/>
      <c r="Z119" s="67"/>
      <c r="AA119" s="67"/>
      <c r="AB119" s="67"/>
    </row>
    <row r="120" spans="1:28" s="66" customFormat="1" ht="60" hidden="1" x14ac:dyDescent="0.25">
      <c r="A120" s="49" t="s">
        <v>950</v>
      </c>
      <c r="B120" s="50" t="s">
        <v>196</v>
      </c>
      <c r="C120" s="51"/>
      <c r="D120" s="51"/>
      <c r="E120" s="51"/>
      <c r="F120" s="67"/>
      <c r="G120" s="435"/>
      <c r="H120" s="430"/>
      <c r="I120" s="430"/>
      <c r="J120" s="430"/>
      <c r="K120" s="430"/>
      <c r="L120" s="67"/>
      <c r="M120" s="67"/>
      <c r="N120" s="67"/>
      <c r="O120" s="67"/>
      <c r="P120" s="67"/>
      <c r="Q120" s="67"/>
      <c r="R120" s="5"/>
      <c r="U120" s="67"/>
      <c r="V120" s="67"/>
      <c r="W120" s="67"/>
      <c r="X120" s="67"/>
      <c r="Y120" s="67"/>
      <c r="Z120" s="67"/>
      <c r="AA120" s="67"/>
      <c r="AB120" s="67"/>
    </row>
    <row r="121" spans="1:28" s="66" customFormat="1" ht="75" hidden="1" x14ac:dyDescent="0.25">
      <c r="A121" s="49" t="s">
        <v>951</v>
      </c>
      <c r="B121" s="50" t="s">
        <v>197</v>
      </c>
      <c r="C121" s="51"/>
      <c r="D121" s="52"/>
      <c r="E121" s="53"/>
      <c r="F121" s="67"/>
      <c r="G121" s="435"/>
      <c r="H121" s="430"/>
      <c r="I121" s="430"/>
      <c r="J121" s="430"/>
      <c r="K121" s="430"/>
      <c r="L121" s="67"/>
      <c r="M121" s="67"/>
      <c r="N121" s="67"/>
      <c r="O121" s="67"/>
      <c r="P121" s="67"/>
      <c r="Q121" s="67"/>
      <c r="R121" s="5"/>
      <c r="U121" s="67"/>
      <c r="V121" s="67"/>
      <c r="W121" s="67"/>
      <c r="X121" s="67"/>
      <c r="Y121" s="67"/>
      <c r="Z121" s="67"/>
      <c r="AA121" s="67"/>
      <c r="AB121" s="67"/>
    </row>
    <row r="122" spans="1:28" s="66" customFormat="1" ht="30" hidden="1" x14ac:dyDescent="0.25">
      <c r="A122" s="49" t="s">
        <v>952</v>
      </c>
      <c r="B122" s="50" t="s">
        <v>198</v>
      </c>
      <c r="C122" s="51"/>
      <c r="D122" s="52"/>
      <c r="E122" s="53"/>
      <c r="F122" s="67"/>
      <c r="G122" s="435"/>
      <c r="H122" s="430"/>
      <c r="I122" s="430"/>
      <c r="J122" s="430"/>
      <c r="K122" s="430"/>
      <c r="L122" s="67"/>
      <c r="M122" s="67"/>
      <c r="N122" s="67"/>
      <c r="O122" s="67"/>
      <c r="P122" s="67"/>
      <c r="Q122" s="67"/>
      <c r="R122" s="5"/>
      <c r="S122" s="67"/>
      <c r="U122" s="67"/>
      <c r="V122" s="67"/>
      <c r="W122" s="67"/>
      <c r="X122" s="67"/>
      <c r="Y122" s="67"/>
      <c r="Z122" s="67"/>
      <c r="AA122" s="67"/>
      <c r="AB122" s="67"/>
    </row>
    <row r="123" spans="1:28" s="66" customFormat="1" ht="30" hidden="1" x14ac:dyDescent="0.25">
      <c r="A123" s="49" t="s">
        <v>953</v>
      </c>
      <c r="B123" s="50" t="s">
        <v>199</v>
      </c>
      <c r="C123" s="51"/>
      <c r="D123" s="51"/>
      <c r="E123" s="53"/>
      <c r="F123" s="67"/>
      <c r="G123" s="435"/>
      <c r="H123" s="430"/>
      <c r="I123" s="430"/>
      <c r="J123" s="430"/>
      <c r="K123" s="430"/>
      <c r="L123" s="67"/>
      <c r="M123" s="67"/>
      <c r="N123" s="67"/>
      <c r="O123" s="67"/>
      <c r="P123" s="67"/>
      <c r="Q123" s="67"/>
      <c r="R123" s="5"/>
      <c r="S123" s="67"/>
      <c r="U123" s="67"/>
      <c r="V123" s="67"/>
      <c r="W123" s="67"/>
      <c r="X123" s="67"/>
      <c r="Y123" s="67"/>
      <c r="Z123" s="67"/>
      <c r="AA123" s="67"/>
      <c r="AB123" s="67"/>
    </row>
    <row r="124" spans="1:28" s="66" customFormat="1" ht="30" hidden="1" x14ac:dyDescent="0.25">
      <c r="A124" s="49" t="s">
        <v>954</v>
      </c>
      <c r="B124" s="50" t="s">
        <v>200</v>
      </c>
      <c r="C124" s="51"/>
      <c r="D124" s="52"/>
      <c r="E124" s="53"/>
      <c r="F124" s="67"/>
      <c r="G124" s="435"/>
      <c r="H124" s="430"/>
      <c r="I124" s="430"/>
      <c r="J124" s="430"/>
      <c r="K124" s="430"/>
      <c r="L124" s="67"/>
      <c r="M124" s="67"/>
      <c r="N124" s="67"/>
      <c r="O124" s="67"/>
      <c r="P124" s="67"/>
      <c r="Q124" s="67"/>
      <c r="R124" s="5"/>
      <c r="S124" s="67"/>
      <c r="U124" s="67"/>
      <c r="V124" s="67"/>
      <c r="W124" s="67"/>
      <c r="X124" s="67"/>
      <c r="Y124" s="67"/>
      <c r="Z124" s="67"/>
      <c r="AA124" s="67"/>
      <c r="AB124" s="67"/>
    </row>
    <row r="125" spans="1:28" s="66" customFormat="1" ht="30" hidden="1" x14ac:dyDescent="0.25">
      <c r="A125" s="49" t="s">
        <v>955</v>
      </c>
      <c r="B125" s="50" t="s">
        <v>201</v>
      </c>
      <c r="C125" s="51"/>
      <c r="D125" s="52"/>
      <c r="E125" s="53"/>
      <c r="F125" s="67"/>
      <c r="G125" s="435"/>
      <c r="H125" s="430"/>
      <c r="I125" s="430"/>
      <c r="J125" s="430"/>
      <c r="K125" s="430"/>
      <c r="L125" s="67"/>
      <c r="M125" s="67"/>
      <c r="N125" s="67"/>
      <c r="O125" s="67"/>
      <c r="P125" s="67"/>
      <c r="Q125" s="67"/>
      <c r="R125" s="5"/>
      <c r="S125" s="67"/>
      <c r="U125" s="67"/>
      <c r="V125" s="67"/>
      <c r="W125" s="67"/>
      <c r="X125" s="67"/>
      <c r="Y125" s="67"/>
      <c r="Z125" s="67"/>
      <c r="AA125" s="67"/>
      <c r="AB125" s="67"/>
    </row>
    <row r="126" spans="1:28" s="66" customFormat="1" ht="30" hidden="1" x14ac:dyDescent="0.25">
      <c r="A126" s="49" t="s">
        <v>956</v>
      </c>
      <c r="B126" s="50" t="s">
        <v>202</v>
      </c>
      <c r="C126" s="51"/>
      <c r="D126" s="52"/>
      <c r="E126" s="53"/>
      <c r="F126" s="67"/>
      <c r="G126" s="435"/>
      <c r="H126" s="430"/>
      <c r="I126" s="430"/>
      <c r="J126" s="430"/>
      <c r="K126" s="430"/>
      <c r="L126" s="67"/>
      <c r="M126" s="67"/>
      <c r="N126" s="67"/>
      <c r="O126" s="67"/>
      <c r="P126" s="67"/>
      <c r="Q126" s="67"/>
      <c r="R126" s="5"/>
      <c r="S126" s="67"/>
      <c r="U126" s="67"/>
      <c r="V126" s="67"/>
      <c r="W126" s="67"/>
      <c r="X126" s="67"/>
      <c r="Y126" s="67"/>
      <c r="Z126" s="67"/>
      <c r="AA126" s="67"/>
      <c r="AB126" s="67"/>
    </row>
    <row r="127" spans="1:28" s="66" customFormat="1" ht="75" hidden="1" x14ac:dyDescent="0.25">
      <c r="A127" s="49" t="s">
        <v>957</v>
      </c>
      <c r="B127" s="50" t="s">
        <v>203</v>
      </c>
      <c r="C127" s="51"/>
      <c r="D127" s="51"/>
      <c r="E127" s="51"/>
      <c r="F127" s="67"/>
      <c r="G127" s="435"/>
      <c r="H127" s="430"/>
      <c r="I127" s="430"/>
      <c r="J127" s="430"/>
      <c r="K127" s="430"/>
      <c r="L127" s="67"/>
      <c r="M127" s="67"/>
      <c r="N127" s="67"/>
      <c r="O127" s="67"/>
      <c r="P127" s="67"/>
      <c r="Q127" s="67"/>
      <c r="R127" s="5"/>
      <c r="S127" s="67"/>
      <c r="U127" s="67"/>
      <c r="V127" s="67"/>
      <c r="W127" s="67"/>
      <c r="X127" s="67"/>
      <c r="Y127" s="67"/>
      <c r="Z127" s="67"/>
      <c r="AA127" s="67"/>
      <c r="AB127" s="67"/>
    </row>
    <row r="128" spans="1:28" s="66" customFormat="1" ht="45" hidden="1" x14ac:dyDescent="0.25">
      <c r="A128" s="49" t="s">
        <v>204</v>
      </c>
      <c r="B128" s="50" t="s">
        <v>33</v>
      </c>
      <c r="C128" s="38"/>
      <c r="D128" s="38"/>
      <c r="E128" s="56"/>
      <c r="F128" s="67"/>
      <c r="G128" s="327"/>
      <c r="H128" s="327"/>
      <c r="I128" s="437"/>
      <c r="J128" s="430"/>
      <c r="K128" s="430"/>
      <c r="L128" s="67"/>
      <c r="M128" s="67"/>
      <c r="N128" s="67"/>
      <c r="O128" s="67"/>
      <c r="P128" s="67"/>
      <c r="Q128" s="67"/>
      <c r="R128" s="5"/>
      <c r="S128" s="67"/>
      <c r="U128" s="67"/>
      <c r="V128" s="67"/>
      <c r="W128" s="67"/>
      <c r="X128" s="67"/>
      <c r="Y128" s="67"/>
      <c r="Z128" s="67"/>
      <c r="AA128" s="67"/>
      <c r="AB128" s="67"/>
    </row>
    <row r="129" spans="1:28" s="66" customFormat="1" ht="30" hidden="1" x14ac:dyDescent="0.25">
      <c r="A129" s="49" t="s">
        <v>958</v>
      </c>
      <c r="B129" s="50" t="s">
        <v>205</v>
      </c>
      <c r="C129" s="51"/>
      <c r="D129" s="51"/>
      <c r="E129" s="51"/>
      <c r="F129" s="67"/>
      <c r="G129" s="430"/>
      <c r="H129" s="430"/>
      <c r="I129" s="430"/>
      <c r="J129" s="430"/>
      <c r="K129" s="430"/>
      <c r="L129" s="67"/>
      <c r="M129" s="67"/>
      <c r="N129" s="67"/>
      <c r="O129" s="67"/>
      <c r="P129" s="67"/>
      <c r="Q129" s="67"/>
      <c r="R129" s="5"/>
      <c r="U129" s="67"/>
      <c r="V129" s="67"/>
      <c r="W129" s="67"/>
      <c r="X129" s="67"/>
      <c r="Y129" s="67"/>
      <c r="Z129" s="67"/>
      <c r="AA129" s="67"/>
      <c r="AB129" s="67"/>
    </row>
    <row r="130" spans="1:28" s="66" customFormat="1" ht="90" hidden="1" x14ac:dyDescent="0.25">
      <c r="A130" s="49" t="s">
        <v>959</v>
      </c>
      <c r="B130" s="50" t="s">
        <v>206</v>
      </c>
      <c r="C130" s="51"/>
      <c r="D130" s="51"/>
      <c r="E130" s="51"/>
      <c r="F130" s="67"/>
      <c r="G130" s="430"/>
      <c r="H130" s="430"/>
      <c r="I130" s="430"/>
      <c r="J130" s="430"/>
      <c r="K130" s="430"/>
      <c r="L130" s="67"/>
      <c r="M130" s="67"/>
      <c r="N130" s="67"/>
      <c r="O130" s="67"/>
      <c r="P130" s="67"/>
      <c r="Q130" s="67"/>
      <c r="R130" s="5"/>
      <c r="U130" s="67"/>
      <c r="V130" s="67"/>
      <c r="W130" s="67"/>
      <c r="X130" s="67"/>
      <c r="Y130" s="67"/>
      <c r="Z130" s="67"/>
      <c r="AA130" s="67"/>
      <c r="AB130" s="67"/>
    </row>
    <row r="131" spans="1:28" ht="105" hidden="1" x14ac:dyDescent="0.25">
      <c r="A131" s="49" t="s">
        <v>960</v>
      </c>
      <c r="B131" s="50" t="s">
        <v>207</v>
      </c>
      <c r="C131" s="51"/>
      <c r="D131" s="51"/>
      <c r="E131" s="51"/>
      <c r="G131" s="430"/>
      <c r="H131" s="430"/>
      <c r="I131" s="430"/>
      <c r="J131" s="430"/>
      <c r="K131" s="430"/>
    </row>
    <row r="132" spans="1:28" ht="76.5" hidden="1" customHeight="1" x14ac:dyDescent="0.25">
      <c r="A132" s="49" t="s">
        <v>961</v>
      </c>
      <c r="B132" s="50" t="s">
        <v>208</v>
      </c>
      <c r="C132" s="51"/>
      <c r="D132" s="51"/>
      <c r="E132" s="51"/>
      <c r="G132" s="430"/>
      <c r="H132" s="430"/>
      <c r="I132" s="430"/>
      <c r="J132" s="430"/>
      <c r="K132" s="430"/>
    </row>
    <row r="133" spans="1:28" s="46" customFormat="1" ht="15.75" customHeight="1" x14ac:dyDescent="0.25">
      <c r="A133" s="36" t="s">
        <v>209</v>
      </c>
      <c r="B133" s="12" t="s">
        <v>210</v>
      </c>
      <c r="C133" s="65">
        <f>SUM(C134:C134)</f>
        <v>6768872.5499999998</v>
      </c>
      <c r="D133" s="65">
        <f>SUM(D134:D134)</f>
        <v>0</v>
      </c>
      <c r="E133" s="65">
        <f>SUM(E134:E134)</f>
        <v>0</v>
      </c>
      <c r="G133" s="434"/>
      <c r="H133" s="434"/>
      <c r="I133" s="434"/>
      <c r="J133" s="434"/>
      <c r="K133" s="434"/>
      <c r="R133" s="47"/>
      <c r="T133" s="48"/>
    </row>
    <row r="134" spans="1:28" ht="75.75" customHeight="1" x14ac:dyDescent="0.25">
      <c r="A134" s="37" t="s">
        <v>211</v>
      </c>
      <c r="B134" s="27" t="s">
        <v>212</v>
      </c>
      <c r="C134" s="28">
        <v>6768872.5499999998</v>
      </c>
      <c r="D134" s="28"/>
      <c r="E134" s="53"/>
      <c r="G134" s="430"/>
      <c r="H134" s="430"/>
      <c r="I134" s="430"/>
      <c r="J134" s="430"/>
      <c r="K134" s="430"/>
    </row>
    <row r="135" spans="1:28" s="20" customFormat="1" ht="15.75" customHeight="1" x14ac:dyDescent="0.25">
      <c r="A135" s="36" t="s">
        <v>213</v>
      </c>
      <c r="B135" s="12" t="s">
        <v>214</v>
      </c>
      <c r="C135" s="65">
        <f>C136</f>
        <v>0</v>
      </c>
      <c r="D135" s="65">
        <f>D136</f>
        <v>0</v>
      </c>
      <c r="E135" s="65">
        <f>E136</f>
        <v>0</v>
      </c>
      <c r="R135" s="40"/>
      <c r="T135" s="23"/>
    </row>
    <row r="136" spans="1:28" ht="30" customHeight="1" x14ac:dyDescent="0.25">
      <c r="A136" s="37" t="s">
        <v>215</v>
      </c>
      <c r="B136" s="27" t="s">
        <v>35</v>
      </c>
      <c r="C136" s="28"/>
      <c r="D136" s="65"/>
      <c r="E136" s="57"/>
      <c r="S136" s="66"/>
    </row>
    <row r="137" spans="1:28" ht="30" customHeight="1" x14ac:dyDescent="0.25">
      <c r="A137" s="36" t="s">
        <v>926</v>
      </c>
      <c r="B137" s="12" t="s">
        <v>962</v>
      </c>
      <c r="C137" s="28"/>
      <c r="D137" s="65"/>
      <c r="E137" s="57"/>
      <c r="S137" s="66"/>
    </row>
    <row r="138" spans="1:28" s="20" customFormat="1" ht="78.75" x14ac:dyDescent="0.25">
      <c r="A138" s="36" t="s">
        <v>963</v>
      </c>
      <c r="B138" s="12" t="s">
        <v>964</v>
      </c>
      <c r="C138" s="65"/>
      <c r="D138" s="65"/>
      <c r="E138" s="57"/>
      <c r="R138" s="40"/>
      <c r="T138" s="23"/>
    </row>
    <row r="139" spans="1:28" s="20" customFormat="1" ht="63" customHeight="1" x14ac:dyDescent="0.25">
      <c r="A139" s="36" t="s">
        <v>965</v>
      </c>
      <c r="B139" s="12" t="s">
        <v>216</v>
      </c>
      <c r="C139" s="65"/>
      <c r="D139" s="65"/>
      <c r="E139" s="65"/>
      <c r="R139" s="40"/>
      <c r="T139" s="23"/>
    </row>
    <row r="140" spans="1:28" s="46" customFormat="1" ht="15.75" x14ac:dyDescent="0.25">
      <c r="A140" s="58"/>
      <c r="B140" s="59" t="s">
        <v>217</v>
      </c>
      <c r="C140" s="60">
        <f>C87+C88</f>
        <v>2477212942.5500002</v>
      </c>
      <c r="D140" s="60">
        <f>D87+D88</f>
        <v>2489629170</v>
      </c>
      <c r="E140" s="60">
        <f>E87+E88</f>
        <v>2595801630</v>
      </c>
      <c r="R140" s="47"/>
      <c r="T140" s="48"/>
    </row>
    <row r="143" spans="1:28" x14ac:dyDescent="0.25">
      <c r="D143" s="438"/>
      <c r="E143" s="438"/>
    </row>
    <row r="144" spans="1:28" x14ac:dyDescent="0.25">
      <c r="A144" s="61"/>
      <c r="B144" s="62"/>
      <c r="C144" s="63"/>
      <c r="D144" s="63"/>
      <c r="E144" s="63"/>
    </row>
    <row r="145" spans="3:5" x14ac:dyDescent="0.25">
      <c r="C145" s="64"/>
      <c r="D145" s="64"/>
      <c r="E145" s="64"/>
    </row>
    <row r="146" spans="3:5" x14ac:dyDescent="0.25">
      <c r="C146" s="64"/>
      <c r="D146" s="64"/>
      <c r="E146" s="64"/>
    </row>
    <row r="147" spans="3:5" x14ac:dyDescent="0.25">
      <c r="C147" s="64"/>
      <c r="D147" s="64"/>
      <c r="E147" s="64"/>
    </row>
    <row r="148" spans="3:5" x14ac:dyDescent="0.25">
      <c r="C148" s="438"/>
      <c r="D148" s="438"/>
      <c r="E148" s="438"/>
    </row>
  </sheetData>
  <mergeCells count="8">
    <mergeCell ref="D8:E8"/>
    <mergeCell ref="A11:E11"/>
    <mergeCell ref="D2:E2"/>
    <mergeCell ref="D3:E3"/>
    <mergeCell ref="D4:E4"/>
    <mergeCell ref="D5:E5"/>
    <mergeCell ref="D6:E6"/>
    <mergeCell ref="D7:E7"/>
  </mergeCells>
  <pageMargins left="0.63" right="0.24" top="0.35433070866141736" bottom="0.35433070866141736" header="0.31496062992125984" footer="0.31496062992125984"/>
  <pageSetup paperSize="9" scale="6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DE180"/>
  <sheetViews>
    <sheetView topLeftCell="A82" zoomScaleNormal="100" workbookViewId="0">
      <selection activeCell="J96" sqref="J96"/>
    </sheetView>
  </sheetViews>
  <sheetFormatPr defaultRowHeight="15" x14ac:dyDescent="0.25"/>
  <cols>
    <col min="1" max="1" width="65.7109375" style="2" customWidth="1"/>
    <col min="2" max="2" width="19.42578125" style="114" customWidth="1"/>
    <col min="3" max="3" width="7.7109375" style="114" customWidth="1"/>
    <col min="4" max="4" width="22.5703125" style="403" customWidth="1"/>
    <col min="5" max="5" width="20.5703125" style="403" customWidth="1"/>
    <col min="6" max="6" width="22.7109375" style="403" customWidth="1"/>
    <col min="7" max="7" width="23.5703125" style="115" customWidth="1"/>
    <col min="8" max="8" width="19.85546875" style="115" customWidth="1"/>
    <col min="9" max="9" width="14.28515625" style="115" customWidth="1"/>
    <col min="10" max="10" width="11.5703125" style="115" customWidth="1"/>
    <col min="11" max="11" width="12.5703125" style="115" customWidth="1"/>
    <col min="12" max="17" width="9.140625" style="1" customWidth="1"/>
    <col min="18" max="18" width="9.5703125" style="1" customWidth="1"/>
    <col min="19" max="24" width="9.140625" style="1" customWidth="1"/>
    <col min="25" max="206" width="9.140625" style="1"/>
    <col min="207" max="207" width="65.7109375" style="1" customWidth="1"/>
    <col min="208" max="208" width="19.42578125" style="1" customWidth="1"/>
    <col min="209" max="209" width="7.7109375" style="1" customWidth="1"/>
    <col min="210" max="210" width="19.28515625" style="1" bestFit="1" customWidth="1"/>
    <col min="211" max="216" width="0" style="116" hidden="1" customWidth="1"/>
    <col min="217" max="218" width="13.5703125" style="1" bestFit="1" customWidth="1"/>
    <col min="219" max="219" width="12.42578125" style="1" bestFit="1" customWidth="1"/>
    <col min="220" max="220" width="10.7109375" style="1" bestFit="1" customWidth="1"/>
    <col min="221" max="221" width="12.42578125" style="1" bestFit="1" customWidth="1"/>
    <col min="222" max="462" width="9.140625" style="1"/>
    <col min="463" max="463" width="65.7109375" style="1" customWidth="1"/>
    <col min="464" max="464" width="19.42578125" style="1" customWidth="1"/>
    <col min="465" max="465" width="7.7109375" style="1" customWidth="1"/>
    <col min="466" max="466" width="19.28515625" style="1" bestFit="1" customWidth="1"/>
    <col min="467" max="472" width="0" style="116" hidden="1" customWidth="1"/>
    <col min="473" max="474" width="13.5703125" style="1" bestFit="1" customWidth="1"/>
    <col min="475" max="475" width="12.42578125" style="1" bestFit="1" customWidth="1"/>
    <col min="476" max="476" width="10.7109375" style="1" bestFit="1" customWidth="1"/>
    <col min="477" max="477" width="12.42578125" style="1" bestFit="1" customWidth="1"/>
    <col min="478" max="718" width="9.140625" style="1"/>
    <col min="719" max="719" width="65.7109375" style="1" customWidth="1"/>
    <col min="720" max="720" width="19.42578125" style="1" customWidth="1"/>
    <col min="721" max="721" width="7.7109375" style="1" customWidth="1"/>
    <col min="722" max="722" width="19.28515625" style="1" bestFit="1" customWidth="1"/>
    <col min="723" max="728" width="0" style="116" hidden="1" customWidth="1"/>
    <col min="729" max="730" width="13.5703125" style="1" bestFit="1" customWidth="1"/>
    <col min="731" max="731" width="12.42578125" style="1" bestFit="1" customWidth="1"/>
    <col min="732" max="732" width="10.7109375" style="1" bestFit="1" customWidth="1"/>
    <col min="733" max="733" width="12.42578125" style="1" bestFit="1" customWidth="1"/>
    <col min="734" max="974" width="9.140625" style="1"/>
    <col min="975" max="975" width="65.7109375" style="1" customWidth="1"/>
    <col min="976" max="976" width="19.42578125" style="1" customWidth="1"/>
    <col min="977" max="977" width="7.7109375" style="1" customWidth="1"/>
    <col min="978" max="978" width="19.28515625" style="1" bestFit="1" customWidth="1"/>
    <col min="979" max="984" width="0" style="116" hidden="1" customWidth="1"/>
    <col min="985" max="986" width="13.5703125" style="1" bestFit="1" customWidth="1"/>
    <col min="987" max="987" width="12.42578125" style="1" bestFit="1" customWidth="1"/>
    <col min="988" max="988" width="10.7109375" style="1" bestFit="1" customWidth="1"/>
    <col min="989" max="989" width="12.42578125" style="1" bestFit="1" customWidth="1"/>
    <col min="990" max="1230" width="9.140625" style="1"/>
    <col min="1231" max="1231" width="65.7109375" style="1" customWidth="1"/>
    <col min="1232" max="1232" width="19.42578125" style="1" customWidth="1"/>
    <col min="1233" max="1233" width="7.7109375" style="1" customWidth="1"/>
    <col min="1234" max="1234" width="19.28515625" style="1" bestFit="1" customWidth="1"/>
    <col min="1235" max="1240" width="0" style="116" hidden="1" customWidth="1"/>
    <col min="1241" max="1242" width="13.5703125" style="1" bestFit="1" customWidth="1"/>
    <col min="1243" max="1243" width="12.42578125" style="1" bestFit="1" customWidth="1"/>
    <col min="1244" max="1244" width="10.7109375" style="1" bestFit="1" customWidth="1"/>
    <col min="1245" max="1245" width="12.42578125" style="1" bestFit="1" customWidth="1"/>
    <col min="1246" max="1486" width="9.140625" style="1"/>
    <col min="1487" max="1487" width="65.7109375" style="1" customWidth="1"/>
    <col min="1488" max="1488" width="19.42578125" style="1" customWidth="1"/>
    <col min="1489" max="1489" width="7.7109375" style="1" customWidth="1"/>
    <col min="1490" max="1490" width="19.28515625" style="1" bestFit="1" customWidth="1"/>
    <col min="1491" max="1496" width="0" style="116" hidden="1" customWidth="1"/>
    <col min="1497" max="1498" width="13.5703125" style="1" bestFit="1" customWidth="1"/>
    <col min="1499" max="1499" width="12.42578125" style="1" bestFit="1" customWidth="1"/>
    <col min="1500" max="1500" width="10.7109375" style="1" bestFit="1" customWidth="1"/>
    <col min="1501" max="1501" width="12.42578125" style="1" bestFit="1" customWidth="1"/>
    <col min="1502" max="1742" width="9.140625" style="1"/>
    <col min="1743" max="1743" width="65.7109375" style="1" customWidth="1"/>
    <col min="1744" max="1744" width="19.42578125" style="1" customWidth="1"/>
    <col min="1745" max="1745" width="7.7109375" style="1" customWidth="1"/>
    <col min="1746" max="1746" width="19.28515625" style="1" bestFit="1" customWidth="1"/>
    <col min="1747" max="1752" width="0" style="116" hidden="1" customWidth="1"/>
    <col min="1753" max="1754" width="13.5703125" style="1" bestFit="1" customWidth="1"/>
    <col min="1755" max="1755" width="12.42578125" style="1" bestFit="1" customWidth="1"/>
    <col min="1756" max="1756" width="10.7109375" style="1" bestFit="1" customWidth="1"/>
    <col min="1757" max="1757" width="12.42578125" style="1" bestFit="1" customWidth="1"/>
    <col min="1758" max="1998" width="9.140625" style="1"/>
    <col min="1999" max="1999" width="65.7109375" style="1" customWidth="1"/>
    <col min="2000" max="2000" width="19.42578125" style="1" customWidth="1"/>
    <col min="2001" max="2001" width="7.7109375" style="1" customWidth="1"/>
    <col min="2002" max="2002" width="19.28515625" style="1" bestFit="1" customWidth="1"/>
    <col min="2003" max="2008" width="0" style="116" hidden="1" customWidth="1"/>
    <col min="2009" max="2010" width="13.5703125" style="1" bestFit="1" customWidth="1"/>
    <col min="2011" max="2011" width="12.42578125" style="1" bestFit="1" customWidth="1"/>
    <col min="2012" max="2012" width="10.7109375" style="1" bestFit="1" customWidth="1"/>
    <col min="2013" max="2013" width="12.42578125" style="1" bestFit="1" customWidth="1"/>
    <col min="2014" max="2254" width="9.140625" style="1"/>
    <col min="2255" max="2255" width="65.7109375" style="1" customWidth="1"/>
    <col min="2256" max="2256" width="19.42578125" style="1" customWidth="1"/>
    <col min="2257" max="2257" width="7.7109375" style="1" customWidth="1"/>
    <col min="2258" max="2258" width="19.28515625" style="1" bestFit="1" customWidth="1"/>
    <col min="2259" max="2264" width="0" style="116" hidden="1" customWidth="1"/>
    <col min="2265" max="2266" width="13.5703125" style="1" bestFit="1" customWidth="1"/>
    <col min="2267" max="2267" width="12.42578125" style="1" bestFit="1" customWidth="1"/>
    <col min="2268" max="2268" width="10.7109375" style="1" bestFit="1" customWidth="1"/>
    <col min="2269" max="2269" width="12.42578125" style="1" bestFit="1" customWidth="1"/>
    <col min="2270" max="2510" width="9.140625" style="1"/>
    <col min="2511" max="2511" width="65.7109375" style="1" customWidth="1"/>
    <col min="2512" max="2512" width="19.42578125" style="1" customWidth="1"/>
    <col min="2513" max="2513" width="7.7109375" style="1" customWidth="1"/>
    <col min="2514" max="2514" width="19.28515625" style="1" bestFit="1" customWidth="1"/>
    <col min="2515" max="2520" width="0" style="116" hidden="1" customWidth="1"/>
    <col min="2521" max="2522" width="13.5703125" style="1" bestFit="1" customWidth="1"/>
    <col min="2523" max="2523" width="12.42578125" style="1" bestFit="1" customWidth="1"/>
    <col min="2524" max="2524" width="10.7109375" style="1" bestFit="1" customWidth="1"/>
    <col min="2525" max="2525" width="12.42578125" style="1" bestFit="1" customWidth="1"/>
    <col min="2526" max="2766" width="9.140625" style="1"/>
    <col min="2767" max="2767" width="65.7109375" style="1" customWidth="1"/>
    <col min="2768" max="2768" width="19.42578125" style="1" customWidth="1"/>
    <col min="2769" max="2769" width="7.7109375" style="1" customWidth="1"/>
    <col min="2770" max="2770" width="19.28515625" style="1" bestFit="1" customWidth="1"/>
    <col min="2771" max="2776" width="0" style="116" hidden="1" customWidth="1"/>
    <col min="2777" max="2778" width="13.5703125" style="1" bestFit="1" customWidth="1"/>
    <col min="2779" max="2779" width="12.42578125" style="1" bestFit="1" customWidth="1"/>
    <col min="2780" max="2780" width="10.7109375" style="1" bestFit="1" customWidth="1"/>
    <col min="2781" max="2781" width="12.42578125" style="1" bestFit="1" customWidth="1"/>
    <col min="2782" max="3022" width="9.140625" style="1"/>
    <col min="3023" max="3023" width="65.7109375" style="1" customWidth="1"/>
    <col min="3024" max="3024" width="19.42578125" style="1" customWidth="1"/>
    <col min="3025" max="3025" width="7.7109375" style="1" customWidth="1"/>
    <col min="3026" max="3026" width="19.28515625" style="1" bestFit="1" customWidth="1"/>
    <col min="3027" max="3032" width="0" style="116" hidden="1" customWidth="1"/>
    <col min="3033" max="3034" width="13.5703125" style="1" bestFit="1" customWidth="1"/>
    <col min="3035" max="3035" width="12.42578125" style="1" bestFit="1" customWidth="1"/>
    <col min="3036" max="3036" width="10.7109375" style="1" bestFit="1" customWidth="1"/>
    <col min="3037" max="3037" width="12.42578125" style="1" bestFit="1" customWidth="1"/>
    <col min="3038" max="3278" width="9.140625" style="1"/>
    <col min="3279" max="3279" width="65.7109375" style="1" customWidth="1"/>
    <col min="3280" max="3280" width="19.42578125" style="1" customWidth="1"/>
    <col min="3281" max="3281" width="7.7109375" style="1" customWidth="1"/>
    <col min="3282" max="3282" width="19.28515625" style="1" bestFit="1" customWidth="1"/>
    <col min="3283" max="3288" width="0" style="116" hidden="1" customWidth="1"/>
    <col min="3289" max="3290" width="13.5703125" style="1" bestFit="1" customWidth="1"/>
    <col min="3291" max="3291" width="12.42578125" style="1" bestFit="1" customWidth="1"/>
    <col min="3292" max="3292" width="10.7109375" style="1" bestFit="1" customWidth="1"/>
    <col min="3293" max="3293" width="12.42578125" style="1" bestFit="1" customWidth="1"/>
    <col min="3294" max="3534" width="9.140625" style="1"/>
    <col min="3535" max="3535" width="65.7109375" style="1" customWidth="1"/>
    <col min="3536" max="3536" width="19.42578125" style="1" customWidth="1"/>
    <col min="3537" max="3537" width="7.7109375" style="1" customWidth="1"/>
    <col min="3538" max="3538" width="19.28515625" style="1" bestFit="1" customWidth="1"/>
    <col min="3539" max="3544" width="0" style="116" hidden="1" customWidth="1"/>
    <col min="3545" max="3546" width="13.5703125" style="1" bestFit="1" customWidth="1"/>
    <col min="3547" max="3547" width="12.42578125" style="1" bestFit="1" customWidth="1"/>
    <col min="3548" max="3548" width="10.7109375" style="1" bestFit="1" customWidth="1"/>
    <col min="3549" max="3549" width="12.42578125" style="1" bestFit="1" customWidth="1"/>
    <col min="3550" max="3790" width="9.140625" style="1"/>
    <col min="3791" max="3791" width="65.7109375" style="1" customWidth="1"/>
    <col min="3792" max="3792" width="19.42578125" style="1" customWidth="1"/>
    <col min="3793" max="3793" width="7.7109375" style="1" customWidth="1"/>
    <col min="3794" max="3794" width="19.28515625" style="1" bestFit="1" customWidth="1"/>
    <col min="3795" max="3800" width="0" style="116" hidden="1" customWidth="1"/>
    <col min="3801" max="3802" width="13.5703125" style="1" bestFit="1" customWidth="1"/>
    <col min="3803" max="3803" width="12.42578125" style="1" bestFit="1" customWidth="1"/>
    <col min="3804" max="3804" width="10.7109375" style="1" bestFit="1" customWidth="1"/>
    <col min="3805" max="3805" width="12.42578125" style="1" bestFit="1" customWidth="1"/>
    <col min="3806" max="4046" width="9.140625" style="1"/>
    <col min="4047" max="4047" width="65.7109375" style="1" customWidth="1"/>
    <col min="4048" max="4048" width="19.42578125" style="1" customWidth="1"/>
    <col min="4049" max="4049" width="7.7109375" style="1" customWidth="1"/>
    <col min="4050" max="4050" width="19.28515625" style="1" bestFit="1" customWidth="1"/>
    <col min="4051" max="4056" width="0" style="116" hidden="1" customWidth="1"/>
    <col min="4057" max="4058" width="13.5703125" style="1" bestFit="1" customWidth="1"/>
    <col min="4059" max="4059" width="12.42578125" style="1" bestFit="1" customWidth="1"/>
    <col min="4060" max="4060" width="10.7109375" style="1" bestFit="1" customWidth="1"/>
    <col min="4061" max="4061" width="12.42578125" style="1" bestFit="1" customWidth="1"/>
    <col min="4062" max="4302" width="9.140625" style="1"/>
    <col min="4303" max="4303" width="65.7109375" style="1" customWidth="1"/>
    <col min="4304" max="4304" width="19.42578125" style="1" customWidth="1"/>
    <col min="4305" max="4305" width="7.7109375" style="1" customWidth="1"/>
    <col min="4306" max="4306" width="19.28515625" style="1" bestFit="1" customWidth="1"/>
    <col min="4307" max="4312" width="0" style="116" hidden="1" customWidth="1"/>
    <col min="4313" max="4314" width="13.5703125" style="1" bestFit="1" customWidth="1"/>
    <col min="4315" max="4315" width="12.42578125" style="1" bestFit="1" customWidth="1"/>
    <col min="4316" max="4316" width="10.7109375" style="1" bestFit="1" customWidth="1"/>
    <col min="4317" max="4317" width="12.42578125" style="1" bestFit="1" customWidth="1"/>
    <col min="4318" max="4558" width="9.140625" style="1"/>
    <col min="4559" max="4559" width="65.7109375" style="1" customWidth="1"/>
    <col min="4560" max="4560" width="19.42578125" style="1" customWidth="1"/>
    <col min="4561" max="4561" width="7.7109375" style="1" customWidth="1"/>
    <col min="4562" max="4562" width="19.28515625" style="1" bestFit="1" customWidth="1"/>
    <col min="4563" max="4568" width="0" style="116" hidden="1" customWidth="1"/>
    <col min="4569" max="4570" width="13.5703125" style="1" bestFit="1" customWidth="1"/>
    <col min="4571" max="4571" width="12.42578125" style="1" bestFit="1" customWidth="1"/>
    <col min="4572" max="4572" width="10.7109375" style="1" bestFit="1" customWidth="1"/>
    <col min="4573" max="4573" width="12.42578125" style="1" bestFit="1" customWidth="1"/>
    <col min="4574" max="4814" width="9.140625" style="1"/>
    <col min="4815" max="4815" width="65.7109375" style="1" customWidth="1"/>
    <col min="4816" max="4816" width="19.42578125" style="1" customWidth="1"/>
    <col min="4817" max="4817" width="7.7109375" style="1" customWidth="1"/>
    <col min="4818" max="4818" width="19.28515625" style="1" bestFit="1" customWidth="1"/>
    <col min="4819" max="4824" width="0" style="116" hidden="1" customWidth="1"/>
    <col min="4825" max="4826" width="13.5703125" style="1" bestFit="1" customWidth="1"/>
    <col min="4827" max="4827" width="12.42578125" style="1" bestFit="1" customWidth="1"/>
    <col min="4828" max="4828" width="10.7109375" style="1" bestFit="1" customWidth="1"/>
    <col min="4829" max="4829" width="12.42578125" style="1" bestFit="1" customWidth="1"/>
    <col min="4830" max="5070" width="9.140625" style="1"/>
    <col min="5071" max="5071" width="65.7109375" style="1" customWidth="1"/>
    <col min="5072" max="5072" width="19.42578125" style="1" customWidth="1"/>
    <col min="5073" max="5073" width="7.7109375" style="1" customWidth="1"/>
    <col min="5074" max="5074" width="19.28515625" style="1" bestFit="1" customWidth="1"/>
    <col min="5075" max="5080" width="0" style="116" hidden="1" customWidth="1"/>
    <col min="5081" max="5082" width="13.5703125" style="1" bestFit="1" customWidth="1"/>
    <col min="5083" max="5083" width="12.42578125" style="1" bestFit="1" customWidth="1"/>
    <col min="5084" max="5084" width="10.7109375" style="1" bestFit="1" customWidth="1"/>
    <col min="5085" max="5085" width="12.42578125" style="1" bestFit="1" customWidth="1"/>
    <col min="5086" max="5326" width="9.140625" style="1"/>
    <col min="5327" max="5327" width="65.7109375" style="1" customWidth="1"/>
    <col min="5328" max="5328" width="19.42578125" style="1" customWidth="1"/>
    <col min="5329" max="5329" width="7.7109375" style="1" customWidth="1"/>
    <col min="5330" max="5330" width="19.28515625" style="1" bestFit="1" customWidth="1"/>
    <col min="5331" max="5336" width="0" style="116" hidden="1" customWidth="1"/>
    <col min="5337" max="5338" width="13.5703125" style="1" bestFit="1" customWidth="1"/>
    <col min="5339" max="5339" width="12.42578125" style="1" bestFit="1" customWidth="1"/>
    <col min="5340" max="5340" width="10.7109375" style="1" bestFit="1" customWidth="1"/>
    <col min="5341" max="5341" width="12.42578125" style="1" bestFit="1" customWidth="1"/>
    <col min="5342" max="5582" width="9.140625" style="1"/>
    <col min="5583" max="5583" width="65.7109375" style="1" customWidth="1"/>
    <col min="5584" max="5584" width="19.42578125" style="1" customWidth="1"/>
    <col min="5585" max="5585" width="7.7109375" style="1" customWidth="1"/>
    <col min="5586" max="5586" width="19.28515625" style="1" bestFit="1" customWidth="1"/>
    <col min="5587" max="5592" width="0" style="116" hidden="1" customWidth="1"/>
    <col min="5593" max="5594" width="13.5703125" style="1" bestFit="1" customWidth="1"/>
    <col min="5595" max="5595" width="12.42578125" style="1" bestFit="1" customWidth="1"/>
    <col min="5596" max="5596" width="10.7109375" style="1" bestFit="1" customWidth="1"/>
    <col min="5597" max="5597" width="12.42578125" style="1" bestFit="1" customWidth="1"/>
    <col min="5598" max="5838" width="9.140625" style="1"/>
    <col min="5839" max="5839" width="65.7109375" style="1" customWidth="1"/>
    <col min="5840" max="5840" width="19.42578125" style="1" customWidth="1"/>
    <col min="5841" max="5841" width="7.7109375" style="1" customWidth="1"/>
    <col min="5842" max="5842" width="19.28515625" style="1" bestFit="1" customWidth="1"/>
    <col min="5843" max="5848" width="0" style="116" hidden="1" customWidth="1"/>
    <col min="5849" max="5850" width="13.5703125" style="1" bestFit="1" customWidth="1"/>
    <col min="5851" max="5851" width="12.42578125" style="1" bestFit="1" customWidth="1"/>
    <col min="5852" max="5852" width="10.7109375" style="1" bestFit="1" customWidth="1"/>
    <col min="5853" max="5853" width="12.42578125" style="1" bestFit="1" customWidth="1"/>
    <col min="5854" max="6094" width="9.140625" style="1"/>
    <col min="6095" max="6095" width="65.7109375" style="1" customWidth="1"/>
    <col min="6096" max="6096" width="19.42578125" style="1" customWidth="1"/>
    <col min="6097" max="6097" width="7.7109375" style="1" customWidth="1"/>
    <col min="6098" max="6098" width="19.28515625" style="1" bestFit="1" customWidth="1"/>
    <col min="6099" max="6104" width="0" style="116" hidden="1" customWidth="1"/>
    <col min="6105" max="6106" width="13.5703125" style="1" bestFit="1" customWidth="1"/>
    <col min="6107" max="6107" width="12.42578125" style="1" bestFit="1" customWidth="1"/>
    <col min="6108" max="6108" width="10.7109375" style="1" bestFit="1" customWidth="1"/>
    <col min="6109" max="6109" width="12.42578125" style="1" bestFit="1" customWidth="1"/>
    <col min="6110" max="6350" width="9.140625" style="1"/>
    <col min="6351" max="6351" width="65.7109375" style="1" customWidth="1"/>
    <col min="6352" max="6352" width="19.42578125" style="1" customWidth="1"/>
    <col min="6353" max="6353" width="7.7109375" style="1" customWidth="1"/>
    <col min="6354" max="6354" width="19.28515625" style="1" bestFit="1" customWidth="1"/>
    <col min="6355" max="6360" width="0" style="116" hidden="1" customWidth="1"/>
    <col min="6361" max="6362" width="13.5703125" style="1" bestFit="1" customWidth="1"/>
    <col min="6363" max="6363" width="12.42578125" style="1" bestFit="1" customWidth="1"/>
    <col min="6364" max="6364" width="10.7109375" style="1" bestFit="1" customWidth="1"/>
    <col min="6365" max="6365" width="12.42578125" style="1" bestFit="1" customWidth="1"/>
    <col min="6366" max="6606" width="9.140625" style="1"/>
    <col min="6607" max="6607" width="65.7109375" style="1" customWidth="1"/>
    <col min="6608" max="6608" width="19.42578125" style="1" customWidth="1"/>
    <col min="6609" max="6609" width="7.7109375" style="1" customWidth="1"/>
    <col min="6610" max="6610" width="19.28515625" style="1" bestFit="1" customWidth="1"/>
    <col min="6611" max="6616" width="0" style="116" hidden="1" customWidth="1"/>
    <col min="6617" max="6618" width="13.5703125" style="1" bestFit="1" customWidth="1"/>
    <col min="6619" max="6619" width="12.42578125" style="1" bestFit="1" customWidth="1"/>
    <col min="6620" max="6620" width="10.7109375" style="1" bestFit="1" customWidth="1"/>
    <col min="6621" max="6621" width="12.42578125" style="1" bestFit="1" customWidth="1"/>
    <col min="6622" max="6862" width="9.140625" style="1"/>
    <col min="6863" max="6863" width="65.7109375" style="1" customWidth="1"/>
    <col min="6864" max="6864" width="19.42578125" style="1" customWidth="1"/>
    <col min="6865" max="6865" width="7.7109375" style="1" customWidth="1"/>
    <col min="6866" max="6866" width="19.28515625" style="1" bestFit="1" customWidth="1"/>
    <col min="6867" max="6872" width="0" style="116" hidden="1" customWidth="1"/>
    <col min="6873" max="6874" width="13.5703125" style="1" bestFit="1" customWidth="1"/>
    <col min="6875" max="6875" width="12.42578125" style="1" bestFit="1" customWidth="1"/>
    <col min="6876" max="6876" width="10.7109375" style="1" bestFit="1" customWidth="1"/>
    <col min="6877" max="6877" width="12.42578125" style="1" bestFit="1" customWidth="1"/>
    <col min="6878" max="7118" width="9.140625" style="1"/>
    <col min="7119" max="7119" width="65.7109375" style="1" customWidth="1"/>
    <col min="7120" max="7120" width="19.42578125" style="1" customWidth="1"/>
    <col min="7121" max="7121" width="7.7109375" style="1" customWidth="1"/>
    <col min="7122" max="7122" width="19.28515625" style="1" bestFit="1" customWidth="1"/>
    <col min="7123" max="7128" width="0" style="116" hidden="1" customWidth="1"/>
    <col min="7129" max="7130" width="13.5703125" style="1" bestFit="1" customWidth="1"/>
    <col min="7131" max="7131" width="12.42578125" style="1" bestFit="1" customWidth="1"/>
    <col min="7132" max="7132" width="10.7109375" style="1" bestFit="1" customWidth="1"/>
    <col min="7133" max="7133" width="12.42578125" style="1" bestFit="1" customWidth="1"/>
    <col min="7134" max="7374" width="9.140625" style="1"/>
    <col min="7375" max="7375" width="65.7109375" style="1" customWidth="1"/>
    <col min="7376" max="7376" width="19.42578125" style="1" customWidth="1"/>
    <col min="7377" max="7377" width="7.7109375" style="1" customWidth="1"/>
    <col min="7378" max="7378" width="19.28515625" style="1" bestFit="1" customWidth="1"/>
    <col min="7379" max="7384" width="0" style="116" hidden="1" customWidth="1"/>
    <col min="7385" max="7386" width="13.5703125" style="1" bestFit="1" customWidth="1"/>
    <col min="7387" max="7387" width="12.42578125" style="1" bestFit="1" customWidth="1"/>
    <col min="7388" max="7388" width="10.7109375" style="1" bestFit="1" customWidth="1"/>
    <col min="7389" max="7389" width="12.42578125" style="1" bestFit="1" customWidth="1"/>
    <col min="7390" max="7630" width="9.140625" style="1"/>
    <col min="7631" max="7631" width="65.7109375" style="1" customWidth="1"/>
    <col min="7632" max="7632" width="19.42578125" style="1" customWidth="1"/>
    <col min="7633" max="7633" width="7.7109375" style="1" customWidth="1"/>
    <col min="7634" max="7634" width="19.28515625" style="1" bestFit="1" customWidth="1"/>
    <col min="7635" max="7640" width="0" style="116" hidden="1" customWidth="1"/>
    <col min="7641" max="7642" width="13.5703125" style="1" bestFit="1" customWidth="1"/>
    <col min="7643" max="7643" width="12.42578125" style="1" bestFit="1" customWidth="1"/>
    <col min="7644" max="7644" width="10.7109375" style="1" bestFit="1" customWidth="1"/>
    <col min="7645" max="7645" width="12.42578125" style="1" bestFit="1" customWidth="1"/>
    <col min="7646" max="7886" width="9.140625" style="1"/>
    <col min="7887" max="7887" width="65.7109375" style="1" customWidth="1"/>
    <col min="7888" max="7888" width="19.42578125" style="1" customWidth="1"/>
    <col min="7889" max="7889" width="7.7109375" style="1" customWidth="1"/>
    <col min="7890" max="7890" width="19.28515625" style="1" bestFit="1" customWidth="1"/>
    <col min="7891" max="7896" width="0" style="116" hidden="1" customWidth="1"/>
    <col min="7897" max="7898" width="13.5703125" style="1" bestFit="1" customWidth="1"/>
    <col min="7899" max="7899" width="12.42578125" style="1" bestFit="1" customWidth="1"/>
    <col min="7900" max="7900" width="10.7109375" style="1" bestFit="1" customWidth="1"/>
    <col min="7901" max="7901" width="12.42578125" style="1" bestFit="1" customWidth="1"/>
    <col min="7902" max="8142" width="9.140625" style="1"/>
    <col min="8143" max="8143" width="65.7109375" style="1" customWidth="1"/>
    <col min="8144" max="8144" width="19.42578125" style="1" customWidth="1"/>
    <col min="8145" max="8145" width="7.7109375" style="1" customWidth="1"/>
    <col min="8146" max="8146" width="19.28515625" style="1" bestFit="1" customWidth="1"/>
    <col min="8147" max="8152" width="0" style="116" hidden="1" customWidth="1"/>
    <col min="8153" max="8154" width="13.5703125" style="1" bestFit="1" customWidth="1"/>
    <col min="8155" max="8155" width="12.42578125" style="1" bestFit="1" customWidth="1"/>
    <col min="8156" max="8156" width="10.7109375" style="1" bestFit="1" customWidth="1"/>
    <col min="8157" max="8157" width="12.42578125" style="1" bestFit="1" customWidth="1"/>
    <col min="8158" max="8398" width="9.140625" style="1"/>
    <col min="8399" max="8399" width="65.7109375" style="1" customWidth="1"/>
    <col min="8400" max="8400" width="19.42578125" style="1" customWidth="1"/>
    <col min="8401" max="8401" width="7.7109375" style="1" customWidth="1"/>
    <col min="8402" max="8402" width="19.28515625" style="1" bestFit="1" customWidth="1"/>
    <col min="8403" max="8408" width="0" style="116" hidden="1" customWidth="1"/>
    <col min="8409" max="8410" width="13.5703125" style="1" bestFit="1" customWidth="1"/>
    <col min="8411" max="8411" width="12.42578125" style="1" bestFit="1" customWidth="1"/>
    <col min="8412" max="8412" width="10.7109375" style="1" bestFit="1" customWidth="1"/>
    <col min="8413" max="8413" width="12.42578125" style="1" bestFit="1" customWidth="1"/>
    <col min="8414" max="8654" width="9.140625" style="1"/>
    <col min="8655" max="8655" width="65.7109375" style="1" customWidth="1"/>
    <col min="8656" max="8656" width="19.42578125" style="1" customWidth="1"/>
    <col min="8657" max="8657" width="7.7109375" style="1" customWidth="1"/>
    <col min="8658" max="8658" width="19.28515625" style="1" bestFit="1" customWidth="1"/>
    <col min="8659" max="8664" width="0" style="116" hidden="1" customWidth="1"/>
    <col min="8665" max="8666" width="13.5703125" style="1" bestFit="1" customWidth="1"/>
    <col min="8667" max="8667" width="12.42578125" style="1" bestFit="1" customWidth="1"/>
    <col min="8668" max="8668" width="10.7109375" style="1" bestFit="1" customWidth="1"/>
    <col min="8669" max="8669" width="12.42578125" style="1" bestFit="1" customWidth="1"/>
    <col min="8670" max="8910" width="9.140625" style="1"/>
    <col min="8911" max="8911" width="65.7109375" style="1" customWidth="1"/>
    <col min="8912" max="8912" width="19.42578125" style="1" customWidth="1"/>
    <col min="8913" max="8913" width="7.7109375" style="1" customWidth="1"/>
    <col min="8914" max="8914" width="19.28515625" style="1" bestFit="1" customWidth="1"/>
    <col min="8915" max="8920" width="0" style="116" hidden="1" customWidth="1"/>
    <col min="8921" max="8922" width="13.5703125" style="1" bestFit="1" customWidth="1"/>
    <col min="8923" max="8923" width="12.42578125" style="1" bestFit="1" customWidth="1"/>
    <col min="8924" max="8924" width="10.7109375" style="1" bestFit="1" customWidth="1"/>
    <col min="8925" max="8925" width="12.42578125" style="1" bestFit="1" customWidth="1"/>
    <col min="8926" max="9166" width="9.140625" style="1"/>
    <col min="9167" max="9167" width="65.7109375" style="1" customWidth="1"/>
    <col min="9168" max="9168" width="19.42578125" style="1" customWidth="1"/>
    <col min="9169" max="9169" width="7.7109375" style="1" customWidth="1"/>
    <col min="9170" max="9170" width="19.28515625" style="1" bestFit="1" customWidth="1"/>
    <col min="9171" max="9176" width="0" style="116" hidden="1" customWidth="1"/>
    <col min="9177" max="9178" width="13.5703125" style="1" bestFit="1" customWidth="1"/>
    <col min="9179" max="9179" width="12.42578125" style="1" bestFit="1" customWidth="1"/>
    <col min="9180" max="9180" width="10.7109375" style="1" bestFit="1" customWidth="1"/>
    <col min="9181" max="9181" width="12.42578125" style="1" bestFit="1" customWidth="1"/>
    <col min="9182" max="9422" width="9.140625" style="1"/>
    <col min="9423" max="9423" width="65.7109375" style="1" customWidth="1"/>
    <col min="9424" max="9424" width="19.42578125" style="1" customWidth="1"/>
    <col min="9425" max="9425" width="7.7109375" style="1" customWidth="1"/>
    <col min="9426" max="9426" width="19.28515625" style="1" bestFit="1" customWidth="1"/>
    <col min="9427" max="9432" width="0" style="116" hidden="1" customWidth="1"/>
    <col min="9433" max="9434" width="13.5703125" style="1" bestFit="1" customWidth="1"/>
    <col min="9435" max="9435" width="12.42578125" style="1" bestFit="1" customWidth="1"/>
    <col min="9436" max="9436" width="10.7109375" style="1" bestFit="1" customWidth="1"/>
    <col min="9437" max="9437" width="12.42578125" style="1" bestFit="1" customWidth="1"/>
    <col min="9438" max="9678" width="9.140625" style="1"/>
    <col min="9679" max="9679" width="65.7109375" style="1" customWidth="1"/>
    <col min="9680" max="9680" width="19.42578125" style="1" customWidth="1"/>
    <col min="9681" max="9681" width="7.7109375" style="1" customWidth="1"/>
    <col min="9682" max="9682" width="19.28515625" style="1" bestFit="1" customWidth="1"/>
    <col min="9683" max="9688" width="0" style="116" hidden="1" customWidth="1"/>
    <col min="9689" max="9690" width="13.5703125" style="1" bestFit="1" customWidth="1"/>
    <col min="9691" max="9691" width="12.42578125" style="1" bestFit="1" customWidth="1"/>
    <col min="9692" max="9692" width="10.7109375" style="1" bestFit="1" customWidth="1"/>
    <col min="9693" max="9693" width="12.42578125" style="1" bestFit="1" customWidth="1"/>
    <col min="9694" max="9934" width="9.140625" style="1"/>
    <col min="9935" max="9935" width="65.7109375" style="1" customWidth="1"/>
    <col min="9936" max="9936" width="19.42578125" style="1" customWidth="1"/>
    <col min="9937" max="9937" width="7.7109375" style="1" customWidth="1"/>
    <col min="9938" max="9938" width="19.28515625" style="1" bestFit="1" customWidth="1"/>
    <col min="9939" max="9944" width="0" style="116" hidden="1" customWidth="1"/>
    <col min="9945" max="9946" width="13.5703125" style="1" bestFit="1" customWidth="1"/>
    <col min="9947" max="9947" width="12.42578125" style="1" bestFit="1" customWidth="1"/>
    <col min="9948" max="9948" width="10.7109375" style="1" bestFit="1" customWidth="1"/>
    <col min="9949" max="9949" width="12.42578125" style="1" bestFit="1" customWidth="1"/>
    <col min="9950" max="10190" width="9.140625" style="1"/>
    <col min="10191" max="10191" width="65.7109375" style="1" customWidth="1"/>
    <col min="10192" max="10192" width="19.42578125" style="1" customWidth="1"/>
    <col min="10193" max="10193" width="7.7109375" style="1" customWidth="1"/>
    <col min="10194" max="10194" width="19.28515625" style="1" bestFit="1" customWidth="1"/>
    <col min="10195" max="10200" width="0" style="116" hidden="1" customWidth="1"/>
    <col min="10201" max="10202" width="13.5703125" style="1" bestFit="1" customWidth="1"/>
    <col min="10203" max="10203" width="12.42578125" style="1" bestFit="1" customWidth="1"/>
    <col min="10204" max="10204" width="10.7109375" style="1" bestFit="1" customWidth="1"/>
    <col min="10205" max="10205" width="12.42578125" style="1" bestFit="1" customWidth="1"/>
    <col min="10206" max="10446" width="9.140625" style="1"/>
    <col min="10447" max="10447" width="65.7109375" style="1" customWidth="1"/>
    <col min="10448" max="10448" width="19.42578125" style="1" customWidth="1"/>
    <col min="10449" max="10449" width="7.7109375" style="1" customWidth="1"/>
    <col min="10450" max="10450" width="19.28515625" style="1" bestFit="1" customWidth="1"/>
    <col min="10451" max="10456" width="0" style="116" hidden="1" customWidth="1"/>
    <col min="10457" max="10458" width="13.5703125" style="1" bestFit="1" customWidth="1"/>
    <col min="10459" max="10459" width="12.42578125" style="1" bestFit="1" customWidth="1"/>
    <col min="10460" max="10460" width="10.7109375" style="1" bestFit="1" customWidth="1"/>
    <col min="10461" max="10461" width="12.42578125" style="1" bestFit="1" customWidth="1"/>
    <col min="10462" max="10702" width="9.140625" style="1"/>
    <col min="10703" max="10703" width="65.7109375" style="1" customWidth="1"/>
    <col min="10704" max="10704" width="19.42578125" style="1" customWidth="1"/>
    <col min="10705" max="10705" width="7.7109375" style="1" customWidth="1"/>
    <col min="10706" max="10706" width="19.28515625" style="1" bestFit="1" customWidth="1"/>
    <col min="10707" max="10712" width="0" style="116" hidden="1" customWidth="1"/>
    <col min="10713" max="10714" width="13.5703125" style="1" bestFit="1" customWidth="1"/>
    <col min="10715" max="10715" width="12.42578125" style="1" bestFit="1" customWidth="1"/>
    <col min="10716" max="10716" width="10.7109375" style="1" bestFit="1" customWidth="1"/>
    <col min="10717" max="10717" width="12.42578125" style="1" bestFit="1" customWidth="1"/>
    <col min="10718" max="10958" width="9.140625" style="1"/>
    <col min="10959" max="10959" width="65.7109375" style="1" customWidth="1"/>
    <col min="10960" max="10960" width="19.42578125" style="1" customWidth="1"/>
    <col min="10961" max="10961" width="7.7109375" style="1" customWidth="1"/>
    <col min="10962" max="10962" width="19.28515625" style="1" bestFit="1" customWidth="1"/>
    <col min="10963" max="10968" width="0" style="116" hidden="1" customWidth="1"/>
    <col min="10969" max="10970" width="13.5703125" style="1" bestFit="1" customWidth="1"/>
    <col min="10971" max="10971" width="12.42578125" style="1" bestFit="1" customWidth="1"/>
    <col min="10972" max="10972" width="10.7109375" style="1" bestFit="1" customWidth="1"/>
    <col min="10973" max="10973" width="12.42578125" style="1" bestFit="1" customWidth="1"/>
    <col min="10974" max="11214" width="9.140625" style="1"/>
    <col min="11215" max="11215" width="65.7109375" style="1" customWidth="1"/>
    <col min="11216" max="11216" width="19.42578125" style="1" customWidth="1"/>
    <col min="11217" max="11217" width="7.7109375" style="1" customWidth="1"/>
    <col min="11218" max="11218" width="19.28515625" style="1" bestFit="1" customWidth="1"/>
    <col min="11219" max="11224" width="0" style="116" hidden="1" customWidth="1"/>
    <col min="11225" max="11226" width="13.5703125" style="1" bestFit="1" customWidth="1"/>
    <col min="11227" max="11227" width="12.42578125" style="1" bestFit="1" customWidth="1"/>
    <col min="11228" max="11228" width="10.7109375" style="1" bestFit="1" customWidth="1"/>
    <col min="11229" max="11229" width="12.42578125" style="1" bestFit="1" customWidth="1"/>
    <col min="11230" max="11470" width="9.140625" style="1"/>
    <col min="11471" max="11471" width="65.7109375" style="1" customWidth="1"/>
    <col min="11472" max="11472" width="19.42578125" style="1" customWidth="1"/>
    <col min="11473" max="11473" width="7.7109375" style="1" customWidth="1"/>
    <col min="11474" max="11474" width="19.28515625" style="1" bestFit="1" customWidth="1"/>
    <col min="11475" max="11480" width="0" style="116" hidden="1" customWidth="1"/>
    <col min="11481" max="11482" width="13.5703125" style="1" bestFit="1" customWidth="1"/>
    <col min="11483" max="11483" width="12.42578125" style="1" bestFit="1" customWidth="1"/>
    <col min="11484" max="11484" width="10.7109375" style="1" bestFit="1" customWidth="1"/>
    <col min="11485" max="11485" width="12.42578125" style="1" bestFit="1" customWidth="1"/>
    <col min="11486" max="11726" width="9.140625" style="1"/>
    <col min="11727" max="11727" width="65.7109375" style="1" customWidth="1"/>
    <col min="11728" max="11728" width="19.42578125" style="1" customWidth="1"/>
    <col min="11729" max="11729" width="7.7109375" style="1" customWidth="1"/>
    <col min="11730" max="11730" width="19.28515625" style="1" bestFit="1" customWidth="1"/>
    <col min="11731" max="11736" width="0" style="116" hidden="1" customWidth="1"/>
    <col min="11737" max="11738" width="13.5703125" style="1" bestFit="1" customWidth="1"/>
    <col min="11739" max="11739" width="12.42578125" style="1" bestFit="1" customWidth="1"/>
    <col min="11740" max="11740" width="10.7109375" style="1" bestFit="1" customWidth="1"/>
    <col min="11741" max="11741" width="12.42578125" style="1" bestFit="1" customWidth="1"/>
    <col min="11742" max="11982" width="9.140625" style="1"/>
    <col min="11983" max="11983" width="65.7109375" style="1" customWidth="1"/>
    <col min="11984" max="11984" width="19.42578125" style="1" customWidth="1"/>
    <col min="11985" max="11985" width="7.7109375" style="1" customWidth="1"/>
    <col min="11986" max="11986" width="19.28515625" style="1" bestFit="1" customWidth="1"/>
    <col min="11987" max="11992" width="0" style="116" hidden="1" customWidth="1"/>
    <col min="11993" max="11994" width="13.5703125" style="1" bestFit="1" customWidth="1"/>
    <col min="11995" max="11995" width="12.42578125" style="1" bestFit="1" customWidth="1"/>
    <col min="11996" max="11996" width="10.7109375" style="1" bestFit="1" customWidth="1"/>
    <col min="11997" max="11997" width="12.42578125" style="1" bestFit="1" customWidth="1"/>
    <col min="11998" max="12238" width="9.140625" style="1"/>
    <col min="12239" max="12239" width="65.7109375" style="1" customWidth="1"/>
    <col min="12240" max="12240" width="19.42578125" style="1" customWidth="1"/>
    <col min="12241" max="12241" width="7.7109375" style="1" customWidth="1"/>
    <col min="12242" max="12242" width="19.28515625" style="1" bestFit="1" customWidth="1"/>
    <col min="12243" max="12248" width="0" style="116" hidden="1" customWidth="1"/>
    <col min="12249" max="12250" width="13.5703125" style="1" bestFit="1" customWidth="1"/>
    <col min="12251" max="12251" width="12.42578125" style="1" bestFit="1" customWidth="1"/>
    <col min="12252" max="12252" width="10.7109375" style="1" bestFit="1" customWidth="1"/>
    <col min="12253" max="12253" width="12.42578125" style="1" bestFit="1" customWidth="1"/>
    <col min="12254" max="12494" width="9.140625" style="1"/>
    <col min="12495" max="12495" width="65.7109375" style="1" customWidth="1"/>
    <col min="12496" max="12496" width="19.42578125" style="1" customWidth="1"/>
    <col min="12497" max="12497" width="7.7109375" style="1" customWidth="1"/>
    <col min="12498" max="12498" width="19.28515625" style="1" bestFit="1" customWidth="1"/>
    <col min="12499" max="12504" width="0" style="116" hidden="1" customWidth="1"/>
    <col min="12505" max="12506" width="13.5703125" style="1" bestFit="1" customWidth="1"/>
    <col min="12507" max="12507" width="12.42578125" style="1" bestFit="1" customWidth="1"/>
    <col min="12508" max="12508" width="10.7109375" style="1" bestFit="1" customWidth="1"/>
    <col min="12509" max="12509" width="12.42578125" style="1" bestFit="1" customWidth="1"/>
    <col min="12510" max="12750" width="9.140625" style="1"/>
    <col min="12751" max="12751" width="65.7109375" style="1" customWidth="1"/>
    <col min="12752" max="12752" width="19.42578125" style="1" customWidth="1"/>
    <col min="12753" max="12753" width="7.7109375" style="1" customWidth="1"/>
    <col min="12754" max="12754" width="19.28515625" style="1" bestFit="1" customWidth="1"/>
    <col min="12755" max="12760" width="0" style="116" hidden="1" customWidth="1"/>
    <col min="12761" max="12762" width="13.5703125" style="1" bestFit="1" customWidth="1"/>
    <col min="12763" max="12763" width="12.42578125" style="1" bestFit="1" customWidth="1"/>
    <col min="12764" max="12764" width="10.7109375" style="1" bestFit="1" customWidth="1"/>
    <col min="12765" max="12765" width="12.42578125" style="1" bestFit="1" customWidth="1"/>
    <col min="12766" max="13006" width="9.140625" style="1"/>
    <col min="13007" max="13007" width="65.7109375" style="1" customWidth="1"/>
    <col min="13008" max="13008" width="19.42578125" style="1" customWidth="1"/>
    <col min="13009" max="13009" width="7.7109375" style="1" customWidth="1"/>
    <col min="13010" max="13010" width="19.28515625" style="1" bestFit="1" customWidth="1"/>
    <col min="13011" max="13016" width="0" style="116" hidden="1" customWidth="1"/>
    <col min="13017" max="13018" width="13.5703125" style="1" bestFit="1" customWidth="1"/>
    <col min="13019" max="13019" width="12.42578125" style="1" bestFit="1" customWidth="1"/>
    <col min="13020" max="13020" width="10.7109375" style="1" bestFit="1" customWidth="1"/>
    <col min="13021" max="13021" width="12.42578125" style="1" bestFit="1" customWidth="1"/>
    <col min="13022" max="13262" width="9.140625" style="1"/>
    <col min="13263" max="13263" width="65.7109375" style="1" customWidth="1"/>
    <col min="13264" max="13264" width="19.42578125" style="1" customWidth="1"/>
    <col min="13265" max="13265" width="7.7109375" style="1" customWidth="1"/>
    <col min="13266" max="13266" width="19.28515625" style="1" bestFit="1" customWidth="1"/>
    <col min="13267" max="13272" width="0" style="116" hidden="1" customWidth="1"/>
    <col min="13273" max="13274" width="13.5703125" style="1" bestFit="1" customWidth="1"/>
    <col min="13275" max="13275" width="12.42578125" style="1" bestFit="1" customWidth="1"/>
    <col min="13276" max="13276" width="10.7109375" style="1" bestFit="1" customWidth="1"/>
    <col min="13277" max="13277" width="12.42578125" style="1" bestFit="1" customWidth="1"/>
    <col min="13278" max="13518" width="9.140625" style="1"/>
    <col min="13519" max="13519" width="65.7109375" style="1" customWidth="1"/>
    <col min="13520" max="13520" width="19.42578125" style="1" customWidth="1"/>
    <col min="13521" max="13521" width="7.7109375" style="1" customWidth="1"/>
    <col min="13522" max="13522" width="19.28515625" style="1" bestFit="1" customWidth="1"/>
    <col min="13523" max="13528" width="0" style="116" hidden="1" customWidth="1"/>
    <col min="13529" max="13530" width="13.5703125" style="1" bestFit="1" customWidth="1"/>
    <col min="13531" max="13531" width="12.42578125" style="1" bestFit="1" customWidth="1"/>
    <col min="13532" max="13532" width="10.7109375" style="1" bestFit="1" customWidth="1"/>
    <col min="13533" max="13533" width="12.42578125" style="1" bestFit="1" customWidth="1"/>
    <col min="13534" max="13774" width="9.140625" style="1"/>
    <col min="13775" max="13775" width="65.7109375" style="1" customWidth="1"/>
    <col min="13776" max="13776" width="19.42578125" style="1" customWidth="1"/>
    <col min="13777" max="13777" width="7.7109375" style="1" customWidth="1"/>
    <col min="13778" max="13778" width="19.28515625" style="1" bestFit="1" customWidth="1"/>
    <col min="13779" max="13784" width="0" style="116" hidden="1" customWidth="1"/>
    <col min="13785" max="13786" width="13.5703125" style="1" bestFit="1" customWidth="1"/>
    <col min="13787" max="13787" width="12.42578125" style="1" bestFit="1" customWidth="1"/>
    <col min="13788" max="13788" width="10.7109375" style="1" bestFit="1" customWidth="1"/>
    <col min="13789" max="13789" width="12.42578125" style="1" bestFit="1" customWidth="1"/>
    <col min="13790" max="14030" width="9.140625" style="1"/>
    <col min="14031" max="14031" width="65.7109375" style="1" customWidth="1"/>
    <col min="14032" max="14032" width="19.42578125" style="1" customWidth="1"/>
    <col min="14033" max="14033" width="7.7109375" style="1" customWidth="1"/>
    <col min="14034" max="14034" width="19.28515625" style="1" bestFit="1" customWidth="1"/>
    <col min="14035" max="14040" width="0" style="116" hidden="1" customWidth="1"/>
    <col min="14041" max="14042" width="13.5703125" style="1" bestFit="1" customWidth="1"/>
    <col min="14043" max="14043" width="12.42578125" style="1" bestFit="1" customWidth="1"/>
    <col min="14044" max="14044" width="10.7109375" style="1" bestFit="1" customWidth="1"/>
    <col min="14045" max="14045" width="12.42578125" style="1" bestFit="1" customWidth="1"/>
    <col min="14046" max="14286" width="9.140625" style="1"/>
    <col min="14287" max="14287" width="65.7109375" style="1" customWidth="1"/>
    <col min="14288" max="14288" width="19.42578125" style="1" customWidth="1"/>
    <col min="14289" max="14289" width="7.7109375" style="1" customWidth="1"/>
    <col min="14290" max="14290" width="19.28515625" style="1" bestFit="1" customWidth="1"/>
    <col min="14291" max="14296" width="0" style="116" hidden="1" customWidth="1"/>
    <col min="14297" max="14298" width="13.5703125" style="1" bestFit="1" customWidth="1"/>
    <col min="14299" max="14299" width="12.42578125" style="1" bestFit="1" customWidth="1"/>
    <col min="14300" max="14300" width="10.7109375" style="1" bestFit="1" customWidth="1"/>
    <col min="14301" max="14301" width="12.42578125" style="1" bestFit="1" customWidth="1"/>
    <col min="14302" max="14542" width="9.140625" style="1"/>
    <col min="14543" max="14543" width="65.7109375" style="1" customWidth="1"/>
    <col min="14544" max="14544" width="19.42578125" style="1" customWidth="1"/>
    <col min="14545" max="14545" width="7.7109375" style="1" customWidth="1"/>
    <col min="14546" max="14546" width="19.28515625" style="1" bestFit="1" customWidth="1"/>
    <col min="14547" max="14552" width="0" style="116" hidden="1" customWidth="1"/>
    <col min="14553" max="14554" width="13.5703125" style="1" bestFit="1" customWidth="1"/>
    <col min="14555" max="14555" width="12.42578125" style="1" bestFit="1" customWidth="1"/>
    <col min="14556" max="14556" width="10.7109375" style="1" bestFit="1" customWidth="1"/>
    <col min="14557" max="14557" width="12.42578125" style="1" bestFit="1" customWidth="1"/>
    <col min="14558" max="14798" width="9.140625" style="1"/>
    <col min="14799" max="14799" width="65.7109375" style="1" customWidth="1"/>
    <col min="14800" max="14800" width="19.42578125" style="1" customWidth="1"/>
    <col min="14801" max="14801" width="7.7109375" style="1" customWidth="1"/>
    <col min="14802" max="14802" width="19.28515625" style="1" bestFit="1" customWidth="1"/>
    <col min="14803" max="14808" width="0" style="116" hidden="1" customWidth="1"/>
    <col min="14809" max="14810" width="13.5703125" style="1" bestFit="1" customWidth="1"/>
    <col min="14811" max="14811" width="12.42578125" style="1" bestFit="1" customWidth="1"/>
    <col min="14812" max="14812" width="10.7109375" style="1" bestFit="1" customWidth="1"/>
    <col min="14813" max="14813" width="12.42578125" style="1" bestFit="1" customWidth="1"/>
    <col min="14814" max="15054" width="9.140625" style="1"/>
    <col min="15055" max="15055" width="65.7109375" style="1" customWidth="1"/>
    <col min="15056" max="15056" width="19.42578125" style="1" customWidth="1"/>
    <col min="15057" max="15057" width="7.7109375" style="1" customWidth="1"/>
    <col min="15058" max="15058" width="19.28515625" style="1" bestFit="1" customWidth="1"/>
    <col min="15059" max="15064" width="0" style="116" hidden="1" customWidth="1"/>
    <col min="15065" max="15066" width="13.5703125" style="1" bestFit="1" customWidth="1"/>
    <col min="15067" max="15067" width="12.42578125" style="1" bestFit="1" customWidth="1"/>
    <col min="15068" max="15068" width="10.7109375" style="1" bestFit="1" customWidth="1"/>
    <col min="15069" max="15069" width="12.42578125" style="1" bestFit="1" customWidth="1"/>
    <col min="15070" max="15310" width="9.140625" style="1"/>
    <col min="15311" max="15311" width="65.7109375" style="1" customWidth="1"/>
    <col min="15312" max="15312" width="19.42578125" style="1" customWidth="1"/>
    <col min="15313" max="15313" width="7.7109375" style="1" customWidth="1"/>
    <col min="15314" max="15314" width="19.28515625" style="1" bestFit="1" customWidth="1"/>
    <col min="15315" max="15320" width="0" style="116" hidden="1" customWidth="1"/>
    <col min="15321" max="15322" width="13.5703125" style="1" bestFit="1" customWidth="1"/>
    <col min="15323" max="15323" width="12.42578125" style="1" bestFit="1" customWidth="1"/>
    <col min="15324" max="15324" width="10.7109375" style="1" bestFit="1" customWidth="1"/>
    <col min="15325" max="15325" width="12.42578125" style="1" bestFit="1" customWidth="1"/>
    <col min="15326" max="15566" width="9.140625" style="1"/>
    <col min="15567" max="15567" width="65.7109375" style="1" customWidth="1"/>
    <col min="15568" max="15568" width="19.42578125" style="1" customWidth="1"/>
    <col min="15569" max="15569" width="7.7109375" style="1" customWidth="1"/>
    <col min="15570" max="15570" width="19.28515625" style="1" bestFit="1" customWidth="1"/>
    <col min="15571" max="15576" width="0" style="116" hidden="1" customWidth="1"/>
    <col min="15577" max="15578" width="13.5703125" style="1" bestFit="1" customWidth="1"/>
    <col min="15579" max="15579" width="12.42578125" style="1" bestFit="1" customWidth="1"/>
    <col min="15580" max="15580" width="10.7109375" style="1" bestFit="1" customWidth="1"/>
    <col min="15581" max="15581" width="12.42578125" style="1" bestFit="1" customWidth="1"/>
    <col min="15582" max="15822" width="9.140625" style="1"/>
    <col min="15823" max="15823" width="65.7109375" style="1" customWidth="1"/>
    <col min="15824" max="15824" width="19.42578125" style="1" customWidth="1"/>
    <col min="15825" max="15825" width="7.7109375" style="1" customWidth="1"/>
    <col min="15826" max="15826" width="19.28515625" style="1" bestFit="1" customWidth="1"/>
    <col min="15827" max="15832" width="0" style="116" hidden="1" customWidth="1"/>
    <col min="15833" max="15834" width="13.5703125" style="1" bestFit="1" customWidth="1"/>
    <col min="15835" max="15835" width="12.42578125" style="1" bestFit="1" customWidth="1"/>
    <col min="15836" max="15836" width="10.7109375" style="1" bestFit="1" customWidth="1"/>
    <col min="15837" max="15837" width="12.42578125" style="1" bestFit="1" customWidth="1"/>
    <col min="15838" max="16078" width="9.140625" style="1"/>
    <col min="16079" max="16079" width="65.7109375" style="1" customWidth="1"/>
    <col min="16080" max="16080" width="19.42578125" style="1" customWidth="1"/>
    <col min="16081" max="16081" width="7.7109375" style="1" customWidth="1"/>
    <col min="16082" max="16082" width="19.28515625" style="1" bestFit="1" customWidth="1"/>
    <col min="16083" max="16088" width="0" style="116" hidden="1" customWidth="1"/>
    <col min="16089" max="16090" width="13.5703125" style="1" bestFit="1" customWidth="1"/>
    <col min="16091" max="16091" width="12.42578125" style="1" bestFit="1" customWidth="1"/>
    <col min="16092" max="16092" width="10.7109375" style="1" bestFit="1" customWidth="1"/>
    <col min="16093" max="16093" width="12.42578125" style="1" bestFit="1" customWidth="1"/>
    <col min="16094" max="16384" width="9.140625" style="1"/>
  </cols>
  <sheetData>
    <row r="2" spans="1:16333" ht="18.75" x14ac:dyDescent="0.25">
      <c r="B2" s="113"/>
      <c r="E2" s="404" t="s">
        <v>36</v>
      </c>
      <c r="F2" s="404"/>
    </row>
    <row r="3" spans="1:16333" ht="18.75" x14ac:dyDescent="0.25">
      <c r="B3" s="113"/>
      <c r="E3" s="404" t="s">
        <v>37</v>
      </c>
      <c r="F3" s="404"/>
    </row>
    <row r="4" spans="1:16333" ht="18.75" x14ac:dyDescent="0.25">
      <c r="B4" s="113"/>
      <c r="E4" s="404" t="s">
        <v>38</v>
      </c>
      <c r="F4" s="404"/>
    </row>
    <row r="5" spans="1:16333" ht="18.75" x14ac:dyDescent="0.25">
      <c r="B5" s="113"/>
      <c r="E5" s="404" t="s">
        <v>39</v>
      </c>
      <c r="F5" s="404"/>
    </row>
    <row r="6" spans="1:16333" ht="18.75" x14ac:dyDescent="0.25">
      <c r="B6" s="113"/>
      <c r="E6" s="404" t="s">
        <v>40</v>
      </c>
      <c r="F6" s="404"/>
    </row>
    <row r="7" spans="1:16333" ht="18.75" x14ac:dyDescent="0.25">
      <c r="B7" s="113"/>
      <c r="D7" s="445" t="s">
        <v>887</v>
      </c>
      <c r="E7" s="446"/>
      <c r="F7" s="404"/>
    </row>
    <row r="8" spans="1:16333" ht="18.75" x14ac:dyDescent="0.25">
      <c r="B8" s="113"/>
      <c r="D8" s="447" t="s">
        <v>888</v>
      </c>
      <c r="E8" s="446"/>
      <c r="F8" s="404"/>
    </row>
    <row r="11" spans="1:16333" ht="103.5" customHeight="1" x14ac:dyDescent="0.25">
      <c r="A11" s="443" t="s">
        <v>889</v>
      </c>
      <c r="B11" s="443"/>
      <c r="C11" s="443"/>
      <c r="D11" s="444"/>
      <c r="E11" s="444"/>
      <c r="F11" s="444"/>
    </row>
    <row r="12" spans="1:16333" ht="18" x14ac:dyDescent="0.25">
      <c r="A12" s="117"/>
    </row>
    <row r="13" spans="1:16333" x14ac:dyDescent="0.25">
      <c r="F13" s="118" t="s">
        <v>343</v>
      </c>
    </row>
    <row r="14" spans="1:16333" ht="55.5" customHeight="1" x14ac:dyDescent="0.25">
      <c r="A14" s="119" t="s">
        <v>42</v>
      </c>
      <c r="B14" s="120" t="s">
        <v>344</v>
      </c>
      <c r="C14" s="120" t="s">
        <v>345</v>
      </c>
      <c r="D14" s="121" t="s">
        <v>43</v>
      </c>
      <c r="E14" s="121" t="s">
        <v>331</v>
      </c>
      <c r="F14" s="121" t="s">
        <v>877</v>
      </c>
    </row>
    <row r="15" spans="1:16333" s="127" customFormat="1" ht="15.75" x14ac:dyDescent="0.25">
      <c r="A15" s="122" t="s">
        <v>346</v>
      </c>
      <c r="B15" s="123"/>
      <c r="C15" s="123"/>
      <c r="D15" s="124">
        <f>D16+D45+D69+D74+D91+D99+D117+D125+D131+D143+D155+D160+D164+D169+D172</f>
        <v>1954764013.5599999</v>
      </c>
      <c r="E15" s="124">
        <f>E16+E45+E69+E74+E91+E99+E117+E125+E131+E143+E155+E160+E164+E169+E172</f>
        <v>1718278200.2099996</v>
      </c>
      <c r="F15" s="124">
        <f>F16+F45+F69+F74+F91+F99+F117+F125+F131+F143+F155+F160+F164+F169+F172</f>
        <v>1753796375.3699996</v>
      </c>
      <c r="G15" s="126"/>
      <c r="H15" s="126"/>
      <c r="I15" s="126"/>
      <c r="J15" s="126"/>
      <c r="K15" s="126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  <c r="AZ15" s="125"/>
      <c r="BA15" s="125"/>
      <c r="BB15" s="125"/>
      <c r="BC15" s="125"/>
      <c r="BD15" s="125"/>
      <c r="BE15" s="125"/>
      <c r="BF15" s="125"/>
      <c r="BG15" s="125"/>
      <c r="BH15" s="125"/>
      <c r="BI15" s="125"/>
      <c r="BJ15" s="125"/>
      <c r="BK15" s="125"/>
      <c r="BL15" s="125"/>
      <c r="BM15" s="125"/>
      <c r="BN15" s="125"/>
      <c r="BO15" s="125"/>
      <c r="BP15" s="125"/>
      <c r="BQ15" s="125"/>
      <c r="BR15" s="125"/>
      <c r="BS15" s="125"/>
      <c r="BT15" s="125"/>
      <c r="BU15" s="125"/>
      <c r="BV15" s="125"/>
      <c r="BW15" s="125"/>
      <c r="BX15" s="125"/>
      <c r="BY15" s="125"/>
      <c r="BZ15" s="125"/>
      <c r="CA15" s="125"/>
      <c r="CB15" s="125"/>
      <c r="CC15" s="125"/>
      <c r="CD15" s="125"/>
      <c r="CE15" s="125"/>
      <c r="CF15" s="125"/>
      <c r="CG15" s="125"/>
      <c r="CH15" s="125"/>
      <c r="CI15" s="125"/>
      <c r="CJ15" s="125"/>
      <c r="CK15" s="125"/>
      <c r="CL15" s="125"/>
      <c r="CM15" s="125"/>
      <c r="CN15" s="125"/>
      <c r="CO15" s="125"/>
      <c r="CP15" s="125"/>
      <c r="CQ15" s="125"/>
      <c r="CR15" s="125"/>
      <c r="CS15" s="125"/>
      <c r="CT15" s="125"/>
      <c r="CU15" s="125"/>
      <c r="CV15" s="125"/>
      <c r="CW15" s="125"/>
      <c r="CX15" s="125"/>
      <c r="CY15" s="125"/>
      <c r="CZ15" s="125"/>
      <c r="DA15" s="125"/>
      <c r="DB15" s="125"/>
      <c r="DC15" s="125"/>
      <c r="DD15" s="125"/>
      <c r="DE15" s="125"/>
      <c r="DF15" s="125"/>
      <c r="DG15" s="125"/>
      <c r="DH15" s="125"/>
      <c r="DI15" s="125"/>
      <c r="DJ15" s="125"/>
      <c r="DK15" s="125"/>
      <c r="DL15" s="125"/>
      <c r="DM15" s="125"/>
      <c r="DN15" s="125"/>
      <c r="DO15" s="125"/>
      <c r="DP15" s="125"/>
      <c r="DQ15" s="125"/>
      <c r="DR15" s="125"/>
      <c r="DS15" s="125"/>
      <c r="DT15" s="125"/>
      <c r="DU15" s="125"/>
      <c r="DV15" s="125"/>
      <c r="DW15" s="125"/>
      <c r="DX15" s="125"/>
      <c r="DY15" s="125"/>
      <c r="DZ15" s="125"/>
      <c r="EA15" s="125"/>
      <c r="EB15" s="125"/>
      <c r="EC15" s="125"/>
      <c r="ED15" s="125"/>
      <c r="EE15" s="125"/>
      <c r="EF15" s="125"/>
      <c r="EG15" s="125"/>
      <c r="EH15" s="125"/>
      <c r="EI15" s="125"/>
      <c r="EJ15" s="125"/>
      <c r="EK15" s="125"/>
      <c r="EL15" s="125"/>
      <c r="EM15" s="125"/>
      <c r="EN15" s="125"/>
      <c r="EO15" s="125"/>
      <c r="EP15" s="125"/>
      <c r="EQ15" s="125"/>
      <c r="ER15" s="125"/>
      <c r="ES15" s="125"/>
      <c r="ET15" s="125"/>
      <c r="EU15" s="125"/>
      <c r="EV15" s="125"/>
      <c r="EW15" s="125"/>
      <c r="EX15" s="125"/>
      <c r="EY15" s="125"/>
      <c r="EZ15" s="125"/>
      <c r="FA15" s="125"/>
      <c r="FB15" s="125"/>
      <c r="FC15" s="125"/>
      <c r="FD15" s="125"/>
      <c r="FE15" s="125"/>
      <c r="FF15" s="125"/>
      <c r="FG15" s="125"/>
      <c r="FH15" s="125"/>
      <c r="FI15" s="125"/>
      <c r="FJ15" s="125"/>
      <c r="FK15" s="125"/>
      <c r="FL15" s="125"/>
      <c r="FM15" s="125"/>
      <c r="FN15" s="125"/>
      <c r="FO15" s="125"/>
      <c r="FP15" s="125"/>
      <c r="FQ15" s="125"/>
      <c r="FR15" s="125"/>
      <c r="FS15" s="125"/>
      <c r="FT15" s="125"/>
      <c r="FU15" s="125"/>
      <c r="FV15" s="125"/>
      <c r="FW15" s="125"/>
      <c r="FX15" s="125"/>
      <c r="FY15" s="125"/>
      <c r="FZ15" s="125"/>
      <c r="GA15" s="125"/>
      <c r="GB15" s="125"/>
      <c r="GC15" s="125"/>
      <c r="GD15" s="125"/>
      <c r="GE15" s="125"/>
      <c r="GF15" s="125"/>
      <c r="GG15" s="125"/>
      <c r="GH15" s="125"/>
      <c r="GI15" s="125"/>
      <c r="GJ15" s="125"/>
      <c r="GK15" s="125"/>
      <c r="GL15" s="125"/>
      <c r="GM15" s="125"/>
      <c r="GN15" s="125"/>
      <c r="GO15" s="125"/>
      <c r="GP15" s="125"/>
      <c r="GQ15" s="125"/>
      <c r="GR15" s="125"/>
      <c r="GS15" s="125"/>
      <c r="GT15" s="125"/>
      <c r="GU15" s="125"/>
      <c r="GV15" s="125"/>
      <c r="GW15" s="125"/>
      <c r="GX15" s="125"/>
      <c r="GY15" s="125"/>
      <c r="GZ15" s="125"/>
      <c r="HA15" s="125"/>
      <c r="HB15" s="125"/>
      <c r="HI15" s="125"/>
      <c r="HJ15" s="125"/>
      <c r="HK15" s="125"/>
      <c r="HL15" s="125"/>
      <c r="HM15" s="125"/>
      <c r="HN15" s="125"/>
      <c r="HO15" s="125"/>
      <c r="HP15" s="125"/>
      <c r="HQ15" s="125"/>
      <c r="HR15" s="125"/>
      <c r="HS15" s="125"/>
      <c r="HT15" s="125"/>
      <c r="HU15" s="125"/>
      <c r="HV15" s="125"/>
      <c r="HW15" s="125"/>
      <c r="HX15" s="125"/>
      <c r="HY15" s="125"/>
      <c r="HZ15" s="125"/>
      <c r="IA15" s="125"/>
      <c r="IB15" s="125"/>
      <c r="IC15" s="125"/>
      <c r="ID15" s="125"/>
      <c r="IE15" s="125"/>
      <c r="IF15" s="125"/>
      <c r="IG15" s="125"/>
      <c r="IH15" s="125"/>
      <c r="II15" s="125"/>
      <c r="IJ15" s="125"/>
      <c r="IK15" s="125"/>
      <c r="IL15" s="125"/>
      <c r="IM15" s="125"/>
      <c r="IN15" s="125"/>
      <c r="IO15" s="125"/>
      <c r="IP15" s="125"/>
      <c r="IQ15" s="125"/>
      <c r="IR15" s="125"/>
      <c r="IS15" s="125"/>
      <c r="IT15" s="125"/>
      <c r="IU15" s="125"/>
      <c r="IV15" s="125"/>
      <c r="IW15" s="125"/>
      <c r="IX15" s="125"/>
      <c r="IY15" s="125"/>
      <c r="IZ15" s="125"/>
      <c r="JA15" s="125"/>
      <c r="JB15" s="125"/>
      <c r="JC15" s="125"/>
      <c r="JD15" s="125"/>
      <c r="JE15" s="125"/>
      <c r="JF15" s="125"/>
      <c r="JG15" s="125"/>
      <c r="JH15" s="125"/>
      <c r="JI15" s="125"/>
      <c r="JJ15" s="125"/>
      <c r="JK15" s="125"/>
      <c r="JL15" s="125"/>
      <c r="JM15" s="125"/>
      <c r="JN15" s="125"/>
      <c r="JO15" s="125"/>
      <c r="JP15" s="125"/>
      <c r="JQ15" s="125"/>
      <c r="JR15" s="125"/>
      <c r="JS15" s="125"/>
      <c r="JT15" s="125"/>
      <c r="JU15" s="125"/>
      <c r="JV15" s="125"/>
      <c r="JW15" s="125"/>
      <c r="JX15" s="125"/>
      <c r="JY15" s="125"/>
      <c r="JZ15" s="125"/>
      <c r="KA15" s="125"/>
      <c r="KB15" s="125"/>
      <c r="KC15" s="125"/>
      <c r="KD15" s="125"/>
      <c r="KE15" s="125"/>
      <c r="KF15" s="125"/>
      <c r="KG15" s="125"/>
      <c r="KH15" s="125"/>
      <c r="KI15" s="125"/>
      <c r="KJ15" s="125"/>
      <c r="KK15" s="125"/>
      <c r="KL15" s="125"/>
      <c r="KM15" s="125"/>
      <c r="KN15" s="125"/>
      <c r="KO15" s="125"/>
      <c r="KP15" s="125"/>
      <c r="KQ15" s="125"/>
      <c r="KR15" s="125"/>
      <c r="KS15" s="125"/>
      <c r="KT15" s="125"/>
      <c r="KU15" s="125"/>
      <c r="KV15" s="125"/>
      <c r="KW15" s="125"/>
      <c r="KX15" s="125"/>
      <c r="KY15" s="125"/>
      <c r="KZ15" s="125"/>
      <c r="LA15" s="125"/>
      <c r="LB15" s="125"/>
      <c r="LC15" s="125"/>
      <c r="LD15" s="125"/>
      <c r="LE15" s="125"/>
      <c r="LF15" s="125"/>
      <c r="LG15" s="125"/>
      <c r="LH15" s="125"/>
      <c r="LI15" s="125"/>
      <c r="LJ15" s="125"/>
      <c r="LK15" s="125"/>
      <c r="LL15" s="125"/>
      <c r="LM15" s="125"/>
      <c r="LN15" s="125"/>
      <c r="LO15" s="125"/>
      <c r="LP15" s="125"/>
      <c r="LQ15" s="125"/>
      <c r="LR15" s="125"/>
      <c r="LS15" s="125"/>
      <c r="LT15" s="125"/>
      <c r="LU15" s="125"/>
      <c r="LV15" s="125"/>
      <c r="LW15" s="125"/>
      <c r="LX15" s="125"/>
      <c r="LY15" s="125"/>
      <c r="LZ15" s="125"/>
      <c r="MA15" s="125"/>
      <c r="MB15" s="125"/>
      <c r="MC15" s="125"/>
      <c r="MD15" s="125"/>
      <c r="ME15" s="125"/>
      <c r="MF15" s="125"/>
      <c r="MG15" s="125"/>
      <c r="MH15" s="125"/>
      <c r="MI15" s="125"/>
      <c r="MJ15" s="125"/>
      <c r="MK15" s="125"/>
      <c r="ML15" s="125"/>
      <c r="MM15" s="125"/>
      <c r="MN15" s="125"/>
      <c r="MO15" s="125"/>
      <c r="MP15" s="125"/>
      <c r="MQ15" s="125"/>
      <c r="MR15" s="125"/>
      <c r="MS15" s="125"/>
      <c r="MT15" s="125"/>
      <c r="MU15" s="125"/>
      <c r="MV15" s="125"/>
      <c r="MW15" s="125"/>
      <c r="MX15" s="125"/>
      <c r="MY15" s="125"/>
      <c r="MZ15" s="125"/>
      <c r="NA15" s="125"/>
      <c r="NB15" s="125"/>
      <c r="NC15" s="125"/>
      <c r="ND15" s="125"/>
      <c r="NE15" s="125"/>
      <c r="NF15" s="125"/>
      <c r="NG15" s="125"/>
      <c r="NH15" s="125"/>
      <c r="NI15" s="125"/>
      <c r="NJ15" s="125"/>
      <c r="NK15" s="125"/>
      <c r="NL15" s="125"/>
      <c r="NM15" s="125"/>
      <c r="NN15" s="125"/>
      <c r="NO15" s="125"/>
      <c r="NP15" s="125"/>
      <c r="NQ15" s="125"/>
      <c r="NR15" s="125"/>
      <c r="NS15" s="125"/>
      <c r="NT15" s="125"/>
      <c r="NU15" s="125"/>
      <c r="NV15" s="125"/>
      <c r="NW15" s="125"/>
      <c r="NX15" s="125"/>
      <c r="NY15" s="125"/>
      <c r="NZ15" s="125"/>
      <c r="OA15" s="125"/>
      <c r="OB15" s="125"/>
      <c r="OC15" s="125"/>
      <c r="OD15" s="125"/>
      <c r="OE15" s="125"/>
      <c r="OF15" s="125"/>
      <c r="OG15" s="125"/>
      <c r="OH15" s="125"/>
      <c r="OI15" s="125"/>
      <c r="OJ15" s="125"/>
      <c r="OK15" s="125"/>
      <c r="OL15" s="125"/>
      <c r="OM15" s="125"/>
      <c r="ON15" s="125"/>
      <c r="OO15" s="125"/>
      <c r="OP15" s="125"/>
      <c r="OQ15" s="125"/>
      <c r="OR15" s="125"/>
      <c r="OS15" s="125"/>
      <c r="OT15" s="125"/>
      <c r="OU15" s="125"/>
      <c r="OV15" s="125"/>
      <c r="OW15" s="125"/>
      <c r="OX15" s="125"/>
      <c r="OY15" s="125"/>
      <c r="OZ15" s="125"/>
      <c r="PA15" s="125"/>
      <c r="PB15" s="125"/>
      <c r="PC15" s="125"/>
      <c r="PD15" s="125"/>
      <c r="PE15" s="125"/>
      <c r="PF15" s="125"/>
      <c r="PG15" s="125"/>
      <c r="PH15" s="125"/>
      <c r="PI15" s="125"/>
      <c r="PJ15" s="125"/>
      <c r="PK15" s="125"/>
      <c r="PL15" s="125"/>
      <c r="PM15" s="125"/>
      <c r="PN15" s="125"/>
      <c r="PO15" s="125"/>
      <c r="PP15" s="125"/>
      <c r="PQ15" s="125"/>
      <c r="PR15" s="125"/>
      <c r="PS15" s="125"/>
      <c r="PT15" s="125"/>
      <c r="PU15" s="125"/>
      <c r="PV15" s="125"/>
      <c r="PW15" s="125"/>
      <c r="PX15" s="125"/>
      <c r="PY15" s="125"/>
      <c r="PZ15" s="125"/>
      <c r="QA15" s="125"/>
      <c r="QB15" s="125"/>
      <c r="QC15" s="125"/>
      <c r="QD15" s="125"/>
      <c r="QE15" s="125"/>
      <c r="QF15" s="125"/>
      <c r="QG15" s="125"/>
      <c r="QH15" s="125"/>
      <c r="QI15" s="125"/>
      <c r="QJ15" s="125"/>
      <c r="QK15" s="125"/>
      <c r="QL15" s="125"/>
      <c r="QM15" s="125"/>
      <c r="QN15" s="125"/>
      <c r="QO15" s="125"/>
      <c r="QP15" s="125"/>
      <c r="QQ15" s="125"/>
      <c r="QR15" s="125"/>
      <c r="QS15" s="125"/>
      <c r="QT15" s="125"/>
      <c r="QU15" s="125"/>
      <c r="QV15" s="125"/>
      <c r="QW15" s="125"/>
      <c r="QX15" s="125"/>
      <c r="RE15" s="125"/>
      <c r="RF15" s="125"/>
      <c r="RG15" s="125"/>
      <c r="RH15" s="125"/>
      <c r="RI15" s="125"/>
      <c r="RJ15" s="125"/>
      <c r="RK15" s="125"/>
      <c r="RL15" s="125"/>
      <c r="RM15" s="125"/>
      <c r="RN15" s="125"/>
      <c r="RO15" s="125"/>
      <c r="RP15" s="125"/>
      <c r="RQ15" s="125"/>
      <c r="RR15" s="125"/>
      <c r="RS15" s="125"/>
      <c r="RT15" s="125"/>
      <c r="RU15" s="125"/>
      <c r="RV15" s="125"/>
      <c r="RW15" s="125"/>
      <c r="RX15" s="125"/>
      <c r="RY15" s="125"/>
      <c r="RZ15" s="125"/>
      <c r="SA15" s="125"/>
      <c r="SB15" s="125"/>
      <c r="SC15" s="125"/>
      <c r="SD15" s="125"/>
      <c r="SE15" s="125"/>
      <c r="SF15" s="125"/>
      <c r="SG15" s="125"/>
      <c r="SH15" s="125"/>
      <c r="SI15" s="125"/>
      <c r="SJ15" s="125"/>
      <c r="SK15" s="125"/>
      <c r="SL15" s="125"/>
      <c r="SM15" s="125"/>
      <c r="SN15" s="125"/>
      <c r="SO15" s="125"/>
      <c r="SP15" s="125"/>
      <c r="SQ15" s="125"/>
      <c r="SR15" s="125"/>
      <c r="SS15" s="125"/>
      <c r="ST15" s="125"/>
      <c r="SU15" s="125"/>
      <c r="SV15" s="125"/>
      <c r="SW15" s="125"/>
      <c r="SX15" s="125"/>
      <c r="SY15" s="125"/>
      <c r="SZ15" s="125"/>
      <c r="TA15" s="125"/>
      <c r="TB15" s="125"/>
      <c r="TC15" s="125"/>
      <c r="TD15" s="125"/>
      <c r="TE15" s="125"/>
      <c r="TF15" s="125"/>
      <c r="TG15" s="125"/>
      <c r="TH15" s="125"/>
      <c r="TI15" s="125"/>
      <c r="TJ15" s="125"/>
      <c r="TK15" s="125"/>
      <c r="TL15" s="125"/>
      <c r="TM15" s="125"/>
      <c r="TN15" s="125"/>
      <c r="TO15" s="125"/>
      <c r="TP15" s="125"/>
      <c r="TQ15" s="125"/>
      <c r="TR15" s="125"/>
      <c r="TS15" s="125"/>
      <c r="TT15" s="125"/>
      <c r="TU15" s="125"/>
      <c r="TV15" s="125"/>
      <c r="TW15" s="125"/>
      <c r="TX15" s="125"/>
      <c r="TY15" s="125"/>
      <c r="TZ15" s="125"/>
      <c r="UA15" s="125"/>
      <c r="UB15" s="125"/>
      <c r="UC15" s="125"/>
      <c r="UD15" s="125"/>
      <c r="UE15" s="125"/>
      <c r="UF15" s="125"/>
      <c r="UG15" s="125"/>
      <c r="UH15" s="125"/>
      <c r="UI15" s="125"/>
      <c r="UJ15" s="125"/>
      <c r="UK15" s="125"/>
      <c r="UL15" s="125"/>
      <c r="UM15" s="125"/>
      <c r="UN15" s="125"/>
      <c r="UO15" s="125"/>
      <c r="UP15" s="125"/>
      <c r="UQ15" s="125"/>
      <c r="UR15" s="125"/>
      <c r="US15" s="125"/>
      <c r="UT15" s="125"/>
      <c r="UU15" s="125"/>
      <c r="UV15" s="125"/>
      <c r="UW15" s="125"/>
      <c r="UX15" s="125"/>
      <c r="UY15" s="125"/>
      <c r="UZ15" s="125"/>
      <c r="VA15" s="125"/>
      <c r="VB15" s="125"/>
      <c r="VC15" s="125"/>
      <c r="VD15" s="125"/>
      <c r="VE15" s="125"/>
      <c r="VF15" s="125"/>
      <c r="VG15" s="125"/>
      <c r="VH15" s="125"/>
      <c r="VI15" s="125"/>
      <c r="VJ15" s="125"/>
      <c r="VK15" s="125"/>
      <c r="VL15" s="125"/>
      <c r="VM15" s="125"/>
      <c r="VN15" s="125"/>
      <c r="VO15" s="125"/>
      <c r="VP15" s="125"/>
      <c r="VQ15" s="125"/>
      <c r="VR15" s="125"/>
      <c r="VS15" s="125"/>
      <c r="VT15" s="125"/>
      <c r="VU15" s="125"/>
      <c r="VV15" s="125"/>
      <c r="VW15" s="125"/>
      <c r="VX15" s="125"/>
      <c r="VY15" s="125"/>
      <c r="VZ15" s="125"/>
      <c r="WA15" s="125"/>
      <c r="WB15" s="125"/>
      <c r="WC15" s="125"/>
      <c r="WD15" s="125"/>
      <c r="WE15" s="125"/>
      <c r="WF15" s="125"/>
      <c r="WG15" s="125"/>
      <c r="WH15" s="125"/>
      <c r="WI15" s="125"/>
      <c r="WJ15" s="125"/>
      <c r="WK15" s="125"/>
      <c r="WL15" s="125"/>
      <c r="WM15" s="125"/>
      <c r="WN15" s="125"/>
      <c r="WO15" s="125"/>
      <c r="WP15" s="125"/>
      <c r="WQ15" s="125"/>
      <c r="WR15" s="125"/>
      <c r="WS15" s="125"/>
      <c r="WT15" s="125"/>
      <c r="WU15" s="125"/>
      <c r="WV15" s="125"/>
      <c r="WW15" s="125"/>
      <c r="WX15" s="125"/>
      <c r="WY15" s="125"/>
      <c r="WZ15" s="125"/>
      <c r="XA15" s="125"/>
      <c r="XB15" s="125"/>
      <c r="XC15" s="125"/>
      <c r="XD15" s="125"/>
      <c r="XE15" s="125"/>
      <c r="XF15" s="125"/>
      <c r="XG15" s="125"/>
      <c r="XH15" s="125"/>
      <c r="XI15" s="125"/>
      <c r="XJ15" s="125"/>
      <c r="XK15" s="125"/>
      <c r="XL15" s="125"/>
      <c r="XM15" s="125"/>
      <c r="XN15" s="125"/>
      <c r="XO15" s="125"/>
      <c r="XP15" s="125"/>
      <c r="XQ15" s="125"/>
      <c r="XR15" s="125"/>
      <c r="XS15" s="125"/>
      <c r="XT15" s="125"/>
      <c r="XU15" s="125"/>
      <c r="XV15" s="125"/>
      <c r="XW15" s="125"/>
      <c r="XX15" s="125"/>
      <c r="XY15" s="125"/>
      <c r="XZ15" s="125"/>
      <c r="YA15" s="125"/>
      <c r="YB15" s="125"/>
      <c r="YC15" s="125"/>
      <c r="YD15" s="125"/>
      <c r="YE15" s="125"/>
      <c r="YF15" s="125"/>
      <c r="YG15" s="125"/>
      <c r="YH15" s="125"/>
      <c r="YI15" s="125"/>
      <c r="YJ15" s="125"/>
      <c r="YK15" s="125"/>
      <c r="YL15" s="125"/>
      <c r="YM15" s="125"/>
      <c r="YN15" s="125"/>
      <c r="YO15" s="125"/>
      <c r="YP15" s="125"/>
      <c r="YQ15" s="125"/>
      <c r="YR15" s="125"/>
      <c r="YS15" s="125"/>
      <c r="YT15" s="125"/>
      <c r="YU15" s="125"/>
      <c r="YV15" s="125"/>
      <c r="YW15" s="125"/>
      <c r="YX15" s="125"/>
      <c r="YY15" s="125"/>
      <c r="YZ15" s="125"/>
      <c r="ZA15" s="125"/>
      <c r="ZB15" s="125"/>
      <c r="ZC15" s="125"/>
      <c r="ZD15" s="125"/>
      <c r="ZE15" s="125"/>
      <c r="ZF15" s="125"/>
      <c r="ZG15" s="125"/>
      <c r="ZH15" s="125"/>
      <c r="ZI15" s="125"/>
      <c r="ZJ15" s="125"/>
      <c r="ZK15" s="125"/>
      <c r="ZL15" s="125"/>
      <c r="ZM15" s="125"/>
      <c r="ZN15" s="125"/>
      <c r="ZO15" s="125"/>
      <c r="ZP15" s="125"/>
      <c r="ZQ15" s="125"/>
      <c r="ZR15" s="125"/>
      <c r="ZS15" s="125"/>
      <c r="ZT15" s="125"/>
      <c r="ZU15" s="125"/>
      <c r="ZV15" s="125"/>
      <c r="ZW15" s="125"/>
      <c r="ZX15" s="125"/>
      <c r="ZY15" s="125"/>
      <c r="ZZ15" s="125"/>
      <c r="AAA15" s="125"/>
      <c r="AAB15" s="125"/>
      <c r="AAC15" s="125"/>
      <c r="AAD15" s="125"/>
      <c r="AAE15" s="125"/>
      <c r="AAF15" s="125"/>
      <c r="AAG15" s="125"/>
      <c r="AAH15" s="125"/>
      <c r="AAI15" s="125"/>
      <c r="AAJ15" s="125"/>
      <c r="AAK15" s="125"/>
      <c r="AAL15" s="125"/>
      <c r="AAM15" s="125"/>
      <c r="AAN15" s="125"/>
      <c r="AAO15" s="125"/>
      <c r="AAP15" s="125"/>
      <c r="AAQ15" s="125"/>
      <c r="AAR15" s="125"/>
      <c r="AAS15" s="125"/>
      <c r="AAT15" s="125"/>
      <c r="ABA15" s="125"/>
      <c r="ABB15" s="125"/>
      <c r="ABC15" s="125"/>
      <c r="ABD15" s="125"/>
      <c r="ABE15" s="125"/>
      <c r="ABF15" s="125"/>
      <c r="ABG15" s="125"/>
      <c r="ABH15" s="125"/>
      <c r="ABI15" s="125"/>
      <c r="ABJ15" s="125"/>
      <c r="ABK15" s="125"/>
      <c r="ABL15" s="125"/>
      <c r="ABM15" s="125"/>
      <c r="ABN15" s="125"/>
      <c r="ABO15" s="125"/>
      <c r="ABP15" s="125"/>
      <c r="ABQ15" s="125"/>
      <c r="ABR15" s="125"/>
      <c r="ABS15" s="125"/>
      <c r="ABT15" s="125"/>
      <c r="ABU15" s="125"/>
      <c r="ABV15" s="125"/>
      <c r="ABW15" s="125"/>
      <c r="ABX15" s="125"/>
      <c r="ABY15" s="125"/>
      <c r="ABZ15" s="125"/>
      <c r="ACA15" s="125"/>
      <c r="ACB15" s="125"/>
      <c r="ACC15" s="125"/>
      <c r="ACD15" s="125"/>
      <c r="ACE15" s="125"/>
      <c r="ACF15" s="125"/>
      <c r="ACG15" s="125"/>
      <c r="ACH15" s="125"/>
      <c r="ACI15" s="125"/>
      <c r="ACJ15" s="125"/>
      <c r="ACK15" s="125"/>
      <c r="ACL15" s="125"/>
      <c r="ACM15" s="125"/>
      <c r="ACN15" s="125"/>
      <c r="ACO15" s="125"/>
      <c r="ACP15" s="125"/>
      <c r="ACQ15" s="125"/>
      <c r="ACR15" s="125"/>
      <c r="ACS15" s="125"/>
      <c r="ACT15" s="125"/>
      <c r="ACU15" s="125"/>
      <c r="ACV15" s="125"/>
      <c r="ACW15" s="125"/>
      <c r="ACX15" s="125"/>
      <c r="ACY15" s="125"/>
      <c r="ACZ15" s="125"/>
      <c r="ADA15" s="125"/>
      <c r="ADB15" s="125"/>
      <c r="ADC15" s="125"/>
      <c r="ADD15" s="125"/>
      <c r="ADE15" s="125"/>
      <c r="ADF15" s="125"/>
      <c r="ADG15" s="125"/>
      <c r="ADH15" s="125"/>
      <c r="ADI15" s="125"/>
      <c r="ADJ15" s="125"/>
      <c r="ADK15" s="125"/>
      <c r="ADL15" s="125"/>
      <c r="ADM15" s="125"/>
      <c r="ADN15" s="125"/>
      <c r="ADO15" s="125"/>
      <c r="ADP15" s="125"/>
      <c r="ADQ15" s="125"/>
      <c r="ADR15" s="125"/>
      <c r="ADS15" s="125"/>
      <c r="ADT15" s="125"/>
      <c r="ADU15" s="125"/>
      <c r="ADV15" s="125"/>
      <c r="ADW15" s="125"/>
      <c r="ADX15" s="125"/>
      <c r="ADY15" s="125"/>
      <c r="ADZ15" s="125"/>
      <c r="AEA15" s="125"/>
      <c r="AEB15" s="125"/>
      <c r="AEC15" s="125"/>
      <c r="AED15" s="125"/>
      <c r="AEE15" s="125"/>
      <c r="AEF15" s="125"/>
      <c r="AEG15" s="125"/>
      <c r="AEH15" s="125"/>
      <c r="AEI15" s="125"/>
      <c r="AEJ15" s="125"/>
      <c r="AEK15" s="125"/>
      <c r="AEL15" s="125"/>
      <c r="AEM15" s="125"/>
      <c r="AEN15" s="125"/>
      <c r="AEO15" s="125"/>
      <c r="AEP15" s="125"/>
      <c r="AEQ15" s="125"/>
      <c r="AER15" s="125"/>
      <c r="AES15" s="125"/>
      <c r="AET15" s="125"/>
      <c r="AEU15" s="125"/>
      <c r="AEV15" s="125"/>
      <c r="AEW15" s="125"/>
      <c r="AEX15" s="125"/>
      <c r="AEY15" s="125"/>
      <c r="AEZ15" s="125"/>
      <c r="AFA15" s="125"/>
      <c r="AFB15" s="125"/>
      <c r="AFC15" s="125"/>
      <c r="AFD15" s="125"/>
      <c r="AFE15" s="125"/>
      <c r="AFF15" s="125"/>
      <c r="AFG15" s="125"/>
      <c r="AFH15" s="125"/>
      <c r="AFI15" s="125"/>
      <c r="AFJ15" s="125"/>
      <c r="AFK15" s="125"/>
      <c r="AFL15" s="125"/>
      <c r="AFM15" s="125"/>
      <c r="AFN15" s="125"/>
      <c r="AFO15" s="125"/>
      <c r="AFP15" s="125"/>
      <c r="AFQ15" s="125"/>
      <c r="AFR15" s="125"/>
      <c r="AFS15" s="125"/>
      <c r="AFT15" s="125"/>
      <c r="AFU15" s="125"/>
      <c r="AFV15" s="125"/>
      <c r="AFW15" s="125"/>
      <c r="AFX15" s="125"/>
      <c r="AFY15" s="125"/>
      <c r="AFZ15" s="125"/>
      <c r="AGA15" s="125"/>
      <c r="AGB15" s="125"/>
      <c r="AGC15" s="125"/>
      <c r="AGD15" s="125"/>
      <c r="AGE15" s="125"/>
      <c r="AGF15" s="125"/>
      <c r="AGG15" s="125"/>
      <c r="AGH15" s="125"/>
      <c r="AGI15" s="125"/>
      <c r="AGJ15" s="125"/>
      <c r="AGK15" s="125"/>
      <c r="AGL15" s="125"/>
      <c r="AGM15" s="125"/>
      <c r="AGN15" s="125"/>
      <c r="AGO15" s="125"/>
      <c r="AGP15" s="125"/>
      <c r="AGQ15" s="125"/>
      <c r="AGR15" s="125"/>
      <c r="AGS15" s="125"/>
      <c r="AGT15" s="125"/>
      <c r="AGU15" s="125"/>
      <c r="AGV15" s="125"/>
      <c r="AGW15" s="125"/>
      <c r="AGX15" s="125"/>
      <c r="AGY15" s="125"/>
      <c r="AGZ15" s="125"/>
      <c r="AHA15" s="125"/>
      <c r="AHB15" s="125"/>
      <c r="AHC15" s="125"/>
      <c r="AHD15" s="125"/>
      <c r="AHE15" s="125"/>
      <c r="AHF15" s="125"/>
      <c r="AHG15" s="125"/>
      <c r="AHH15" s="125"/>
      <c r="AHI15" s="125"/>
      <c r="AHJ15" s="125"/>
      <c r="AHK15" s="125"/>
      <c r="AHL15" s="125"/>
      <c r="AHM15" s="125"/>
      <c r="AHN15" s="125"/>
      <c r="AHO15" s="125"/>
      <c r="AHP15" s="125"/>
      <c r="AHQ15" s="125"/>
      <c r="AHR15" s="125"/>
      <c r="AHS15" s="125"/>
      <c r="AHT15" s="125"/>
      <c r="AHU15" s="125"/>
      <c r="AHV15" s="125"/>
      <c r="AHW15" s="125"/>
      <c r="AHX15" s="125"/>
      <c r="AHY15" s="125"/>
      <c r="AHZ15" s="125"/>
      <c r="AIA15" s="125"/>
      <c r="AIB15" s="125"/>
      <c r="AIC15" s="125"/>
      <c r="AID15" s="125"/>
      <c r="AIE15" s="125"/>
      <c r="AIF15" s="125"/>
      <c r="AIG15" s="125"/>
      <c r="AIH15" s="125"/>
      <c r="AII15" s="125"/>
      <c r="AIJ15" s="125"/>
      <c r="AIK15" s="125"/>
      <c r="AIL15" s="125"/>
      <c r="AIM15" s="125"/>
      <c r="AIN15" s="125"/>
      <c r="AIO15" s="125"/>
      <c r="AIP15" s="125"/>
      <c r="AIQ15" s="125"/>
      <c r="AIR15" s="125"/>
      <c r="AIS15" s="125"/>
      <c r="AIT15" s="125"/>
      <c r="AIU15" s="125"/>
      <c r="AIV15" s="125"/>
      <c r="AIW15" s="125"/>
      <c r="AIX15" s="125"/>
      <c r="AIY15" s="125"/>
      <c r="AIZ15" s="125"/>
      <c r="AJA15" s="125"/>
      <c r="AJB15" s="125"/>
      <c r="AJC15" s="125"/>
      <c r="AJD15" s="125"/>
      <c r="AJE15" s="125"/>
      <c r="AJF15" s="125"/>
      <c r="AJG15" s="125"/>
      <c r="AJH15" s="125"/>
      <c r="AJI15" s="125"/>
      <c r="AJJ15" s="125"/>
      <c r="AJK15" s="125"/>
      <c r="AJL15" s="125"/>
      <c r="AJM15" s="125"/>
      <c r="AJN15" s="125"/>
      <c r="AJO15" s="125"/>
      <c r="AJP15" s="125"/>
      <c r="AJQ15" s="125"/>
      <c r="AJR15" s="125"/>
      <c r="AJS15" s="125"/>
      <c r="AJT15" s="125"/>
      <c r="AJU15" s="125"/>
      <c r="AJV15" s="125"/>
      <c r="AJW15" s="125"/>
      <c r="AJX15" s="125"/>
      <c r="AJY15" s="125"/>
      <c r="AJZ15" s="125"/>
      <c r="AKA15" s="125"/>
      <c r="AKB15" s="125"/>
      <c r="AKC15" s="125"/>
      <c r="AKD15" s="125"/>
      <c r="AKE15" s="125"/>
      <c r="AKF15" s="125"/>
      <c r="AKG15" s="125"/>
      <c r="AKH15" s="125"/>
      <c r="AKI15" s="125"/>
      <c r="AKJ15" s="125"/>
      <c r="AKK15" s="125"/>
      <c r="AKL15" s="125"/>
      <c r="AKM15" s="125"/>
      <c r="AKN15" s="125"/>
      <c r="AKO15" s="125"/>
      <c r="AKP15" s="125"/>
      <c r="AKW15" s="125"/>
      <c r="AKX15" s="125"/>
      <c r="AKY15" s="125"/>
      <c r="AKZ15" s="125"/>
      <c r="ALA15" s="125"/>
      <c r="ALB15" s="125"/>
      <c r="ALC15" s="125"/>
      <c r="ALD15" s="125"/>
      <c r="ALE15" s="125"/>
      <c r="ALF15" s="125"/>
      <c r="ALG15" s="125"/>
      <c r="ALH15" s="125"/>
      <c r="ALI15" s="125"/>
      <c r="ALJ15" s="125"/>
      <c r="ALK15" s="125"/>
      <c r="ALL15" s="125"/>
      <c r="ALM15" s="125"/>
      <c r="ALN15" s="125"/>
      <c r="ALO15" s="125"/>
      <c r="ALP15" s="125"/>
      <c r="ALQ15" s="125"/>
      <c r="ALR15" s="125"/>
      <c r="ALS15" s="125"/>
      <c r="ALT15" s="125"/>
      <c r="ALU15" s="125"/>
      <c r="ALV15" s="125"/>
      <c r="ALW15" s="125"/>
      <c r="ALX15" s="125"/>
      <c r="ALY15" s="125"/>
      <c r="ALZ15" s="125"/>
      <c r="AMA15" s="125"/>
      <c r="AMB15" s="125"/>
      <c r="AMC15" s="125"/>
      <c r="AMD15" s="125"/>
      <c r="AME15" s="125"/>
      <c r="AMF15" s="125"/>
      <c r="AMG15" s="125"/>
      <c r="AMH15" s="125"/>
      <c r="AMI15" s="125"/>
      <c r="AMJ15" s="125"/>
      <c r="AMK15" s="125"/>
      <c r="AML15" s="125"/>
      <c r="AMM15" s="125"/>
      <c r="AMN15" s="125"/>
      <c r="AMO15" s="125"/>
      <c r="AMP15" s="125"/>
      <c r="AMQ15" s="125"/>
      <c r="AMR15" s="125"/>
      <c r="AMS15" s="125"/>
      <c r="AMT15" s="125"/>
      <c r="AMU15" s="125"/>
      <c r="AMV15" s="125"/>
      <c r="AMW15" s="125"/>
      <c r="AMX15" s="125"/>
      <c r="AMY15" s="125"/>
      <c r="AMZ15" s="125"/>
      <c r="ANA15" s="125"/>
      <c r="ANB15" s="125"/>
      <c r="ANC15" s="125"/>
      <c r="AND15" s="125"/>
      <c r="ANE15" s="125"/>
      <c r="ANF15" s="125"/>
      <c r="ANG15" s="125"/>
      <c r="ANH15" s="125"/>
      <c r="ANI15" s="125"/>
      <c r="ANJ15" s="125"/>
      <c r="ANK15" s="125"/>
      <c r="ANL15" s="125"/>
      <c r="ANM15" s="125"/>
      <c r="ANN15" s="125"/>
      <c r="ANO15" s="125"/>
      <c r="ANP15" s="125"/>
      <c r="ANQ15" s="125"/>
      <c r="ANR15" s="125"/>
      <c r="ANS15" s="125"/>
      <c r="ANT15" s="125"/>
      <c r="ANU15" s="125"/>
      <c r="ANV15" s="125"/>
      <c r="ANW15" s="125"/>
      <c r="ANX15" s="125"/>
      <c r="ANY15" s="125"/>
      <c r="ANZ15" s="125"/>
      <c r="AOA15" s="125"/>
      <c r="AOB15" s="125"/>
      <c r="AOC15" s="125"/>
      <c r="AOD15" s="125"/>
      <c r="AOE15" s="125"/>
      <c r="AOF15" s="125"/>
      <c r="AOG15" s="125"/>
      <c r="AOH15" s="125"/>
      <c r="AOI15" s="125"/>
      <c r="AOJ15" s="125"/>
      <c r="AOK15" s="125"/>
      <c r="AOL15" s="125"/>
      <c r="AOM15" s="125"/>
      <c r="AON15" s="125"/>
      <c r="AOO15" s="125"/>
      <c r="AOP15" s="125"/>
      <c r="AOQ15" s="125"/>
      <c r="AOR15" s="125"/>
      <c r="AOS15" s="125"/>
      <c r="AOT15" s="125"/>
      <c r="AOU15" s="125"/>
      <c r="AOV15" s="125"/>
      <c r="AOW15" s="125"/>
      <c r="AOX15" s="125"/>
      <c r="AOY15" s="125"/>
      <c r="AOZ15" s="125"/>
      <c r="APA15" s="125"/>
      <c r="APB15" s="125"/>
      <c r="APC15" s="125"/>
      <c r="APD15" s="125"/>
      <c r="APE15" s="125"/>
      <c r="APF15" s="125"/>
      <c r="APG15" s="125"/>
      <c r="APH15" s="125"/>
      <c r="API15" s="125"/>
      <c r="APJ15" s="125"/>
      <c r="APK15" s="125"/>
      <c r="APL15" s="125"/>
      <c r="APM15" s="125"/>
      <c r="APN15" s="125"/>
      <c r="APO15" s="125"/>
      <c r="APP15" s="125"/>
      <c r="APQ15" s="125"/>
      <c r="APR15" s="125"/>
      <c r="APS15" s="125"/>
      <c r="APT15" s="125"/>
      <c r="APU15" s="125"/>
      <c r="APV15" s="125"/>
      <c r="APW15" s="125"/>
      <c r="APX15" s="125"/>
      <c r="APY15" s="125"/>
      <c r="APZ15" s="125"/>
      <c r="AQA15" s="125"/>
      <c r="AQB15" s="125"/>
      <c r="AQC15" s="125"/>
      <c r="AQD15" s="125"/>
      <c r="AQE15" s="125"/>
      <c r="AQF15" s="125"/>
      <c r="AQG15" s="125"/>
      <c r="AQH15" s="125"/>
      <c r="AQI15" s="125"/>
      <c r="AQJ15" s="125"/>
      <c r="AQK15" s="125"/>
      <c r="AQL15" s="125"/>
      <c r="AQM15" s="125"/>
      <c r="AQN15" s="125"/>
      <c r="AQO15" s="125"/>
      <c r="AQP15" s="125"/>
      <c r="AQQ15" s="125"/>
      <c r="AQR15" s="125"/>
      <c r="AQS15" s="125"/>
      <c r="AQT15" s="125"/>
      <c r="AQU15" s="125"/>
      <c r="AQV15" s="125"/>
      <c r="AQW15" s="125"/>
      <c r="AQX15" s="125"/>
      <c r="AQY15" s="125"/>
      <c r="AQZ15" s="125"/>
      <c r="ARA15" s="125"/>
      <c r="ARB15" s="125"/>
      <c r="ARC15" s="125"/>
      <c r="ARD15" s="125"/>
      <c r="ARE15" s="125"/>
      <c r="ARF15" s="125"/>
      <c r="ARG15" s="125"/>
      <c r="ARH15" s="125"/>
      <c r="ARI15" s="125"/>
      <c r="ARJ15" s="125"/>
      <c r="ARK15" s="125"/>
      <c r="ARL15" s="125"/>
      <c r="ARM15" s="125"/>
      <c r="ARN15" s="125"/>
      <c r="ARO15" s="125"/>
      <c r="ARP15" s="125"/>
      <c r="ARQ15" s="125"/>
      <c r="ARR15" s="125"/>
      <c r="ARS15" s="125"/>
      <c r="ART15" s="125"/>
      <c r="ARU15" s="125"/>
      <c r="ARV15" s="125"/>
      <c r="ARW15" s="125"/>
      <c r="ARX15" s="125"/>
      <c r="ARY15" s="125"/>
      <c r="ARZ15" s="125"/>
      <c r="ASA15" s="125"/>
      <c r="ASB15" s="125"/>
      <c r="ASC15" s="125"/>
      <c r="ASD15" s="125"/>
      <c r="ASE15" s="125"/>
      <c r="ASF15" s="125"/>
      <c r="ASG15" s="125"/>
      <c r="ASH15" s="125"/>
      <c r="ASI15" s="125"/>
      <c r="ASJ15" s="125"/>
      <c r="ASK15" s="125"/>
      <c r="ASL15" s="125"/>
      <c r="ASM15" s="125"/>
      <c r="ASN15" s="125"/>
      <c r="ASO15" s="125"/>
      <c r="ASP15" s="125"/>
      <c r="ASQ15" s="125"/>
      <c r="ASR15" s="125"/>
      <c r="ASS15" s="125"/>
      <c r="AST15" s="125"/>
      <c r="ASU15" s="125"/>
      <c r="ASV15" s="125"/>
      <c r="ASW15" s="125"/>
      <c r="ASX15" s="125"/>
      <c r="ASY15" s="125"/>
      <c r="ASZ15" s="125"/>
      <c r="ATA15" s="125"/>
      <c r="ATB15" s="125"/>
      <c r="ATC15" s="125"/>
      <c r="ATD15" s="125"/>
      <c r="ATE15" s="125"/>
      <c r="ATF15" s="125"/>
      <c r="ATG15" s="125"/>
      <c r="ATH15" s="125"/>
      <c r="ATI15" s="125"/>
      <c r="ATJ15" s="125"/>
      <c r="ATK15" s="125"/>
      <c r="ATL15" s="125"/>
      <c r="ATM15" s="125"/>
      <c r="ATN15" s="125"/>
      <c r="ATO15" s="125"/>
      <c r="ATP15" s="125"/>
      <c r="ATQ15" s="125"/>
      <c r="ATR15" s="125"/>
      <c r="ATS15" s="125"/>
      <c r="ATT15" s="125"/>
      <c r="ATU15" s="125"/>
      <c r="ATV15" s="125"/>
      <c r="ATW15" s="125"/>
      <c r="ATX15" s="125"/>
      <c r="ATY15" s="125"/>
      <c r="ATZ15" s="125"/>
      <c r="AUA15" s="125"/>
      <c r="AUB15" s="125"/>
      <c r="AUC15" s="125"/>
      <c r="AUD15" s="125"/>
      <c r="AUE15" s="125"/>
      <c r="AUF15" s="125"/>
      <c r="AUG15" s="125"/>
      <c r="AUH15" s="125"/>
      <c r="AUI15" s="125"/>
      <c r="AUJ15" s="125"/>
      <c r="AUK15" s="125"/>
      <c r="AUL15" s="125"/>
      <c r="AUS15" s="125"/>
      <c r="AUT15" s="125"/>
      <c r="AUU15" s="125"/>
      <c r="AUV15" s="125"/>
      <c r="AUW15" s="125"/>
      <c r="AUX15" s="125"/>
      <c r="AUY15" s="125"/>
      <c r="AUZ15" s="125"/>
      <c r="AVA15" s="125"/>
      <c r="AVB15" s="125"/>
      <c r="AVC15" s="125"/>
      <c r="AVD15" s="125"/>
      <c r="AVE15" s="125"/>
      <c r="AVF15" s="125"/>
      <c r="AVG15" s="125"/>
      <c r="AVH15" s="125"/>
      <c r="AVI15" s="125"/>
      <c r="AVJ15" s="125"/>
      <c r="AVK15" s="125"/>
      <c r="AVL15" s="125"/>
      <c r="AVM15" s="125"/>
      <c r="AVN15" s="125"/>
      <c r="AVO15" s="125"/>
      <c r="AVP15" s="125"/>
      <c r="AVQ15" s="125"/>
      <c r="AVR15" s="125"/>
      <c r="AVS15" s="125"/>
      <c r="AVT15" s="125"/>
      <c r="AVU15" s="125"/>
      <c r="AVV15" s="125"/>
      <c r="AVW15" s="125"/>
      <c r="AVX15" s="125"/>
      <c r="AVY15" s="125"/>
      <c r="AVZ15" s="125"/>
      <c r="AWA15" s="125"/>
      <c r="AWB15" s="125"/>
      <c r="AWC15" s="125"/>
      <c r="AWD15" s="125"/>
      <c r="AWE15" s="125"/>
      <c r="AWF15" s="125"/>
      <c r="AWG15" s="125"/>
      <c r="AWH15" s="125"/>
      <c r="AWI15" s="125"/>
      <c r="AWJ15" s="125"/>
      <c r="AWK15" s="125"/>
      <c r="AWL15" s="125"/>
      <c r="AWM15" s="125"/>
      <c r="AWN15" s="125"/>
      <c r="AWO15" s="125"/>
      <c r="AWP15" s="125"/>
      <c r="AWQ15" s="125"/>
      <c r="AWR15" s="125"/>
      <c r="AWS15" s="125"/>
      <c r="AWT15" s="125"/>
      <c r="AWU15" s="125"/>
      <c r="AWV15" s="125"/>
      <c r="AWW15" s="125"/>
      <c r="AWX15" s="125"/>
      <c r="AWY15" s="125"/>
      <c r="AWZ15" s="125"/>
      <c r="AXA15" s="125"/>
      <c r="AXB15" s="125"/>
      <c r="AXC15" s="125"/>
      <c r="AXD15" s="125"/>
      <c r="AXE15" s="125"/>
      <c r="AXF15" s="125"/>
      <c r="AXG15" s="125"/>
      <c r="AXH15" s="125"/>
      <c r="AXI15" s="125"/>
      <c r="AXJ15" s="125"/>
      <c r="AXK15" s="125"/>
      <c r="AXL15" s="125"/>
      <c r="AXM15" s="125"/>
      <c r="AXN15" s="125"/>
      <c r="AXO15" s="125"/>
      <c r="AXP15" s="125"/>
      <c r="AXQ15" s="125"/>
      <c r="AXR15" s="125"/>
      <c r="AXS15" s="125"/>
      <c r="AXT15" s="125"/>
      <c r="AXU15" s="125"/>
      <c r="AXV15" s="125"/>
      <c r="AXW15" s="125"/>
      <c r="AXX15" s="125"/>
      <c r="AXY15" s="125"/>
      <c r="AXZ15" s="125"/>
      <c r="AYA15" s="125"/>
      <c r="AYB15" s="125"/>
      <c r="AYC15" s="125"/>
      <c r="AYD15" s="125"/>
      <c r="AYE15" s="125"/>
      <c r="AYF15" s="125"/>
      <c r="AYG15" s="125"/>
      <c r="AYH15" s="125"/>
      <c r="AYI15" s="125"/>
      <c r="AYJ15" s="125"/>
      <c r="AYK15" s="125"/>
      <c r="AYL15" s="125"/>
      <c r="AYM15" s="125"/>
      <c r="AYN15" s="125"/>
      <c r="AYO15" s="125"/>
      <c r="AYP15" s="125"/>
      <c r="AYQ15" s="125"/>
      <c r="AYR15" s="125"/>
      <c r="AYS15" s="125"/>
      <c r="AYT15" s="125"/>
      <c r="AYU15" s="125"/>
      <c r="AYV15" s="125"/>
      <c r="AYW15" s="125"/>
      <c r="AYX15" s="125"/>
      <c r="AYY15" s="125"/>
      <c r="AYZ15" s="125"/>
      <c r="AZA15" s="125"/>
      <c r="AZB15" s="125"/>
      <c r="AZC15" s="125"/>
      <c r="AZD15" s="125"/>
      <c r="AZE15" s="125"/>
      <c r="AZF15" s="125"/>
      <c r="AZG15" s="125"/>
      <c r="AZH15" s="125"/>
      <c r="AZI15" s="125"/>
      <c r="AZJ15" s="125"/>
      <c r="AZK15" s="125"/>
      <c r="AZL15" s="125"/>
      <c r="AZM15" s="125"/>
      <c r="AZN15" s="125"/>
      <c r="AZO15" s="125"/>
      <c r="AZP15" s="125"/>
      <c r="AZQ15" s="125"/>
      <c r="AZR15" s="125"/>
      <c r="AZS15" s="125"/>
      <c r="AZT15" s="125"/>
      <c r="AZU15" s="125"/>
      <c r="AZV15" s="125"/>
      <c r="AZW15" s="125"/>
      <c r="AZX15" s="125"/>
      <c r="AZY15" s="125"/>
      <c r="AZZ15" s="125"/>
      <c r="BAA15" s="125"/>
      <c r="BAB15" s="125"/>
      <c r="BAC15" s="125"/>
      <c r="BAD15" s="125"/>
      <c r="BAE15" s="125"/>
      <c r="BAF15" s="125"/>
      <c r="BAG15" s="125"/>
      <c r="BAH15" s="125"/>
      <c r="BAI15" s="125"/>
      <c r="BAJ15" s="125"/>
      <c r="BAK15" s="125"/>
      <c r="BAL15" s="125"/>
      <c r="BAM15" s="125"/>
      <c r="BAN15" s="125"/>
      <c r="BAO15" s="125"/>
      <c r="BAP15" s="125"/>
      <c r="BAQ15" s="125"/>
      <c r="BAR15" s="125"/>
      <c r="BAS15" s="125"/>
      <c r="BAT15" s="125"/>
      <c r="BAU15" s="125"/>
      <c r="BAV15" s="125"/>
      <c r="BAW15" s="125"/>
      <c r="BAX15" s="125"/>
      <c r="BAY15" s="125"/>
      <c r="BAZ15" s="125"/>
      <c r="BBA15" s="125"/>
      <c r="BBB15" s="125"/>
      <c r="BBC15" s="125"/>
      <c r="BBD15" s="125"/>
      <c r="BBE15" s="125"/>
      <c r="BBF15" s="125"/>
      <c r="BBG15" s="125"/>
      <c r="BBH15" s="125"/>
      <c r="BBI15" s="125"/>
      <c r="BBJ15" s="125"/>
      <c r="BBK15" s="125"/>
      <c r="BBL15" s="125"/>
      <c r="BBM15" s="125"/>
      <c r="BBN15" s="125"/>
      <c r="BBO15" s="125"/>
      <c r="BBP15" s="125"/>
      <c r="BBQ15" s="125"/>
      <c r="BBR15" s="125"/>
      <c r="BBS15" s="125"/>
      <c r="BBT15" s="125"/>
      <c r="BBU15" s="125"/>
      <c r="BBV15" s="125"/>
      <c r="BBW15" s="125"/>
      <c r="BBX15" s="125"/>
      <c r="BBY15" s="125"/>
      <c r="BBZ15" s="125"/>
      <c r="BCA15" s="125"/>
      <c r="BCB15" s="125"/>
      <c r="BCC15" s="125"/>
      <c r="BCD15" s="125"/>
      <c r="BCE15" s="125"/>
      <c r="BCF15" s="125"/>
      <c r="BCG15" s="125"/>
      <c r="BCH15" s="125"/>
      <c r="BCI15" s="125"/>
      <c r="BCJ15" s="125"/>
      <c r="BCK15" s="125"/>
      <c r="BCL15" s="125"/>
      <c r="BCM15" s="125"/>
      <c r="BCN15" s="125"/>
      <c r="BCO15" s="125"/>
      <c r="BCP15" s="125"/>
      <c r="BCQ15" s="125"/>
      <c r="BCR15" s="125"/>
      <c r="BCS15" s="125"/>
      <c r="BCT15" s="125"/>
      <c r="BCU15" s="125"/>
      <c r="BCV15" s="125"/>
      <c r="BCW15" s="125"/>
      <c r="BCX15" s="125"/>
      <c r="BCY15" s="125"/>
      <c r="BCZ15" s="125"/>
      <c r="BDA15" s="125"/>
      <c r="BDB15" s="125"/>
      <c r="BDC15" s="125"/>
      <c r="BDD15" s="125"/>
      <c r="BDE15" s="125"/>
      <c r="BDF15" s="125"/>
      <c r="BDG15" s="125"/>
      <c r="BDH15" s="125"/>
      <c r="BDI15" s="125"/>
      <c r="BDJ15" s="125"/>
      <c r="BDK15" s="125"/>
      <c r="BDL15" s="125"/>
      <c r="BDM15" s="125"/>
      <c r="BDN15" s="125"/>
      <c r="BDO15" s="125"/>
      <c r="BDP15" s="125"/>
      <c r="BDQ15" s="125"/>
      <c r="BDR15" s="125"/>
      <c r="BDS15" s="125"/>
      <c r="BDT15" s="125"/>
      <c r="BDU15" s="125"/>
      <c r="BDV15" s="125"/>
      <c r="BDW15" s="125"/>
      <c r="BDX15" s="125"/>
      <c r="BDY15" s="125"/>
      <c r="BDZ15" s="125"/>
      <c r="BEA15" s="125"/>
      <c r="BEB15" s="125"/>
      <c r="BEC15" s="125"/>
      <c r="BED15" s="125"/>
      <c r="BEE15" s="125"/>
      <c r="BEF15" s="125"/>
      <c r="BEG15" s="125"/>
      <c r="BEH15" s="125"/>
      <c r="BEO15" s="125"/>
      <c r="BEP15" s="125"/>
      <c r="BEQ15" s="125"/>
      <c r="BER15" s="125"/>
      <c r="BES15" s="125"/>
      <c r="BET15" s="125"/>
      <c r="BEU15" s="125"/>
      <c r="BEV15" s="125"/>
      <c r="BEW15" s="125"/>
      <c r="BEX15" s="125"/>
      <c r="BEY15" s="125"/>
      <c r="BEZ15" s="125"/>
      <c r="BFA15" s="125"/>
      <c r="BFB15" s="125"/>
      <c r="BFC15" s="125"/>
      <c r="BFD15" s="125"/>
      <c r="BFE15" s="125"/>
      <c r="BFF15" s="125"/>
      <c r="BFG15" s="125"/>
      <c r="BFH15" s="125"/>
      <c r="BFI15" s="125"/>
      <c r="BFJ15" s="125"/>
      <c r="BFK15" s="125"/>
      <c r="BFL15" s="125"/>
      <c r="BFM15" s="125"/>
      <c r="BFN15" s="125"/>
      <c r="BFO15" s="125"/>
      <c r="BFP15" s="125"/>
      <c r="BFQ15" s="125"/>
      <c r="BFR15" s="125"/>
      <c r="BFS15" s="125"/>
      <c r="BFT15" s="125"/>
      <c r="BFU15" s="125"/>
      <c r="BFV15" s="125"/>
      <c r="BFW15" s="125"/>
      <c r="BFX15" s="125"/>
      <c r="BFY15" s="125"/>
      <c r="BFZ15" s="125"/>
      <c r="BGA15" s="125"/>
      <c r="BGB15" s="125"/>
      <c r="BGC15" s="125"/>
      <c r="BGD15" s="125"/>
      <c r="BGE15" s="125"/>
      <c r="BGF15" s="125"/>
      <c r="BGG15" s="125"/>
      <c r="BGH15" s="125"/>
      <c r="BGI15" s="125"/>
      <c r="BGJ15" s="125"/>
      <c r="BGK15" s="125"/>
      <c r="BGL15" s="125"/>
      <c r="BGM15" s="125"/>
      <c r="BGN15" s="125"/>
      <c r="BGO15" s="125"/>
      <c r="BGP15" s="125"/>
      <c r="BGQ15" s="125"/>
      <c r="BGR15" s="125"/>
      <c r="BGS15" s="125"/>
      <c r="BGT15" s="125"/>
      <c r="BGU15" s="125"/>
      <c r="BGV15" s="125"/>
      <c r="BGW15" s="125"/>
      <c r="BGX15" s="125"/>
      <c r="BGY15" s="125"/>
      <c r="BGZ15" s="125"/>
      <c r="BHA15" s="125"/>
      <c r="BHB15" s="125"/>
      <c r="BHC15" s="125"/>
      <c r="BHD15" s="125"/>
      <c r="BHE15" s="125"/>
      <c r="BHF15" s="125"/>
      <c r="BHG15" s="125"/>
      <c r="BHH15" s="125"/>
      <c r="BHI15" s="125"/>
      <c r="BHJ15" s="125"/>
      <c r="BHK15" s="125"/>
      <c r="BHL15" s="125"/>
      <c r="BHM15" s="125"/>
      <c r="BHN15" s="125"/>
      <c r="BHO15" s="125"/>
      <c r="BHP15" s="125"/>
      <c r="BHQ15" s="125"/>
      <c r="BHR15" s="125"/>
      <c r="BHS15" s="125"/>
      <c r="BHT15" s="125"/>
      <c r="BHU15" s="125"/>
      <c r="BHV15" s="125"/>
      <c r="BHW15" s="125"/>
      <c r="BHX15" s="125"/>
      <c r="BHY15" s="125"/>
      <c r="BHZ15" s="125"/>
      <c r="BIA15" s="125"/>
      <c r="BIB15" s="125"/>
      <c r="BIC15" s="125"/>
      <c r="BID15" s="125"/>
      <c r="BIE15" s="125"/>
      <c r="BIF15" s="125"/>
      <c r="BIG15" s="125"/>
      <c r="BIH15" s="125"/>
      <c r="BII15" s="125"/>
      <c r="BIJ15" s="125"/>
      <c r="BIK15" s="125"/>
      <c r="BIL15" s="125"/>
      <c r="BIM15" s="125"/>
      <c r="BIN15" s="125"/>
      <c r="BIO15" s="125"/>
      <c r="BIP15" s="125"/>
      <c r="BIQ15" s="125"/>
      <c r="BIR15" s="125"/>
      <c r="BIS15" s="125"/>
      <c r="BIT15" s="125"/>
      <c r="BIU15" s="125"/>
      <c r="BIV15" s="125"/>
      <c r="BIW15" s="125"/>
      <c r="BIX15" s="125"/>
      <c r="BIY15" s="125"/>
      <c r="BIZ15" s="125"/>
      <c r="BJA15" s="125"/>
      <c r="BJB15" s="125"/>
      <c r="BJC15" s="125"/>
      <c r="BJD15" s="125"/>
      <c r="BJE15" s="125"/>
      <c r="BJF15" s="125"/>
      <c r="BJG15" s="125"/>
      <c r="BJH15" s="125"/>
      <c r="BJI15" s="125"/>
      <c r="BJJ15" s="125"/>
      <c r="BJK15" s="125"/>
      <c r="BJL15" s="125"/>
      <c r="BJM15" s="125"/>
      <c r="BJN15" s="125"/>
      <c r="BJO15" s="125"/>
      <c r="BJP15" s="125"/>
      <c r="BJQ15" s="125"/>
      <c r="BJR15" s="125"/>
      <c r="BJS15" s="125"/>
      <c r="BJT15" s="125"/>
      <c r="BJU15" s="125"/>
      <c r="BJV15" s="125"/>
      <c r="BJW15" s="125"/>
      <c r="BJX15" s="125"/>
      <c r="BJY15" s="125"/>
      <c r="BJZ15" s="125"/>
      <c r="BKA15" s="125"/>
      <c r="BKB15" s="125"/>
      <c r="BKC15" s="125"/>
      <c r="BKD15" s="125"/>
      <c r="BKE15" s="125"/>
      <c r="BKF15" s="125"/>
      <c r="BKG15" s="125"/>
      <c r="BKH15" s="125"/>
      <c r="BKI15" s="125"/>
      <c r="BKJ15" s="125"/>
      <c r="BKK15" s="125"/>
      <c r="BKL15" s="125"/>
      <c r="BKM15" s="125"/>
      <c r="BKN15" s="125"/>
      <c r="BKO15" s="125"/>
      <c r="BKP15" s="125"/>
      <c r="BKQ15" s="125"/>
      <c r="BKR15" s="125"/>
      <c r="BKS15" s="125"/>
      <c r="BKT15" s="125"/>
      <c r="BKU15" s="125"/>
      <c r="BKV15" s="125"/>
      <c r="BKW15" s="125"/>
      <c r="BKX15" s="125"/>
      <c r="BKY15" s="125"/>
      <c r="BKZ15" s="125"/>
      <c r="BLA15" s="125"/>
      <c r="BLB15" s="125"/>
      <c r="BLC15" s="125"/>
      <c r="BLD15" s="125"/>
      <c r="BLE15" s="125"/>
      <c r="BLF15" s="125"/>
      <c r="BLG15" s="125"/>
      <c r="BLH15" s="125"/>
      <c r="BLI15" s="125"/>
      <c r="BLJ15" s="125"/>
      <c r="BLK15" s="125"/>
      <c r="BLL15" s="125"/>
      <c r="BLM15" s="125"/>
      <c r="BLN15" s="125"/>
      <c r="BLO15" s="125"/>
      <c r="BLP15" s="125"/>
      <c r="BLQ15" s="125"/>
      <c r="BLR15" s="125"/>
      <c r="BLS15" s="125"/>
      <c r="BLT15" s="125"/>
      <c r="BLU15" s="125"/>
      <c r="BLV15" s="125"/>
      <c r="BLW15" s="125"/>
      <c r="BLX15" s="125"/>
      <c r="BLY15" s="125"/>
      <c r="BLZ15" s="125"/>
      <c r="BMA15" s="125"/>
      <c r="BMB15" s="125"/>
      <c r="BMC15" s="125"/>
      <c r="BMD15" s="125"/>
      <c r="BME15" s="125"/>
      <c r="BMF15" s="125"/>
      <c r="BMG15" s="125"/>
      <c r="BMH15" s="125"/>
      <c r="BMI15" s="125"/>
      <c r="BMJ15" s="125"/>
      <c r="BMK15" s="125"/>
      <c r="BML15" s="125"/>
      <c r="BMM15" s="125"/>
      <c r="BMN15" s="125"/>
      <c r="BMO15" s="125"/>
      <c r="BMP15" s="125"/>
      <c r="BMQ15" s="125"/>
      <c r="BMR15" s="125"/>
      <c r="BMS15" s="125"/>
      <c r="BMT15" s="125"/>
      <c r="BMU15" s="125"/>
      <c r="BMV15" s="125"/>
      <c r="BMW15" s="125"/>
      <c r="BMX15" s="125"/>
      <c r="BMY15" s="125"/>
      <c r="BMZ15" s="125"/>
      <c r="BNA15" s="125"/>
      <c r="BNB15" s="125"/>
      <c r="BNC15" s="125"/>
      <c r="BND15" s="125"/>
      <c r="BNE15" s="125"/>
      <c r="BNF15" s="125"/>
      <c r="BNG15" s="125"/>
      <c r="BNH15" s="125"/>
      <c r="BNI15" s="125"/>
      <c r="BNJ15" s="125"/>
      <c r="BNK15" s="125"/>
      <c r="BNL15" s="125"/>
      <c r="BNM15" s="125"/>
      <c r="BNN15" s="125"/>
      <c r="BNO15" s="125"/>
      <c r="BNP15" s="125"/>
      <c r="BNQ15" s="125"/>
      <c r="BNR15" s="125"/>
      <c r="BNS15" s="125"/>
      <c r="BNT15" s="125"/>
      <c r="BNU15" s="125"/>
      <c r="BNV15" s="125"/>
      <c r="BNW15" s="125"/>
      <c r="BNX15" s="125"/>
      <c r="BNY15" s="125"/>
      <c r="BNZ15" s="125"/>
      <c r="BOA15" s="125"/>
      <c r="BOB15" s="125"/>
      <c r="BOC15" s="125"/>
      <c r="BOD15" s="125"/>
      <c r="BOK15" s="125"/>
      <c r="BOL15" s="125"/>
      <c r="BOM15" s="125"/>
      <c r="BON15" s="125"/>
      <c r="BOO15" s="125"/>
      <c r="BOP15" s="125"/>
      <c r="BOQ15" s="125"/>
      <c r="BOR15" s="125"/>
      <c r="BOS15" s="125"/>
      <c r="BOT15" s="125"/>
      <c r="BOU15" s="125"/>
      <c r="BOV15" s="125"/>
      <c r="BOW15" s="125"/>
      <c r="BOX15" s="125"/>
      <c r="BOY15" s="125"/>
      <c r="BOZ15" s="125"/>
      <c r="BPA15" s="125"/>
      <c r="BPB15" s="125"/>
      <c r="BPC15" s="125"/>
      <c r="BPD15" s="125"/>
      <c r="BPE15" s="125"/>
      <c r="BPF15" s="125"/>
      <c r="BPG15" s="125"/>
      <c r="BPH15" s="125"/>
      <c r="BPI15" s="125"/>
      <c r="BPJ15" s="125"/>
      <c r="BPK15" s="125"/>
      <c r="BPL15" s="125"/>
      <c r="BPM15" s="125"/>
      <c r="BPN15" s="125"/>
      <c r="BPO15" s="125"/>
      <c r="BPP15" s="125"/>
      <c r="BPQ15" s="125"/>
      <c r="BPR15" s="125"/>
      <c r="BPS15" s="125"/>
      <c r="BPT15" s="125"/>
      <c r="BPU15" s="125"/>
      <c r="BPV15" s="125"/>
      <c r="BPW15" s="125"/>
      <c r="BPX15" s="125"/>
      <c r="BPY15" s="125"/>
      <c r="BPZ15" s="125"/>
      <c r="BQA15" s="125"/>
      <c r="BQB15" s="125"/>
      <c r="BQC15" s="125"/>
      <c r="BQD15" s="125"/>
      <c r="BQE15" s="125"/>
      <c r="BQF15" s="125"/>
      <c r="BQG15" s="125"/>
      <c r="BQH15" s="125"/>
      <c r="BQI15" s="125"/>
      <c r="BQJ15" s="125"/>
      <c r="BQK15" s="125"/>
      <c r="BQL15" s="125"/>
      <c r="BQM15" s="125"/>
      <c r="BQN15" s="125"/>
      <c r="BQO15" s="125"/>
      <c r="BQP15" s="125"/>
      <c r="BQQ15" s="125"/>
      <c r="BQR15" s="125"/>
      <c r="BQS15" s="125"/>
      <c r="BQT15" s="125"/>
      <c r="BQU15" s="125"/>
      <c r="BQV15" s="125"/>
      <c r="BQW15" s="125"/>
      <c r="BQX15" s="125"/>
      <c r="BQY15" s="125"/>
      <c r="BQZ15" s="125"/>
      <c r="BRA15" s="125"/>
      <c r="BRB15" s="125"/>
      <c r="BRC15" s="125"/>
      <c r="BRD15" s="125"/>
      <c r="BRE15" s="125"/>
      <c r="BRF15" s="125"/>
      <c r="BRG15" s="125"/>
      <c r="BRH15" s="125"/>
      <c r="BRI15" s="125"/>
      <c r="BRJ15" s="125"/>
      <c r="BRK15" s="125"/>
      <c r="BRL15" s="125"/>
      <c r="BRM15" s="125"/>
      <c r="BRN15" s="125"/>
      <c r="BRO15" s="125"/>
      <c r="BRP15" s="125"/>
      <c r="BRQ15" s="125"/>
      <c r="BRR15" s="125"/>
      <c r="BRS15" s="125"/>
      <c r="BRT15" s="125"/>
      <c r="BRU15" s="125"/>
      <c r="BRV15" s="125"/>
      <c r="BRW15" s="125"/>
      <c r="BRX15" s="125"/>
      <c r="BRY15" s="125"/>
      <c r="BRZ15" s="125"/>
      <c r="BSA15" s="125"/>
      <c r="BSB15" s="125"/>
      <c r="BSC15" s="125"/>
      <c r="BSD15" s="125"/>
      <c r="BSE15" s="125"/>
      <c r="BSF15" s="125"/>
      <c r="BSG15" s="125"/>
      <c r="BSH15" s="125"/>
      <c r="BSI15" s="125"/>
      <c r="BSJ15" s="125"/>
      <c r="BSK15" s="125"/>
      <c r="BSL15" s="125"/>
      <c r="BSM15" s="125"/>
      <c r="BSN15" s="125"/>
      <c r="BSO15" s="125"/>
      <c r="BSP15" s="125"/>
      <c r="BSQ15" s="125"/>
      <c r="BSR15" s="125"/>
      <c r="BSS15" s="125"/>
      <c r="BST15" s="125"/>
      <c r="BSU15" s="125"/>
      <c r="BSV15" s="125"/>
      <c r="BSW15" s="125"/>
      <c r="BSX15" s="125"/>
      <c r="BSY15" s="125"/>
      <c r="BSZ15" s="125"/>
      <c r="BTA15" s="125"/>
      <c r="BTB15" s="125"/>
      <c r="BTC15" s="125"/>
      <c r="BTD15" s="125"/>
      <c r="BTE15" s="125"/>
      <c r="BTF15" s="125"/>
      <c r="BTG15" s="125"/>
      <c r="BTH15" s="125"/>
      <c r="BTI15" s="125"/>
      <c r="BTJ15" s="125"/>
      <c r="BTK15" s="125"/>
      <c r="BTL15" s="125"/>
      <c r="BTM15" s="125"/>
      <c r="BTN15" s="125"/>
      <c r="BTO15" s="125"/>
      <c r="BTP15" s="125"/>
      <c r="BTQ15" s="125"/>
      <c r="BTR15" s="125"/>
      <c r="BTS15" s="125"/>
      <c r="BTT15" s="125"/>
      <c r="BTU15" s="125"/>
      <c r="BTV15" s="125"/>
      <c r="BTW15" s="125"/>
      <c r="BTX15" s="125"/>
      <c r="BTY15" s="125"/>
      <c r="BTZ15" s="125"/>
      <c r="BUA15" s="125"/>
      <c r="BUB15" s="125"/>
      <c r="BUC15" s="125"/>
      <c r="BUD15" s="125"/>
      <c r="BUE15" s="125"/>
      <c r="BUF15" s="125"/>
      <c r="BUG15" s="125"/>
      <c r="BUH15" s="125"/>
      <c r="BUI15" s="125"/>
      <c r="BUJ15" s="125"/>
      <c r="BUK15" s="125"/>
      <c r="BUL15" s="125"/>
      <c r="BUM15" s="125"/>
      <c r="BUN15" s="125"/>
      <c r="BUO15" s="125"/>
      <c r="BUP15" s="125"/>
      <c r="BUQ15" s="125"/>
      <c r="BUR15" s="125"/>
      <c r="BUS15" s="125"/>
      <c r="BUT15" s="125"/>
      <c r="BUU15" s="125"/>
      <c r="BUV15" s="125"/>
      <c r="BUW15" s="125"/>
      <c r="BUX15" s="125"/>
      <c r="BUY15" s="125"/>
      <c r="BUZ15" s="125"/>
      <c r="BVA15" s="125"/>
      <c r="BVB15" s="125"/>
      <c r="BVC15" s="125"/>
      <c r="BVD15" s="125"/>
      <c r="BVE15" s="125"/>
      <c r="BVF15" s="125"/>
      <c r="BVG15" s="125"/>
      <c r="BVH15" s="125"/>
      <c r="BVI15" s="125"/>
      <c r="BVJ15" s="125"/>
      <c r="BVK15" s="125"/>
      <c r="BVL15" s="125"/>
      <c r="BVM15" s="125"/>
      <c r="BVN15" s="125"/>
      <c r="BVO15" s="125"/>
      <c r="BVP15" s="125"/>
      <c r="BVQ15" s="125"/>
      <c r="BVR15" s="125"/>
      <c r="BVS15" s="125"/>
      <c r="BVT15" s="125"/>
      <c r="BVU15" s="125"/>
      <c r="BVV15" s="125"/>
      <c r="BVW15" s="125"/>
      <c r="BVX15" s="125"/>
      <c r="BVY15" s="125"/>
      <c r="BVZ15" s="125"/>
      <c r="BWA15" s="125"/>
      <c r="BWB15" s="125"/>
      <c r="BWC15" s="125"/>
      <c r="BWD15" s="125"/>
      <c r="BWE15" s="125"/>
      <c r="BWF15" s="125"/>
      <c r="BWG15" s="125"/>
      <c r="BWH15" s="125"/>
      <c r="BWI15" s="125"/>
      <c r="BWJ15" s="125"/>
      <c r="BWK15" s="125"/>
      <c r="BWL15" s="125"/>
      <c r="BWM15" s="125"/>
      <c r="BWN15" s="125"/>
      <c r="BWO15" s="125"/>
      <c r="BWP15" s="125"/>
      <c r="BWQ15" s="125"/>
      <c r="BWR15" s="125"/>
      <c r="BWS15" s="125"/>
      <c r="BWT15" s="125"/>
      <c r="BWU15" s="125"/>
      <c r="BWV15" s="125"/>
      <c r="BWW15" s="125"/>
      <c r="BWX15" s="125"/>
      <c r="BWY15" s="125"/>
      <c r="BWZ15" s="125"/>
      <c r="BXA15" s="125"/>
      <c r="BXB15" s="125"/>
      <c r="BXC15" s="125"/>
      <c r="BXD15" s="125"/>
      <c r="BXE15" s="125"/>
      <c r="BXF15" s="125"/>
      <c r="BXG15" s="125"/>
      <c r="BXH15" s="125"/>
      <c r="BXI15" s="125"/>
      <c r="BXJ15" s="125"/>
      <c r="BXK15" s="125"/>
      <c r="BXL15" s="125"/>
      <c r="BXM15" s="125"/>
      <c r="BXN15" s="125"/>
      <c r="BXO15" s="125"/>
      <c r="BXP15" s="125"/>
      <c r="BXQ15" s="125"/>
      <c r="BXR15" s="125"/>
      <c r="BXS15" s="125"/>
      <c r="BXT15" s="125"/>
      <c r="BXU15" s="125"/>
      <c r="BXV15" s="125"/>
      <c r="BXW15" s="125"/>
      <c r="BXX15" s="125"/>
      <c r="BXY15" s="125"/>
      <c r="BXZ15" s="125"/>
      <c r="BYG15" s="125"/>
      <c r="BYH15" s="125"/>
      <c r="BYI15" s="125"/>
      <c r="BYJ15" s="125"/>
      <c r="BYK15" s="125"/>
      <c r="BYL15" s="125"/>
      <c r="BYM15" s="125"/>
      <c r="BYN15" s="125"/>
      <c r="BYO15" s="125"/>
      <c r="BYP15" s="125"/>
      <c r="BYQ15" s="125"/>
      <c r="BYR15" s="125"/>
      <c r="BYS15" s="125"/>
      <c r="BYT15" s="125"/>
      <c r="BYU15" s="125"/>
      <c r="BYV15" s="125"/>
      <c r="BYW15" s="125"/>
      <c r="BYX15" s="125"/>
      <c r="BYY15" s="125"/>
      <c r="BYZ15" s="125"/>
      <c r="BZA15" s="125"/>
      <c r="BZB15" s="125"/>
      <c r="BZC15" s="125"/>
      <c r="BZD15" s="125"/>
      <c r="BZE15" s="125"/>
      <c r="BZF15" s="125"/>
      <c r="BZG15" s="125"/>
      <c r="BZH15" s="125"/>
      <c r="BZI15" s="125"/>
      <c r="BZJ15" s="125"/>
      <c r="BZK15" s="125"/>
      <c r="BZL15" s="125"/>
      <c r="BZM15" s="125"/>
      <c r="BZN15" s="125"/>
      <c r="BZO15" s="125"/>
      <c r="BZP15" s="125"/>
      <c r="BZQ15" s="125"/>
      <c r="BZR15" s="125"/>
      <c r="BZS15" s="125"/>
      <c r="BZT15" s="125"/>
      <c r="BZU15" s="125"/>
      <c r="BZV15" s="125"/>
      <c r="BZW15" s="125"/>
      <c r="BZX15" s="125"/>
      <c r="BZY15" s="125"/>
      <c r="BZZ15" s="125"/>
      <c r="CAA15" s="125"/>
      <c r="CAB15" s="125"/>
      <c r="CAC15" s="125"/>
      <c r="CAD15" s="125"/>
      <c r="CAE15" s="125"/>
      <c r="CAF15" s="125"/>
      <c r="CAG15" s="125"/>
      <c r="CAH15" s="125"/>
      <c r="CAI15" s="125"/>
      <c r="CAJ15" s="125"/>
      <c r="CAK15" s="125"/>
      <c r="CAL15" s="125"/>
      <c r="CAM15" s="125"/>
      <c r="CAN15" s="125"/>
      <c r="CAO15" s="125"/>
      <c r="CAP15" s="125"/>
      <c r="CAQ15" s="125"/>
      <c r="CAR15" s="125"/>
      <c r="CAS15" s="125"/>
      <c r="CAT15" s="125"/>
      <c r="CAU15" s="125"/>
      <c r="CAV15" s="125"/>
      <c r="CAW15" s="125"/>
      <c r="CAX15" s="125"/>
      <c r="CAY15" s="125"/>
      <c r="CAZ15" s="125"/>
      <c r="CBA15" s="125"/>
      <c r="CBB15" s="125"/>
      <c r="CBC15" s="125"/>
      <c r="CBD15" s="125"/>
      <c r="CBE15" s="125"/>
      <c r="CBF15" s="125"/>
      <c r="CBG15" s="125"/>
      <c r="CBH15" s="125"/>
      <c r="CBI15" s="125"/>
      <c r="CBJ15" s="125"/>
      <c r="CBK15" s="125"/>
      <c r="CBL15" s="125"/>
      <c r="CBM15" s="125"/>
      <c r="CBN15" s="125"/>
      <c r="CBO15" s="125"/>
      <c r="CBP15" s="125"/>
      <c r="CBQ15" s="125"/>
      <c r="CBR15" s="125"/>
      <c r="CBS15" s="125"/>
      <c r="CBT15" s="125"/>
      <c r="CBU15" s="125"/>
      <c r="CBV15" s="125"/>
      <c r="CBW15" s="125"/>
      <c r="CBX15" s="125"/>
      <c r="CBY15" s="125"/>
      <c r="CBZ15" s="125"/>
      <c r="CCA15" s="125"/>
      <c r="CCB15" s="125"/>
      <c r="CCC15" s="125"/>
      <c r="CCD15" s="125"/>
      <c r="CCE15" s="125"/>
      <c r="CCF15" s="125"/>
      <c r="CCG15" s="125"/>
      <c r="CCH15" s="125"/>
      <c r="CCI15" s="125"/>
      <c r="CCJ15" s="125"/>
      <c r="CCK15" s="125"/>
      <c r="CCL15" s="125"/>
      <c r="CCM15" s="125"/>
      <c r="CCN15" s="125"/>
      <c r="CCO15" s="125"/>
      <c r="CCP15" s="125"/>
      <c r="CCQ15" s="125"/>
      <c r="CCR15" s="125"/>
      <c r="CCS15" s="125"/>
      <c r="CCT15" s="125"/>
      <c r="CCU15" s="125"/>
      <c r="CCV15" s="125"/>
      <c r="CCW15" s="125"/>
      <c r="CCX15" s="125"/>
      <c r="CCY15" s="125"/>
      <c r="CCZ15" s="125"/>
      <c r="CDA15" s="125"/>
      <c r="CDB15" s="125"/>
      <c r="CDC15" s="125"/>
      <c r="CDD15" s="125"/>
      <c r="CDE15" s="125"/>
      <c r="CDF15" s="125"/>
      <c r="CDG15" s="125"/>
      <c r="CDH15" s="125"/>
      <c r="CDI15" s="125"/>
      <c r="CDJ15" s="125"/>
      <c r="CDK15" s="125"/>
      <c r="CDL15" s="125"/>
      <c r="CDM15" s="125"/>
      <c r="CDN15" s="125"/>
      <c r="CDO15" s="125"/>
      <c r="CDP15" s="125"/>
      <c r="CDQ15" s="125"/>
      <c r="CDR15" s="125"/>
      <c r="CDS15" s="125"/>
      <c r="CDT15" s="125"/>
      <c r="CDU15" s="125"/>
      <c r="CDV15" s="125"/>
      <c r="CDW15" s="125"/>
      <c r="CDX15" s="125"/>
      <c r="CDY15" s="125"/>
      <c r="CDZ15" s="125"/>
      <c r="CEA15" s="125"/>
      <c r="CEB15" s="125"/>
      <c r="CEC15" s="125"/>
      <c r="CED15" s="125"/>
      <c r="CEE15" s="125"/>
      <c r="CEF15" s="125"/>
      <c r="CEG15" s="125"/>
      <c r="CEH15" s="125"/>
      <c r="CEI15" s="125"/>
      <c r="CEJ15" s="125"/>
      <c r="CEK15" s="125"/>
      <c r="CEL15" s="125"/>
      <c r="CEM15" s="125"/>
      <c r="CEN15" s="125"/>
      <c r="CEO15" s="125"/>
      <c r="CEP15" s="125"/>
      <c r="CEQ15" s="125"/>
      <c r="CER15" s="125"/>
      <c r="CES15" s="125"/>
      <c r="CET15" s="125"/>
      <c r="CEU15" s="125"/>
      <c r="CEV15" s="125"/>
      <c r="CEW15" s="125"/>
      <c r="CEX15" s="125"/>
      <c r="CEY15" s="125"/>
      <c r="CEZ15" s="125"/>
      <c r="CFA15" s="125"/>
      <c r="CFB15" s="125"/>
      <c r="CFC15" s="125"/>
      <c r="CFD15" s="125"/>
      <c r="CFE15" s="125"/>
      <c r="CFF15" s="125"/>
      <c r="CFG15" s="125"/>
      <c r="CFH15" s="125"/>
      <c r="CFI15" s="125"/>
      <c r="CFJ15" s="125"/>
      <c r="CFK15" s="125"/>
      <c r="CFL15" s="125"/>
      <c r="CFM15" s="125"/>
      <c r="CFN15" s="125"/>
      <c r="CFO15" s="125"/>
      <c r="CFP15" s="125"/>
      <c r="CFQ15" s="125"/>
      <c r="CFR15" s="125"/>
      <c r="CFS15" s="125"/>
      <c r="CFT15" s="125"/>
      <c r="CFU15" s="125"/>
      <c r="CFV15" s="125"/>
      <c r="CFW15" s="125"/>
      <c r="CFX15" s="125"/>
      <c r="CFY15" s="125"/>
      <c r="CFZ15" s="125"/>
      <c r="CGA15" s="125"/>
      <c r="CGB15" s="125"/>
      <c r="CGC15" s="125"/>
      <c r="CGD15" s="125"/>
      <c r="CGE15" s="125"/>
      <c r="CGF15" s="125"/>
      <c r="CGG15" s="125"/>
      <c r="CGH15" s="125"/>
      <c r="CGI15" s="125"/>
      <c r="CGJ15" s="125"/>
      <c r="CGK15" s="125"/>
      <c r="CGL15" s="125"/>
      <c r="CGM15" s="125"/>
      <c r="CGN15" s="125"/>
      <c r="CGO15" s="125"/>
      <c r="CGP15" s="125"/>
      <c r="CGQ15" s="125"/>
      <c r="CGR15" s="125"/>
      <c r="CGS15" s="125"/>
      <c r="CGT15" s="125"/>
      <c r="CGU15" s="125"/>
      <c r="CGV15" s="125"/>
      <c r="CGW15" s="125"/>
      <c r="CGX15" s="125"/>
      <c r="CGY15" s="125"/>
      <c r="CGZ15" s="125"/>
      <c r="CHA15" s="125"/>
      <c r="CHB15" s="125"/>
      <c r="CHC15" s="125"/>
      <c r="CHD15" s="125"/>
      <c r="CHE15" s="125"/>
      <c r="CHF15" s="125"/>
      <c r="CHG15" s="125"/>
      <c r="CHH15" s="125"/>
      <c r="CHI15" s="125"/>
      <c r="CHJ15" s="125"/>
      <c r="CHK15" s="125"/>
      <c r="CHL15" s="125"/>
      <c r="CHM15" s="125"/>
      <c r="CHN15" s="125"/>
      <c r="CHO15" s="125"/>
      <c r="CHP15" s="125"/>
      <c r="CHQ15" s="125"/>
      <c r="CHR15" s="125"/>
      <c r="CHS15" s="125"/>
      <c r="CHT15" s="125"/>
      <c r="CHU15" s="125"/>
      <c r="CHV15" s="125"/>
      <c r="CIC15" s="125"/>
      <c r="CID15" s="125"/>
      <c r="CIE15" s="125"/>
      <c r="CIF15" s="125"/>
      <c r="CIG15" s="125"/>
      <c r="CIH15" s="125"/>
      <c r="CII15" s="125"/>
      <c r="CIJ15" s="125"/>
      <c r="CIK15" s="125"/>
      <c r="CIL15" s="125"/>
      <c r="CIM15" s="125"/>
      <c r="CIN15" s="125"/>
      <c r="CIO15" s="125"/>
      <c r="CIP15" s="125"/>
      <c r="CIQ15" s="125"/>
      <c r="CIR15" s="125"/>
      <c r="CIS15" s="125"/>
      <c r="CIT15" s="125"/>
      <c r="CIU15" s="125"/>
      <c r="CIV15" s="125"/>
      <c r="CIW15" s="125"/>
      <c r="CIX15" s="125"/>
      <c r="CIY15" s="125"/>
      <c r="CIZ15" s="125"/>
      <c r="CJA15" s="125"/>
      <c r="CJB15" s="125"/>
      <c r="CJC15" s="125"/>
      <c r="CJD15" s="125"/>
      <c r="CJE15" s="125"/>
      <c r="CJF15" s="125"/>
      <c r="CJG15" s="125"/>
      <c r="CJH15" s="125"/>
      <c r="CJI15" s="125"/>
      <c r="CJJ15" s="125"/>
      <c r="CJK15" s="125"/>
      <c r="CJL15" s="125"/>
      <c r="CJM15" s="125"/>
      <c r="CJN15" s="125"/>
      <c r="CJO15" s="125"/>
      <c r="CJP15" s="125"/>
      <c r="CJQ15" s="125"/>
      <c r="CJR15" s="125"/>
      <c r="CJS15" s="125"/>
      <c r="CJT15" s="125"/>
      <c r="CJU15" s="125"/>
      <c r="CJV15" s="125"/>
      <c r="CJW15" s="125"/>
      <c r="CJX15" s="125"/>
      <c r="CJY15" s="125"/>
      <c r="CJZ15" s="125"/>
      <c r="CKA15" s="125"/>
      <c r="CKB15" s="125"/>
      <c r="CKC15" s="125"/>
      <c r="CKD15" s="125"/>
      <c r="CKE15" s="125"/>
      <c r="CKF15" s="125"/>
      <c r="CKG15" s="125"/>
      <c r="CKH15" s="125"/>
      <c r="CKI15" s="125"/>
      <c r="CKJ15" s="125"/>
      <c r="CKK15" s="125"/>
      <c r="CKL15" s="125"/>
      <c r="CKM15" s="125"/>
      <c r="CKN15" s="125"/>
      <c r="CKO15" s="125"/>
      <c r="CKP15" s="125"/>
      <c r="CKQ15" s="125"/>
      <c r="CKR15" s="125"/>
      <c r="CKS15" s="125"/>
      <c r="CKT15" s="125"/>
      <c r="CKU15" s="125"/>
      <c r="CKV15" s="125"/>
      <c r="CKW15" s="125"/>
      <c r="CKX15" s="125"/>
      <c r="CKY15" s="125"/>
      <c r="CKZ15" s="125"/>
      <c r="CLA15" s="125"/>
      <c r="CLB15" s="125"/>
      <c r="CLC15" s="125"/>
      <c r="CLD15" s="125"/>
      <c r="CLE15" s="125"/>
      <c r="CLF15" s="125"/>
      <c r="CLG15" s="125"/>
      <c r="CLH15" s="125"/>
      <c r="CLI15" s="125"/>
      <c r="CLJ15" s="125"/>
      <c r="CLK15" s="125"/>
      <c r="CLL15" s="125"/>
      <c r="CLM15" s="125"/>
      <c r="CLN15" s="125"/>
      <c r="CLO15" s="125"/>
      <c r="CLP15" s="125"/>
      <c r="CLQ15" s="125"/>
      <c r="CLR15" s="125"/>
      <c r="CLS15" s="125"/>
      <c r="CLT15" s="125"/>
      <c r="CLU15" s="125"/>
      <c r="CLV15" s="125"/>
      <c r="CLW15" s="125"/>
      <c r="CLX15" s="125"/>
      <c r="CLY15" s="125"/>
      <c r="CLZ15" s="125"/>
      <c r="CMA15" s="125"/>
      <c r="CMB15" s="125"/>
      <c r="CMC15" s="125"/>
      <c r="CMD15" s="125"/>
      <c r="CME15" s="125"/>
      <c r="CMF15" s="125"/>
      <c r="CMG15" s="125"/>
      <c r="CMH15" s="125"/>
      <c r="CMI15" s="125"/>
      <c r="CMJ15" s="125"/>
      <c r="CMK15" s="125"/>
      <c r="CML15" s="125"/>
      <c r="CMM15" s="125"/>
      <c r="CMN15" s="125"/>
      <c r="CMO15" s="125"/>
      <c r="CMP15" s="125"/>
      <c r="CMQ15" s="125"/>
      <c r="CMR15" s="125"/>
      <c r="CMS15" s="125"/>
      <c r="CMT15" s="125"/>
      <c r="CMU15" s="125"/>
      <c r="CMV15" s="125"/>
      <c r="CMW15" s="125"/>
      <c r="CMX15" s="125"/>
      <c r="CMY15" s="125"/>
      <c r="CMZ15" s="125"/>
      <c r="CNA15" s="125"/>
      <c r="CNB15" s="125"/>
      <c r="CNC15" s="125"/>
      <c r="CND15" s="125"/>
      <c r="CNE15" s="125"/>
      <c r="CNF15" s="125"/>
      <c r="CNG15" s="125"/>
      <c r="CNH15" s="125"/>
      <c r="CNI15" s="125"/>
      <c r="CNJ15" s="125"/>
      <c r="CNK15" s="125"/>
      <c r="CNL15" s="125"/>
      <c r="CNM15" s="125"/>
      <c r="CNN15" s="125"/>
      <c r="CNO15" s="125"/>
      <c r="CNP15" s="125"/>
      <c r="CNQ15" s="125"/>
      <c r="CNR15" s="125"/>
      <c r="CNS15" s="125"/>
      <c r="CNT15" s="125"/>
      <c r="CNU15" s="125"/>
      <c r="CNV15" s="125"/>
      <c r="CNW15" s="125"/>
      <c r="CNX15" s="125"/>
      <c r="CNY15" s="125"/>
      <c r="CNZ15" s="125"/>
      <c r="COA15" s="125"/>
      <c r="COB15" s="125"/>
      <c r="COC15" s="125"/>
      <c r="COD15" s="125"/>
      <c r="COE15" s="125"/>
      <c r="COF15" s="125"/>
      <c r="COG15" s="125"/>
      <c r="COH15" s="125"/>
      <c r="COI15" s="125"/>
      <c r="COJ15" s="125"/>
      <c r="COK15" s="125"/>
      <c r="COL15" s="125"/>
      <c r="COM15" s="125"/>
      <c r="CON15" s="125"/>
      <c r="COO15" s="125"/>
      <c r="COP15" s="125"/>
      <c r="COQ15" s="125"/>
      <c r="COR15" s="125"/>
      <c r="COS15" s="125"/>
      <c r="COT15" s="125"/>
      <c r="COU15" s="125"/>
      <c r="COV15" s="125"/>
      <c r="COW15" s="125"/>
      <c r="COX15" s="125"/>
      <c r="COY15" s="125"/>
      <c r="COZ15" s="125"/>
      <c r="CPA15" s="125"/>
      <c r="CPB15" s="125"/>
      <c r="CPC15" s="125"/>
      <c r="CPD15" s="125"/>
      <c r="CPE15" s="125"/>
      <c r="CPF15" s="125"/>
      <c r="CPG15" s="125"/>
      <c r="CPH15" s="125"/>
      <c r="CPI15" s="125"/>
      <c r="CPJ15" s="125"/>
      <c r="CPK15" s="125"/>
      <c r="CPL15" s="125"/>
      <c r="CPM15" s="125"/>
      <c r="CPN15" s="125"/>
      <c r="CPO15" s="125"/>
      <c r="CPP15" s="125"/>
      <c r="CPQ15" s="125"/>
      <c r="CPR15" s="125"/>
      <c r="CPS15" s="125"/>
      <c r="CPT15" s="125"/>
      <c r="CPU15" s="125"/>
      <c r="CPV15" s="125"/>
      <c r="CPW15" s="125"/>
      <c r="CPX15" s="125"/>
      <c r="CPY15" s="125"/>
      <c r="CPZ15" s="125"/>
      <c r="CQA15" s="125"/>
      <c r="CQB15" s="125"/>
      <c r="CQC15" s="125"/>
      <c r="CQD15" s="125"/>
      <c r="CQE15" s="125"/>
      <c r="CQF15" s="125"/>
      <c r="CQG15" s="125"/>
      <c r="CQH15" s="125"/>
      <c r="CQI15" s="125"/>
      <c r="CQJ15" s="125"/>
      <c r="CQK15" s="125"/>
      <c r="CQL15" s="125"/>
      <c r="CQM15" s="125"/>
      <c r="CQN15" s="125"/>
      <c r="CQO15" s="125"/>
      <c r="CQP15" s="125"/>
      <c r="CQQ15" s="125"/>
      <c r="CQR15" s="125"/>
      <c r="CQS15" s="125"/>
      <c r="CQT15" s="125"/>
      <c r="CQU15" s="125"/>
      <c r="CQV15" s="125"/>
      <c r="CQW15" s="125"/>
      <c r="CQX15" s="125"/>
      <c r="CQY15" s="125"/>
      <c r="CQZ15" s="125"/>
      <c r="CRA15" s="125"/>
      <c r="CRB15" s="125"/>
      <c r="CRC15" s="125"/>
      <c r="CRD15" s="125"/>
      <c r="CRE15" s="125"/>
      <c r="CRF15" s="125"/>
      <c r="CRG15" s="125"/>
      <c r="CRH15" s="125"/>
      <c r="CRI15" s="125"/>
      <c r="CRJ15" s="125"/>
      <c r="CRK15" s="125"/>
      <c r="CRL15" s="125"/>
      <c r="CRM15" s="125"/>
      <c r="CRN15" s="125"/>
      <c r="CRO15" s="125"/>
      <c r="CRP15" s="125"/>
      <c r="CRQ15" s="125"/>
      <c r="CRR15" s="125"/>
      <c r="CRY15" s="125"/>
      <c r="CRZ15" s="125"/>
      <c r="CSA15" s="125"/>
      <c r="CSB15" s="125"/>
      <c r="CSC15" s="125"/>
      <c r="CSD15" s="125"/>
      <c r="CSE15" s="125"/>
      <c r="CSF15" s="125"/>
      <c r="CSG15" s="125"/>
      <c r="CSH15" s="125"/>
      <c r="CSI15" s="125"/>
      <c r="CSJ15" s="125"/>
      <c r="CSK15" s="125"/>
      <c r="CSL15" s="125"/>
      <c r="CSM15" s="125"/>
      <c r="CSN15" s="125"/>
      <c r="CSO15" s="125"/>
      <c r="CSP15" s="125"/>
      <c r="CSQ15" s="125"/>
      <c r="CSR15" s="125"/>
      <c r="CSS15" s="125"/>
      <c r="CST15" s="125"/>
      <c r="CSU15" s="125"/>
      <c r="CSV15" s="125"/>
      <c r="CSW15" s="125"/>
      <c r="CSX15" s="125"/>
      <c r="CSY15" s="125"/>
      <c r="CSZ15" s="125"/>
      <c r="CTA15" s="125"/>
      <c r="CTB15" s="125"/>
      <c r="CTC15" s="125"/>
      <c r="CTD15" s="125"/>
      <c r="CTE15" s="125"/>
      <c r="CTF15" s="125"/>
      <c r="CTG15" s="125"/>
      <c r="CTH15" s="125"/>
      <c r="CTI15" s="125"/>
      <c r="CTJ15" s="125"/>
      <c r="CTK15" s="125"/>
      <c r="CTL15" s="125"/>
      <c r="CTM15" s="125"/>
      <c r="CTN15" s="125"/>
      <c r="CTO15" s="125"/>
      <c r="CTP15" s="125"/>
      <c r="CTQ15" s="125"/>
      <c r="CTR15" s="125"/>
      <c r="CTS15" s="125"/>
      <c r="CTT15" s="125"/>
      <c r="CTU15" s="125"/>
      <c r="CTV15" s="125"/>
      <c r="CTW15" s="125"/>
      <c r="CTX15" s="125"/>
      <c r="CTY15" s="125"/>
      <c r="CTZ15" s="125"/>
      <c r="CUA15" s="125"/>
      <c r="CUB15" s="125"/>
      <c r="CUC15" s="125"/>
      <c r="CUD15" s="125"/>
      <c r="CUE15" s="125"/>
      <c r="CUF15" s="125"/>
      <c r="CUG15" s="125"/>
      <c r="CUH15" s="125"/>
      <c r="CUI15" s="125"/>
      <c r="CUJ15" s="125"/>
      <c r="CUK15" s="125"/>
      <c r="CUL15" s="125"/>
      <c r="CUM15" s="125"/>
      <c r="CUN15" s="125"/>
      <c r="CUO15" s="125"/>
      <c r="CUP15" s="125"/>
      <c r="CUQ15" s="125"/>
      <c r="CUR15" s="125"/>
      <c r="CUS15" s="125"/>
      <c r="CUT15" s="125"/>
      <c r="CUU15" s="125"/>
      <c r="CUV15" s="125"/>
      <c r="CUW15" s="125"/>
      <c r="CUX15" s="125"/>
      <c r="CUY15" s="125"/>
      <c r="CUZ15" s="125"/>
      <c r="CVA15" s="125"/>
      <c r="CVB15" s="125"/>
      <c r="CVC15" s="125"/>
      <c r="CVD15" s="125"/>
      <c r="CVE15" s="125"/>
      <c r="CVF15" s="125"/>
      <c r="CVG15" s="125"/>
      <c r="CVH15" s="125"/>
      <c r="CVI15" s="125"/>
      <c r="CVJ15" s="125"/>
      <c r="CVK15" s="125"/>
      <c r="CVL15" s="125"/>
      <c r="CVM15" s="125"/>
      <c r="CVN15" s="125"/>
      <c r="CVO15" s="125"/>
      <c r="CVP15" s="125"/>
      <c r="CVQ15" s="125"/>
      <c r="CVR15" s="125"/>
      <c r="CVS15" s="125"/>
      <c r="CVT15" s="125"/>
      <c r="CVU15" s="125"/>
      <c r="CVV15" s="125"/>
      <c r="CVW15" s="125"/>
      <c r="CVX15" s="125"/>
      <c r="CVY15" s="125"/>
      <c r="CVZ15" s="125"/>
      <c r="CWA15" s="125"/>
      <c r="CWB15" s="125"/>
      <c r="CWC15" s="125"/>
      <c r="CWD15" s="125"/>
      <c r="CWE15" s="125"/>
      <c r="CWF15" s="125"/>
      <c r="CWG15" s="125"/>
      <c r="CWH15" s="125"/>
      <c r="CWI15" s="125"/>
      <c r="CWJ15" s="125"/>
      <c r="CWK15" s="125"/>
      <c r="CWL15" s="125"/>
      <c r="CWM15" s="125"/>
      <c r="CWN15" s="125"/>
      <c r="CWO15" s="125"/>
      <c r="CWP15" s="125"/>
      <c r="CWQ15" s="125"/>
      <c r="CWR15" s="125"/>
      <c r="CWS15" s="125"/>
      <c r="CWT15" s="125"/>
      <c r="CWU15" s="125"/>
      <c r="CWV15" s="125"/>
      <c r="CWW15" s="125"/>
      <c r="CWX15" s="125"/>
      <c r="CWY15" s="125"/>
      <c r="CWZ15" s="125"/>
      <c r="CXA15" s="125"/>
      <c r="CXB15" s="125"/>
      <c r="CXC15" s="125"/>
      <c r="CXD15" s="125"/>
      <c r="CXE15" s="125"/>
      <c r="CXF15" s="125"/>
      <c r="CXG15" s="125"/>
      <c r="CXH15" s="125"/>
      <c r="CXI15" s="125"/>
      <c r="CXJ15" s="125"/>
      <c r="CXK15" s="125"/>
      <c r="CXL15" s="125"/>
      <c r="CXM15" s="125"/>
      <c r="CXN15" s="125"/>
      <c r="CXO15" s="125"/>
      <c r="CXP15" s="125"/>
      <c r="CXQ15" s="125"/>
      <c r="CXR15" s="125"/>
      <c r="CXS15" s="125"/>
      <c r="CXT15" s="125"/>
      <c r="CXU15" s="125"/>
      <c r="CXV15" s="125"/>
      <c r="CXW15" s="125"/>
      <c r="CXX15" s="125"/>
      <c r="CXY15" s="125"/>
      <c r="CXZ15" s="125"/>
      <c r="CYA15" s="125"/>
      <c r="CYB15" s="125"/>
      <c r="CYC15" s="125"/>
      <c r="CYD15" s="125"/>
      <c r="CYE15" s="125"/>
      <c r="CYF15" s="125"/>
      <c r="CYG15" s="125"/>
      <c r="CYH15" s="125"/>
      <c r="CYI15" s="125"/>
      <c r="CYJ15" s="125"/>
      <c r="CYK15" s="125"/>
      <c r="CYL15" s="125"/>
      <c r="CYM15" s="125"/>
      <c r="CYN15" s="125"/>
      <c r="CYO15" s="125"/>
      <c r="CYP15" s="125"/>
      <c r="CYQ15" s="125"/>
      <c r="CYR15" s="125"/>
      <c r="CYS15" s="125"/>
      <c r="CYT15" s="125"/>
      <c r="CYU15" s="125"/>
      <c r="CYV15" s="125"/>
      <c r="CYW15" s="125"/>
      <c r="CYX15" s="125"/>
      <c r="CYY15" s="125"/>
      <c r="CYZ15" s="125"/>
      <c r="CZA15" s="125"/>
      <c r="CZB15" s="125"/>
      <c r="CZC15" s="125"/>
      <c r="CZD15" s="125"/>
      <c r="CZE15" s="125"/>
      <c r="CZF15" s="125"/>
      <c r="CZG15" s="125"/>
      <c r="CZH15" s="125"/>
      <c r="CZI15" s="125"/>
      <c r="CZJ15" s="125"/>
      <c r="CZK15" s="125"/>
      <c r="CZL15" s="125"/>
      <c r="CZM15" s="125"/>
      <c r="CZN15" s="125"/>
      <c r="CZO15" s="125"/>
      <c r="CZP15" s="125"/>
      <c r="CZQ15" s="125"/>
      <c r="CZR15" s="125"/>
      <c r="CZS15" s="125"/>
      <c r="CZT15" s="125"/>
      <c r="CZU15" s="125"/>
      <c r="CZV15" s="125"/>
      <c r="CZW15" s="125"/>
      <c r="CZX15" s="125"/>
      <c r="CZY15" s="125"/>
      <c r="CZZ15" s="125"/>
      <c r="DAA15" s="125"/>
      <c r="DAB15" s="125"/>
      <c r="DAC15" s="125"/>
      <c r="DAD15" s="125"/>
      <c r="DAE15" s="125"/>
      <c r="DAF15" s="125"/>
      <c r="DAG15" s="125"/>
      <c r="DAH15" s="125"/>
      <c r="DAI15" s="125"/>
      <c r="DAJ15" s="125"/>
      <c r="DAK15" s="125"/>
      <c r="DAL15" s="125"/>
      <c r="DAM15" s="125"/>
      <c r="DAN15" s="125"/>
      <c r="DAO15" s="125"/>
      <c r="DAP15" s="125"/>
      <c r="DAQ15" s="125"/>
      <c r="DAR15" s="125"/>
      <c r="DAS15" s="125"/>
      <c r="DAT15" s="125"/>
      <c r="DAU15" s="125"/>
      <c r="DAV15" s="125"/>
      <c r="DAW15" s="125"/>
      <c r="DAX15" s="125"/>
      <c r="DAY15" s="125"/>
      <c r="DAZ15" s="125"/>
      <c r="DBA15" s="125"/>
      <c r="DBB15" s="125"/>
      <c r="DBC15" s="125"/>
      <c r="DBD15" s="125"/>
      <c r="DBE15" s="125"/>
      <c r="DBF15" s="125"/>
      <c r="DBG15" s="125"/>
      <c r="DBH15" s="125"/>
      <c r="DBI15" s="125"/>
      <c r="DBJ15" s="125"/>
      <c r="DBK15" s="125"/>
      <c r="DBL15" s="125"/>
      <c r="DBM15" s="125"/>
      <c r="DBN15" s="125"/>
      <c r="DBU15" s="125"/>
      <c r="DBV15" s="125"/>
      <c r="DBW15" s="125"/>
      <c r="DBX15" s="125"/>
      <c r="DBY15" s="125"/>
      <c r="DBZ15" s="125"/>
      <c r="DCA15" s="125"/>
      <c r="DCB15" s="125"/>
      <c r="DCC15" s="125"/>
      <c r="DCD15" s="125"/>
      <c r="DCE15" s="125"/>
      <c r="DCF15" s="125"/>
      <c r="DCG15" s="125"/>
      <c r="DCH15" s="125"/>
      <c r="DCI15" s="125"/>
      <c r="DCJ15" s="125"/>
      <c r="DCK15" s="125"/>
      <c r="DCL15" s="125"/>
      <c r="DCM15" s="125"/>
      <c r="DCN15" s="125"/>
      <c r="DCO15" s="125"/>
      <c r="DCP15" s="125"/>
      <c r="DCQ15" s="125"/>
      <c r="DCR15" s="125"/>
      <c r="DCS15" s="125"/>
      <c r="DCT15" s="125"/>
      <c r="DCU15" s="125"/>
      <c r="DCV15" s="125"/>
      <c r="DCW15" s="125"/>
      <c r="DCX15" s="125"/>
      <c r="DCY15" s="125"/>
      <c r="DCZ15" s="125"/>
      <c r="DDA15" s="125"/>
      <c r="DDB15" s="125"/>
      <c r="DDC15" s="125"/>
      <c r="DDD15" s="125"/>
      <c r="DDE15" s="125"/>
      <c r="DDF15" s="125"/>
      <c r="DDG15" s="125"/>
      <c r="DDH15" s="125"/>
      <c r="DDI15" s="125"/>
      <c r="DDJ15" s="125"/>
      <c r="DDK15" s="125"/>
      <c r="DDL15" s="125"/>
      <c r="DDM15" s="125"/>
      <c r="DDN15" s="125"/>
      <c r="DDO15" s="125"/>
      <c r="DDP15" s="125"/>
      <c r="DDQ15" s="125"/>
      <c r="DDR15" s="125"/>
      <c r="DDS15" s="125"/>
      <c r="DDT15" s="125"/>
      <c r="DDU15" s="125"/>
      <c r="DDV15" s="125"/>
      <c r="DDW15" s="125"/>
      <c r="DDX15" s="125"/>
      <c r="DDY15" s="125"/>
      <c r="DDZ15" s="125"/>
      <c r="DEA15" s="125"/>
      <c r="DEB15" s="125"/>
      <c r="DEC15" s="125"/>
      <c r="DED15" s="125"/>
      <c r="DEE15" s="125"/>
      <c r="DEF15" s="125"/>
      <c r="DEG15" s="125"/>
      <c r="DEH15" s="125"/>
      <c r="DEI15" s="125"/>
      <c r="DEJ15" s="125"/>
      <c r="DEK15" s="125"/>
      <c r="DEL15" s="125"/>
      <c r="DEM15" s="125"/>
      <c r="DEN15" s="125"/>
      <c r="DEO15" s="125"/>
      <c r="DEP15" s="125"/>
      <c r="DEQ15" s="125"/>
      <c r="DER15" s="125"/>
      <c r="DES15" s="125"/>
      <c r="DET15" s="125"/>
      <c r="DEU15" s="125"/>
      <c r="DEV15" s="125"/>
      <c r="DEW15" s="125"/>
      <c r="DEX15" s="125"/>
      <c r="DEY15" s="125"/>
      <c r="DEZ15" s="125"/>
      <c r="DFA15" s="125"/>
      <c r="DFB15" s="125"/>
      <c r="DFC15" s="125"/>
      <c r="DFD15" s="125"/>
      <c r="DFE15" s="125"/>
      <c r="DFF15" s="125"/>
      <c r="DFG15" s="125"/>
      <c r="DFH15" s="125"/>
      <c r="DFI15" s="125"/>
      <c r="DFJ15" s="125"/>
      <c r="DFK15" s="125"/>
      <c r="DFL15" s="125"/>
      <c r="DFM15" s="125"/>
      <c r="DFN15" s="125"/>
      <c r="DFO15" s="125"/>
      <c r="DFP15" s="125"/>
      <c r="DFQ15" s="125"/>
      <c r="DFR15" s="125"/>
      <c r="DFS15" s="125"/>
      <c r="DFT15" s="125"/>
      <c r="DFU15" s="125"/>
      <c r="DFV15" s="125"/>
      <c r="DFW15" s="125"/>
      <c r="DFX15" s="125"/>
      <c r="DFY15" s="125"/>
      <c r="DFZ15" s="125"/>
      <c r="DGA15" s="125"/>
      <c r="DGB15" s="125"/>
      <c r="DGC15" s="125"/>
      <c r="DGD15" s="125"/>
      <c r="DGE15" s="125"/>
      <c r="DGF15" s="125"/>
      <c r="DGG15" s="125"/>
      <c r="DGH15" s="125"/>
      <c r="DGI15" s="125"/>
      <c r="DGJ15" s="125"/>
      <c r="DGK15" s="125"/>
      <c r="DGL15" s="125"/>
      <c r="DGM15" s="125"/>
      <c r="DGN15" s="125"/>
      <c r="DGO15" s="125"/>
      <c r="DGP15" s="125"/>
      <c r="DGQ15" s="125"/>
      <c r="DGR15" s="125"/>
      <c r="DGS15" s="125"/>
      <c r="DGT15" s="125"/>
      <c r="DGU15" s="125"/>
      <c r="DGV15" s="125"/>
      <c r="DGW15" s="125"/>
      <c r="DGX15" s="125"/>
      <c r="DGY15" s="125"/>
      <c r="DGZ15" s="125"/>
      <c r="DHA15" s="125"/>
      <c r="DHB15" s="125"/>
      <c r="DHC15" s="125"/>
      <c r="DHD15" s="125"/>
      <c r="DHE15" s="125"/>
      <c r="DHF15" s="125"/>
      <c r="DHG15" s="125"/>
      <c r="DHH15" s="125"/>
      <c r="DHI15" s="125"/>
      <c r="DHJ15" s="125"/>
      <c r="DHK15" s="125"/>
      <c r="DHL15" s="125"/>
      <c r="DHM15" s="125"/>
      <c r="DHN15" s="125"/>
      <c r="DHO15" s="125"/>
      <c r="DHP15" s="125"/>
      <c r="DHQ15" s="125"/>
      <c r="DHR15" s="125"/>
      <c r="DHS15" s="125"/>
      <c r="DHT15" s="125"/>
      <c r="DHU15" s="125"/>
      <c r="DHV15" s="125"/>
      <c r="DHW15" s="125"/>
      <c r="DHX15" s="125"/>
      <c r="DHY15" s="125"/>
      <c r="DHZ15" s="125"/>
      <c r="DIA15" s="125"/>
      <c r="DIB15" s="125"/>
      <c r="DIC15" s="125"/>
      <c r="DID15" s="125"/>
      <c r="DIE15" s="125"/>
      <c r="DIF15" s="125"/>
      <c r="DIG15" s="125"/>
      <c r="DIH15" s="125"/>
      <c r="DII15" s="125"/>
      <c r="DIJ15" s="125"/>
      <c r="DIK15" s="125"/>
      <c r="DIL15" s="125"/>
      <c r="DIM15" s="125"/>
      <c r="DIN15" s="125"/>
      <c r="DIO15" s="125"/>
      <c r="DIP15" s="125"/>
      <c r="DIQ15" s="125"/>
      <c r="DIR15" s="125"/>
      <c r="DIS15" s="125"/>
      <c r="DIT15" s="125"/>
      <c r="DIU15" s="125"/>
      <c r="DIV15" s="125"/>
      <c r="DIW15" s="125"/>
      <c r="DIX15" s="125"/>
      <c r="DIY15" s="125"/>
      <c r="DIZ15" s="125"/>
      <c r="DJA15" s="125"/>
      <c r="DJB15" s="125"/>
      <c r="DJC15" s="125"/>
      <c r="DJD15" s="125"/>
      <c r="DJE15" s="125"/>
      <c r="DJF15" s="125"/>
      <c r="DJG15" s="125"/>
      <c r="DJH15" s="125"/>
      <c r="DJI15" s="125"/>
      <c r="DJJ15" s="125"/>
      <c r="DJK15" s="125"/>
      <c r="DJL15" s="125"/>
      <c r="DJM15" s="125"/>
      <c r="DJN15" s="125"/>
      <c r="DJO15" s="125"/>
      <c r="DJP15" s="125"/>
      <c r="DJQ15" s="125"/>
      <c r="DJR15" s="125"/>
      <c r="DJS15" s="125"/>
      <c r="DJT15" s="125"/>
      <c r="DJU15" s="125"/>
      <c r="DJV15" s="125"/>
      <c r="DJW15" s="125"/>
      <c r="DJX15" s="125"/>
      <c r="DJY15" s="125"/>
      <c r="DJZ15" s="125"/>
      <c r="DKA15" s="125"/>
      <c r="DKB15" s="125"/>
      <c r="DKC15" s="125"/>
      <c r="DKD15" s="125"/>
      <c r="DKE15" s="125"/>
      <c r="DKF15" s="125"/>
      <c r="DKG15" s="125"/>
      <c r="DKH15" s="125"/>
      <c r="DKI15" s="125"/>
      <c r="DKJ15" s="125"/>
      <c r="DKK15" s="125"/>
      <c r="DKL15" s="125"/>
      <c r="DKM15" s="125"/>
      <c r="DKN15" s="125"/>
      <c r="DKO15" s="125"/>
      <c r="DKP15" s="125"/>
      <c r="DKQ15" s="125"/>
      <c r="DKR15" s="125"/>
      <c r="DKS15" s="125"/>
      <c r="DKT15" s="125"/>
      <c r="DKU15" s="125"/>
      <c r="DKV15" s="125"/>
      <c r="DKW15" s="125"/>
      <c r="DKX15" s="125"/>
      <c r="DKY15" s="125"/>
      <c r="DKZ15" s="125"/>
      <c r="DLA15" s="125"/>
      <c r="DLB15" s="125"/>
      <c r="DLC15" s="125"/>
      <c r="DLD15" s="125"/>
      <c r="DLE15" s="125"/>
      <c r="DLF15" s="125"/>
      <c r="DLG15" s="125"/>
      <c r="DLH15" s="125"/>
      <c r="DLI15" s="125"/>
      <c r="DLJ15" s="125"/>
      <c r="DLQ15" s="125"/>
      <c r="DLR15" s="125"/>
      <c r="DLS15" s="125"/>
      <c r="DLT15" s="125"/>
      <c r="DLU15" s="125"/>
      <c r="DLV15" s="125"/>
      <c r="DLW15" s="125"/>
      <c r="DLX15" s="125"/>
      <c r="DLY15" s="125"/>
      <c r="DLZ15" s="125"/>
      <c r="DMA15" s="125"/>
      <c r="DMB15" s="125"/>
      <c r="DMC15" s="125"/>
      <c r="DMD15" s="125"/>
      <c r="DME15" s="125"/>
      <c r="DMF15" s="125"/>
      <c r="DMG15" s="125"/>
      <c r="DMH15" s="125"/>
      <c r="DMI15" s="125"/>
      <c r="DMJ15" s="125"/>
      <c r="DMK15" s="125"/>
      <c r="DML15" s="125"/>
      <c r="DMM15" s="125"/>
      <c r="DMN15" s="125"/>
      <c r="DMO15" s="125"/>
      <c r="DMP15" s="125"/>
      <c r="DMQ15" s="125"/>
      <c r="DMR15" s="125"/>
      <c r="DMS15" s="125"/>
      <c r="DMT15" s="125"/>
      <c r="DMU15" s="125"/>
      <c r="DMV15" s="125"/>
      <c r="DMW15" s="125"/>
      <c r="DMX15" s="125"/>
      <c r="DMY15" s="125"/>
      <c r="DMZ15" s="125"/>
      <c r="DNA15" s="125"/>
      <c r="DNB15" s="125"/>
      <c r="DNC15" s="125"/>
      <c r="DND15" s="125"/>
      <c r="DNE15" s="125"/>
      <c r="DNF15" s="125"/>
      <c r="DNG15" s="125"/>
      <c r="DNH15" s="125"/>
      <c r="DNI15" s="125"/>
      <c r="DNJ15" s="125"/>
      <c r="DNK15" s="125"/>
      <c r="DNL15" s="125"/>
      <c r="DNM15" s="125"/>
      <c r="DNN15" s="125"/>
      <c r="DNO15" s="125"/>
      <c r="DNP15" s="125"/>
      <c r="DNQ15" s="125"/>
      <c r="DNR15" s="125"/>
      <c r="DNS15" s="125"/>
      <c r="DNT15" s="125"/>
      <c r="DNU15" s="125"/>
      <c r="DNV15" s="125"/>
      <c r="DNW15" s="125"/>
      <c r="DNX15" s="125"/>
      <c r="DNY15" s="125"/>
      <c r="DNZ15" s="125"/>
      <c r="DOA15" s="125"/>
      <c r="DOB15" s="125"/>
      <c r="DOC15" s="125"/>
      <c r="DOD15" s="125"/>
      <c r="DOE15" s="125"/>
      <c r="DOF15" s="125"/>
      <c r="DOG15" s="125"/>
      <c r="DOH15" s="125"/>
      <c r="DOI15" s="125"/>
      <c r="DOJ15" s="125"/>
      <c r="DOK15" s="125"/>
      <c r="DOL15" s="125"/>
      <c r="DOM15" s="125"/>
      <c r="DON15" s="125"/>
      <c r="DOO15" s="125"/>
      <c r="DOP15" s="125"/>
      <c r="DOQ15" s="125"/>
      <c r="DOR15" s="125"/>
      <c r="DOS15" s="125"/>
      <c r="DOT15" s="125"/>
      <c r="DOU15" s="125"/>
      <c r="DOV15" s="125"/>
      <c r="DOW15" s="125"/>
      <c r="DOX15" s="125"/>
      <c r="DOY15" s="125"/>
      <c r="DOZ15" s="125"/>
      <c r="DPA15" s="125"/>
      <c r="DPB15" s="125"/>
      <c r="DPC15" s="125"/>
      <c r="DPD15" s="125"/>
      <c r="DPE15" s="125"/>
      <c r="DPF15" s="125"/>
      <c r="DPG15" s="125"/>
      <c r="DPH15" s="125"/>
      <c r="DPI15" s="125"/>
      <c r="DPJ15" s="125"/>
      <c r="DPK15" s="125"/>
      <c r="DPL15" s="125"/>
      <c r="DPM15" s="125"/>
      <c r="DPN15" s="125"/>
      <c r="DPO15" s="125"/>
      <c r="DPP15" s="125"/>
      <c r="DPQ15" s="125"/>
      <c r="DPR15" s="125"/>
      <c r="DPS15" s="125"/>
      <c r="DPT15" s="125"/>
      <c r="DPU15" s="125"/>
      <c r="DPV15" s="125"/>
      <c r="DPW15" s="125"/>
      <c r="DPX15" s="125"/>
      <c r="DPY15" s="125"/>
      <c r="DPZ15" s="125"/>
      <c r="DQA15" s="125"/>
      <c r="DQB15" s="125"/>
      <c r="DQC15" s="125"/>
      <c r="DQD15" s="125"/>
      <c r="DQE15" s="125"/>
      <c r="DQF15" s="125"/>
      <c r="DQG15" s="125"/>
      <c r="DQH15" s="125"/>
      <c r="DQI15" s="125"/>
      <c r="DQJ15" s="125"/>
      <c r="DQK15" s="125"/>
      <c r="DQL15" s="125"/>
      <c r="DQM15" s="125"/>
      <c r="DQN15" s="125"/>
      <c r="DQO15" s="125"/>
      <c r="DQP15" s="125"/>
      <c r="DQQ15" s="125"/>
      <c r="DQR15" s="125"/>
      <c r="DQS15" s="125"/>
      <c r="DQT15" s="125"/>
      <c r="DQU15" s="125"/>
      <c r="DQV15" s="125"/>
      <c r="DQW15" s="125"/>
      <c r="DQX15" s="125"/>
      <c r="DQY15" s="125"/>
      <c r="DQZ15" s="125"/>
      <c r="DRA15" s="125"/>
      <c r="DRB15" s="125"/>
      <c r="DRC15" s="125"/>
      <c r="DRD15" s="125"/>
      <c r="DRE15" s="125"/>
      <c r="DRF15" s="125"/>
      <c r="DRG15" s="125"/>
      <c r="DRH15" s="125"/>
      <c r="DRI15" s="125"/>
      <c r="DRJ15" s="125"/>
      <c r="DRK15" s="125"/>
      <c r="DRL15" s="125"/>
      <c r="DRM15" s="125"/>
      <c r="DRN15" s="125"/>
      <c r="DRO15" s="125"/>
      <c r="DRP15" s="125"/>
      <c r="DRQ15" s="125"/>
      <c r="DRR15" s="125"/>
      <c r="DRS15" s="125"/>
      <c r="DRT15" s="125"/>
      <c r="DRU15" s="125"/>
      <c r="DRV15" s="125"/>
      <c r="DRW15" s="125"/>
      <c r="DRX15" s="125"/>
      <c r="DRY15" s="125"/>
      <c r="DRZ15" s="125"/>
      <c r="DSA15" s="125"/>
      <c r="DSB15" s="125"/>
      <c r="DSC15" s="125"/>
      <c r="DSD15" s="125"/>
      <c r="DSE15" s="125"/>
      <c r="DSF15" s="125"/>
      <c r="DSG15" s="125"/>
      <c r="DSH15" s="125"/>
      <c r="DSI15" s="125"/>
      <c r="DSJ15" s="125"/>
      <c r="DSK15" s="125"/>
      <c r="DSL15" s="125"/>
      <c r="DSM15" s="125"/>
      <c r="DSN15" s="125"/>
      <c r="DSO15" s="125"/>
      <c r="DSP15" s="125"/>
      <c r="DSQ15" s="125"/>
      <c r="DSR15" s="125"/>
      <c r="DSS15" s="125"/>
      <c r="DST15" s="125"/>
      <c r="DSU15" s="125"/>
      <c r="DSV15" s="125"/>
      <c r="DSW15" s="125"/>
      <c r="DSX15" s="125"/>
      <c r="DSY15" s="125"/>
      <c r="DSZ15" s="125"/>
      <c r="DTA15" s="125"/>
      <c r="DTB15" s="125"/>
      <c r="DTC15" s="125"/>
      <c r="DTD15" s="125"/>
      <c r="DTE15" s="125"/>
      <c r="DTF15" s="125"/>
      <c r="DTG15" s="125"/>
      <c r="DTH15" s="125"/>
      <c r="DTI15" s="125"/>
      <c r="DTJ15" s="125"/>
      <c r="DTK15" s="125"/>
      <c r="DTL15" s="125"/>
      <c r="DTM15" s="125"/>
      <c r="DTN15" s="125"/>
      <c r="DTO15" s="125"/>
      <c r="DTP15" s="125"/>
      <c r="DTQ15" s="125"/>
      <c r="DTR15" s="125"/>
      <c r="DTS15" s="125"/>
      <c r="DTT15" s="125"/>
      <c r="DTU15" s="125"/>
      <c r="DTV15" s="125"/>
      <c r="DTW15" s="125"/>
      <c r="DTX15" s="125"/>
      <c r="DTY15" s="125"/>
      <c r="DTZ15" s="125"/>
      <c r="DUA15" s="125"/>
      <c r="DUB15" s="125"/>
      <c r="DUC15" s="125"/>
      <c r="DUD15" s="125"/>
      <c r="DUE15" s="125"/>
      <c r="DUF15" s="125"/>
      <c r="DUG15" s="125"/>
      <c r="DUH15" s="125"/>
      <c r="DUI15" s="125"/>
      <c r="DUJ15" s="125"/>
      <c r="DUK15" s="125"/>
      <c r="DUL15" s="125"/>
      <c r="DUM15" s="125"/>
      <c r="DUN15" s="125"/>
      <c r="DUO15" s="125"/>
      <c r="DUP15" s="125"/>
      <c r="DUQ15" s="125"/>
      <c r="DUR15" s="125"/>
      <c r="DUS15" s="125"/>
      <c r="DUT15" s="125"/>
      <c r="DUU15" s="125"/>
      <c r="DUV15" s="125"/>
      <c r="DUW15" s="125"/>
      <c r="DUX15" s="125"/>
      <c r="DUY15" s="125"/>
      <c r="DUZ15" s="125"/>
      <c r="DVA15" s="125"/>
      <c r="DVB15" s="125"/>
      <c r="DVC15" s="125"/>
      <c r="DVD15" s="125"/>
      <c r="DVE15" s="125"/>
      <c r="DVF15" s="125"/>
      <c r="DVM15" s="125"/>
      <c r="DVN15" s="125"/>
      <c r="DVO15" s="125"/>
      <c r="DVP15" s="125"/>
      <c r="DVQ15" s="125"/>
      <c r="DVR15" s="125"/>
      <c r="DVS15" s="125"/>
      <c r="DVT15" s="125"/>
      <c r="DVU15" s="125"/>
      <c r="DVV15" s="125"/>
      <c r="DVW15" s="125"/>
      <c r="DVX15" s="125"/>
      <c r="DVY15" s="125"/>
      <c r="DVZ15" s="125"/>
      <c r="DWA15" s="125"/>
      <c r="DWB15" s="125"/>
      <c r="DWC15" s="125"/>
      <c r="DWD15" s="125"/>
      <c r="DWE15" s="125"/>
      <c r="DWF15" s="125"/>
      <c r="DWG15" s="125"/>
      <c r="DWH15" s="125"/>
      <c r="DWI15" s="125"/>
      <c r="DWJ15" s="125"/>
      <c r="DWK15" s="125"/>
      <c r="DWL15" s="125"/>
      <c r="DWM15" s="125"/>
      <c r="DWN15" s="125"/>
      <c r="DWO15" s="125"/>
      <c r="DWP15" s="125"/>
      <c r="DWQ15" s="125"/>
      <c r="DWR15" s="125"/>
      <c r="DWS15" s="125"/>
      <c r="DWT15" s="125"/>
      <c r="DWU15" s="125"/>
      <c r="DWV15" s="125"/>
      <c r="DWW15" s="125"/>
      <c r="DWX15" s="125"/>
      <c r="DWY15" s="125"/>
      <c r="DWZ15" s="125"/>
      <c r="DXA15" s="125"/>
      <c r="DXB15" s="125"/>
      <c r="DXC15" s="125"/>
      <c r="DXD15" s="125"/>
      <c r="DXE15" s="125"/>
      <c r="DXF15" s="125"/>
      <c r="DXG15" s="125"/>
      <c r="DXH15" s="125"/>
      <c r="DXI15" s="125"/>
      <c r="DXJ15" s="125"/>
      <c r="DXK15" s="125"/>
      <c r="DXL15" s="125"/>
      <c r="DXM15" s="125"/>
      <c r="DXN15" s="125"/>
      <c r="DXO15" s="125"/>
      <c r="DXP15" s="125"/>
      <c r="DXQ15" s="125"/>
      <c r="DXR15" s="125"/>
      <c r="DXS15" s="125"/>
      <c r="DXT15" s="125"/>
      <c r="DXU15" s="125"/>
      <c r="DXV15" s="125"/>
      <c r="DXW15" s="125"/>
      <c r="DXX15" s="125"/>
      <c r="DXY15" s="125"/>
      <c r="DXZ15" s="125"/>
      <c r="DYA15" s="125"/>
      <c r="DYB15" s="125"/>
      <c r="DYC15" s="125"/>
      <c r="DYD15" s="125"/>
      <c r="DYE15" s="125"/>
      <c r="DYF15" s="125"/>
      <c r="DYG15" s="125"/>
      <c r="DYH15" s="125"/>
      <c r="DYI15" s="125"/>
      <c r="DYJ15" s="125"/>
      <c r="DYK15" s="125"/>
      <c r="DYL15" s="125"/>
      <c r="DYM15" s="125"/>
      <c r="DYN15" s="125"/>
      <c r="DYO15" s="125"/>
      <c r="DYP15" s="125"/>
      <c r="DYQ15" s="125"/>
      <c r="DYR15" s="125"/>
      <c r="DYS15" s="125"/>
      <c r="DYT15" s="125"/>
      <c r="DYU15" s="125"/>
      <c r="DYV15" s="125"/>
      <c r="DYW15" s="125"/>
      <c r="DYX15" s="125"/>
      <c r="DYY15" s="125"/>
      <c r="DYZ15" s="125"/>
      <c r="DZA15" s="125"/>
      <c r="DZB15" s="125"/>
      <c r="DZC15" s="125"/>
      <c r="DZD15" s="125"/>
      <c r="DZE15" s="125"/>
      <c r="DZF15" s="125"/>
      <c r="DZG15" s="125"/>
      <c r="DZH15" s="125"/>
      <c r="DZI15" s="125"/>
      <c r="DZJ15" s="125"/>
      <c r="DZK15" s="125"/>
      <c r="DZL15" s="125"/>
      <c r="DZM15" s="125"/>
      <c r="DZN15" s="125"/>
      <c r="DZO15" s="125"/>
      <c r="DZP15" s="125"/>
      <c r="DZQ15" s="125"/>
      <c r="DZR15" s="125"/>
      <c r="DZS15" s="125"/>
      <c r="DZT15" s="125"/>
      <c r="DZU15" s="125"/>
      <c r="DZV15" s="125"/>
      <c r="DZW15" s="125"/>
      <c r="DZX15" s="125"/>
      <c r="DZY15" s="125"/>
      <c r="DZZ15" s="125"/>
      <c r="EAA15" s="125"/>
      <c r="EAB15" s="125"/>
      <c r="EAC15" s="125"/>
      <c r="EAD15" s="125"/>
      <c r="EAE15" s="125"/>
      <c r="EAF15" s="125"/>
      <c r="EAG15" s="125"/>
      <c r="EAH15" s="125"/>
      <c r="EAI15" s="125"/>
      <c r="EAJ15" s="125"/>
      <c r="EAK15" s="125"/>
      <c r="EAL15" s="125"/>
      <c r="EAM15" s="125"/>
      <c r="EAN15" s="125"/>
      <c r="EAO15" s="125"/>
      <c r="EAP15" s="125"/>
      <c r="EAQ15" s="125"/>
      <c r="EAR15" s="125"/>
      <c r="EAS15" s="125"/>
      <c r="EAT15" s="125"/>
      <c r="EAU15" s="125"/>
      <c r="EAV15" s="125"/>
      <c r="EAW15" s="125"/>
      <c r="EAX15" s="125"/>
      <c r="EAY15" s="125"/>
      <c r="EAZ15" s="125"/>
      <c r="EBA15" s="125"/>
      <c r="EBB15" s="125"/>
      <c r="EBC15" s="125"/>
      <c r="EBD15" s="125"/>
      <c r="EBE15" s="125"/>
      <c r="EBF15" s="125"/>
      <c r="EBG15" s="125"/>
      <c r="EBH15" s="125"/>
      <c r="EBI15" s="125"/>
      <c r="EBJ15" s="125"/>
      <c r="EBK15" s="125"/>
      <c r="EBL15" s="125"/>
      <c r="EBM15" s="125"/>
      <c r="EBN15" s="125"/>
      <c r="EBO15" s="125"/>
      <c r="EBP15" s="125"/>
      <c r="EBQ15" s="125"/>
      <c r="EBR15" s="125"/>
      <c r="EBS15" s="125"/>
      <c r="EBT15" s="125"/>
      <c r="EBU15" s="125"/>
      <c r="EBV15" s="125"/>
      <c r="EBW15" s="125"/>
      <c r="EBX15" s="125"/>
      <c r="EBY15" s="125"/>
      <c r="EBZ15" s="125"/>
      <c r="ECA15" s="125"/>
      <c r="ECB15" s="125"/>
      <c r="ECC15" s="125"/>
      <c r="ECD15" s="125"/>
      <c r="ECE15" s="125"/>
      <c r="ECF15" s="125"/>
      <c r="ECG15" s="125"/>
      <c r="ECH15" s="125"/>
      <c r="ECI15" s="125"/>
      <c r="ECJ15" s="125"/>
      <c r="ECK15" s="125"/>
      <c r="ECL15" s="125"/>
      <c r="ECM15" s="125"/>
      <c r="ECN15" s="125"/>
      <c r="ECO15" s="125"/>
      <c r="ECP15" s="125"/>
      <c r="ECQ15" s="125"/>
      <c r="ECR15" s="125"/>
      <c r="ECS15" s="125"/>
      <c r="ECT15" s="125"/>
      <c r="ECU15" s="125"/>
      <c r="ECV15" s="125"/>
      <c r="ECW15" s="125"/>
      <c r="ECX15" s="125"/>
      <c r="ECY15" s="125"/>
      <c r="ECZ15" s="125"/>
      <c r="EDA15" s="125"/>
      <c r="EDB15" s="125"/>
      <c r="EDC15" s="125"/>
      <c r="EDD15" s="125"/>
      <c r="EDE15" s="125"/>
      <c r="EDF15" s="125"/>
      <c r="EDG15" s="125"/>
      <c r="EDH15" s="125"/>
      <c r="EDI15" s="125"/>
      <c r="EDJ15" s="125"/>
      <c r="EDK15" s="125"/>
      <c r="EDL15" s="125"/>
      <c r="EDM15" s="125"/>
      <c r="EDN15" s="125"/>
      <c r="EDO15" s="125"/>
      <c r="EDP15" s="125"/>
      <c r="EDQ15" s="125"/>
      <c r="EDR15" s="125"/>
      <c r="EDS15" s="125"/>
      <c r="EDT15" s="125"/>
      <c r="EDU15" s="125"/>
      <c r="EDV15" s="125"/>
      <c r="EDW15" s="125"/>
      <c r="EDX15" s="125"/>
      <c r="EDY15" s="125"/>
      <c r="EDZ15" s="125"/>
      <c r="EEA15" s="125"/>
      <c r="EEB15" s="125"/>
      <c r="EEC15" s="125"/>
      <c r="EED15" s="125"/>
      <c r="EEE15" s="125"/>
      <c r="EEF15" s="125"/>
      <c r="EEG15" s="125"/>
      <c r="EEH15" s="125"/>
      <c r="EEI15" s="125"/>
      <c r="EEJ15" s="125"/>
      <c r="EEK15" s="125"/>
      <c r="EEL15" s="125"/>
      <c r="EEM15" s="125"/>
      <c r="EEN15" s="125"/>
      <c r="EEO15" s="125"/>
      <c r="EEP15" s="125"/>
      <c r="EEQ15" s="125"/>
      <c r="EER15" s="125"/>
      <c r="EES15" s="125"/>
      <c r="EET15" s="125"/>
      <c r="EEU15" s="125"/>
      <c r="EEV15" s="125"/>
      <c r="EEW15" s="125"/>
      <c r="EEX15" s="125"/>
      <c r="EEY15" s="125"/>
      <c r="EEZ15" s="125"/>
      <c r="EFA15" s="125"/>
      <c r="EFB15" s="125"/>
      <c r="EFI15" s="125"/>
      <c r="EFJ15" s="125"/>
      <c r="EFK15" s="125"/>
      <c r="EFL15" s="125"/>
      <c r="EFM15" s="125"/>
      <c r="EFN15" s="125"/>
      <c r="EFO15" s="125"/>
      <c r="EFP15" s="125"/>
      <c r="EFQ15" s="125"/>
      <c r="EFR15" s="125"/>
      <c r="EFS15" s="125"/>
      <c r="EFT15" s="125"/>
      <c r="EFU15" s="125"/>
      <c r="EFV15" s="125"/>
      <c r="EFW15" s="125"/>
      <c r="EFX15" s="125"/>
      <c r="EFY15" s="125"/>
      <c r="EFZ15" s="125"/>
      <c r="EGA15" s="125"/>
      <c r="EGB15" s="125"/>
      <c r="EGC15" s="125"/>
      <c r="EGD15" s="125"/>
      <c r="EGE15" s="125"/>
      <c r="EGF15" s="125"/>
      <c r="EGG15" s="125"/>
      <c r="EGH15" s="125"/>
      <c r="EGI15" s="125"/>
      <c r="EGJ15" s="125"/>
      <c r="EGK15" s="125"/>
      <c r="EGL15" s="125"/>
      <c r="EGM15" s="125"/>
      <c r="EGN15" s="125"/>
      <c r="EGO15" s="125"/>
      <c r="EGP15" s="125"/>
      <c r="EGQ15" s="125"/>
      <c r="EGR15" s="125"/>
      <c r="EGS15" s="125"/>
      <c r="EGT15" s="125"/>
      <c r="EGU15" s="125"/>
      <c r="EGV15" s="125"/>
      <c r="EGW15" s="125"/>
      <c r="EGX15" s="125"/>
      <c r="EGY15" s="125"/>
      <c r="EGZ15" s="125"/>
      <c r="EHA15" s="125"/>
      <c r="EHB15" s="125"/>
      <c r="EHC15" s="125"/>
      <c r="EHD15" s="125"/>
      <c r="EHE15" s="125"/>
      <c r="EHF15" s="125"/>
      <c r="EHG15" s="125"/>
      <c r="EHH15" s="125"/>
      <c r="EHI15" s="125"/>
      <c r="EHJ15" s="125"/>
      <c r="EHK15" s="125"/>
      <c r="EHL15" s="125"/>
      <c r="EHM15" s="125"/>
      <c r="EHN15" s="125"/>
      <c r="EHO15" s="125"/>
      <c r="EHP15" s="125"/>
      <c r="EHQ15" s="125"/>
      <c r="EHR15" s="125"/>
      <c r="EHS15" s="125"/>
      <c r="EHT15" s="125"/>
      <c r="EHU15" s="125"/>
      <c r="EHV15" s="125"/>
      <c r="EHW15" s="125"/>
      <c r="EHX15" s="125"/>
      <c r="EHY15" s="125"/>
      <c r="EHZ15" s="125"/>
      <c r="EIA15" s="125"/>
      <c r="EIB15" s="125"/>
      <c r="EIC15" s="125"/>
      <c r="EID15" s="125"/>
      <c r="EIE15" s="125"/>
      <c r="EIF15" s="125"/>
      <c r="EIG15" s="125"/>
      <c r="EIH15" s="125"/>
      <c r="EII15" s="125"/>
      <c r="EIJ15" s="125"/>
      <c r="EIK15" s="125"/>
      <c r="EIL15" s="125"/>
      <c r="EIM15" s="125"/>
      <c r="EIN15" s="125"/>
      <c r="EIO15" s="125"/>
      <c r="EIP15" s="125"/>
      <c r="EIQ15" s="125"/>
      <c r="EIR15" s="125"/>
      <c r="EIS15" s="125"/>
      <c r="EIT15" s="125"/>
      <c r="EIU15" s="125"/>
      <c r="EIV15" s="125"/>
      <c r="EIW15" s="125"/>
      <c r="EIX15" s="125"/>
      <c r="EIY15" s="125"/>
      <c r="EIZ15" s="125"/>
      <c r="EJA15" s="125"/>
      <c r="EJB15" s="125"/>
      <c r="EJC15" s="125"/>
      <c r="EJD15" s="125"/>
      <c r="EJE15" s="125"/>
      <c r="EJF15" s="125"/>
      <c r="EJG15" s="125"/>
      <c r="EJH15" s="125"/>
      <c r="EJI15" s="125"/>
      <c r="EJJ15" s="125"/>
      <c r="EJK15" s="125"/>
      <c r="EJL15" s="125"/>
      <c r="EJM15" s="125"/>
      <c r="EJN15" s="125"/>
      <c r="EJO15" s="125"/>
      <c r="EJP15" s="125"/>
      <c r="EJQ15" s="125"/>
      <c r="EJR15" s="125"/>
      <c r="EJS15" s="125"/>
      <c r="EJT15" s="125"/>
      <c r="EJU15" s="125"/>
      <c r="EJV15" s="125"/>
      <c r="EJW15" s="125"/>
      <c r="EJX15" s="125"/>
      <c r="EJY15" s="125"/>
      <c r="EJZ15" s="125"/>
      <c r="EKA15" s="125"/>
      <c r="EKB15" s="125"/>
      <c r="EKC15" s="125"/>
      <c r="EKD15" s="125"/>
      <c r="EKE15" s="125"/>
      <c r="EKF15" s="125"/>
      <c r="EKG15" s="125"/>
      <c r="EKH15" s="125"/>
      <c r="EKI15" s="125"/>
      <c r="EKJ15" s="125"/>
      <c r="EKK15" s="125"/>
      <c r="EKL15" s="125"/>
      <c r="EKM15" s="125"/>
      <c r="EKN15" s="125"/>
      <c r="EKO15" s="125"/>
      <c r="EKP15" s="125"/>
      <c r="EKQ15" s="125"/>
      <c r="EKR15" s="125"/>
      <c r="EKS15" s="125"/>
      <c r="EKT15" s="125"/>
      <c r="EKU15" s="125"/>
      <c r="EKV15" s="125"/>
      <c r="EKW15" s="125"/>
      <c r="EKX15" s="125"/>
      <c r="EKY15" s="125"/>
      <c r="EKZ15" s="125"/>
      <c r="ELA15" s="125"/>
      <c r="ELB15" s="125"/>
      <c r="ELC15" s="125"/>
      <c r="ELD15" s="125"/>
      <c r="ELE15" s="125"/>
      <c r="ELF15" s="125"/>
      <c r="ELG15" s="125"/>
      <c r="ELH15" s="125"/>
      <c r="ELI15" s="125"/>
      <c r="ELJ15" s="125"/>
      <c r="ELK15" s="125"/>
      <c r="ELL15" s="125"/>
      <c r="ELM15" s="125"/>
      <c r="ELN15" s="125"/>
      <c r="ELO15" s="125"/>
      <c r="ELP15" s="125"/>
      <c r="ELQ15" s="125"/>
      <c r="ELR15" s="125"/>
      <c r="ELS15" s="125"/>
      <c r="ELT15" s="125"/>
      <c r="ELU15" s="125"/>
      <c r="ELV15" s="125"/>
      <c r="ELW15" s="125"/>
      <c r="ELX15" s="125"/>
      <c r="ELY15" s="125"/>
      <c r="ELZ15" s="125"/>
      <c r="EMA15" s="125"/>
      <c r="EMB15" s="125"/>
      <c r="EMC15" s="125"/>
      <c r="EMD15" s="125"/>
      <c r="EME15" s="125"/>
      <c r="EMF15" s="125"/>
      <c r="EMG15" s="125"/>
      <c r="EMH15" s="125"/>
      <c r="EMI15" s="125"/>
      <c r="EMJ15" s="125"/>
      <c r="EMK15" s="125"/>
      <c r="EML15" s="125"/>
      <c r="EMM15" s="125"/>
      <c r="EMN15" s="125"/>
      <c r="EMO15" s="125"/>
      <c r="EMP15" s="125"/>
      <c r="EMQ15" s="125"/>
      <c r="EMR15" s="125"/>
      <c r="EMS15" s="125"/>
      <c r="EMT15" s="125"/>
      <c r="EMU15" s="125"/>
      <c r="EMV15" s="125"/>
      <c r="EMW15" s="125"/>
      <c r="EMX15" s="125"/>
      <c r="EMY15" s="125"/>
      <c r="EMZ15" s="125"/>
      <c r="ENA15" s="125"/>
      <c r="ENB15" s="125"/>
      <c r="ENC15" s="125"/>
      <c r="END15" s="125"/>
      <c r="ENE15" s="125"/>
      <c r="ENF15" s="125"/>
      <c r="ENG15" s="125"/>
      <c r="ENH15" s="125"/>
      <c r="ENI15" s="125"/>
      <c r="ENJ15" s="125"/>
      <c r="ENK15" s="125"/>
      <c r="ENL15" s="125"/>
      <c r="ENM15" s="125"/>
      <c r="ENN15" s="125"/>
      <c r="ENO15" s="125"/>
      <c r="ENP15" s="125"/>
      <c r="ENQ15" s="125"/>
      <c r="ENR15" s="125"/>
      <c r="ENS15" s="125"/>
      <c r="ENT15" s="125"/>
      <c r="ENU15" s="125"/>
      <c r="ENV15" s="125"/>
      <c r="ENW15" s="125"/>
      <c r="ENX15" s="125"/>
      <c r="ENY15" s="125"/>
      <c r="ENZ15" s="125"/>
      <c r="EOA15" s="125"/>
      <c r="EOB15" s="125"/>
      <c r="EOC15" s="125"/>
      <c r="EOD15" s="125"/>
      <c r="EOE15" s="125"/>
      <c r="EOF15" s="125"/>
      <c r="EOG15" s="125"/>
      <c r="EOH15" s="125"/>
      <c r="EOI15" s="125"/>
      <c r="EOJ15" s="125"/>
      <c r="EOK15" s="125"/>
      <c r="EOL15" s="125"/>
      <c r="EOM15" s="125"/>
      <c r="EON15" s="125"/>
      <c r="EOO15" s="125"/>
      <c r="EOP15" s="125"/>
      <c r="EOQ15" s="125"/>
      <c r="EOR15" s="125"/>
      <c r="EOS15" s="125"/>
      <c r="EOT15" s="125"/>
      <c r="EOU15" s="125"/>
      <c r="EOV15" s="125"/>
      <c r="EOW15" s="125"/>
      <c r="EOX15" s="125"/>
      <c r="EPE15" s="125"/>
      <c r="EPF15" s="125"/>
      <c r="EPG15" s="125"/>
      <c r="EPH15" s="125"/>
      <c r="EPI15" s="125"/>
      <c r="EPJ15" s="125"/>
      <c r="EPK15" s="125"/>
      <c r="EPL15" s="125"/>
      <c r="EPM15" s="125"/>
      <c r="EPN15" s="125"/>
      <c r="EPO15" s="125"/>
      <c r="EPP15" s="125"/>
      <c r="EPQ15" s="125"/>
      <c r="EPR15" s="125"/>
      <c r="EPS15" s="125"/>
      <c r="EPT15" s="125"/>
      <c r="EPU15" s="125"/>
      <c r="EPV15" s="125"/>
      <c r="EPW15" s="125"/>
      <c r="EPX15" s="125"/>
      <c r="EPY15" s="125"/>
      <c r="EPZ15" s="125"/>
      <c r="EQA15" s="125"/>
      <c r="EQB15" s="125"/>
      <c r="EQC15" s="125"/>
      <c r="EQD15" s="125"/>
      <c r="EQE15" s="125"/>
      <c r="EQF15" s="125"/>
      <c r="EQG15" s="125"/>
      <c r="EQH15" s="125"/>
      <c r="EQI15" s="125"/>
      <c r="EQJ15" s="125"/>
      <c r="EQK15" s="125"/>
      <c r="EQL15" s="125"/>
      <c r="EQM15" s="125"/>
      <c r="EQN15" s="125"/>
      <c r="EQO15" s="125"/>
      <c r="EQP15" s="125"/>
      <c r="EQQ15" s="125"/>
      <c r="EQR15" s="125"/>
      <c r="EQS15" s="125"/>
      <c r="EQT15" s="125"/>
      <c r="EQU15" s="125"/>
      <c r="EQV15" s="125"/>
      <c r="EQW15" s="125"/>
      <c r="EQX15" s="125"/>
      <c r="EQY15" s="125"/>
      <c r="EQZ15" s="125"/>
      <c r="ERA15" s="125"/>
      <c r="ERB15" s="125"/>
      <c r="ERC15" s="125"/>
      <c r="ERD15" s="125"/>
      <c r="ERE15" s="125"/>
      <c r="ERF15" s="125"/>
      <c r="ERG15" s="125"/>
      <c r="ERH15" s="125"/>
      <c r="ERI15" s="125"/>
      <c r="ERJ15" s="125"/>
      <c r="ERK15" s="125"/>
      <c r="ERL15" s="125"/>
      <c r="ERM15" s="125"/>
      <c r="ERN15" s="125"/>
      <c r="ERO15" s="125"/>
      <c r="ERP15" s="125"/>
      <c r="ERQ15" s="125"/>
      <c r="ERR15" s="125"/>
      <c r="ERS15" s="125"/>
      <c r="ERT15" s="125"/>
      <c r="ERU15" s="125"/>
      <c r="ERV15" s="125"/>
      <c r="ERW15" s="125"/>
      <c r="ERX15" s="125"/>
      <c r="ERY15" s="125"/>
      <c r="ERZ15" s="125"/>
      <c r="ESA15" s="125"/>
      <c r="ESB15" s="125"/>
      <c r="ESC15" s="125"/>
      <c r="ESD15" s="125"/>
      <c r="ESE15" s="125"/>
      <c r="ESF15" s="125"/>
      <c r="ESG15" s="125"/>
      <c r="ESH15" s="125"/>
      <c r="ESI15" s="125"/>
      <c r="ESJ15" s="125"/>
      <c r="ESK15" s="125"/>
      <c r="ESL15" s="125"/>
      <c r="ESM15" s="125"/>
      <c r="ESN15" s="125"/>
      <c r="ESO15" s="125"/>
      <c r="ESP15" s="125"/>
      <c r="ESQ15" s="125"/>
      <c r="ESR15" s="125"/>
      <c r="ESS15" s="125"/>
      <c r="EST15" s="125"/>
      <c r="ESU15" s="125"/>
      <c r="ESV15" s="125"/>
      <c r="ESW15" s="125"/>
      <c r="ESX15" s="125"/>
      <c r="ESY15" s="125"/>
      <c r="ESZ15" s="125"/>
      <c r="ETA15" s="125"/>
      <c r="ETB15" s="125"/>
      <c r="ETC15" s="125"/>
      <c r="ETD15" s="125"/>
      <c r="ETE15" s="125"/>
      <c r="ETF15" s="125"/>
      <c r="ETG15" s="125"/>
      <c r="ETH15" s="125"/>
      <c r="ETI15" s="125"/>
      <c r="ETJ15" s="125"/>
      <c r="ETK15" s="125"/>
      <c r="ETL15" s="125"/>
      <c r="ETM15" s="125"/>
      <c r="ETN15" s="125"/>
      <c r="ETO15" s="125"/>
      <c r="ETP15" s="125"/>
      <c r="ETQ15" s="125"/>
      <c r="ETR15" s="125"/>
      <c r="ETS15" s="125"/>
      <c r="ETT15" s="125"/>
      <c r="ETU15" s="125"/>
      <c r="ETV15" s="125"/>
      <c r="ETW15" s="125"/>
      <c r="ETX15" s="125"/>
      <c r="ETY15" s="125"/>
      <c r="ETZ15" s="125"/>
      <c r="EUA15" s="125"/>
      <c r="EUB15" s="125"/>
      <c r="EUC15" s="125"/>
      <c r="EUD15" s="125"/>
      <c r="EUE15" s="125"/>
      <c r="EUF15" s="125"/>
      <c r="EUG15" s="125"/>
      <c r="EUH15" s="125"/>
      <c r="EUI15" s="125"/>
      <c r="EUJ15" s="125"/>
      <c r="EUK15" s="125"/>
      <c r="EUL15" s="125"/>
      <c r="EUM15" s="125"/>
      <c r="EUN15" s="125"/>
      <c r="EUO15" s="125"/>
      <c r="EUP15" s="125"/>
      <c r="EUQ15" s="125"/>
      <c r="EUR15" s="125"/>
      <c r="EUS15" s="125"/>
      <c r="EUT15" s="125"/>
      <c r="EUU15" s="125"/>
      <c r="EUV15" s="125"/>
      <c r="EUW15" s="125"/>
      <c r="EUX15" s="125"/>
      <c r="EUY15" s="125"/>
      <c r="EUZ15" s="125"/>
      <c r="EVA15" s="125"/>
      <c r="EVB15" s="125"/>
      <c r="EVC15" s="125"/>
      <c r="EVD15" s="125"/>
      <c r="EVE15" s="125"/>
      <c r="EVF15" s="125"/>
      <c r="EVG15" s="125"/>
      <c r="EVH15" s="125"/>
      <c r="EVI15" s="125"/>
      <c r="EVJ15" s="125"/>
      <c r="EVK15" s="125"/>
      <c r="EVL15" s="125"/>
      <c r="EVM15" s="125"/>
      <c r="EVN15" s="125"/>
      <c r="EVO15" s="125"/>
      <c r="EVP15" s="125"/>
      <c r="EVQ15" s="125"/>
      <c r="EVR15" s="125"/>
      <c r="EVS15" s="125"/>
      <c r="EVT15" s="125"/>
      <c r="EVU15" s="125"/>
      <c r="EVV15" s="125"/>
      <c r="EVW15" s="125"/>
      <c r="EVX15" s="125"/>
      <c r="EVY15" s="125"/>
      <c r="EVZ15" s="125"/>
      <c r="EWA15" s="125"/>
      <c r="EWB15" s="125"/>
      <c r="EWC15" s="125"/>
      <c r="EWD15" s="125"/>
      <c r="EWE15" s="125"/>
      <c r="EWF15" s="125"/>
      <c r="EWG15" s="125"/>
      <c r="EWH15" s="125"/>
      <c r="EWI15" s="125"/>
      <c r="EWJ15" s="125"/>
      <c r="EWK15" s="125"/>
      <c r="EWL15" s="125"/>
      <c r="EWM15" s="125"/>
      <c r="EWN15" s="125"/>
      <c r="EWO15" s="125"/>
      <c r="EWP15" s="125"/>
      <c r="EWQ15" s="125"/>
      <c r="EWR15" s="125"/>
      <c r="EWS15" s="125"/>
      <c r="EWT15" s="125"/>
      <c r="EWU15" s="125"/>
      <c r="EWV15" s="125"/>
      <c r="EWW15" s="125"/>
      <c r="EWX15" s="125"/>
      <c r="EWY15" s="125"/>
      <c r="EWZ15" s="125"/>
      <c r="EXA15" s="125"/>
      <c r="EXB15" s="125"/>
      <c r="EXC15" s="125"/>
      <c r="EXD15" s="125"/>
      <c r="EXE15" s="125"/>
      <c r="EXF15" s="125"/>
      <c r="EXG15" s="125"/>
      <c r="EXH15" s="125"/>
      <c r="EXI15" s="125"/>
      <c r="EXJ15" s="125"/>
      <c r="EXK15" s="125"/>
      <c r="EXL15" s="125"/>
      <c r="EXM15" s="125"/>
      <c r="EXN15" s="125"/>
      <c r="EXO15" s="125"/>
      <c r="EXP15" s="125"/>
      <c r="EXQ15" s="125"/>
      <c r="EXR15" s="125"/>
      <c r="EXS15" s="125"/>
      <c r="EXT15" s="125"/>
      <c r="EXU15" s="125"/>
      <c r="EXV15" s="125"/>
      <c r="EXW15" s="125"/>
      <c r="EXX15" s="125"/>
      <c r="EXY15" s="125"/>
      <c r="EXZ15" s="125"/>
      <c r="EYA15" s="125"/>
      <c r="EYB15" s="125"/>
      <c r="EYC15" s="125"/>
      <c r="EYD15" s="125"/>
      <c r="EYE15" s="125"/>
      <c r="EYF15" s="125"/>
      <c r="EYG15" s="125"/>
      <c r="EYH15" s="125"/>
      <c r="EYI15" s="125"/>
      <c r="EYJ15" s="125"/>
      <c r="EYK15" s="125"/>
      <c r="EYL15" s="125"/>
      <c r="EYM15" s="125"/>
      <c r="EYN15" s="125"/>
      <c r="EYO15" s="125"/>
      <c r="EYP15" s="125"/>
      <c r="EYQ15" s="125"/>
      <c r="EYR15" s="125"/>
      <c r="EYS15" s="125"/>
      <c r="EYT15" s="125"/>
      <c r="EZA15" s="125"/>
      <c r="EZB15" s="125"/>
      <c r="EZC15" s="125"/>
      <c r="EZD15" s="125"/>
      <c r="EZE15" s="125"/>
      <c r="EZF15" s="125"/>
      <c r="EZG15" s="125"/>
      <c r="EZH15" s="125"/>
      <c r="EZI15" s="125"/>
      <c r="EZJ15" s="125"/>
      <c r="EZK15" s="125"/>
      <c r="EZL15" s="125"/>
      <c r="EZM15" s="125"/>
      <c r="EZN15" s="125"/>
      <c r="EZO15" s="125"/>
      <c r="EZP15" s="125"/>
      <c r="EZQ15" s="125"/>
      <c r="EZR15" s="125"/>
      <c r="EZS15" s="125"/>
      <c r="EZT15" s="125"/>
      <c r="EZU15" s="125"/>
      <c r="EZV15" s="125"/>
      <c r="EZW15" s="125"/>
      <c r="EZX15" s="125"/>
      <c r="EZY15" s="125"/>
      <c r="EZZ15" s="125"/>
      <c r="FAA15" s="125"/>
      <c r="FAB15" s="125"/>
      <c r="FAC15" s="125"/>
      <c r="FAD15" s="125"/>
      <c r="FAE15" s="125"/>
      <c r="FAF15" s="125"/>
      <c r="FAG15" s="125"/>
      <c r="FAH15" s="125"/>
      <c r="FAI15" s="125"/>
      <c r="FAJ15" s="125"/>
      <c r="FAK15" s="125"/>
      <c r="FAL15" s="125"/>
      <c r="FAM15" s="125"/>
      <c r="FAN15" s="125"/>
      <c r="FAO15" s="125"/>
      <c r="FAP15" s="125"/>
      <c r="FAQ15" s="125"/>
      <c r="FAR15" s="125"/>
      <c r="FAS15" s="125"/>
      <c r="FAT15" s="125"/>
      <c r="FAU15" s="125"/>
      <c r="FAV15" s="125"/>
      <c r="FAW15" s="125"/>
      <c r="FAX15" s="125"/>
      <c r="FAY15" s="125"/>
      <c r="FAZ15" s="125"/>
      <c r="FBA15" s="125"/>
      <c r="FBB15" s="125"/>
      <c r="FBC15" s="125"/>
      <c r="FBD15" s="125"/>
      <c r="FBE15" s="125"/>
      <c r="FBF15" s="125"/>
      <c r="FBG15" s="125"/>
      <c r="FBH15" s="125"/>
      <c r="FBI15" s="125"/>
      <c r="FBJ15" s="125"/>
      <c r="FBK15" s="125"/>
      <c r="FBL15" s="125"/>
      <c r="FBM15" s="125"/>
      <c r="FBN15" s="125"/>
      <c r="FBO15" s="125"/>
      <c r="FBP15" s="125"/>
      <c r="FBQ15" s="125"/>
      <c r="FBR15" s="125"/>
      <c r="FBS15" s="125"/>
      <c r="FBT15" s="125"/>
      <c r="FBU15" s="125"/>
      <c r="FBV15" s="125"/>
      <c r="FBW15" s="125"/>
      <c r="FBX15" s="125"/>
      <c r="FBY15" s="125"/>
      <c r="FBZ15" s="125"/>
      <c r="FCA15" s="125"/>
      <c r="FCB15" s="125"/>
      <c r="FCC15" s="125"/>
      <c r="FCD15" s="125"/>
      <c r="FCE15" s="125"/>
      <c r="FCF15" s="125"/>
      <c r="FCG15" s="125"/>
      <c r="FCH15" s="125"/>
      <c r="FCI15" s="125"/>
      <c r="FCJ15" s="125"/>
      <c r="FCK15" s="125"/>
      <c r="FCL15" s="125"/>
      <c r="FCM15" s="125"/>
      <c r="FCN15" s="125"/>
      <c r="FCO15" s="125"/>
      <c r="FCP15" s="125"/>
      <c r="FCQ15" s="125"/>
      <c r="FCR15" s="125"/>
      <c r="FCS15" s="125"/>
      <c r="FCT15" s="125"/>
      <c r="FCU15" s="125"/>
      <c r="FCV15" s="125"/>
      <c r="FCW15" s="125"/>
      <c r="FCX15" s="125"/>
      <c r="FCY15" s="125"/>
      <c r="FCZ15" s="125"/>
      <c r="FDA15" s="125"/>
      <c r="FDB15" s="125"/>
      <c r="FDC15" s="125"/>
      <c r="FDD15" s="125"/>
      <c r="FDE15" s="125"/>
      <c r="FDF15" s="125"/>
      <c r="FDG15" s="125"/>
      <c r="FDH15" s="125"/>
      <c r="FDI15" s="125"/>
      <c r="FDJ15" s="125"/>
      <c r="FDK15" s="125"/>
      <c r="FDL15" s="125"/>
      <c r="FDM15" s="125"/>
      <c r="FDN15" s="125"/>
      <c r="FDO15" s="125"/>
      <c r="FDP15" s="125"/>
      <c r="FDQ15" s="125"/>
      <c r="FDR15" s="125"/>
      <c r="FDS15" s="125"/>
      <c r="FDT15" s="125"/>
      <c r="FDU15" s="125"/>
      <c r="FDV15" s="125"/>
      <c r="FDW15" s="125"/>
      <c r="FDX15" s="125"/>
      <c r="FDY15" s="125"/>
      <c r="FDZ15" s="125"/>
      <c r="FEA15" s="125"/>
      <c r="FEB15" s="125"/>
      <c r="FEC15" s="125"/>
      <c r="FED15" s="125"/>
      <c r="FEE15" s="125"/>
      <c r="FEF15" s="125"/>
      <c r="FEG15" s="125"/>
      <c r="FEH15" s="125"/>
      <c r="FEI15" s="125"/>
      <c r="FEJ15" s="125"/>
      <c r="FEK15" s="125"/>
      <c r="FEL15" s="125"/>
      <c r="FEM15" s="125"/>
      <c r="FEN15" s="125"/>
      <c r="FEO15" s="125"/>
      <c r="FEP15" s="125"/>
      <c r="FEQ15" s="125"/>
      <c r="FER15" s="125"/>
      <c r="FES15" s="125"/>
      <c r="FET15" s="125"/>
      <c r="FEU15" s="125"/>
      <c r="FEV15" s="125"/>
      <c r="FEW15" s="125"/>
      <c r="FEX15" s="125"/>
      <c r="FEY15" s="125"/>
      <c r="FEZ15" s="125"/>
      <c r="FFA15" s="125"/>
      <c r="FFB15" s="125"/>
      <c r="FFC15" s="125"/>
      <c r="FFD15" s="125"/>
      <c r="FFE15" s="125"/>
      <c r="FFF15" s="125"/>
      <c r="FFG15" s="125"/>
      <c r="FFH15" s="125"/>
      <c r="FFI15" s="125"/>
      <c r="FFJ15" s="125"/>
      <c r="FFK15" s="125"/>
      <c r="FFL15" s="125"/>
      <c r="FFM15" s="125"/>
      <c r="FFN15" s="125"/>
      <c r="FFO15" s="125"/>
      <c r="FFP15" s="125"/>
      <c r="FFQ15" s="125"/>
      <c r="FFR15" s="125"/>
      <c r="FFS15" s="125"/>
      <c r="FFT15" s="125"/>
      <c r="FFU15" s="125"/>
      <c r="FFV15" s="125"/>
      <c r="FFW15" s="125"/>
      <c r="FFX15" s="125"/>
      <c r="FFY15" s="125"/>
      <c r="FFZ15" s="125"/>
      <c r="FGA15" s="125"/>
      <c r="FGB15" s="125"/>
      <c r="FGC15" s="125"/>
      <c r="FGD15" s="125"/>
      <c r="FGE15" s="125"/>
      <c r="FGF15" s="125"/>
      <c r="FGG15" s="125"/>
      <c r="FGH15" s="125"/>
      <c r="FGI15" s="125"/>
      <c r="FGJ15" s="125"/>
      <c r="FGK15" s="125"/>
      <c r="FGL15" s="125"/>
      <c r="FGM15" s="125"/>
      <c r="FGN15" s="125"/>
      <c r="FGO15" s="125"/>
      <c r="FGP15" s="125"/>
      <c r="FGQ15" s="125"/>
      <c r="FGR15" s="125"/>
      <c r="FGS15" s="125"/>
      <c r="FGT15" s="125"/>
      <c r="FGU15" s="125"/>
      <c r="FGV15" s="125"/>
      <c r="FGW15" s="125"/>
      <c r="FGX15" s="125"/>
      <c r="FGY15" s="125"/>
      <c r="FGZ15" s="125"/>
      <c r="FHA15" s="125"/>
      <c r="FHB15" s="125"/>
      <c r="FHC15" s="125"/>
      <c r="FHD15" s="125"/>
      <c r="FHE15" s="125"/>
      <c r="FHF15" s="125"/>
      <c r="FHG15" s="125"/>
      <c r="FHH15" s="125"/>
      <c r="FHI15" s="125"/>
      <c r="FHJ15" s="125"/>
      <c r="FHK15" s="125"/>
      <c r="FHL15" s="125"/>
      <c r="FHM15" s="125"/>
      <c r="FHN15" s="125"/>
      <c r="FHO15" s="125"/>
      <c r="FHP15" s="125"/>
      <c r="FHQ15" s="125"/>
      <c r="FHR15" s="125"/>
      <c r="FHS15" s="125"/>
      <c r="FHT15" s="125"/>
      <c r="FHU15" s="125"/>
      <c r="FHV15" s="125"/>
      <c r="FHW15" s="125"/>
      <c r="FHX15" s="125"/>
      <c r="FHY15" s="125"/>
      <c r="FHZ15" s="125"/>
      <c r="FIA15" s="125"/>
      <c r="FIB15" s="125"/>
      <c r="FIC15" s="125"/>
      <c r="FID15" s="125"/>
      <c r="FIE15" s="125"/>
      <c r="FIF15" s="125"/>
      <c r="FIG15" s="125"/>
      <c r="FIH15" s="125"/>
      <c r="FII15" s="125"/>
      <c r="FIJ15" s="125"/>
      <c r="FIK15" s="125"/>
      <c r="FIL15" s="125"/>
      <c r="FIM15" s="125"/>
      <c r="FIN15" s="125"/>
      <c r="FIO15" s="125"/>
      <c r="FIP15" s="125"/>
      <c r="FIW15" s="125"/>
      <c r="FIX15" s="125"/>
      <c r="FIY15" s="125"/>
      <c r="FIZ15" s="125"/>
      <c r="FJA15" s="125"/>
      <c r="FJB15" s="125"/>
      <c r="FJC15" s="125"/>
      <c r="FJD15" s="125"/>
      <c r="FJE15" s="125"/>
      <c r="FJF15" s="125"/>
      <c r="FJG15" s="125"/>
      <c r="FJH15" s="125"/>
      <c r="FJI15" s="125"/>
      <c r="FJJ15" s="125"/>
      <c r="FJK15" s="125"/>
      <c r="FJL15" s="125"/>
      <c r="FJM15" s="125"/>
      <c r="FJN15" s="125"/>
      <c r="FJO15" s="125"/>
      <c r="FJP15" s="125"/>
      <c r="FJQ15" s="125"/>
      <c r="FJR15" s="125"/>
      <c r="FJS15" s="125"/>
      <c r="FJT15" s="125"/>
      <c r="FJU15" s="125"/>
      <c r="FJV15" s="125"/>
      <c r="FJW15" s="125"/>
      <c r="FJX15" s="125"/>
      <c r="FJY15" s="125"/>
      <c r="FJZ15" s="125"/>
      <c r="FKA15" s="125"/>
      <c r="FKB15" s="125"/>
      <c r="FKC15" s="125"/>
      <c r="FKD15" s="125"/>
      <c r="FKE15" s="125"/>
      <c r="FKF15" s="125"/>
      <c r="FKG15" s="125"/>
      <c r="FKH15" s="125"/>
      <c r="FKI15" s="125"/>
      <c r="FKJ15" s="125"/>
      <c r="FKK15" s="125"/>
      <c r="FKL15" s="125"/>
      <c r="FKM15" s="125"/>
      <c r="FKN15" s="125"/>
      <c r="FKO15" s="125"/>
      <c r="FKP15" s="125"/>
      <c r="FKQ15" s="125"/>
      <c r="FKR15" s="125"/>
      <c r="FKS15" s="125"/>
      <c r="FKT15" s="125"/>
      <c r="FKU15" s="125"/>
      <c r="FKV15" s="125"/>
      <c r="FKW15" s="125"/>
      <c r="FKX15" s="125"/>
      <c r="FKY15" s="125"/>
      <c r="FKZ15" s="125"/>
      <c r="FLA15" s="125"/>
      <c r="FLB15" s="125"/>
      <c r="FLC15" s="125"/>
      <c r="FLD15" s="125"/>
      <c r="FLE15" s="125"/>
      <c r="FLF15" s="125"/>
      <c r="FLG15" s="125"/>
      <c r="FLH15" s="125"/>
      <c r="FLI15" s="125"/>
      <c r="FLJ15" s="125"/>
      <c r="FLK15" s="125"/>
      <c r="FLL15" s="125"/>
      <c r="FLM15" s="125"/>
      <c r="FLN15" s="125"/>
      <c r="FLO15" s="125"/>
      <c r="FLP15" s="125"/>
      <c r="FLQ15" s="125"/>
      <c r="FLR15" s="125"/>
      <c r="FLS15" s="125"/>
      <c r="FLT15" s="125"/>
      <c r="FLU15" s="125"/>
      <c r="FLV15" s="125"/>
      <c r="FLW15" s="125"/>
      <c r="FLX15" s="125"/>
      <c r="FLY15" s="125"/>
      <c r="FLZ15" s="125"/>
      <c r="FMA15" s="125"/>
      <c r="FMB15" s="125"/>
      <c r="FMC15" s="125"/>
      <c r="FMD15" s="125"/>
      <c r="FME15" s="125"/>
      <c r="FMF15" s="125"/>
      <c r="FMG15" s="125"/>
      <c r="FMH15" s="125"/>
      <c r="FMI15" s="125"/>
      <c r="FMJ15" s="125"/>
      <c r="FMK15" s="125"/>
      <c r="FML15" s="125"/>
      <c r="FMM15" s="125"/>
      <c r="FMN15" s="125"/>
      <c r="FMO15" s="125"/>
      <c r="FMP15" s="125"/>
      <c r="FMQ15" s="125"/>
      <c r="FMR15" s="125"/>
      <c r="FMS15" s="125"/>
      <c r="FMT15" s="125"/>
      <c r="FMU15" s="125"/>
      <c r="FMV15" s="125"/>
      <c r="FMW15" s="125"/>
      <c r="FMX15" s="125"/>
      <c r="FMY15" s="125"/>
      <c r="FMZ15" s="125"/>
      <c r="FNA15" s="125"/>
      <c r="FNB15" s="125"/>
      <c r="FNC15" s="125"/>
      <c r="FND15" s="125"/>
      <c r="FNE15" s="125"/>
      <c r="FNF15" s="125"/>
      <c r="FNG15" s="125"/>
      <c r="FNH15" s="125"/>
      <c r="FNI15" s="125"/>
      <c r="FNJ15" s="125"/>
      <c r="FNK15" s="125"/>
      <c r="FNL15" s="125"/>
      <c r="FNM15" s="125"/>
      <c r="FNN15" s="125"/>
      <c r="FNO15" s="125"/>
      <c r="FNP15" s="125"/>
      <c r="FNQ15" s="125"/>
      <c r="FNR15" s="125"/>
      <c r="FNS15" s="125"/>
      <c r="FNT15" s="125"/>
      <c r="FNU15" s="125"/>
      <c r="FNV15" s="125"/>
      <c r="FNW15" s="125"/>
      <c r="FNX15" s="125"/>
      <c r="FNY15" s="125"/>
      <c r="FNZ15" s="125"/>
      <c r="FOA15" s="125"/>
      <c r="FOB15" s="125"/>
      <c r="FOC15" s="125"/>
      <c r="FOD15" s="125"/>
      <c r="FOE15" s="125"/>
      <c r="FOF15" s="125"/>
      <c r="FOG15" s="125"/>
      <c r="FOH15" s="125"/>
      <c r="FOI15" s="125"/>
      <c r="FOJ15" s="125"/>
      <c r="FOK15" s="125"/>
      <c r="FOL15" s="125"/>
      <c r="FOM15" s="125"/>
      <c r="FON15" s="125"/>
      <c r="FOO15" s="125"/>
      <c r="FOP15" s="125"/>
      <c r="FOQ15" s="125"/>
      <c r="FOR15" s="125"/>
      <c r="FOS15" s="125"/>
      <c r="FOT15" s="125"/>
      <c r="FOU15" s="125"/>
      <c r="FOV15" s="125"/>
      <c r="FOW15" s="125"/>
      <c r="FOX15" s="125"/>
      <c r="FOY15" s="125"/>
      <c r="FOZ15" s="125"/>
      <c r="FPA15" s="125"/>
      <c r="FPB15" s="125"/>
      <c r="FPC15" s="125"/>
      <c r="FPD15" s="125"/>
      <c r="FPE15" s="125"/>
      <c r="FPF15" s="125"/>
      <c r="FPG15" s="125"/>
      <c r="FPH15" s="125"/>
      <c r="FPI15" s="125"/>
      <c r="FPJ15" s="125"/>
      <c r="FPK15" s="125"/>
      <c r="FPL15" s="125"/>
      <c r="FPM15" s="125"/>
      <c r="FPN15" s="125"/>
      <c r="FPO15" s="125"/>
      <c r="FPP15" s="125"/>
      <c r="FPQ15" s="125"/>
      <c r="FPR15" s="125"/>
      <c r="FPS15" s="125"/>
      <c r="FPT15" s="125"/>
      <c r="FPU15" s="125"/>
      <c r="FPV15" s="125"/>
      <c r="FPW15" s="125"/>
      <c r="FPX15" s="125"/>
      <c r="FPY15" s="125"/>
      <c r="FPZ15" s="125"/>
      <c r="FQA15" s="125"/>
      <c r="FQB15" s="125"/>
      <c r="FQC15" s="125"/>
      <c r="FQD15" s="125"/>
      <c r="FQE15" s="125"/>
      <c r="FQF15" s="125"/>
      <c r="FQG15" s="125"/>
      <c r="FQH15" s="125"/>
      <c r="FQI15" s="125"/>
      <c r="FQJ15" s="125"/>
      <c r="FQK15" s="125"/>
      <c r="FQL15" s="125"/>
      <c r="FQM15" s="125"/>
      <c r="FQN15" s="125"/>
      <c r="FQO15" s="125"/>
      <c r="FQP15" s="125"/>
      <c r="FQQ15" s="125"/>
      <c r="FQR15" s="125"/>
      <c r="FQS15" s="125"/>
      <c r="FQT15" s="125"/>
      <c r="FQU15" s="125"/>
      <c r="FQV15" s="125"/>
      <c r="FQW15" s="125"/>
      <c r="FQX15" s="125"/>
      <c r="FQY15" s="125"/>
      <c r="FQZ15" s="125"/>
      <c r="FRA15" s="125"/>
      <c r="FRB15" s="125"/>
      <c r="FRC15" s="125"/>
      <c r="FRD15" s="125"/>
      <c r="FRE15" s="125"/>
      <c r="FRF15" s="125"/>
      <c r="FRG15" s="125"/>
      <c r="FRH15" s="125"/>
      <c r="FRI15" s="125"/>
      <c r="FRJ15" s="125"/>
      <c r="FRK15" s="125"/>
      <c r="FRL15" s="125"/>
      <c r="FRM15" s="125"/>
      <c r="FRN15" s="125"/>
      <c r="FRO15" s="125"/>
      <c r="FRP15" s="125"/>
      <c r="FRQ15" s="125"/>
      <c r="FRR15" s="125"/>
      <c r="FRS15" s="125"/>
      <c r="FRT15" s="125"/>
      <c r="FRU15" s="125"/>
      <c r="FRV15" s="125"/>
      <c r="FRW15" s="125"/>
      <c r="FRX15" s="125"/>
      <c r="FRY15" s="125"/>
      <c r="FRZ15" s="125"/>
      <c r="FSA15" s="125"/>
      <c r="FSB15" s="125"/>
      <c r="FSC15" s="125"/>
      <c r="FSD15" s="125"/>
      <c r="FSE15" s="125"/>
      <c r="FSF15" s="125"/>
      <c r="FSG15" s="125"/>
      <c r="FSH15" s="125"/>
      <c r="FSI15" s="125"/>
      <c r="FSJ15" s="125"/>
      <c r="FSK15" s="125"/>
      <c r="FSL15" s="125"/>
      <c r="FSS15" s="125"/>
      <c r="FST15" s="125"/>
      <c r="FSU15" s="125"/>
      <c r="FSV15" s="125"/>
      <c r="FSW15" s="125"/>
      <c r="FSX15" s="125"/>
      <c r="FSY15" s="125"/>
      <c r="FSZ15" s="125"/>
      <c r="FTA15" s="125"/>
      <c r="FTB15" s="125"/>
      <c r="FTC15" s="125"/>
      <c r="FTD15" s="125"/>
      <c r="FTE15" s="125"/>
      <c r="FTF15" s="125"/>
      <c r="FTG15" s="125"/>
      <c r="FTH15" s="125"/>
      <c r="FTI15" s="125"/>
      <c r="FTJ15" s="125"/>
      <c r="FTK15" s="125"/>
      <c r="FTL15" s="125"/>
      <c r="FTM15" s="125"/>
      <c r="FTN15" s="125"/>
      <c r="FTO15" s="125"/>
      <c r="FTP15" s="125"/>
      <c r="FTQ15" s="125"/>
      <c r="FTR15" s="125"/>
      <c r="FTS15" s="125"/>
      <c r="FTT15" s="125"/>
      <c r="FTU15" s="125"/>
      <c r="FTV15" s="125"/>
      <c r="FTW15" s="125"/>
      <c r="FTX15" s="125"/>
      <c r="FTY15" s="125"/>
      <c r="FTZ15" s="125"/>
      <c r="FUA15" s="125"/>
      <c r="FUB15" s="125"/>
      <c r="FUC15" s="125"/>
      <c r="FUD15" s="125"/>
      <c r="FUE15" s="125"/>
      <c r="FUF15" s="125"/>
      <c r="FUG15" s="125"/>
      <c r="FUH15" s="125"/>
      <c r="FUI15" s="125"/>
      <c r="FUJ15" s="125"/>
      <c r="FUK15" s="125"/>
      <c r="FUL15" s="125"/>
      <c r="FUM15" s="125"/>
      <c r="FUN15" s="125"/>
      <c r="FUO15" s="125"/>
      <c r="FUP15" s="125"/>
      <c r="FUQ15" s="125"/>
      <c r="FUR15" s="125"/>
      <c r="FUS15" s="125"/>
      <c r="FUT15" s="125"/>
      <c r="FUU15" s="125"/>
      <c r="FUV15" s="125"/>
      <c r="FUW15" s="125"/>
      <c r="FUX15" s="125"/>
      <c r="FUY15" s="125"/>
      <c r="FUZ15" s="125"/>
      <c r="FVA15" s="125"/>
      <c r="FVB15" s="125"/>
      <c r="FVC15" s="125"/>
      <c r="FVD15" s="125"/>
      <c r="FVE15" s="125"/>
      <c r="FVF15" s="125"/>
      <c r="FVG15" s="125"/>
      <c r="FVH15" s="125"/>
      <c r="FVI15" s="125"/>
      <c r="FVJ15" s="125"/>
      <c r="FVK15" s="125"/>
      <c r="FVL15" s="125"/>
      <c r="FVM15" s="125"/>
      <c r="FVN15" s="125"/>
      <c r="FVO15" s="125"/>
      <c r="FVP15" s="125"/>
      <c r="FVQ15" s="125"/>
      <c r="FVR15" s="125"/>
      <c r="FVS15" s="125"/>
      <c r="FVT15" s="125"/>
      <c r="FVU15" s="125"/>
      <c r="FVV15" s="125"/>
      <c r="FVW15" s="125"/>
      <c r="FVX15" s="125"/>
      <c r="FVY15" s="125"/>
      <c r="FVZ15" s="125"/>
      <c r="FWA15" s="125"/>
      <c r="FWB15" s="125"/>
      <c r="FWC15" s="125"/>
      <c r="FWD15" s="125"/>
      <c r="FWE15" s="125"/>
      <c r="FWF15" s="125"/>
      <c r="FWG15" s="125"/>
      <c r="FWH15" s="125"/>
      <c r="FWI15" s="125"/>
      <c r="FWJ15" s="125"/>
      <c r="FWK15" s="125"/>
      <c r="FWL15" s="125"/>
      <c r="FWM15" s="125"/>
      <c r="FWN15" s="125"/>
      <c r="FWO15" s="125"/>
      <c r="FWP15" s="125"/>
      <c r="FWQ15" s="125"/>
      <c r="FWR15" s="125"/>
      <c r="FWS15" s="125"/>
      <c r="FWT15" s="125"/>
      <c r="FWU15" s="125"/>
      <c r="FWV15" s="125"/>
      <c r="FWW15" s="125"/>
      <c r="FWX15" s="125"/>
      <c r="FWY15" s="125"/>
      <c r="FWZ15" s="125"/>
      <c r="FXA15" s="125"/>
      <c r="FXB15" s="125"/>
      <c r="FXC15" s="125"/>
      <c r="FXD15" s="125"/>
      <c r="FXE15" s="125"/>
      <c r="FXF15" s="125"/>
      <c r="FXG15" s="125"/>
      <c r="FXH15" s="125"/>
      <c r="FXI15" s="125"/>
      <c r="FXJ15" s="125"/>
      <c r="FXK15" s="125"/>
      <c r="FXL15" s="125"/>
      <c r="FXM15" s="125"/>
      <c r="FXN15" s="125"/>
      <c r="FXO15" s="125"/>
      <c r="FXP15" s="125"/>
      <c r="FXQ15" s="125"/>
      <c r="FXR15" s="125"/>
      <c r="FXS15" s="125"/>
      <c r="FXT15" s="125"/>
      <c r="FXU15" s="125"/>
      <c r="FXV15" s="125"/>
      <c r="FXW15" s="125"/>
      <c r="FXX15" s="125"/>
      <c r="FXY15" s="125"/>
      <c r="FXZ15" s="125"/>
      <c r="FYA15" s="125"/>
      <c r="FYB15" s="125"/>
      <c r="FYC15" s="125"/>
      <c r="FYD15" s="125"/>
      <c r="FYE15" s="125"/>
      <c r="FYF15" s="125"/>
      <c r="FYG15" s="125"/>
      <c r="FYH15" s="125"/>
      <c r="FYI15" s="125"/>
      <c r="FYJ15" s="125"/>
      <c r="FYK15" s="125"/>
      <c r="FYL15" s="125"/>
      <c r="FYM15" s="125"/>
      <c r="FYN15" s="125"/>
      <c r="FYO15" s="125"/>
      <c r="FYP15" s="125"/>
      <c r="FYQ15" s="125"/>
      <c r="FYR15" s="125"/>
      <c r="FYS15" s="125"/>
      <c r="FYT15" s="125"/>
      <c r="FYU15" s="125"/>
      <c r="FYV15" s="125"/>
      <c r="FYW15" s="125"/>
      <c r="FYX15" s="125"/>
      <c r="FYY15" s="125"/>
      <c r="FYZ15" s="125"/>
      <c r="FZA15" s="125"/>
      <c r="FZB15" s="125"/>
      <c r="FZC15" s="125"/>
      <c r="FZD15" s="125"/>
      <c r="FZE15" s="125"/>
      <c r="FZF15" s="125"/>
      <c r="FZG15" s="125"/>
      <c r="FZH15" s="125"/>
      <c r="FZI15" s="125"/>
      <c r="FZJ15" s="125"/>
      <c r="FZK15" s="125"/>
      <c r="FZL15" s="125"/>
      <c r="FZM15" s="125"/>
      <c r="FZN15" s="125"/>
      <c r="FZO15" s="125"/>
      <c r="FZP15" s="125"/>
      <c r="FZQ15" s="125"/>
      <c r="FZR15" s="125"/>
      <c r="FZS15" s="125"/>
      <c r="FZT15" s="125"/>
      <c r="FZU15" s="125"/>
      <c r="FZV15" s="125"/>
      <c r="FZW15" s="125"/>
      <c r="FZX15" s="125"/>
      <c r="FZY15" s="125"/>
      <c r="FZZ15" s="125"/>
      <c r="GAA15" s="125"/>
      <c r="GAB15" s="125"/>
      <c r="GAC15" s="125"/>
      <c r="GAD15" s="125"/>
      <c r="GAE15" s="125"/>
      <c r="GAF15" s="125"/>
      <c r="GAG15" s="125"/>
      <c r="GAH15" s="125"/>
      <c r="GAI15" s="125"/>
      <c r="GAJ15" s="125"/>
      <c r="GAK15" s="125"/>
      <c r="GAL15" s="125"/>
      <c r="GAM15" s="125"/>
      <c r="GAN15" s="125"/>
      <c r="GAO15" s="125"/>
      <c r="GAP15" s="125"/>
      <c r="GAQ15" s="125"/>
      <c r="GAR15" s="125"/>
      <c r="GAS15" s="125"/>
      <c r="GAT15" s="125"/>
      <c r="GAU15" s="125"/>
      <c r="GAV15" s="125"/>
      <c r="GAW15" s="125"/>
      <c r="GAX15" s="125"/>
      <c r="GAY15" s="125"/>
      <c r="GAZ15" s="125"/>
      <c r="GBA15" s="125"/>
      <c r="GBB15" s="125"/>
      <c r="GBC15" s="125"/>
      <c r="GBD15" s="125"/>
      <c r="GBE15" s="125"/>
      <c r="GBF15" s="125"/>
      <c r="GBG15" s="125"/>
      <c r="GBH15" s="125"/>
      <c r="GBI15" s="125"/>
      <c r="GBJ15" s="125"/>
      <c r="GBK15" s="125"/>
      <c r="GBL15" s="125"/>
      <c r="GBM15" s="125"/>
      <c r="GBN15" s="125"/>
      <c r="GBO15" s="125"/>
      <c r="GBP15" s="125"/>
      <c r="GBQ15" s="125"/>
      <c r="GBR15" s="125"/>
      <c r="GBS15" s="125"/>
      <c r="GBT15" s="125"/>
      <c r="GBU15" s="125"/>
      <c r="GBV15" s="125"/>
      <c r="GBW15" s="125"/>
      <c r="GBX15" s="125"/>
      <c r="GBY15" s="125"/>
      <c r="GBZ15" s="125"/>
      <c r="GCA15" s="125"/>
      <c r="GCB15" s="125"/>
      <c r="GCC15" s="125"/>
      <c r="GCD15" s="125"/>
      <c r="GCE15" s="125"/>
      <c r="GCF15" s="125"/>
      <c r="GCG15" s="125"/>
      <c r="GCH15" s="125"/>
      <c r="GCO15" s="125"/>
      <c r="GCP15" s="125"/>
      <c r="GCQ15" s="125"/>
      <c r="GCR15" s="125"/>
      <c r="GCS15" s="125"/>
      <c r="GCT15" s="125"/>
      <c r="GCU15" s="125"/>
      <c r="GCV15" s="125"/>
      <c r="GCW15" s="125"/>
      <c r="GCX15" s="125"/>
      <c r="GCY15" s="125"/>
      <c r="GCZ15" s="125"/>
      <c r="GDA15" s="125"/>
      <c r="GDB15" s="125"/>
      <c r="GDC15" s="125"/>
      <c r="GDD15" s="125"/>
      <c r="GDE15" s="125"/>
      <c r="GDF15" s="125"/>
      <c r="GDG15" s="125"/>
      <c r="GDH15" s="125"/>
      <c r="GDI15" s="125"/>
      <c r="GDJ15" s="125"/>
      <c r="GDK15" s="125"/>
      <c r="GDL15" s="125"/>
      <c r="GDM15" s="125"/>
      <c r="GDN15" s="125"/>
      <c r="GDO15" s="125"/>
      <c r="GDP15" s="125"/>
      <c r="GDQ15" s="125"/>
      <c r="GDR15" s="125"/>
      <c r="GDS15" s="125"/>
      <c r="GDT15" s="125"/>
      <c r="GDU15" s="125"/>
      <c r="GDV15" s="125"/>
      <c r="GDW15" s="125"/>
      <c r="GDX15" s="125"/>
      <c r="GDY15" s="125"/>
      <c r="GDZ15" s="125"/>
      <c r="GEA15" s="125"/>
      <c r="GEB15" s="125"/>
      <c r="GEC15" s="125"/>
      <c r="GED15" s="125"/>
      <c r="GEE15" s="125"/>
      <c r="GEF15" s="125"/>
      <c r="GEG15" s="125"/>
      <c r="GEH15" s="125"/>
      <c r="GEI15" s="125"/>
      <c r="GEJ15" s="125"/>
      <c r="GEK15" s="125"/>
      <c r="GEL15" s="125"/>
      <c r="GEM15" s="125"/>
      <c r="GEN15" s="125"/>
      <c r="GEO15" s="125"/>
      <c r="GEP15" s="125"/>
      <c r="GEQ15" s="125"/>
      <c r="GER15" s="125"/>
      <c r="GES15" s="125"/>
      <c r="GET15" s="125"/>
      <c r="GEU15" s="125"/>
      <c r="GEV15" s="125"/>
      <c r="GEW15" s="125"/>
      <c r="GEX15" s="125"/>
      <c r="GEY15" s="125"/>
      <c r="GEZ15" s="125"/>
      <c r="GFA15" s="125"/>
      <c r="GFB15" s="125"/>
      <c r="GFC15" s="125"/>
      <c r="GFD15" s="125"/>
      <c r="GFE15" s="125"/>
      <c r="GFF15" s="125"/>
      <c r="GFG15" s="125"/>
      <c r="GFH15" s="125"/>
      <c r="GFI15" s="125"/>
      <c r="GFJ15" s="125"/>
      <c r="GFK15" s="125"/>
      <c r="GFL15" s="125"/>
      <c r="GFM15" s="125"/>
      <c r="GFN15" s="125"/>
      <c r="GFO15" s="125"/>
      <c r="GFP15" s="125"/>
      <c r="GFQ15" s="125"/>
      <c r="GFR15" s="125"/>
      <c r="GFS15" s="125"/>
      <c r="GFT15" s="125"/>
      <c r="GFU15" s="125"/>
      <c r="GFV15" s="125"/>
      <c r="GFW15" s="125"/>
      <c r="GFX15" s="125"/>
      <c r="GFY15" s="125"/>
      <c r="GFZ15" s="125"/>
      <c r="GGA15" s="125"/>
      <c r="GGB15" s="125"/>
      <c r="GGC15" s="125"/>
      <c r="GGD15" s="125"/>
      <c r="GGE15" s="125"/>
      <c r="GGF15" s="125"/>
      <c r="GGG15" s="125"/>
      <c r="GGH15" s="125"/>
      <c r="GGI15" s="125"/>
      <c r="GGJ15" s="125"/>
      <c r="GGK15" s="125"/>
      <c r="GGL15" s="125"/>
      <c r="GGM15" s="125"/>
      <c r="GGN15" s="125"/>
      <c r="GGO15" s="125"/>
      <c r="GGP15" s="125"/>
      <c r="GGQ15" s="125"/>
      <c r="GGR15" s="125"/>
      <c r="GGS15" s="125"/>
      <c r="GGT15" s="125"/>
      <c r="GGU15" s="125"/>
      <c r="GGV15" s="125"/>
      <c r="GGW15" s="125"/>
      <c r="GGX15" s="125"/>
      <c r="GGY15" s="125"/>
      <c r="GGZ15" s="125"/>
      <c r="GHA15" s="125"/>
      <c r="GHB15" s="125"/>
      <c r="GHC15" s="125"/>
      <c r="GHD15" s="125"/>
      <c r="GHE15" s="125"/>
      <c r="GHF15" s="125"/>
      <c r="GHG15" s="125"/>
      <c r="GHH15" s="125"/>
      <c r="GHI15" s="125"/>
      <c r="GHJ15" s="125"/>
      <c r="GHK15" s="125"/>
      <c r="GHL15" s="125"/>
      <c r="GHM15" s="125"/>
      <c r="GHN15" s="125"/>
      <c r="GHO15" s="125"/>
      <c r="GHP15" s="125"/>
      <c r="GHQ15" s="125"/>
      <c r="GHR15" s="125"/>
      <c r="GHS15" s="125"/>
      <c r="GHT15" s="125"/>
      <c r="GHU15" s="125"/>
      <c r="GHV15" s="125"/>
      <c r="GHW15" s="125"/>
      <c r="GHX15" s="125"/>
      <c r="GHY15" s="125"/>
      <c r="GHZ15" s="125"/>
      <c r="GIA15" s="125"/>
      <c r="GIB15" s="125"/>
      <c r="GIC15" s="125"/>
      <c r="GID15" s="125"/>
      <c r="GIE15" s="125"/>
      <c r="GIF15" s="125"/>
      <c r="GIG15" s="125"/>
      <c r="GIH15" s="125"/>
      <c r="GII15" s="125"/>
      <c r="GIJ15" s="125"/>
      <c r="GIK15" s="125"/>
      <c r="GIL15" s="125"/>
      <c r="GIM15" s="125"/>
      <c r="GIN15" s="125"/>
      <c r="GIO15" s="125"/>
      <c r="GIP15" s="125"/>
      <c r="GIQ15" s="125"/>
      <c r="GIR15" s="125"/>
      <c r="GIS15" s="125"/>
      <c r="GIT15" s="125"/>
      <c r="GIU15" s="125"/>
      <c r="GIV15" s="125"/>
      <c r="GIW15" s="125"/>
      <c r="GIX15" s="125"/>
      <c r="GIY15" s="125"/>
      <c r="GIZ15" s="125"/>
      <c r="GJA15" s="125"/>
      <c r="GJB15" s="125"/>
      <c r="GJC15" s="125"/>
      <c r="GJD15" s="125"/>
      <c r="GJE15" s="125"/>
      <c r="GJF15" s="125"/>
      <c r="GJG15" s="125"/>
      <c r="GJH15" s="125"/>
      <c r="GJI15" s="125"/>
      <c r="GJJ15" s="125"/>
      <c r="GJK15" s="125"/>
      <c r="GJL15" s="125"/>
      <c r="GJM15" s="125"/>
      <c r="GJN15" s="125"/>
      <c r="GJO15" s="125"/>
      <c r="GJP15" s="125"/>
      <c r="GJQ15" s="125"/>
      <c r="GJR15" s="125"/>
      <c r="GJS15" s="125"/>
      <c r="GJT15" s="125"/>
      <c r="GJU15" s="125"/>
      <c r="GJV15" s="125"/>
      <c r="GJW15" s="125"/>
      <c r="GJX15" s="125"/>
      <c r="GJY15" s="125"/>
      <c r="GJZ15" s="125"/>
      <c r="GKA15" s="125"/>
      <c r="GKB15" s="125"/>
      <c r="GKC15" s="125"/>
      <c r="GKD15" s="125"/>
      <c r="GKE15" s="125"/>
      <c r="GKF15" s="125"/>
      <c r="GKG15" s="125"/>
      <c r="GKH15" s="125"/>
      <c r="GKI15" s="125"/>
      <c r="GKJ15" s="125"/>
      <c r="GKK15" s="125"/>
      <c r="GKL15" s="125"/>
      <c r="GKM15" s="125"/>
      <c r="GKN15" s="125"/>
      <c r="GKO15" s="125"/>
      <c r="GKP15" s="125"/>
      <c r="GKQ15" s="125"/>
      <c r="GKR15" s="125"/>
      <c r="GKS15" s="125"/>
      <c r="GKT15" s="125"/>
      <c r="GKU15" s="125"/>
      <c r="GKV15" s="125"/>
      <c r="GKW15" s="125"/>
      <c r="GKX15" s="125"/>
      <c r="GKY15" s="125"/>
      <c r="GKZ15" s="125"/>
      <c r="GLA15" s="125"/>
      <c r="GLB15" s="125"/>
      <c r="GLC15" s="125"/>
      <c r="GLD15" s="125"/>
      <c r="GLE15" s="125"/>
      <c r="GLF15" s="125"/>
      <c r="GLG15" s="125"/>
      <c r="GLH15" s="125"/>
      <c r="GLI15" s="125"/>
      <c r="GLJ15" s="125"/>
      <c r="GLK15" s="125"/>
      <c r="GLL15" s="125"/>
      <c r="GLM15" s="125"/>
      <c r="GLN15" s="125"/>
      <c r="GLO15" s="125"/>
      <c r="GLP15" s="125"/>
      <c r="GLQ15" s="125"/>
      <c r="GLR15" s="125"/>
      <c r="GLS15" s="125"/>
      <c r="GLT15" s="125"/>
      <c r="GLU15" s="125"/>
      <c r="GLV15" s="125"/>
      <c r="GLW15" s="125"/>
      <c r="GLX15" s="125"/>
      <c r="GLY15" s="125"/>
      <c r="GLZ15" s="125"/>
      <c r="GMA15" s="125"/>
      <c r="GMB15" s="125"/>
      <c r="GMC15" s="125"/>
      <c r="GMD15" s="125"/>
      <c r="GMK15" s="125"/>
      <c r="GML15" s="125"/>
      <c r="GMM15" s="125"/>
      <c r="GMN15" s="125"/>
      <c r="GMO15" s="125"/>
      <c r="GMP15" s="125"/>
      <c r="GMQ15" s="125"/>
      <c r="GMR15" s="125"/>
      <c r="GMS15" s="125"/>
      <c r="GMT15" s="125"/>
      <c r="GMU15" s="125"/>
      <c r="GMV15" s="125"/>
      <c r="GMW15" s="125"/>
      <c r="GMX15" s="125"/>
      <c r="GMY15" s="125"/>
      <c r="GMZ15" s="125"/>
      <c r="GNA15" s="125"/>
      <c r="GNB15" s="125"/>
      <c r="GNC15" s="125"/>
      <c r="GND15" s="125"/>
      <c r="GNE15" s="125"/>
      <c r="GNF15" s="125"/>
      <c r="GNG15" s="125"/>
      <c r="GNH15" s="125"/>
      <c r="GNI15" s="125"/>
      <c r="GNJ15" s="125"/>
      <c r="GNK15" s="125"/>
      <c r="GNL15" s="125"/>
      <c r="GNM15" s="125"/>
      <c r="GNN15" s="125"/>
      <c r="GNO15" s="125"/>
      <c r="GNP15" s="125"/>
      <c r="GNQ15" s="125"/>
      <c r="GNR15" s="125"/>
      <c r="GNS15" s="125"/>
      <c r="GNT15" s="125"/>
      <c r="GNU15" s="125"/>
      <c r="GNV15" s="125"/>
      <c r="GNW15" s="125"/>
      <c r="GNX15" s="125"/>
      <c r="GNY15" s="125"/>
      <c r="GNZ15" s="125"/>
      <c r="GOA15" s="125"/>
      <c r="GOB15" s="125"/>
      <c r="GOC15" s="125"/>
      <c r="GOD15" s="125"/>
      <c r="GOE15" s="125"/>
      <c r="GOF15" s="125"/>
      <c r="GOG15" s="125"/>
      <c r="GOH15" s="125"/>
      <c r="GOI15" s="125"/>
      <c r="GOJ15" s="125"/>
      <c r="GOK15" s="125"/>
      <c r="GOL15" s="125"/>
      <c r="GOM15" s="125"/>
      <c r="GON15" s="125"/>
      <c r="GOO15" s="125"/>
      <c r="GOP15" s="125"/>
      <c r="GOQ15" s="125"/>
      <c r="GOR15" s="125"/>
      <c r="GOS15" s="125"/>
      <c r="GOT15" s="125"/>
      <c r="GOU15" s="125"/>
      <c r="GOV15" s="125"/>
      <c r="GOW15" s="125"/>
      <c r="GOX15" s="125"/>
      <c r="GOY15" s="125"/>
      <c r="GOZ15" s="125"/>
      <c r="GPA15" s="125"/>
      <c r="GPB15" s="125"/>
      <c r="GPC15" s="125"/>
      <c r="GPD15" s="125"/>
      <c r="GPE15" s="125"/>
      <c r="GPF15" s="125"/>
      <c r="GPG15" s="125"/>
      <c r="GPH15" s="125"/>
      <c r="GPI15" s="125"/>
      <c r="GPJ15" s="125"/>
      <c r="GPK15" s="125"/>
      <c r="GPL15" s="125"/>
      <c r="GPM15" s="125"/>
      <c r="GPN15" s="125"/>
      <c r="GPO15" s="125"/>
      <c r="GPP15" s="125"/>
      <c r="GPQ15" s="125"/>
      <c r="GPR15" s="125"/>
      <c r="GPS15" s="125"/>
      <c r="GPT15" s="125"/>
      <c r="GPU15" s="125"/>
      <c r="GPV15" s="125"/>
      <c r="GPW15" s="125"/>
      <c r="GPX15" s="125"/>
      <c r="GPY15" s="125"/>
      <c r="GPZ15" s="125"/>
      <c r="GQA15" s="125"/>
      <c r="GQB15" s="125"/>
      <c r="GQC15" s="125"/>
      <c r="GQD15" s="125"/>
      <c r="GQE15" s="125"/>
      <c r="GQF15" s="125"/>
      <c r="GQG15" s="125"/>
      <c r="GQH15" s="125"/>
      <c r="GQI15" s="125"/>
      <c r="GQJ15" s="125"/>
      <c r="GQK15" s="125"/>
      <c r="GQL15" s="125"/>
      <c r="GQM15" s="125"/>
      <c r="GQN15" s="125"/>
      <c r="GQO15" s="125"/>
      <c r="GQP15" s="125"/>
      <c r="GQQ15" s="125"/>
      <c r="GQR15" s="125"/>
      <c r="GQS15" s="125"/>
      <c r="GQT15" s="125"/>
      <c r="GQU15" s="125"/>
      <c r="GQV15" s="125"/>
      <c r="GQW15" s="125"/>
      <c r="GQX15" s="125"/>
      <c r="GQY15" s="125"/>
      <c r="GQZ15" s="125"/>
      <c r="GRA15" s="125"/>
      <c r="GRB15" s="125"/>
      <c r="GRC15" s="125"/>
      <c r="GRD15" s="125"/>
      <c r="GRE15" s="125"/>
      <c r="GRF15" s="125"/>
      <c r="GRG15" s="125"/>
      <c r="GRH15" s="125"/>
      <c r="GRI15" s="125"/>
      <c r="GRJ15" s="125"/>
      <c r="GRK15" s="125"/>
      <c r="GRL15" s="125"/>
      <c r="GRM15" s="125"/>
      <c r="GRN15" s="125"/>
      <c r="GRO15" s="125"/>
      <c r="GRP15" s="125"/>
      <c r="GRQ15" s="125"/>
      <c r="GRR15" s="125"/>
      <c r="GRS15" s="125"/>
      <c r="GRT15" s="125"/>
      <c r="GRU15" s="125"/>
      <c r="GRV15" s="125"/>
      <c r="GRW15" s="125"/>
      <c r="GRX15" s="125"/>
      <c r="GRY15" s="125"/>
      <c r="GRZ15" s="125"/>
      <c r="GSA15" s="125"/>
      <c r="GSB15" s="125"/>
      <c r="GSC15" s="125"/>
      <c r="GSD15" s="125"/>
      <c r="GSE15" s="125"/>
      <c r="GSF15" s="125"/>
      <c r="GSG15" s="125"/>
      <c r="GSH15" s="125"/>
      <c r="GSI15" s="125"/>
      <c r="GSJ15" s="125"/>
      <c r="GSK15" s="125"/>
      <c r="GSL15" s="125"/>
      <c r="GSM15" s="125"/>
      <c r="GSN15" s="125"/>
      <c r="GSO15" s="125"/>
      <c r="GSP15" s="125"/>
      <c r="GSQ15" s="125"/>
      <c r="GSR15" s="125"/>
      <c r="GSS15" s="125"/>
      <c r="GST15" s="125"/>
      <c r="GSU15" s="125"/>
      <c r="GSV15" s="125"/>
      <c r="GSW15" s="125"/>
      <c r="GSX15" s="125"/>
      <c r="GSY15" s="125"/>
      <c r="GSZ15" s="125"/>
      <c r="GTA15" s="125"/>
      <c r="GTB15" s="125"/>
      <c r="GTC15" s="125"/>
      <c r="GTD15" s="125"/>
      <c r="GTE15" s="125"/>
      <c r="GTF15" s="125"/>
      <c r="GTG15" s="125"/>
      <c r="GTH15" s="125"/>
      <c r="GTI15" s="125"/>
      <c r="GTJ15" s="125"/>
      <c r="GTK15" s="125"/>
      <c r="GTL15" s="125"/>
      <c r="GTM15" s="125"/>
      <c r="GTN15" s="125"/>
      <c r="GTO15" s="125"/>
      <c r="GTP15" s="125"/>
      <c r="GTQ15" s="125"/>
      <c r="GTR15" s="125"/>
      <c r="GTS15" s="125"/>
      <c r="GTT15" s="125"/>
      <c r="GTU15" s="125"/>
      <c r="GTV15" s="125"/>
      <c r="GTW15" s="125"/>
      <c r="GTX15" s="125"/>
      <c r="GTY15" s="125"/>
      <c r="GTZ15" s="125"/>
      <c r="GUA15" s="125"/>
      <c r="GUB15" s="125"/>
      <c r="GUC15" s="125"/>
      <c r="GUD15" s="125"/>
      <c r="GUE15" s="125"/>
      <c r="GUF15" s="125"/>
      <c r="GUG15" s="125"/>
      <c r="GUH15" s="125"/>
      <c r="GUI15" s="125"/>
      <c r="GUJ15" s="125"/>
      <c r="GUK15" s="125"/>
      <c r="GUL15" s="125"/>
      <c r="GUM15" s="125"/>
      <c r="GUN15" s="125"/>
      <c r="GUO15" s="125"/>
      <c r="GUP15" s="125"/>
      <c r="GUQ15" s="125"/>
      <c r="GUR15" s="125"/>
      <c r="GUS15" s="125"/>
      <c r="GUT15" s="125"/>
      <c r="GUU15" s="125"/>
      <c r="GUV15" s="125"/>
      <c r="GUW15" s="125"/>
      <c r="GUX15" s="125"/>
      <c r="GUY15" s="125"/>
      <c r="GUZ15" s="125"/>
      <c r="GVA15" s="125"/>
      <c r="GVB15" s="125"/>
      <c r="GVC15" s="125"/>
      <c r="GVD15" s="125"/>
      <c r="GVE15" s="125"/>
      <c r="GVF15" s="125"/>
      <c r="GVG15" s="125"/>
      <c r="GVH15" s="125"/>
      <c r="GVI15" s="125"/>
      <c r="GVJ15" s="125"/>
      <c r="GVK15" s="125"/>
      <c r="GVL15" s="125"/>
      <c r="GVM15" s="125"/>
      <c r="GVN15" s="125"/>
      <c r="GVO15" s="125"/>
      <c r="GVP15" s="125"/>
      <c r="GVQ15" s="125"/>
      <c r="GVR15" s="125"/>
      <c r="GVS15" s="125"/>
      <c r="GVT15" s="125"/>
      <c r="GVU15" s="125"/>
      <c r="GVV15" s="125"/>
      <c r="GVW15" s="125"/>
      <c r="GVX15" s="125"/>
      <c r="GVY15" s="125"/>
      <c r="GVZ15" s="125"/>
      <c r="GWG15" s="125"/>
      <c r="GWH15" s="125"/>
      <c r="GWI15" s="125"/>
      <c r="GWJ15" s="125"/>
      <c r="GWK15" s="125"/>
      <c r="GWL15" s="125"/>
      <c r="GWM15" s="125"/>
      <c r="GWN15" s="125"/>
      <c r="GWO15" s="125"/>
      <c r="GWP15" s="125"/>
      <c r="GWQ15" s="125"/>
      <c r="GWR15" s="125"/>
      <c r="GWS15" s="125"/>
      <c r="GWT15" s="125"/>
      <c r="GWU15" s="125"/>
      <c r="GWV15" s="125"/>
      <c r="GWW15" s="125"/>
      <c r="GWX15" s="125"/>
      <c r="GWY15" s="125"/>
      <c r="GWZ15" s="125"/>
      <c r="GXA15" s="125"/>
      <c r="GXB15" s="125"/>
      <c r="GXC15" s="125"/>
      <c r="GXD15" s="125"/>
      <c r="GXE15" s="125"/>
      <c r="GXF15" s="125"/>
      <c r="GXG15" s="125"/>
      <c r="GXH15" s="125"/>
      <c r="GXI15" s="125"/>
      <c r="GXJ15" s="125"/>
      <c r="GXK15" s="125"/>
      <c r="GXL15" s="125"/>
      <c r="GXM15" s="125"/>
      <c r="GXN15" s="125"/>
      <c r="GXO15" s="125"/>
      <c r="GXP15" s="125"/>
      <c r="GXQ15" s="125"/>
      <c r="GXR15" s="125"/>
      <c r="GXS15" s="125"/>
      <c r="GXT15" s="125"/>
      <c r="GXU15" s="125"/>
      <c r="GXV15" s="125"/>
      <c r="GXW15" s="125"/>
      <c r="GXX15" s="125"/>
      <c r="GXY15" s="125"/>
      <c r="GXZ15" s="125"/>
      <c r="GYA15" s="125"/>
      <c r="GYB15" s="125"/>
      <c r="GYC15" s="125"/>
      <c r="GYD15" s="125"/>
      <c r="GYE15" s="125"/>
      <c r="GYF15" s="125"/>
      <c r="GYG15" s="125"/>
      <c r="GYH15" s="125"/>
      <c r="GYI15" s="125"/>
      <c r="GYJ15" s="125"/>
      <c r="GYK15" s="125"/>
      <c r="GYL15" s="125"/>
      <c r="GYM15" s="125"/>
      <c r="GYN15" s="125"/>
      <c r="GYO15" s="125"/>
      <c r="GYP15" s="125"/>
      <c r="GYQ15" s="125"/>
      <c r="GYR15" s="125"/>
      <c r="GYS15" s="125"/>
      <c r="GYT15" s="125"/>
      <c r="GYU15" s="125"/>
      <c r="GYV15" s="125"/>
      <c r="GYW15" s="125"/>
      <c r="GYX15" s="125"/>
      <c r="GYY15" s="125"/>
      <c r="GYZ15" s="125"/>
      <c r="GZA15" s="125"/>
      <c r="GZB15" s="125"/>
      <c r="GZC15" s="125"/>
      <c r="GZD15" s="125"/>
      <c r="GZE15" s="125"/>
      <c r="GZF15" s="125"/>
      <c r="GZG15" s="125"/>
      <c r="GZH15" s="125"/>
      <c r="GZI15" s="125"/>
      <c r="GZJ15" s="125"/>
      <c r="GZK15" s="125"/>
      <c r="GZL15" s="125"/>
      <c r="GZM15" s="125"/>
      <c r="GZN15" s="125"/>
      <c r="GZO15" s="125"/>
      <c r="GZP15" s="125"/>
      <c r="GZQ15" s="125"/>
      <c r="GZR15" s="125"/>
      <c r="GZS15" s="125"/>
      <c r="GZT15" s="125"/>
      <c r="GZU15" s="125"/>
      <c r="GZV15" s="125"/>
      <c r="GZW15" s="125"/>
      <c r="GZX15" s="125"/>
      <c r="GZY15" s="125"/>
      <c r="GZZ15" s="125"/>
      <c r="HAA15" s="125"/>
      <c r="HAB15" s="125"/>
      <c r="HAC15" s="125"/>
      <c r="HAD15" s="125"/>
      <c r="HAE15" s="125"/>
      <c r="HAF15" s="125"/>
      <c r="HAG15" s="125"/>
      <c r="HAH15" s="125"/>
      <c r="HAI15" s="125"/>
      <c r="HAJ15" s="125"/>
      <c r="HAK15" s="125"/>
      <c r="HAL15" s="125"/>
      <c r="HAM15" s="125"/>
      <c r="HAN15" s="125"/>
      <c r="HAO15" s="125"/>
      <c r="HAP15" s="125"/>
      <c r="HAQ15" s="125"/>
      <c r="HAR15" s="125"/>
      <c r="HAS15" s="125"/>
      <c r="HAT15" s="125"/>
      <c r="HAU15" s="125"/>
      <c r="HAV15" s="125"/>
      <c r="HAW15" s="125"/>
      <c r="HAX15" s="125"/>
      <c r="HAY15" s="125"/>
      <c r="HAZ15" s="125"/>
      <c r="HBA15" s="125"/>
      <c r="HBB15" s="125"/>
      <c r="HBC15" s="125"/>
      <c r="HBD15" s="125"/>
      <c r="HBE15" s="125"/>
      <c r="HBF15" s="125"/>
      <c r="HBG15" s="125"/>
      <c r="HBH15" s="125"/>
      <c r="HBI15" s="125"/>
      <c r="HBJ15" s="125"/>
      <c r="HBK15" s="125"/>
      <c r="HBL15" s="125"/>
      <c r="HBM15" s="125"/>
      <c r="HBN15" s="125"/>
      <c r="HBO15" s="125"/>
      <c r="HBP15" s="125"/>
      <c r="HBQ15" s="125"/>
      <c r="HBR15" s="125"/>
      <c r="HBS15" s="125"/>
      <c r="HBT15" s="125"/>
      <c r="HBU15" s="125"/>
      <c r="HBV15" s="125"/>
      <c r="HBW15" s="125"/>
      <c r="HBX15" s="125"/>
      <c r="HBY15" s="125"/>
      <c r="HBZ15" s="125"/>
      <c r="HCA15" s="125"/>
      <c r="HCB15" s="125"/>
      <c r="HCC15" s="125"/>
      <c r="HCD15" s="125"/>
      <c r="HCE15" s="125"/>
      <c r="HCF15" s="125"/>
      <c r="HCG15" s="125"/>
      <c r="HCH15" s="125"/>
      <c r="HCI15" s="125"/>
      <c r="HCJ15" s="125"/>
      <c r="HCK15" s="125"/>
      <c r="HCL15" s="125"/>
      <c r="HCM15" s="125"/>
      <c r="HCN15" s="125"/>
      <c r="HCO15" s="125"/>
      <c r="HCP15" s="125"/>
      <c r="HCQ15" s="125"/>
      <c r="HCR15" s="125"/>
      <c r="HCS15" s="125"/>
      <c r="HCT15" s="125"/>
      <c r="HCU15" s="125"/>
      <c r="HCV15" s="125"/>
      <c r="HCW15" s="125"/>
      <c r="HCX15" s="125"/>
      <c r="HCY15" s="125"/>
      <c r="HCZ15" s="125"/>
      <c r="HDA15" s="125"/>
      <c r="HDB15" s="125"/>
      <c r="HDC15" s="125"/>
      <c r="HDD15" s="125"/>
      <c r="HDE15" s="125"/>
      <c r="HDF15" s="125"/>
      <c r="HDG15" s="125"/>
      <c r="HDH15" s="125"/>
      <c r="HDI15" s="125"/>
      <c r="HDJ15" s="125"/>
      <c r="HDK15" s="125"/>
      <c r="HDL15" s="125"/>
      <c r="HDM15" s="125"/>
      <c r="HDN15" s="125"/>
      <c r="HDO15" s="125"/>
      <c r="HDP15" s="125"/>
      <c r="HDQ15" s="125"/>
      <c r="HDR15" s="125"/>
      <c r="HDS15" s="125"/>
      <c r="HDT15" s="125"/>
      <c r="HDU15" s="125"/>
      <c r="HDV15" s="125"/>
      <c r="HDW15" s="125"/>
      <c r="HDX15" s="125"/>
      <c r="HDY15" s="125"/>
      <c r="HDZ15" s="125"/>
      <c r="HEA15" s="125"/>
      <c r="HEB15" s="125"/>
      <c r="HEC15" s="125"/>
      <c r="HED15" s="125"/>
      <c r="HEE15" s="125"/>
      <c r="HEF15" s="125"/>
      <c r="HEG15" s="125"/>
      <c r="HEH15" s="125"/>
      <c r="HEI15" s="125"/>
      <c r="HEJ15" s="125"/>
      <c r="HEK15" s="125"/>
      <c r="HEL15" s="125"/>
      <c r="HEM15" s="125"/>
      <c r="HEN15" s="125"/>
      <c r="HEO15" s="125"/>
      <c r="HEP15" s="125"/>
      <c r="HEQ15" s="125"/>
      <c r="HER15" s="125"/>
      <c r="HES15" s="125"/>
      <c r="HET15" s="125"/>
      <c r="HEU15" s="125"/>
      <c r="HEV15" s="125"/>
      <c r="HEW15" s="125"/>
      <c r="HEX15" s="125"/>
      <c r="HEY15" s="125"/>
      <c r="HEZ15" s="125"/>
      <c r="HFA15" s="125"/>
      <c r="HFB15" s="125"/>
      <c r="HFC15" s="125"/>
      <c r="HFD15" s="125"/>
      <c r="HFE15" s="125"/>
      <c r="HFF15" s="125"/>
      <c r="HFG15" s="125"/>
      <c r="HFH15" s="125"/>
      <c r="HFI15" s="125"/>
      <c r="HFJ15" s="125"/>
      <c r="HFK15" s="125"/>
      <c r="HFL15" s="125"/>
      <c r="HFM15" s="125"/>
      <c r="HFN15" s="125"/>
      <c r="HFO15" s="125"/>
      <c r="HFP15" s="125"/>
      <c r="HFQ15" s="125"/>
      <c r="HFR15" s="125"/>
      <c r="HFS15" s="125"/>
      <c r="HFT15" s="125"/>
      <c r="HFU15" s="125"/>
      <c r="HFV15" s="125"/>
      <c r="HGC15" s="125"/>
      <c r="HGD15" s="125"/>
      <c r="HGE15" s="125"/>
      <c r="HGF15" s="125"/>
      <c r="HGG15" s="125"/>
      <c r="HGH15" s="125"/>
      <c r="HGI15" s="125"/>
      <c r="HGJ15" s="125"/>
      <c r="HGK15" s="125"/>
      <c r="HGL15" s="125"/>
      <c r="HGM15" s="125"/>
      <c r="HGN15" s="125"/>
      <c r="HGO15" s="125"/>
      <c r="HGP15" s="125"/>
      <c r="HGQ15" s="125"/>
      <c r="HGR15" s="125"/>
      <c r="HGS15" s="125"/>
      <c r="HGT15" s="125"/>
      <c r="HGU15" s="125"/>
      <c r="HGV15" s="125"/>
      <c r="HGW15" s="125"/>
      <c r="HGX15" s="125"/>
      <c r="HGY15" s="125"/>
      <c r="HGZ15" s="125"/>
      <c r="HHA15" s="125"/>
      <c r="HHB15" s="125"/>
      <c r="HHC15" s="125"/>
      <c r="HHD15" s="125"/>
      <c r="HHE15" s="125"/>
      <c r="HHF15" s="125"/>
      <c r="HHG15" s="125"/>
      <c r="HHH15" s="125"/>
      <c r="HHI15" s="125"/>
      <c r="HHJ15" s="125"/>
      <c r="HHK15" s="125"/>
      <c r="HHL15" s="125"/>
      <c r="HHM15" s="125"/>
      <c r="HHN15" s="125"/>
      <c r="HHO15" s="125"/>
      <c r="HHP15" s="125"/>
      <c r="HHQ15" s="125"/>
      <c r="HHR15" s="125"/>
      <c r="HHS15" s="125"/>
      <c r="HHT15" s="125"/>
      <c r="HHU15" s="125"/>
      <c r="HHV15" s="125"/>
      <c r="HHW15" s="125"/>
      <c r="HHX15" s="125"/>
      <c r="HHY15" s="125"/>
      <c r="HHZ15" s="125"/>
      <c r="HIA15" s="125"/>
      <c r="HIB15" s="125"/>
      <c r="HIC15" s="125"/>
      <c r="HID15" s="125"/>
      <c r="HIE15" s="125"/>
      <c r="HIF15" s="125"/>
      <c r="HIG15" s="125"/>
      <c r="HIH15" s="125"/>
      <c r="HII15" s="125"/>
      <c r="HIJ15" s="125"/>
      <c r="HIK15" s="125"/>
      <c r="HIL15" s="125"/>
      <c r="HIM15" s="125"/>
      <c r="HIN15" s="125"/>
      <c r="HIO15" s="125"/>
      <c r="HIP15" s="125"/>
      <c r="HIQ15" s="125"/>
      <c r="HIR15" s="125"/>
      <c r="HIS15" s="125"/>
      <c r="HIT15" s="125"/>
      <c r="HIU15" s="125"/>
      <c r="HIV15" s="125"/>
      <c r="HIW15" s="125"/>
      <c r="HIX15" s="125"/>
      <c r="HIY15" s="125"/>
      <c r="HIZ15" s="125"/>
      <c r="HJA15" s="125"/>
      <c r="HJB15" s="125"/>
      <c r="HJC15" s="125"/>
      <c r="HJD15" s="125"/>
      <c r="HJE15" s="125"/>
      <c r="HJF15" s="125"/>
      <c r="HJG15" s="125"/>
      <c r="HJH15" s="125"/>
      <c r="HJI15" s="125"/>
      <c r="HJJ15" s="125"/>
      <c r="HJK15" s="125"/>
      <c r="HJL15" s="125"/>
      <c r="HJM15" s="125"/>
      <c r="HJN15" s="125"/>
      <c r="HJO15" s="125"/>
      <c r="HJP15" s="125"/>
      <c r="HJQ15" s="125"/>
      <c r="HJR15" s="125"/>
      <c r="HJS15" s="125"/>
      <c r="HJT15" s="125"/>
      <c r="HJU15" s="125"/>
      <c r="HJV15" s="125"/>
      <c r="HJW15" s="125"/>
      <c r="HJX15" s="125"/>
      <c r="HJY15" s="125"/>
      <c r="HJZ15" s="125"/>
      <c r="HKA15" s="125"/>
      <c r="HKB15" s="125"/>
      <c r="HKC15" s="125"/>
      <c r="HKD15" s="125"/>
      <c r="HKE15" s="125"/>
      <c r="HKF15" s="125"/>
      <c r="HKG15" s="125"/>
      <c r="HKH15" s="125"/>
      <c r="HKI15" s="125"/>
      <c r="HKJ15" s="125"/>
      <c r="HKK15" s="125"/>
      <c r="HKL15" s="125"/>
      <c r="HKM15" s="125"/>
      <c r="HKN15" s="125"/>
      <c r="HKO15" s="125"/>
      <c r="HKP15" s="125"/>
      <c r="HKQ15" s="125"/>
      <c r="HKR15" s="125"/>
      <c r="HKS15" s="125"/>
      <c r="HKT15" s="125"/>
      <c r="HKU15" s="125"/>
      <c r="HKV15" s="125"/>
      <c r="HKW15" s="125"/>
      <c r="HKX15" s="125"/>
      <c r="HKY15" s="125"/>
      <c r="HKZ15" s="125"/>
      <c r="HLA15" s="125"/>
      <c r="HLB15" s="125"/>
      <c r="HLC15" s="125"/>
      <c r="HLD15" s="125"/>
      <c r="HLE15" s="125"/>
      <c r="HLF15" s="125"/>
      <c r="HLG15" s="125"/>
      <c r="HLH15" s="125"/>
      <c r="HLI15" s="125"/>
      <c r="HLJ15" s="125"/>
      <c r="HLK15" s="125"/>
      <c r="HLL15" s="125"/>
      <c r="HLM15" s="125"/>
      <c r="HLN15" s="125"/>
      <c r="HLO15" s="125"/>
      <c r="HLP15" s="125"/>
      <c r="HLQ15" s="125"/>
      <c r="HLR15" s="125"/>
      <c r="HLS15" s="125"/>
      <c r="HLT15" s="125"/>
      <c r="HLU15" s="125"/>
      <c r="HLV15" s="125"/>
      <c r="HLW15" s="125"/>
      <c r="HLX15" s="125"/>
      <c r="HLY15" s="125"/>
      <c r="HLZ15" s="125"/>
      <c r="HMA15" s="125"/>
      <c r="HMB15" s="125"/>
      <c r="HMC15" s="125"/>
      <c r="HMD15" s="125"/>
      <c r="HME15" s="125"/>
      <c r="HMF15" s="125"/>
      <c r="HMG15" s="125"/>
      <c r="HMH15" s="125"/>
      <c r="HMI15" s="125"/>
      <c r="HMJ15" s="125"/>
      <c r="HMK15" s="125"/>
      <c r="HML15" s="125"/>
      <c r="HMM15" s="125"/>
      <c r="HMN15" s="125"/>
      <c r="HMO15" s="125"/>
      <c r="HMP15" s="125"/>
      <c r="HMQ15" s="125"/>
      <c r="HMR15" s="125"/>
      <c r="HMS15" s="125"/>
      <c r="HMT15" s="125"/>
      <c r="HMU15" s="125"/>
      <c r="HMV15" s="125"/>
      <c r="HMW15" s="125"/>
      <c r="HMX15" s="125"/>
      <c r="HMY15" s="125"/>
      <c r="HMZ15" s="125"/>
      <c r="HNA15" s="125"/>
      <c r="HNB15" s="125"/>
      <c r="HNC15" s="125"/>
      <c r="HND15" s="125"/>
      <c r="HNE15" s="125"/>
      <c r="HNF15" s="125"/>
      <c r="HNG15" s="125"/>
      <c r="HNH15" s="125"/>
      <c r="HNI15" s="125"/>
      <c r="HNJ15" s="125"/>
      <c r="HNK15" s="125"/>
      <c r="HNL15" s="125"/>
      <c r="HNM15" s="125"/>
      <c r="HNN15" s="125"/>
      <c r="HNO15" s="125"/>
      <c r="HNP15" s="125"/>
      <c r="HNQ15" s="125"/>
      <c r="HNR15" s="125"/>
      <c r="HNS15" s="125"/>
      <c r="HNT15" s="125"/>
      <c r="HNU15" s="125"/>
      <c r="HNV15" s="125"/>
      <c r="HNW15" s="125"/>
      <c r="HNX15" s="125"/>
      <c r="HNY15" s="125"/>
      <c r="HNZ15" s="125"/>
      <c r="HOA15" s="125"/>
      <c r="HOB15" s="125"/>
      <c r="HOC15" s="125"/>
      <c r="HOD15" s="125"/>
      <c r="HOE15" s="125"/>
      <c r="HOF15" s="125"/>
      <c r="HOG15" s="125"/>
      <c r="HOH15" s="125"/>
      <c r="HOI15" s="125"/>
      <c r="HOJ15" s="125"/>
      <c r="HOK15" s="125"/>
      <c r="HOL15" s="125"/>
      <c r="HOM15" s="125"/>
      <c r="HON15" s="125"/>
      <c r="HOO15" s="125"/>
      <c r="HOP15" s="125"/>
      <c r="HOQ15" s="125"/>
      <c r="HOR15" s="125"/>
      <c r="HOS15" s="125"/>
      <c r="HOT15" s="125"/>
      <c r="HOU15" s="125"/>
      <c r="HOV15" s="125"/>
      <c r="HOW15" s="125"/>
      <c r="HOX15" s="125"/>
      <c r="HOY15" s="125"/>
      <c r="HOZ15" s="125"/>
      <c r="HPA15" s="125"/>
      <c r="HPB15" s="125"/>
      <c r="HPC15" s="125"/>
      <c r="HPD15" s="125"/>
      <c r="HPE15" s="125"/>
      <c r="HPF15" s="125"/>
      <c r="HPG15" s="125"/>
      <c r="HPH15" s="125"/>
      <c r="HPI15" s="125"/>
      <c r="HPJ15" s="125"/>
      <c r="HPK15" s="125"/>
      <c r="HPL15" s="125"/>
      <c r="HPM15" s="125"/>
      <c r="HPN15" s="125"/>
      <c r="HPO15" s="125"/>
      <c r="HPP15" s="125"/>
      <c r="HPQ15" s="125"/>
      <c r="HPR15" s="125"/>
      <c r="HPY15" s="125"/>
      <c r="HPZ15" s="125"/>
      <c r="HQA15" s="125"/>
      <c r="HQB15" s="125"/>
      <c r="HQC15" s="125"/>
      <c r="HQD15" s="125"/>
      <c r="HQE15" s="125"/>
      <c r="HQF15" s="125"/>
      <c r="HQG15" s="125"/>
      <c r="HQH15" s="125"/>
      <c r="HQI15" s="125"/>
      <c r="HQJ15" s="125"/>
      <c r="HQK15" s="125"/>
      <c r="HQL15" s="125"/>
      <c r="HQM15" s="125"/>
      <c r="HQN15" s="125"/>
      <c r="HQO15" s="125"/>
      <c r="HQP15" s="125"/>
      <c r="HQQ15" s="125"/>
      <c r="HQR15" s="125"/>
      <c r="HQS15" s="125"/>
      <c r="HQT15" s="125"/>
      <c r="HQU15" s="125"/>
      <c r="HQV15" s="125"/>
      <c r="HQW15" s="125"/>
      <c r="HQX15" s="125"/>
      <c r="HQY15" s="125"/>
      <c r="HQZ15" s="125"/>
      <c r="HRA15" s="125"/>
      <c r="HRB15" s="125"/>
      <c r="HRC15" s="125"/>
      <c r="HRD15" s="125"/>
      <c r="HRE15" s="125"/>
      <c r="HRF15" s="125"/>
      <c r="HRG15" s="125"/>
      <c r="HRH15" s="125"/>
      <c r="HRI15" s="125"/>
      <c r="HRJ15" s="125"/>
      <c r="HRK15" s="125"/>
      <c r="HRL15" s="125"/>
      <c r="HRM15" s="125"/>
      <c r="HRN15" s="125"/>
      <c r="HRO15" s="125"/>
      <c r="HRP15" s="125"/>
      <c r="HRQ15" s="125"/>
      <c r="HRR15" s="125"/>
      <c r="HRS15" s="125"/>
      <c r="HRT15" s="125"/>
      <c r="HRU15" s="125"/>
      <c r="HRV15" s="125"/>
      <c r="HRW15" s="125"/>
      <c r="HRX15" s="125"/>
      <c r="HRY15" s="125"/>
      <c r="HRZ15" s="125"/>
      <c r="HSA15" s="125"/>
      <c r="HSB15" s="125"/>
      <c r="HSC15" s="125"/>
      <c r="HSD15" s="125"/>
      <c r="HSE15" s="125"/>
      <c r="HSF15" s="125"/>
      <c r="HSG15" s="125"/>
      <c r="HSH15" s="125"/>
      <c r="HSI15" s="125"/>
      <c r="HSJ15" s="125"/>
      <c r="HSK15" s="125"/>
      <c r="HSL15" s="125"/>
      <c r="HSM15" s="125"/>
      <c r="HSN15" s="125"/>
      <c r="HSO15" s="125"/>
      <c r="HSP15" s="125"/>
      <c r="HSQ15" s="125"/>
      <c r="HSR15" s="125"/>
      <c r="HSS15" s="125"/>
      <c r="HST15" s="125"/>
      <c r="HSU15" s="125"/>
      <c r="HSV15" s="125"/>
      <c r="HSW15" s="125"/>
      <c r="HSX15" s="125"/>
      <c r="HSY15" s="125"/>
      <c r="HSZ15" s="125"/>
      <c r="HTA15" s="125"/>
      <c r="HTB15" s="125"/>
      <c r="HTC15" s="125"/>
      <c r="HTD15" s="125"/>
      <c r="HTE15" s="125"/>
      <c r="HTF15" s="125"/>
      <c r="HTG15" s="125"/>
      <c r="HTH15" s="125"/>
      <c r="HTI15" s="125"/>
      <c r="HTJ15" s="125"/>
      <c r="HTK15" s="125"/>
      <c r="HTL15" s="125"/>
      <c r="HTM15" s="125"/>
      <c r="HTN15" s="125"/>
      <c r="HTO15" s="125"/>
      <c r="HTP15" s="125"/>
      <c r="HTQ15" s="125"/>
      <c r="HTR15" s="125"/>
      <c r="HTS15" s="125"/>
      <c r="HTT15" s="125"/>
      <c r="HTU15" s="125"/>
      <c r="HTV15" s="125"/>
      <c r="HTW15" s="125"/>
      <c r="HTX15" s="125"/>
      <c r="HTY15" s="125"/>
      <c r="HTZ15" s="125"/>
      <c r="HUA15" s="125"/>
      <c r="HUB15" s="125"/>
      <c r="HUC15" s="125"/>
      <c r="HUD15" s="125"/>
      <c r="HUE15" s="125"/>
      <c r="HUF15" s="125"/>
      <c r="HUG15" s="125"/>
      <c r="HUH15" s="125"/>
      <c r="HUI15" s="125"/>
      <c r="HUJ15" s="125"/>
      <c r="HUK15" s="125"/>
      <c r="HUL15" s="125"/>
      <c r="HUM15" s="125"/>
      <c r="HUN15" s="125"/>
      <c r="HUO15" s="125"/>
      <c r="HUP15" s="125"/>
      <c r="HUQ15" s="125"/>
      <c r="HUR15" s="125"/>
      <c r="HUS15" s="125"/>
      <c r="HUT15" s="125"/>
      <c r="HUU15" s="125"/>
      <c r="HUV15" s="125"/>
      <c r="HUW15" s="125"/>
      <c r="HUX15" s="125"/>
      <c r="HUY15" s="125"/>
      <c r="HUZ15" s="125"/>
      <c r="HVA15" s="125"/>
      <c r="HVB15" s="125"/>
      <c r="HVC15" s="125"/>
      <c r="HVD15" s="125"/>
      <c r="HVE15" s="125"/>
      <c r="HVF15" s="125"/>
      <c r="HVG15" s="125"/>
      <c r="HVH15" s="125"/>
      <c r="HVI15" s="125"/>
      <c r="HVJ15" s="125"/>
      <c r="HVK15" s="125"/>
      <c r="HVL15" s="125"/>
      <c r="HVM15" s="125"/>
      <c r="HVN15" s="125"/>
      <c r="HVO15" s="125"/>
      <c r="HVP15" s="125"/>
      <c r="HVQ15" s="125"/>
      <c r="HVR15" s="125"/>
      <c r="HVS15" s="125"/>
      <c r="HVT15" s="125"/>
      <c r="HVU15" s="125"/>
      <c r="HVV15" s="125"/>
      <c r="HVW15" s="125"/>
      <c r="HVX15" s="125"/>
      <c r="HVY15" s="125"/>
      <c r="HVZ15" s="125"/>
      <c r="HWA15" s="125"/>
      <c r="HWB15" s="125"/>
      <c r="HWC15" s="125"/>
      <c r="HWD15" s="125"/>
      <c r="HWE15" s="125"/>
      <c r="HWF15" s="125"/>
      <c r="HWG15" s="125"/>
      <c r="HWH15" s="125"/>
      <c r="HWI15" s="125"/>
      <c r="HWJ15" s="125"/>
      <c r="HWK15" s="125"/>
      <c r="HWL15" s="125"/>
      <c r="HWM15" s="125"/>
      <c r="HWN15" s="125"/>
      <c r="HWO15" s="125"/>
      <c r="HWP15" s="125"/>
      <c r="HWQ15" s="125"/>
      <c r="HWR15" s="125"/>
      <c r="HWS15" s="125"/>
      <c r="HWT15" s="125"/>
      <c r="HWU15" s="125"/>
      <c r="HWV15" s="125"/>
      <c r="HWW15" s="125"/>
      <c r="HWX15" s="125"/>
      <c r="HWY15" s="125"/>
      <c r="HWZ15" s="125"/>
      <c r="HXA15" s="125"/>
      <c r="HXB15" s="125"/>
      <c r="HXC15" s="125"/>
      <c r="HXD15" s="125"/>
      <c r="HXE15" s="125"/>
      <c r="HXF15" s="125"/>
      <c r="HXG15" s="125"/>
      <c r="HXH15" s="125"/>
      <c r="HXI15" s="125"/>
      <c r="HXJ15" s="125"/>
      <c r="HXK15" s="125"/>
      <c r="HXL15" s="125"/>
      <c r="HXM15" s="125"/>
      <c r="HXN15" s="125"/>
      <c r="HXO15" s="125"/>
      <c r="HXP15" s="125"/>
      <c r="HXQ15" s="125"/>
      <c r="HXR15" s="125"/>
      <c r="HXS15" s="125"/>
      <c r="HXT15" s="125"/>
      <c r="HXU15" s="125"/>
      <c r="HXV15" s="125"/>
      <c r="HXW15" s="125"/>
      <c r="HXX15" s="125"/>
      <c r="HXY15" s="125"/>
      <c r="HXZ15" s="125"/>
      <c r="HYA15" s="125"/>
      <c r="HYB15" s="125"/>
      <c r="HYC15" s="125"/>
      <c r="HYD15" s="125"/>
      <c r="HYE15" s="125"/>
      <c r="HYF15" s="125"/>
      <c r="HYG15" s="125"/>
      <c r="HYH15" s="125"/>
      <c r="HYI15" s="125"/>
      <c r="HYJ15" s="125"/>
      <c r="HYK15" s="125"/>
      <c r="HYL15" s="125"/>
      <c r="HYM15" s="125"/>
      <c r="HYN15" s="125"/>
      <c r="HYO15" s="125"/>
      <c r="HYP15" s="125"/>
      <c r="HYQ15" s="125"/>
      <c r="HYR15" s="125"/>
      <c r="HYS15" s="125"/>
      <c r="HYT15" s="125"/>
      <c r="HYU15" s="125"/>
      <c r="HYV15" s="125"/>
      <c r="HYW15" s="125"/>
      <c r="HYX15" s="125"/>
      <c r="HYY15" s="125"/>
      <c r="HYZ15" s="125"/>
      <c r="HZA15" s="125"/>
      <c r="HZB15" s="125"/>
      <c r="HZC15" s="125"/>
      <c r="HZD15" s="125"/>
      <c r="HZE15" s="125"/>
      <c r="HZF15" s="125"/>
      <c r="HZG15" s="125"/>
      <c r="HZH15" s="125"/>
      <c r="HZI15" s="125"/>
      <c r="HZJ15" s="125"/>
      <c r="HZK15" s="125"/>
      <c r="HZL15" s="125"/>
      <c r="HZM15" s="125"/>
      <c r="HZN15" s="125"/>
      <c r="HZU15" s="125"/>
      <c r="HZV15" s="125"/>
      <c r="HZW15" s="125"/>
      <c r="HZX15" s="125"/>
      <c r="HZY15" s="125"/>
      <c r="HZZ15" s="125"/>
      <c r="IAA15" s="125"/>
      <c r="IAB15" s="125"/>
      <c r="IAC15" s="125"/>
      <c r="IAD15" s="125"/>
      <c r="IAE15" s="125"/>
      <c r="IAF15" s="125"/>
      <c r="IAG15" s="125"/>
      <c r="IAH15" s="125"/>
      <c r="IAI15" s="125"/>
      <c r="IAJ15" s="125"/>
      <c r="IAK15" s="125"/>
      <c r="IAL15" s="125"/>
      <c r="IAM15" s="125"/>
      <c r="IAN15" s="125"/>
      <c r="IAO15" s="125"/>
      <c r="IAP15" s="125"/>
      <c r="IAQ15" s="125"/>
      <c r="IAR15" s="125"/>
      <c r="IAS15" s="125"/>
      <c r="IAT15" s="125"/>
      <c r="IAU15" s="125"/>
      <c r="IAV15" s="125"/>
      <c r="IAW15" s="125"/>
      <c r="IAX15" s="125"/>
      <c r="IAY15" s="125"/>
      <c r="IAZ15" s="125"/>
      <c r="IBA15" s="125"/>
      <c r="IBB15" s="125"/>
      <c r="IBC15" s="125"/>
      <c r="IBD15" s="125"/>
      <c r="IBE15" s="125"/>
      <c r="IBF15" s="125"/>
      <c r="IBG15" s="125"/>
      <c r="IBH15" s="125"/>
      <c r="IBI15" s="125"/>
      <c r="IBJ15" s="125"/>
      <c r="IBK15" s="125"/>
      <c r="IBL15" s="125"/>
      <c r="IBM15" s="125"/>
      <c r="IBN15" s="125"/>
      <c r="IBO15" s="125"/>
      <c r="IBP15" s="125"/>
      <c r="IBQ15" s="125"/>
      <c r="IBR15" s="125"/>
      <c r="IBS15" s="125"/>
      <c r="IBT15" s="125"/>
      <c r="IBU15" s="125"/>
      <c r="IBV15" s="125"/>
      <c r="IBW15" s="125"/>
      <c r="IBX15" s="125"/>
      <c r="IBY15" s="125"/>
      <c r="IBZ15" s="125"/>
      <c r="ICA15" s="125"/>
      <c r="ICB15" s="125"/>
      <c r="ICC15" s="125"/>
      <c r="ICD15" s="125"/>
      <c r="ICE15" s="125"/>
      <c r="ICF15" s="125"/>
      <c r="ICG15" s="125"/>
      <c r="ICH15" s="125"/>
      <c r="ICI15" s="125"/>
      <c r="ICJ15" s="125"/>
      <c r="ICK15" s="125"/>
      <c r="ICL15" s="125"/>
      <c r="ICM15" s="125"/>
      <c r="ICN15" s="125"/>
      <c r="ICO15" s="125"/>
      <c r="ICP15" s="125"/>
      <c r="ICQ15" s="125"/>
      <c r="ICR15" s="125"/>
      <c r="ICS15" s="125"/>
      <c r="ICT15" s="125"/>
      <c r="ICU15" s="125"/>
      <c r="ICV15" s="125"/>
      <c r="ICW15" s="125"/>
      <c r="ICX15" s="125"/>
      <c r="ICY15" s="125"/>
      <c r="ICZ15" s="125"/>
      <c r="IDA15" s="125"/>
      <c r="IDB15" s="125"/>
      <c r="IDC15" s="125"/>
      <c r="IDD15" s="125"/>
      <c r="IDE15" s="125"/>
      <c r="IDF15" s="125"/>
      <c r="IDG15" s="125"/>
      <c r="IDH15" s="125"/>
      <c r="IDI15" s="125"/>
      <c r="IDJ15" s="125"/>
      <c r="IDK15" s="125"/>
      <c r="IDL15" s="125"/>
      <c r="IDM15" s="125"/>
      <c r="IDN15" s="125"/>
      <c r="IDO15" s="125"/>
      <c r="IDP15" s="125"/>
      <c r="IDQ15" s="125"/>
      <c r="IDR15" s="125"/>
      <c r="IDS15" s="125"/>
      <c r="IDT15" s="125"/>
      <c r="IDU15" s="125"/>
      <c r="IDV15" s="125"/>
      <c r="IDW15" s="125"/>
      <c r="IDX15" s="125"/>
      <c r="IDY15" s="125"/>
      <c r="IDZ15" s="125"/>
      <c r="IEA15" s="125"/>
      <c r="IEB15" s="125"/>
      <c r="IEC15" s="125"/>
      <c r="IED15" s="125"/>
      <c r="IEE15" s="125"/>
      <c r="IEF15" s="125"/>
      <c r="IEG15" s="125"/>
      <c r="IEH15" s="125"/>
      <c r="IEI15" s="125"/>
      <c r="IEJ15" s="125"/>
      <c r="IEK15" s="125"/>
      <c r="IEL15" s="125"/>
      <c r="IEM15" s="125"/>
      <c r="IEN15" s="125"/>
      <c r="IEO15" s="125"/>
      <c r="IEP15" s="125"/>
      <c r="IEQ15" s="125"/>
      <c r="IER15" s="125"/>
      <c r="IES15" s="125"/>
      <c r="IET15" s="125"/>
      <c r="IEU15" s="125"/>
      <c r="IEV15" s="125"/>
      <c r="IEW15" s="125"/>
      <c r="IEX15" s="125"/>
      <c r="IEY15" s="125"/>
      <c r="IEZ15" s="125"/>
      <c r="IFA15" s="125"/>
      <c r="IFB15" s="125"/>
      <c r="IFC15" s="125"/>
      <c r="IFD15" s="125"/>
      <c r="IFE15" s="125"/>
      <c r="IFF15" s="125"/>
      <c r="IFG15" s="125"/>
      <c r="IFH15" s="125"/>
      <c r="IFI15" s="125"/>
      <c r="IFJ15" s="125"/>
      <c r="IFK15" s="125"/>
      <c r="IFL15" s="125"/>
      <c r="IFM15" s="125"/>
      <c r="IFN15" s="125"/>
      <c r="IFO15" s="125"/>
      <c r="IFP15" s="125"/>
      <c r="IFQ15" s="125"/>
      <c r="IFR15" s="125"/>
      <c r="IFS15" s="125"/>
      <c r="IFT15" s="125"/>
      <c r="IFU15" s="125"/>
      <c r="IFV15" s="125"/>
      <c r="IFW15" s="125"/>
      <c r="IFX15" s="125"/>
      <c r="IFY15" s="125"/>
      <c r="IFZ15" s="125"/>
      <c r="IGA15" s="125"/>
      <c r="IGB15" s="125"/>
      <c r="IGC15" s="125"/>
      <c r="IGD15" s="125"/>
      <c r="IGE15" s="125"/>
      <c r="IGF15" s="125"/>
      <c r="IGG15" s="125"/>
      <c r="IGH15" s="125"/>
      <c r="IGI15" s="125"/>
      <c r="IGJ15" s="125"/>
      <c r="IGK15" s="125"/>
      <c r="IGL15" s="125"/>
      <c r="IGM15" s="125"/>
      <c r="IGN15" s="125"/>
      <c r="IGO15" s="125"/>
      <c r="IGP15" s="125"/>
      <c r="IGQ15" s="125"/>
      <c r="IGR15" s="125"/>
      <c r="IGS15" s="125"/>
      <c r="IGT15" s="125"/>
      <c r="IGU15" s="125"/>
      <c r="IGV15" s="125"/>
      <c r="IGW15" s="125"/>
      <c r="IGX15" s="125"/>
      <c r="IGY15" s="125"/>
      <c r="IGZ15" s="125"/>
      <c r="IHA15" s="125"/>
      <c r="IHB15" s="125"/>
      <c r="IHC15" s="125"/>
      <c r="IHD15" s="125"/>
      <c r="IHE15" s="125"/>
      <c r="IHF15" s="125"/>
      <c r="IHG15" s="125"/>
      <c r="IHH15" s="125"/>
      <c r="IHI15" s="125"/>
      <c r="IHJ15" s="125"/>
      <c r="IHK15" s="125"/>
      <c r="IHL15" s="125"/>
      <c r="IHM15" s="125"/>
      <c r="IHN15" s="125"/>
      <c r="IHO15" s="125"/>
      <c r="IHP15" s="125"/>
      <c r="IHQ15" s="125"/>
      <c r="IHR15" s="125"/>
      <c r="IHS15" s="125"/>
      <c r="IHT15" s="125"/>
      <c r="IHU15" s="125"/>
      <c r="IHV15" s="125"/>
      <c r="IHW15" s="125"/>
      <c r="IHX15" s="125"/>
      <c r="IHY15" s="125"/>
      <c r="IHZ15" s="125"/>
      <c r="IIA15" s="125"/>
      <c r="IIB15" s="125"/>
      <c r="IIC15" s="125"/>
      <c r="IID15" s="125"/>
      <c r="IIE15" s="125"/>
      <c r="IIF15" s="125"/>
      <c r="IIG15" s="125"/>
      <c r="IIH15" s="125"/>
      <c r="III15" s="125"/>
      <c r="IIJ15" s="125"/>
      <c r="IIK15" s="125"/>
      <c r="IIL15" s="125"/>
      <c r="IIM15" s="125"/>
      <c r="IIN15" s="125"/>
      <c r="IIO15" s="125"/>
      <c r="IIP15" s="125"/>
      <c r="IIQ15" s="125"/>
      <c r="IIR15" s="125"/>
      <c r="IIS15" s="125"/>
      <c r="IIT15" s="125"/>
      <c r="IIU15" s="125"/>
      <c r="IIV15" s="125"/>
      <c r="IIW15" s="125"/>
      <c r="IIX15" s="125"/>
      <c r="IIY15" s="125"/>
      <c r="IIZ15" s="125"/>
      <c r="IJA15" s="125"/>
      <c r="IJB15" s="125"/>
      <c r="IJC15" s="125"/>
      <c r="IJD15" s="125"/>
      <c r="IJE15" s="125"/>
      <c r="IJF15" s="125"/>
      <c r="IJG15" s="125"/>
      <c r="IJH15" s="125"/>
      <c r="IJI15" s="125"/>
      <c r="IJJ15" s="125"/>
      <c r="IJQ15" s="125"/>
      <c r="IJR15" s="125"/>
      <c r="IJS15" s="125"/>
      <c r="IJT15" s="125"/>
      <c r="IJU15" s="125"/>
      <c r="IJV15" s="125"/>
      <c r="IJW15" s="125"/>
      <c r="IJX15" s="125"/>
      <c r="IJY15" s="125"/>
      <c r="IJZ15" s="125"/>
      <c r="IKA15" s="125"/>
      <c r="IKB15" s="125"/>
      <c r="IKC15" s="125"/>
      <c r="IKD15" s="125"/>
      <c r="IKE15" s="125"/>
      <c r="IKF15" s="125"/>
      <c r="IKG15" s="125"/>
      <c r="IKH15" s="125"/>
      <c r="IKI15" s="125"/>
      <c r="IKJ15" s="125"/>
      <c r="IKK15" s="125"/>
      <c r="IKL15" s="125"/>
      <c r="IKM15" s="125"/>
      <c r="IKN15" s="125"/>
      <c r="IKO15" s="125"/>
      <c r="IKP15" s="125"/>
      <c r="IKQ15" s="125"/>
      <c r="IKR15" s="125"/>
      <c r="IKS15" s="125"/>
      <c r="IKT15" s="125"/>
      <c r="IKU15" s="125"/>
      <c r="IKV15" s="125"/>
      <c r="IKW15" s="125"/>
      <c r="IKX15" s="125"/>
      <c r="IKY15" s="125"/>
      <c r="IKZ15" s="125"/>
      <c r="ILA15" s="125"/>
      <c r="ILB15" s="125"/>
      <c r="ILC15" s="125"/>
      <c r="ILD15" s="125"/>
      <c r="ILE15" s="125"/>
      <c r="ILF15" s="125"/>
      <c r="ILG15" s="125"/>
      <c r="ILH15" s="125"/>
      <c r="ILI15" s="125"/>
      <c r="ILJ15" s="125"/>
      <c r="ILK15" s="125"/>
      <c r="ILL15" s="125"/>
      <c r="ILM15" s="125"/>
      <c r="ILN15" s="125"/>
      <c r="ILO15" s="125"/>
      <c r="ILP15" s="125"/>
      <c r="ILQ15" s="125"/>
      <c r="ILR15" s="125"/>
      <c r="ILS15" s="125"/>
      <c r="ILT15" s="125"/>
      <c r="ILU15" s="125"/>
      <c r="ILV15" s="125"/>
      <c r="ILW15" s="125"/>
      <c r="ILX15" s="125"/>
      <c r="ILY15" s="125"/>
      <c r="ILZ15" s="125"/>
      <c r="IMA15" s="125"/>
      <c r="IMB15" s="125"/>
      <c r="IMC15" s="125"/>
      <c r="IMD15" s="125"/>
      <c r="IME15" s="125"/>
      <c r="IMF15" s="125"/>
      <c r="IMG15" s="125"/>
      <c r="IMH15" s="125"/>
      <c r="IMI15" s="125"/>
      <c r="IMJ15" s="125"/>
      <c r="IMK15" s="125"/>
      <c r="IML15" s="125"/>
      <c r="IMM15" s="125"/>
      <c r="IMN15" s="125"/>
      <c r="IMO15" s="125"/>
      <c r="IMP15" s="125"/>
      <c r="IMQ15" s="125"/>
      <c r="IMR15" s="125"/>
      <c r="IMS15" s="125"/>
      <c r="IMT15" s="125"/>
      <c r="IMU15" s="125"/>
      <c r="IMV15" s="125"/>
      <c r="IMW15" s="125"/>
      <c r="IMX15" s="125"/>
      <c r="IMY15" s="125"/>
      <c r="IMZ15" s="125"/>
      <c r="INA15" s="125"/>
      <c r="INB15" s="125"/>
      <c r="INC15" s="125"/>
      <c r="IND15" s="125"/>
      <c r="INE15" s="125"/>
      <c r="INF15" s="125"/>
      <c r="ING15" s="125"/>
      <c r="INH15" s="125"/>
      <c r="INI15" s="125"/>
      <c r="INJ15" s="125"/>
      <c r="INK15" s="125"/>
      <c r="INL15" s="125"/>
      <c r="INM15" s="125"/>
      <c r="INN15" s="125"/>
      <c r="INO15" s="125"/>
      <c r="INP15" s="125"/>
      <c r="INQ15" s="125"/>
      <c r="INR15" s="125"/>
      <c r="INS15" s="125"/>
      <c r="INT15" s="125"/>
      <c r="INU15" s="125"/>
      <c r="INV15" s="125"/>
      <c r="INW15" s="125"/>
      <c r="INX15" s="125"/>
      <c r="INY15" s="125"/>
      <c r="INZ15" s="125"/>
      <c r="IOA15" s="125"/>
      <c r="IOB15" s="125"/>
      <c r="IOC15" s="125"/>
      <c r="IOD15" s="125"/>
      <c r="IOE15" s="125"/>
      <c r="IOF15" s="125"/>
      <c r="IOG15" s="125"/>
      <c r="IOH15" s="125"/>
      <c r="IOI15" s="125"/>
      <c r="IOJ15" s="125"/>
      <c r="IOK15" s="125"/>
      <c r="IOL15" s="125"/>
      <c r="IOM15" s="125"/>
      <c r="ION15" s="125"/>
      <c r="IOO15" s="125"/>
      <c r="IOP15" s="125"/>
      <c r="IOQ15" s="125"/>
      <c r="IOR15" s="125"/>
      <c r="IOS15" s="125"/>
      <c r="IOT15" s="125"/>
      <c r="IOU15" s="125"/>
      <c r="IOV15" s="125"/>
      <c r="IOW15" s="125"/>
      <c r="IOX15" s="125"/>
      <c r="IOY15" s="125"/>
      <c r="IOZ15" s="125"/>
      <c r="IPA15" s="125"/>
      <c r="IPB15" s="125"/>
      <c r="IPC15" s="125"/>
      <c r="IPD15" s="125"/>
      <c r="IPE15" s="125"/>
      <c r="IPF15" s="125"/>
      <c r="IPG15" s="125"/>
      <c r="IPH15" s="125"/>
      <c r="IPI15" s="125"/>
      <c r="IPJ15" s="125"/>
      <c r="IPK15" s="125"/>
      <c r="IPL15" s="125"/>
      <c r="IPM15" s="125"/>
      <c r="IPN15" s="125"/>
      <c r="IPO15" s="125"/>
      <c r="IPP15" s="125"/>
      <c r="IPQ15" s="125"/>
      <c r="IPR15" s="125"/>
      <c r="IPS15" s="125"/>
      <c r="IPT15" s="125"/>
      <c r="IPU15" s="125"/>
      <c r="IPV15" s="125"/>
      <c r="IPW15" s="125"/>
      <c r="IPX15" s="125"/>
      <c r="IPY15" s="125"/>
      <c r="IPZ15" s="125"/>
      <c r="IQA15" s="125"/>
      <c r="IQB15" s="125"/>
      <c r="IQC15" s="125"/>
      <c r="IQD15" s="125"/>
      <c r="IQE15" s="125"/>
      <c r="IQF15" s="125"/>
      <c r="IQG15" s="125"/>
      <c r="IQH15" s="125"/>
      <c r="IQI15" s="125"/>
      <c r="IQJ15" s="125"/>
      <c r="IQK15" s="125"/>
      <c r="IQL15" s="125"/>
      <c r="IQM15" s="125"/>
      <c r="IQN15" s="125"/>
      <c r="IQO15" s="125"/>
      <c r="IQP15" s="125"/>
      <c r="IQQ15" s="125"/>
      <c r="IQR15" s="125"/>
      <c r="IQS15" s="125"/>
      <c r="IQT15" s="125"/>
      <c r="IQU15" s="125"/>
      <c r="IQV15" s="125"/>
      <c r="IQW15" s="125"/>
      <c r="IQX15" s="125"/>
      <c r="IQY15" s="125"/>
      <c r="IQZ15" s="125"/>
      <c r="IRA15" s="125"/>
      <c r="IRB15" s="125"/>
      <c r="IRC15" s="125"/>
      <c r="IRD15" s="125"/>
      <c r="IRE15" s="125"/>
      <c r="IRF15" s="125"/>
      <c r="IRG15" s="125"/>
      <c r="IRH15" s="125"/>
      <c r="IRI15" s="125"/>
      <c r="IRJ15" s="125"/>
      <c r="IRK15" s="125"/>
      <c r="IRL15" s="125"/>
      <c r="IRM15" s="125"/>
      <c r="IRN15" s="125"/>
      <c r="IRO15" s="125"/>
      <c r="IRP15" s="125"/>
      <c r="IRQ15" s="125"/>
      <c r="IRR15" s="125"/>
      <c r="IRS15" s="125"/>
      <c r="IRT15" s="125"/>
      <c r="IRU15" s="125"/>
      <c r="IRV15" s="125"/>
      <c r="IRW15" s="125"/>
      <c r="IRX15" s="125"/>
      <c r="IRY15" s="125"/>
      <c r="IRZ15" s="125"/>
      <c r="ISA15" s="125"/>
      <c r="ISB15" s="125"/>
      <c r="ISC15" s="125"/>
      <c r="ISD15" s="125"/>
      <c r="ISE15" s="125"/>
      <c r="ISF15" s="125"/>
      <c r="ISG15" s="125"/>
      <c r="ISH15" s="125"/>
      <c r="ISI15" s="125"/>
      <c r="ISJ15" s="125"/>
      <c r="ISK15" s="125"/>
      <c r="ISL15" s="125"/>
      <c r="ISM15" s="125"/>
      <c r="ISN15" s="125"/>
      <c r="ISO15" s="125"/>
      <c r="ISP15" s="125"/>
      <c r="ISQ15" s="125"/>
      <c r="ISR15" s="125"/>
      <c r="ISS15" s="125"/>
      <c r="IST15" s="125"/>
      <c r="ISU15" s="125"/>
      <c r="ISV15" s="125"/>
      <c r="ISW15" s="125"/>
      <c r="ISX15" s="125"/>
      <c r="ISY15" s="125"/>
      <c r="ISZ15" s="125"/>
      <c r="ITA15" s="125"/>
      <c r="ITB15" s="125"/>
      <c r="ITC15" s="125"/>
      <c r="ITD15" s="125"/>
      <c r="ITE15" s="125"/>
      <c r="ITF15" s="125"/>
      <c r="ITM15" s="125"/>
      <c r="ITN15" s="125"/>
      <c r="ITO15" s="125"/>
      <c r="ITP15" s="125"/>
      <c r="ITQ15" s="125"/>
      <c r="ITR15" s="125"/>
      <c r="ITS15" s="125"/>
      <c r="ITT15" s="125"/>
      <c r="ITU15" s="125"/>
      <c r="ITV15" s="125"/>
      <c r="ITW15" s="125"/>
      <c r="ITX15" s="125"/>
      <c r="ITY15" s="125"/>
      <c r="ITZ15" s="125"/>
      <c r="IUA15" s="125"/>
      <c r="IUB15" s="125"/>
      <c r="IUC15" s="125"/>
      <c r="IUD15" s="125"/>
      <c r="IUE15" s="125"/>
      <c r="IUF15" s="125"/>
      <c r="IUG15" s="125"/>
      <c r="IUH15" s="125"/>
      <c r="IUI15" s="125"/>
      <c r="IUJ15" s="125"/>
      <c r="IUK15" s="125"/>
      <c r="IUL15" s="125"/>
      <c r="IUM15" s="125"/>
      <c r="IUN15" s="125"/>
      <c r="IUO15" s="125"/>
      <c r="IUP15" s="125"/>
      <c r="IUQ15" s="125"/>
      <c r="IUR15" s="125"/>
      <c r="IUS15" s="125"/>
      <c r="IUT15" s="125"/>
      <c r="IUU15" s="125"/>
      <c r="IUV15" s="125"/>
      <c r="IUW15" s="125"/>
      <c r="IUX15" s="125"/>
      <c r="IUY15" s="125"/>
      <c r="IUZ15" s="125"/>
      <c r="IVA15" s="125"/>
      <c r="IVB15" s="125"/>
      <c r="IVC15" s="125"/>
      <c r="IVD15" s="125"/>
      <c r="IVE15" s="125"/>
      <c r="IVF15" s="125"/>
      <c r="IVG15" s="125"/>
      <c r="IVH15" s="125"/>
      <c r="IVI15" s="125"/>
      <c r="IVJ15" s="125"/>
      <c r="IVK15" s="125"/>
      <c r="IVL15" s="125"/>
      <c r="IVM15" s="125"/>
      <c r="IVN15" s="125"/>
      <c r="IVO15" s="125"/>
      <c r="IVP15" s="125"/>
      <c r="IVQ15" s="125"/>
      <c r="IVR15" s="125"/>
      <c r="IVS15" s="125"/>
      <c r="IVT15" s="125"/>
      <c r="IVU15" s="125"/>
      <c r="IVV15" s="125"/>
      <c r="IVW15" s="125"/>
      <c r="IVX15" s="125"/>
      <c r="IVY15" s="125"/>
      <c r="IVZ15" s="125"/>
      <c r="IWA15" s="125"/>
      <c r="IWB15" s="125"/>
      <c r="IWC15" s="125"/>
      <c r="IWD15" s="125"/>
      <c r="IWE15" s="125"/>
      <c r="IWF15" s="125"/>
      <c r="IWG15" s="125"/>
      <c r="IWH15" s="125"/>
      <c r="IWI15" s="125"/>
      <c r="IWJ15" s="125"/>
      <c r="IWK15" s="125"/>
      <c r="IWL15" s="125"/>
      <c r="IWM15" s="125"/>
      <c r="IWN15" s="125"/>
      <c r="IWO15" s="125"/>
      <c r="IWP15" s="125"/>
      <c r="IWQ15" s="125"/>
      <c r="IWR15" s="125"/>
      <c r="IWS15" s="125"/>
      <c r="IWT15" s="125"/>
      <c r="IWU15" s="125"/>
      <c r="IWV15" s="125"/>
      <c r="IWW15" s="125"/>
      <c r="IWX15" s="125"/>
      <c r="IWY15" s="125"/>
      <c r="IWZ15" s="125"/>
      <c r="IXA15" s="125"/>
      <c r="IXB15" s="125"/>
      <c r="IXC15" s="125"/>
      <c r="IXD15" s="125"/>
      <c r="IXE15" s="125"/>
      <c r="IXF15" s="125"/>
      <c r="IXG15" s="125"/>
      <c r="IXH15" s="125"/>
      <c r="IXI15" s="125"/>
      <c r="IXJ15" s="125"/>
      <c r="IXK15" s="125"/>
      <c r="IXL15" s="125"/>
      <c r="IXM15" s="125"/>
      <c r="IXN15" s="125"/>
      <c r="IXO15" s="125"/>
      <c r="IXP15" s="125"/>
      <c r="IXQ15" s="125"/>
      <c r="IXR15" s="125"/>
      <c r="IXS15" s="125"/>
      <c r="IXT15" s="125"/>
      <c r="IXU15" s="125"/>
      <c r="IXV15" s="125"/>
      <c r="IXW15" s="125"/>
      <c r="IXX15" s="125"/>
      <c r="IXY15" s="125"/>
      <c r="IXZ15" s="125"/>
      <c r="IYA15" s="125"/>
      <c r="IYB15" s="125"/>
      <c r="IYC15" s="125"/>
      <c r="IYD15" s="125"/>
      <c r="IYE15" s="125"/>
      <c r="IYF15" s="125"/>
      <c r="IYG15" s="125"/>
      <c r="IYH15" s="125"/>
      <c r="IYI15" s="125"/>
      <c r="IYJ15" s="125"/>
      <c r="IYK15" s="125"/>
      <c r="IYL15" s="125"/>
      <c r="IYM15" s="125"/>
      <c r="IYN15" s="125"/>
      <c r="IYO15" s="125"/>
      <c r="IYP15" s="125"/>
      <c r="IYQ15" s="125"/>
      <c r="IYR15" s="125"/>
      <c r="IYS15" s="125"/>
      <c r="IYT15" s="125"/>
      <c r="IYU15" s="125"/>
      <c r="IYV15" s="125"/>
      <c r="IYW15" s="125"/>
      <c r="IYX15" s="125"/>
      <c r="IYY15" s="125"/>
      <c r="IYZ15" s="125"/>
      <c r="IZA15" s="125"/>
      <c r="IZB15" s="125"/>
      <c r="IZC15" s="125"/>
      <c r="IZD15" s="125"/>
      <c r="IZE15" s="125"/>
      <c r="IZF15" s="125"/>
      <c r="IZG15" s="125"/>
      <c r="IZH15" s="125"/>
      <c r="IZI15" s="125"/>
      <c r="IZJ15" s="125"/>
      <c r="IZK15" s="125"/>
      <c r="IZL15" s="125"/>
      <c r="IZM15" s="125"/>
      <c r="IZN15" s="125"/>
      <c r="IZO15" s="125"/>
      <c r="IZP15" s="125"/>
      <c r="IZQ15" s="125"/>
      <c r="IZR15" s="125"/>
      <c r="IZS15" s="125"/>
      <c r="IZT15" s="125"/>
      <c r="IZU15" s="125"/>
      <c r="IZV15" s="125"/>
      <c r="IZW15" s="125"/>
      <c r="IZX15" s="125"/>
      <c r="IZY15" s="125"/>
      <c r="IZZ15" s="125"/>
      <c r="JAA15" s="125"/>
      <c r="JAB15" s="125"/>
      <c r="JAC15" s="125"/>
      <c r="JAD15" s="125"/>
      <c r="JAE15" s="125"/>
      <c r="JAF15" s="125"/>
      <c r="JAG15" s="125"/>
      <c r="JAH15" s="125"/>
      <c r="JAI15" s="125"/>
      <c r="JAJ15" s="125"/>
      <c r="JAK15" s="125"/>
      <c r="JAL15" s="125"/>
      <c r="JAM15" s="125"/>
      <c r="JAN15" s="125"/>
      <c r="JAO15" s="125"/>
      <c r="JAP15" s="125"/>
      <c r="JAQ15" s="125"/>
      <c r="JAR15" s="125"/>
      <c r="JAS15" s="125"/>
      <c r="JAT15" s="125"/>
      <c r="JAU15" s="125"/>
      <c r="JAV15" s="125"/>
      <c r="JAW15" s="125"/>
      <c r="JAX15" s="125"/>
      <c r="JAY15" s="125"/>
      <c r="JAZ15" s="125"/>
      <c r="JBA15" s="125"/>
      <c r="JBB15" s="125"/>
      <c r="JBC15" s="125"/>
      <c r="JBD15" s="125"/>
      <c r="JBE15" s="125"/>
      <c r="JBF15" s="125"/>
      <c r="JBG15" s="125"/>
      <c r="JBH15" s="125"/>
      <c r="JBI15" s="125"/>
      <c r="JBJ15" s="125"/>
      <c r="JBK15" s="125"/>
      <c r="JBL15" s="125"/>
      <c r="JBM15" s="125"/>
      <c r="JBN15" s="125"/>
      <c r="JBO15" s="125"/>
      <c r="JBP15" s="125"/>
      <c r="JBQ15" s="125"/>
      <c r="JBR15" s="125"/>
      <c r="JBS15" s="125"/>
      <c r="JBT15" s="125"/>
      <c r="JBU15" s="125"/>
      <c r="JBV15" s="125"/>
      <c r="JBW15" s="125"/>
      <c r="JBX15" s="125"/>
      <c r="JBY15" s="125"/>
      <c r="JBZ15" s="125"/>
      <c r="JCA15" s="125"/>
      <c r="JCB15" s="125"/>
      <c r="JCC15" s="125"/>
      <c r="JCD15" s="125"/>
      <c r="JCE15" s="125"/>
      <c r="JCF15" s="125"/>
      <c r="JCG15" s="125"/>
      <c r="JCH15" s="125"/>
      <c r="JCI15" s="125"/>
      <c r="JCJ15" s="125"/>
      <c r="JCK15" s="125"/>
      <c r="JCL15" s="125"/>
      <c r="JCM15" s="125"/>
      <c r="JCN15" s="125"/>
      <c r="JCO15" s="125"/>
      <c r="JCP15" s="125"/>
      <c r="JCQ15" s="125"/>
      <c r="JCR15" s="125"/>
      <c r="JCS15" s="125"/>
      <c r="JCT15" s="125"/>
      <c r="JCU15" s="125"/>
      <c r="JCV15" s="125"/>
      <c r="JCW15" s="125"/>
      <c r="JCX15" s="125"/>
      <c r="JCY15" s="125"/>
      <c r="JCZ15" s="125"/>
      <c r="JDA15" s="125"/>
      <c r="JDB15" s="125"/>
      <c r="JDI15" s="125"/>
      <c r="JDJ15" s="125"/>
      <c r="JDK15" s="125"/>
      <c r="JDL15" s="125"/>
      <c r="JDM15" s="125"/>
      <c r="JDN15" s="125"/>
      <c r="JDO15" s="125"/>
      <c r="JDP15" s="125"/>
      <c r="JDQ15" s="125"/>
      <c r="JDR15" s="125"/>
      <c r="JDS15" s="125"/>
      <c r="JDT15" s="125"/>
      <c r="JDU15" s="125"/>
      <c r="JDV15" s="125"/>
      <c r="JDW15" s="125"/>
      <c r="JDX15" s="125"/>
      <c r="JDY15" s="125"/>
      <c r="JDZ15" s="125"/>
      <c r="JEA15" s="125"/>
      <c r="JEB15" s="125"/>
      <c r="JEC15" s="125"/>
      <c r="JED15" s="125"/>
      <c r="JEE15" s="125"/>
      <c r="JEF15" s="125"/>
      <c r="JEG15" s="125"/>
      <c r="JEH15" s="125"/>
      <c r="JEI15" s="125"/>
      <c r="JEJ15" s="125"/>
      <c r="JEK15" s="125"/>
      <c r="JEL15" s="125"/>
      <c r="JEM15" s="125"/>
      <c r="JEN15" s="125"/>
      <c r="JEO15" s="125"/>
      <c r="JEP15" s="125"/>
      <c r="JEQ15" s="125"/>
      <c r="JER15" s="125"/>
      <c r="JES15" s="125"/>
      <c r="JET15" s="125"/>
      <c r="JEU15" s="125"/>
      <c r="JEV15" s="125"/>
      <c r="JEW15" s="125"/>
      <c r="JEX15" s="125"/>
      <c r="JEY15" s="125"/>
      <c r="JEZ15" s="125"/>
      <c r="JFA15" s="125"/>
      <c r="JFB15" s="125"/>
      <c r="JFC15" s="125"/>
      <c r="JFD15" s="125"/>
      <c r="JFE15" s="125"/>
      <c r="JFF15" s="125"/>
      <c r="JFG15" s="125"/>
      <c r="JFH15" s="125"/>
      <c r="JFI15" s="125"/>
      <c r="JFJ15" s="125"/>
      <c r="JFK15" s="125"/>
      <c r="JFL15" s="125"/>
      <c r="JFM15" s="125"/>
      <c r="JFN15" s="125"/>
      <c r="JFO15" s="125"/>
      <c r="JFP15" s="125"/>
      <c r="JFQ15" s="125"/>
      <c r="JFR15" s="125"/>
      <c r="JFS15" s="125"/>
      <c r="JFT15" s="125"/>
      <c r="JFU15" s="125"/>
      <c r="JFV15" s="125"/>
      <c r="JFW15" s="125"/>
      <c r="JFX15" s="125"/>
      <c r="JFY15" s="125"/>
      <c r="JFZ15" s="125"/>
      <c r="JGA15" s="125"/>
      <c r="JGB15" s="125"/>
      <c r="JGC15" s="125"/>
      <c r="JGD15" s="125"/>
      <c r="JGE15" s="125"/>
      <c r="JGF15" s="125"/>
      <c r="JGG15" s="125"/>
      <c r="JGH15" s="125"/>
      <c r="JGI15" s="125"/>
      <c r="JGJ15" s="125"/>
      <c r="JGK15" s="125"/>
      <c r="JGL15" s="125"/>
      <c r="JGM15" s="125"/>
      <c r="JGN15" s="125"/>
      <c r="JGO15" s="125"/>
      <c r="JGP15" s="125"/>
      <c r="JGQ15" s="125"/>
      <c r="JGR15" s="125"/>
      <c r="JGS15" s="125"/>
      <c r="JGT15" s="125"/>
      <c r="JGU15" s="125"/>
      <c r="JGV15" s="125"/>
      <c r="JGW15" s="125"/>
      <c r="JGX15" s="125"/>
      <c r="JGY15" s="125"/>
      <c r="JGZ15" s="125"/>
      <c r="JHA15" s="125"/>
      <c r="JHB15" s="125"/>
      <c r="JHC15" s="125"/>
      <c r="JHD15" s="125"/>
      <c r="JHE15" s="125"/>
      <c r="JHF15" s="125"/>
      <c r="JHG15" s="125"/>
      <c r="JHH15" s="125"/>
      <c r="JHI15" s="125"/>
      <c r="JHJ15" s="125"/>
      <c r="JHK15" s="125"/>
      <c r="JHL15" s="125"/>
      <c r="JHM15" s="125"/>
      <c r="JHN15" s="125"/>
      <c r="JHO15" s="125"/>
      <c r="JHP15" s="125"/>
      <c r="JHQ15" s="125"/>
      <c r="JHR15" s="125"/>
      <c r="JHS15" s="125"/>
      <c r="JHT15" s="125"/>
      <c r="JHU15" s="125"/>
      <c r="JHV15" s="125"/>
      <c r="JHW15" s="125"/>
      <c r="JHX15" s="125"/>
      <c r="JHY15" s="125"/>
      <c r="JHZ15" s="125"/>
      <c r="JIA15" s="125"/>
      <c r="JIB15" s="125"/>
      <c r="JIC15" s="125"/>
      <c r="JID15" s="125"/>
      <c r="JIE15" s="125"/>
      <c r="JIF15" s="125"/>
      <c r="JIG15" s="125"/>
      <c r="JIH15" s="125"/>
      <c r="JII15" s="125"/>
      <c r="JIJ15" s="125"/>
      <c r="JIK15" s="125"/>
      <c r="JIL15" s="125"/>
      <c r="JIM15" s="125"/>
      <c r="JIN15" s="125"/>
      <c r="JIO15" s="125"/>
      <c r="JIP15" s="125"/>
      <c r="JIQ15" s="125"/>
      <c r="JIR15" s="125"/>
      <c r="JIS15" s="125"/>
      <c r="JIT15" s="125"/>
      <c r="JIU15" s="125"/>
      <c r="JIV15" s="125"/>
      <c r="JIW15" s="125"/>
      <c r="JIX15" s="125"/>
      <c r="JIY15" s="125"/>
      <c r="JIZ15" s="125"/>
      <c r="JJA15" s="125"/>
      <c r="JJB15" s="125"/>
      <c r="JJC15" s="125"/>
      <c r="JJD15" s="125"/>
      <c r="JJE15" s="125"/>
      <c r="JJF15" s="125"/>
      <c r="JJG15" s="125"/>
      <c r="JJH15" s="125"/>
      <c r="JJI15" s="125"/>
      <c r="JJJ15" s="125"/>
      <c r="JJK15" s="125"/>
      <c r="JJL15" s="125"/>
      <c r="JJM15" s="125"/>
      <c r="JJN15" s="125"/>
      <c r="JJO15" s="125"/>
      <c r="JJP15" s="125"/>
      <c r="JJQ15" s="125"/>
      <c r="JJR15" s="125"/>
      <c r="JJS15" s="125"/>
      <c r="JJT15" s="125"/>
      <c r="JJU15" s="125"/>
      <c r="JJV15" s="125"/>
      <c r="JJW15" s="125"/>
      <c r="JJX15" s="125"/>
      <c r="JJY15" s="125"/>
      <c r="JJZ15" s="125"/>
      <c r="JKA15" s="125"/>
      <c r="JKB15" s="125"/>
      <c r="JKC15" s="125"/>
      <c r="JKD15" s="125"/>
      <c r="JKE15" s="125"/>
      <c r="JKF15" s="125"/>
      <c r="JKG15" s="125"/>
      <c r="JKH15" s="125"/>
      <c r="JKI15" s="125"/>
      <c r="JKJ15" s="125"/>
      <c r="JKK15" s="125"/>
      <c r="JKL15" s="125"/>
      <c r="JKM15" s="125"/>
      <c r="JKN15" s="125"/>
      <c r="JKO15" s="125"/>
      <c r="JKP15" s="125"/>
      <c r="JKQ15" s="125"/>
      <c r="JKR15" s="125"/>
      <c r="JKS15" s="125"/>
      <c r="JKT15" s="125"/>
      <c r="JKU15" s="125"/>
      <c r="JKV15" s="125"/>
      <c r="JKW15" s="125"/>
      <c r="JKX15" s="125"/>
      <c r="JKY15" s="125"/>
      <c r="JKZ15" s="125"/>
      <c r="JLA15" s="125"/>
      <c r="JLB15" s="125"/>
      <c r="JLC15" s="125"/>
      <c r="JLD15" s="125"/>
      <c r="JLE15" s="125"/>
      <c r="JLF15" s="125"/>
      <c r="JLG15" s="125"/>
      <c r="JLH15" s="125"/>
      <c r="JLI15" s="125"/>
      <c r="JLJ15" s="125"/>
      <c r="JLK15" s="125"/>
      <c r="JLL15" s="125"/>
      <c r="JLM15" s="125"/>
      <c r="JLN15" s="125"/>
      <c r="JLO15" s="125"/>
      <c r="JLP15" s="125"/>
      <c r="JLQ15" s="125"/>
      <c r="JLR15" s="125"/>
      <c r="JLS15" s="125"/>
      <c r="JLT15" s="125"/>
      <c r="JLU15" s="125"/>
      <c r="JLV15" s="125"/>
      <c r="JLW15" s="125"/>
      <c r="JLX15" s="125"/>
      <c r="JLY15" s="125"/>
      <c r="JLZ15" s="125"/>
      <c r="JMA15" s="125"/>
      <c r="JMB15" s="125"/>
      <c r="JMC15" s="125"/>
      <c r="JMD15" s="125"/>
      <c r="JME15" s="125"/>
      <c r="JMF15" s="125"/>
      <c r="JMG15" s="125"/>
      <c r="JMH15" s="125"/>
      <c r="JMI15" s="125"/>
      <c r="JMJ15" s="125"/>
      <c r="JMK15" s="125"/>
      <c r="JML15" s="125"/>
      <c r="JMM15" s="125"/>
      <c r="JMN15" s="125"/>
      <c r="JMO15" s="125"/>
      <c r="JMP15" s="125"/>
      <c r="JMQ15" s="125"/>
      <c r="JMR15" s="125"/>
      <c r="JMS15" s="125"/>
      <c r="JMT15" s="125"/>
      <c r="JMU15" s="125"/>
      <c r="JMV15" s="125"/>
      <c r="JMW15" s="125"/>
      <c r="JMX15" s="125"/>
      <c r="JNE15" s="125"/>
      <c r="JNF15" s="125"/>
      <c r="JNG15" s="125"/>
      <c r="JNH15" s="125"/>
      <c r="JNI15" s="125"/>
      <c r="JNJ15" s="125"/>
      <c r="JNK15" s="125"/>
      <c r="JNL15" s="125"/>
      <c r="JNM15" s="125"/>
      <c r="JNN15" s="125"/>
      <c r="JNO15" s="125"/>
      <c r="JNP15" s="125"/>
      <c r="JNQ15" s="125"/>
      <c r="JNR15" s="125"/>
      <c r="JNS15" s="125"/>
      <c r="JNT15" s="125"/>
      <c r="JNU15" s="125"/>
      <c r="JNV15" s="125"/>
      <c r="JNW15" s="125"/>
      <c r="JNX15" s="125"/>
      <c r="JNY15" s="125"/>
      <c r="JNZ15" s="125"/>
      <c r="JOA15" s="125"/>
      <c r="JOB15" s="125"/>
      <c r="JOC15" s="125"/>
      <c r="JOD15" s="125"/>
      <c r="JOE15" s="125"/>
      <c r="JOF15" s="125"/>
      <c r="JOG15" s="125"/>
      <c r="JOH15" s="125"/>
      <c r="JOI15" s="125"/>
      <c r="JOJ15" s="125"/>
      <c r="JOK15" s="125"/>
      <c r="JOL15" s="125"/>
      <c r="JOM15" s="125"/>
      <c r="JON15" s="125"/>
      <c r="JOO15" s="125"/>
      <c r="JOP15" s="125"/>
      <c r="JOQ15" s="125"/>
      <c r="JOR15" s="125"/>
      <c r="JOS15" s="125"/>
      <c r="JOT15" s="125"/>
      <c r="JOU15" s="125"/>
      <c r="JOV15" s="125"/>
      <c r="JOW15" s="125"/>
      <c r="JOX15" s="125"/>
      <c r="JOY15" s="125"/>
      <c r="JOZ15" s="125"/>
      <c r="JPA15" s="125"/>
      <c r="JPB15" s="125"/>
      <c r="JPC15" s="125"/>
      <c r="JPD15" s="125"/>
      <c r="JPE15" s="125"/>
      <c r="JPF15" s="125"/>
      <c r="JPG15" s="125"/>
      <c r="JPH15" s="125"/>
      <c r="JPI15" s="125"/>
      <c r="JPJ15" s="125"/>
      <c r="JPK15" s="125"/>
      <c r="JPL15" s="125"/>
      <c r="JPM15" s="125"/>
      <c r="JPN15" s="125"/>
      <c r="JPO15" s="125"/>
      <c r="JPP15" s="125"/>
      <c r="JPQ15" s="125"/>
      <c r="JPR15" s="125"/>
      <c r="JPS15" s="125"/>
      <c r="JPT15" s="125"/>
      <c r="JPU15" s="125"/>
      <c r="JPV15" s="125"/>
      <c r="JPW15" s="125"/>
      <c r="JPX15" s="125"/>
      <c r="JPY15" s="125"/>
      <c r="JPZ15" s="125"/>
      <c r="JQA15" s="125"/>
      <c r="JQB15" s="125"/>
      <c r="JQC15" s="125"/>
      <c r="JQD15" s="125"/>
      <c r="JQE15" s="125"/>
      <c r="JQF15" s="125"/>
      <c r="JQG15" s="125"/>
      <c r="JQH15" s="125"/>
      <c r="JQI15" s="125"/>
      <c r="JQJ15" s="125"/>
      <c r="JQK15" s="125"/>
      <c r="JQL15" s="125"/>
      <c r="JQM15" s="125"/>
      <c r="JQN15" s="125"/>
      <c r="JQO15" s="125"/>
      <c r="JQP15" s="125"/>
      <c r="JQQ15" s="125"/>
      <c r="JQR15" s="125"/>
      <c r="JQS15" s="125"/>
      <c r="JQT15" s="125"/>
      <c r="JQU15" s="125"/>
      <c r="JQV15" s="125"/>
      <c r="JQW15" s="125"/>
      <c r="JQX15" s="125"/>
      <c r="JQY15" s="125"/>
      <c r="JQZ15" s="125"/>
      <c r="JRA15" s="125"/>
      <c r="JRB15" s="125"/>
      <c r="JRC15" s="125"/>
      <c r="JRD15" s="125"/>
      <c r="JRE15" s="125"/>
      <c r="JRF15" s="125"/>
      <c r="JRG15" s="125"/>
      <c r="JRH15" s="125"/>
      <c r="JRI15" s="125"/>
      <c r="JRJ15" s="125"/>
      <c r="JRK15" s="125"/>
      <c r="JRL15" s="125"/>
      <c r="JRM15" s="125"/>
      <c r="JRN15" s="125"/>
      <c r="JRO15" s="125"/>
      <c r="JRP15" s="125"/>
      <c r="JRQ15" s="125"/>
      <c r="JRR15" s="125"/>
      <c r="JRS15" s="125"/>
      <c r="JRT15" s="125"/>
      <c r="JRU15" s="125"/>
      <c r="JRV15" s="125"/>
      <c r="JRW15" s="125"/>
      <c r="JRX15" s="125"/>
      <c r="JRY15" s="125"/>
      <c r="JRZ15" s="125"/>
      <c r="JSA15" s="125"/>
      <c r="JSB15" s="125"/>
      <c r="JSC15" s="125"/>
      <c r="JSD15" s="125"/>
      <c r="JSE15" s="125"/>
      <c r="JSF15" s="125"/>
      <c r="JSG15" s="125"/>
      <c r="JSH15" s="125"/>
      <c r="JSI15" s="125"/>
      <c r="JSJ15" s="125"/>
      <c r="JSK15" s="125"/>
      <c r="JSL15" s="125"/>
      <c r="JSM15" s="125"/>
      <c r="JSN15" s="125"/>
      <c r="JSO15" s="125"/>
      <c r="JSP15" s="125"/>
      <c r="JSQ15" s="125"/>
      <c r="JSR15" s="125"/>
      <c r="JSS15" s="125"/>
      <c r="JST15" s="125"/>
      <c r="JSU15" s="125"/>
      <c r="JSV15" s="125"/>
      <c r="JSW15" s="125"/>
      <c r="JSX15" s="125"/>
      <c r="JSY15" s="125"/>
      <c r="JSZ15" s="125"/>
      <c r="JTA15" s="125"/>
      <c r="JTB15" s="125"/>
      <c r="JTC15" s="125"/>
      <c r="JTD15" s="125"/>
      <c r="JTE15" s="125"/>
      <c r="JTF15" s="125"/>
      <c r="JTG15" s="125"/>
      <c r="JTH15" s="125"/>
      <c r="JTI15" s="125"/>
      <c r="JTJ15" s="125"/>
      <c r="JTK15" s="125"/>
      <c r="JTL15" s="125"/>
      <c r="JTM15" s="125"/>
      <c r="JTN15" s="125"/>
      <c r="JTO15" s="125"/>
      <c r="JTP15" s="125"/>
      <c r="JTQ15" s="125"/>
      <c r="JTR15" s="125"/>
      <c r="JTS15" s="125"/>
      <c r="JTT15" s="125"/>
      <c r="JTU15" s="125"/>
      <c r="JTV15" s="125"/>
      <c r="JTW15" s="125"/>
      <c r="JTX15" s="125"/>
      <c r="JTY15" s="125"/>
      <c r="JTZ15" s="125"/>
      <c r="JUA15" s="125"/>
      <c r="JUB15" s="125"/>
      <c r="JUC15" s="125"/>
      <c r="JUD15" s="125"/>
      <c r="JUE15" s="125"/>
      <c r="JUF15" s="125"/>
      <c r="JUG15" s="125"/>
      <c r="JUH15" s="125"/>
      <c r="JUI15" s="125"/>
      <c r="JUJ15" s="125"/>
      <c r="JUK15" s="125"/>
      <c r="JUL15" s="125"/>
      <c r="JUM15" s="125"/>
      <c r="JUN15" s="125"/>
      <c r="JUO15" s="125"/>
      <c r="JUP15" s="125"/>
      <c r="JUQ15" s="125"/>
      <c r="JUR15" s="125"/>
      <c r="JUS15" s="125"/>
      <c r="JUT15" s="125"/>
      <c r="JUU15" s="125"/>
      <c r="JUV15" s="125"/>
      <c r="JUW15" s="125"/>
      <c r="JUX15" s="125"/>
      <c r="JUY15" s="125"/>
      <c r="JUZ15" s="125"/>
      <c r="JVA15" s="125"/>
      <c r="JVB15" s="125"/>
      <c r="JVC15" s="125"/>
      <c r="JVD15" s="125"/>
      <c r="JVE15" s="125"/>
      <c r="JVF15" s="125"/>
      <c r="JVG15" s="125"/>
      <c r="JVH15" s="125"/>
      <c r="JVI15" s="125"/>
      <c r="JVJ15" s="125"/>
      <c r="JVK15" s="125"/>
      <c r="JVL15" s="125"/>
      <c r="JVM15" s="125"/>
      <c r="JVN15" s="125"/>
      <c r="JVO15" s="125"/>
      <c r="JVP15" s="125"/>
      <c r="JVQ15" s="125"/>
      <c r="JVR15" s="125"/>
      <c r="JVS15" s="125"/>
      <c r="JVT15" s="125"/>
      <c r="JVU15" s="125"/>
      <c r="JVV15" s="125"/>
      <c r="JVW15" s="125"/>
      <c r="JVX15" s="125"/>
      <c r="JVY15" s="125"/>
      <c r="JVZ15" s="125"/>
      <c r="JWA15" s="125"/>
      <c r="JWB15" s="125"/>
      <c r="JWC15" s="125"/>
      <c r="JWD15" s="125"/>
      <c r="JWE15" s="125"/>
      <c r="JWF15" s="125"/>
      <c r="JWG15" s="125"/>
      <c r="JWH15" s="125"/>
      <c r="JWI15" s="125"/>
      <c r="JWJ15" s="125"/>
      <c r="JWK15" s="125"/>
      <c r="JWL15" s="125"/>
      <c r="JWM15" s="125"/>
      <c r="JWN15" s="125"/>
      <c r="JWO15" s="125"/>
      <c r="JWP15" s="125"/>
      <c r="JWQ15" s="125"/>
      <c r="JWR15" s="125"/>
      <c r="JWS15" s="125"/>
      <c r="JWT15" s="125"/>
      <c r="JXA15" s="125"/>
      <c r="JXB15" s="125"/>
      <c r="JXC15" s="125"/>
      <c r="JXD15" s="125"/>
      <c r="JXE15" s="125"/>
      <c r="JXF15" s="125"/>
      <c r="JXG15" s="125"/>
      <c r="JXH15" s="125"/>
      <c r="JXI15" s="125"/>
      <c r="JXJ15" s="125"/>
      <c r="JXK15" s="125"/>
      <c r="JXL15" s="125"/>
      <c r="JXM15" s="125"/>
      <c r="JXN15" s="125"/>
      <c r="JXO15" s="125"/>
      <c r="JXP15" s="125"/>
      <c r="JXQ15" s="125"/>
      <c r="JXR15" s="125"/>
      <c r="JXS15" s="125"/>
      <c r="JXT15" s="125"/>
      <c r="JXU15" s="125"/>
      <c r="JXV15" s="125"/>
      <c r="JXW15" s="125"/>
      <c r="JXX15" s="125"/>
      <c r="JXY15" s="125"/>
      <c r="JXZ15" s="125"/>
      <c r="JYA15" s="125"/>
      <c r="JYB15" s="125"/>
      <c r="JYC15" s="125"/>
      <c r="JYD15" s="125"/>
      <c r="JYE15" s="125"/>
      <c r="JYF15" s="125"/>
      <c r="JYG15" s="125"/>
      <c r="JYH15" s="125"/>
      <c r="JYI15" s="125"/>
      <c r="JYJ15" s="125"/>
      <c r="JYK15" s="125"/>
      <c r="JYL15" s="125"/>
      <c r="JYM15" s="125"/>
      <c r="JYN15" s="125"/>
      <c r="JYO15" s="125"/>
      <c r="JYP15" s="125"/>
      <c r="JYQ15" s="125"/>
      <c r="JYR15" s="125"/>
      <c r="JYS15" s="125"/>
      <c r="JYT15" s="125"/>
      <c r="JYU15" s="125"/>
      <c r="JYV15" s="125"/>
      <c r="JYW15" s="125"/>
      <c r="JYX15" s="125"/>
      <c r="JYY15" s="125"/>
      <c r="JYZ15" s="125"/>
      <c r="JZA15" s="125"/>
      <c r="JZB15" s="125"/>
      <c r="JZC15" s="125"/>
      <c r="JZD15" s="125"/>
      <c r="JZE15" s="125"/>
      <c r="JZF15" s="125"/>
      <c r="JZG15" s="125"/>
      <c r="JZH15" s="125"/>
      <c r="JZI15" s="125"/>
      <c r="JZJ15" s="125"/>
      <c r="JZK15" s="125"/>
      <c r="JZL15" s="125"/>
      <c r="JZM15" s="125"/>
      <c r="JZN15" s="125"/>
      <c r="JZO15" s="125"/>
      <c r="JZP15" s="125"/>
      <c r="JZQ15" s="125"/>
      <c r="JZR15" s="125"/>
      <c r="JZS15" s="125"/>
      <c r="JZT15" s="125"/>
      <c r="JZU15" s="125"/>
      <c r="JZV15" s="125"/>
      <c r="JZW15" s="125"/>
      <c r="JZX15" s="125"/>
      <c r="JZY15" s="125"/>
      <c r="JZZ15" s="125"/>
      <c r="KAA15" s="125"/>
      <c r="KAB15" s="125"/>
      <c r="KAC15" s="125"/>
      <c r="KAD15" s="125"/>
      <c r="KAE15" s="125"/>
      <c r="KAF15" s="125"/>
      <c r="KAG15" s="125"/>
      <c r="KAH15" s="125"/>
      <c r="KAI15" s="125"/>
      <c r="KAJ15" s="125"/>
      <c r="KAK15" s="125"/>
      <c r="KAL15" s="125"/>
      <c r="KAM15" s="125"/>
      <c r="KAN15" s="125"/>
      <c r="KAO15" s="125"/>
      <c r="KAP15" s="125"/>
      <c r="KAQ15" s="125"/>
      <c r="KAR15" s="125"/>
      <c r="KAS15" s="125"/>
      <c r="KAT15" s="125"/>
      <c r="KAU15" s="125"/>
      <c r="KAV15" s="125"/>
      <c r="KAW15" s="125"/>
      <c r="KAX15" s="125"/>
      <c r="KAY15" s="125"/>
      <c r="KAZ15" s="125"/>
      <c r="KBA15" s="125"/>
      <c r="KBB15" s="125"/>
      <c r="KBC15" s="125"/>
      <c r="KBD15" s="125"/>
      <c r="KBE15" s="125"/>
      <c r="KBF15" s="125"/>
      <c r="KBG15" s="125"/>
      <c r="KBH15" s="125"/>
      <c r="KBI15" s="125"/>
      <c r="KBJ15" s="125"/>
      <c r="KBK15" s="125"/>
      <c r="KBL15" s="125"/>
      <c r="KBM15" s="125"/>
      <c r="KBN15" s="125"/>
      <c r="KBO15" s="125"/>
      <c r="KBP15" s="125"/>
      <c r="KBQ15" s="125"/>
      <c r="KBR15" s="125"/>
      <c r="KBS15" s="125"/>
      <c r="KBT15" s="125"/>
      <c r="KBU15" s="125"/>
      <c r="KBV15" s="125"/>
      <c r="KBW15" s="125"/>
      <c r="KBX15" s="125"/>
      <c r="KBY15" s="125"/>
      <c r="KBZ15" s="125"/>
      <c r="KCA15" s="125"/>
      <c r="KCB15" s="125"/>
      <c r="KCC15" s="125"/>
      <c r="KCD15" s="125"/>
      <c r="KCE15" s="125"/>
      <c r="KCF15" s="125"/>
      <c r="KCG15" s="125"/>
      <c r="KCH15" s="125"/>
      <c r="KCI15" s="125"/>
      <c r="KCJ15" s="125"/>
      <c r="KCK15" s="125"/>
      <c r="KCL15" s="125"/>
      <c r="KCM15" s="125"/>
      <c r="KCN15" s="125"/>
      <c r="KCO15" s="125"/>
      <c r="KCP15" s="125"/>
      <c r="KCQ15" s="125"/>
      <c r="KCR15" s="125"/>
      <c r="KCS15" s="125"/>
      <c r="KCT15" s="125"/>
      <c r="KCU15" s="125"/>
      <c r="KCV15" s="125"/>
      <c r="KCW15" s="125"/>
      <c r="KCX15" s="125"/>
      <c r="KCY15" s="125"/>
      <c r="KCZ15" s="125"/>
      <c r="KDA15" s="125"/>
      <c r="KDB15" s="125"/>
      <c r="KDC15" s="125"/>
      <c r="KDD15" s="125"/>
      <c r="KDE15" s="125"/>
      <c r="KDF15" s="125"/>
      <c r="KDG15" s="125"/>
      <c r="KDH15" s="125"/>
      <c r="KDI15" s="125"/>
      <c r="KDJ15" s="125"/>
      <c r="KDK15" s="125"/>
      <c r="KDL15" s="125"/>
      <c r="KDM15" s="125"/>
      <c r="KDN15" s="125"/>
      <c r="KDO15" s="125"/>
      <c r="KDP15" s="125"/>
      <c r="KDQ15" s="125"/>
      <c r="KDR15" s="125"/>
      <c r="KDS15" s="125"/>
      <c r="KDT15" s="125"/>
      <c r="KDU15" s="125"/>
      <c r="KDV15" s="125"/>
      <c r="KDW15" s="125"/>
      <c r="KDX15" s="125"/>
      <c r="KDY15" s="125"/>
      <c r="KDZ15" s="125"/>
      <c r="KEA15" s="125"/>
      <c r="KEB15" s="125"/>
      <c r="KEC15" s="125"/>
      <c r="KED15" s="125"/>
      <c r="KEE15" s="125"/>
      <c r="KEF15" s="125"/>
      <c r="KEG15" s="125"/>
      <c r="KEH15" s="125"/>
      <c r="KEI15" s="125"/>
      <c r="KEJ15" s="125"/>
      <c r="KEK15" s="125"/>
      <c r="KEL15" s="125"/>
      <c r="KEM15" s="125"/>
      <c r="KEN15" s="125"/>
      <c r="KEO15" s="125"/>
      <c r="KEP15" s="125"/>
      <c r="KEQ15" s="125"/>
      <c r="KER15" s="125"/>
      <c r="KES15" s="125"/>
      <c r="KET15" s="125"/>
      <c r="KEU15" s="125"/>
      <c r="KEV15" s="125"/>
      <c r="KEW15" s="125"/>
      <c r="KEX15" s="125"/>
      <c r="KEY15" s="125"/>
      <c r="KEZ15" s="125"/>
      <c r="KFA15" s="125"/>
      <c r="KFB15" s="125"/>
      <c r="KFC15" s="125"/>
      <c r="KFD15" s="125"/>
      <c r="KFE15" s="125"/>
      <c r="KFF15" s="125"/>
      <c r="KFG15" s="125"/>
      <c r="KFH15" s="125"/>
      <c r="KFI15" s="125"/>
      <c r="KFJ15" s="125"/>
      <c r="KFK15" s="125"/>
      <c r="KFL15" s="125"/>
      <c r="KFM15" s="125"/>
      <c r="KFN15" s="125"/>
      <c r="KFO15" s="125"/>
      <c r="KFP15" s="125"/>
      <c r="KFQ15" s="125"/>
      <c r="KFR15" s="125"/>
      <c r="KFS15" s="125"/>
      <c r="KFT15" s="125"/>
      <c r="KFU15" s="125"/>
      <c r="KFV15" s="125"/>
      <c r="KFW15" s="125"/>
      <c r="KFX15" s="125"/>
      <c r="KFY15" s="125"/>
      <c r="KFZ15" s="125"/>
      <c r="KGA15" s="125"/>
      <c r="KGB15" s="125"/>
      <c r="KGC15" s="125"/>
      <c r="KGD15" s="125"/>
      <c r="KGE15" s="125"/>
      <c r="KGF15" s="125"/>
      <c r="KGG15" s="125"/>
      <c r="KGH15" s="125"/>
      <c r="KGI15" s="125"/>
      <c r="KGJ15" s="125"/>
      <c r="KGK15" s="125"/>
      <c r="KGL15" s="125"/>
      <c r="KGM15" s="125"/>
      <c r="KGN15" s="125"/>
      <c r="KGO15" s="125"/>
      <c r="KGP15" s="125"/>
      <c r="KGW15" s="125"/>
      <c r="KGX15" s="125"/>
      <c r="KGY15" s="125"/>
      <c r="KGZ15" s="125"/>
      <c r="KHA15" s="125"/>
      <c r="KHB15" s="125"/>
      <c r="KHC15" s="125"/>
      <c r="KHD15" s="125"/>
      <c r="KHE15" s="125"/>
      <c r="KHF15" s="125"/>
      <c r="KHG15" s="125"/>
      <c r="KHH15" s="125"/>
      <c r="KHI15" s="125"/>
      <c r="KHJ15" s="125"/>
      <c r="KHK15" s="125"/>
      <c r="KHL15" s="125"/>
      <c r="KHM15" s="125"/>
      <c r="KHN15" s="125"/>
      <c r="KHO15" s="125"/>
      <c r="KHP15" s="125"/>
      <c r="KHQ15" s="125"/>
      <c r="KHR15" s="125"/>
      <c r="KHS15" s="125"/>
      <c r="KHT15" s="125"/>
      <c r="KHU15" s="125"/>
      <c r="KHV15" s="125"/>
      <c r="KHW15" s="125"/>
      <c r="KHX15" s="125"/>
      <c r="KHY15" s="125"/>
      <c r="KHZ15" s="125"/>
      <c r="KIA15" s="125"/>
      <c r="KIB15" s="125"/>
      <c r="KIC15" s="125"/>
      <c r="KID15" s="125"/>
      <c r="KIE15" s="125"/>
      <c r="KIF15" s="125"/>
      <c r="KIG15" s="125"/>
      <c r="KIH15" s="125"/>
      <c r="KII15" s="125"/>
      <c r="KIJ15" s="125"/>
      <c r="KIK15" s="125"/>
      <c r="KIL15" s="125"/>
      <c r="KIM15" s="125"/>
      <c r="KIN15" s="125"/>
      <c r="KIO15" s="125"/>
      <c r="KIP15" s="125"/>
      <c r="KIQ15" s="125"/>
      <c r="KIR15" s="125"/>
      <c r="KIS15" s="125"/>
      <c r="KIT15" s="125"/>
      <c r="KIU15" s="125"/>
      <c r="KIV15" s="125"/>
      <c r="KIW15" s="125"/>
      <c r="KIX15" s="125"/>
      <c r="KIY15" s="125"/>
      <c r="KIZ15" s="125"/>
      <c r="KJA15" s="125"/>
      <c r="KJB15" s="125"/>
      <c r="KJC15" s="125"/>
      <c r="KJD15" s="125"/>
      <c r="KJE15" s="125"/>
      <c r="KJF15" s="125"/>
      <c r="KJG15" s="125"/>
      <c r="KJH15" s="125"/>
      <c r="KJI15" s="125"/>
      <c r="KJJ15" s="125"/>
      <c r="KJK15" s="125"/>
      <c r="KJL15" s="125"/>
      <c r="KJM15" s="125"/>
      <c r="KJN15" s="125"/>
      <c r="KJO15" s="125"/>
      <c r="KJP15" s="125"/>
      <c r="KJQ15" s="125"/>
      <c r="KJR15" s="125"/>
      <c r="KJS15" s="125"/>
      <c r="KJT15" s="125"/>
      <c r="KJU15" s="125"/>
      <c r="KJV15" s="125"/>
      <c r="KJW15" s="125"/>
      <c r="KJX15" s="125"/>
      <c r="KJY15" s="125"/>
      <c r="KJZ15" s="125"/>
      <c r="KKA15" s="125"/>
      <c r="KKB15" s="125"/>
      <c r="KKC15" s="125"/>
      <c r="KKD15" s="125"/>
      <c r="KKE15" s="125"/>
      <c r="KKF15" s="125"/>
      <c r="KKG15" s="125"/>
      <c r="KKH15" s="125"/>
      <c r="KKI15" s="125"/>
      <c r="KKJ15" s="125"/>
      <c r="KKK15" s="125"/>
      <c r="KKL15" s="125"/>
      <c r="KKM15" s="125"/>
      <c r="KKN15" s="125"/>
      <c r="KKO15" s="125"/>
      <c r="KKP15" s="125"/>
      <c r="KKQ15" s="125"/>
      <c r="KKR15" s="125"/>
      <c r="KKS15" s="125"/>
      <c r="KKT15" s="125"/>
      <c r="KKU15" s="125"/>
      <c r="KKV15" s="125"/>
      <c r="KKW15" s="125"/>
      <c r="KKX15" s="125"/>
      <c r="KKY15" s="125"/>
      <c r="KKZ15" s="125"/>
      <c r="KLA15" s="125"/>
      <c r="KLB15" s="125"/>
      <c r="KLC15" s="125"/>
      <c r="KLD15" s="125"/>
      <c r="KLE15" s="125"/>
      <c r="KLF15" s="125"/>
      <c r="KLG15" s="125"/>
      <c r="KLH15" s="125"/>
      <c r="KLI15" s="125"/>
      <c r="KLJ15" s="125"/>
      <c r="KLK15" s="125"/>
      <c r="KLL15" s="125"/>
      <c r="KLM15" s="125"/>
      <c r="KLN15" s="125"/>
      <c r="KLO15" s="125"/>
      <c r="KLP15" s="125"/>
      <c r="KLQ15" s="125"/>
      <c r="KLR15" s="125"/>
      <c r="KLS15" s="125"/>
      <c r="KLT15" s="125"/>
      <c r="KLU15" s="125"/>
      <c r="KLV15" s="125"/>
      <c r="KLW15" s="125"/>
      <c r="KLX15" s="125"/>
      <c r="KLY15" s="125"/>
      <c r="KLZ15" s="125"/>
      <c r="KMA15" s="125"/>
      <c r="KMB15" s="125"/>
      <c r="KMC15" s="125"/>
      <c r="KMD15" s="125"/>
      <c r="KME15" s="125"/>
      <c r="KMF15" s="125"/>
      <c r="KMG15" s="125"/>
      <c r="KMH15" s="125"/>
      <c r="KMI15" s="125"/>
      <c r="KMJ15" s="125"/>
      <c r="KMK15" s="125"/>
      <c r="KML15" s="125"/>
      <c r="KMM15" s="125"/>
      <c r="KMN15" s="125"/>
      <c r="KMO15" s="125"/>
      <c r="KMP15" s="125"/>
      <c r="KMQ15" s="125"/>
      <c r="KMR15" s="125"/>
      <c r="KMS15" s="125"/>
      <c r="KMT15" s="125"/>
      <c r="KMU15" s="125"/>
      <c r="KMV15" s="125"/>
      <c r="KMW15" s="125"/>
      <c r="KMX15" s="125"/>
      <c r="KMY15" s="125"/>
      <c r="KMZ15" s="125"/>
      <c r="KNA15" s="125"/>
      <c r="KNB15" s="125"/>
      <c r="KNC15" s="125"/>
      <c r="KND15" s="125"/>
      <c r="KNE15" s="125"/>
      <c r="KNF15" s="125"/>
      <c r="KNG15" s="125"/>
      <c r="KNH15" s="125"/>
      <c r="KNI15" s="125"/>
      <c r="KNJ15" s="125"/>
      <c r="KNK15" s="125"/>
      <c r="KNL15" s="125"/>
      <c r="KNM15" s="125"/>
      <c r="KNN15" s="125"/>
      <c r="KNO15" s="125"/>
      <c r="KNP15" s="125"/>
      <c r="KNQ15" s="125"/>
      <c r="KNR15" s="125"/>
      <c r="KNS15" s="125"/>
      <c r="KNT15" s="125"/>
      <c r="KNU15" s="125"/>
      <c r="KNV15" s="125"/>
      <c r="KNW15" s="125"/>
      <c r="KNX15" s="125"/>
      <c r="KNY15" s="125"/>
      <c r="KNZ15" s="125"/>
      <c r="KOA15" s="125"/>
      <c r="KOB15" s="125"/>
      <c r="KOC15" s="125"/>
      <c r="KOD15" s="125"/>
      <c r="KOE15" s="125"/>
      <c r="KOF15" s="125"/>
      <c r="KOG15" s="125"/>
      <c r="KOH15" s="125"/>
      <c r="KOI15" s="125"/>
      <c r="KOJ15" s="125"/>
      <c r="KOK15" s="125"/>
      <c r="KOL15" s="125"/>
      <c r="KOM15" s="125"/>
      <c r="KON15" s="125"/>
      <c r="KOO15" s="125"/>
      <c r="KOP15" s="125"/>
      <c r="KOQ15" s="125"/>
      <c r="KOR15" s="125"/>
      <c r="KOS15" s="125"/>
      <c r="KOT15" s="125"/>
      <c r="KOU15" s="125"/>
      <c r="KOV15" s="125"/>
      <c r="KOW15" s="125"/>
      <c r="KOX15" s="125"/>
      <c r="KOY15" s="125"/>
      <c r="KOZ15" s="125"/>
      <c r="KPA15" s="125"/>
      <c r="KPB15" s="125"/>
      <c r="KPC15" s="125"/>
      <c r="KPD15" s="125"/>
      <c r="KPE15" s="125"/>
      <c r="KPF15" s="125"/>
      <c r="KPG15" s="125"/>
      <c r="KPH15" s="125"/>
      <c r="KPI15" s="125"/>
      <c r="KPJ15" s="125"/>
      <c r="KPK15" s="125"/>
      <c r="KPL15" s="125"/>
      <c r="KPM15" s="125"/>
      <c r="KPN15" s="125"/>
      <c r="KPO15" s="125"/>
      <c r="KPP15" s="125"/>
      <c r="KPQ15" s="125"/>
      <c r="KPR15" s="125"/>
      <c r="KPS15" s="125"/>
      <c r="KPT15" s="125"/>
      <c r="KPU15" s="125"/>
      <c r="KPV15" s="125"/>
      <c r="KPW15" s="125"/>
      <c r="KPX15" s="125"/>
      <c r="KPY15" s="125"/>
      <c r="KPZ15" s="125"/>
      <c r="KQA15" s="125"/>
      <c r="KQB15" s="125"/>
      <c r="KQC15" s="125"/>
      <c r="KQD15" s="125"/>
      <c r="KQE15" s="125"/>
      <c r="KQF15" s="125"/>
      <c r="KQG15" s="125"/>
      <c r="KQH15" s="125"/>
      <c r="KQI15" s="125"/>
      <c r="KQJ15" s="125"/>
      <c r="KQK15" s="125"/>
      <c r="KQL15" s="125"/>
      <c r="KQS15" s="125"/>
      <c r="KQT15" s="125"/>
      <c r="KQU15" s="125"/>
      <c r="KQV15" s="125"/>
      <c r="KQW15" s="125"/>
      <c r="KQX15" s="125"/>
      <c r="KQY15" s="125"/>
      <c r="KQZ15" s="125"/>
      <c r="KRA15" s="125"/>
      <c r="KRB15" s="125"/>
      <c r="KRC15" s="125"/>
      <c r="KRD15" s="125"/>
      <c r="KRE15" s="125"/>
      <c r="KRF15" s="125"/>
      <c r="KRG15" s="125"/>
      <c r="KRH15" s="125"/>
      <c r="KRI15" s="125"/>
      <c r="KRJ15" s="125"/>
      <c r="KRK15" s="125"/>
      <c r="KRL15" s="125"/>
      <c r="KRM15" s="125"/>
      <c r="KRN15" s="125"/>
      <c r="KRO15" s="125"/>
      <c r="KRP15" s="125"/>
      <c r="KRQ15" s="125"/>
      <c r="KRR15" s="125"/>
      <c r="KRS15" s="125"/>
      <c r="KRT15" s="125"/>
      <c r="KRU15" s="125"/>
      <c r="KRV15" s="125"/>
      <c r="KRW15" s="125"/>
      <c r="KRX15" s="125"/>
      <c r="KRY15" s="125"/>
      <c r="KRZ15" s="125"/>
      <c r="KSA15" s="125"/>
      <c r="KSB15" s="125"/>
      <c r="KSC15" s="125"/>
      <c r="KSD15" s="125"/>
      <c r="KSE15" s="125"/>
      <c r="KSF15" s="125"/>
      <c r="KSG15" s="125"/>
      <c r="KSH15" s="125"/>
      <c r="KSI15" s="125"/>
      <c r="KSJ15" s="125"/>
      <c r="KSK15" s="125"/>
      <c r="KSL15" s="125"/>
      <c r="KSM15" s="125"/>
      <c r="KSN15" s="125"/>
      <c r="KSO15" s="125"/>
      <c r="KSP15" s="125"/>
      <c r="KSQ15" s="125"/>
      <c r="KSR15" s="125"/>
      <c r="KSS15" s="125"/>
      <c r="KST15" s="125"/>
      <c r="KSU15" s="125"/>
      <c r="KSV15" s="125"/>
      <c r="KSW15" s="125"/>
      <c r="KSX15" s="125"/>
      <c r="KSY15" s="125"/>
      <c r="KSZ15" s="125"/>
      <c r="KTA15" s="125"/>
      <c r="KTB15" s="125"/>
      <c r="KTC15" s="125"/>
      <c r="KTD15" s="125"/>
      <c r="KTE15" s="125"/>
      <c r="KTF15" s="125"/>
      <c r="KTG15" s="125"/>
      <c r="KTH15" s="125"/>
      <c r="KTI15" s="125"/>
      <c r="KTJ15" s="125"/>
      <c r="KTK15" s="125"/>
      <c r="KTL15" s="125"/>
      <c r="KTM15" s="125"/>
      <c r="KTN15" s="125"/>
      <c r="KTO15" s="125"/>
      <c r="KTP15" s="125"/>
      <c r="KTQ15" s="125"/>
      <c r="KTR15" s="125"/>
      <c r="KTS15" s="125"/>
      <c r="KTT15" s="125"/>
      <c r="KTU15" s="125"/>
      <c r="KTV15" s="125"/>
      <c r="KTW15" s="125"/>
      <c r="KTX15" s="125"/>
      <c r="KTY15" s="125"/>
      <c r="KTZ15" s="125"/>
      <c r="KUA15" s="125"/>
      <c r="KUB15" s="125"/>
      <c r="KUC15" s="125"/>
      <c r="KUD15" s="125"/>
      <c r="KUE15" s="125"/>
      <c r="KUF15" s="125"/>
      <c r="KUG15" s="125"/>
      <c r="KUH15" s="125"/>
      <c r="KUI15" s="125"/>
      <c r="KUJ15" s="125"/>
      <c r="KUK15" s="125"/>
      <c r="KUL15" s="125"/>
      <c r="KUM15" s="125"/>
      <c r="KUN15" s="125"/>
      <c r="KUO15" s="125"/>
      <c r="KUP15" s="125"/>
      <c r="KUQ15" s="125"/>
      <c r="KUR15" s="125"/>
      <c r="KUS15" s="125"/>
      <c r="KUT15" s="125"/>
      <c r="KUU15" s="125"/>
      <c r="KUV15" s="125"/>
      <c r="KUW15" s="125"/>
      <c r="KUX15" s="125"/>
      <c r="KUY15" s="125"/>
      <c r="KUZ15" s="125"/>
      <c r="KVA15" s="125"/>
      <c r="KVB15" s="125"/>
      <c r="KVC15" s="125"/>
      <c r="KVD15" s="125"/>
      <c r="KVE15" s="125"/>
      <c r="KVF15" s="125"/>
      <c r="KVG15" s="125"/>
      <c r="KVH15" s="125"/>
      <c r="KVI15" s="125"/>
      <c r="KVJ15" s="125"/>
      <c r="KVK15" s="125"/>
      <c r="KVL15" s="125"/>
      <c r="KVM15" s="125"/>
      <c r="KVN15" s="125"/>
      <c r="KVO15" s="125"/>
      <c r="KVP15" s="125"/>
      <c r="KVQ15" s="125"/>
      <c r="KVR15" s="125"/>
      <c r="KVS15" s="125"/>
      <c r="KVT15" s="125"/>
      <c r="KVU15" s="125"/>
      <c r="KVV15" s="125"/>
      <c r="KVW15" s="125"/>
      <c r="KVX15" s="125"/>
      <c r="KVY15" s="125"/>
      <c r="KVZ15" s="125"/>
      <c r="KWA15" s="125"/>
      <c r="KWB15" s="125"/>
      <c r="KWC15" s="125"/>
      <c r="KWD15" s="125"/>
      <c r="KWE15" s="125"/>
      <c r="KWF15" s="125"/>
      <c r="KWG15" s="125"/>
      <c r="KWH15" s="125"/>
      <c r="KWI15" s="125"/>
      <c r="KWJ15" s="125"/>
      <c r="KWK15" s="125"/>
      <c r="KWL15" s="125"/>
      <c r="KWM15" s="125"/>
      <c r="KWN15" s="125"/>
      <c r="KWO15" s="125"/>
      <c r="KWP15" s="125"/>
      <c r="KWQ15" s="125"/>
      <c r="KWR15" s="125"/>
      <c r="KWS15" s="125"/>
      <c r="KWT15" s="125"/>
      <c r="KWU15" s="125"/>
      <c r="KWV15" s="125"/>
      <c r="KWW15" s="125"/>
      <c r="KWX15" s="125"/>
      <c r="KWY15" s="125"/>
      <c r="KWZ15" s="125"/>
      <c r="KXA15" s="125"/>
      <c r="KXB15" s="125"/>
      <c r="KXC15" s="125"/>
      <c r="KXD15" s="125"/>
      <c r="KXE15" s="125"/>
      <c r="KXF15" s="125"/>
      <c r="KXG15" s="125"/>
      <c r="KXH15" s="125"/>
      <c r="KXI15" s="125"/>
      <c r="KXJ15" s="125"/>
      <c r="KXK15" s="125"/>
      <c r="KXL15" s="125"/>
      <c r="KXM15" s="125"/>
      <c r="KXN15" s="125"/>
      <c r="KXO15" s="125"/>
      <c r="KXP15" s="125"/>
      <c r="KXQ15" s="125"/>
      <c r="KXR15" s="125"/>
      <c r="KXS15" s="125"/>
      <c r="KXT15" s="125"/>
      <c r="KXU15" s="125"/>
      <c r="KXV15" s="125"/>
      <c r="KXW15" s="125"/>
      <c r="KXX15" s="125"/>
      <c r="KXY15" s="125"/>
      <c r="KXZ15" s="125"/>
      <c r="KYA15" s="125"/>
      <c r="KYB15" s="125"/>
      <c r="KYC15" s="125"/>
      <c r="KYD15" s="125"/>
      <c r="KYE15" s="125"/>
      <c r="KYF15" s="125"/>
      <c r="KYG15" s="125"/>
      <c r="KYH15" s="125"/>
      <c r="KYI15" s="125"/>
      <c r="KYJ15" s="125"/>
      <c r="KYK15" s="125"/>
      <c r="KYL15" s="125"/>
      <c r="KYM15" s="125"/>
      <c r="KYN15" s="125"/>
      <c r="KYO15" s="125"/>
      <c r="KYP15" s="125"/>
      <c r="KYQ15" s="125"/>
      <c r="KYR15" s="125"/>
      <c r="KYS15" s="125"/>
      <c r="KYT15" s="125"/>
      <c r="KYU15" s="125"/>
      <c r="KYV15" s="125"/>
      <c r="KYW15" s="125"/>
      <c r="KYX15" s="125"/>
      <c r="KYY15" s="125"/>
      <c r="KYZ15" s="125"/>
      <c r="KZA15" s="125"/>
      <c r="KZB15" s="125"/>
      <c r="KZC15" s="125"/>
      <c r="KZD15" s="125"/>
      <c r="KZE15" s="125"/>
      <c r="KZF15" s="125"/>
      <c r="KZG15" s="125"/>
      <c r="KZH15" s="125"/>
      <c r="KZI15" s="125"/>
      <c r="KZJ15" s="125"/>
      <c r="KZK15" s="125"/>
      <c r="KZL15" s="125"/>
      <c r="KZM15" s="125"/>
      <c r="KZN15" s="125"/>
      <c r="KZO15" s="125"/>
      <c r="KZP15" s="125"/>
      <c r="KZQ15" s="125"/>
      <c r="KZR15" s="125"/>
      <c r="KZS15" s="125"/>
      <c r="KZT15" s="125"/>
      <c r="KZU15" s="125"/>
      <c r="KZV15" s="125"/>
      <c r="KZW15" s="125"/>
      <c r="KZX15" s="125"/>
      <c r="KZY15" s="125"/>
      <c r="KZZ15" s="125"/>
      <c r="LAA15" s="125"/>
      <c r="LAB15" s="125"/>
      <c r="LAC15" s="125"/>
      <c r="LAD15" s="125"/>
      <c r="LAE15" s="125"/>
      <c r="LAF15" s="125"/>
      <c r="LAG15" s="125"/>
      <c r="LAH15" s="125"/>
      <c r="LAO15" s="125"/>
      <c r="LAP15" s="125"/>
      <c r="LAQ15" s="125"/>
      <c r="LAR15" s="125"/>
      <c r="LAS15" s="125"/>
      <c r="LAT15" s="125"/>
      <c r="LAU15" s="125"/>
      <c r="LAV15" s="125"/>
      <c r="LAW15" s="125"/>
      <c r="LAX15" s="125"/>
      <c r="LAY15" s="125"/>
      <c r="LAZ15" s="125"/>
      <c r="LBA15" s="125"/>
      <c r="LBB15" s="125"/>
      <c r="LBC15" s="125"/>
      <c r="LBD15" s="125"/>
      <c r="LBE15" s="125"/>
      <c r="LBF15" s="125"/>
      <c r="LBG15" s="125"/>
      <c r="LBH15" s="125"/>
      <c r="LBI15" s="125"/>
      <c r="LBJ15" s="125"/>
      <c r="LBK15" s="125"/>
      <c r="LBL15" s="125"/>
      <c r="LBM15" s="125"/>
      <c r="LBN15" s="125"/>
      <c r="LBO15" s="125"/>
      <c r="LBP15" s="125"/>
      <c r="LBQ15" s="125"/>
      <c r="LBR15" s="125"/>
      <c r="LBS15" s="125"/>
      <c r="LBT15" s="125"/>
      <c r="LBU15" s="125"/>
      <c r="LBV15" s="125"/>
      <c r="LBW15" s="125"/>
      <c r="LBX15" s="125"/>
      <c r="LBY15" s="125"/>
      <c r="LBZ15" s="125"/>
      <c r="LCA15" s="125"/>
      <c r="LCB15" s="125"/>
      <c r="LCC15" s="125"/>
      <c r="LCD15" s="125"/>
      <c r="LCE15" s="125"/>
      <c r="LCF15" s="125"/>
      <c r="LCG15" s="125"/>
      <c r="LCH15" s="125"/>
      <c r="LCI15" s="125"/>
      <c r="LCJ15" s="125"/>
      <c r="LCK15" s="125"/>
      <c r="LCL15" s="125"/>
      <c r="LCM15" s="125"/>
      <c r="LCN15" s="125"/>
      <c r="LCO15" s="125"/>
      <c r="LCP15" s="125"/>
      <c r="LCQ15" s="125"/>
      <c r="LCR15" s="125"/>
      <c r="LCS15" s="125"/>
      <c r="LCT15" s="125"/>
      <c r="LCU15" s="125"/>
      <c r="LCV15" s="125"/>
      <c r="LCW15" s="125"/>
      <c r="LCX15" s="125"/>
      <c r="LCY15" s="125"/>
      <c r="LCZ15" s="125"/>
      <c r="LDA15" s="125"/>
      <c r="LDB15" s="125"/>
      <c r="LDC15" s="125"/>
      <c r="LDD15" s="125"/>
      <c r="LDE15" s="125"/>
      <c r="LDF15" s="125"/>
      <c r="LDG15" s="125"/>
      <c r="LDH15" s="125"/>
      <c r="LDI15" s="125"/>
      <c r="LDJ15" s="125"/>
      <c r="LDK15" s="125"/>
      <c r="LDL15" s="125"/>
      <c r="LDM15" s="125"/>
      <c r="LDN15" s="125"/>
      <c r="LDO15" s="125"/>
      <c r="LDP15" s="125"/>
      <c r="LDQ15" s="125"/>
      <c r="LDR15" s="125"/>
      <c r="LDS15" s="125"/>
      <c r="LDT15" s="125"/>
      <c r="LDU15" s="125"/>
      <c r="LDV15" s="125"/>
      <c r="LDW15" s="125"/>
      <c r="LDX15" s="125"/>
      <c r="LDY15" s="125"/>
      <c r="LDZ15" s="125"/>
      <c r="LEA15" s="125"/>
      <c r="LEB15" s="125"/>
      <c r="LEC15" s="125"/>
      <c r="LED15" s="125"/>
      <c r="LEE15" s="125"/>
      <c r="LEF15" s="125"/>
      <c r="LEG15" s="125"/>
      <c r="LEH15" s="125"/>
      <c r="LEI15" s="125"/>
      <c r="LEJ15" s="125"/>
      <c r="LEK15" s="125"/>
      <c r="LEL15" s="125"/>
      <c r="LEM15" s="125"/>
      <c r="LEN15" s="125"/>
      <c r="LEO15" s="125"/>
      <c r="LEP15" s="125"/>
      <c r="LEQ15" s="125"/>
      <c r="LER15" s="125"/>
      <c r="LES15" s="125"/>
      <c r="LET15" s="125"/>
      <c r="LEU15" s="125"/>
      <c r="LEV15" s="125"/>
      <c r="LEW15" s="125"/>
      <c r="LEX15" s="125"/>
      <c r="LEY15" s="125"/>
      <c r="LEZ15" s="125"/>
      <c r="LFA15" s="125"/>
      <c r="LFB15" s="125"/>
      <c r="LFC15" s="125"/>
      <c r="LFD15" s="125"/>
      <c r="LFE15" s="125"/>
      <c r="LFF15" s="125"/>
      <c r="LFG15" s="125"/>
      <c r="LFH15" s="125"/>
      <c r="LFI15" s="125"/>
      <c r="LFJ15" s="125"/>
      <c r="LFK15" s="125"/>
      <c r="LFL15" s="125"/>
      <c r="LFM15" s="125"/>
      <c r="LFN15" s="125"/>
      <c r="LFO15" s="125"/>
      <c r="LFP15" s="125"/>
      <c r="LFQ15" s="125"/>
      <c r="LFR15" s="125"/>
      <c r="LFS15" s="125"/>
      <c r="LFT15" s="125"/>
      <c r="LFU15" s="125"/>
      <c r="LFV15" s="125"/>
      <c r="LFW15" s="125"/>
      <c r="LFX15" s="125"/>
      <c r="LFY15" s="125"/>
      <c r="LFZ15" s="125"/>
      <c r="LGA15" s="125"/>
      <c r="LGB15" s="125"/>
      <c r="LGC15" s="125"/>
      <c r="LGD15" s="125"/>
      <c r="LGE15" s="125"/>
      <c r="LGF15" s="125"/>
      <c r="LGG15" s="125"/>
      <c r="LGH15" s="125"/>
      <c r="LGI15" s="125"/>
      <c r="LGJ15" s="125"/>
      <c r="LGK15" s="125"/>
      <c r="LGL15" s="125"/>
      <c r="LGM15" s="125"/>
      <c r="LGN15" s="125"/>
      <c r="LGO15" s="125"/>
      <c r="LGP15" s="125"/>
      <c r="LGQ15" s="125"/>
      <c r="LGR15" s="125"/>
      <c r="LGS15" s="125"/>
      <c r="LGT15" s="125"/>
      <c r="LGU15" s="125"/>
      <c r="LGV15" s="125"/>
      <c r="LGW15" s="125"/>
      <c r="LGX15" s="125"/>
      <c r="LGY15" s="125"/>
      <c r="LGZ15" s="125"/>
      <c r="LHA15" s="125"/>
      <c r="LHB15" s="125"/>
      <c r="LHC15" s="125"/>
      <c r="LHD15" s="125"/>
      <c r="LHE15" s="125"/>
      <c r="LHF15" s="125"/>
      <c r="LHG15" s="125"/>
      <c r="LHH15" s="125"/>
      <c r="LHI15" s="125"/>
      <c r="LHJ15" s="125"/>
      <c r="LHK15" s="125"/>
      <c r="LHL15" s="125"/>
      <c r="LHM15" s="125"/>
      <c r="LHN15" s="125"/>
      <c r="LHO15" s="125"/>
      <c r="LHP15" s="125"/>
      <c r="LHQ15" s="125"/>
      <c r="LHR15" s="125"/>
      <c r="LHS15" s="125"/>
      <c r="LHT15" s="125"/>
      <c r="LHU15" s="125"/>
      <c r="LHV15" s="125"/>
      <c r="LHW15" s="125"/>
      <c r="LHX15" s="125"/>
      <c r="LHY15" s="125"/>
      <c r="LHZ15" s="125"/>
      <c r="LIA15" s="125"/>
      <c r="LIB15" s="125"/>
      <c r="LIC15" s="125"/>
      <c r="LID15" s="125"/>
      <c r="LIE15" s="125"/>
      <c r="LIF15" s="125"/>
      <c r="LIG15" s="125"/>
      <c r="LIH15" s="125"/>
      <c r="LII15" s="125"/>
      <c r="LIJ15" s="125"/>
      <c r="LIK15" s="125"/>
      <c r="LIL15" s="125"/>
      <c r="LIM15" s="125"/>
      <c r="LIN15" s="125"/>
      <c r="LIO15" s="125"/>
      <c r="LIP15" s="125"/>
      <c r="LIQ15" s="125"/>
      <c r="LIR15" s="125"/>
      <c r="LIS15" s="125"/>
      <c r="LIT15" s="125"/>
      <c r="LIU15" s="125"/>
      <c r="LIV15" s="125"/>
      <c r="LIW15" s="125"/>
      <c r="LIX15" s="125"/>
      <c r="LIY15" s="125"/>
      <c r="LIZ15" s="125"/>
      <c r="LJA15" s="125"/>
      <c r="LJB15" s="125"/>
      <c r="LJC15" s="125"/>
      <c r="LJD15" s="125"/>
      <c r="LJE15" s="125"/>
      <c r="LJF15" s="125"/>
      <c r="LJG15" s="125"/>
      <c r="LJH15" s="125"/>
      <c r="LJI15" s="125"/>
      <c r="LJJ15" s="125"/>
      <c r="LJK15" s="125"/>
      <c r="LJL15" s="125"/>
      <c r="LJM15" s="125"/>
      <c r="LJN15" s="125"/>
      <c r="LJO15" s="125"/>
      <c r="LJP15" s="125"/>
      <c r="LJQ15" s="125"/>
      <c r="LJR15" s="125"/>
      <c r="LJS15" s="125"/>
      <c r="LJT15" s="125"/>
      <c r="LJU15" s="125"/>
      <c r="LJV15" s="125"/>
      <c r="LJW15" s="125"/>
      <c r="LJX15" s="125"/>
      <c r="LJY15" s="125"/>
      <c r="LJZ15" s="125"/>
      <c r="LKA15" s="125"/>
      <c r="LKB15" s="125"/>
      <c r="LKC15" s="125"/>
      <c r="LKD15" s="125"/>
      <c r="LKK15" s="125"/>
      <c r="LKL15" s="125"/>
      <c r="LKM15" s="125"/>
      <c r="LKN15" s="125"/>
      <c r="LKO15" s="125"/>
      <c r="LKP15" s="125"/>
      <c r="LKQ15" s="125"/>
      <c r="LKR15" s="125"/>
      <c r="LKS15" s="125"/>
      <c r="LKT15" s="125"/>
      <c r="LKU15" s="125"/>
      <c r="LKV15" s="125"/>
      <c r="LKW15" s="125"/>
      <c r="LKX15" s="125"/>
      <c r="LKY15" s="125"/>
      <c r="LKZ15" s="125"/>
      <c r="LLA15" s="125"/>
      <c r="LLB15" s="125"/>
      <c r="LLC15" s="125"/>
      <c r="LLD15" s="125"/>
      <c r="LLE15" s="125"/>
      <c r="LLF15" s="125"/>
      <c r="LLG15" s="125"/>
      <c r="LLH15" s="125"/>
      <c r="LLI15" s="125"/>
      <c r="LLJ15" s="125"/>
      <c r="LLK15" s="125"/>
      <c r="LLL15" s="125"/>
      <c r="LLM15" s="125"/>
      <c r="LLN15" s="125"/>
      <c r="LLO15" s="125"/>
      <c r="LLP15" s="125"/>
      <c r="LLQ15" s="125"/>
      <c r="LLR15" s="125"/>
      <c r="LLS15" s="125"/>
      <c r="LLT15" s="125"/>
      <c r="LLU15" s="125"/>
      <c r="LLV15" s="125"/>
      <c r="LLW15" s="125"/>
      <c r="LLX15" s="125"/>
      <c r="LLY15" s="125"/>
      <c r="LLZ15" s="125"/>
      <c r="LMA15" s="125"/>
      <c r="LMB15" s="125"/>
      <c r="LMC15" s="125"/>
      <c r="LMD15" s="125"/>
      <c r="LME15" s="125"/>
      <c r="LMF15" s="125"/>
      <c r="LMG15" s="125"/>
      <c r="LMH15" s="125"/>
      <c r="LMI15" s="125"/>
      <c r="LMJ15" s="125"/>
      <c r="LMK15" s="125"/>
      <c r="LML15" s="125"/>
      <c r="LMM15" s="125"/>
      <c r="LMN15" s="125"/>
      <c r="LMO15" s="125"/>
      <c r="LMP15" s="125"/>
      <c r="LMQ15" s="125"/>
      <c r="LMR15" s="125"/>
      <c r="LMS15" s="125"/>
      <c r="LMT15" s="125"/>
      <c r="LMU15" s="125"/>
      <c r="LMV15" s="125"/>
      <c r="LMW15" s="125"/>
      <c r="LMX15" s="125"/>
      <c r="LMY15" s="125"/>
      <c r="LMZ15" s="125"/>
      <c r="LNA15" s="125"/>
      <c r="LNB15" s="125"/>
      <c r="LNC15" s="125"/>
      <c r="LND15" s="125"/>
      <c r="LNE15" s="125"/>
      <c r="LNF15" s="125"/>
      <c r="LNG15" s="125"/>
      <c r="LNH15" s="125"/>
      <c r="LNI15" s="125"/>
      <c r="LNJ15" s="125"/>
      <c r="LNK15" s="125"/>
      <c r="LNL15" s="125"/>
      <c r="LNM15" s="125"/>
      <c r="LNN15" s="125"/>
      <c r="LNO15" s="125"/>
      <c r="LNP15" s="125"/>
      <c r="LNQ15" s="125"/>
      <c r="LNR15" s="125"/>
      <c r="LNS15" s="125"/>
      <c r="LNT15" s="125"/>
      <c r="LNU15" s="125"/>
      <c r="LNV15" s="125"/>
      <c r="LNW15" s="125"/>
      <c r="LNX15" s="125"/>
      <c r="LNY15" s="125"/>
      <c r="LNZ15" s="125"/>
      <c r="LOA15" s="125"/>
      <c r="LOB15" s="125"/>
      <c r="LOC15" s="125"/>
      <c r="LOD15" s="125"/>
      <c r="LOE15" s="125"/>
      <c r="LOF15" s="125"/>
      <c r="LOG15" s="125"/>
      <c r="LOH15" s="125"/>
      <c r="LOI15" s="125"/>
      <c r="LOJ15" s="125"/>
      <c r="LOK15" s="125"/>
      <c r="LOL15" s="125"/>
      <c r="LOM15" s="125"/>
      <c r="LON15" s="125"/>
      <c r="LOO15" s="125"/>
      <c r="LOP15" s="125"/>
      <c r="LOQ15" s="125"/>
      <c r="LOR15" s="125"/>
      <c r="LOS15" s="125"/>
      <c r="LOT15" s="125"/>
      <c r="LOU15" s="125"/>
      <c r="LOV15" s="125"/>
      <c r="LOW15" s="125"/>
      <c r="LOX15" s="125"/>
      <c r="LOY15" s="125"/>
      <c r="LOZ15" s="125"/>
      <c r="LPA15" s="125"/>
      <c r="LPB15" s="125"/>
      <c r="LPC15" s="125"/>
      <c r="LPD15" s="125"/>
      <c r="LPE15" s="125"/>
      <c r="LPF15" s="125"/>
      <c r="LPG15" s="125"/>
      <c r="LPH15" s="125"/>
      <c r="LPI15" s="125"/>
      <c r="LPJ15" s="125"/>
      <c r="LPK15" s="125"/>
      <c r="LPL15" s="125"/>
      <c r="LPM15" s="125"/>
      <c r="LPN15" s="125"/>
      <c r="LPO15" s="125"/>
      <c r="LPP15" s="125"/>
      <c r="LPQ15" s="125"/>
      <c r="LPR15" s="125"/>
      <c r="LPS15" s="125"/>
      <c r="LPT15" s="125"/>
      <c r="LPU15" s="125"/>
      <c r="LPV15" s="125"/>
      <c r="LPW15" s="125"/>
      <c r="LPX15" s="125"/>
      <c r="LPY15" s="125"/>
      <c r="LPZ15" s="125"/>
      <c r="LQA15" s="125"/>
      <c r="LQB15" s="125"/>
      <c r="LQC15" s="125"/>
      <c r="LQD15" s="125"/>
      <c r="LQE15" s="125"/>
      <c r="LQF15" s="125"/>
      <c r="LQG15" s="125"/>
      <c r="LQH15" s="125"/>
      <c r="LQI15" s="125"/>
      <c r="LQJ15" s="125"/>
      <c r="LQK15" s="125"/>
      <c r="LQL15" s="125"/>
      <c r="LQM15" s="125"/>
      <c r="LQN15" s="125"/>
      <c r="LQO15" s="125"/>
      <c r="LQP15" s="125"/>
      <c r="LQQ15" s="125"/>
      <c r="LQR15" s="125"/>
      <c r="LQS15" s="125"/>
      <c r="LQT15" s="125"/>
      <c r="LQU15" s="125"/>
      <c r="LQV15" s="125"/>
      <c r="LQW15" s="125"/>
      <c r="LQX15" s="125"/>
      <c r="LQY15" s="125"/>
      <c r="LQZ15" s="125"/>
      <c r="LRA15" s="125"/>
      <c r="LRB15" s="125"/>
      <c r="LRC15" s="125"/>
      <c r="LRD15" s="125"/>
      <c r="LRE15" s="125"/>
      <c r="LRF15" s="125"/>
      <c r="LRG15" s="125"/>
      <c r="LRH15" s="125"/>
      <c r="LRI15" s="125"/>
      <c r="LRJ15" s="125"/>
      <c r="LRK15" s="125"/>
      <c r="LRL15" s="125"/>
      <c r="LRM15" s="125"/>
      <c r="LRN15" s="125"/>
      <c r="LRO15" s="125"/>
      <c r="LRP15" s="125"/>
      <c r="LRQ15" s="125"/>
      <c r="LRR15" s="125"/>
      <c r="LRS15" s="125"/>
      <c r="LRT15" s="125"/>
      <c r="LRU15" s="125"/>
      <c r="LRV15" s="125"/>
      <c r="LRW15" s="125"/>
      <c r="LRX15" s="125"/>
      <c r="LRY15" s="125"/>
      <c r="LRZ15" s="125"/>
      <c r="LSA15" s="125"/>
      <c r="LSB15" s="125"/>
      <c r="LSC15" s="125"/>
      <c r="LSD15" s="125"/>
      <c r="LSE15" s="125"/>
      <c r="LSF15" s="125"/>
      <c r="LSG15" s="125"/>
      <c r="LSH15" s="125"/>
      <c r="LSI15" s="125"/>
      <c r="LSJ15" s="125"/>
      <c r="LSK15" s="125"/>
      <c r="LSL15" s="125"/>
      <c r="LSM15" s="125"/>
      <c r="LSN15" s="125"/>
      <c r="LSO15" s="125"/>
      <c r="LSP15" s="125"/>
      <c r="LSQ15" s="125"/>
      <c r="LSR15" s="125"/>
      <c r="LSS15" s="125"/>
      <c r="LST15" s="125"/>
      <c r="LSU15" s="125"/>
      <c r="LSV15" s="125"/>
      <c r="LSW15" s="125"/>
      <c r="LSX15" s="125"/>
      <c r="LSY15" s="125"/>
      <c r="LSZ15" s="125"/>
      <c r="LTA15" s="125"/>
      <c r="LTB15" s="125"/>
      <c r="LTC15" s="125"/>
      <c r="LTD15" s="125"/>
      <c r="LTE15" s="125"/>
      <c r="LTF15" s="125"/>
      <c r="LTG15" s="125"/>
      <c r="LTH15" s="125"/>
      <c r="LTI15" s="125"/>
      <c r="LTJ15" s="125"/>
      <c r="LTK15" s="125"/>
      <c r="LTL15" s="125"/>
      <c r="LTM15" s="125"/>
      <c r="LTN15" s="125"/>
      <c r="LTO15" s="125"/>
      <c r="LTP15" s="125"/>
      <c r="LTQ15" s="125"/>
      <c r="LTR15" s="125"/>
      <c r="LTS15" s="125"/>
      <c r="LTT15" s="125"/>
      <c r="LTU15" s="125"/>
      <c r="LTV15" s="125"/>
      <c r="LTW15" s="125"/>
      <c r="LTX15" s="125"/>
      <c r="LTY15" s="125"/>
      <c r="LTZ15" s="125"/>
      <c r="LUG15" s="125"/>
      <c r="LUH15" s="125"/>
      <c r="LUI15" s="125"/>
      <c r="LUJ15" s="125"/>
      <c r="LUK15" s="125"/>
      <c r="LUL15" s="125"/>
      <c r="LUM15" s="125"/>
      <c r="LUN15" s="125"/>
      <c r="LUO15" s="125"/>
      <c r="LUP15" s="125"/>
      <c r="LUQ15" s="125"/>
      <c r="LUR15" s="125"/>
      <c r="LUS15" s="125"/>
      <c r="LUT15" s="125"/>
      <c r="LUU15" s="125"/>
      <c r="LUV15" s="125"/>
      <c r="LUW15" s="125"/>
      <c r="LUX15" s="125"/>
      <c r="LUY15" s="125"/>
      <c r="LUZ15" s="125"/>
      <c r="LVA15" s="125"/>
      <c r="LVB15" s="125"/>
      <c r="LVC15" s="125"/>
      <c r="LVD15" s="125"/>
      <c r="LVE15" s="125"/>
      <c r="LVF15" s="125"/>
      <c r="LVG15" s="125"/>
      <c r="LVH15" s="125"/>
      <c r="LVI15" s="125"/>
      <c r="LVJ15" s="125"/>
      <c r="LVK15" s="125"/>
      <c r="LVL15" s="125"/>
      <c r="LVM15" s="125"/>
      <c r="LVN15" s="125"/>
      <c r="LVO15" s="125"/>
      <c r="LVP15" s="125"/>
      <c r="LVQ15" s="125"/>
      <c r="LVR15" s="125"/>
      <c r="LVS15" s="125"/>
      <c r="LVT15" s="125"/>
      <c r="LVU15" s="125"/>
      <c r="LVV15" s="125"/>
      <c r="LVW15" s="125"/>
      <c r="LVX15" s="125"/>
      <c r="LVY15" s="125"/>
      <c r="LVZ15" s="125"/>
      <c r="LWA15" s="125"/>
      <c r="LWB15" s="125"/>
      <c r="LWC15" s="125"/>
      <c r="LWD15" s="125"/>
      <c r="LWE15" s="125"/>
      <c r="LWF15" s="125"/>
      <c r="LWG15" s="125"/>
      <c r="LWH15" s="125"/>
      <c r="LWI15" s="125"/>
      <c r="LWJ15" s="125"/>
      <c r="LWK15" s="125"/>
      <c r="LWL15" s="125"/>
      <c r="LWM15" s="125"/>
      <c r="LWN15" s="125"/>
      <c r="LWO15" s="125"/>
      <c r="LWP15" s="125"/>
      <c r="LWQ15" s="125"/>
      <c r="LWR15" s="125"/>
      <c r="LWS15" s="125"/>
      <c r="LWT15" s="125"/>
      <c r="LWU15" s="125"/>
      <c r="LWV15" s="125"/>
      <c r="LWW15" s="125"/>
      <c r="LWX15" s="125"/>
      <c r="LWY15" s="125"/>
      <c r="LWZ15" s="125"/>
      <c r="LXA15" s="125"/>
      <c r="LXB15" s="125"/>
      <c r="LXC15" s="125"/>
      <c r="LXD15" s="125"/>
      <c r="LXE15" s="125"/>
      <c r="LXF15" s="125"/>
      <c r="LXG15" s="125"/>
      <c r="LXH15" s="125"/>
      <c r="LXI15" s="125"/>
      <c r="LXJ15" s="125"/>
      <c r="LXK15" s="125"/>
      <c r="LXL15" s="125"/>
      <c r="LXM15" s="125"/>
      <c r="LXN15" s="125"/>
      <c r="LXO15" s="125"/>
      <c r="LXP15" s="125"/>
      <c r="LXQ15" s="125"/>
      <c r="LXR15" s="125"/>
      <c r="LXS15" s="125"/>
      <c r="LXT15" s="125"/>
      <c r="LXU15" s="125"/>
      <c r="LXV15" s="125"/>
      <c r="LXW15" s="125"/>
      <c r="LXX15" s="125"/>
      <c r="LXY15" s="125"/>
      <c r="LXZ15" s="125"/>
      <c r="LYA15" s="125"/>
      <c r="LYB15" s="125"/>
      <c r="LYC15" s="125"/>
      <c r="LYD15" s="125"/>
      <c r="LYE15" s="125"/>
      <c r="LYF15" s="125"/>
      <c r="LYG15" s="125"/>
      <c r="LYH15" s="125"/>
      <c r="LYI15" s="125"/>
      <c r="LYJ15" s="125"/>
      <c r="LYK15" s="125"/>
      <c r="LYL15" s="125"/>
      <c r="LYM15" s="125"/>
      <c r="LYN15" s="125"/>
      <c r="LYO15" s="125"/>
      <c r="LYP15" s="125"/>
      <c r="LYQ15" s="125"/>
      <c r="LYR15" s="125"/>
      <c r="LYS15" s="125"/>
      <c r="LYT15" s="125"/>
      <c r="LYU15" s="125"/>
      <c r="LYV15" s="125"/>
      <c r="LYW15" s="125"/>
      <c r="LYX15" s="125"/>
      <c r="LYY15" s="125"/>
      <c r="LYZ15" s="125"/>
      <c r="LZA15" s="125"/>
      <c r="LZB15" s="125"/>
      <c r="LZC15" s="125"/>
      <c r="LZD15" s="125"/>
      <c r="LZE15" s="125"/>
      <c r="LZF15" s="125"/>
      <c r="LZG15" s="125"/>
      <c r="LZH15" s="125"/>
      <c r="LZI15" s="125"/>
      <c r="LZJ15" s="125"/>
      <c r="LZK15" s="125"/>
      <c r="LZL15" s="125"/>
      <c r="LZM15" s="125"/>
      <c r="LZN15" s="125"/>
      <c r="LZO15" s="125"/>
      <c r="LZP15" s="125"/>
      <c r="LZQ15" s="125"/>
      <c r="LZR15" s="125"/>
      <c r="LZS15" s="125"/>
      <c r="LZT15" s="125"/>
      <c r="LZU15" s="125"/>
      <c r="LZV15" s="125"/>
      <c r="LZW15" s="125"/>
      <c r="LZX15" s="125"/>
      <c r="LZY15" s="125"/>
      <c r="LZZ15" s="125"/>
      <c r="MAA15" s="125"/>
      <c r="MAB15" s="125"/>
      <c r="MAC15" s="125"/>
      <c r="MAD15" s="125"/>
      <c r="MAE15" s="125"/>
      <c r="MAF15" s="125"/>
      <c r="MAG15" s="125"/>
      <c r="MAH15" s="125"/>
      <c r="MAI15" s="125"/>
      <c r="MAJ15" s="125"/>
      <c r="MAK15" s="125"/>
      <c r="MAL15" s="125"/>
      <c r="MAM15" s="125"/>
      <c r="MAN15" s="125"/>
      <c r="MAO15" s="125"/>
      <c r="MAP15" s="125"/>
      <c r="MAQ15" s="125"/>
      <c r="MAR15" s="125"/>
      <c r="MAS15" s="125"/>
      <c r="MAT15" s="125"/>
      <c r="MAU15" s="125"/>
      <c r="MAV15" s="125"/>
      <c r="MAW15" s="125"/>
      <c r="MAX15" s="125"/>
      <c r="MAY15" s="125"/>
      <c r="MAZ15" s="125"/>
      <c r="MBA15" s="125"/>
      <c r="MBB15" s="125"/>
      <c r="MBC15" s="125"/>
      <c r="MBD15" s="125"/>
      <c r="MBE15" s="125"/>
      <c r="MBF15" s="125"/>
      <c r="MBG15" s="125"/>
      <c r="MBH15" s="125"/>
      <c r="MBI15" s="125"/>
      <c r="MBJ15" s="125"/>
      <c r="MBK15" s="125"/>
      <c r="MBL15" s="125"/>
      <c r="MBM15" s="125"/>
      <c r="MBN15" s="125"/>
      <c r="MBO15" s="125"/>
      <c r="MBP15" s="125"/>
      <c r="MBQ15" s="125"/>
      <c r="MBR15" s="125"/>
      <c r="MBS15" s="125"/>
      <c r="MBT15" s="125"/>
      <c r="MBU15" s="125"/>
      <c r="MBV15" s="125"/>
      <c r="MBW15" s="125"/>
      <c r="MBX15" s="125"/>
      <c r="MBY15" s="125"/>
      <c r="MBZ15" s="125"/>
      <c r="MCA15" s="125"/>
      <c r="MCB15" s="125"/>
      <c r="MCC15" s="125"/>
      <c r="MCD15" s="125"/>
      <c r="MCE15" s="125"/>
      <c r="MCF15" s="125"/>
      <c r="MCG15" s="125"/>
      <c r="MCH15" s="125"/>
      <c r="MCI15" s="125"/>
      <c r="MCJ15" s="125"/>
      <c r="MCK15" s="125"/>
      <c r="MCL15" s="125"/>
      <c r="MCM15" s="125"/>
      <c r="MCN15" s="125"/>
      <c r="MCO15" s="125"/>
      <c r="MCP15" s="125"/>
      <c r="MCQ15" s="125"/>
      <c r="MCR15" s="125"/>
      <c r="MCS15" s="125"/>
      <c r="MCT15" s="125"/>
      <c r="MCU15" s="125"/>
      <c r="MCV15" s="125"/>
      <c r="MCW15" s="125"/>
      <c r="MCX15" s="125"/>
      <c r="MCY15" s="125"/>
      <c r="MCZ15" s="125"/>
      <c r="MDA15" s="125"/>
      <c r="MDB15" s="125"/>
      <c r="MDC15" s="125"/>
      <c r="MDD15" s="125"/>
      <c r="MDE15" s="125"/>
      <c r="MDF15" s="125"/>
      <c r="MDG15" s="125"/>
      <c r="MDH15" s="125"/>
      <c r="MDI15" s="125"/>
      <c r="MDJ15" s="125"/>
      <c r="MDK15" s="125"/>
      <c r="MDL15" s="125"/>
      <c r="MDM15" s="125"/>
      <c r="MDN15" s="125"/>
      <c r="MDO15" s="125"/>
      <c r="MDP15" s="125"/>
      <c r="MDQ15" s="125"/>
      <c r="MDR15" s="125"/>
      <c r="MDS15" s="125"/>
      <c r="MDT15" s="125"/>
      <c r="MDU15" s="125"/>
      <c r="MDV15" s="125"/>
      <c r="MEC15" s="125"/>
      <c r="MED15" s="125"/>
      <c r="MEE15" s="125"/>
      <c r="MEF15" s="125"/>
      <c r="MEG15" s="125"/>
      <c r="MEH15" s="125"/>
      <c r="MEI15" s="125"/>
      <c r="MEJ15" s="125"/>
      <c r="MEK15" s="125"/>
      <c r="MEL15" s="125"/>
      <c r="MEM15" s="125"/>
      <c r="MEN15" s="125"/>
      <c r="MEO15" s="125"/>
      <c r="MEP15" s="125"/>
      <c r="MEQ15" s="125"/>
      <c r="MER15" s="125"/>
      <c r="MES15" s="125"/>
      <c r="MET15" s="125"/>
      <c r="MEU15" s="125"/>
      <c r="MEV15" s="125"/>
      <c r="MEW15" s="125"/>
      <c r="MEX15" s="125"/>
      <c r="MEY15" s="125"/>
      <c r="MEZ15" s="125"/>
      <c r="MFA15" s="125"/>
      <c r="MFB15" s="125"/>
      <c r="MFC15" s="125"/>
      <c r="MFD15" s="125"/>
      <c r="MFE15" s="125"/>
      <c r="MFF15" s="125"/>
      <c r="MFG15" s="125"/>
      <c r="MFH15" s="125"/>
      <c r="MFI15" s="125"/>
      <c r="MFJ15" s="125"/>
      <c r="MFK15" s="125"/>
      <c r="MFL15" s="125"/>
      <c r="MFM15" s="125"/>
      <c r="MFN15" s="125"/>
      <c r="MFO15" s="125"/>
      <c r="MFP15" s="125"/>
      <c r="MFQ15" s="125"/>
      <c r="MFR15" s="125"/>
      <c r="MFS15" s="125"/>
      <c r="MFT15" s="125"/>
      <c r="MFU15" s="125"/>
      <c r="MFV15" s="125"/>
      <c r="MFW15" s="125"/>
      <c r="MFX15" s="125"/>
      <c r="MFY15" s="125"/>
      <c r="MFZ15" s="125"/>
      <c r="MGA15" s="125"/>
      <c r="MGB15" s="125"/>
      <c r="MGC15" s="125"/>
      <c r="MGD15" s="125"/>
      <c r="MGE15" s="125"/>
      <c r="MGF15" s="125"/>
      <c r="MGG15" s="125"/>
      <c r="MGH15" s="125"/>
      <c r="MGI15" s="125"/>
      <c r="MGJ15" s="125"/>
      <c r="MGK15" s="125"/>
      <c r="MGL15" s="125"/>
      <c r="MGM15" s="125"/>
      <c r="MGN15" s="125"/>
      <c r="MGO15" s="125"/>
      <c r="MGP15" s="125"/>
      <c r="MGQ15" s="125"/>
      <c r="MGR15" s="125"/>
      <c r="MGS15" s="125"/>
      <c r="MGT15" s="125"/>
      <c r="MGU15" s="125"/>
      <c r="MGV15" s="125"/>
      <c r="MGW15" s="125"/>
      <c r="MGX15" s="125"/>
      <c r="MGY15" s="125"/>
      <c r="MGZ15" s="125"/>
      <c r="MHA15" s="125"/>
      <c r="MHB15" s="125"/>
      <c r="MHC15" s="125"/>
      <c r="MHD15" s="125"/>
      <c r="MHE15" s="125"/>
      <c r="MHF15" s="125"/>
      <c r="MHG15" s="125"/>
      <c r="MHH15" s="125"/>
      <c r="MHI15" s="125"/>
      <c r="MHJ15" s="125"/>
      <c r="MHK15" s="125"/>
      <c r="MHL15" s="125"/>
      <c r="MHM15" s="125"/>
      <c r="MHN15" s="125"/>
      <c r="MHO15" s="125"/>
      <c r="MHP15" s="125"/>
      <c r="MHQ15" s="125"/>
      <c r="MHR15" s="125"/>
      <c r="MHS15" s="125"/>
      <c r="MHT15" s="125"/>
      <c r="MHU15" s="125"/>
      <c r="MHV15" s="125"/>
      <c r="MHW15" s="125"/>
      <c r="MHX15" s="125"/>
      <c r="MHY15" s="125"/>
      <c r="MHZ15" s="125"/>
      <c r="MIA15" s="125"/>
      <c r="MIB15" s="125"/>
      <c r="MIC15" s="125"/>
      <c r="MID15" s="125"/>
      <c r="MIE15" s="125"/>
      <c r="MIF15" s="125"/>
      <c r="MIG15" s="125"/>
      <c r="MIH15" s="125"/>
      <c r="MII15" s="125"/>
      <c r="MIJ15" s="125"/>
      <c r="MIK15" s="125"/>
      <c r="MIL15" s="125"/>
      <c r="MIM15" s="125"/>
      <c r="MIN15" s="125"/>
      <c r="MIO15" s="125"/>
      <c r="MIP15" s="125"/>
      <c r="MIQ15" s="125"/>
      <c r="MIR15" s="125"/>
      <c r="MIS15" s="125"/>
      <c r="MIT15" s="125"/>
      <c r="MIU15" s="125"/>
      <c r="MIV15" s="125"/>
      <c r="MIW15" s="125"/>
      <c r="MIX15" s="125"/>
      <c r="MIY15" s="125"/>
      <c r="MIZ15" s="125"/>
      <c r="MJA15" s="125"/>
      <c r="MJB15" s="125"/>
      <c r="MJC15" s="125"/>
      <c r="MJD15" s="125"/>
      <c r="MJE15" s="125"/>
      <c r="MJF15" s="125"/>
      <c r="MJG15" s="125"/>
      <c r="MJH15" s="125"/>
      <c r="MJI15" s="125"/>
      <c r="MJJ15" s="125"/>
      <c r="MJK15" s="125"/>
      <c r="MJL15" s="125"/>
      <c r="MJM15" s="125"/>
      <c r="MJN15" s="125"/>
      <c r="MJO15" s="125"/>
      <c r="MJP15" s="125"/>
      <c r="MJQ15" s="125"/>
      <c r="MJR15" s="125"/>
      <c r="MJS15" s="125"/>
      <c r="MJT15" s="125"/>
      <c r="MJU15" s="125"/>
      <c r="MJV15" s="125"/>
      <c r="MJW15" s="125"/>
      <c r="MJX15" s="125"/>
      <c r="MJY15" s="125"/>
      <c r="MJZ15" s="125"/>
      <c r="MKA15" s="125"/>
      <c r="MKB15" s="125"/>
      <c r="MKC15" s="125"/>
      <c r="MKD15" s="125"/>
      <c r="MKE15" s="125"/>
      <c r="MKF15" s="125"/>
      <c r="MKG15" s="125"/>
      <c r="MKH15" s="125"/>
      <c r="MKI15" s="125"/>
      <c r="MKJ15" s="125"/>
      <c r="MKK15" s="125"/>
      <c r="MKL15" s="125"/>
      <c r="MKM15" s="125"/>
      <c r="MKN15" s="125"/>
      <c r="MKO15" s="125"/>
      <c r="MKP15" s="125"/>
      <c r="MKQ15" s="125"/>
      <c r="MKR15" s="125"/>
      <c r="MKS15" s="125"/>
      <c r="MKT15" s="125"/>
      <c r="MKU15" s="125"/>
      <c r="MKV15" s="125"/>
      <c r="MKW15" s="125"/>
      <c r="MKX15" s="125"/>
      <c r="MKY15" s="125"/>
      <c r="MKZ15" s="125"/>
      <c r="MLA15" s="125"/>
      <c r="MLB15" s="125"/>
      <c r="MLC15" s="125"/>
      <c r="MLD15" s="125"/>
      <c r="MLE15" s="125"/>
      <c r="MLF15" s="125"/>
      <c r="MLG15" s="125"/>
      <c r="MLH15" s="125"/>
      <c r="MLI15" s="125"/>
      <c r="MLJ15" s="125"/>
      <c r="MLK15" s="125"/>
      <c r="MLL15" s="125"/>
      <c r="MLM15" s="125"/>
      <c r="MLN15" s="125"/>
      <c r="MLO15" s="125"/>
      <c r="MLP15" s="125"/>
      <c r="MLQ15" s="125"/>
      <c r="MLR15" s="125"/>
      <c r="MLS15" s="125"/>
      <c r="MLT15" s="125"/>
      <c r="MLU15" s="125"/>
      <c r="MLV15" s="125"/>
      <c r="MLW15" s="125"/>
      <c r="MLX15" s="125"/>
      <c r="MLY15" s="125"/>
      <c r="MLZ15" s="125"/>
      <c r="MMA15" s="125"/>
      <c r="MMB15" s="125"/>
      <c r="MMC15" s="125"/>
      <c r="MMD15" s="125"/>
      <c r="MME15" s="125"/>
      <c r="MMF15" s="125"/>
      <c r="MMG15" s="125"/>
      <c r="MMH15" s="125"/>
      <c r="MMI15" s="125"/>
      <c r="MMJ15" s="125"/>
      <c r="MMK15" s="125"/>
      <c r="MML15" s="125"/>
      <c r="MMM15" s="125"/>
      <c r="MMN15" s="125"/>
      <c r="MMO15" s="125"/>
      <c r="MMP15" s="125"/>
      <c r="MMQ15" s="125"/>
      <c r="MMR15" s="125"/>
      <c r="MMS15" s="125"/>
      <c r="MMT15" s="125"/>
      <c r="MMU15" s="125"/>
      <c r="MMV15" s="125"/>
      <c r="MMW15" s="125"/>
      <c r="MMX15" s="125"/>
      <c r="MMY15" s="125"/>
      <c r="MMZ15" s="125"/>
      <c r="MNA15" s="125"/>
      <c r="MNB15" s="125"/>
      <c r="MNC15" s="125"/>
      <c r="MND15" s="125"/>
      <c r="MNE15" s="125"/>
      <c r="MNF15" s="125"/>
      <c r="MNG15" s="125"/>
      <c r="MNH15" s="125"/>
      <c r="MNI15" s="125"/>
      <c r="MNJ15" s="125"/>
      <c r="MNK15" s="125"/>
      <c r="MNL15" s="125"/>
      <c r="MNM15" s="125"/>
      <c r="MNN15" s="125"/>
      <c r="MNO15" s="125"/>
      <c r="MNP15" s="125"/>
      <c r="MNQ15" s="125"/>
      <c r="MNR15" s="125"/>
      <c r="MNY15" s="125"/>
      <c r="MNZ15" s="125"/>
      <c r="MOA15" s="125"/>
      <c r="MOB15" s="125"/>
      <c r="MOC15" s="125"/>
      <c r="MOD15" s="125"/>
      <c r="MOE15" s="125"/>
      <c r="MOF15" s="125"/>
      <c r="MOG15" s="125"/>
      <c r="MOH15" s="125"/>
      <c r="MOI15" s="125"/>
      <c r="MOJ15" s="125"/>
      <c r="MOK15" s="125"/>
      <c r="MOL15" s="125"/>
      <c r="MOM15" s="125"/>
      <c r="MON15" s="125"/>
      <c r="MOO15" s="125"/>
      <c r="MOP15" s="125"/>
      <c r="MOQ15" s="125"/>
      <c r="MOR15" s="125"/>
      <c r="MOS15" s="125"/>
      <c r="MOT15" s="125"/>
      <c r="MOU15" s="125"/>
      <c r="MOV15" s="125"/>
      <c r="MOW15" s="125"/>
      <c r="MOX15" s="125"/>
      <c r="MOY15" s="125"/>
      <c r="MOZ15" s="125"/>
      <c r="MPA15" s="125"/>
      <c r="MPB15" s="125"/>
      <c r="MPC15" s="125"/>
      <c r="MPD15" s="125"/>
      <c r="MPE15" s="125"/>
      <c r="MPF15" s="125"/>
      <c r="MPG15" s="125"/>
      <c r="MPH15" s="125"/>
      <c r="MPI15" s="125"/>
      <c r="MPJ15" s="125"/>
      <c r="MPK15" s="125"/>
      <c r="MPL15" s="125"/>
      <c r="MPM15" s="125"/>
      <c r="MPN15" s="125"/>
      <c r="MPO15" s="125"/>
      <c r="MPP15" s="125"/>
      <c r="MPQ15" s="125"/>
      <c r="MPR15" s="125"/>
      <c r="MPS15" s="125"/>
      <c r="MPT15" s="125"/>
      <c r="MPU15" s="125"/>
      <c r="MPV15" s="125"/>
      <c r="MPW15" s="125"/>
      <c r="MPX15" s="125"/>
      <c r="MPY15" s="125"/>
      <c r="MPZ15" s="125"/>
      <c r="MQA15" s="125"/>
      <c r="MQB15" s="125"/>
      <c r="MQC15" s="125"/>
      <c r="MQD15" s="125"/>
      <c r="MQE15" s="125"/>
      <c r="MQF15" s="125"/>
      <c r="MQG15" s="125"/>
      <c r="MQH15" s="125"/>
      <c r="MQI15" s="125"/>
      <c r="MQJ15" s="125"/>
      <c r="MQK15" s="125"/>
      <c r="MQL15" s="125"/>
      <c r="MQM15" s="125"/>
      <c r="MQN15" s="125"/>
      <c r="MQO15" s="125"/>
      <c r="MQP15" s="125"/>
      <c r="MQQ15" s="125"/>
      <c r="MQR15" s="125"/>
      <c r="MQS15" s="125"/>
      <c r="MQT15" s="125"/>
      <c r="MQU15" s="125"/>
      <c r="MQV15" s="125"/>
      <c r="MQW15" s="125"/>
      <c r="MQX15" s="125"/>
      <c r="MQY15" s="125"/>
      <c r="MQZ15" s="125"/>
      <c r="MRA15" s="125"/>
      <c r="MRB15" s="125"/>
      <c r="MRC15" s="125"/>
      <c r="MRD15" s="125"/>
      <c r="MRE15" s="125"/>
      <c r="MRF15" s="125"/>
      <c r="MRG15" s="125"/>
      <c r="MRH15" s="125"/>
      <c r="MRI15" s="125"/>
      <c r="MRJ15" s="125"/>
      <c r="MRK15" s="125"/>
      <c r="MRL15" s="125"/>
      <c r="MRM15" s="125"/>
      <c r="MRN15" s="125"/>
      <c r="MRO15" s="125"/>
      <c r="MRP15" s="125"/>
      <c r="MRQ15" s="125"/>
      <c r="MRR15" s="125"/>
      <c r="MRS15" s="125"/>
      <c r="MRT15" s="125"/>
      <c r="MRU15" s="125"/>
      <c r="MRV15" s="125"/>
      <c r="MRW15" s="125"/>
      <c r="MRX15" s="125"/>
      <c r="MRY15" s="125"/>
      <c r="MRZ15" s="125"/>
      <c r="MSA15" s="125"/>
      <c r="MSB15" s="125"/>
      <c r="MSC15" s="125"/>
      <c r="MSD15" s="125"/>
      <c r="MSE15" s="125"/>
      <c r="MSF15" s="125"/>
      <c r="MSG15" s="125"/>
      <c r="MSH15" s="125"/>
      <c r="MSI15" s="125"/>
      <c r="MSJ15" s="125"/>
      <c r="MSK15" s="125"/>
      <c r="MSL15" s="125"/>
      <c r="MSM15" s="125"/>
      <c r="MSN15" s="125"/>
      <c r="MSO15" s="125"/>
      <c r="MSP15" s="125"/>
      <c r="MSQ15" s="125"/>
      <c r="MSR15" s="125"/>
      <c r="MSS15" s="125"/>
      <c r="MST15" s="125"/>
      <c r="MSU15" s="125"/>
      <c r="MSV15" s="125"/>
      <c r="MSW15" s="125"/>
      <c r="MSX15" s="125"/>
      <c r="MSY15" s="125"/>
      <c r="MSZ15" s="125"/>
      <c r="MTA15" s="125"/>
      <c r="MTB15" s="125"/>
      <c r="MTC15" s="125"/>
      <c r="MTD15" s="125"/>
      <c r="MTE15" s="125"/>
      <c r="MTF15" s="125"/>
      <c r="MTG15" s="125"/>
      <c r="MTH15" s="125"/>
      <c r="MTI15" s="125"/>
      <c r="MTJ15" s="125"/>
      <c r="MTK15" s="125"/>
      <c r="MTL15" s="125"/>
      <c r="MTM15" s="125"/>
      <c r="MTN15" s="125"/>
      <c r="MTO15" s="125"/>
      <c r="MTP15" s="125"/>
      <c r="MTQ15" s="125"/>
      <c r="MTR15" s="125"/>
      <c r="MTS15" s="125"/>
      <c r="MTT15" s="125"/>
      <c r="MTU15" s="125"/>
      <c r="MTV15" s="125"/>
      <c r="MTW15" s="125"/>
      <c r="MTX15" s="125"/>
      <c r="MTY15" s="125"/>
      <c r="MTZ15" s="125"/>
      <c r="MUA15" s="125"/>
      <c r="MUB15" s="125"/>
      <c r="MUC15" s="125"/>
      <c r="MUD15" s="125"/>
      <c r="MUE15" s="125"/>
      <c r="MUF15" s="125"/>
      <c r="MUG15" s="125"/>
      <c r="MUH15" s="125"/>
      <c r="MUI15" s="125"/>
      <c r="MUJ15" s="125"/>
      <c r="MUK15" s="125"/>
      <c r="MUL15" s="125"/>
      <c r="MUM15" s="125"/>
      <c r="MUN15" s="125"/>
      <c r="MUO15" s="125"/>
      <c r="MUP15" s="125"/>
      <c r="MUQ15" s="125"/>
      <c r="MUR15" s="125"/>
      <c r="MUS15" s="125"/>
      <c r="MUT15" s="125"/>
      <c r="MUU15" s="125"/>
      <c r="MUV15" s="125"/>
      <c r="MUW15" s="125"/>
      <c r="MUX15" s="125"/>
      <c r="MUY15" s="125"/>
      <c r="MUZ15" s="125"/>
      <c r="MVA15" s="125"/>
      <c r="MVB15" s="125"/>
      <c r="MVC15" s="125"/>
      <c r="MVD15" s="125"/>
      <c r="MVE15" s="125"/>
      <c r="MVF15" s="125"/>
      <c r="MVG15" s="125"/>
      <c r="MVH15" s="125"/>
      <c r="MVI15" s="125"/>
      <c r="MVJ15" s="125"/>
      <c r="MVK15" s="125"/>
      <c r="MVL15" s="125"/>
      <c r="MVM15" s="125"/>
      <c r="MVN15" s="125"/>
      <c r="MVO15" s="125"/>
      <c r="MVP15" s="125"/>
      <c r="MVQ15" s="125"/>
      <c r="MVR15" s="125"/>
      <c r="MVS15" s="125"/>
      <c r="MVT15" s="125"/>
      <c r="MVU15" s="125"/>
      <c r="MVV15" s="125"/>
      <c r="MVW15" s="125"/>
      <c r="MVX15" s="125"/>
      <c r="MVY15" s="125"/>
      <c r="MVZ15" s="125"/>
      <c r="MWA15" s="125"/>
      <c r="MWB15" s="125"/>
      <c r="MWC15" s="125"/>
      <c r="MWD15" s="125"/>
      <c r="MWE15" s="125"/>
      <c r="MWF15" s="125"/>
      <c r="MWG15" s="125"/>
      <c r="MWH15" s="125"/>
      <c r="MWI15" s="125"/>
      <c r="MWJ15" s="125"/>
      <c r="MWK15" s="125"/>
      <c r="MWL15" s="125"/>
      <c r="MWM15" s="125"/>
      <c r="MWN15" s="125"/>
      <c r="MWO15" s="125"/>
      <c r="MWP15" s="125"/>
      <c r="MWQ15" s="125"/>
      <c r="MWR15" s="125"/>
      <c r="MWS15" s="125"/>
      <c r="MWT15" s="125"/>
      <c r="MWU15" s="125"/>
      <c r="MWV15" s="125"/>
      <c r="MWW15" s="125"/>
      <c r="MWX15" s="125"/>
      <c r="MWY15" s="125"/>
      <c r="MWZ15" s="125"/>
      <c r="MXA15" s="125"/>
      <c r="MXB15" s="125"/>
      <c r="MXC15" s="125"/>
      <c r="MXD15" s="125"/>
      <c r="MXE15" s="125"/>
      <c r="MXF15" s="125"/>
      <c r="MXG15" s="125"/>
      <c r="MXH15" s="125"/>
      <c r="MXI15" s="125"/>
      <c r="MXJ15" s="125"/>
      <c r="MXK15" s="125"/>
      <c r="MXL15" s="125"/>
      <c r="MXM15" s="125"/>
      <c r="MXN15" s="125"/>
      <c r="MXU15" s="125"/>
      <c r="MXV15" s="125"/>
      <c r="MXW15" s="125"/>
      <c r="MXX15" s="125"/>
      <c r="MXY15" s="125"/>
      <c r="MXZ15" s="125"/>
      <c r="MYA15" s="125"/>
      <c r="MYB15" s="125"/>
      <c r="MYC15" s="125"/>
      <c r="MYD15" s="125"/>
      <c r="MYE15" s="125"/>
      <c r="MYF15" s="125"/>
      <c r="MYG15" s="125"/>
      <c r="MYH15" s="125"/>
      <c r="MYI15" s="125"/>
      <c r="MYJ15" s="125"/>
      <c r="MYK15" s="125"/>
      <c r="MYL15" s="125"/>
      <c r="MYM15" s="125"/>
      <c r="MYN15" s="125"/>
      <c r="MYO15" s="125"/>
      <c r="MYP15" s="125"/>
      <c r="MYQ15" s="125"/>
      <c r="MYR15" s="125"/>
      <c r="MYS15" s="125"/>
      <c r="MYT15" s="125"/>
      <c r="MYU15" s="125"/>
      <c r="MYV15" s="125"/>
      <c r="MYW15" s="125"/>
      <c r="MYX15" s="125"/>
      <c r="MYY15" s="125"/>
      <c r="MYZ15" s="125"/>
      <c r="MZA15" s="125"/>
      <c r="MZB15" s="125"/>
      <c r="MZC15" s="125"/>
      <c r="MZD15" s="125"/>
      <c r="MZE15" s="125"/>
      <c r="MZF15" s="125"/>
      <c r="MZG15" s="125"/>
      <c r="MZH15" s="125"/>
      <c r="MZI15" s="125"/>
      <c r="MZJ15" s="125"/>
      <c r="MZK15" s="125"/>
      <c r="MZL15" s="125"/>
      <c r="MZM15" s="125"/>
      <c r="MZN15" s="125"/>
      <c r="MZO15" s="125"/>
      <c r="MZP15" s="125"/>
      <c r="MZQ15" s="125"/>
      <c r="MZR15" s="125"/>
      <c r="MZS15" s="125"/>
      <c r="MZT15" s="125"/>
      <c r="MZU15" s="125"/>
      <c r="MZV15" s="125"/>
      <c r="MZW15" s="125"/>
      <c r="MZX15" s="125"/>
      <c r="MZY15" s="125"/>
      <c r="MZZ15" s="125"/>
      <c r="NAA15" s="125"/>
      <c r="NAB15" s="125"/>
      <c r="NAC15" s="125"/>
      <c r="NAD15" s="125"/>
      <c r="NAE15" s="125"/>
      <c r="NAF15" s="125"/>
      <c r="NAG15" s="125"/>
      <c r="NAH15" s="125"/>
      <c r="NAI15" s="125"/>
      <c r="NAJ15" s="125"/>
      <c r="NAK15" s="125"/>
      <c r="NAL15" s="125"/>
      <c r="NAM15" s="125"/>
      <c r="NAN15" s="125"/>
      <c r="NAO15" s="125"/>
      <c r="NAP15" s="125"/>
      <c r="NAQ15" s="125"/>
      <c r="NAR15" s="125"/>
      <c r="NAS15" s="125"/>
      <c r="NAT15" s="125"/>
      <c r="NAU15" s="125"/>
      <c r="NAV15" s="125"/>
      <c r="NAW15" s="125"/>
      <c r="NAX15" s="125"/>
      <c r="NAY15" s="125"/>
      <c r="NAZ15" s="125"/>
      <c r="NBA15" s="125"/>
      <c r="NBB15" s="125"/>
      <c r="NBC15" s="125"/>
      <c r="NBD15" s="125"/>
      <c r="NBE15" s="125"/>
      <c r="NBF15" s="125"/>
      <c r="NBG15" s="125"/>
      <c r="NBH15" s="125"/>
      <c r="NBI15" s="125"/>
      <c r="NBJ15" s="125"/>
      <c r="NBK15" s="125"/>
      <c r="NBL15" s="125"/>
      <c r="NBM15" s="125"/>
      <c r="NBN15" s="125"/>
      <c r="NBO15" s="125"/>
      <c r="NBP15" s="125"/>
      <c r="NBQ15" s="125"/>
      <c r="NBR15" s="125"/>
      <c r="NBS15" s="125"/>
      <c r="NBT15" s="125"/>
      <c r="NBU15" s="125"/>
      <c r="NBV15" s="125"/>
      <c r="NBW15" s="125"/>
      <c r="NBX15" s="125"/>
      <c r="NBY15" s="125"/>
      <c r="NBZ15" s="125"/>
      <c r="NCA15" s="125"/>
      <c r="NCB15" s="125"/>
      <c r="NCC15" s="125"/>
      <c r="NCD15" s="125"/>
      <c r="NCE15" s="125"/>
      <c r="NCF15" s="125"/>
      <c r="NCG15" s="125"/>
      <c r="NCH15" s="125"/>
      <c r="NCI15" s="125"/>
      <c r="NCJ15" s="125"/>
      <c r="NCK15" s="125"/>
      <c r="NCL15" s="125"/>
      <c r="NCM15" s="125"/>
      <c r="NCN15" s="125"/>
      <c r="NCO15" s="125"/>
      <c r="NCP15" s="125"/>
      <c r="NCQ15" s="125"/>
      <c r="NCR15" s="125"/>
      <c r="NCS15" s="125"/>
      <c r="NCT15" s="125"/>
      <c r="NCU15" s="125"/>
      <c r="NCV15" s="125"/>
      <c r="NCW15" s="125"/>
      <c r="NCX15" s="125"/>
      <c r="NCY15" s="125"/>
      <c r="NCZ15" s="125"/>
      <c r="NDA15" s="125"/>
      <c r="NDB15" s="125"/>
      <c r="NDC15" s="125"/>
      <c r="NDD15" s="125"/>
      <c r="NDE15" s="125"/>
      <c r="NDF15" s="125"/>
      <c r="NDG15" s="125"/>
      <c r="NDH15" s="125"/>
      <c r="NDI15" s="125"/>
      <c r="NDJ15" s="125"/>
      <c r="NDK15" s="125"/>
      <c r="NDL15" s="125"/>
      <c r="NDM15" s="125"/>
      <c r="NDN15" s="125"/>
      <c r="NDO15" s="125"/>
      <c r="NDP15" s="125"/>
      <c r="NDQ15" s="125"/>
      <c r="NDR15" s="125"/>
      <c r="NDS15" s="125"/>
      <c r="NDT15" s="125"/>
      <c r="NDU15" s="125"/>
      <c r="NDV15" s="125"/>
      <c r="NDW15" s="125"/>
      <c r="NDX15" s="125"/>
      <c r="NDY15" s="125"/>
      <c r="NDZ15" s="125"/>
      <c r="NEA15" s="125"/>
      <c r="NEB15" s="125"/>
      <c r="NEC15" s="125"/>
      <c r="NED15" s="125"/>
      <c r="NEE15" s="125"/>
      <c r="NEF15" s="125"/>
      <c r="NEG15" s="125"/>
      <c r="NEH15" s="125"/>
      <c r="NEI15" s="125"/>
      <c r="NEJ15" s="125"/>
      <c r="NEK15" s="125"/>
      <c r="NEL15" s="125"/>
      <c r="NEM15" s="125"/>
      <c r="NEN15" s="125"/>
      <c r="NEO15" s="125"/>
      <c r="NEP15" s="125"/>
      <c r="NEQ15" s="125"/>
      <c r="NER15" s="125"/>
      <c r="NES15" s="125"/>
      <c r="NET15" s="125"/>
      <c r="NEU15" s="125"/>
      <c r="NEV15" s="125"/>
      <c r="NEW15" s="125"/>
      <c r="NEX15" s="125"/>
      <c r="NEY15" s="125"/>
      <c r="NEZ15" s="125"/>
      <c r="NFA15" s="125"/>
      <c r="NFB15" s="125"/>
      <c r="NFC15" s="125"/>
      <c r="NFD15" s="125"/>
      <c r="NFE15" s="125"/>
      <c r="NFF15" s="125"/>
      <c r="NFG15" s="125"/>
      <c r="NFH15" s="125"/>
      <c r="NFI15" s="125"/>
      <c r="NFJ15" s="125"/>
      <c r="NFK15" s="125"/>
      <c r="NFL15" s="125"/>
      <c r="NFM15" s="125"/>
      <c r="NFN15" s="125"/>
      <c r="NFO15" s="125"/>
      <c r="NFP15" s="125"/>
      <c r="NFQ15" s="125"/>
      <c r="NFR15" s="125"/>
      <c r="NFS15" s="125"/>
      <c r="NFT15" s="125"/>
      <c r="NFU15" s="125"/>
      <c r="NFV15" s="125"/>
      <c r="NFW15" s="125"/>
      <c r="NFX15" s="125"/>
      <c r="NFY15" s="125"/>
      <c r="NFZ15" s="125"/>
      <c r="NGA15" s="125"/>
      <c r="NGB15" s="125"/>
      <c r="NGC15" s="125"/>
      <c r="NGD15" s="125"/>
      <c r="NGE15" s="125"/>
      <c r="NGF15" s="125"/>
      <c r="NGG15" s="125"/>
      <c r="NGH15" s="125"/>
      <c r="NGI15" s="125"/>
      <c r="NGJ15" s="125"/>
      <c r="NGK15" s="125"/>
      <c r="NGL15" s="125"/>
      <c r="NGM15" s="125"/>
      <c r="NGN15" s="125"/>
      <c r="NGO15" s="125"/>
      <c r="NGP15" s="125"/>
      <c r="NGQ15" s="125"/>
      <c r="NGR15" s="125"/>
      <c r="NGS15" s="125"/>
      <c r="NGT15" s="125"/>
      <c r="NGU15" s="125"/>
      <c r="NGV15" s="125"/>
      <c r="NGW15" s="125"/>
      <c r="NGX15" s="125"/>
      <c r="NGY15" s="125"/>
      <c r="NGZ15" s="125"/>
      <c r="NHA15" s="125"/>
      <c r="NHB15" s="125"/>
      <c r="NHC15" s="125"/>
      <c r="NHD15" s="125"/>
      <c r="NHE15" s="125"/>
      <c r="NHF15" s="125"/>
      <c r="NHG15" s="125"/>
      <c r="NHH15" s="125"/>
      <c r="NHI15" s="125"/>
      <c r="NHJ15" s="125"/>
      <c r="NHQ15" s="125"/>
      <c r="NHR15" s="125"/>
      <c r="NHS15" s="125"/>
      <c r="NHT15" s="125"/>
      <c r="NHU15" s="125"/>
      <c r="NHV15" s="125"/>
      <c r="NHW15" s="125"/>
      <c r="NHX15" s="125"/>
      <c r="NHY15" s="125"/>
      <c r="NHZ15" s="125"/>
      <c r="NIA15" s="125"/>
      <c r="NIB15" s="125"/>
      <c r="NIC15" s="125"/>
      <c r="NID15" s="125"/>
      <c r="NIE15" s="125"/>
      <c r="NIF15" s="125"/>
      <c r="NIG15" s="125"/>
      <c r="NIH15" s="125"/>
      <c r="NII15" s="125"/>
      <c r="NIJ15" s="125"/>
      <c r="NIK15" s="125"/>
      <c r="NIL15" s="125"/>
      <c r="NIM15" s="125"/>
      <c r="NIN15" s="125"/>
      <c r="NIO15" s="125"/>
      <c r="NIP15" s="125"/>
      <c r="NIQ15" s="125"/>
      <c r="NIR15" s="125"/>
      <c r="NIS15" s="125"/>
      <c r="NIT15" s="125"/>
      <c r="NIU15" s="125"/>
      <c r="NIV15" s="125"/>
      <c r="NIW15" s="125"/>
      <c r="NIX15" s="125"/>
      <c r="NIY15" s="125"/>
      <c r="NIZ15" s="125"/>
      <c r="NJA15" s="125"/>
      <c r="NJB15" s="125"/>
      <c r="NJC15" s="125"/>
      <c r="NJD15" s="125"/>
      <c r="NJE15" s="125"/>
      <c r="NJF15" s="125"/>
      <c r="NJG15" s="125"/>
      <c r="NJH15" s="125"/>
      <c r="NJI15" s="125"/>
      <c r="NJJ15" s="125"/>
      <c r="NJK15" s="125"/>
      <c r="NJL15" s="125"/>
      <c r="NJM15" s="125"/>
      <c r="NJN15" s="125"/>
      <c r="NJO15" s="125"/>
      <c r="NJP15" s="125"/>
      <c r="NJQ15" s="125"/>
      <c r="NJR15" s="125"/>
      <c r="NJS15" s="125"/>
      <c r="NJT15" s="125"/>
      <c r="NJU15" s="125"/>
      <c r="NJV15" s="125"/>
      <c r="NJW15" s="125"/>
      <c r="NJX15" s="125"/>
      <c r="NJY15" s="125"/>
      <c r="NJZ15" s="125"/>
      <c r="NKA15" s="125"/>
      <c r="NKB15" s="125"/>
      <c r="NKC15" s="125"/>
      <c r="NKD15" s="125"/>
      <c r="NKE15" s="125"/>
      <c r="NKF15" s="125"/>
      <c r="NKG15" s="125"/>
      <c r="NKH15" s="125"/>
      <c r="NKI15" s="125"/>
      <c r="NKJ15" s="125"/>
      <c r="NKK15" s="125"/>
      <c r="NKL15" s="125"/>
      <c r="NKM15" s="125"/>
      <c r="NKN15" s="125"/>
      <c r="NKO15" s="125"/>
      <c r="NKP15" s="125"/>
      <c r="NKQ15" s="125"/>
      <c r="NKR15" s="125"/>
      <c r="NKS15" s="125"/>
      <c r="NKT15" s="125"/>
      <c r="NKU15" s="125"/>
      <c r="NKV15" s="125"/>
      <c r="NKW15" s="125"/>
      <c r="NKX15" s="125"/>
      <c r="NKY15" s="125"/>
      <c r="NKZ15" s="125"/>
      <c r="NLA15" s="125"/>
      <c r="NLB15" s="125"/>
      <c r="NLC15" s="125"/>
      <c r="NLD15" s="125"/>
      <c r="NLE15" s="125"/>
      <c r="NLF15" s="125"/>
      <c r="NLG15" s="125"/>
      <c r="NLH15" s="125"/>
      <c r="NLI15" s="125"/>
      <c r="NLJ15" s="125"/>
      <c r="NLK15" s="125"/>
      <c r="NLL15" s="125"/>
      <c r="NLM15" s="125"/>
      <c r="NLN15" s="125"/>
      <c r="NLO15" s="125"/>
      <c r="NLP15" s="125"/>
      <c r="NLQ15" s="125"/>
      <c r="NLR15" s="125"/>
      <c r="NLS15" s="125"/>
      <c r="NLT15" s="125"/>
      <c r="NLU15" s="125"/>
      <c r="NLV15" s="125"/>
      <c r="NLW15" s="125"/>
      <c r="NLX15" s="125"/>
      <c r="NLY15" s="125"/>
      <c r="NLZ15" s="125"/>
      <c r="NMA15" s="125"/>
      <c r="NMB15" s="125"/>
      <c r="NMC15" s="125"/>
      <c r="NMD15" s="125"/>
      <c r="NME15" s="125"/>
      <c r="NMF15" s="125"/>
      <c r="NMG15" s="125"/>
      <c r="NMH15" s="125"/>
      <c r="NMI15" s="125"/>
      <c r="NMJ15" s="125"/>
      <c r="NMK15" s="125"/>
      <c r="NML15" s="125"/>
      <c r="NMM15" s="125"/>
      <c r="NMN15" s="125"/>
      <c r="NMO15" s="125"/>
      <c r="NMP15" s="125"/>
      <c r="NMQ15" s="125"/>
      <c r="NMR15" s="125"/>
      <c r="NMS15" s="125"/>
      <c r="NMT15" s="125"/>
      <c r="NMU15" s="125"/>
      <c r="NMV15" s="125"/>
      <c r="NMW15" s="125"/>
      <c r="NMX15" s="125"/>
      <c r="NMY15" s="125"/>
      <c r="NMZ15" s="125"/>
      <c r="NNA15" s="125"/>
      <c r="NNB15" s="125"/>
      <c r="NNC15" s="125"/>
      <c r="NND15" s="125"/>
      <c r="NNE15" s="125"/>
      <c r="NNF15" s="125"/>
      <c r="NNG15" s="125"/>
      <c r="NNH15" s="125"/>
      <c r="NNI15" s="125"/>
      <c r="NNJ15" s="125"/>
      <c r="NNK15" s="125"/>
      <c r="NNL15" s="125"/>
      <c r="NNM15" s="125"/>
      <c r="NNN15" s="125"/>
      <c r="NNO15" s="125"/>
      <c r="NNP15" s="125"/>
      <c r="NNQ15" s="125"/>
      <c r="NNR15" s="125"/>
      <c r="NNS15" s="125"/>
      <c r="NNT15" s="125"/>
      <c r="NNU15" s="125"/>
      <c r="NNV15" s="125"/>
      <c r="NNW15" s="125"/>
      <c r="NNX15" s="125"/>
      <c r="NNY15" s="125"/>
      <c r="NNZ15" s="125"/>
      <c r="NOA15" s="125"/>
      <c r="NOB15" s="125"/>
      <c r="NOC15" s="125"/>
      <c r="NOD15" s="125"/>
      <c r="NOE15" s="125"/>
      <c r="NOF15" s="125"/>
      <c r="NOG15" s="125"/>
      <c r="NOH15" s="125"/>
      <c r="NOI15" s="125"/>
      <c r="NOJ15" s="125"/>
      <c r="NOK15" s="125"/>
      <c r="NOL15" s="125"/>
      <c r="NOM15" s="125"/>
      <c r="NON15" s="125"/>
      <c r="NOO15" s="125"/>
      <c r="NOP15" s="125"/>
      <c r="NOQ15" s="125"/>
      <c r="NOR15" s="125"/>
      <c r="NOS15" s="125"/>
      <c r="NOT15" s="125"/>
      <c r="NOU15" s="125"/>
      <c r="NOV15" s="125"/>
      <c r="NOW15" s="125"/>
      <c r="NOX15" s="125"/>
      <c r="NOY15" s="125"/>
      <c r="NOZ15" s="125"/>
      <c r="NPA15" s="125"/>
      <c r="NPB15" s="125"/>
      <c r="NPC15" s="125"/>
      <c r="NPD15" s="125"/>
      <c r="NPE15" s="125"/>
      <c r="NPF15" s="125"/>
      <c r="NPG15" s="125"/>
      <c r="NPH15" s="125"/>
      <c r="NPI15" s="125"/>
      <c r="NPJ15" s="125"/>
      <c r="NPK15" s="125"/>
      <c r="NPL15" s="125"/>
      <c r="NPM15" s="125"/>
      <c r="NPN15" s="125"/>
      <c r="NPO15" s="125"/>
      <c r="NPP15" s="125"/>
      <c r="NPQ15" s="125"/>
      <c r="NPR15" s="125"/>
      <c r="NPS15" s="125"/>
      <c r="NPT15" s="125"/>
      <c r="NPU15" s="125"/>
      <c r="NPV15" s="125"/>
      <c r="NPW15" s="125"/>
      <c r="NPX15" s="125"/>
      <c r="NPY15" s="125"/>
      <c r="NPZ15" s="125"/>
      <c r="NQA15" s="125"/>
      <c r="NQB15" s="125"/>
      <c r="NQC15" s="125"/>
      <c r="NQD15" s="125"/>
      <c r="NQE15" s="125"/>
      <c r="NQF15" s="125"/>
      <c r="NQG15" s="125"/>
      <c r="NQH15" s="125"/>
      <c r="NQI15" s="125"/>
      <c r="NQJ15" s="125"/>
      <c r="NQK15" s="125"/>
      <c r="NQL15" s="125"/>
      <c r="NQM15" s="125"/>
      <c r="NQN15" s="125"/>
      <c r="NQO15" s="125"/>
      <c r="NQP15" s="125"/>
      <c r="NQQ15" s="125"/>
      <c r="NQR15" s="125"/>
      <c r="NQS15" s="125"/>
      <c r="NQT15" s="125"/>
      <c r="NQU15" s="125"/>
      <c r="NQV15" s="125"/>
      <c r="NQW15" s="125"/>
      <c r="NQX15" s="125"/>
      <c r="NQY15" s="125"/>
      <c r="NQZ15" s="125"/>
      <c r="NRA15" s="125"/>
      <c r="NRB15" s="125"/>
      <c r="NRC15" s="125"/>
      <c r="NRD15" s="125"/>
      <c r="NRE15" s="125"/>
      <c r="NRF15" s="125"/>
      <c r="NRM15" s="125"/>
      <c r="NRN15" s="125"/>
      <c r="NRO15" s="125"/>
      <c r="NRP15" s="125"/>
      <c r="NRQ15" s="125"/>
      <c r="NRR15" s="125"/>
      <c r="NRS15" s="125"/>
      <c r="NRT15" s="125"/>
      <c r="NRU15" s="125"/>
      <c r="NRV15" s="125"/>
      <c r="NRW15" s="125"/>
      <c r="NRX15" s="125"/>
      <c r="NRY15" s="125"/>
      <c r="NRZ15" s="125"/>
      <c r="NSA15" s="125"/>
      <c r="NSB15" s="125"/>
      <c r="NSC15" s="125"/>
      <c r="NSD15" s="125"/>
      <c r="NSE15" s="125"/>
      <c r="NSF15" s="125"/>
      <c r="NSG15" s="125"/>
      <c r="NSH15" s="125"/>
      <c r="NSI15" s="125"/>
      <c r="NSJ15" s="125"/>
      <c r="NSK15" s="125"/>
      <c r="NSL15" s="125"/>
      <c r="NSM15" s="125"/>
      <c r="NSN15" s="125"/>
      <c r="NSO15" s="125"/>
      <c r="NSP15" s="125"/>
      <c r="NSQ15" s="125"/>
      <c r="NSR15" s="125"/>
      <c r="NSS15" s="125"/>
      <c r="NST15" s="125"/>
      <c r="NSU15" s="125"/>
      <c r="NSV15" s="125"/>
      <c r="NSW15" s="125"/>
      <c r="NSX15" s="125"/>
      <c r="NSY15" s="125"/>
      <c r="NSZ15" s="125"/>
      <c r="NTA15" s="125"/>
      <c r="NTB15" s="125"/>
      <c r="NTC15" s="125"/>
      <c r="NTD15" s="125"/>
      <c r="NTE15" s="125"/>
      <c r="NTF15" s="125"/>
      <c r="NTG15" s="125"/>
      <c r="NTH15" s="125"/>
      <c r="NTI15" s="125"/>
      <c r="NTJ15" s="125"/>
      <c r="NTK15" s="125"/>
      <c r="NTL15" s="125"/>
      <c r="NTM15" s="125"/>
      <c r="NTN15" s="125"/>
      <c r="NTO15" s="125"/>
      <c r="NTP15" s="125"/>
      <c r="NTQ15" s="125"/>
      <c r="NTR15" s="125"/>
      <c r="NTS15" s="125"/>
      <c r="NTT15" s="125"/>
      <c r="NTU15" s="125"/>
      <c r="NTV15" s="125"/>
      <c r="NTW15" s="125"/>
      <c r="NTX15" s="125"/>
      <c r="NTY15" s="125"/>
      <c r="NTZ15" s="125"/>
      <c r="NUA15" s="125"/>
      <c r="NUB15" s="125"/>
      <c r="NUC15" s="125"/>
      <c r="NUD15" s="125"/>
      <c r="NUE15" s="125"/>
      <c r="NUF15" s="125"/>
      <c r="NUG15" s="125"/>
      <c r="NUH15" s="125"/>
      <c r="NUI15" s="125"/>
      <c r="NUJ15" s="125"/>
      <c r="NUK15" s="125"/>
      <c r="NUL15" s="125"/>
      <c r="NUM15" s="125"/>
      <c r="NUN15" s="125"/>
      <c r="NUO15" s="125"/>
      <c r="NUP15" s="125"/>
      <c r="NUQ15" s="125"/>
      <c r="NUR15" s="125"/>
      <c r="NUS15" s="125"/>
      <c r="NUT15" s="125"/>
      <c r="NUU15" s="125"/>
      <c r="NUV15" s="125"/>
      <c r="NUW15" s="125"/>
      <c r="NUX15" s="125"/>
      <c r="NUY15" s="125"/>
      <c r="NUZ15" s="125"/>
      <c r="NVA15" s="125"/>
      <c r="NVB15" s="125"/>
      <c r="NVC15" s="125"/>
      <c r="NVD15" s="125"/>
      <c r="NVE15" s="125"/>
      <c r="NVF15" s="125"/>
      <c r="NVG15" s="125"/>
      <c r="NVH15" s="125"/>
      <c r="NVI15" s="125"/>
      <c r="NVJ15" s="125"/>
      <c r="NVK15" s="125"/>
      <c r="NVL15" s="125"/>
      <c r="NVM15" s="125"/>
      <c r="NVN15" s="125"/>
      <c r="NVO15" s="125"/>
      <c r="NVP15" s="125"/>
      <c r="NVQ15" s="125"/>
      <c r="NVR15" s="125"/>
      <c r="NVS15" s="125"/>
      <c r="NVT15" s="125"/>
      <c r="NVU15" s="125"/>
      <c r="NVV15" s="125"/>
      <c r="NVW15" s="125"/>
      <c r="NVX15" s="125"/>
      <c r="NVY15" s="125"/>
      <c r="NVZ15" s="125"/>
      <c r="NWA15" s="125"/>
      <c r="NWB15" s="125"/>
      <c r="NWC15" s="125"/>
      <c r="NWD15" s="125"/>
      <c r="NWE15" s="125"/>
      <c r="NWF15" s="125"/>
      <c r="NWG15" s="125"/>
      <c r="NWH15" s="125"/>
      <c r="NWI15" s="125"/>
      <c r="NWJ15" s="125"/>
      <c r="NWK15" s="125"/>
      <c r="NWL15" s="125"/>
      <c r="NWM15" s="125"/>
      <c r="NWN15" s="125"/>
      <c r="NWO15" s="125"/>
      <c r="NWP15" s="125"/>
      <c r="NWQ15" s="125"/>
      <c r="NWR15" s="125"/>
      <c r="NWS15" s="125"/>
      <c r="NWT15" s="125"/>
      <c r="NWU15" s="125"/>
      <c r="NWV15" s="125"/>
      <c r="NWW15" s="125"/>
      <c r="NWX15" s="125"/>
      <c r="NWY15" s="125"/>
      <c r="NWZ15" s="125"/>
      <c r="NXA15" s="125"/>
      <c r="NXB15" s="125"/>
      <c r="NXC15" s="125"/>
      <c r="NXD15" s="125"/>
      <c r="NXE15" s="125"/>
      <c r="NXF15" s="125"/>
      <c r="NXG15" s="125"/>
      <c r="NXH15" s="125"/>
      <c r="NXI15" s="125"/>
      <c r="NXJ15" s="125"/>
      <c r="NXK15" s="125"/>
      <c r="NXL15" s="125"/>
      <c r="NXM15" s="125"/>
      <c r="NXN15" s="125"/>
      <c r="NXO15" s="125"/>
      <c r="NXP15" s="125"/>
      <c r="NXQ15" s="125"/>
      <c r="NXR15" s="125"/>
      <c r="NXS15" s="125"/>
      <c r="NXT15" s="125"/>
      <c r="NXU15" s="125"/>
      <c r="NXV15" s="125"/>
      <c r="NXW15" s="125"/>
      <c r="NXX15" s="125"/>
      <c r="NXY15" s="125"/>
      <c r="NXZ15" s="125"/>
      <c r="NYA15" s="125"/>
      <c r="NYB15" s="125"/>
      <c r="NYC15" s="125"/>
      <c r="NYD15" s="125"/>
      <c r="NYE15" s="125"/>
      <c r="NYF15" s="125"/>
      <c r="NYG15" s="125"/>
      <c r="NYH15" s="125"/>
      <c r="NYI15" s="125"/>
      <c r="NYJ15" s="125"/>
      <c r="NYK15" s="125"/>
      <c r="NYL15" s="125"/>
      <c r="NYM15" s="125"/>
      <c r="NYN15" s="125"/>
      <c r="NYO15" s="125"/>
      <c r="NYP15" s="125"/>
      <c r="NYQ15" s="125"/>
      <c r="NYR15" s="125"/>
      <c r="NYS15" s="125"/>
      <c r="NYT15" s="125"/>
      <c r="NYU15" s="125"/>
      <c r="NYV15" s="125"/>
      <c r="NYW15" s="125"/>
      <c r="NYX15" s="125"/>
      <c r="NYY15" s="125"/>
      <c r="NYZ15" s="125"/>
      <c r="NZA15" s="125"/>
      <c r="NZB15" s="125"/>
      <c r="NZC15" s="125"/>
      <c r="NZD15" s="125"/>
      <c r="NZE15" s="125"/>
      <c r="NZF15" s="125"/>
      <c r="NZG15" s="125"/>
      <c r="NZH15" s="125"/>
      <c r="NZI15" s="125"/>
      <c r="NZJ15" s="125"/>
      <c r="NZK15" s="125"/>
      <c r="NZL15" s="125"/>
      <c r="NZM15" s="125"/>
      <c r="NZN15" s="125"/>
      <c r="NZO15" s="125"/>
      <c r="NZP15" s="125"/>
      <c r="NZQ15" s="125"/>
      <c r="NZR15" s="125"/>
      <c r="NZS15" s="125"/>
      <c r="NZT15" s="125"/>
      <c r="NZU15" s="125"/>
      <c r="NZV15" s="125"/>
      <c r="NZW15" s="125"/>
      <c r="NZX15" s="125"/>
      <c r="NZY15" s="125"/>
      <c r="NZZ15" s="125"/>
      <c r="OAA15" s="125"/>
      <c r="OAB15" s="125"/>
      <c r="OAC15" s="125"/>
      <c r="OAD15" s="125"/>
      <c r="OAE15" s="125"/>
      <c r="OAF15" s="125"/>
      <c r="OAG15" s="125"/>
      <c r="OAH15" s="125"/>
      <c r="OAI15" s="125"/>
      <c r="OAJ15" s="125"/>
      <c r="OAK15" s="125"/>
      <c r="OAL15" s="125"/>
      <c r="OAM15" s="125"/>
      <c r="OAN15" s="125"/>
      <c r="OAO15" s="125"/>
      <c r="OAP15" s="125"/>
      <c r="OAQ15" s="125"/>
      <c r="OAR15" s="125"/>
      <c r="OAS15" s="125"/>
      <c r="OAT15" s="125"/>
      <c r="OAU15" s="125"/>
      <c r="OAV15" s="125"/>
      <c r="OAW15" s="125"/>
      <c r="OAX15" s="125"/>
      <c r="OAY15" s="125"/>
      <c r="OAZ15" s="125"/>
      <c r="OBA15" s="125"/>
      <c r="OBB15" s="125"/>
      <c r="OBI15" s="125"/>
      <c r="OBJ15" s="125"/>
      <c r="OBK15" s="125"/>
      <c r="OBL15" s="125"/>
      <c r="OBM15" s="125"/>
      <c r="OBN15" s="125"/>
      <c r="OBO15" s="125"/>
      <c r="OBP15" s="125"/>
      <c r="OBQ15" s="125"/>
      <c r="OBR15" s="125"/>
      <c r="OBS15" s="125"/>
      <c r="OBT15" s="125"/>
      <c r="OBU15" s="125"/>
      <c r="OBV15" s="125"/>
      <c r="OBW15" s="125"/>
      <c r="OBX15" s="125"/>
      <c r="OBY15" s="125"/>
      <c r="OBZ15" s="125"/>
      <c r="OCA15" s="125"/>
      <c r="OCB15" s="125"/>
      <c r="OCC15" s="125"/>
      <c r="OCD15" s="125"/>
      <c r="OCE15" s="125"/>
      <c r="OCF15" s="125"/>
      <c r="OCG15" s="125"/>
      <c r="OCH15" s="125"/>
      <c r="OCI15" s="125"/>
      <c r="OCJ15" s="125"/>
      <c r="OCK15" s="125"/>
      <c r="OCL15" s="125"/>
      <c r="OCM15" s="125"/>
      <c r="OCN15" s="125"/>
      <c r="OCO15" s="125"/>
      <c r="OCP15" s="125"/>
      <c r="OCQ15" s="125"/>
      <c r="OCR15" s="125"/>
      <c r="OCS15" s="125"/>
      <c r="OCT15" s="125"/>
      <c r="OCU15" s="125"/>
      <c r="OCV15" s="125"/>
      <c r="OCW15" s="125"/>
      <c r="OCX15" s="125"/>
      <c r="OCY15" s="125"/>
      <c r="OCZ15" s="125"/>
      <c r="ODA15" s="125"/>
      <c r="ODB15" s="125"/>
      <c r="ODC15" s="125"/>
      <c r="ODD15" s="125"/>
      <c r="ODE15" s="125"/>
      <c r="ODF15" s="125"/>
      <c r="ODG15" s="125"/>
      <c r="ODH15" s="125"/>
      <c r="ODI15" s="125"/>
      <c r="ODJ15" s="125"/>
      <c r="ODK15" s="125"/>
      <c r="ODL15" s="125"/>
      <c r="ODM15" s="125"/>
      <c r="ODN15" s="125"/>
      <c r="ODO15" s="125"/>
      <c r="ODP15" s="125"/>
      <c r="ODQ15" s="125"/>
      <c r="ODR15" s="125"/>
      <c r="ODS15" s="125"/>
      <c r="ODT15" s="125"/>
      <c r="ODU15" s="125"/>
      <c r="ODV15" s="125"/>
      <c r="ODW15" s="125"/>
      <c r="ODX15" s="125"/>
      <c r="ODY15" s="125"/>
      <c r="ODZ15" s="125"/>
      <c r="OEA15" s="125"/>
      <c r="OEB15" s="125"/>
      <c r="OEC15" s="125"/>
      <c r="OED15" s="125"/>
      <c r="OEE15" s="125"/>
      <c r="OEF15" s="125"/>
      <c r="OEG15" s="125"/>
      <c r="OEH15" s="125"/>
      <c r="OEI15" s="125"/>
      <c r="OEJ15" s="125"/>
      <c r="OEK15" s="125"/>
      <c r="OEL15" s="125"/>
      <c r="OEM15" s="125"/>
      <c r="OEN15" s="125"/>
      <c r="OEO15" s="125"/>
      <c r="OEP15" s="125"/>
      <c r="OEQ15" s="125"/>
      <c r="OER15" s="125"/>
      <c r="OES15" s="125"/>
      <c r="OET15" s="125"/>
      <c r="OEU15" s="125"/>
      <c r="OEV15" s="125"/>
      <c r="OEW15" s="125"/>
      <c r="OEX15" s="125"/>
      <c r="OEY15" s="125"/>
      <c r="OEZ15" s="125"/>
      <c r="OFA15" s="125"/>
      <c r="OFB15" s="125"/>
      <c r="OFC15" s="125"/>
      <c r="OFD15" s="125"/>
      <c r="OFE15" s="125"/>
      <c r="OFF15" s="125"/>
      <c r="OFG15" s="125"/>
      <c r="OFH15" s="125"/>
      <c r="OFI15" s="125"/>
      <c r="OFJ15" s="125"/>
      <c r="OFK15" s="125"/>
      <c r="OFL15" s="125"/>
      <c r="OFM15" s="125"/>
      <c r="OFN15" s="125"/>
      <c r="OFO15" s="125"/>
      <c r="OFP15" s="125"/>
      <c r="OFQ15" s="125"/>
      <c r="OFR15" s="125"/>
      <c r="OFS15" s="125"/>
      <c r="OFT15" s="125"/>
      <c r="OFU15" s="125"/>
      <c r="OFV15" s="125"/>
      <c r="OFW15" s="125"/>
      <c r="OFX15" s="125"/>
      <c r="OFY15" s="125"/>
      <c r="OFZ15" s="125"/>
      <c r="OGA15" s="125"/>
      <c r="OGB15" s="125"/>
      <c r="OGC15" s="125"/>
      <c r="OGD15" s="125"/>
      <c r="OGE15" s="125"/>
      <c r="OGF15" s="125"/>
      <c r="OGG15" s="125"/>
      <c r="OGH15" s="125"/>
      <c r="OGI15" s="125"/>
      <c r="OGJ15" s="125"/>
      <c r="OGK15" s="125"/>
      <c r="OGL15" s="125"/>
      <c r="OGM15" s="125"/>
      <c r="OGN15" s="125"/>
      <c r="OGO15" s="125"/>
      <c r="OGP15" s="125"/>
      <c r="OGQ15" s="125"/>
      <c r="OGR15" s="125"/>
      <c r="OGS15" s="125"/>
      <c r="OGT15" s="125"/>
      <c r="OGU15" s="125"/>
      <c r="OGV15" s="125"/>
      <c r="OGW15" s="125"/>
      <c r="OGX15" s="125"/>
      <c r="OGY15" s="125"/>
      <c r="OGZ15" s="125"/>
      <c r="OHA15" s="125"/>
      <c r="OHB15" s="125"/>
      <c r="OHC15" s="125"/>
      <c r="OHD15" s="125"/>
      <c r="OHE15" s="125"/>
      <c r="OHF15" s="125"/>
      <c r="OHG15" s="125"/>
      <c r="OHH15" s="125"/>
      <c r="OHI15" s="125"/>
      <c r="OHJ15" s="125"/>
      <c r="OHK15" s="125"/>
      <c r="OHL15" s="125"/>
      <c r="OHM15" s="125"/>
      <c r="OHN15" s="125"/>
      <c r="OHO15" s="125"/>
      <c r="OHP15" s="125"/>
      <c r="OHQ15" s="125"/>
      <c r="OHR15" s="125"/>
      <c r="OHS15" s="125"/>
      <c r="OHT15" s="125"/>
      <c r="OHU15" s="125"/>
      <c r="OHV15" s="125"/>
      <c r="OHW15" s="125"/>
      <c r="OHX15" s="125"/>
      <c r="OHY15" s="125"/>
      <c r="OHZ15" s="125"/>
      <c r="OIA15" s="125"/>
      <c r="OIB15" s="125"/>
      <c r="OIC15" s="125"/>
      <c r="OID15" s="125"/>
      <c r="OIE15" s="125"/>
      <c r="OIF15" s="125"/>
      <c r="OIG15" s="125"/>
      <c r="OIH15" s="125"/>
      <c r="OII15" s="125"/>
      <c r="OIJ15" s="125"/>
      <c r="OIK15" s="125"/>
      <c r="OIL15" s="125"/>
      <c r="OIM15" s="125"/>
      <c r="OIN15" s="125"/>
      <c r="OIO15" s="125"/>
      <c r="OIP15" s="125"/>
      <c r="OIQ15" s="125"/>
      <c r="OIR15" s="125"/>
      <c r="OIS15" s="125"/>
      <c r="OIT15" s="125"/>
      <c r="OIU15" s="125"/>
      <c r="OIV15" s="125"/>
      <c r="OIW15" s="125"/>
      <c r="OIX15" s="125"/>
      <c r="OIY15" s="125"/>
      <c r="OIZ15" s="125"/>
      <c r="OJA15" s="125"/>
      <c r="OJB15" s="125"/>
      <c r="OJC15" s="125"/>
      <c r="OJD15" s="125"/>
      <c r="OJE15" s="125"/>
      <c r="OJF15" s="125"/>
      <c r="OJG15" s="125"/>
      <c r="OJH15" s="125"/>
      <c r="OJI15" s="125"/>
      <c r="OJJ15" s="125"/>
      <c r="OJK15" s="125"/>
      <c r="OJL15" s="125"/>
      <c r="OJM15" s="125"/>
      <c r="OJN15" s="125"/>
      <c r="OJO15" s="125"/>
      <c r="OJP15" s="125"/>
      <c r="OJQ15" s="125"/>
      <c r="OJR15" s="125"/>
      <c r="OJS15" s="125"/>
      <c r="OJT15" s="125"/>
      <c r="OJU15" s="125"/>
      <c r="OJV15" s="125"/>
      <c r="OJW15" s="125"/>
      <c r="OJX15" s="125"/>
      <c r="OJY15" s="125"/>
      <c r="OJZ15" s="125"/>
      <c r="OKA15" s="125"/>
      <c r="OKB15" s="125"/>
      <c r="OKC15" s="125"/>
      <c r="OKD15" s="125"/>
      <c r="OKE15" s="125"/>
      <c r="OKF15" s="125"/>
      <c r="OKG15" s="125"/>
      <c r="OKH15" s="125"/>
      <c r="OKI15" s="125"/>
      <c r="OKJ15" s="125"/>
      <c r="OKK15" s="125"/>
      <c r="OKL15" s="125"/>
      <c r="OKM15" s="125"/>
      <c r="OKN15" s="125"/>
      <c r="OKO15" s="125"/>
      <c r="OKP15" s="125"/>
      <c r="OKQ15" s="125"/>
      <c r="OKR15" s="125"/>
      <c r="OKS15" s="125"/>
      <c r="OKT15" s="125"/>
      <c r="OKU15" s="125"/>
      <c r="OKV15" s="125"/>
      <c r="OKW15" s="125"/>
      <c r="OKX15" s="125"/>
      <c r="OLE15" s="125"/>
      <c r="OLF15" s="125"/>
      <c r="OLG15" s="125"/>
      <c r="OLH15" s="125"/>
      <c r="OLI15" s="125"/>
      <c r="OLJ15" s="125"/>
      <c r="OLK15" s="125"/>
      <c r="OLL15" s="125"/>
      <c r="OLM15" s="125"/>
      <c r="OLN15" s="125"/>
      <c r="OLO15" s="125"/>
      <c r="OLP15" s="125"/>
      <c r="OLQ15" s="125"/>
      <c r="OLR15" s="125"/>
      <c r="OLS15" s="125"/>
      <c r="OLT15" s="125"/>
      <c r="OLU15" s="125"/>
      <c r="OLV15" s="125"/>
      <c r="OLW15" s="125"/>
      <c r="OLX15" s="125"/>
      <c r="OLY15" s="125"/>
      <c r="OLZ15" s="125"/>
      <c r="OMA15" s="125"/>
      <c r="OMB15" s="125"/>
      <c r="OMC15" s="125"/>
      <c r="OMD15" s="125"/>
      <c r="OME15" s="125"/>
      <c r="OMF15" s="125"/>
      <c r="OMG15" s="125"/>
      <c r="OMH15" s="125"/>
      <c r="OMI15" s="125"/>
      <c r="OMJ15" s="125"/>
      <c r="OMK15" s="125"/>
      <c r="OML15" s="125"/>
      <c r="OMM15" s="125"/>
      <c r="OMN15" s="125"/>
      <c r="OMO15" s="125"/>
      <c r="OMP15" s="125"/>
      <c r="OMQ15" s="125"/>
      <c r="OMR15" s="125"/>
      <c r="OMS15" s="125"/>
      <c r="OMT15" s="125"/>
      <c r="OMU15" s="125"/>
      <c r="OMV15" s="125"/>
      <c r="OMW15" s="125"/>
      <c r="OMX15" s="125"/>
      <c r="OMY15" s="125"/>
      <c r="OMZ15" s="125"/>
      <c r="ONA15" s="125"/>
      <c r="ONB15" s="125"/>
      <c r="ONC15" s="125"/>
      <c r="OND15" s="125"/>
      <c r="ONE15" s="125"/>
      <c r="ONF15" s="125"/>
      <c r="ONG15" s="125"/>
      <c r="ONH15" s="125"/>
      <c r="ONI15" s="125"/>
      <c r="ONJ15" s="125"/>
      <c r="ONK15" s="125"/>
      <c r="ONL15" s="125"/>
      <c r="ONM15" s="125"/>
      <c r="ONN15" s="125"/>
      <c r="ONO15" s="125"/>
      <c r="ONP15" s="125"/>
      <c r="ONQ15" s="125"/>
      <c r="ONR15" s="125"/>
      <c r="ONS15" s="125"/>
      <c r="ONT15" s="125"/>
      <c r="ONU15" s="125"/>
      <c r="ONV15" s="125"/>
      <c r="ONW15" s="125"/>
      <c r="ONX15" s="125"/>
      <c r="ONY15" s="125"/>
      <c r="ONZ15" s="125"/>
      <c r="OOA15" s="125"/>
      <c r="OOB15" s="125"/>
      <c r="OOC15" s="125"/>
      <c r="OOD15" s="125"/>
      <c r="OOE15" s="125"/>
      <c r="OOF15" s="125"/>
      <c r="OOG15" s="125"/>
      <c r="OOH15" s="125"/>
      <c r="OOI15" s="125"/>
      <c r="OOJ15" s="125"/>
      <c r="OOK15" s="125"/>
      <c r="OOL15" s="125"/>
      <c r="OOM15" s="125"/>
      <c r="OON15" s="125"/>
      <c r="OOO15" s="125"/>
      <c r="OOP15" s="125"/>
      <c r="OOQ15" s="125"/>
      <c r="OOR15" s="125"/>
      <c r="OOS15" s="125"/>
      <c r="OOT15" s="125"/>
      <c r="OOU15" s="125"/>
      <c r="OOV15" s="125"/>
      <c r="OOW15" s="125"/>
      <c r="OOX15" s="125"/>
      <c r="OOY15" s="125"/>
      <c r="OOZ15" s="125"/>
      <c r="OPA15" s="125"/>
      <c r="OPB15" s="125"/>
      <c r="OPC15" s="125"/>
      <c r="OPD15" s="125"/>
      <c r="OPE15" s="125"/>
      <c r="OPF15" s="125"/>
      <c r="OPG15" s="125"/>
      <c r="OPH15" s="125"/>
      <c r="OPI15" s="125"/>
      <c r="OPJ15" s="125"/>
      <c r="OPK15" s="125"/>
      <c r="OPL15" s="125"/>
      <c r="OPM15" s="125"/>
      <c r="OPN15" s="125"/>
      <c r="OPO15" s="125"/>
      <c r="OPP15" s="125"/>
      <c r="OPQ15" s="125"/>
      <c r="OPR15" s="125"/>
      <c r="OPS15" s="125"/>
      <c r="OPT15" s="125"/>
      <c r="OPU15" s="125"/>
      <c r="OPV15" s="125"/>
      <c r="OPW15" s="125"/>
      <c r="OPX15" s="125"/>
      <c r="OPY15" s="125"/>
      <c r="OPZ15" s="125"/>
      <c r="OQA15" s="125"/>
      <c r="OQB15" s="125"/>
      <c r="OQC15" s="125"/>
      <c r="OQD15" s="125"/>
      <c r="OQE15" s="125"/>
      <c r="OQF15" s="125"/>
      <c r="OQG15" s="125"/>
      <c r="OQH15" s="125"/>
      <c r="OQI15" s="125"/>
      <c r="OQJ15" s="125"/>
      <c r="OQK15" s="125"/>
      <c r="OQL15" s="125"/>
      <c r="OQM15" s="125"/>
      <c r="OQN15" s="125"/>
      <c r="OQO15" s="125"/>
      <c r="OQP15" s="125"/>
      <c r="OQQ15" s="125"/>
      <c r="OQR15" s="125"/>
      <c r="OQS15" s="125"/>
      <c r="OQT15" s="125"/>
      <c r="OQU15" s="125"/>
      <c r="OQV15" s="125"/>
      <c r="OQW15" s="125"/>
      <c r="OQX15" s="125"/>
      <c r="OQY15" s="125"/>
      <c r="OQZ15" s="125"/>
      <c r="ORA15" s="125"/>
      <c r="ORB15" s="125"/>
      <c r="ORC15" s="125"/>
      <c r="ORD15" s="125"/>
      <c r="ORE15" s="125"/>
      <c r="ORF15" s="125"/>
      <c r="ORG15" s="125"/>
      <c r="ORH15" s="125"/>
      <c r="ORI15" s="125"/>
      <c r="ORJ15" s="125"/>
      <c r="ORK15" s="125"/>
      <c r="ORL15" s="125"/>
      <c r="ORM15" s="125"/>
      <c r="ORN15" s="125"/>
      <c r="ORO15" s="125"/>
      <c r="ORP15" s="125"/>
      <c r="ORQ15" s="125"/>
      <c r="ORR15" s="125"/>
      <c r="ORS15" s="125"/>
      <c r="ORT15" s="125"/>
      <c r="ORU15" s="125"/>
      <c r="ORV15" s="125"/>
      <c r="ORW15" s="125"/>
      <c r="ORX15" s="125"/>
      <c r="ORY15" s="125"/>
      <c r="ORZ15" s="125"/>
      <c r="OSA15" s="125"/>
      <c r="OSB15" s="125"/>
      <c r="OSC15" s="125"/>
      <c r="OSD15" s="125"/>
      <c r="OSE15" s="125"/>
      <c r="OSF15" s="125"/>
      <c r="OSG15" s="125"/>
      <c r="OSH15" s="125"/>
      <c r="OSI15" s="125"/>
      <c r="OSJ15" s="125"/>
      <c r="OSK15" s="125"/>
      <c r="OSL15" s="125"/>
      <c r="OSM15" s="125"/>
      <c r="OSN15" s="125"/>
      <c r="OSO15" s="125"/>
      <c r="OSP15" s="125"/>
      <c r="OSQ15" s="125"/>
      <c r="OSR15" s="125"/>
      <c r="OSS15" s="125"/>
      <c r="OST15" s="125"/>
      <c r="OSU15" s="125"/>
      <c r="OSV15" s="125"/>
      <c r="OSW15" s="125"/>
      <c r="OSX15" s="125"/>
      <c r="OSY15" s="125"/>
      <c r="OSZ15" s="125"/>
      <c r="OTA15" s="125"/>
      <c r="OTB15" s="125"/>
      <c r="OTC15" s="125"/>
      <c r="OTD15" s="125"/>
      <c r="OTE15" s="125"/>
      <c r="OTF15" s="125"/>
      <c r="OTG15" s="125"/>
      <c r="OTH15" s="125"/>
      <c r="OTI15" s="125"/>
      <c r="OTJ15" s="125"/>
      <c r="OTK15" s="125"/>
      <c r="OTL15" s="125"/>
      <c r="OTM15" s="125"/>
      <c r="OTN15" s="125"/>
      <c r="OTO15" s="125"/>
      <c r="OTP15" s="125"/>
      <c r="OTQ15" s="125"/>
      <c r="OTR15" s="125"/>
      <c r="OTS15" s="125"/>
      <c r="OTT15" s="125"/>
      <c r="OTU15" s="125"/>
      <c r="OTV15" s="125"/>
      <c r="OTW15" s="125"/>
      <c r="OTX15" s="125"/>
      <c r="OTY15" s="125"/>
      <c r="OTZ15" s="125"/>
      <c r="OUA15" s="125"/>
      <c r="OUB15" s="125"/>
      <c r="OUC15" s="125"/>
      <c r="OUD15" s="125"/>
      <c r="OUE15" s="125"/>
      <c r="OUF15" s="125"/>
      <c r="OUG15" s="125"/>
      <c r="OUH15" s="125"/>
      <c r="OUI15" s="125"/>
      <c r="OUJ15" s="125"/>
      <c r="OUK15" s="125"/>
      <c r="OUL15" s="125"/>
      <c r="OUM15" s="125"/>
      <c r="OUN15" s="125"/>
      <c r="OUO15" s="125"/>
      <c r="OUP15" s="125"/>
      <c r="OUQ15" s="125"/>
      <c r="OUR15" s="125"/>
      <c r="OUS15" s="125"/>
      <c r="OUT15" s="125"/>
      <c r="OVA15" s="125"/>
      <c r="OVB15" s="125"/>
      <c r="OVC15" s="125"/>
      <c r="OVD15" s="125"/>
      <c r="OVE15" s="125"/>
      <c r="OVF15" s="125"/>
      <c r="OVG15" s="125"/>
      <c r="OVH15" s="125"/>
      <c r="OVI15" s="125"/>
      <c r="OVJ15" s="125"/>
      <c r="OVK15" s="125"/>
      <c r="OVL15" s="125"/>
      <c r="OVM15" s="125"/>
      <c r="OVN15" s="125"/>
      <c r="OVO15" s="125"/>
      <c r="OVP15" s="125"/>
      <c r="OVQ15" s="125"/>
      <c r="OVR15" s="125"/>
      <c r="OVS15" s="125"/>
      <c r="OVT15" s="125"/>
      <c r="OVU15" s="125"/>
      <c r="OVV15" s="125"/>
      <c r="OVW15" s="125"/>
      <c r="OVX15" s="125"/>
      <c r="OVY15" s="125"/>
      <c r="OVZ15" s="125"/>
      <c r="OWA15" s="125"/>
      <c r="OWB15" s="125"/>
      <c r="OWC15" s="125"/>
      <c r="OWD15" s="125"/>
      <c r="OWE15" s="125"/>
      <c r="OWF15" s="125"/>
      <c r="OWG15" s="125"/>
      <c r="OWH15" s="125"/>
      <c r="OWI15" s="125"/>
      <c r="OWJ15" s="125"/>
      <c r="OWK15" s="125"/>
      <c r="OWL15" s="125"/>
      <c r="OWM15" s="125"/>
      <c r="OWN15" s="125"/>
      <c r="OWO15" s="125"/>
      <c r="OWP15" s="125"/>
      <c r="OWQ15" s="125"/>
      <c r="OWR15" s="125"/>
      <c r="OWS15" s="125"/>
      <c r="OWT15" s="125"/>
      <c r="OWU15" s="125"/>
      <c r="OWV15" s="125"/>
      <c r="OWW15" s="125"/>
      <c r="OWX15" s="125"/>
      <c r="OWY15" s="125"/>
      <c r="OWZ15" s="125"/>
      <c r="OXA15" s="125"/>
      <c r="OXB15" s="125"/>
      <c r="OXC15" s="125"/>
      <c r="OXD15" s="125"/>
      <c r="OXE15" s="125"/>
      <c r="OXF15" s="125"/>
      <c r="OXG15" s="125"/>
      <c r="OXH15" s="125"/>
      <c r="OXI15" s="125"/>
      <c r="OXJ15" s="125"/>
      <c r="OXK15" s="125"/>
      <c r="OXL15" s="125"/>
      <c r="OXM15" s="125"/>
      <c r="OXN15" s="125"/>
      <c r="OXO15" s="125"/>
      <c r="OXP15" s="125"/>
      <c r="OXQ15" s="125"/>
      <c r="OXR15" s="125"/>
      <c r="OXS15" s="125"/>
      <c r="OXT15" s="125"/>
      <c r="OXU15" s="125"/>
      <c r="OXV15" s="125"/>
      <c r="OXW15" s="125"/>
      <c r="OXX15" s="125"/>
      <c r="OXY15" s="125"/>
      <c r="OXZ15" s="125"/>
      <c r="OYA15" s="125"/>
      <c r="OYB15" s="125"/>
      <c r="OYC15" s="125"/>
      <c r="OYD15" s="125"/>
      <c r="OYE15" s="125"/>
      <c r="OYF15" s="125"/>
      <c r="OYG15" s="125"/>
      <c r="OYH15" s="125"/>
      <c r="OYI15" s="125"/>
      <c r="OYJ15" s="125"/>
      <c r="OYK15" s="125"/>
      <c r="OYL15" s="125"/>
      <c r="OYM15" s="125"/>
      <c r="OYN15" s="125"/>
      <c r="OYO15" s="125"/>
      <c r="OYP15" s="125"/>
      <c r="OYQ15" s="125"/>
      <c r="OYR15" s="125"/>
      <c r="OYS15" s="125"/>
      <c r="OYT15" s="125"/>
      <c r="OYU15" s="125"/>
      <c r="OYV15" s="125"/>
      <c r="OYW15" s="125"/>
      <c r="OYX15" s="125"/>
      <c r="OYY15" s="125"/>
      <c r="OYZ15" s="125"/>
      <c r="OZA15" s="125"/>
      <c r="OZB15" s="125"/>
      <c r="OZC15" s="125"/>
      <c r="OZD15" s="125"/>
      <c r="OZE15" s="125"/>
      <c r="OZF15" s="125"/>
      <c r="OZG15" s="125"/>
      <c r="OZH15" s="125"/>
      <c r="OZI15" s="125"/>
      <c r="OZJ15" s="125"/>
      <c r="OZK15" s="125"/>
      <c r="OZL15" s="125"/>
      <c r="OZM15" s="125"/>
      <c r="OZN15" s="125"/>
      <c r="OZO15" s="125"/>
      <c r="OZP15" s="125"/>
      <c r="OZQ15" s="125"/>
      <c r="OZR15" s="125"/>
      <c r="OZS15" s="125"/>
      <c r="OZT15" s="125"/>
      <c r="OZU15" s="125"/>
      <c r="OZV15" s="125"/>
      <c r="OZW15" s="125"/>
      <c r="OZX15" s="125"/>
      <c r="OZY15" s="125"/>
      <c r="OZZ15" s="125"/>
      <c r="PAA15" s="125"/>
      <c r="PAB15" s="125"/>
      <c r="PAC15" s="125"/>
      <c r="PAD15" s="125"/>
      <c r="PAE15" s="125"/>
      <c r="PAF15" s="125"/>
      <c r="PAG15" s="125"/>
      <c r="PAH15" s="125"/>
      <c r="PAI15" s="125"/>
      <c r="PAJ15" s="125"/>
      <c r="PAK15" s="125"/>
      <c r="PAL15" s="125"/>
      <c r="PAM15" s="125"/>
      <c r="PAN15" s="125"/>
      <c r="PAO15" s="125"/>
      <c r="PAP15" s="125"/>
      <c r="PAQ15" s="125"/>
      <c r="PAR15" s="125"/>
      <c r="PAS15" s="125"/>
      <c r="PAT15" s="125"/>
      <c r="PAU15" s="125"/>
      <c r="PAV15" s="125"/>
      <c r="PAW15" s="125"/>
      <c r="PAX15" s="125"/>
      <c r="PAY15" s="125"/>
      <c r="PAZ15" s="125"/>
      <c r="PBA15" s="125"/>
      <c r="PBB15" s="125"/>
      <c r="PBC15" s="125"/>
      <c r="PBD15" s="125"/>
      <c r="PBE15" s="125"/>
      <c r="PBF15" s="125"/>
      <c r="PBG15" s="125"/>
      <c r="PBH15" s="125"/>
      <c r="PBI15" s="125"/>
      <c r="PBJ15" s="125"/>
      <c r="PBK15" s="125"/>
      <c r="PBL15" s="125"/>
      <c r="PBM15" s="125"/>
      <c r="PBN15" s="125"/>
      <c r="PBO15" s="125"/>
      <c r="PBP15" s="125"/>
      <c r="PBQ15" s="125"/>
      <c r="PBR15" s="125"/>
      <c r="PBS15" s="125"/>
      <c r="PBT15" s="125"/>
      <c r="PBU15" s="125"/>
      <c r="PBV15" s="125"/>
      <c r="PBW15" s="125"/>
      <c r="PBX15" s="125"/>
      <c r="PBY15" s="125"/>
      <c r="PBZ15" s="125"/>
      <c r="PCA15" s="125"/>
      <c r="PCB15" s="125"/>
      <c r="PCC15" s="125"/>
      <c r="PCD15" s="125"/>
      <c r="PCE15" s="125"/>
      <c r="PCF15" s="125"/>
      <c r="PCG15" s="125"/>
      <c r="PCH15" s="125"/>
      <c r="PCI15" s="125"/>
      <c r="PCJ15" s="125"/>
      <c r="PCK15" s="125"/>
      <c r="PCL15" s="125"/>
      <c r="PCM15" s="125"/>
      <c r="PCN15" s="125"/>
      <c r="PCO15" s="125"/>
      <c r="PCP15" s="125"/>
      <c r="PCQ15" s="125"/>
      <c r="PCR15" s="125"/>
      <c r="PCS15" s="125"/>
      <c r="PCT15" s="125"/>
      <c r="PCU15" s="125"/>
      <c r="PCV15" s="125"/>
      <c r="PCW15" s="125"/>
      <c r="PCX15" s="125"/>
      <c r="PCY15" s="125"/>
      <c r="PCZ15" s="125"/>
      <c r="PDA15" s="125"/>
      <c r="PDB15" s="125"/>
      <c r="PDC15" s="125"/>
      <c r="PDD15" s="125"/>
      <c r="PDE15" s="125"/>
      <c r="PDF15" s="125"/>
      <c r="PDG15" s="125"/>
      <c r="PDH15" s="125"/>
      <c r="PDI15" s="125"/>
      <c r="PDJ15" s="125"/>
      <c r="PDK15" s="125"/>
      <c r="PDL15" s="125"/>
      <c r="PDM15" s="125"/>
      <c r="PDN15" s="125"/>
      <c r="PDO15" s="125"/>
      <c r="PDP15" s="125"/>
      <c r="PDQ15" s="125"/>
      <c r="PDR15" s="125"/>
      <c r="PDS15" s="125"/>
      <c r="PDT15" s="125"/>
      <c r="PDU15" s="125"/>
      <c r="PDV15" s="125"/>
      <c r="PDW15" s="125"/>
      <c r="PDX15" s="125"/>
      <c r="PDY15" s="125"/>
      <c r="PDZ15" s="125"/>
      <c r="PEA15" s="125"/>
      <c r="PEB15" s="125"/>
      <c r="PEC15" s="125"/>
      <c r="PED15" s="125"/>
      <c r="PEE15" s="125"/>
      <c r="PEF15" s="125"/>
      <c r="PEG15" s="125"/>
      <c r="PEH15" s="125"/>
      <c r="PEI15" s="125"/>
      <c r="PEJ15" s="125"/>
      <c r="PEK15" s="125"/>
      <c r="PEL15" s="125"/>
      <c r="PEM15" s="125"/>
      <c r="PEN15" s="125"/>
      <c r="PEO15" s="125"/>
      <c r="PEP15" s="125"/>
      <c r="PEW15" s="125"/>
      <c r="PEX15" s="125"/>
      <c r="PEY15" s="125"/>
      <c r="PEZ15" s="125"/>
      <c r="PFA15" s="125"/>
      <c r="PFB15" s="125"/>
      <c r="PFC15" s="125"/>
      <c r="PFD15" s="125"/>
      <c r="PFE15" s="125"/>
      <c r="PFF15" s="125"/>
      <c r="PFG15" s="125"/>
      <c r="PFH15" s="125"/>
      <c r="PFI15" s="125"/>
      <c r="PFJ15" s="125"/>
      <c r="PFK15" s="125"/>
      <c r="PFL15" s="125"/>
      <c r="PFM15" s="125"/>
      <c r="PFN15" s="125"/>
      <c r="PFO15" s="125"/>
      <c r="PFP15" s="125"/>
      <c r="PFQ15" s="125"/>
      <c r="PFR15" s="125"/>
      <c r="PFS15" s="125"/>
      <c r="PFT15" s="125"/>
      <c r="PFU15" s="125"/>
      <c r="PFV15" s="125"/>
      <c r="PFW15" s="125"/>
      <c r="PFX15" s="125"/>
      <c r="PFY15" s="125"/>
      <c r="PFZ15" s="125"/>
      <c r="PGA15" s="125"/>
      <c r="PGB15" s="125"/>
      <c r="PGC15" s="125"/>
      <c r="PGD15" s="125"/>
      <c r="PGE15" s="125"/>
      <c r="PGF15" s="125"/>
      <c r="PGG15" s="125"/>
      <c r="PGH15" s="125"/>
      <c r="PGI15" s="125"/>
      <c r="PGJ15" s="125"/>
      <c r="PGK15" s="125"/>
      <c r="PGL15" s="125"/>
      <c r="PGM15" s="125"/>
      <c r="PGN15" s="125"/>
      <c r="PGO15" s="125"/>
      <c r="PGP15" s="125"/>
      <c r="PGQ15" s="125"/>
      <c r="PGR15" s="125"/>
      <c r="PGS15" s="125"/>
      <c r="PGT15" s="125"/>
      <c r="PGU15" s="125"/>
      <c r="PGV15" s="125"/>
      <c r="PGW15" s="125"/>
      <c r="PGX15" s="125"/>
      <c r="PGY15" s="125"/>
      <c r="PGZ15" s="125"/>
      <c r="PHA15" s="125"/>
      <c r="PHB15" s="125"/>
      <c r="PHC15" s="125"/>
      <c r="PHD15" s="125"/>
      <c r="PHE15" s="125"/>
      <c r="PHF15" s="125"/>
      <c r="PHG15" s="125"/>
      <c r="PHH15" s="125"/>
      <c r="PHI15" s="125"/>
      <c r="PHJ15" s="125"/>
      <c r="PHK15" s="125"/>
      <c r="PHL15" s="125"/>
      <c r="PHM15" s="125"/>
      <c r="PHN15" s="125"/>
      <c r="PHO15" s="125"/>
      <c r="PHP15" s="125"/>
      <c r="PHQ15" s="125"/>
      <c r="PHR15" s="125"/>
      <c r="PHS15" s="125"/>
      <c r="PHT15" s="125"/>
      <c r="PHU15" s="125"/>
      <c r="PHV15" s="125"/>
      <c r="PHW15" s="125"/>
      <c r="PHX15" s="125"/>
      <c r="PHY15" s="125"/>
      <c r="PHZ15" s="125"/>
      <c r="PIA15" s="125"/>
      <c r="PIB15" s="125"/>
      <c r="PIC15" s="125"/>
      <c r="PID15" s="125"/>
      <c r="PIE15" s="125"/>
      <c r="PIF15" s="125"/>
      <c r="PIG15" s="125"/>
      <c r="PIH15" s="125"/>
      <c r="PII15" s="125"/>
      <c r="PIJ15" s="125"/>
      <c r="PIK15" s="125"/>
      <c r="PIL15" s="125"/>
      <c r="PIM15" s="125"/>
      <c r="PIN15" s="125"/>
      <c r="PIO15" s="125"/>
      <c r="PIP15" s="125"/>
      <c r="PIQ15" s="125"/>
      <c r="PIR15" s="125"/>
      <c r="PIS15" s="125"/>
      <c r="PIT15" s="125"/>
      <c r="PIU15" s="125"/>
      <c r="PIV15" s="125"/>
      <c r="PIW15" s="125"/>
      <c r="PIX15" s="125"/>
      <c r="PIY15" s="125"/>
      <c r="PIZ15" s="125"/>
      <c r="PJA15" s="125"/>
      <c r="PJB15" s="125"/>
      <c r="PJC15" s="125"/>
      <c r="PJD15" s="125"/>
      <c r="PJE15" s="125"/>
      <c r="PJF15" s="125"/>
      <c r="PJG15" s="125"/>
      <c r="PJH15" s="125"/>
      <c r="PJI15" s="125"/>
      <c r="PJJ15" s="125"/>
      <c r="PJK15" s="125"/>
      <c r="PJL15" s="125"/>
      <c r="PJM15" s="125"/>
      <c r="PJN15" s="125"/>
      <c r="PJO15" s="125"/>
      <c r="PJP15" s="125"/>
      <c r="PJQ15" s="125"/>
      <c r="PJR15" s="125"/>
      <c r="PJS15" s="125"/>
      <c r="PJT15" s="125"/>
      <c r="PJU15" s="125"/>
      <c r="PJV15" s="125"/>
      <c r="PJW15" s="125"/>
      <c r="PJX15" s="125"/>
      <c r="PJY15" s="125"/>
      <c r="PJZ15" s="125"/>
      <c r="PKA15" s="125"/>
      <c r="PKB15" s="125"/>
      <c r="PKC15" s="125"/>
      <c r="PKD15" s="125"/>
      <c r="PKE15" s="125"/>
      <c r="PKF15" s="125"/>
      <c r="PKG15" s="125"/>
      <c r="PKH15" s="125"/>
      <c r="PKI15" s="125"/>
      <c r="PKJ15" s="125"/>
      <c r="PKK15" s="125"/>
      <c r="PKL15" s="125"/>
      <c r="PKM15" s="125"/>
      <c r="PKN15" s="125"/>
      <c r="PKO15" s="125"/>
      <c r="PKP15" s="125"/>
      <c r="PKQ15" s="125"/>
      <c r="PKR15" s="125"/>
      <c r="PKS15" s="125"/>
      <c r="PKT15" s="125"/>
      <c r="PKU15" s="125"/>
      <c r="PKV15" s="125"/>
      <c r="PKW15" s="125"/>
      <c r="PKX15" s="125"/>
      <c r="PKY15" s="125"/>
      <c r="PKZ15" s="125"/>
      <c r="PLA15" s="125"/>
      <c r="PLB15" s="125"/>
      <c r="PLC15" s="125"/>
      <c r="PLD15" s="125"/>
      <c r="PLE15" s="125"/>
      <c r="PLF15" s="125"/>
      <c r="PLG15" s="125"/>
      <c r="PLH15" s="125"/>
      <c r="PLI15" s="125"/>
      <c r="PLJ15" s="125"/>
      <c r="PLK15" s="125"/>
      <c r="PLL15" s="125"/>
      <c r="PLM15" s="125"/>
      <c r="PLN15" s="125"/>
      <c r="PLO15" s="125"/>
      <c r="PLP15" s="125"/>
      <c r="PLQ15" s="125"/>
      <c r="PLR15" s="125"/>
      <c r="PLS15" s="125"/>
      <c r="PLT15" s="125"/>
      <c r="PLU15" s="125"/>
      <c r="PLV15" s="125"/>
      <c r="PLW15" s="125"/>
      <c r="PLX15" s="125"/>
      <c r="PLY15" s="125"/>
      <c r="PLZ15" s="125"/>
      <c r="PMA15" s="125"/>
      <c r="PMB15" s="125"/>
      <c r="PMC15" s="125"/>
      <c r="PMD15" s="125"/>
      <c r="PME15" s="125"/>
      <c r="PMF15" s="125"/>
      <c r="PMG15" s="125"/>
      <c r="PMH15" s="125"/>
      <c r="PMI15" s="125"/>
      <c r="PMJ15" s="125"/>
      <c r="PMK15" s="125"/>
      <c r="PML15" s="125"/>
      <c r="PMM15" s="125"/>
      <c r="PMN15" s="125"/>
      <c r="PMO15" s="125"/>
      <c r="PMP15" s="125"/>
      <c r="PMQ15" s="125"/>
      <c r="PMR15" s="125"/>
      <c r="PMS15" s="125"/>
      <c r="PMT15" s="125"/>
      <c r="PMU15" s="125"/>
      <c r="PMV15" s="125"/>
      <c r="PMW15" s="125"/>
      <c r="PMX15" s="125"/>
      <c r="PMY15" s="125"/>
      <c r="PMZ15" s="125"/>
      <c r="PNA15" s="125"/>
      <c r="PNB15" s="125"/>
      <c r="PNC15" s="125"/>
      <c r="PND15" s="125"/>
      <c r="PNE15" s="125"/>
      <c r="PNF15" s="125"/>
      <c r="PNG15" s="125"/>
      <c r="PNH15" s="125"/>
      <c r="PNI15" s="125"/>
      <c r="PNJ15" s="125"/>
      <c r="PNK15" s="125"/>
      <c r="PNL15" s="125"/>
      <c r="PNM15" s="125"/>
      <c r="PNN15" s="125"/>
      <c r="PNO15" s="125"/>
      <c r="PNP15" s="125"/>
      <c r="PNQ15" s="125"/>
      <c r="PNR15" s="125"/>
      <c r="PNS15" s="125"/>
      <c r="PNT15" s="125"/>
      <c r="PNU15" s="125"/>
      <c r="PNV15" s="125"/>
      <c r="PNW15" s="125"/>
      <c r="PNX15" s="125"/>
      <c r="PNY15" s="125"/>
      <c r="PNZ15" s="125"/>
      <c r="POA15" s="125"/>
      <c r="POB15" s="125"/>
      <c r="POC15" s="125"/>
      <c r="POD15" s="125"/>
      <c r="POE15" s="125"/>
      <c r="POF15" s="125"/>
      <c r="POG15" s="125"/>
      <c r="POH15" s="125"/>
      <c r="POI15" s="125"/>
      <c r="POJ15" s="125"/>
      <c r="POK15" s="125"/>
      <c r="POL15" s="125"/>
      <c r="POS15" s="125"/>
      <c r="POT15" s="125"/>
      <c r="POU15" s="125"/>
      <c r="POV15" s="125"/>
      <c r="POW15" s="125"/>
      <c r="POX15" s="125"/>
      <c r="POY15" s="125"/>
      <c r="POZ15" s="125"/>
      <c r="PPA15" s="125"/>
      <c r="PPB15" s="125"/>
      <c r="PPC15" s="125"/>
      <c r="PPD15" s="125"/>
      <c r="PPE15" s="125"/>
      <c r="PPF15" s="125"/>
      <c r="PPG15" s="125"/>
      <c r="PPH15" s="125"/>
      <c r="PPI15" s="125"/>
      <c r="PPJ15" s="125"/>
      <c r="PPK15" s="125"/>
      <c r="PPL15" s="125"/>
      <c r="PPM15" s="125"/>
      <c r="PPN15" s="125"/>
      <c r="PPO15" s="125"/>
      <c r="PPP15" s="125"/>
      <c r="PPQ15" s="125"/>
      <c r="PPR15" s="125"/>
      <c r="PPS15" s="125"/>
      <c r="PPT15" s="125"/>
      <c r="PPU15" s="125"/>
      <c r="PPV15" s="125"/>
      <c r="PPW15" s="125"/>
      <c r="PPX15" s="125"/>
      <c r="PPY15" s="125"/>
      <c r="PPZ15" s="125"/>
      <c r="PQA15" s="125"/>
      <c r="PQB15" s="125"/>
      <c r="PQC15" s="125"/>
      <c r="PQD15" s="125"/>
      <c r="PQE15" s="125"/>
      <c r="PQF15" s="125"/>
      <c r="PQG15" s="125"/>
      <c r="PQH15" s="125"/>
      <c r="PQI15" s="125"/>
      <c r="PQJ15" s="125"/>
      <c r="PQK15" s="125"/>
      <c r="PQL15" s="125"/>
      <c r="PQM15" s="125"/>
      <c r="PQN15" s="125"/>
      <c r="PQO15" s="125"/>
      <c r="PQP15" s="125"/>
      <c r="PQQ15" s="125"/>
      <c r="PQR15" s="125"/>
      <c r="PQS15" s="125"/>
      <c r="PQT15" s="125"/>
      <c r="PQU15" s="125"/>
      <c r="PQV15" s="125"/>
      <c r="PQW15" s="125"/>
      <c r="PQX15" s="125"/>
      <c r="PQY15" s="125"/>
      <c r="PQZ15" s="125"/>
      <c r="PRA15" s="125"/>
      <c r="PRB15" s="125"/>
      <c r="PRC15" s="125"/>
      <c r="PRD15" s="125"/>
      <c r="PRE15" s="125"/>
      <c r="PRF15" s="125"/>
      <c r="PRG15" s="125"/>
      <c r="PRH15" s="125"/>
      <c r="PRI15" s="125"/>
      <c r="PRJ15" s="125"/>
      <c r="PRK15" s="125"/>
      <c r="PRL15" s="125"/>
      <c r="PRM15" s="125"/>
      <c r="PRN15" s="125"/>
      <c r="PRO15" s="125"/>
      <c r="PRP15" s="125"/>
      <c r="PRQ15" s="125"/>
      <c r="PRR15" s="125"/>
      <c r="PRS15" s="125"/>
      <c r="PRT15" s="125"/>
      <c r="PRU15" s="125"/>
      <c r="PRV15" s="125"/>
      <c r="PRW15" s="125"/>
      <c r="PRX15" s="125"/>
      <c r="PRY15" s="125"/>
      <c r="PRZ15" s="125"/>
      <c r="PSA15" s="125"/>
      <c r="PSB15" s="125"/>
      <c r="PSC15" s="125"/>
      <c r="PSD15" s="125"/>
      <c r="PSE15" s="125"/>
      <c r="PSF15" s="125"/>
      <c r="PSG15" s="125"/>
      <c r="PSH15" s="125"/>
      <c r="PSI15" s="125"/>
      <c r="PSJ15" s="125"/>
      <c r="PSK15" s="125"/>
      <c r="PSL15" s="125"/>
      <c r="PSM15" s="125"/>
      <c r="PSN15" s="125"/>
      <c r="PSO15" s="125"/>
      <c r="PSP15" s="125"/>
      <c r="PSQ15" s="125"/>
      <c r="PSR15" s="125"/>
      <c r="PSS15" s="125"/>
      <c r="PST15" s="125"/>
      <c r="PSU15" s="125"/>
      <c r="PSV15" s="125"/>
      <c r="PSW15" s="125"/>
      <c r="PSX15" s="125"/>
      <c r="PSY15" s="125"/>
      <c r="PSZ15" s="125"/>
      <c r="PTA15" s="125"/>
      <c r="PTB15" s="125"/>
      <c r="PTC15" s="125"/>
      <c r="PTD15" s="125"/>
      <c r="PTE15" s="125"/>
      <c r="PTF15" s="125"/>
      <c r="PTG15" s="125"/>
      <c r="PTH15" s="125"/>
      <c r="PTI15" s="125"/>
      <c r="PTJ15" s="125"/>
      <c r="PTK15" s="125"/>
      <c r="PTL15" s="125"/>
      <c r="PTM15" s="125"/>
      <c r="PTN15" s="125"/>
      <c r="PTO15" s="125"/>
      <c r="PTP15" s="125"/>
      <c r="PTQ15" s="125"/>
      <c r="PTR15" s="125"/>
      <c r="PTS15" s="125"/>
      <c r="PTT15" s="125"/>
      <c r="PTU15" s="125"/>
      <c r="PTV15" s="125"/>
      <c r="PTW15" s="125"/>
      <c r="PTX15" s="125"/>
      <c r="PTY15" s="125"/>
      <c r="PTZ15" s="125"/>
      <c r="PUA15" s="125"/>
      <c r="PUB15" s="125"/>
      <c r="PUC15" s="125"/>
      <c r="PUD15" s="125"/>
      <c r="PUE15" s="125"/>
      <c r="PUF15" s="125"/>
      <c r="PUG15" s="125"/>
      <c r="PUH15" s="125"/>
      <c r="PUI15" s="125"/>
      <c r="PUJ15" s="125"/>
      <c r="PUK15" s="125"/>
      <c r="PUL15" s="125"/>
      <c r="PUM15" s="125"/>
      <c r="PUN15" s="125"/>
      <c r="PUO15" s="125"/>
      <c r="PUP15" s="125"/>
      <c r="PUQ15" s="125"/>
      <c r="PUR15" s="125"/>
      <c r="PUS15" s="125"/>
      <c r="PUT15" s="125"/>
      <c r="PUU15" s="125"/>
      <c r="PUV15" s="125"/>
      <c r="PUW15" s="125"/>
      <c r="PUX15" s="125"/>
      <c r="PUY15" s="125"/>
      <c r="PUZ15" s="125"/>
      <c r="PVA15" s="125"/>
      <c r="PVB15" s="125"/>
      <c r="PVC15" s="125"/>
      <c r="PVD15" s="125"/>
      <c r="PVE15" s="125"/>
      <c r="PVF15" s="125"/>
      <c r="PVG15" s="125"/>
      <c r="PVH15" s="125"/>
      <c r="PVI15" s="125"/>
      <c r="PVJ15" s="125"/>
      <c r="PVK15" s="125"/>
      <c r="PVL15" s="125"/>
      <c r="PVM15" s="125"/>
      <c r="PVN15" s="125"/>
      <c r="PVO15" s="125"/>
      <c r="PVP15" s="125"/>
      <c r="PVQ15" s="125"/>
      <c r="PVR15" s="125"/>
      <c r="PVS15" s="125"/>
      <c r="PVT15" s="125"/>
      <c r="PVU15" s="125"/>
      <c r="PVV15" s="125"/>
      <c r="PVW15" s="125"/>
      <c r="PVX15" s="125"/>
      <c r="PVY15" s="125"/>
      <c r="PVZ15" s="125"/>
      <c r="PWA15" s="125"/>
      <c r="PWB15" s="125"/>
      <c r="PWC15" s="125"/>
      <c r="PWD15" s="125"/>
      <c r="PWE15" s="125"/>
      <c r="PWF15" s="125"/>
      <c r="PWG15" s="125"/>
      <c r="PWH15" s="125"/>
      <c r="PWI15" s="125"/>
      <c r="PWJ15" s="125"/>
      <c r="PWK15" s="125"/>
      <c r="PWL15" s="125"/>
      <c r="PWM15" s="125"/>
      <c r="PWN15" s="125"/>
      <c r="PWO15" s="125"/>
      <c r="PWP15" s="125"/>
      <c r="PWQ15" s="125"/>
      <c r="PWR15" s="125"/>
      <c r="PWS15" s="125"/>
      <c r="PWT15" s="125"/>
      <c r="PWU15" s="125"/>
      <c r="PWV15" s="125"/>
      <c r="PWW15" s="125"/>
      <c r="PWX15" s="125"/>
      <c r="PWY15" s="125"/>
      <c r="PWZ15" s="125"/>
      <c r="PXA15" s="125"/>
      <c r="PXB15" s="125"/>
      <c r="PXC15" s="125"/>
      <c r="PXD15" s="125"/>
      <c r="PXE15" s="125"/>
      <c r="PXF15" s="125"/>
      <c r="PXG15" s="125"/>
      <c r="PXH15" s="125"/>
      <c r="PXI15" s="125"/>
      <c r="PXJ15" s="125"/>
      <c r="PXK15" s="125"/>
      <c r="PXL15" s="125"/>
      <c r="PXM15" s="125"/>
      <c r="PXN15" s="125"/>
      <c r="PXO15" s="125"/>
      <c r="PXP15" s="125"/>
      <c r="PXQ15" s="125"/>
      <c r="PXR15" s="125"/>
      <c r="PXS15" s="125"/>
      <c r="PXT15" s="125"/>
      <c r="PXU15" s="125"/>
      <c r="PXV15" s="125"/>
      <c r="PXW15" s="125"/>
      <c r="PXX15" s="125"/>
      <c r="PXY15" s="125"/>
      <c r="PXZ15" s="125"/>
      <c r="PYA15" s="125"/>
      <c r="PYB15" s="125"/>
      <c r="PYC15" s="125"/>
      <c r="PYD15" s="125"/>
      <c r="PYE15" s="125"/>
      <c r="PYF15" s="125"/>
      <c r="PYG15" s="125"/>
      <c r="PYH15" s="125"/>
      <c r="PYO15" s="125"/>
      <c r="PYP15" s="125"/>
      <c r="PYQ15" s="125"/>
      <c r="PYR15" s="125"/>
      <c r="PYS15" s="125"/>
      <c r="PYT15" s="125"/>
      <c r="PYU15" s="125"/>
      <c r="PYV15" s="125"/>
      <c r="PYW15" s="125"/>
      <c r="PYX15" s="125"/>
      <c r="PYY15" s="125"/>
      <c r="PYZ15" s="125"/>
      <c r="PZA15" s="125"/>
      <c r="PZB15" s="125"/>
      <c r="PZC15" s="125"/>
      <c r="PZD15" s="125"/>
      <c r="PZE15" s="125"/>
      <c r="PZF15" s="125"/>
      <c r="PZG15" s="125"/>
      <c r="PZH15" s="125"/>
      <c r="PZI15" s="125"/>
      <c r="PZJ15" s="125"/>
      <c r="PZK15" s="125"/>
      <c r="PZL15" s="125"/>
      <c r="PZM15" s="125"/>
      <c r="PZN15" s="125"/>
      <c r="PZO15" s="125"/>
      <c r="PZP15" s="125"/>
      <c r="PZQ15" s="125"/>
      <c r="PZR15" s="125"/>
      <c r="PZS15" s="125"/>
      <c r="PZT15" s="125"/>
      <c r="PZU15" s="125"/>
      <c r="PZV15" s="125"/>
      <c r="PZW15" s="125"/>
      <c r="PZX15" s="125"/>
      <c r="PZY15" s="125"/>
      <c r="PZZ15" s="125"/>
      <c r="QAA15" s="125"/>
      <c r="QAB15" s="125"/>
      <c r="QAC15" s="125"/>
      <c r="QAD15" s="125"/>
      <c r="QAE15" s="125"/>
      <c r="QAF15" s="125"/>
      <c r="QAG15" s="125"/>
      <c r="QAH15" s="125"/>
      <c r="QAI15" s="125"/>
      <c r="QAJ15" s="125"/>
      <c r="QAK15" s="125"/>
      <c r="QAL15" s="125"/>
      <c r="QAM15" s="125"/>
      <c r="QAN15" s="125"/>
      <c r="QAO15" s="125"/>
      <c r="QAP15" s="125"/>
      <c r="QAQ15" s="125"/>
      <c r="QAR15" s="125"/>
      <c r="QAS15" s="125"/>
      <c r="QAT15" s="125"/>
      <c r="QAU15" s="125"/>
      <c r="QAV15" s="125"/>
      <c r="QAW15" s="125"/>
      <c r="QAX15" s="125"/>
      <c r="QAY15" s="125"/>
      <c r="QAZ15" s="125"/>
      <c r="QBA15" s="125"/>
      <c r="QBB15" s="125"/>
      <c r="QBC15" s="125"/>
      <c r="QBD15" s="125"/>
      <c r="QBE15" s="125"/>
      <c r="QBF15" s="125"/>
      <c r="QBG15" s="125"/>
      <c r="QBH15" s="125"/>
      <c r="QBI15" s="125"/>
      <c r="QBJ15" s="125"/>
      <c r="QBK15" s="125"/>
      <c r="QBL15" s="125"/>
      <c r="QBM15" s="125"/>
      <c r="QBN15" s="125"/>
      <c r="QBO15" s="125"/>
      <c r="QBP15" s="125"/>
      <c r="QBQ15" s="125"/>
      <c r="QBR15" s="125"/>
      <c r="QBS15" s="125"/>
      <c r="QBT15" s="125"/>
      <c r="QBU15" s="125"/>
      <c r="QBV15" s="125"/>
      <c r="QBW15" s="125"/>
      <c r="QBX15" s="125"/>
      <c r="QBY15" s="125"/>
      <c r="QBZ15" s="125"/>
      <c r="QCA15" s="125"/>
      <c r="QCB15" s="125"/>
      <c r="QCC15" s="125"/>
      <c r="QCD15" s="125"/>
      <c r="QCE15" s="125"/>
      <c r="QCF15" s="125"/>
      <c r="QCG15" s="125"/>
      <c r="QCH15" s="125"/>
      <c r="QCI15" s="125"/>
      <c r="QCJ15" s="125"/>
      <c r="QCK15" s="125"/>
      <c r="QCL15" s="125"/>
      <c r="QCM15" s="125"/>
      <c r="QCN15" s="125"/>
      <c r="QCO15" s="125"/>
      <c r="QCP15" s="125"/>
      <c r="QCQ15" s="125"/>
      <c r="QCR15" s="125"/>
      <c r="QCS15" s="125"/>
      <c r="QCT15" s="125"/>
      <c r="QCU15" s="125"/>
      <c r="QCV15" s="125"/>
      <c r="QCW15" s="125"/>
      <c r="QCX15" s="125"/>
      <c r="QCY15" s="125"/>
      <c r="QCZ15" s="125"/>
      <c r="QDA15" s="125"/>
      <c r="QDB15" s="125"/>
      <c r="QDC15" s="125"/>
      <c r="QDD15" s="125"/>
      <c r="QDE15" s="125"/>
      <c r="QDF15" s="125"/>
      <c r="QDG15" s="125"/>
      <c r="QDH15" s="125"/>
      <c r="QDI15" s="125"/>
      <c r="QDJ15" s="125"/>
      <c r="QDK15" s="125"/>
      <c r="QDL15" s="125"/>
      <c r="QDM15" s="125"/>
      <c r="QDN15" s="125"/>
      <c r="QDO15" s="125"/>
      <c r="QDP15" s="125"/>
      <c r="QDQ15" s="125"/>
      <c r="QDR15" s="125"/>
      <c r="QDS15" s="125"/>
      <c r="QDT15" s="125"/>
      <c r="QDU15" s="125"/>
      <c r="QDV15" s="125"/>
      <c r="QDW15" s="125"/>
      <c r="QDX15" s="125"/>
      <c r="QDY15" s="125"/>
      <c r="QDZ15" s="125"/>
      <c r="QEA15" s="125"/>
      <c r="QEB15" s="125"/>
      <c r="QEC15" s="125"/>
      <c r="QED15" s="125"/>
      <c r="QEE15" s="125"/>
      <c r="QEF15" s="125"/>
      <c r="QEG15" s="125"/>
      <c r="QEH15" s="125"/>
      <c r="QEI15" s="125"/>
      <c r="QEJ15" s="125"/>
      <c r="QEK15" s="125"/>
      <c r="QEL15" s="125"/>
      <c r="QEM15" s="125"/>
      <c r="QEN15" s="125"/>
      <c r="QEO15" s="125"/>
      <c r="QEP15" s="125"/>
      <c r="QEQ15" s="125"/>
      <c r="QER15" s="125"/>
      <c r="QES15" s="125"/>
      <c r="QET15" s="125"/>
      <c r="QEU15" s="125"/>
      <c r="QEV15" s="125"/>
      <c r="QEW15" s="125"/>
      <c r="QEX15" s="125"/>
      <c r="QEY15" s="125"/>
      <c r="QEZ15" s="125"/>
      <c r="QFA15" s="125"/>
      <c r="QFB15" s="125"/>
      <c r="QFC15" s="125"/>
      <c r="QFD15" s="125"/>
      <c r="QFE15" s="125"/>
      <c r="QFF15" s="125"/>
      <c r="QFG15" s="125"/>
      <c r="QFH15" s="125"/>
      <c r="QFI15" s="125"/>
      <c r="QFJ15" s="125"/>
      <c r="QFK15" s="125"/>
      <c r="QFL15" s="125"/>
      <c r="QFM15" s="125"/>
      <c r="QFN15" s="125"/>
      <c r="QFO15" s="125"/>
      <c r="QFP15" s="125"/>
      <c r="QFQ15" s="125"/>
      <c r="QFR15" s="125"/>
      <c r="QFS15" s="125"/>
      <c r="QFT15" s="125"/>
      <c r="QFU15" s="125"/>
      <c r="QFV15" s="125"/>
      <c r="QFW15" s="125"/>
      <c r="QFX15" s="125"/>
      <c r="QFY15" s="125"/>
      <c r="QFZ15" s="125"/>
      <c r="QGA15" s="125"/>
      <c r="QGB15" s="125"/>
      <c r="QGC15" s="125"/>
      <c r="QGD15" s="125"/>
      <c r="QGE15" s="125"/>
      <c r="QGF15" s="125"/>
      <c r="QGG15" s="125"/>
      <c r="QGH15" s="125"/>
      <c r="QGI15" s="125"/>
      <c r="QGJ15" s="125"/>
      <c r="QGK15" s="125"/>
      <c r="QGL15" s="125"/>
      <c r="QGM15" s="125"/>
      <c r="QGN15" s="125"/>
      <c r="QGO15" s="125"/>
      <c r="QGP15" s="125"/>
      <c r="QGQ15" s="125"/>
      <c r="QGR15" s="125"/>
      <c r="QGS15" s="125"/>
      <c r="QGT15" s="125"/>
      <c r="QGU15" s="125"/>
      <c r="QGV15" s="125"/>
      <c r="QGW15" s="125"/>
      <c r="QGX15" s="125"/>
      <c r="QGY15" s="125"/>
      <c r="QGZ15" s="125"/>
      <c r="QHA15" s="125"/>
      <c r="QHB15" s="125"/>
      <c r="QHC15" s="125"/>
      <c r="QHD15" s="125"/>
      <c r="QHE15" s="125"/>
      <c r="QHF15" s="125"/>
      <c r="QHG15" s="125"/>
      <c r="QHH15" s="125"/>
      <c r="QHI15" s="125"/>
      <c r="QHJ15" s="125"/>
      <c r="QHK15" s="125"/>
      <c r="QHL15" s="125"/>
      <c r="QHM15" s="125"/>
      <c r="QHN15" s="125"/>
      <c r="QHO15" s="125"/>
      <c r="QHP15" s="125"/>
      <c r="QHQ15" s="125"/>
      <c r="QHR15" s="125"/>
      <c r="QHS15" s="125"/>
      <c r="QHT15" s="125"/>
      <c r="QHU15" s="125"/>
      <c r="QHV15" s="125"/>
      <c r="QHW15" s="125"/>
      <c r="QHX15" s="125"/>
      <c r="QHY15" s="125"/>
      <c r="QHZ15" s="125"/>
      <c r="QIA15" s="125"/>
      <c r="QIB15" s="125"/>
      <c r="QIC15" s="125"/>
      <c r="QID15" s="125"/>
      <c r="QIK15" s="125"/>
      <c r="QIL15" s="125"/>
      <c r="QIM15" s="125"/>
      <c r="QIN15" s="125"/>
      <c r="QIO15" s="125"/>
      <c r="QIP15" s="125"/>
      <c r="QIQ15" s="125"/>
      <c r="QIR15" s="125"/>
      <c r="QIS15" s="125"/>
      <c r="QIT15" s="125"/>
      <c r="QIU15" s="125"/>
      <c r="QIV15" s="125"/>
      <c r="QIW15" s="125"/>
      <c r="QIX15" s="125"/>
      <c r="QIY15" s="125"/>
      <c r="QIZ15" s="125"/>
      <c r="QJA15" s="125"/>
      <c r="QJB15" s="125"/>
      <c r="QJC15" s="125"/>
      <c r="QJD15" s="125"/>
      <c r="QJE15" s="125"/>
      <c r="QJF15" s="125"/>
      <c r="QJG15" s="125"/>
      <c r="QJH15" s="125"/>
      <c r="QJI15" s="125"/>
      <c r="QJJ15" s="125"/>
      <c r="QJK15" s="125"/>
      <c r="QJL15" s="125"/>
      <c r="QJM15" s="125"/>
      <c r="QJN15" s="125"/>
      <c r="QJO15" s="125"/>
      <c r="QJP15" s="125"/>
      <c r="QJQ15" s="125"/>
      <c r="QJR15" s="125"/>
      <c r="QJS15" s="125"/>
      <c r="QJT15" s="125"/>
      <c r="QJU15" s="125"/>
      <c r="QJV15" s="125"/>
      <c r="QJW15" s="125"/>
      <c r="QJX15" s="125"/>
      <c r="QJY15" s="125"/>
      <c r="QJZ15" s="125"/>
      <c r="QKA15" s="125"/>
      <c r="QKB15" s="125"/>
      <c r="QKC15" s="125"/>
      <c r="QKD15" s="125"/>
      <c r="QKE15" s="125"/>
      <c r="QKF15" s="125"/>
      <c r="QKG15" s="125"/>
      <c r="QKH15" s="125"/>
      <c r="QKI15" s="125"/>
      <c r="QKJ15" s="125"/>
      <c r="QKK15" s="125"/>
      <c r="QKL15" s="125"/>
      <c r="QKM15" s="125"/>
      <c r="QKN15" s="125"/>
      <c r="QKO15" s="125"/>
      <c r="QKP15" s="125"/>
      <c r="QKQ15" s="125"/>
      <c r="QKR15" s="125"/>
      <c r="QKS15" s="125"/>
      <c r="QKT15" s="125"/>
      <c r="QKU15" s="125"/>
      <c r="QKV15" s="125"/>
      <c r="QKW15" s="125"/>
      <c r="QKX15" s="125"/>
      <c r="QKY15" s="125"/>
      <c r="QKZ15" s="125"/>
      <c r="QLA15" s="125"/>
      <c r="QLB15" s="125"/>
      <c r="QLC15" s="125"/>
      <c r="QLD15" s="125"/>
      <c r="QLE15" s="125"/>
      <c r="QLF15" s="125"/>
      <c r="QLG15" s="125"/>
      <c r="QLH15" s="125"/>
      <c r="QLI15" s="125"/>
      <c r="QLJ15" s="125"/>
      <c r="QLK15" s="125"/>
      <c r="QLL15" s="125"/>
      <c r="QLM15" s="125"/>
      <c r="QLN15" s="125"/>
      <c r="QLO15" s="125"/>
      <c r="QLP15" s="125"/>
      <c r="QLQ15" s="125"/>
      <c r="QLR15" s="125"/>
      <c r="QLS15" s="125"/>
      <c r="QLT15" s="125"/>
      <c r="QLU15" s="125"/>
      <c r="QLV15" s="125"/>
      <c r="QLW15" s="125"/>
      <c r="QLX15" s="125"/>
      <c r="QLY15" s="125"/>
      <c r="QLZ15" s="125"/>
      <c r="QMA15" s="125"/>
      <c r="QMB15" s="125"/>
      <c r="QMC15" s="125"/>
      <c r="QMD15" s="125"/>
      <c r="QME15" s="125"/>
      <c r="QMF15" s="125"/>
      <c r="QMG15" s="125"/>
      <c r="QMH15" s="125"/>
      <c r="QMI15" s="125"/>
      <c r="QMJ15" s="125"/>
      <c r="QMK15" s="125"/>
      <c r="QML15" s="125"/>
      <c r="QMM15" s="125"/>
      <c r="QMN15" s="125"/>
      <c r="QMO15" s="125"/>
      <c r="QMP15" s="125"/>
      <c r="QMQ15" s="125"/>
      <c r="QMR15" s="125"/>
      <c r="QMS15" s="125"/>
      <c r="QMT15" s="125"/>
      <c r="QMU15" s="125"/>
      <c r="QMV15" s="125"/>
      <c r="QMW15" s="125"/>
      <c r="QMX15" s="125"/>
      <c r="QMY15" s="125"/>
      <c r="QMZ15" s="125"/>
      <c r="QNA15" s="125"/>
      <c r="QNB15" s="125"/>
      <c r="QNC15" s="125"/>
      <c r="QND15" s="125"/>
      <c r="QNE15" s="125"/>
      <c r="QNF15" s="125"/>
      <c r="QNG15" s="125"/>
      <c r="QNH15" s="125"/>
      <c r="QNI15" s="125"/>
      <c r="QNJ15" s="125"/>
      <c r="QNK15" s="125"/>
      <c r="QNL15" s="125"/>
      <c r="QNM15" s="125"/>
      <c r="QNN15" s="125"/>
      <c r="QNO15" s="125"/>
      <c r="QNP15" s="125"/>
      <c r="QNQ15" s="125"/>
      <c r="QNR15" s="125"/>
      <c r="QNS15" s="125"/>
      <c r="QNT15" s="125"/>
      <c r="QNU15" s="125"/>
      <c r="QNV15" s="125"/>
      <c r="QNW15" s="125"/>
      <c r="QNX15" s="125"/>
      <c r="QNY15" s="125"/>
      <c r="QNZ15" s="125"/>
      <c r="QOA15" s="125"/>
      <c r="QOB15" s="125"/>
      <c r="QOC15" s="125"/>
      <c r="QOD15" s="125"/>
      <c r="QOE15" s="125"/>
      <c r="QOF15" s="125"/>
      <c r="QOG15" s="125"/>
      <c r="QOH15" s="125"/>
      <c r="QOI15" s="125"/>
      <c r="QOJ15" s="125"/>
      <c r="QOK15" s="125"/>
      <c r="QOL15" s="125"/>
      <c r="QOM15" s="125"/>
      <c r="QON15" s="125"/>
      <c r="QOO15" s="125"/>
      <c r="QOP15" s="125"/>
      <c r="QOQ15" s="125"/>
      <c r="QOR15" s="125"/>
      <c r="QOS15" s="125"/>
      <c r="QOT15" s="125"/>
      <c r="QOU15" s="125"/>
      <c r="QOV15" s="125"/>
      <c r="QOW15" s="125"/>
      <c r="QOX15" s="125"/>
      <c r="QOY15" s="125"/>
      <c r="QOZ15" s="125"/>
      <c r="QPA15" s="125"/>
      <c r="QPB15" s="125"/>
      <c r="QPC15" s="125"/>
      <c r="QPD15" s="125"/>
      <c r="QPE15" s="125"/>
      <c r="QPF15" s="125"/>
      <c r="QPG15" s="125"/>
      <c r="QPH15" s="125"/>
      <c r="QPI15" s="125"/>
      <c r="QPJ15" s="125"/>
      <c r="QPK15" s="125"/>
      <c r="QPL15" s="125"/>
      <c r="QPM15" s="125"/>
      <c r="QPN15" s="125"/>
      <c r="QPO15" s="125"/>
      <c r="QPP15" s="125"/>
      <c r="QPQ15" s="125"/>
      <c r="QPR15" s="125"/>
      <c r="QPS15" s="125"/>
      <c r="QPT15" s="125"/>
      <c r="QPU15" s="125"/>
      <c r="QPV15" s="125"/>
      <c r="QPW15" s="125"/>
      <c r="QPX15" s="125"/>
      <c r="QPY15" s="125"/>
      <c r="QPZ15" s="125"/>
      <c r="QQA15" s="125"/>
      <c r="QQB15" s="125"/>
      <c r="QQC15" s="125"/>
      <c r="QQD15" s="125"/>
      <c r="QQE15" s="125"/>
      <c r="QQF15" s="125"/>
      <c r="QQG15" s="125"/>
      <c r="QQH15" s="125"/>
      <c r="QQI15" s="125"/>
      <c r="QQJ15" s="125"/>
      <c r="QQK15" s="125"/>
      <c r="QQL15" s="125"/>
      <c r="QQM15" s="125"/>
      <c r="QQN15" s="125"/>
      <c r="QQO15" s="125"/>
      <c r="QQP15" s="125"/>
      <c r="QQQ15" s="125"/>
      <c r="QQR15" s="125"/>
      <c r="QQS15" s="125"/>
      <c r="QQT15" s="125"/>
      <c r="QQU15" s="125"/>
      <c r="QQV15" s="125"/>
      <c r="QQW15" s="125"/>
      <c r="QQX15" s="125"/>
      <c r="QQY15" s="125"/>
      <c r="QQZ15" s="125"/>
      <c r="QRA15" s="125"/>
      <c r="QRB15" s="125"/>
      <c r="QRC15" s="125"/>
      <c r="QRD15" s="125"/>
      <c r="QRE15" s="125"/>
      <c r="QRF15" s="125"/>
      <c r="QRG15" s="125"/>
      <c r="QRH15" s="125"/>
      <c r="QRI15" s="125"/>
      <c r="QRJ15" s="125"/>
      <c r="QRK15" s="125"/>
      <c r="QRL15" s="125"/>
      <c r="QRM15" s="125"/>
      <c r="QRN15" s="125"/>
      <c r="QRO15" s="125"/>
      <c r="QRP15" s="125"/>
      <c r="QRQ15" s="125"/>
      <c r="QRR15" s="125"/>
      <c r="QRS15" s="125"/>
      <c r="QRT15" s="125"/>
      <c r="QRU15" s="125"/>
      <c r="QRV15" s="125"/>
      <c r="QRW15" s="125"/>
      <c r="QRX15" s="125"/>
      <c r="QRY15" s="125"/>
      <c r="QRZ15" s="125"/>
      <c r="QSG15" s="125"/>
      <c r="QSH15" s="125"/>
      <c r="QSI15" s="125"/>
      <c r="QSJ15" s="125"/>
      <c r="QSK15" s="125"/>
      <c r="QSL15" s="125"/>
      <c r="QSM15" s="125"/>
      <c r="QSN15" s="125"/>
      <c r="QSO15" s="125"/>
      <c r="QSP15" s="125"/>
      <c r="QSQ15" s="125"/>
      <c r="QSR15" s="125"/>
      <c r="QSS15" s="125"/>
      <c r="QST15" s="125"/>
      <c r="QSU15" s="125"/>
      <c r="QSV15" s="125"/>
      <c r="QSW15" s="125"/>
      <c r="QSX15" s="125"/>
      <c r="QSY15" s="125"/>
      <c r="QSZ15" s="125"/>
      <c r="QTA15" s="125"/>
      <c r="QTB15" s="125"/>
      <c r="QTC15" s="125"/>
      <c r="QTD15" s="125"/>
      <c r="QTE15" s="125"/>
      <c r="QTF15" s="125"/>
      <c r="QTG15" s="125"/>
      <c r="QTH15" s="125"/>
      <c r="QTI15" s="125"/>
      <c r="QTJ15" s="125"/>
      <c r="QTK15" s="125"/>
      <c r="QTL15" s="125"/>
      <c r="QTM15" s="125"/>
      <c r="QTN15" s="125"/>
      <c r="QTO15" s="125"/>
      <c r="QTP15" s="125"/>
      <c r="QTQ15" s="125"/>
      <c r="QTR15" s="125"/>
      <c r="QTS15" s="125"/>
      <c r="QTT15" s="125"/>
      <c r="QTU15" s="125"/>
      <c r="QTV15" s="125"/>
      <c r="QTW15" s="125"/>
      <c r="QTX15" s="125"/>
      <c r="QTY15" s="125"/>
      <c r="QTZ15" s="125"/>
      <c r="QUA15" s="125"/>
      <c r="QUB15" s="125"/>
      <c r="QUC15" s="125"/>
      <c r="QUD15" s="125"/>
      <c r="QUE15" s="125"/>
      <c r="QUF15" s="125"/>
      <c r="QUG15" s="125"/>
      <c r="QUH15" s="125"/>
      <c r="QUI15" s="125"/>
      <c r="QUJ15" s="125"/>
      <c r="QUK15" s="125"/>
      <c r="QUL15" s="125"/>
      <c r="QUM15" s="125"/>
      <c r="QUN15" s="125"/>
      <c r="QUO15" s="125"/>
      <c r="QUP15" s="125"/>
      <c r="QUQ15" s="125"/>
      <c r="QUR15" s="125"/>
      <c r="QUS15" s="125"/>
      <c r="QUT15" s="125"/>
      <c r="QUU15" s="125"/>
      <c r="QUV15" s="125"/>
      <c r="QUW15" s="125"/>
      <c r="QUX15" s="125"/>
      <c r="QUY15" s="125"/>
      <c r="QUZ15" s="125"/>
      <c r="QVA15" s="125"/>
      <c r="QVB15" s="125"/>
      <c r="QVC15" s="125"/>
      <c r="QVD15" s="125"/>
      <c r="QVE15" s="125"/>
      <c r="QVF15" s="125"/>
      <c r="QVG15" s="125"/>
      <c r="QVH15" s="125"/>
      <c r="QVI15" s="125"/>
      <c r="QVJ15" s="125"/>
      <c r="QVK15" s="125"/>
      <c r="QVL15" s="125"/>
      <c r="QVM15" s="125"/>
      <c r="QVN15" s="125"/>
      <c r="QVO15" s="125"/>
      <c r="QVP15" s="125"/>
      <c r="QVQ15" s="125"/>
      <c r="QVR15" s="125"/>
      <c r="QVS15" s="125"/>
      <c r="QVT15" s="125"/>
      <c r="QVU15" s="125"/>
      <c r="QVV15" s="125"/>
      <c r="QVW15" s="125"/>
      <c r="QVX15" s="125"/>
      <c r="QVY15" s="125"/>
      <c r="QVZ15" s="125"/>
      <c r="QWA15" s="125"/>
      <c r="QWB15" s="125"/>
      <c r="QWC15" s="125"/>
      <c r="QWD15" s="125"/>
      <c r="QWE15" s="125"/>
      <c r="QWF15" s="125"/>
      <c r="QWG15" s="125"/>
      <c r="QWH15" s="125"/>
      <c r="QWI15" s="125"/>
      <c r="QWJ15" s="125"/>
      <c r="QWK15" s="125"/>
      <c r="QWL15" s="125"/>
      <c r="QWM15" s="125"/>
      <c r="QWN15" s="125"/>
      <c r="QWO15" s="125"/>
      <c r="QWP15" s="125"/>
      <c r="QWQ15" s="125"/>
      <c r="QWR15" s="125"/>
      <c r="QWS15" s="125"/>
      <c r="QWT15" s="125"/>
      <c r="QWU15" s="125"/>
      <c r="QWV15" s="125"/>
      <c r="QWW15" s="125"/>
      <c r="QWX15" s="125"/>
      <c r="QWY15" s="125"/>
      <c r="QWZ15" s="125"/>
      <c r="QXA15" s="125"/>
      <c r="QXB15" s="125"/>
      <c r="QXC15" s="125"/>
      <c r="QXD15" s="125"/>
      <c r="QXE15" s="125"/>
      <c r="QXF15" s="125"/>
      <c r="QXG15" s="125"/>
      <c r="QXH15" s="125"/>
      <c r="QXI15" s="125"/>
      <c r="QXJ15" s="125"/>
      <c r="QXK15" s="125"/>
      <c r="QXL15" s="125"/>
      <c r="QXM15" s="125"/>
      <c r="QXN15" s="125"/>
      <c r="QXO15" s="125"/>
      <c r="QXP15" s="125"/>
      <c r="QXQ15" s="125"/>
      <c r="QXR15" s="125"/>
      <c r="QXS15" s="125"/>
      <c r="QXT15" s="125"/>
      <c r="QXU15" s="125"/>
      <c r="QXV15" s="125"/>
      <c r="QXW15" s="125"/>
      <c r="QXX15" s="125"/>
      <c r="QXY15" s="125"/>
      <c r="QXZ15" s="125"/>
      <c r="QYA15" s="125"/>
      <c r="QYB15" s="125"/>
      <c r="QYC15" s="125"/>
      <c r="QYD15" s="125"/>
      <c r="QYE15" s="125"/>
      <c r="QYF15" s="125"/>
      <c r="QYG15" s="125"/>
      <c r="QYH15" s="125"/>
      <c r="QYI15" s="125"/>
      <c r="QYJ15" s="125"/>
      <c r="QYK15" s="125"/>
      <c r="QYL15" s="125"/>
      <c r="QYM15" s="125"/>
      <c r="QYN15" s="125"/>
      <c r="QYO15" s="125"/>
      <c r="QYP15" s="125"/>
      <c r="QYQ15" s="125"/>
      <c r="QYR15" s="125"/>
      <c r="QYS15" s="125"/>
      <c r="QYT15" s="125"/>
      <c r="QYU15" s="125"/>
      <c r="QYV15" s="125"/>
      <c r="QYW15" s="125"/>
      <c r="QYX15" s="125"/>
      <c r="QYY15" s="125"/>
      <c r="QYZ15" s="125"/>
      <c r="QZA15" s="125"/>
      <c r="QZB15" s="125"/>
      <c r="QZC15" s="125"/>
      <c r="QZD15" s="125"/>
      <c r="QZE15" s="125"/>
      <c r="QZF15" s="125"/>
      <c r="QZG15" s="125"/>
      <c r="QZH15" s="125"/>
      <c r="QZI15" s="125"/>
      <c r="QZJ15" s="125"/>
      <c r="QZK15" s="125"/>
      <c r="QZL15" s="125"/>
      <c r="QZM15" s="125"/>
      <c r="QZN15" s="125"/>
      <c r="QZO15" s="125"/>
      <c r="QZP15" s="125"/>
      <c r="QZQ15" s="125"/>
      <c r="QZR15" s="125"/>
      <c r="QZS15" s="125"/>
      <c r="QZT15" s="125"/>
      <c r="QZU15" s="125"/>
      <c r="QZV15" s="125"/>
      <c r="QZW15" s="125"/>
      <c r="QZX15" s="125"/>
      <c r="QZY15" s="125"/>
      <c r="QZZ15" s="125"/>
      <c r="RAA15" s="125"/>
      <c r="RAB15" s="125"/>
      <c r="RAC15" s="125"/>
      <c r="RAD15" s="125"/>
      <c r="RAE15" s="125"/>
      <c r="RAF15" s="125"/>
      <c r="RAG15" s="125"/>
      <c r="RAH15" s="125"/>
      <c r="RAI15" s="125"/>
      <c r="RAJ15" s="125"/>
      <c r="RAK15" s="125"/>
      <c r="RAL15" s="125"/>
      <c r="RAM15" s="125"/>
      <c r="RAN15" s="125"/>
      <c r="RAO15" s="125"/>
      <c r="RAP15" s="125"/>
      <c r="RAQ15" s="125"/>
      <c r="RAR15" s="125"/>
      <c r="RAS15" s="125"/>
      <c r="RAT15" s="125"/>
      <c r="RAU15" s="125"/>
      <c r="RAV15" s="125"/>
      <c r="RAW15" s="125"/>
      <c r="RAX15" s="125"/>
      <c r="RAY15" s="125"/>
      <c r="RAZ15" s="125"/>
      <c r="RBA15" s="125"/>
      <c r="RBB15" s="125"/>
      <c r="RBC15" s="125"/>
      <c r="RBD15" s="125"/>
      <c r="RBE15" s="125"/>
      <c r="RBF15" s="125"/>
      <c r="RBG15" s="125"/>
      <c r="RBH15" s="125"/>
      <c r="RBI15" s="125"/>
      <c r="RBJ15" s="125"/>
      <c r="RBK15" s="125"/>
      <c r="RBL15" s="125"/>
      <c r="RBM15" s="125"/>
      <c r="RBN15" s="125"/>
      <c r="RBO15" s="125"/>
      <c r="RBP15" s="125"/>
      <c r="RBQ15" s="125"/>
      <c r="RBR15" s="125"/>
      <c r="RBS15" s="125"/>
      <c r="RBT15" s="125"/>
      <c r="RBU15" s="125"/>
      <c r="RBV15" s="125"/>
      <c r="RCC15" s="125"/>
      <c r="RCD15" s="125"/>
      <c r="RCE15" s="125"/>
      <c r="RCF15" s="125"/>
      <c r="RCG15" s="125"/>
      <c r="RCH15" s="125"/>
      <c r="RCI15" s="125"/>
      <c r="RCJ15" s="125"/>
      <c r="RCK15" s="125"/>
      <c r="RCL15" s="125"/>
      <c r="RCM15" s="125"/>
      <c r="RCN15" s="125"/>
      <c r="RCO15" s="125"/>
      <c r="RCP15" s="125"/>
      <c r="RCQ15" s="125"/>
      <c r="RCR15" s="125"/>
      <c r="RCS15" s="125"/>
      <c r="RCT15" s="125"/>
      <c r="RCU15" s="125"/>
      <c r="RCV15" s="125"/>
      <c r="RCW15" s="125"/>
      <c r="RCX15" s="125"/>
      <c r="RCY15" s="125"/>
      <c r="RCZ15" s="125"/>
      <c r="RDA15" s="125"/>
      <c r="RDB15" s="125"/>
      <c r="RDC15" s="125"/>
      <c r="RDD15" s="125"/>
      <c r="RDE15" s="125"/>
      <c r="RDF15" s="125"/>
      <c r="RDG15" s="125"/>
      <c r="RDH15" s="125"/>
      <c r="RDI15" s="125"/>
      <c r="RDJ15" s="125"/>
      <c r="RDK15" s="125"/>
      <c r="RDL15" s="125"/>
      <c r="RDM15" s="125"/>
      <c r="RDN15" s="125"/>
      <c r="RDO15" s="125"/>
      <c r="RDP15" s="125"/>
      <c r="RDQ15" s="125"/>
      <c r="RDR15" s="125"/>
      <c r="RDS15" s="125"/>
      <c r="RDT15" s="125"/>
      <c r="RDU15" s="125"/>
      <c r="RDV15" s="125"/>
      <c r="RDW15" s="125"/>
      <c r="RDX15" s="125"/>
      <c r="RDY15" s="125"/>
      <c r="RDZ15" s="125"/>
      <c r="REA15" s="125"/>
      <c r="REB15" s="125"/>
      <c r="REC15" s="125"/>
      <c r="RED15" s="125"/>
      <c r="REE15" s="125"/>
      <c r="REF15" s="125"/>
      <c r="REG15" s="125"/>
      <c r="REH15" s="125"/>
      <c r="REI15" s="125"/>
      <c r="REJ15" s="125"/>
      <c r="REK15" s="125"/>
      <c r="REL15" s="125"/>
      <c r="REM15" s="125"/>
      <c r="REN15" s="125"/>
      <c r="REO15" s="125"/>
      <c r="REP15" s="125"/>
      <c r="REQ15" s="125"/>
      <c r="RER15" s="125"/>
      <c r="RES15" s="125"/>
      <c r="RET15" s="125"/>
      <c r="REU15" s="125"/>
      <c r="REV15" s="125"/>
      <c r="REW15" s="125"/>
      <c r="REX15" s="125"/>
      <c r="REY15" s="125"/>
      <c r="REZ15" s="125"/>
      <c r="RFA15" s="125"/>
      <c r="RFB15" s="125"/>
      <c r="RFC15" s="125"/>
      <c r="RFD15" s="125"/>
      <c r="RFE15" s="125"/>
      <c r="RFF15" s="125"/>
      <c r="RFG15" s="125"/>
      <c r="RFH15" s="125"/>
      <c r="RFI15" s="125"/>
      <c r="RFJ15" s="125"/>
      <c r="RFK15" s="125"/>
      <c r="RFL15" s="125"/>
      <c r="RFM15" s="125"/>
      <c r="RFN15" s="125"/>
      <c r="RFO15" s="125"/>
      <c r="RFP15" s="125"/>
      <c r="RFQ15" s="125"/>
      <c r="RFR15" s="125"/>
      <c r="RFS15" s="125"/>
      <c r="RFT15" s="125"/>
      <c r="RFU15" s="125"/>
      <c r="RFV15" s="125"/>
      <c r="RFW15" s="125"/>
      <c r="RFX15" s="125"/>
      <c r="RFY15" s="125"/>
      <c r="RFZ15" s="125"/>
      <c r="RGA15" s="125"/>
      <c r="RGB15" s="125"/>
      <c r="RGC15" s="125"/>
      <c r="RGD15" s="125"/>
      <c r="RGE15" s="125"/>
      <c r="RGF15" s="125"/>
      <c r="RGG15" s="125"/>
      <c r="RGH15" s="125"/>
      <c r="RGI15" s="125"/>
      <c r="RGJ15" s="125"/>
      <c r="RGK15" s="125"/>
      <c r="RGL15" s="125"/>
      <c r="RGM15" s="125"/>
      <c r="RGN15" s="125"/>
      <c r="RGO15" s="125"/>
      <c r="RGP15" s="125"/>
      <c r="RGQ15" s="125"/>
      <c r="RGR15" s="125"/>
      <c r="RGS15" s="125"/>
      <c r="RGT15" s="125"/>
      <c r="RGU15" s="125"/>
      <c r="RGV15" s="125"/>
      <c r="RGW15" s="125"/>
      <c r="RGX15" s="125"/>
      <c r="RGY15" s="125"/>
      <c r="RGZ15" s="125"/>
      <c r="RHA15" s="125"/>
      <c r="RHB15" s="125"/>
      <c r="RHC15" s="125"/>
      <c r="RHD15" s="125"/>
      <c r="RHE15" s="125"/>
      <c r="RHF15" s="125"/>
      <c r="RHG15" s="125"/>
      <c r="RHH15" s="125"/>
      <c r="RHI15" s="125"/>
      <c r="RHJ15" s="125"/>
      <c r="RHK15" s="125"/>
      <c r="RHL15" s="125"/>
      <c r="RHM15" s="125"/>
      <c r="RHN15" s="125"/>
      <c r="RHO15" s="125"/>
      <c r="RHP15" s="125"/>
      <c r="RHQ15" s="125"/>
      <c r="RHR15" s="125"/>
      <c r="RHS15" s="125"/>
      <c r="RHT15" s="125"/>
      <c r="RHU15" s="125"/>
      <c r="RHV15" s="125"/>
      <c r="RHW15" s="125"/>
      <c r="RHX15" s="125"/>
      <c r="RHY15" s="125"/>
      <c r="RHZ15" s="125"/>
      <c r="RIA15" s="125"/>
      <c r="RIB15" s="125"/>
      <c r="RIC15" s="125"/>
      <c r="RID15" s="125"/>
      <c r="RIE15" s="125"/>
      <c r="RIF15" s="125"/>
      <c r="RIG15" s="125"/>
      <c r="RIH15" s="125"/>
      <c r="RII15" s="125"/>
      <c r="RIJ15" s="125"/>
      <c r="RIK15" s="125"/>
      <c r="RIL15" s="125"/>
      <c r="RIM15" s="125"/>
      <c r="RIN15" s="125"/>
      <c r="RIO15" s="125"/>
      <c r="RIP15" s="125"/>
      <c r="RIQ15" s="125"/>
      <c r="RIR15" s="125"/>
      <c r="RIS15" s="125"/>
      <c r="RIT15" s="125"/>
      <c r="RIU15" s="125"/>
      <c r="RIV15" s="125"/>
      <c r="RIW15" s="125"/>
      <c r="RIX15" s="125"/>
      <c r="RIY15" s="125"/>
      <c r="RIZ15" s="125"/>
      <c r="RJA15" s="125"/>
      <c r="RJB15" s="125"/>
      <c r="RJC15" s="125"/>
      <c r="RJD15" s="125"/>
      <c r="RJE15" s="125"/>
      <c r="RJF15" s="125"/>
      <c r="RJG15" s="125"/>
      <c r="RJH15" s="125"/>
      <c r="RJI15" s="125"/>
      <c r="RJJ15" s="125"/>
      <c r="RJK15" s="125"/>
      <c r="RJL15" s="125"/>
      <c r="RJM15" s="125"/>
      <c r="RJN15" s="125"/>
      <c r="RJO15" s="125"/>
      <c r="RJP15" s="125"/>
      <c r="RJQ15" s="125"/>
      <c r="RJR15" s="125"/>
      <c r="RJS15" s="125"/>
      <c r="RJT15" s="125"/>
      <c r="RJU15" s="125"/>
      <c r="RJV15" s="125"/>
      <c r="RJW15" s="125"/>
      <c r="RJX15" s="125"/>
      <c r="RJY15" s="125"/>
      <c r="RJZ15" s="125"/>
      <c r="RKA15" s="125"/>
      <c r="RKB15" s="125"/>
      <c r="RKC15" s="125"/>
      <c r="RKD15" s="125"/>
      <c r="RKE15" s="125"/>
      <c r="RKF15" s="125"/>
      <c r="RKG15" s="125"/>
      <c r="RKH15" s="125"/>
      <c r="RKI15" s="125"/>
      <c r="RKJ15" s="125"/>
      <c r="RKK15" s="125"/>
      <c r="RKL15" s="125"/>
      <c r="RKM15" s="125"/>
      <c r="RKN15" s="125"/>
      <c r="RKO15" s="125"/>
      <c r="RKP15" s="125"/>
      <c r="RKQ15" s="125"/>
      <c r="RKR15" s="125"/>
      <c r="RKS15" s="125"/>
      <c r="RKT15" s="125"/>
      <c r="RKU15" s="125"/>
      <c r="RKV15" s="125"/>
      <c r="RKW15" s="125"/>
      <c r="RKX15" s="125"/>
      <c r="RKY15" s="125"/>
      <c r="RKZ15" s="125"/>
      <c r="RLA15" s="125"/>
      <c r="RLB15" s="125"/>
      <c r="RLC15" s="125"/>
      <c r="RLD15" s="125"/>
      <c r="RLE15" s="125"/>
      <c r="RLF15" s="125"/>
      <c r="RLG15" s="125"/>
      <c r="RLH15" s="125"/>
      <c r="RLI15" s="125"/>
      <c r="RLJ15" s="125"/>
      <c r="RLK15" s="125"/>
      <c r="RLL15" s="125"/>
      <c r="RLM15" s="125"/>
      <c r="RLN15" s="125"/>
      <c r="RLO15" s="125"/>
      <c r="RLP15" s="125"/>
      <c r="RLQ15" s="125"/>
      <c r="RLR15" s="125"/>
      <c r="RLY15" s="125"/>
      <c r="RLZ15" s="125"/>
      <c r="RMA15" s="125"/>
      <c r="RMB15" s="125"/>
      <c r="RMC15" s="125"/>
      <c r="RMD15" s="125"/>
      <c r="RME15" s="125"/>
      <c r="RMF15" s="125"/>
      <c r="RMG15" s="125"/>
      <c r="RMH15" s="125"/>
      <c r="RMI15" s="125"/>
      <c r="RMJ15" s="125"/>
      <c r="RMK15" s="125"/>
      <c r="RML15" s="125"/>
      <c r="RMM15" s="125"/>
      <c r="RMN15" s="125"/>
      <c r="RMO15" s="125"/>
      <c r="RMP15" s="125"/>
      <c r="RMQ15" s="125"/>
      <c r="RMR15" s="125"/>
      <c r="RMS15" s="125"/>
      <c r="RMT15" s="125"/>
      <c r="RMU15" s="125"/>
      <c r="RMV15" s="125"/>
      <c r="RMW15" s="125"/>
      <c r="RMX15" s="125"/>
      <c r="RMY15" s="125"/>
      <c r="RMZ15" s="125"/>
      <c r="RNA15" s="125"/>
      <c r="RNB15" s="125"/>
      <c r="RNC15" s="125"/>
      <c r="RND15" s="125"/>
      <c r="RNE15" s="125"/>
      <c r="RNF15" s="125"/>
      <c r="RNG15" s="125"/>
      <c r="RNH15" s="125"/>
      <c r="RNI15" s="125"/>
      <c r="RNJ15" s="125"/>
      <c r="RNK15" s="125"/>
      <c r="RNL15" s="125"/>
      <c r="RNM15" s="125"/>
      <c r="RNN15" s="125"/>
      <c r="RNO15" s="125"/>
      <c r="RNP15" s="125"/>
      <c r="RNQ15" s="125"/>
      <c r="RNR15" s="125"/>
      <c r="RNS15" s="125"/>
      <c r="RNT15" s="125"/>
      <c r="RNU15" s="125"/>
      <c r="RNV15" s="125"/>
      <c r="RNW15" s="125"/>
      <c r="RNX15" s="125"/>
      <c r="RNY15" s="125"/>
      <c r="RNZ15" s="125"/>
      <c r="ROA15" s="125"/>
      <c r="ROB15" s="125"/>
      <c r="ROC15" s="125"/>
      <c r="ROD15" s="125"/>
      <c r="ROE15" s="125"/>
      <c r="ROF15" s="125"/>
      <c r="ROG15" s="125"/>
      <c r="ROH15" s="125"/>
      <c r="ROI15" s="125"/>
      <c r="ROJ15" s="125"/>
      <c r="ROK15" s="125"/>
      <c r="ROL15" s="125"/>
      <c r="ROM15" s="125"/>
      <c r="RON15" s="125"/>
      <c r="ROO15" s="125"/>
      <c r="ROP15" s="125"/>
      <c r="ROQ15" s="125"/>
      <c r="ROR15" s="125"/>
      <c r="ROS15" s="125"/>
      <c r="ROT15" s="125"/>
      <c r="ROU15" s="125"/>
      <c r="ROV15" s="125"/>
      <c r="ROW15" s="125"/>
      <c r="ROX15" s="125"/>
      <c r="ROY15" s="125"/>
      <c r="ROZ15" s="125"/>
      <c r="RPA15" s="125"/>
      <c r="RPB15" s="125"/>
      <c r="RPC15" s="125"/>
      <c r="RPD15" s="125"/>
      <c r="RPE15" s="125"/>
      <c r="RPF15" s="125"/>
      <c r="RPG15" s="125"/>
      <c r="RPH15" s="125"/>
      <c r="RPI15" s="125"/>
      <c r="RPJ15" s="125"/>
      <c r="RPK15" s="125"/>
      <c r="RPL15" s="125"/>
      <c r="RPM15" s="125"/>
      <c r="RPN15" s="125"/>
      <c r="RPO15" s="125"/>
      <c r="RPP15" s="125"/>
      <c r="RPQ15" s="125"/>
      <c r="RPR15" s="125"/>
      <c r="RPS15" s="125"/>
      <c r="RPT15" s="125"/>
      <c r="RPU15" s="125"/>
      <c r="RPV15" s="125"/>
      <c r="RPW15" s="125"/>
      <c r="RPX15" s="125"/>
      <c r="RPY15" s="125"/>
      <c r="RPZ15" s="125"/>
      <c r="RQA15" s="125"/>
      <c r="RQB15" s="125"/>
      <c r="RQC15" s="125"/>
      <c r="RQD15" s="125"/>
      <c r="RQE15" s="125"/>
      <c r="RQF15" s="125"/>
      <c r="RQG15" s="125"/>
      <c r="RQH15" s="125"/>
      <c r="RQI15" s="125"/>
      <c r="RQJ15" s="125"/>
      <c r="RQK15" s="125"/>
      <c r="RQL15" s="125"/>
      <c r="RQM15" s="125"/>
      <c r="RQN15" s="125"/>
      <c r="RQO15" s="125"/>
      <c r="RQP15" s="125"/>
      <c r="RQQ15" s="125"/>
      <c r="RQR15" s="125"/>
      <c r="RQS15" s="125"/>
      <c r="RQT15" s="125"/>
      <c r="RQU15" s="125"/>
      <c r="RQV15" s="125"/>
      <c r="RQW15" s="125"/>
      <c r="RQX15" s="125"/>
      <c r="RQY15" s="125"/>
      <c r="RQZ15" s="125"/>
      <c r="RRA15" s="125"/>
      <c r="RRB15" s="125"/>
      <c r="RRC15" s="125"/>
      <c r="RRD15" s="125"/>
      <c r="RRE15" s="125"/>
      <c r="RRF15" s="125"/>
      <c r="RRG15" s="125"/>
      <c r="RRH15" s="125"/>
      <c r="RRI15" s="125"/>
      <c r="RRJ15" s="125"/>
      <c r="RRK15" s="125"/>
      <c r="RRL15" s="125"/>
      <c r="RRM15" s="125"/>
      <c r="RRN15" s="125"/>
      <c r="RRO15" s="125"/>
      <c r="RRP15" s="125"/>
      <c r="RRQ15" s="125"/>
      <c r="RRR15" s="125"/>
      <c r="RRS15" s="125"/>
      <c r="RRT15" s="125"/>
      <c r="RRU15" s="125"/>
      <c r="RRV15" s="125"/>
      <c r="RRW15" s="125"/>
      <c r="RRX15" s="125"/>
      <c r="RRY15" s="125"/>
      <c r="RRZ15" s="125"/>
      <c r="RSA15" s="125"/>
      <c r="RSB15" s="125"/>
      <c r="RSC15" s="125"/>
      <c r="RSD15" s="125"/>
      <c r="RSE15" s="125"/>
      <c r="RSF15" s="125"/>
      <c r="RSG15" s="125"/>
      <c r="RSH15" s="125"/>
      <c r="RSI15" s="125"/>
      <c r="RSJ15" s="125"/>
      <c r="RSK15" s="125"/>
      <c r="RSL15" s="125"/>
      <c r="RSM15" s="125"/>
      <c r="RSN15" s="125"/>
      <c r="RSO15" s="125"/>
      <c r="RSP15" s="125"/>
      <c r="RSQ15" s="125"/>
      <c r="RSR15" s="125"/>
      <c r="RSS15" s="125"/>
      <c r="RST15" s="125"/>
      <c r="RSU15" s="125"/>
      <c r="RSV15" s="125"/>
      <c r="RSW15" s="125"/>
      <c r="RSX15" s="125"/>
      <c r="RSY15" s="125"/>
      <c r="RSZ15" s="125"/>
      <c r="RTA15" s="125"/>
      <c r="RTB15" s="125"/>
      <c r="RTC15" s="125"/>
      <c r="RTD15" s="125"/>
      <c r="RTE15" s="125"/>
      <c r="RTF15" s="125"/>
      <c r="RTG15" s="125"/>
      <c r="RTH15" s="125"/>
      <c r="RTI15" s="125"/>
      <c r="RTJ15" s="125"/>
      <c r="RTK15" s="125"/>
      <c r="RTL15" s="125"/>
      <c r="RTM15" s="125"/>
      <c r="RTN15" s="125"/>
      <c r="RTO15" s="125"/>
      <c r="RTP15" s="125"/>
      <c r="RTQ15" s="125"/>
      <c r="RTR15" s="125"/>
      <c r="RTS15" s="125"/>
      <c r="RTT15" s="125"/>
      <c r="RTU15" s="125"/>
      <c r="RTV15" s="125"/>
      <c r="RTW15" s="125"/>
      <c r="RTX15" s="125"/>
      <c r="RTY15" s="125"/>
      <c r="RTZ15" s="125"/>
      <c r="RUA15" s="125"/>
      <c r="RUB15" s="125"/>
      <c r="RUC15" s="125"/>
      <c r="RUD15" s="125"/>
      <c r="RUE15" s="125"/>
      <c r="RUF15" s="125"/>
      <c r="RUG15" s="125"/>
      <c r="RUH15" s="125"/>
      <c r="RUI15" s="125"/>
      <c r="RUJ15" s="125"/>
      <c r="RUK15" s="125"/>
      <c r="RUL15" s="125"/>
      <c r="RUM15" s="125"/>
      <c r="RUN15" s="125"/>
      <c r="RUO15" s="125"/>
      <c r="RUP15" s="125"/>
      <c r="RUQ15" s="125"/>
      <c r="RUR15" s="125"/>
      <c r="RUS15" s="125"/>
      <c r="RUT15" s="125"/>
      <c r="RUU15" s="125"/>
      <c r="RUV15" s="125"/>
      <c r="RUW15" s="125"/>
      <c r="RUX15" s="125"/>
      <c r="RUY15" s="125"/>
      <c r="RUZ15" s="125"/>
      <c r="RVA15" s="125"/>
      <c r="RVB15" s="125"/>
      <c r="RVC15" s="125"/>
      <c r="RVD15" s="125"/>
      <c r="RVE15" s="125"/>
      <c r="RVF15" s="125"/>
      <c r="RVG15" s="125"/>
      <c r="RVH15" s="125"/>
      <c r="RVI15" s="125"/>
      <c r="RVJ15" s="125"/>
      <c r="RVK15" s="125"/>
      <c r="RVL15" s="125"/>
      <c r="RVM15" s="125"/>
      <c r="RVN15" s="125"/>
      <c r="RVU15" s="125"/>
      <c r="RVV15" s="125"/>
      <c r="RVW15" s="125"/>
      <c r="RVX15" s="125"/>
      <c r="RVY15" s="125"/>
      <c r="RVZ15" s="125"/>
      <c r="RWA15" s="125"/>
      <c r="RWB15" s="125"/>
      <c r="RWC15" s="125"/>
      <c r="RWD15" s="125"/>
      <c r="RWE15" s="125"/>
      <c r="RWF15" s="125"/>
      <c r="RWG15" s="125"/>
      <c r="RWH15" s="125"/>
      <c r="RWI15" s="125"/>
      <c r="RWJ15" s="125"/>
      <c r="RWK15" s="125"/>
      <c r="RWL15" s="125"/>
      <c r="RWM15" s="125"/>
      <c r="RWN15" s="125"/>
      <c r="RWO15" s="125"/>
      <c r="RWP15" s="125"/>
      <c r="RWQ15" s="125"/>
      <c r="RWR15" s="125"/>
      <c r="RWS15" s="125"/>
      <c r="RWT15" s="125"/>
      <c r="RWU15" s="125"/>
      <c r="RWV15" s="125"/>
      <c r="RWW15" s="125"/>
      <c r="RWX15" s="125"/>
      <c r="RWY15" s="125"/>
      <c r="RWZ15" s="125"/>
      <c r="RXA15" s="125"/>
      <c r="RXB15" s="125"/>
      <c r="RXC15" s="125"/>
      <c r="RXD15" s="125"/>
      <c r="RXE15" s="125"/>
      <c r="RXF15" s="125"/>
      <c r="RXG15" s="125"/>
      <c r="RXH15" s="125"/>
      <c r="RXI15" s="125"/>
      <c r="RXJ15" s="125"/>
      <c r="RXK15" s="125"/>
      <c r="RXL15" s="125"/>
      <c r="RXM15" s="125"/>
      <c r="RXN15" s="125"/>
      <c r="RXO15" s="125"/>
      <c r="RXP15" s="125"/>
      <c r="RXQ15" s="125"/>
      <c r="RXR15" s="125"/>
      <c r="RXS15" s="125"/>
      <c r="RXT15" s="125"/>
      <c r="RXU15" s="125"/>
      <c r="RXV15" s="125"/>
      <c r="RXW15" s="125"/>
      <c r="RXX15" s="125"/>
      <c r="RXY15" s="125"/>
      <c r="RXZ15" s="125"/>
      <c r="RYA15" s="125"/>
      <c r="RYB15" s="125"/>
      <c r="RYC15" s="125"/>
      <c r="RYD15" s="125"/>
      <c r="RYE15" s="125"/>
      <c r="RYF15" s="125"/>
      <c r="RYG15" s="125"/>
      <c r="RYH15" s="125"/>
      <c r="RYI15" s="125"/>
      <c r="RYJ15" s="125"/>
      <c r="RYK15" s="125"/>
      <c r="RYL15" s="125"/>
      <c r="RYM15" s="125"/>
      <c r="RYN15" s="125"/>
      <c r="RYO15" s="125"/>
      <c r="RYP15" s="125"/>
      <c r="RYQ15" s="125"/>
      <c r="RYR15" s="125"/>
      <c r="RYS15" s="125"/>
      <c r="RYT15" s="125"/>
      <c r="RYU15" s="125"/>
      <c r="RYV15" s="125"/>
      <c r="RYW15" s="125"/>
      <c r="RYX15" s="125"/>
      <c r="RYY15" s="125"/>
      <c r="RYZ15" s="125"/>
      <c r="RZA15" s="125"/>
      <c r="RZB15" s="125"/>
      <c r="RZC15" s="125"/>
      <c r="RZD15" s="125"/>
      <c r="RZE15" s="125"/>
      <c r="RZF15" s="125"/>
      <c r="RZG15" s="125"/>
      <c r="RZH15" s="125"/>
      <c r="RZI15" s="125"/>
      <c r="RZJ15" s="125"/>
      <c r="RZK15" s="125"/>
      <c r="RZL15" s="125"/>
      <c r="RZM15" s="125"/>
      <c r="RZN15" s="125"/>
      <c r="RZO15" s="125"/>
      <c r="RZP15" s="125"/>
      <c r="RZQ15" s="125"/>
      <c r="RZR15" s="125"/>
      <c r="RZS15" s="125"/>
      <c r="RZT15" s="125"/>
      <c r="RZU15" s="125"/>
      <c r="RZV15" s="125"/>
      <c r="RZW15" s="125"/>
      <c r="RZX15" s="125"/>
      <c r="RZY15" s="125"/>
      <c r="RZZ15" s="125"/>
      <c r="SAA15" s="125"/>
      <c r="SAB15" s="125"/>
      <c r="SAC15" s="125"/>
      <c r="SAD15" s="125"/>
      <c r="SAE15" s="125"/>
      <c r="SAF15" s="125"/>
      <c r="SAG15" s="125"/>
      <c r="SAH15" s="125"/>
      <c r="SAI15" s="125"/>
      <c r="SAJ15" s="125"/>
      <c r="SAK15" s="125"/>
      <c r="SAL15" s="125"/>
      <c r="SAM15" s="125"/>
      <c r="SAN15" s="125"/>
      <c r="SAO15" s="125"/>
      <c r="SAP15" s="125"/>
      <c r="SAQ15" s="125"/>
      <c r="SAR15" s="125"/>
      <c r="SAS15" s="125"/>
      <c r="SAT15" s="125"/>
      <c r="SAU15" s="125"/>
      <c r="SAV15" s="125"/>
      <c r="SAW15" s="125"/>
      <c r="SAX15" s="125"/>
      <c r="SAY15" s="125"/>
      <c r="SAZ15" s="125"/>
      <c r="SBA15" s="125"/>
      <c r="SBB15" s="125"/>
      <c r="SBC15" s="125"/>
      <c r="SBD15" s="125"/>
      <c r="SBE15" s="125"/>
      <c r="SBF15" s="125"/>
      <c r="SBG15" s="125"/>
      <c r="SBH15" s="125"/>
      <c r="SBI15" s="125"/>
      <c r="SBJ15" s="125"/>
      <c r="SBK15" s="125"/>
      <c r="SBL15" s="125"/>
      <c r="SBM15" s="125"/>
      <c r="SBN15" s="125"/>
      <c r="SBO15" s="125"/>
      <c r="SBP15" s="125"/>
      <c r="SBQ15" s="125"/>
      <c r="SBR15" s="125"/>
      <c r="SBS15" s="125"/>
      <c r="SBT15" s="125"/>
      <c r="SBU15" s="125"/>
      <c r="SBV15" s="125"/>
      <c r="SBW15" s="125"/>
      <c r="SBX15" s="125"/>
      <c r="SBY15" s="125"/>
      <c r="SBZ15" s="125"/>
      <c r="SCA15" s="125"/>
      <c r="SCB15" s="125"/>
      <c r="SCC15" s="125"/>
      <c r="SCD15" s="125"/>
      <c r="SCE15" s="125"/>
      <c r="SCF15" s="125"/>
      <c r="SCG15" s="125"/>
      <c r="SCH15" s="125"/>
      <c r="SCI15" s="125"/>
      <c r="SCJ15" s="125"/>
      <c r="SCK15" s="125"/>
      <c r="SCL15" s="125"/>
      <c r="SCM15" s="125"/>
      <c r="SCN15" s="125"/>
      <c r="SCO15" s="125"/>
      <c r="SCP15" s="125"/>
      <c r="SCQ15" s="125"/>
      <c r="SCR15" s="125"/>
      <c r="SCS15" s="125"/>
      <c r="SCT15" s="125"/>
      <c r="SCU15" s="125"/>
      <c r="SCV15" s="125"/>
      <c r="SCW15" s="125"/>
      <c r="SCX15" s="125"/>
      <c r="SCY15" s="125"/>
      <c r="SCZ15" s="125"/>
      <c r="SDA15" s="125"/>
      <c r="SDB15" s="125"/>
      <c r="SDC15" s="125"/>
      <c r="SDD15" s="125"/>
      <c r="SDE15" s="125"/>
      <c r="SDF15" s="125"/>
      <c r="SDG15" s="125"/>
      <c r="SDH15" s="125"/>
      <c r="SDI15" s="125"/>
      <c r="SDJ15" s="125"/>
      <c r="SDK15" s="125"/>
      <c r="SDL15" s="125"/>
      <c r="SDM15" s="125"/>
      <c r="SDN15" s="125"/>
      <c r="SDO15" s="125"/>
      <c r="SDP15" s="125"/>
      <c r="SDQ15" s="125"/>
      <c r="SDR15" s="125"/>
      <c r="SDS15" s="125"/>
      <c r="SDT15" s="125"/>
      <c r="SDU15" s="125"/>
      <c r="SDV15" s="125"/>
      <c r="SDW15" s="125"/>
      <c r="SDX15" s="125"/>
      <c r="SDY15" s="125"/>
      <c r="SDZ15" s="125"/>
      <c r="SEA15" s="125"/>
      <c r="SEB15" s="125"/>
      <c r="SEC15" s="125"/>
      <c r="SED15" s="125"/>
      <c r="SEE15" s="125"/>
      <c r="SEF15" s="125"/>
      <c r="SEG15" s="125"/>
      <c r="SEH15" s="125"/>
      <c r="SEI15" s="125"/>
      <c r="SEJ15" s="125"/>
      <c r="SEK15" s="125"/>
      <c r="SEL15" s="125"/>
      <c r="SEM15" s="125"/>
      <c r="SEN15" s="125"/>
      <c r="SEO15" s="125"/>
      <c r="SEP15" s="125"/>
      <c r="SEQ15" s="125"/>
      <c r="SER15" s="125"/>
      <c r="SES15" s="125"/>
      <c r="SET15" s="125"/>
      <c r="SEU15" s="125"/>
      <c r="SEV15" s="125"/>
      <c r="SEW15" s="125"/>
      <c r="SEX15" s="125"/>
      <c r="SEY15" s="125"/>
      <c r="SEZ15" s="125"/>
      <c r="SFA15" s="125"/>
      <c r="SFB15" s="125"/>
      <c r="SFC15" s="125"/>
      <c r="SFD15" s="125"/>
      <c r="SFE15" s="125"/>
      <c r="SFF15" s="125"/>
      <c r="SFG15" s="125"/>
      <c r="SFH15" s="125"/>
      <c r="SFI15" s="125"/>
      <c r="SFJ15" s="125"/>
      <c r="SFQ15" s="125"/>
      <c r="SFR15" s="125"/>
      <c r="SFS15" s="125"/>
      <c r="SFT15" s="125"/>
      <c r="SFU15" s="125"/>
      <c r="SFV15" s="125"/>
      <c r="SFW15" s="125"/>
      <c r="SFX15" s="125"/>
      <c r="SFY15" s="125"/>
      <c r="SFZ15" s="125"/>
      <c r="SGA15" s="125"/>
      <c r="SGB15" s="125"/>
      <c r="SGC15" s="125"/>
      <c r="SGD15" s="125"/>
      <c r="SGE15" s="125"/>
      <c r="SGF15" s="125"/>
      <c r="SGG15" s="125"/>
      <c r="SGH15" s="125"/>
      <c r="SGI15" s="125"/>
      <c r="SGJ15" s="125"/>
      <c r="SGK15" s="125"/>
      <c r="SGL15" s="125"/>
      <c r="SGM15" s="125"/>
      <c r="SGN15" s="125"/>
      <c r="SGO15" s="125"/>
      <c r="SGP15" s="125"/>
      <c r="SGQ15" s="125"/>
      <c r="SGR15" s="125"/>
      <c r="SGS15" s="125"/>
      <c r="SGT15" s="125"/>
      <c r="SGU15" s="125"/>
      <c r="SGV15" s="125"/>
      <c r="SGW15" s="125"/>
      <c r="SGX15" s="125"/>
      <c r="SGY15" s="125"/>
      <c r="SGZ15" s="125"/>
      <c r="SHA15" s="125"/>
      <c r="SHB15" s="125"/>
      <c r="SHC15" s="125"/>
      <c r="SHD15" s="125"/>
      <c r="SHE15" s="125"/>
      <c r="SHF15" s="125"/>
      <c r="SHG15" s="125"/>
      <c r="SHH15" s="125"/>
      <c r="SHI15" s="125"/>
      <c r="SHJ15" s="125"/>
      <c r="SHK15" s="125"/>
      <c r="SHL15" s="125"/>
      <c r="SHM15" s="125"/>
      <c r="SHN15" s="125"/>
      <c r="SHO15" s="125"/>
      <c r="SHP15" s="125"/>
      <c r="SHQ15" s="125"/>
      <c r="SHR15" s="125"/>
      <c r="SHS15" s="125"/>
      <c r="SHT15" s="125"/>
      <c r="SHU15" s="125"/>
      <c r="SHV15" s="125"/>
      <c r="SHW15" s="125"/>
      <c r="SHX15" s="125"/>
      <c r="SHY15" s="125"/>
      <c r="SHZ15" s="125"/>
      <c r="SIA15" s="125"/>
      <c r="SIB15" s="125"/>
      <c r="SIC15" s="125"/>
      <c r="SID15" s="125"/>
      <c r="SIE15" s="125"/>
      <c r="SIF15" s="125"/>
      <c r="SIG15" s="125"/>
      <c r="SIH15" s="125"/>
      <c r="SII15" s="125"/>
      <c r="SIJ15" s="125"/>
      <c r="SIK15" s="125"/>
      <c r="SIL15" s="125"/>
      <c r="SIM15" s="125"/>
      <c r="SIN15" s="125"/>
      <c r="SIO15" s="125"/>
      <c r="SIP15" s="125"/>
      <c r="SIQ15" s="125"/>
      <c r="SIR15" s="125"/>
      <c r="SIS15" s="125"/>
      <c r="SIT15" s="125"/>
      <c r="SIU15" s="125"/>
      <c r="SIV15" s="125"/>
      <c r="SIW15" s="125"/>
      <c r="SIX15" s="125"/>
      <c r="SIY15" s="125"/>
      <c r="SIZ15" s="125"/>
      <c r="SJA15" s="125"/>
      <c r="SJB15" s="125"/>
      <c r="SJC15" s="125"/>
      <c r="SJD15" s="125"/>
      <c r="SJE15" s="125"/>
      <c r="SJF15" s="125"/>
      <c r="SJG15" s="125"/>
      <c r="SJH15" s="125"/>
      <c r="SJI15" s="125"/>
      <c r="SJJ15" s="125"/>
      <c r="SJK15" s="125"/>
      <c r="SJL15" s="125"/>
      <c r="SJM15" s="125"/>
      <c r="SJN15" s="125"/>
      <c r="SJO15" s="125"/>
      <c r="SJP15" s="125"/>
      <c r="SJQ15" s="125"/>
      <c r="SJR15" s="125"/>
      <c r="SJS15" s="125"/>
      <c r="SJT15" s="125"/>
      <c r="SJU15" s="125"/>
      <c r="SJV15" s="125"/>
      <c r="SJW15" s="125"/>
      <c r="SJX15" s="125"/>
      <c r="SJY15" s="125"/>
      <c r="SJZ15" s="125"/>
      <c r="SKA15" s="125"/>
      <c r="SKB15" s="125"/>
      <c r="SKC15" s="125"/>
      <c r="SKD15" s="125"/>
      <c r="SKE15" s="125"/>
      <c r="SKF15" s="125"/>
      <c r="SKG15" s="125"/>
      <c r="SKH15" s="125"/>
      <c r="SKI15" s="125"/>
      <c r="SKJ15" s="125"/>
      <c r="SKK15" s="125"/>
      <c r="SKL15" s="125"/>
      <c r="SKM15" s="125"/>
      <c r="SKN15" s="125"/>
      <c r="SKO15" s="125"/>
      <c r="SKP15" s="125"/>
      <c r="SKQ15" s="125"/>
      <c r="SKR15" s="125"/>
      <c r="SKS15" s="125"/>
      <c r="SKT15" s="125"/>
      <c r="SKU15" s="125"/>
      <c r="SKV15" s="125"/>
      <c r="SKW15" s="125"/>
      <c r="SKX15" s="125"/>
      <c r="SKY15" s="125"/>
      <c r="SKZ15" s="125"/>
      <c r="SLA15" s="125"/>
      <c r="SLB15" s="125"/>
      <c r="SLC15" s="125"/>
      <c r="SLD15" s="125"/>
      <c r="SLE15" s="125"/>
      <c r="SLF15" s="125"/>
      <c r="SLG15" s="125"/>
      <c r="SLH15" s="125"/>
      <c r="SLI15" s="125"/>
      <c r="SLJ15" s="125"/>
      <c r="SLK15" s="125"/>
      <c r="SLL15" s="125"/>
      <c r="SLM15" s="125"/>
      <c r="SLN15" s="125"/>
      <c r="SLO15" s="125"/>
      <c r="SLP15" s="125"/>
      <c r="SLQ15" s="125"/>
      <c r="SLR15" s="125"/>
      <c r="SLS15" s="125"/>
      <c r="SLT15" s="125"/>
      <c r="SLU15" s="125"/>
      <c r="SLV15" s="125"/>
      <c r="SLW15" s="125"/>
      <c r="SLX15" s="125"/>
      <c r="SLY15" s="125"/>
      <c r="SLZ15" s="125"/>
      <c r="SMA15" s="125"/>
      <c r="SMB15" s="125"/>
      <c r="SMC15" s="125"/>
      <c r="SMD15" s="125"/>
      <c r="SME15" s="125"/>
      <c r="SMF15" s="125"/>
      <c r="SMG15" s="125"/>
      <c r="SMH15" s="125"/>
      <c r="SMI15" s="125"/>
      <c r="SMJ15" s="125"/>
      <c r="SMK15" s="125"/>
      <c r="SML15" s="125"/>
      <c r="SMM15" s="125"/>
      <c r="SMN15" s="125"/>
      <c r="SMO15" s="125"/>
      <c r="SMP15" s="125"/>
      <c r="SMQ15" s="125"/>
      <c r="SMR15" s="125"/>
      <c r="SMS15" s="125"/>
      <c r="SMT15" s="125"/>
      <c r="SMU15" s="125"/>
      <c r="SMV15" s="125"/>
      <c r="SMW15" s="125"/>
      <c r="SMX15" s="125"/>
      <c r="SMY15" s="125"/>
      <c r="SMZ15" s="125"/>
      <c r="SNA15" s="125"/>
      <c r="SNB15" s="125"/>
      <c r="SNC15" s="125"/>
      <c r="SND15" s="125"/>
      <c r="SNE15" s="125"/>
      <c r="SNF15" s="125"/>
      <c r="SNG15" s="125"/>
      <c r="SNH15" s="125"/>
      <c r="SNI15" s="125"/>
      <c r="SNJ15" s="125"/>
      <c r="SNK15" s="125"/>
      <c r="SNL15" s="125"/>
      <c r="SNM15" s="125"/>
      <c r="SNN15" s="125"/>
      <c r="SNO15" s="125"/>
      <c r="SNP15" s="125"/>
      <c r="SNQ15" s="125"/>
      <c r="SNR15" s="125"/>
      <c r="SNS15" s="125"/>
      <c r="SNT15" s="125"/>
      <c r="SNU15" s="125"/>
      <c r="SNV15" s="125"/>
      <c r="SNW15" s="125"/>
      <c r="SNX15" s="125"/>
      <c r="SNY15" s="125"/>
      <c r="SNZ15" s="125"/>
      <c r="SOA15" s="125"/>
      <c r="SOB15" s="125"/>
      <c r="SOC15" s="125"/>
      <c r="SOD15" s="125"/>
      <c r="SOE15" s="125"/>
      <c r="SOF15" s="125"/>
      <c r="SOG15" s="125"/>
      <c r="SOH15" s="125"/>
      <c r="SOI15" s="125"/>
      <c r="SOJ15" s="125"/>
      <c r="SOK15" s="125"/>
      <c r="SOL15" s="125"/>
      <c r="SOM15" s="125"/>
      <c r="SON15" s="125"/>
      <c r="SOO15" s="125"/>
      <c r="SOP15" s="125"/>
      <c r="SOQ15" s="125"/>
      <c r="SOR15" s="125"/>
      <c r="SOS15" s="125"/>
      <c r="SOT15" s="125"/>
      <c r="SOU15" s="125"/>
      <c r="SOV15" s="125"/>
      <c r="SOW15" s="125"/>
      <c r="SOX15" s="125"/>
      <c r="SOY15" s="125"/>
      <c r="SOZ15" s="125"/>
      <c r="SPA15" s="125"/>
      <c r="SPB15" s="125"/>
      <c r="SPC15" s="125"/>
      <c r="SPD15" s="125"/>
      <c r="SPE15" s="125"/>
      <c r="SPF15" s="125"/>
      <c r="SPM15" s="125"/>
      <c r="SPN15" s="125"/>
      <c r="SPO15" s="125"/>
      <c r="SPP15" s="125"/>
      <c r="SPQ15" s="125"/>
      <c r="SPR15" s="125"/>
      <c r="SPS15" s="125"/>
      <c r="SPT15" s="125"/>
      <c r="SPU15" s="125"/>
      <c r="SPV15" s="125"/>
      <c r="SPW15" s="125"/>
      <c r="SPX15" s="125"/>
      <c r="SPY15" s="125"/>
      <c r="SPZ15" s="125"/>
      <c r="SQA15" s="125"/>
      <c r="SQB15" s="125"/>
      <c r="SQC15" s="125"/>
      <c r="SQD15" s="125"/>
      <c r="SQE15" s="125"/>
      <c r="SQF15" s="125"/>
      <c r="SQG15" s="125"/>
      <c r="SQH15" s="125"/>
      <c r="SQI15" s="125"/>
      <c r="SQJ15" s="125"/>
      <c r="SQK15" s="125"/>
      <c r="SQL15" s="125"/>
      <c r="SQM15" s="125"/>
      <c r="SQN15" s="125"/>
      <c r="SQO15" s="125"/>
      <c r="SQP15" s="125"/>
      <c r="SQQ15" s="125"/>
      <c r="SQR15" s="125"/>
      <c r="SQS15" s="125"/>
      <c r="SQT15" s="125"/>
      <c r="SQU15" s="125"/>
      <c r="SQV15" s="125"/>
      <c r="SQW15" s="125"/>
      <c r="SQX15" s="125"/>
      <c r="SQY15" s="125"/>
      <c r="SQZ15" s="125"/>
      <c r="SRA15" s="125"/>
      <c r="SRB15" s="125"/>
      <c r="SRC15" s="125"/>
      <c r="SRD15" s="125"/>
      <c r="SRE15" s="125"/>
      <c r="SRF15" s="125"/>
      <c r="SRG15" s="125"/>
      <c r="SRH15" s="125"/>
      <c r="SRI15" s="125"/>
      <c r="SRJ15" s="125"/>
      <c r="SRK15" s="125"/>
      <c r="SRL15" s="125"/>
      <c r="SRM15" s="125"/>
      <c r="SRN15" s="125"/>
      <c r="SRO15" s="125"/>
      <c r="SRP15" s="125"/>
      <c r="SRQ15" s="125"/>
      <c r="SRR15" s="125"/>
      <c r="SRS15" s="125"/>
      <c r="SRT15" s="125"/>
      <c r="SRU15" s="125"/>
      <c r="SRV15" s="125"/>
      <c r="SRW15" s="125"/>
      <c r="SRX15" s="125"/>
      <c r="SRY15" s="125"/>
      <c r="SRZ15" s="125"/>
      <c r="SSA15" s="125"/>
      <c r="SSB15" s="125"/>
      <c r="SSC15" s="125"/>
      <c r="SSD15" s="125"/>
      <c r="SSE15" s="125"/>
      <c r="SSF15" s="125"/>
      <c r="SSG15" s="125"/>
      <c r="SSH15" s="125"/>
      <c r="SSI15" s="125"/>
      <c r="SSJ15" s="125"/>
      <c r="SSK15" s="125"/>
      <c r="SSL15" s="125"/>
      <c r="SSM15" s="125"/>
      <c r="SSN15" s="125"/>
      <c r="SSO15" s="125"/>
      <c r="SSP15" s="125"/>
      <c r="SSQ15" s="125"/>
      <c r="SSR15" s="125"/>
      <c r="SSS15" s="125"/>
      <c r="SST15" s="125"/>
      <c r="SSU15" s="125"/>
      <c r="SSV15" s="125"/>
      <c r="SSW15" s="125"/>
      <c r="SSX15" s="125"/>
      <c r="SSY15" s="125"/>
      <c r="SSZ15" s="125"/>
      <c r="STA15" s="125"/>
      <c r="STB15" s="125"/>
      <c r="STC15" s="125"/>
      <c r="STD15" s="125"/>
      <c r="STE15" s="125"/>
      <c r="STF15" s="125"/>
      <c r="STG15" s="125"/>
      <c r="STH15" s="125"/>
      <c r="STI15" s="125"/>
      <c r="STJ15" s="125"/>
      <c r="STK15" s="125"/>
      <c r="STL15" s="125"/>
      <c r="STM15" s="125"/>
      <c r="STN15" s="125"/>
      <c r="STO15" s="125"/>
      <c r="STP15" s="125"/>
      <c r="STQ15" s="125"/>
      <c r="STR15" s="125"/>
      <c r="STS15" s="125"/>
      <c r="STT15" s="125"/>
      <c r="STU15" s="125"/>
      <c r="STV15" s="125"/>
      <c r="STW15" s="125"/>
      <c r="STX15" s="125"/>
      <c r="STY15" s="125"/>
      <c r="STZ15" s="125"/>
      <c r="SUA15" s="125"/>
      <c r="SUB15" s="125"/>
      <c r="SUC15" s="125"/>
      <c r="SUD15" s="125"/>
      <c r="SUE15" s="125"/>
      <c r="SUF15" s="125"/>
      <c r="SUG15" s="125"/>
      <c r="SUH15" s="125"/>
      <c r="SUI15" s="125"/>
      <c r="SUJ15" s="125"/>
      <c r="SUK15" s="125"/>
      <c r="SUL15" s="125"/>
      <c r="SUM15" s="125"/>
      <c r="SUN15" s="125"/>
      <c r="SUO15" s="125"/>
      <c r="SUP15" s="125"/>
      <c r="SUQ15" s="125"/>
      <c r="SUR15" s="125"/>
      <c r="SUS15" s="125"/>
      <c r="SUT15" s="125"/>
      <c r="SUU15" s="125"/>
      <c r="SUV15" s="125"/>
      <c r="SUW15" s="125"/>
      <c r="SUX15" s="125"/>
      <c r="SUY15" s="125"/>
      <c r="SUZ15" s="125"/>
      <c r="SVA15" s="125"/>
      <c r="SVB15" s="125"/>
      <c r="SVC15" s="125"/>
      <c r="SVD15" s="125"/>
      <c r="SVE15" s="125"/>
      <c r="SVF15" s="125"/>
      <c r="SVG15" s="125"/>
      <c r="SVH15" s="125"/>
      <c r="SVI15" s="125"/>
      <c r="SVJ15" s="125"/>
      <c r="SVK15" s="125"/>
      <c r="SVL15" s="125"/>
      <c r="SVM15" s="125"/>
      <c r="SVN15" s="125"/>
      <c r="SVO15" s="125"/>
      <c r="SVP15" s="125"/>
      <c r="SVQ15" s="125"/>
      <c r="SVR15" s="125"/>
      <c r="SVS15" s="125"/>
      <c r="SVT15" s="125"/>
      <c r="SVU15" s="125"/>
      <c r="SVV15" s="125"/>
      <c r="SVW15" s="125"/>
      <c r="SVX15" s="125"/>
      <c r="SVY15" s="125"/>
      <c r="SVZ15" s="125"/>
      <c r="SWA15" s="125"/>
      <c r="SWB15" s="125"/>
      <c r="SWC15" s="125"/>
      <c r="SWD15" s="125"/>
      <c r="SWE15" s="125"/>
      <c r="SWF15" s="125"/>
      <c r="SWG15" s="125"/>
      <c r="SWH15" s="125"/>
      <c r="SWI15" s="125"/>
      <c r="SWJ15" s="125"/>
      <c r="SWK15" s="125"/>
      <c r="SWL15" s="125"/>
      <c r="SWM15" s="125"/>
      <c r="SWN15" s="125"/>
      <c r="SWO15" s="125"/>
      <c r="SWP15" s="125"/>
      <c r="SWQ15" s="125"/>
      <c r="SWR15" s="125"/>
      <c r="SWS15" s="125"/>
      <c r="SWT15" s="125"/>
      <c r="SWU15" s="125"/>
      <c r="SWV15" s="125"/>
      <c r="SWW15" s="125"/>
      <c r="SWX15" s="125"/>
      <c r="SWY15" s="125"/>
      <c r="SWZ15" s="125"/>
      <c r="SXA15" s="125"/>
      <c r="SXB15" s="125"/>
      <c r="SXC15" s="125"/>
      <c r="SXD15" s="125"/>
      <c r="SXE15" s="125"/>
      <c r="SXF15" s="125"/>
      <c r="SXG15" s="125"/>
      <c r="SXH15" s="125"/>
      <c r="SXI15" s="125"/>
      <c r="SXJ15" s="125"/>
      <c r="SXK15" s="125"/>
      <c r="SXL15" s="125"/>
      <c r="SXM15" s="125"/>
      <c r="SXN15" s="125"/>
      <c r="SXO15" s="125"/>
      <c r="SXP15" s="125"/>
      <c r="SXQ15" s="125"/>
      <c r="SXR15" s="125"/>
      <c r="SXS15" s="125"/>
      <c r="SXT15" s="125"/>
      <c r="SXU15" s="125"/>
      <c r="SXV15" s="125"/>
      <c r="SXW15" s="125"/>
      <c r="SXX15" s="125"/>
      <c r="SXY15" s="125"/>
      <c r="SXZ15" s="125"/>
      <c r="SYA15" s="125"/>
      <c r="SYB15" s="125"/>
      <c r="SYC15" s="125"/>
      <c r="SYD15" s="125"/>
      <c r="SYE15" s="125"/>
      <c r="SYF15" s="125"/>
      <c r="SYG15" s="125"/>
      <c r="SYH15" s="125"/>
      <c r="SYI15" s="125"/>
      <c r="SYJ15" s="125"/>
      <c r="SYK15" s="125"/>
      <c r="SYL15" s="125"/>
      <c r="SYM15" s="125"/>
      <c r="SYN15" s="125"/>
      <c r="SYO15" s="125"/>
      <c r="SYP15" s="125"/>
      <c r="SYQ15" s="125"/>
      <c r="SYR15" s="125"/>
      <c r="SYS15" s="125"/>
      <c r="SYT15" s="125"/>
      <c r="SYU15" s="125"/>
      <c r="SYV15" s="125"/>
      <c r="SYW15" s="125"/>
      <c r="SYX15" s="125"/>
      <c r="SYY15" s="125"/>
      <c r="SYZ15" s="125"/>
      <c r="SZA15" s="125"/>
      <c r="SZB15" s="125"/>
      <c r="SZI15" s="125"/>
      <c r="SZJ15" s="125"/>
      <c r="SZK15" s="125"/>
      <c r="SZL15" s="125"/>
      <c r="SZM15" s="125"/>
      <c r="SZN15" s="125"/>
      <c r="SZO15" s="125"/>
      <c r="SZP15" s="125"/>
      <c r="SZQ15" s="125"/>
      <c r="SZR15" s="125"/>
      <c r="SZS15" s="125"/>
      <c r="SZT15" s="125"/>
      <c r="SZU15" s="125"/>
      <c r="SZV15" s="125"/>
      <c r="SZW15" s="125"/>
      <c r="SZX15" s="125"/>
      <c r="SZY15" s="125"/>
      <c r="SZZ15" s="125"/>
      <c r="TAA15" s="125"/>
      <c r="TAB15" s="125"/>
      <c r="TAC15" s="125"/>
      <c r="TAD15" s="125"/>
      <c r="TAE15" s="125"/>
      <c r="TAF15" s="125"/>
      <c r="TAG15" s="125"/>
      <c r="TAH15" s="125"/>
      <c r="TAI15" s="125"/>
      <c r="TAJ15" s="125"/>
      <c r="TAK15" s="125"/>
      <c r="TAL15" s="125"/>
      <c r="TAM15" s="125"/>
      <c r="TAN15" s="125"/>
      <c r="TAO15" s="125"/>
      <c r="TAP15" s="125"/>
      <c r="TAQ15" s="125"/>
      <c r="TAR15" s="125"/>
      <c r="TAS15" s="125"/>
      <c r="TAT15" s="125"/>
      <c r="TAU15" s="125"/>
      <c r="TAV15" s="125"/>
      <c r="TAW15" s="125"/>
      <c r="TAX15" s="125"/>
      <c r="TAY15" s="125"/>
      <c r="TAZ15" s="125"/>
      <c r="TBA15" s="125"/>
      <c r="TBB15" s="125"/>
      <c r="TBC15" s="125"/>
      <c r="TBD15" s="125"/>
      <c r="TBE15" s="125"/>
      <c r="TBF15" s="125"/>
      <c r="TBG15" s="125"/>
      <c r="TBH15" s="125"/>
      <c r="TBI15" s="125"/>
      <c r="TBJ15" s="125"/>
      <c r="TBK15" s="125"/>
      <c r="TBL15" s="125"/>
      <c r="TBM15" s="125"/>
      <c r="TBN15" s="125"/>
      <c r="TBO15" s="125"/>
      <c r="TBP15" s="125"/>
      <c r="TBQ15" s="125"/>
      <c r="TBR15" s="125"/>
      <c r="TBS15" s="125"/>
      <c r="TBT15" s="125"/>
      <c r="TBU15" s="125"/>
      <c r="TBV15" s="125"/>
      <c r="TBW15" s="125"/>
      <c r="TBX15" s="125"/>
      <c r="TBY15" s="125"/>
      <c r="TBZ15" s="125"/>
      <c r="TCA15" s="125"/>
      <c r="TCB15" s="125"/>
      <c r="TCC15" s="125"/>
      <c r="TCD15" s="125"/>
      <c r="TCE15" s="125"/>
      <c r="TCF15" s="125"/>
      <c r="TCG15" s="125"/>
      <c r="TCH15" s="125"/>
      <c r="TCI15" s="125"/>
      <c r="TCJ15" s="125"/>
      <c r="TCK15" s="125"/>
      <c r="TCL15" s="125"/>
      <c r="TCM15" s="125"/>
      <c r="TCN15" s="125"/>
      <c r="TCO15" s="125"/>
      <c r="TCP15" s="125"/>
      <c r="TCQ15" s="125"/>
      <c r="TCR15" s="125"/>
      <c r="TCS15" s="125"/>
      <c r="TCT15" s="125"/>
      <c r="TCU15" s="125"/>
      <c r="TCV15" s="125"/>
      <c r="TCW15" s="125"/>
      <c r="TCX15" s="125"/>
      <c r="TCY15" s="125"/>
      <c r="TCZ15" s="125"/>
      <c r="TDA15" s="125"/>
      <c r="TDB15" s="125"/>
      <c r="TDC15" s="125"/>
      <c r="TDD15" s="125"/>
      <c r="TDE15" s="125"/>
      <c r="TDF15" s="125"/>
      <c r="TDG15" s="125"/>
      <c r="TDH15" s="125"/>
      <c r="TDI15" s="125"/>
      <c r="TDJ15" s="125"/>
      <c r="TDK15" s="125"/>
      <c r="TDL15" s="125"/>
      <c r="TDM15" s="125"/>
      <c r="TDN15" s="125"/>
      <c r="TDO15" s="125"/>
      <c r="TDP15" s="125"/>
      <c r="TDQ15" s="125"/>
      <c r="TDR15" s="125"/>
      <c r="TDS15" s="125"/>
      <c r="TDT15" s="125"/>
      <c r="TDU15" s="125"/>
      <c r="TDV15" s="125"/>
      <c r="TDW15" s="125"/>
      <c r="TDX15" s="125"/>
      <c r="TDY15" s="125"/>
      <c r="TDZ15" s="125"/>
      <c r="TEA15" s="125"/>
      <c r="TEB15" s="125"/>
      <c r="TEC15" s="125"/>
      <c r="TED15" s="125"/>
      <c r="TEE15" s="125"/>
      <c r="TEF15" s="125"/>
      <c r="TEG15" s="125"/>
      <c r="TEH15" s="125"/>
      <c r="TEI15" s="125"/>
      <c r="TEJ15" s="125"/>
      <c r="TEK15" s="125"/>
      <c r="TEL15" s="125"/>
      <c r="TEM15" s="125"/>
      <c r="TEN15" s="125"/>
      <c r="TEO15" s="125"/>
      <c r="TEP15" s="125"/>
      <c r="TEQ15" s="125"/>
      <c r="TER15" s="125"/>
      <c r="TES15" s="125"/>
      <c r="TET15" s="125"/>
      <c r="TEU15" s="125"/>
      <c r="TEV15" s="125"/>
      <c r="TEW15" s="125"/>
      <c r="TEX15" s="125"/>
      <c r="TEY15" s="125"/>
      <c r="TEZ15" s="125"/>
      <c r="TFA15" s="125"/>
      <c r="TFB15" s="125"/>
      <c r="TFC15" s="125"/>
      <c r="TFD15" s="125"/>
      <c r="TFE15" s="125"/>
      <c r="TFF15" s="125"/>
      <c r="TFG15" s="125"/>
      <c r="TFH15" s="125"/>
      <c r="TFI15" s="125"/>
      <c r="TFJ15" s="125"/>
      <c r="TFK15" s="125"/>
      <c r="TFL15" s="125"/>
      <c r="TFM15" s="125"/>
      <c r="TFN15" s="125"/>
      <c r="TFO15" s="125"/>
      <c r="TFP15" s="125"/>
      <c r="TFQ15" s="125"/>
      <c r="TFR15" s="125"/>
      <c r="TFS15" s="125"/>
      <c r="TFT15" s="125"/>
      <c r="TFU15" s="125"/>
      <c r="TFV15" s="125"/>
      <c r="TFW15" s="125"/>
      <c r="TFX15" s="125"/>
      <c r="TFY15" s="125"/>
      <c r="TFZ15" s="125"/>
      <c r="TGA15" s="125"/>
      <c r="TGB15" s="125"/>
      <c r="TGC15" s="125"/>
      <c r="TGD15" s="125"/>
      <c r="TGE15" s="125"/>
      <c r="TGF15" s="125"/>
      <c r="TGG15" s="125"/>
      <c r="TGH15" s="125"/>
      <c r="TGI15" s="125"/>
      <c r="TGJ15" s="125"/>
      <c r="TGK15" s="125"/>
      <c r="TGL15" s="125"/>
      <c r="TGM15" s="125"/>
      <c r="TGN15" s="125"/>
      <c r="TGO15" s="125"/>
      <c r="TGP15" s="125"/>
      <c r="TGQ15" s="125"/>
      <c r="TGR15" s="125"/>
      <c r="TGS15" s="125"/>
      <c r="TGT15" s="125"/>
      <c r="TGU15" s="125"/>
      <c r="TGV15" s="125"/>
      <c r="TGW15" s="125"/>
      <c r="TGX15" s="125"/>
      <c r="TGY15" s="125"/>
      <c r="TGZ15" s="125"/>
      <c r="THA15" s="125"/>
      <c r="THB15" s="125"/>
      <c r="THC15" s="125"/>
      <c r="THD15" s="125"/>
      <c r="THE15" s="125"/>
      <c r="THF15" s="125"/>
      <c r="THG15" s="125"/>
      <c r="THH15" s="125"/>
      <c r="THI15" s="125"/>
      <c r="THJ15" s="125"/>
      <c r="THK15" s="125"/>
      <c r="THL15" s="125"/>
      <c r="THM15" s="125"/>
      <c r="THN15" s="125"/>
      <c r="THO15" s="125"/>
      <c r="THP15" s="125"/>
      <c r="THQ15" s="125"/>
      <c r="THR15" s="125"/>
      <c r="THS15" s="125"/>
      <c r="THT15" s="125"/>
      <c r="THU15" s="125"/>
      <c r="THV15" s="125"/>
      <c r="THW15" s="125"/>
      <c r="THX15" s="125"/>
      <c r="THY15" s="125"/>
      <c r="THZ15" s="125"/>
      <c r="TIA15" s="125"/>
      <c r="TIB15" s="125"/>
      <c r="TIC15" s="125"/>
      <c r="TID15" s="125"/>
      <c r="TIE15" s="125"/>
      <c r="TIF15" s="125"/>
      <c r="TIG15" s="125"/>
      <c r="TIH15" s="125"/>
      <c r="TII15" s="125"/>
      <c r="TIJ15" s="125"/>
      <c r="TIK15" s="125"/>
      <c r="TIL15" s="125"/>
      <c r="TIM15" s="125"/>
      <c r="TIN15" s="125"/>
      <c r="TIO15" s="125"/>
      <c r="TIP15" s="125"/>
      <c r="TIQ15" s="125"/>
      <c r="TIR15" s="125"/>
      <c r="TIS15" s="125"/>
      <c r="TIT15" s="125"/>
      <c r="TIU15" s="125"/>
      <c r="TIV15" s="125"/>
      <c r="TIW15" s="125"/>
      <c r="TIX15" s="125"/>
      <c r="TJE15" s="125"/>
      <c r="TJF15" s="125"/>
      <c r="TJG15" s="125"/>
      <c r="TJH15" s="125"/>
      <c r="TJI15" s="125"/>
      <c r="TJJ15" s="125"/>
      <c r="TJK15" s="125"/>
      <c r="TJL15" s="125"/>
      <c r="TJM15" s="125"/>
      <c r="TJN15" s="125"/>
      <c r="TJO15" s="125"/>
      <c r="TJP15" s="125"/>
      <c r="TJQ15" s="125"/>
      <c r="TJR15" s="125"/>
      <c r="TJS15" s="125"/>
      <c r="TJT15" s="125"/>
      <c r="TJU15" s="125"/>
      <c r="TJV15" s="125"/>
      <c r="TJW15" s="125"/>
      <c r="TJX15" s="125"/>
      <c r="TJY15" s="125"/>
      <c r="TJZ15" s="125"/>
      <c r="TKA15" s="125"/>
      <c r="TKB15" s="125"/>
      <c r="TKC15" s="125"/>
      <c r="TKD15" s="125"/>
      <c r="TKE15" s="125"/>
      <c r="TKF15" s="125"/>
      <c r="TKG15" s="125"/>
      <c r="TKH15" s="125"/>
      <c r="TKI15" s="125"/>
      <c r="TKJ15" s="125"/>
      <c r="TKK15" s="125"/>
      <c r="TKL15" s="125"/>
      <c r="TKM15" s="125"/>
      <c r="TKN15" s="125"/>
      <c r="TKO15" s="125"/>
      <c r="TKP15" s="125"/>
      <c r="TKQ15" s="125"/>
      <c r="TKR15" s="125"/>
      <c r="TKS15" s="125"/>
      <c r="TKT15" s="125"/>
      <c r="TKU15" s="125"/>
      <c r="TKV15" s="125"/>
      <c r="TKW15" s="125"/>
      <c r="TKX15" s="125"/>
      <c r="TKY15" s="125"/>
      <c r="TKZ15" s="125"/>
      <c r="TLA15" s="125"/>
      <c r="TLB15" s="125"/>
      <c r="TLC15" s="125"/>
      <c r="TLD15" s="125"/>
      <c r="TLE15" s="125"/>
      <c r="TLF15" s="125"/>
      <c r="TLG15" s="125"/>
      <c r="TLH15" s="125"/>
      <c r="TLI15" s="125"/>
      <c r="TLJ15" s="125"/>
      <c r="TLK15" s="125"/>
      <c r="TLL15" s="125"/>
      <c r="TLM15" s="125"/>
      <c r="TLN15" s="125"/>
      <c r="TLO15" s="125"/>
      <c r="TLP15" s="125"/>
      <c r="TLQ15" s="125"/>
      <c r="TLR15" s="125"/>
      <c r="TLS15" s="125"/>
      <c r="TLT15" s="125"/>
      <c r="TLU15" s="125"/>
      <c r="TLV15" s="125"/>
      <c r="TLW15" s="125"/>
      <c r="TLX15" s="125"/>
      <c r="TLY15" s="125"/>
      <c r="TLZ15" s="125"/>
      <c r="TMA15" s="125"/>
      <c r="TMB15" s="125"/>
      <c r="TMC15" s="125"/>
      <c r="TMD15" s="125"/>
      <c r="TME15" s="125"/>
      <c r="TMF15" s="125"/>
      <c r="TMG15" s="125"/>
      <c r="TMH15" s="125"/>
      <c r="TMI15" s="125"/>
      <c r="TMJ15" s="125"/>
      <c r="TMK15" s="125"/>
      <c r="TML15" s="125"/>
      <c r="TMM15" s="125"/>
      <c r="TMN15" s="125"/>
      <c r="TMO15" s="125"/>
      <c r="TMP15" s="125"/>
      <c r="TMQ15" s="125"/>
      <c r="TMR15" s="125"/>
      <c r="TMS15" s="125"/>
      <c r="TMT15" s="125"/>
      <c r="TMU15" s="125"/>
      <c r="TMV15" s="125"/>
      <c r="TMW15" s="125"/>
      <c r="TMX15" s="125"/>
      <c r="TMY15" s="125"/>
      <c r="TMZ15" s="125"/>
      <c r="TNA15" s="125"/>
      <c r="TNB15" s="125"/>
      <c r="TNC15" s="125"/>
      <c r="TND15" s="125"/>
      <c r="TNE15" s="125"/>
      <c r="TNF15" s="125"/>
      <c r="TNG15" s="125"/>
      <c r="TNH15" s="125"/>
      <c r="TNI15" s="125"/>
      <c r="TNJ15" s="125"/>
      <c r="TNK15" s="125"/>
      <c r="TNL15" s="125"/>
      <c r="TNM15" s="125"/>
      <c r="TNN15" s="125"/>
      <c r="TNO15" s="125"/>
      <c r="TNP15" s="125"/>
      <c r="TNQ15" s="125"/>
      <c r="TNR15" s="125"/>
      <c r="TNS15" s="125"/>
      <c r="TNT15" s="125"/>
      <c r="TNU15" s="125"/>
      <c r="TNV15" s="125"/>
      <c r="TNW15" s="125"/>
      <c r="TNX15" s="125"/>
      <c r="TNY15" s="125"/>
      <c r="TNZ15" s="125"/>
      <c r="TOA15" s="125"/>
      <c r="TOB15" s="125"/>
      <c r="TOC15" s="125"/>
      <c r="TOD15" s="125"/>
      <c r="TOE15" s="125"/>
      <c r="TOF15" s="125"/>
      <c r="TOG15" s="125"/>
      <c r="TOH15" s="125"/>
      <c r="TOI15" s="125"/>
      <c r="TOJ15" s="125"/>
      <c r="TOK15" s="125"/>
      <c r="TOL15" s="125"/>
      <c r="TOM15" s="125"/>
      <c r="TON15" s="125"/>
      <c r="TOO15" s="125"/>
      <c r="TOP15" s="125"/>
      <c r="TOQ15" s="125"/>
      <c r="TOR15" s="125"/>
      <c r="TOS15" s="125"/>
      <c r="TOT15" s="125"/>
      <c r="TOU15" s="125"/>
      <c r="TOV15" s="125"/>
      <c r="TOW15" s="125"/>
      <c r="TOX15" s="125"/>
      <c r="TOY15" s="125"/>
      <c r="TOZ15" s="125"/>
      <c r="TPA15" s="125"/>
      <c r="TPB15" s="125"/>
      <c r="TPC15" s="125"/>
      <c r="TPD15" s="125"/>
      <c r="TPE15" s="125"/>
      <c r="TPF15" s="125"/>
      <c r="TPG15" s="125"/>
      <c r="TPH15" s="125"/>
      <c r="TPI15" s="125"/>
      <c r="TPJ15" s="125"/>
      <c r="TPK15" s="125"/>
      <c r="TPL15" s="125"/>
      <c r="TPM15" s="125"/>
      <c r="TPN15" s="125"/>
      <c r="TPO15" s="125"/>
      <c r="TPP15" s="125"/>
      <c r="TPQ15" s="125"/>
      <c r="TPR15" s="125"/>
      <c r="TPS15" s="125"/>
      <c r="TPT15" s="125"/>
      <c r="TPU15" s="125"/>
      <c r="TPV15" s="125"/>
      <c r="TPW15" s="125"/>
      <c r="TPX15" s="125"/>
      <c r="TPY15" s="125"/>
      <c r="TPZ15" s="125"/>
      <c r="TQA15" s="125"/>
      <c r="TQB15" s="125"/>
      <c r="TQC15" s="125"/>
      <c r="TQD15" s="125"/>
      <c r="TQE15" s="125"/>
      <c r="TQF15" s="125"/>
      <c r="TQG15" s="125"/>
      <c r="TQH15" s="125"/>
      <c r="TQI15" s="125"/>
      <c r="TQJ15" s="125"/>
      <c r="TQK15" s="125"/>
      <c r="TQL15" s="125"/>
      <c r="TQM15" s="125"/>
      <c r="TQN15" s="125"/>
      <c r="TQO15" s="125"/>
      <c r="TQP15" s="125"/>
      <c r="TQQ15" s="125"/>
      <c r="TQR15" s="125"/>
      <c r="TQS15" s="125"/>
      <c r="TQT15" s="125"/>
      <c r="TQU15" s="125"/>
      <c r="TQV15" s="125"/>
      <c r="TQW15" s="125"/>
      <c r="TQX15" s="125"/>
      <c r="TQY15" s="125"/>
      <c r="TQZ15" s="125"/>
      <c r="TRA15" s="125"/>
      <c r="TRB15" s="125"/>
      <c r="TRC15" s="125"/>
      <c r="TRD15" s="125"/>
      <c r="TRE15" s="125"/>
      <c r="TRF15" s="125"/>
      <c r="TRG15" s="125"/>
      <c r="TRH15" s="125"/>
      <c r="TRI15" s="125"/>
      <c r="TRJ15" s="125"/>
      <c r="TRK15" s="125"/>
      <c r="TRL15" s="125"/>
      <c r="TRM15" s="125"/>
      <c r="TRN15" s="125"/>
      <c r="TRO15" s="125"/>
      <c r="TRP15" s="125"/>
      <c r="TRQ15" s="125"/>
      <c r="TRR15" s="125"/>
      <c r="TRS15" s="125"/>
      <c r="TRT15" s="125"/>
      <c r="TRU15" s="125"/>
      <c r="TRV15" s="125"/>
      <c r="TRW15" s="125"/>
      <c r="TRX15" s="125"/>
      <c r="TRY15" s="125"/>
      <c r="TRZ15" s="125"/>
      <c r="TSA15" s="125"/>
      <c r="TSB15" s="125"/>
      <c r="TSC15" s="125"/>
      <c r="TSD15" s="125"/>
      <c r="TSE15" s="125"/>
      <c r="TSF15" s="125"/>
      <c r="TSG15" s="125"/>
      <c r="TSH15" s="125"/>
      <c r="TSI15" s="125"/>
      <c r="TSJ15" s="125"/>
      <c r="TSK15" s="125"/>
      <c r="TSL15" s="125"/>
      <c r="TSM15" s="125"/>
      <c r="TSN15" s="125"/>
      <c r="TSO15" s="125"/>
      <c r="TSP15" s="125"/>
      <c r="TSQ15" s="125"/>
      <c r="TSR15" s="125"/>
      <c r="TSS15" s="125"/>
      <c r="TST15" s="125"/>
      <c r="TTA15" s="125"/>
      <c r="TTB15" s="125"/>
      <c r="TTC15" s="125"/>
      <c r="TTD15" s="125"/>
      <c r="TTE15" s="125"/>
      <c r="TTF15" s="125"/>
      <c r="TTG15" s="125"/>
      <c r="TTH15" s="125"/>
      <c r="TTI15" s="125"/>
      <c r="TTJ15" s="125"/>
      <c r="TTK15" s="125"/>
      <c r="TTL15" s="125"/>
      <c r="TTM15" s="125"/>
      <c r="TTN15" s="125"/>
      <c r="TTO15" s="125"/>
      <c r="TTP15" s="125"/>
      <c r="TTQ15" s="125"/>
      <c r="TTR15" s="125"/>
      <c r="TTS15" s="125"/>
      <c r="TTT15" s="125"/>
      <c r="TTU15" s="125"/>
      <c r="TTV15" s="125"/>
      <c r="TTW15" s="125"/>
      <c r="TTX15" s="125"/>
      <c r="TTY15" s="125"/>
      <c r="TTZ15" s="125"/>
      <c r="TUA15" s="125"/>
      <c r="TUB15" s="125"/>
      <c r="TUC15" s="125"/>
      <c r="TUD15" s="125"/>
      <c r="TUE15" s="125"/>
      <c r="TUF15" s="125"/>
      <c r="TUG15" s="125"/>
      <c r="TUH15" s="125"/>
      <c r="TUI15" s="125"/>
      <c r="TUJ15" s="125"/>
      <c r="TUK15" s="125"/>
      <c r="TUL15" s="125"/>
      <c r="TUM15" s="125"/>
      <c r="TUN15" s="125"/>
      <c r="TUO15" s="125"/>
      <c r="TUP15" s="125"/>
      <c r="TUQ15" s="125"/>
      <c r="TUR15" s="125"/>
      <c r="TUS15" s="125"/>
      <c r="TUT15" s="125"/>
      <c r="TUU15" s="125"/>
      <c r="TUV15" s="125"/>
      <c r="TUW15" s="125"/>
      <c r="TUX15" s="125"/>
      <c r="TUY15" s="125"/>
      <c r="TUZ15" s="125"/>
      <c r="TVA15" s="125"/>
      <c r="TVB15" s="125"/>
      <c r="TVC15" s="125"/>
      <c r="TVD15" s="125"/>
      <c r="TVE15" s="125"/>
      <c r="TVF15" s="125"/>
      <c r="TVG15" s="125"/>
      <c r="TVH15" s="125"/>
      <c r="TVI15" s="125"/>
      <c r="TVJ15" s="125"/>
      <c r="TVK15" s="125"/>
      <c r="TVL15" s="125"/>
      <c r="TVM15" s="125"/>
      <c r="TVN15" s="125"/>
      <c r="TVO15" s="125"/>
      <c r="TVP15" s="125"/>
      <c r="TVQ15" s="125"/>
      <c r="TVR15" s="125"/>
      <c r="TVS15" s="125"/>
      <c r="TVT15" s="125"/>
      <c r="TVU15" s="125"/>
      <c r="TVV15" s="125"/>
      <c r="TVW15" s="125"/>
      <c r="TVX15" s="125"/>
      <c r="TVY15" s="125"/>
      <c r="TVZ15" s="125"/>
      <c r="TWA15" s="125"/>
      <c r="TWB15" s="125"/>
      <c r="TWC15" s="125"/>
      <c r="TWD15" s="125"/>
      <c r="TWE15" s="125"/>
      <c r="TWF15" s="125"/>
      <c r="TWG15" s="125"/>
      <c r="TWH15" s="125"/>
      <c r="TWI15" s="125"/>
      <c r="TWJ15" s="125"/>
      <c r="TWK15" s="125"/>
      <c r="TWL15" s="125"/>
      <c r="TWM15" s="125"/>
      <c r="TWN15" s="125"/>
      <c r="TWO15" s="125"/>
      <c r="TWP15" s="125"/>
      <c r="TWQ15" s="125"/>
      <c r="TWR15" s="125"/>
      <c r="TWS15" s="125"/>
      <c r="TWT15" s="125"/>
      <c r="TWU15" s="125"/>
      <c r="TWV15" s="125"/>
      <c r="TWW15" s="125"/>
      <c r="TWX15" s="125"/>
      <c r="TWY15" s="125"/>
      <c r="TWZ15" s="125"/>
      <c r="TXA15" s="125"/>
      <c r="TXB15" s="125"/>
      <c r="TXC15" s="125"/>
      <c r="TXD15" s="125"/>
      <c r="TXE15" s="125"/>
      <c r="TXF15" s="125"/>
      <c r="TXG15" s="125"/>
      <c r="TXH15" s="125"/>
      <c r="TXI15" s="125"/>
      <c r="TXJ15" s="125"/>
      <c r="TXK15" s="125"/>
      <c r="TXL15" s="125"/>
      <c r="TXM15" s="125"/>
      <c r="TXN15" s="125"/>
      <c r="TXO15" s="125"/>
      <c r="TXP15" s="125"/>
      <c r="TXQ15" s="125"/>
      <c r="TXR15" s="125"/>
      <c r="TXS15" s="125"/>
      <c r="TXT15" s="125"/>
      <c r="TXU15" s="125"/>
      <c r="TXV15" s="125"/>
      <c r="TXW15" s="125"/>
      <c r="TXX15" s="125"/>
      <c r="TXY15" s="125"/>
      <c r="TXZ15" s="125"/>
      <c r="TYA15" s="125"/>
      <c r="TYB15" s="125"/>
      <c r="TYC15" s="125"/>
      <c r="TYD15" s="125"/>
      <c r="TYE15" s="125"/>
      <c r="TYF15" s="125"/>
      <c r="TYG15" s="125"/>
      <c r="TYH15" s="125"/>
      <c r="TYI15" s="125"/>
      <c r="TYJ15" s="125"/>
      <c r="TYK15" s="125"/>
      <c r="TYL15" s="125"/>
      <c r="TYM15" s="125"/>
      <c r="TYN15" s="125"/>
      <c r="TYO15" s="125"/>
      <c r="TYP15" s="125"/>
      <c r="TYQ15" s="125"/>
      <c r="TYR15" s="125"/>
      <c r="TYS15" s="125"/>
      <c r="TYT15" s="125"/>
      <c r="TYU15" s="125"/>
      <c r="TYV15" s="125"/>
      <c r="TYW15" s="125"/>
      <c r="TYX15" s="125"/>
      <c r="TYY15" s="125"/>
      <c r="TYZ15" s="125"/>
      <c r="TZA15" s="125"/>
      <c r="TZB15" s="125"/>
      <c r="TZC15" s="125"/>
      <c r="TZD15" s="125"/>
      <c r="TZE15" s="125"/>
      <c r="TZF15" s="125"/>
      <c r="TZG15" s="125"/>
      <c r="TZH15" s="125"/>
      <c r="TZI15" s="125"/>
      <c r="TZJ15" s="125"/>
      <c r="TZK15" s="125"/>
      <c r="TZL15" s="125"/>
      <c r="TZM15" s="125"/>
      <c r="TZN15" s="125"/>
      <c r="TZO15" s="125"/>
      <c r="TZP15" s="125"/>
      <c r="TZQ15" s="125"/>
      <c r="TZR15" s="125"/>
      <c r="TZS15" s="125"/>
      <c r="TZT15" s="125"/>
      <c r="TZU15" s="125"/>
      <c r="TZV15" s="125"/>
      <c r="TZW15" s="125"/>
      <c r="TZX15" s="125"/>
      <c r="TZY15" s="125"/>
      <c r="TZZ15" s="125"/>
      <c r="UAA15" s="125"/>
      <c r="UAB15" s="125"/>
      <c r="UAC15" s="125"/>
      <c r="UAD15" s="125"/>
      <c r="UAE15" s="125"/>
      <c r="UAF15" s="125"/>
      <c r="UAG15" s="125"/>
      <c r="UAH15" s="125"/>
      <c r="UAI15" s="125"/>
      <c r="UAJ15" s="125"/>
      <c r="UAK15" s="125"/>
      <c r="UAL15" s="125"/>
      <c r="UAM15" s="125"/>
      <c r="UAN15" s="125"/>
      <c r="UAO15" s="125"/>
      <c r="UAP15" s="125"/>
      <c r="UAQ15" s="125"/>
      <c r="UAR15" s="125"/>
      <c r="UAS15" s="125"/>
      <c r="UAT15" s="125"/>
      <c r="UAU15" s="125"/>
      <c r="UAV15" s="125"/>
      <c r="UAW15" s="125"/>
      <c r="UAX15" s="125"/>
      <c r="UAY15" s="125"/>
      <c r="UAZ15" s="125"/>
      <c r="UBA15" s="125"/>
      <c r="UBB15" s="125"/>
      <c r="UBC15" s="125"/>
      <c r="UBD15" s="125"/>
      <c r="UBE15" s="125"/>
      <c r="UBF15" s="125"/>
      <c r="UBG15" s="125"/>
      <c r="UBH15" s="125"/>
      <c r="UBI15" s="125"/>
      <c r="UBJ15" s="125"/>
      <c r="UBK15" s="125"/>
      <c r="UBL15" s="125"/>
      <c r="UBM15" s="125"/>
      <c r="UBN15" s="125"/>
      <c r="UBO15" s="125"/>
      <c r="UBP15" s="125"/>
      <c r="UBQ15" s="125"/>
      <c r="UBR15" s="125"/>
      <c r="UBS15" s="125"/>
      <c r="UBT15" s="125"/>
      <c r="UBU15" s="125"/>
      <c r="UBV15" s="125"/>
      <c r="UBW15" s="125"/>
      <c r="UBX15" s="125"/>
      <c r="UBY15" s="125"/>
      <c r="UBZ15" s="125"/>
      <c r="UCA15" s="125"/>
      <c r="UCB15" s="125"/>
      <c r="UCC15" s="125"/>
      <c r="UCD15" s="125"/>
      <c r="UCE15" s="125"/>
      <c r="UCF15" s="125"/>
      <c r="UCG15" s="125"/>
      <c r="UCH15" s="125"/>
      <c r="UCI15" s="125"/>
      <c r="UCJ15" s="125"/>
      <c r="UCK15" s="125"/>
      <c r="UCL15" s="125"/>
      <c r="UCM15" s="125"/>
      <c r="UCN15" s="125"/>
      <c r="UCO15" s="125"/>
      <c r="UCP15" s="125"/>
      <c r="UCW15" s="125"/>
      <c r="UCX15" s="125"/>
      <c r="UCY15" s="125"/>
      <c r="UCZ15" s="125"/>
      <c r="UDA15" s="125"/>
      <c r="UDB15" s="125"/>
      <c r="UDC15" s="125"/>
      <c r="UDD15" s="125"/>
      <c r="UDE15" s="125"/>
      <c r="UDF15" s="125"/>
      <c r="UDG15" s="125"/>
      <c r="UDH15" s="125"/>
      <c r="UDI15" s="125"/>
      <c r="UDJ15" s="125"/>
      <c r="UDK15" s="125"/>
      <c r="UDL15" s="125"/>
      <c r="UDM15" s="125"/>
      <c r="UDN15" s="125"/>
      <c r="UDO15" s="125"/>
      <c r="UDP15" s="125"/>
      <c r="UDQ15" s="125"/>
      <c r="UDR15" s="125"/>
      <c r="UDS15" s="125"/>
      <c r="UDT15" s="125"/>
      <c r="UDU15" s="125"/>
      <c r="UDV15" s="125"/>
      <c r="UDW15" s="125"/>
      <c r="UDX15" s="125"/>
      <c r="UDY15" s="125"/>
      <c r="UDZ15" s="125"/>
      <c r="UEA15" s="125"/>
      <c r="UEB15" s="125"/>
      <c r="UEC15" s="125"/>
      <c r="UED15" s="125"/>
      <c r="UEE15" s="125"/>
      <c r="UEF15" s="125"/>
      <c r="UEG15" s="125"/>
      <c r="UEH15" s="125"/>
      <c r="UEI15" s="125"/>
      <c r="UEJ15" s="125"/>
      <c r="UEK15" s="125"/>
      <c r="UEL15" s="125"/>
      <c r="UEM15" s="125"/>
      <c r="UEN15" s="125"/>
      <c r="UEO15" s="125"/>
      <c r="UEP15" s="125"/>
      <c r="UEQ15" s="125"/>
      <c r="UER15" s="125"/>
      <c r="UES15" s="125"/>
      <c r="UET15" s="125"/>
      <c r="UEU15" s="125"/>
      <c r="UEV15" s="125"/>
      <c r="UEW15" s="125"/>
      <c r="UEX15" s="125"/>
      <c r="UEY15" s="125"/>
      <c r="UEZ15" s="125"/>
      <c r="UFA15" s="125"/>
      <c r="UFB15" s="125"/>
      <c r="UFC15" s="125"/>
      <c r="UFD15" s="125"/>
      <c r="UFE15" s="125"/>
      <c r="UFF15" s="125"/>
      <c r="UFG15" s="125"/>
      <c r="UFH15" s="125"/>
      <c r="UFI15" s="125"/>
      <c r="UFJ15" s="125"/>
      <c r="UFK15" s="125"/>
      <c r="UFL15" s="125"/>
      <c r="UFM15" s="125"/>
      <c r="UFN15" s="125"/>
      <c r="UFO15" s="125"/>
      <c r="UFP15" s="125"/>
      <c r="UFQ15" s="125"/>
      <c r="UFR15" s="125"/>
      <c r="UFS15" s="125"/>
      <c r="UFT15" s="125"/>
      <c r="UFU15" s="125"/>
      <c r="UFV15" s="125"/>
      <c r="UFW15" s="125"/>
      <c r="UFX15" s="125"/>
      <c r="UFY15" s="125"/>
      <c r="UFZ15" s="125"/>
      <c r="UGA15" s="125"/>
      <c r="UGB15" s="125"/>
      <c r="UGC15" s="125"/>
      <c r="UGD15" s="125"/>
      <c r="UGE15" s="125"/>
      <c r="UGF15" s="125"/>
      <c r="UGG15" s="125"/>
      <c r="UGH15" s="125"/>
      <c r="UGI15" s="125"/>
      <c r="UGJ15" s="125"/>
      <c r="UGK15" s="125"/>
      <c r="UGL15" s="125"/>
      <c r="UGM15" s="125"/>
      <c r="UGN15" s="125"/>
      <c r="UGO15" s="125"/>
      <c r="UGP15" s="125"/>
      <c r="UGQ15" s="125"/>
      <c r="UGR15" s="125"/>
      <c r="UGS15" s="125"/>
      <c r="UGT15" s="125"/>
      <c r="UGU15" s="125"/>
      <c r="UGV15" s="125"/>
      <c r="UGW15" s="125"/>
      <c r="UGX15" s="125"/>
      <c r="UGY15" s="125"/>
      <c r="UGZ15" s="125"/>
      <c r="UHA15" s="125"/>
      <c r="UHB15" s="125"/>
      <c r="UHC15" s="125"/>
      <c r="UHD15" s="125"/>
      <c r="UHE15" s="125"/>
      <c r="UHF15" s="125"/>
      <c r="UHG15" s="125"/>
      <c r="UHH15" s="125"/>
      <c r="UHI15" s="125"/>
      <c r="UHJ15" s="125"/>
      <c r="UHK15" s="125"/>
      <c r="UHL15" s="125"/>
      <c r="UHM15" s="125"/>
      <c r="UHN15" s="125"/>
      <c r="UHO15" s="125"/>
      <c r="UHP15" s="125"/>
      <c r="UHQ15" s="125"/>
      <c r="UHR15" s="125"/>
      <c r="UHS15" s="125"/>
      <c r="UHT15" s="125"/>
      <c r="UHU15" s="125"/>
      <c r="UHV15" s="125"/>
      <c r="UHW15" s="125"/>
      <c r="UHX15" s="125"/>
      <c r="UHY15" s="125"/>
      <c r="UHZ15" s="125"/>
      <c r="UIA15" s="125"/>
      <c r="UIB15" s="125"/>
      <c r="UIC15" s="125"/>
      <c r="UID15" s="125"/>
      <c r="UIE15" s="125"/>
      <c r="UIF15" s="125"/>
      <c r="UIG15" s="125"/>
      <c r="UIH15" s="125"/>
      <c r="UII15" s="125"/>
      <c r="UIJ15" s="125"/>
      <c r="UIK15" s="125"/>
      <c r="UIL15" s="125"/>
      <c r="UIM15" s="125"/>
      <c r="UIN15" s="125"/>
      <c r="UIO15" s="125"/>
      <c r="UIP15" s="125"/>
      <c r="UIQ15" s="125"/>
      <c r="UIR15" s="125"/>
      <c r="UIS15" s="125"/>
      <c r="UIT15" s="125"/>
      <c r="UIU15" s="125"/>
      <c r="UIV15" s="125"/>
      <c r="UIW15" s="125"/>
      <c r="UIX15" s="125"/>
      <c r="UIY15" s="125"/>
      <c r="UIZ15" s="125"/>
      <c r="UJA15" s="125"/>
      <c r="UJB15" s="125"/>
      <c r="UJC15" s="125"/>
      <c r="UJD15" s="125"/>
      <c r="UJE15" s="125"/>
      <c r="UJF15" s="125"/>
      <c r="UJG15" s="125"/>
      <c r="UJH15" s="125"/>
      <c r="UJI15" s="125"/>
      <c r="UJJ15" s="125"/>
      <c r="UJK15" s="125"/>
      <c r="UJL15" s="125"/>
      <c r="UJM15" s="125"/>
      <c r="UJN15" s="125"/>
      <c r="UJO15" s="125"/>
      <c r="UJP15" s="125"/>
      <c r="UJQ15" s="125"/>
      <c r="UJR15" s="125"/>
      <c r="UJS15" s="125"/>
      <c r="UJT15" s="125"/>
      <c r="UJU15" s="125"/>
      <c r="UJV15" s="125"/>
      <c r="UJW15" s="125"/>
      <c r="UJX15" s="125"/>
      <c r="UJY15" s="125"/>
      <c r="UJZ15" s="125"/>
      <c r="UKA15" s="125"/>
      <c r="UKB15" s="125"/>
      <c r="UKC15" s="125"/>
      <c r="UKD15" s="125"/>
      <c r="UKE15" s="125"/>
      <c r="UKF15" s="125"/>
      <c r="UKG15" s="125"/>
      <c r="UKH15" s="125"/>
      <c r="UKI15" s="125"/>
      <c r="UKJ15" s="125"/>
      <c r="UKK15" s="125"/>
      <c r="UKL15" s="125"/>
      <c r="UKM15" s="125"/>
      <c r="UKN15" s="125"/>
      <c r="UKO15" s="125"/>
      <c r="UKP15" s="125"/>
      <c r="UKQ15" s="125"/>
      <c r="UKR15" s="125"/>
      <c r="UKS15" s="125"/>
      <c r="UKT15" s="125"/>
      <c r="UKU15" s="125"/>
      <c r="UKV15" s="125"/>
      <c r="UKW15" s="125"/>
      <c r="UKX15" s="125"/>
      <c r="UKY15" s="125"/>
      <c r="UKZ15" s="125"/>
      <c r="ULA15" s="125"/>
      <c r="ULB15" s="125"/>
      <c r="ULC15" s="125"/>
      <c r="ULD15" s="125"/>
      <c r="ULE15" s="125"/>
      <c r="ULF15" s="125"/>
      <c r="ULG15" s="125"/>
      <c r="ULH15" s="125"/>
      <c r="ULI15" s="125"/>
      <c r="ULJ15" s="125"/>
      <c r="ULK15" s="125"/>
      <c r="ULL15" s="125"/>
      <c r="ULM15" s="125"/>
      <c r="ULN15" s="125"/>
      <c r="ULO15" s="125"/>
      <c r="ULP15" s="125"/>
      <c r="ULQ15" s="125"/>
      <c r="ULR15" s="125"/>
      <c r="ULS15" s="125"/>
      <c r="ULT15" s="125"/>
      <c r="ULU15" s="125"/>
      <c r="ULV15" s="125"/>
      <c r="ULW15" s="125"/>
      <c r="ULX15" s="125"/>
      <c r="ULY15" s="125"/>
      <c r="ULZ15" s="125"/>
      <c r="UMA15" s="125"/>
      <c r="UMB15" s="125"/>
      <c r="UMC15" s="125"/>
      <c r="UMD15" s="125"/>
      <c r="UME15" s="125"/>
      <c r="UMF15" s="125"/>
      <c r="UMG15" s="125"/>
      <c r="UMH15" s="125"/>
      <c r="UMI15" s="125"/>
      <c r="UMJ15" s="125"/>
      <c r="UMK15" s="125"/>
      <c r="UML15" s="125"/>
      <c r="UMS15" s="125"/>
      <c r="UMT15" s="125"/>
      <c r="UMU15" s="125"/>
      <c r="UMV15" s="125"/>
      <c r="UMW15" s="125"/>
      <c r="UMX15" s="125"/>
      <c r="UMY15" s="125"/>
      <c r="UMZ15" s="125"/>
      <c r="UNA15" s="125"/>
      <c r="UNB15" s="125"/>
      <c r="UNC15" s="125"/>
      <c r="UND15" s="125"/>
      <c r="UNE15" s="125"/>
      <c r="UNF15" s="125"/>
      <c r="UNG15" s="125"/>
      <c r="UNH15" s="125"/>
      <c r="UNI15" s="125"/>
      <c r="UNJ15" s="125"/>
      <c r="UNK15" s="125"/>
      <c r="UNL15" s="125"/>
      <c r="UNM15" s="125"/>
      <c r="UNN15" s="125"/>
      <c r="UNO15" s="125"/>
      <c r="UNP15" s="125"/>
      <c r="UNQ15" s="125"/>
      <c r="UNR15" s="125"/>
      <c r="UNS15" s="125"/>
      <c r="UNT15" s="125"/>
      <c r="UNU15" s="125"/>
      <c r="UNV15" s="125"/>
      <c r="UNW15" s="125"/>
      <c r="UNX15" s="125"/>
      <c r="UNY15" s="125"/>
      <c r="UNZ15" s="125"/>
      <c r="UOA15" s="125"/>
      <c r="UOB15" s="125"/>
      <c r="UOC15" s="125"/>
      <c r="UOD15" s="125"/>
      <c r="UOE15" s="125"/>
      <c r="UOF15" s="125"/>
      <c r="UOG15" s="125"/>
      <c r="UOH15" s="125"/>
      <c r="UOI15" s="125"/>
      <c r="UOJ15" s="125"/>
      <c r="UOK15" s="125"/>
      <c r="UOL15" s="125"/>
      <c r="UOM15" s="125"/>
      <c r="UON15" s="125"/>
      <c r="UOO15" s="125"/>
      <c r="UOP15" s="125"/>
      <c r="UOQ15" s="125"/>
      <c r="UOR15" s="125"/>
      <c r="UOS15" s="125"/>
      <c r="UOT15" s="125"/>
      <c r="UOU15" s="125"/>
      <c r="UOV15" s="125"/>
      <c r="UOW15" s="125"/>
      <c r="UOX15" s="125"/>
      <c r="UOY15" s="125"/>
      <c r="UOZ15" s="125"/>
      <c r="UPA15" s="125"/>
      <c r="UPB15" s="125"/>
      <c r="UPC15" s="125"/>
      <c r="UPD15" s="125"/>
      <c r="UPE15" s="125"/>
      <c r="UPF15" s="125"/>
      <c r="UPG15" s="125"/>
      <c r="UPH15" s="125"/>
      <c r="UPI15" s="125"/>
      <c r="UPJ15" s="125"/>
      <c r="UPK15" s="125"/>
      <c r="UPL15" s="125"/>
      <c r="UPM15" s="125"/>
      <c r="UPN15" s="125"/>
      <c r="UPO15" s="125"/>
      <c r="UPP15" s="125"/>
      <c r="UPQ15" s="125"/>
      <c r="UPR15" s="125"/>
      <c r="UPS15" s="125"/>
      <c r="UPT15" s="125"/>
      <c r="UPU15" s="125"/>
      <c r="UPV15" s="125"/>
      <c r="UPW15" s="125"/>
      <c r="UPX15" s="125"/>
      <c r="UPY15" s="125"/>
      <c r="UPZ15" s="125"/>
      <c r="UQA15" s="125"/>
      <c r="UQB15" s="125"/>
      <c r="UQC15" s="125"/>
      <c r="UQD15" s="125"/>
      <c r="UQE15" s="125"/>
      <c r="UQF15" s="125"/>
      <c r="UQG15" s="125"/>
      <c r="UQH15" s="125"/>
      <c r="UQI15" s="125"/>
      <c r="UQJ15" s="125"/>
      <c r="UQK15" s="125"/>
      <c r="UQL15" s="125"/>
      <c r="UQM15" s="125"/>
      <c r="UQN15" s="125"/>
      <c r="UQO15" s="125"/>
      <c r="UQP15" s="125"/>
      <c r="UQQ15" s="125"/>
      <c r="UQR15" s="125"/>
      <c r="UQS15" s="125"/>
      <c r="UQT15" s="125"/>
      <c r="UQU15" s="125"/>
      <c r="UQV15" s="125"/>
      <c r="UQW15" s="125"/>
      <c r="UQX15" s="125"/>
      <c r="UQY15" s="125"/>
      <c r="UQZ15" s="125"/>
      <c r="URA15" s="125"/>
      <c r="URB15" s="125"/>
      <c r="URC15" s="125"/>
      <c r="URD15" s="125"/>
      <c r="URE15" s="125"/>
      <c r="URF15" s="125"/>
      <c r="URG15" s="125"/>
      <c r="URH15" s="125"/>
      <c r="URI15" s="125"/>
      <c r="URJ15" s="125"/>
      <c r="URK15" s="125"/>
      <c r="URL15" s="125"/>
      <c r="URM15" s="125"/>
      <c r="URN15" s="125"/>
      <c r="URO15" s="125"/>
      <c r="URP15" s="125"/>
      <c r="URQ15" s="125"/>
      <c r="URR15" s="125"/>
      <c r="URS15" s="125"/>
      <c r="URT15" s="125"/>
      <c r="URU15" s="125"/>
      <c r="URV15" s="125"/>
      <c r="URW15" s="125"/>
      <c r="URX15" s="125"/>
      <c r="URY15" s="125"/>
      <c r="URZ15" s="125"/>
      <c r="USA15" s="125"/>
      <c r="USB15" s="125"/>
      <c r="USC15" s="125"/>
      <c r="USD15" s="125"/>
      <c r="USE15" s="125"/>
      <c r="USF15" s="125"/>
      <c r="USG15" s="125"/>
      <c r="USH15" s="125"/>
      <c r="USI15" s="125"/>
      <c r="USJ15" s="125"/>
      <c r="USK15" s="125"/>
      <c r="USL15" s="125"/>
      <c r="USM15" s="125"/>
      <c r="USN15" s="125"/>
      <c r="USO15" s="125"/>
      <c r="USP15" s="125"/>
      <c r="USQ15" s="125"/>
      <c r="USR15" s="125"/>
      <c r="USS15" s="125"/>
      <c r="UST15" s="125"/>
      <c r="USU15" s="125"/>
      <c r="USV15" s="125"/>
      <c r="USW15" s="125"/>
      <c r="USX15" s="125"/>
      <c r="USY15" s="125"/>
      <c r="USZ15" s="125"/>
      <c r="UTA15" s="125"/>
      <c r="UTB15" s="125"/>
      <c r="UTC15" s="125"/>
      <c r="UTD15" s="125"/>
      <c r="UTE15" s="125"/>
      <c r="UTF15" s="125"/>
      <c r="UTG15" s="125"/>
      <c r="UTH15" s="125"/>
      <c r="UTI15" s="125"/>
      <c r="UTJ15" s="125"/>
      <c r="UTK15" s="125"/>
      <c r="UTL15" s="125"/>
      <c r="UTM15" s="125"/>
      <c r="UTN15" s="125"/>
      <c r="UTO15" s="125"/>
      <c r="UTP15" s="125"/>
      <c r="UTQ15" s="125"/>
      <c r="UTR15" s="125"/>
      <c r="UTS15" s="125"/>
      <c r="UTT15" s="125"/>
      <c r="UTU15" s="125"/>
      <c r="UTV15" s="125"/>
      <c r="UTW15" s="125"/>
      <c r="UTX15" s="125"/>
      <c r="UTY15" s="125"/>
      <c r="UTZ15" s="125"/>
      <c r="UUA15" s="125"/>
      <c r="UUB15" s="125"/>
      <c r="UUC15" s="125"/>
      <c r="UUD15" s="125"/>
      <c r="UUE15" s="125"/>
      <c r="UUF15" s="125"/>
      <c r="UUG15" s="125"/>
      <c r="UUH15" s="125"/>
      <c r="UUI15" s="125"/>
      <c r="UUJ15" s="125"/>
      <c r="UUK15" s="125"/>
      <c r="UUL15" s="125"/>
      <c r="UUM15" s="125"/>
      <c r="UUN15" s="125"/>
      <c r="UUO15" s="125"/>
      <c r="UUP15" s="125"/>
      <c r="UUQ15" s="125"/>
      <c r="UUR15" s="125"/>
      <c r="UUS15" s="125"/>
      <c r="UUT15" s="125"/>
      <c r="UUU15" s="125"/>
      <c r="UUV15" s="125"/>
      <c r="UUW15" s="125"/>
      <c r="UUX15" s="125"/>
      <c r="UUY15" s="125"/>
      <c r="UUZ15" s="125"/>
      <c r="UVA15" s="125"/>
      <c r="UVB15" s="125"/>
      <c r="UVC15" s="125"/>
      <c r="UVD15" s="125"/>
      <c r="UVE15" s="125"/>
      <c r="UVF15" s="125"/>
      <c r="UVG15" s="125"/>
      <c r="UVH15" s="125"/>
      <c r="UVI15" s="125"/>
      <c r="UVJ15" s="125"/>
      <c r="UVK15" s="125"/>
      <c r="UVL15" s="125"/>
      <c r="UVM15" s="125"/>
      <c r="UVN15" s="125"/>
      <c r="UVO15" s="125"/>
      <c r="UVP15" s="125"/>
      <c r="UVQ15" s="125"/>
      <c r="UVR15" s="125"/>
      <c r="UVS15" s="125"/>
      <c r="UVT15" s="125"/>
      <c r="UVU15" s="125"/>
      <c r="UVV15" s="125"/>
      <c r="UVW15" s="125"/>
      <c r="UVX15" s="125"/>
      <c r="UVY15" s="125"/>
      <c r="UVZ15" s="125"/>
      <c r="UWA15" s="125"/>
      <c r="UWB15" s="125"/>
      <c r="UWC15" s="125"/>
      <c r="UWD15" s="125"/>
      <c r="UWE15" s="125"/>
      <c r="UWF15" s="125"/>
      <c r="UWG15" s="125"/>
      <c r="UWH15" s="125"/>
      <c r="UWO15" s="125"/>
      <c r="UWP15" s="125"/>
      <c r="UWQ15" s="125"/>
      <c r="UWR15" s="125"/>
      <c r="UWS15" s="125"/>
      <c r="UWT15" s="125"/>
      <c r="UWU15" s="125"/>
      <c r="UWV15" s="125"/>
      <c r="UWW15" s="125"/>
      <c r="UWX15" s="125"/>
      <c r="UWY15" s="125"/>
      <c r="UWZ15" s="125"/>
      <c r="UXA15" s="125"/>
      <c r="UXB15" s="125"/>
      <c r="UXC15" s="125"/>
      <c r="UXD15" s="125"/>
      <c r="UXE15" s="125"/>
      <c r="UXF15" s="125"/>
      <c r="UXG15" s="125"/>
      <c r="UXH15" s="125"/>
      <c r="UXI15" s="125"/>
      <c r="UXJ15" s="125"/>
      <c r="UXK15" s="125"/>
      <c r="UXL15" s="125"/>
      <c r="UXM15" s="125"/>
      <c r="UXN15" s="125"/>
      <c r="UXO15" s="125"/>
      <c r="UXP15" s="125"/>
      <c r="UXQ15" s="125"/>
      <c r="UXR15" s="125"/>
      <c r="UXS15" s="125"/>
      <c r="UXT15" s="125"/>
      <c r="UXU15" s="125"/>
      <c r="UXV15" s="125"/>
      <c r="UXW15" s="125"/>
      <c r="UXX15" s="125"/>
      <c r="UXY15" s="125"/>
      <c r="UXZ15" s="125"/>
      <c r="UYA15" s="125"/>
      <c r="UYB15" s="125"/>
      <c r="UYC15" s="125"/>
      <c r="UYD15" s="125"/>
      <c r="UYE15" s="125"/>
      <c r="UYF15" s="125"/>
      <c r="UYG15" s="125"/>
      <c r="UYH15" s="125"/>
      <c r="UYI15" s="125"/>
      <c r="UYJ15" s="125"/>
      <c r="UYK15" s="125"/>
      <c r="UYL15" s="125"/>
      <c r="UYM15" s="125"/>
      <c r="UYN15" s="125"/>
      <c r="UYO15" s="125"/>
      <c r="UYP15" s="125"/>
      <c r="UYQ15" s="125"/>
      <c r="UYR15" s="125"/>
      <c r="UYS15" s="125"/>
      <c r="UYT15" s="125"/>
      <c r="UYU15" s="125"/>
      <c r="UYV15" s="125"/>
      <c r="UYW15" s="125"/>
      <c r="UYX15" s="125"/>
      <c r="UYY15" s="125"/>
      <c r="UYZ15" s="125"/>
      <c r="UZA15" s="125"/>
      <c r="UZB15" s="125"/>
      <c r="UZC15" s="125"/>
      <c r="UZD15" s="125"/>
      <c r="UZE15" s="125"/>
      <c r="UZF15" s="125"/>
      <c r="UZG15" s="125"/>
      <c r="UZH15" s="125"/>
      <c r="UZI15" s="125"/>
      <c r="UZJ15" s="125"/>
      <c r="UZK15" s="125"/>
      <c r="UZL15" s="125"/>
      <c r="UZM15" s="125"/>
      <c r="UZN15" s="125"/>
      <c r="UZO15" s="125"/>
      <c r="UZP15" s="125"/>
      <c r="UZQ15" s="125"/>
      <c r="UZR15" s="125"/>
      <c r="UZS15" s="125"/>
      <c r="UZT15" s="125"/>
      <c r="UZU15" s="125"/>
      <c r="UZV15" s="125"/>
      <c r="UZW15" s="125"/>
      <c r="UZX15" s="125"/>
      <c r="UZY15" s="125"/>
      <c r="UZZ15" s="125"/>
      <c r="VAA15" s="125"/>
      <c r="VAB15" s="125"/>
      <c r="VAC15" s="125"/>
      <c r="VAD15" s="125"/>
      <c r="VAE15" s="125"/>
      <c r="VAF15" s="125"/>
      <c r="VAG15" s="125"/>
      <c r="VAH15" s="125"/>
      <c r="VAI15" s="125"/>
      <c r="VAJ15" s="125"/>
      <c r="VAK15" s="125"/>
      <c r="VAL15" s="125"/>
      <c r="VAM15" s="125"/>
      <c r="VAN15" s="125"/>
      <c r="VAO15" s="125"/>
      <c r="VAP15" s="125"/>
      <c r="VAQ15" s="125"/>
      <c r="VAR15" s="125"/>
      <c r="VAS15" s="125"/>
      <c r="VAT15" s="125"/>
      <c r="VAU15" s="125"/>
      <c r="VAV15" s="125"/>
      <c r="VAW15" s="125"/>
      <c r="VAX15" s="125"/>
      <c r="VAY15" s="125"/>
      <c r="VAZ15" s="125"/>
      <c r="VBA15" s="125"/>
      <c r="VBB15" s="125"/>
      <c r="VBC15" s="125"/>
      <c r="VBD15" s="125"/>
      <c r="VBE15" s="125"/>
      <c r="VBF15" s="125"/>
      <c r="VBG15" s="125"/>
      <c r="VBH15" s="125"/>
      <c r="VBI15" s="125"/>
      <c r="VBJ15" s="125"/>
      <c r="VBK15" s="125"/>
      <c r="VBL15" s="125"/>
      <c r="VBM15" s="125"/>
      <c r="VBN15" s="125"/>
      <c r="VBO15" s="125"/>
      <c r="VBP15" s="125"/>
      <c r="VBQ15" s="125"/>
      <c r="VBR15" s="125"/>
      <c r="VBS15" s="125"/>
      <c r="VBT15" s="125"/>
      <c r="VBU15" s="125"/>
      <c r="VBV15" s="125"/>
      <c r="VBW15" s="125"/>
      <c r="VBX15" s="125"/>
      <c r="VBY15" s="125"/>
      <c r="VBZ15" s="125"/>
      <c r="VCA15" s="125"/>
      <c r="VCB15" s="125"/>
      <c r="VCC15" s="125"/>
      <c r="VCD15" s="125"/>
      <c r="VCE15" s="125"/>
      <c r="VCF15" s="125"/>
      <c r="VCG15" s="125"/>
      <c r="VCH15" s="125"/>
      <c r="VCI15" s="125"/>
      <c r="VCJ15" s="125"/>
      <c r="VCK15" s="125"/>
      <c r="VCL15" s="125"/>
      <c r="VCM15" s="125"/>
      <c r="VCN15" s="125"/>
      <c r="VCO15" s="125"/>
      <c r="VCP15" s="125"/>
      <c r="VCQ15" s="125"/>
      <c r="VCR15" s="125"/>
      <c r="VCS15" s="125"/>
      <c r="VCT15" s="125"/>
      <c r="VCU15" s="125"/>
      <c r="VCV15" s="125"/>
      <c r="VCW15" s="125"/>
      <c r="VCX15" s="125"/>
      <c r="VCY15" s="125"/>
      <c r="VCZ15" s="125"/>
      <c r="VDA15" s="125"/>
      <c r="VDB15" s="125"/>
      <c r="VDC15" s="125"/>
      <c r="VDD15" s="125"/>
      <c r="VDE15" s="125"/>
      <c r="VDF15" s="125"/>
      <c r="VDG15" s="125"/>
      <c r="VDH15" s="125"/>
      <c r="VDI15" s="125"/>
      <c r="VDJ15" s="125"/>
      <c r="VDK15" s="125"/>
      <c r="VDL15" s="125"/>
      <c r="VDM15" s="125"/>
      <c r="VDN15" s="125"/>
      <c r="VDO15" s="125"/>
      <c r="VDP15" s="125"/>
      <c r="VDQ15" s="125"/>
      <c r="VDR15" s="125"/>
      <c r="VDS15" s="125"/>
      <c r="VDT15" s="125"/>
      <c r="VDU15" s="125"/>
      <c r="VDV15" s="125"/>
      <c r="VDW15" s="125"/>
      <c r="VDX15" s="125"/>
      <c r="VDY15" s="125"/>
      <c r="VDZ15" s="125"/>
      <c r="VEA15" s="125"/>
      <c r="VEB15" s="125"/>
      <c r="VEC15" s="125"/>
      <c r="VED15" s="125"/>
      <c r="VEE15" s="125"/>
      <c r="VEF15" s="125"/>
      <c r="VEG15" s="125"/>
      <c r="VEH15" s="125"/>
      <c r="VEI15" s="125"/>
      <c r="VEJ15" s="125"/>
      <c r="VEK15" s="125"/>
      <c r="VEL15" s="125"/>
      <c r="VEM15" s="125"/>
      <c r="VEN15" s="125"/>
      <c r="VEO15" s="125"/>
      <c r="VEP15" s="125"/>
      <c r="VEQ15" s="125"/>
      <c r="VER15" s="125"/>
      <c r="VES15" s="125"/>
      <c r="VET15" s="125"/>
      <c r="VEU15" s="125"/>
      <c r="VEV15" s="125"/>
      <c r="VEW15" s="125"/>
      <c r="VEX15" s="125"/>
      <c r="VEY15" s="125"/>
      <c r="VEZ15" s="125"/>
      <c r="VFA15" s="125"/>
      <c r="VFB15" s="125"/>
      <c r="VFC15" s="125"/>
      <c r="VFD15" s="125"/>
      <c r="VFE15" s="125"/>
      <c r="VFF15" s="125"/>
      <c r="VFG15" s="125"/>
      <c r="VFH15" s="125"/>
      <c r="VFI15" s="125"/>
      <c r="VFJ15" s="125"/>
      <c r="VFK15" s="125"/>
      <c r="VFL15" s="125"/>
      <c r="VFM15" s="125"/>
      <c r="VFN15" s="125"/>
      <c r="VFO15" s="125"/>
      <c r="VFP15" s="125"/>
      <c r="VFQ15" s="125"/>
      <c r="VFR15" s="125"/>
      <c r="VFS15" s="125"/>
      <c r="VFT15" s="125"/>
      <c r="VFU15" s="125"/>
      <c r="VFV15" s="125"/>
      <c r="VFW15" s="125"/>
      <c r="VFX15" s="125"/>
      <c r="VFY15" s="125"/>
      <c r="VFZ15" s="125"/>
      <c r="VGA15" s="125"/>
      <c r="VGB15" s="125"/>
      <c r="VGC15" s="125"/>
      <c r="VGD15" s="125"/>
      <c r="VGK15" s="125"/>
      <c r="VGL15" s="125"/>
      <c r="VGM15" s="125"/>
      <c r="VGN15" s="125"/>
      <c r="VGO15" s="125"/>
      <c r="VGP15" s="125"/>
      <c r="VGQ15" s="125"/>
      <c r="VGR15" s="125"/>
      <c r="VGS15" s="125"/>
      <c r="VGT15" s="125"/>
      <c r="VGU15" s="125"/>
      <c r="VGV15" s="125"/>
      <c r="VGW15" s="125"/>
      <c r="VGX15" s="125"/>
      <c r="VGY15" s="125"/>
      <c r="VGZ15" s="125"/>
      <c r="VHA15" s="125"/>
      <c r="VHB15" s="125"/>
      <c r="VHC15" s="125"/>
      <c r="VHD15" s="125"/>
      <c r="VHE15" s="125"/>
      <c r="VHF15" s="125"/>
      <c r="VHG15" s="125"/>
      <c r="VHH15" s="125"/>
      <c r="VHI15" s="125"/>
      <c r="VHJ15" s="125"/>
      <c r="VHK15" s="125"/>
      <c r="VHL15" s="125"/>
      <c r="VHM15" s="125"/>
      <c r="VHN15" s="125"/>
      <c r="VHO15" s="125"/>
      <c r="VHP15" s="125"/>
      <c r="VHQ15" s="125"/>
      <c r="VHR15" s="125"/>
      <c r="VHS15" s="125"/>
      <c r="VHT15" s="125"/>
      <c r="VHU15" s="125"/>
      <c r="VHV15" s="125"/>
      <c r="VHW15" s="125"/>
      <c r="VHX15" s="125"/>
      <c r="VHY15" s="125"/>
      <c r="VHZ15" s="125"/>
      <c r="VIA15" s="125"/>
      <c r="VIB15" s="125"/>
      <c r="VIC15" s="125"/>
      <c r="VID15" s="125"/>
      <c r="VIE15" s="125"/>
      <c r="VIF15" s="125"/>
      <c r="VIG15" s="125"/>
      <c r="VIH15" s="125"/>
      <c r="VII15" s="125"/>
      <c r="VIJ15" s="125"/>
      <c r="VIK15" s="125"/>
      <c r="VIL15" s="125"/>
      <c r="VIM15" s="125"/>
      <c r="VIN15" s="125"/>
      <c r="VIO15" s="125"/>
      <c r="VIP15" s="125"/>
      <c r="VIQ15" s="125"/>
      <c r="VIR15" s="125"/>
      <c r="VIS15" s="125"/>
      <c r="VIT15" s="125"/>
      <c r="VIU15" s="125"/>
      <c r="VIV15" s="125"/>
      <c r="VIW15" s="125"/>
      <c r="VIX15" s="125"/>
      <c r="VIY15" s="125"/>
      <c r="VIZ15" s="125"/>
      <c r="VJA15" s="125"/>
      <c r="VJB15" s="125"/>
      <c r="VJC15" s="125"/>
      <c r="VJD15" s="125"/>
      <c r="VJE15" s="125"/>
      <c r="VJF15" s="125"/>
      <c r="VJG15" s="125"/>
      <c r="VJH15" s="125"/>
      <c r="VJI15" s="125"/>
      <c r="VJJ15" s="125"/>
      <c r="VJK15" s="125"/>
      <c r="VJL15" s="125"/>
      <c r="VJM15" s="125"/>
      <c r="VJN15" s="125"/>
      <c r="VJO15" s="125"/>
      <c r="VJP15" s="125"/>
      <c r="VJQ15" s="125"/>
      <c r="VJR15" s="125"/>
      <c r="VJS15" s="125"/>
      <c r="VJT15" s="125"/>
      <c r="VJU15" s="125"/>
      <c r="VJV15" s="125"/>
      <c r="VJW15" s="125"/>
      <c r="VJX15" s="125"/>
      <c r="VJY15" s="125"/>
      <c r="VJZ15" s="125"/>
      <c r="VKA15" s="125"/>
      <c r="VKB15" s="125"/>
      <c r="VKC15" s="125"/>
      <c r="VKD15" s="125"/>
      <c r="VKE15" s="125"/>
      <c r="VKF15" s="125"/>
      <c r="VKG15" s="125"/>
      <c r="VKH15" s="125"/>
      <c r="VKI15" s="125"/>
      <c r="VKJ15" s="125"/>
      <c r="VKK15" s="125"/>
      <c r="VKL15" s="125"/>
      <c r="VKM15" s="125"/>
      <c r="VKN15" s="125"/>
      <c r="VKO15" s="125"/>
      <c r="VKP15" s="125"/>
      <c r="VKQ15" s="125"/>
      <c r="VKR15" s="125"/>
      <c r="VKS15" s="125"/>
      <c r="VKT15" s="125"/>
      <c r="VKU15" s="125"/>
      <c r="VKV15" s="125"/>
      <c r="VKW15" s="125"/>
      <c r="VKX15" s="125"/>
      <c r="VKY15" s="125"/>
      <c r="VKZ15" s="125"/>
      <c r="VLA15" s="125"/>
      <c r="VLB15" s="125"/>
      <c r="VLC15" s="125"/>
      <c r="VLD15" s="125"/>
      <c r="VLE15" s="125"/>
      <c r="VLF15" s="125"/>
      <c r="VLG15" s="125"/>
      <c r="VLH15" s="125"/>
      <c r="VLI15" s="125"/>
      <c r="VLJ15" s="125"/>
      <c r="VLK15" s="125"/>
      <c r="VLL15" s="125"/>
      <c r="VLM15" s="125"/>
      <c r="VLN15" s="125"/>
      <c r="VLO15" s="125"/>
      <c r="VLP15" s="125"/>
      <c r="VLQ15" s="125"/>
      <c r="VLR15" s="125"/>
      <c r="VLS15" s="125"/>
      <c r="VLT15" s="125"/>
      <c r="VLU15" s="125"/>
      <c r="VLV15" s="125"/>
      <c r="VLW15" s="125"/>
      <c r="VLX15" s="125"/>
      <c r="VLY15" s="125"/>
      <c r="VLZ15" s="125"/>
      <c r="VMA15" s="125"/>
      <c r="VMB15" s="125"/>
      <c r="VMC15" s="125"/>
      <c r="VMD15" s="125"/>
      <c r="VME15" s="125"/>
      <c r="VMF15" s="125"/>
      <c r="VMG15" s="125"/>
      <c r="VMH15" s="125"/>
      <c r="VMI15" s="125"/>
      <c r="VMJ15" s="125"/>
      <c r="VMK15" s="125"/>
      <c r="VML15" s="125"/>
      <c r="VMM15" s="125"/>
      <c r="VMN15" s="125"/>
      <c r="VMO15" s="125"/>
      <c r="VMP15" s="125"/>
      <c r="VMQ15" s="125"/>
      <c r="VMR15" s="125"/>
      <c r="VMS15" s="125"/>
      <c r="VMT15" s="125"/>
      <c r="VMU15" s="125"/>
      <c r="VMV15" s="125"/>
      <c r="VMW15" s="125"/>
      <c r="VMX15" s="125"/>
      <c r="VMY15" s="125"/>
      <c r="VMZ15" s="125"/>
      <c r="VNA15" s="125"/>
      <c r="VNB15" s="125"/>
      <c r="VNC15" s="125"/>
      <c r="VND15" s="125"/>
      <c r="VNE15" s="125"/>
      <c r="VNF15" s="125"/>
      <c r="VNG15" s="125"/>
      <c r="VNH15" s="125"/>
      <c r="VNI15" s="125"/>
      <c r="VNJ15" s="125"/>
      <c r="VNK15" s="125"/>
      <c r="VNL15" s="125"/>
      <c r="VNM15" s="125"/>
      <c r="VNN15" s="125"/>
      <c r="VNO15" s="125"/>
      <c r="VNP15" s="125"/>
      <c r="VNQ15" s="125"/>
      <c r="VNR15" s="125"/>
      <c r="VNS15" s="125"/>
      <c r="VNT15" s="125"/>
      <c r="VNU15" s="125"/>
      <c r="VNV15" s="125"/>
      <c r="VNW15" s="125"/>
      <c r="VNX15" s="125"/>
      <c r="VNY15" s="125"/>
      <c r="VNZ15" s="125"/>
      <c r="VOA15" s="125"/>
      <c r="VOB15" s="125"/>
      <c r="VOC15" s="125"/>
      <c r="VOD15" s="125"/>
      <c r="VOE15" s="125"/>
      <c r="VOF15" s="125"/>
      <c r="VOG15" s="125"/>
      <c r="VOH15" s="125"/>
      <c r="VOI15" s="125"/>
      <c r="VOJ15" s="125"/>
      <c r="VOK15" s="125"/>
      <c r="VOL15" s="125"/>
      <c r="VOM15" s="125"/>
      <c r="VON15" s="125"/>
      <c r="VOO15" s="125"/>
      <c r="VOP15" s="125"/>
      <c r="VOQ15" s="125"/>
      <c r="VOR15" s="125"/>
      <c r="VOS15" s="125"/>
      <c r="VOT15" s="125"/>
      <c r="VOU15" s="125"/>
      <c r="VOV15" s="125"/>
      <c r="VOW15" s="125"/>
      <c r="VOX15" s="125"/>
      <c r="VOY15" s="125"/>
      <c r="VOZ15" s="125"/>
      <c r="VPA15" s="125"/>
      <c r="VPB15" s="125"/>
      <c r="VPC15" s="125"/>
      <c r="VPD15" s="125"/>
      <c r="VPE15" s="125"/>
      <c r="VPF15" s="125"/>
      <c r="VPG15" s="125"/>
      <c r="VPH15" s="125"/>
      <c r="VPI15" s="125"/>
      <c r="VPJ15" s="125"/>
      <c r="VPK15" s="125"/>
      <c r="VPL15" s="125"/>
      <c r="VPM15" s="125"/>
      <c r="VPN15" s="125"/>
      <c r="VPO15" s="125"/>
      <c r="VPP15" s="125"/>
      <c r="VPQ15" s="125"/>
      <c r="VPR15" s="125"/>
      <c r="VPS15" s="125"/>
      <c r="VPT15" s="125"/>
      <c r="VPU15" s="125"/>
      <c r="VPV15" s="125"/>
      <c r="VPW15" s="125"/>
      <c r="VPX15" s="125"/>
      <c r="VPY15" s="125"/>
      <c r="VPZ15" s="125"/>
      <c r="VQG15" s="125"/>
      <c r="VQH15" s="125"/>
      <c r="VQI15" s="125"/>
      <c r="VQJ15" s="125"/>
      <c r="VQK15" s="125"/>
      <c r="VQL15" s="125"/>
      <c r="VQM15" s="125"/>
      <c r="VQN15" s="125"/>
      <c r="VQO15" s="125"/>
      <c r="VQP15" s="125"/>
      <c r="VQQ15" s="125"/>
      <c r="VQR15" s="125"/>
      <c r="VQS15" s="125"/>
      <c r="VQT15" s="125"/>
      <c r="VQU15" s="125"/>
      <c r="VQV15" s="125"/>
      <c r="VQW15" s="125"/>
      <c r="VQX15" s="125"/>
      <c r="VQY15" s="125"/>
      <c r="VQZ15" s="125"/>
      <c r="VRA15" s="125"/>
      <c r="VRB15" s="125"/>
      <c r="VRC15" s="125"/>
      <c r="VRD15" s="125"/>
      <c r="VRE15" s="125"/>
      <c r="VRF15" s="125"/>
      <c r="VRG15" s="125"/>
      <c r="VRH15" s="125"/>
      <c r="VRI15" s="125"/>
      <c r="VRJ15" s="125"/>
      <c r="VRK15" s="125"/>
      <c r="VRL15" s="125"/>
      <c r="VRM15" s="125"/>
      <c r="VRN15" s="125"/>
      <c r="VRO15" s="125"/>
      <c r="VRP15" s="125"/>
      <c r="VRQ15" s="125"/>
      <c r="VRR15" s="125"/>
      <c r="VRS15" s="125"/>
      <c r="VRT15" s="125"/>
      <c r="VRU15" s="125"/>
      <c r="VRV15" s="125"/>
      <c r="VRW15" s="125"/>
      <c r="VRX15" s="125"/>
      <c r="VRY15" s="125"/>
      <c r="VRZ15" s="125"/>
      <c r="VSA15" s="125"/>
      <c r="VSB15" s="125"/>
      <c r="VSC15" s="125"/>
      <c r="VSD15" s="125"/>
      <c r="VSE15" s="125"/>
      <c r="VSF15" s="125"/>
      <c r="VSG15" s="125"/>
      <c r="VSH15" s="125"/>
      <c r="VSI15" s="125"/>
      <c r="VSJ15" s="125"/>
      <c r="VSK15" s="125"/>
      <c r="VSL15" s="125"/>
      <c r="VSM15" s="125"/>
      <c r="VSN15" s="125"/>
      <c r="VSO15" s="125"/>
      <c r="VSP15" s="125"/>
      <c r="VSQ15" s="125"/>
      <c r="VSR15" s="125"/>
      <c r="VSS15" s="125"/>
      <c r="VST15" s="125"/>
      <c r="VSU15" s="125"/>
      <c r="VSV15" s="125"/>
      <c r="VSW15" s="125"/>
      <c r="VSX15" s="125"/>
      <c r="VSY15" s="125"/>
      <c r="VSZ15" s="125"/>
      <c r="VTA15" s="125"/>
      <c r="VTB15" s="125"/>
      <c r="VTC15" s="125"/>
      <c r="VTD15" s="125"/>
      <c r="VTE15" s="125"/>
      <c r="VTF15" s="125"/>
      <c r="VTG15" s="125"/>
      <c r="VTH15" s="125"/>
      <c r="VTI15" s="125"/>
      <c r="VTJ15" s="125"/>
      <c r="VTK15" s="125"/>
      <c r="VTL15" s="125"/>
      <c r="VTM15" s="125"/>
      <c r="VTN15" s="125"/>
      <c r="VTO15" s="125"/>
      <c r="VTP15" s="125"/>
      <c r="VTQ15" s="125"/>
      <c r="VTR15" s="125"/>
      <c r="VTS15" s="125"/>
      <c r="VTT15" s="125"/>
      <c r="VTU15" s="125"/>
      <c r="VTV15" s="125"/>
      <c r="VTW15" s="125"/>
      <c r="VTX15" s="125"/>
      <c r="VTY15" s="125"/>
      <c r="VTZ15" s="125"/>
      <c r="VUA15" s="125"/>
      <c r="VUB15" s="125"/>
      <c r="VUC15" s="125"/>
      <c r="VUD15" s="125"/>
      <c r="VUE15" s="125"/>
      <c r="VUF15" s="125"/>
      <c r="VUG15" s="125"/>
      <c r="VUH15" s="125"/>
      <c r="VUI15" s="125"/>
      <c r="VUJ15" s="125"/>
      <c r="VUK15" s="125"/>
      <c r="VUL15" s="125"/>
      <c r="VUM15" s="125"/>
      <c r="VUN15" s="125"/>
      <c r="VUO15" s="125"/>
      <c r="VUP15" s="125"/>
      <c r="VUQ15" s="125"/>
      <c r="VUR15" s="125"/>
      <c r="VUS15" s="125"/>
      <c r="VUT15" s="125"/>
      <c r="VUU15" s="125"/>
      <c r="VUV15" s="125"/>
      <c r="VUW15" s="125"/>
      <c r="VUX15" s="125"/>
      <c r="VUY15" s="125"/>
      <c r="VUZ15" s="125"/>
      <c r="VVA15" s="125"/>
      <c r="VVB15" s="125"/>
      <c r="VVC15" s="125"/>
      <c r="VVD15" s="125"/>
      <c r="VVE15" s="125"/>
      <c r="VVF15" s="125"/>
      <c r="VVG15" s="125"/>
      <c r="VVH15" s="125"/>
      <c r="VVI15" s="125"/>
      <c r="VVJ15" s="125"/>
      <c r="VVK15" s="125"/>
      <c r="VVL15" s="125"/>
      <c r="VVM15" s="125"/>
      <c r="VVN15" s="125"/>
      <c r="VVO15" s="125"/>
      <c r="VVP15" s="125"/>
      <c r="VVQ15" s="125"/>
      <c r="VVR15" s="125"/>
      <c r="VVS15" s="125"/>
      <c r="VVT15" s="125"/>
      <c r="VVU15" s="125"/>
      <c r="VVV15" s="125"/>
      <c r="VVW15" s="125"/>
      <c r="VVX15" s="125"/>
      <c r="VVY15" s="125"/>
      <c r="VVZ15" s="125"/>
      <c r="VWA15" s="125"/>
      <c r="VWB15" s="125"/>
      <c r="VWC15" s="125"/>
      <c r="VWD15" s="125"/>
      <c r="VWE15" s="125"/>
      <c r="VWF15" s="125"/>
      <c r="VWG15" s="125"/>
      <c r="VWH15" s="125"/>
      <c r="VWI15" s="125"/>
      <c r="VWJ15" s="125"/>
      <c r="VWK15" s="125"/>
      <c r="VWL15" s="125"/>
      <c r="VWM15" s="125"/>
      <c r="VWN15" s="125"/>
      <c r="VWO15" s="125"/>
      <c r="VWP15" s="125"/>
      <c r="VWQ15" s="125"/>
      <c r="VWR15" s="125"/>
      <c r="VWS15" s="125"/>
      <c r="VWT15" s="125"/>
      <c r="VWU15" s="125"/>
      <c r="VWV15" s="125"/>
      <c r="VWW15" s="125"/>
      <c r="VWX15" s="125"/>
      <c r="VWY15" s="125"/>
      <c r="VWZ15" s="125"/>
      <c r="VXA15" s="125"/>
      <c r="VXB15" s="125"/>
      <c r="VXC15" s="125"/>
      <c r="VXD15" s="125"/>
      <c r="VXE15" s="125"/>
      <c r="VXF15" s="125"/>
      <c r="VXG15" s="125"/>
      <c r="VXH15" s="125"/>
      <c r="VXI15" s="125"/>
      <c r="VXJ15" s="125"/>
      <c r="VXK15" s="125"/>
      <c r="VXL15" s="125"/>
      <c r="VXM15" s="125"/>
      <c r="VXN15" s="125"/>
      <c r="VXO15" s="125"/>
      <c r="VXP15" s="125"/>
      <c r="VXQ15" s="125"/>
      <c r="VXR15" s="125"/>
      <c r="VXS15" s="125"/>
      <c r="VXT15" s="125"/>
      <c r="VXU15" s="125"/>
      <c r="VXV15" s="125"/>
      <c r="VXW15" s="125"/>
      <c r="VXX15" s="125"/>
      <c r="VXY15" s="125"/>
      <c r="VXZ15" s="125"/>
      <c r="VYA15" s="125"/>
      <c r="VYB15" s="125"/>
      <c r="VYC15" s="125"/>
      <c r="VYD15" s="125"/>
      <c r="VYE15" s="125"/>
      <c r="VYF15" s="125"/>
      <c r="VYG15" s="125"/>
      <c r="VYH15" s="125"/>
      <c r="VYI15" s="125"/>
      <c r="VYJ15" s="125"/>
      <c r="VYK15" s="125"/>
      <c r="VYL15" s="125"/>
      <c r="VYM15" s="125"/>
      <c r="VYN15" s="125"/>
      <c r="VYO15" s="125"/>
      <c r="VYP15" s="125"/>
      <c r="VYQ15" s="125"/>
      <c r="VYR15" s="125"/>
      <c r="VYS15" s="125"/>
      <c r="VYT15" s="125"/>
      <c r="VYU15" s="125"/>
      <c r="VYV15" s="125"/>
      <c r="VYW15" s="125"/>
      <c r="VYX15" s="125"/>
      <c r="VYY15" s="125"/>
      <c r="VYZ15" s="125"/>
      <c r="VZA15" s="125"/>
      <c r="VZB15" s="125"/>
      <c r="VZC15" s="125"/>
      <c r="VZD15" s="125"/>
      <c r="VZE15" s="125"/>
      <c r="VZF15" s="125"/>
      <c r="VZG15" s="125"/>
      <c r="VZH15" s="125"/>
      <c r="VZI15" s="125"/>
      <c r="VZJ15" s="125"/>
      <c r="VZK15" s="125"/>
      <c r="VZL15" s="125"/>
      <c r="VZM15" s="125"/>
      <c r="VZN15" s="125"/>
      <c r="VZO15" s="125"/>
      <c r="VZP15" s="125"/>
      <c r="VZQ15" s="125"/>
      <c r="VZR15" s="125"/>
      <c r="VZS15" s="125"/>
      <c r="VZT15" s="125"/>
      <c r="VZU15" s="125"/>
      <c r="VZV15" s="125"/>
      <c r="WAC15" s="125"/>
      <c r="WAD15" s="125"/>
      <c r="WAE15" s="125"/>
      <c r="WAF15" s="125"/>
      <c r="WAG15" s="125"/>
      <c r="WAH15" s="125"/>
      <c r="WAI15" s="125"/>
      <c r="WAJ15" s="125"/>
      <c r="WAK15" s="125"/>
      <c r="WAL15" s="125"/>
      <c r="WAM15" s="125"/>
      <c r="WAN15" s="125"/>
      <c r="WAO15" s="125"/>
      <c r="WAP15" s="125"/>
      <c r="WAQ15" s="125"/>
      <c r="WAR15" s="125"/>
      <c r="WAS15" s="125"/>
      <c r="WAT15" s="125"/>
      <c r="WAU15" s="125"/>
      <c r="WAV15" s="125"/>
      <c r="WAW15" s="125"/>
      <c r="WAX15" s="125"/>
      <c r="WAY15" s="125"/>
      <c r="WAZ15" s="125"/>
      <c r="WBA15" s="125"/>
      <c r="WBB15" s="125"/>
      <c r="WBC15" s="125"/>
      <c r="WBD15" s="125"/>
      <c r="WBE15" s="125"/>
      <c r="WBF15" s="125"/>
      <c r="WBG15" s="125"/>
      <c r="WBH15" s="125"/>
      <c r="WBI15" s="125"/>
      <c r="WBJ15" s="125"/>
      <c r="WBK15" s="125"/>
      <c r="WBL15" s="125"/>
      <c r="WBM15" s="125"/>
      <c r="WBN15" s="125"/>
      <c r="WBO15" s="125"/>
      <c r="WBP15" s="125"/>
      <c r="WBQ15" s="125"/>
      <c r="WBR15" s="125"/>
      <c r="WBS15" s="125"/>
      <c r="WBT15" s="125"/>
      <c r="WBU15" s="125"/>
      <c r="WBV15" s="125"/>
      <c r="WBW15" s="125"/>
      <c r="WBX15" s="125"/>
      <c r="WBY15" s="125"/>
      <c r="WBZ15" s="125"/>
      <c r="WCA15" s="125"/>
      <c r="WCB15" s="125"/>
      <c r="WCC15" s="125"/>
      <c r="WCD15" s="125"/>
      <c r="WCE15" s="125"/>
      <c r="WCF15" s="125"/>
      <c r="WCG15" s="125"/>
      <c r="WCH15" s="125"/>
      <c r="WCI15" s="125"/>
      <c r="WCJ15" s="125"/>
      <c r="WCK15" s="125"/>
      <c r="WCL15" s="125"/>
      <c r="WCM15" s="125"/>
      <c r="WCN15" s="125"/>
      <c r="WCO15" s="125"/>
      <c r="WCP15" s="125"/>
      <c r="WCQ15" s="125"/>
      <c r="WCR15" s="125"/>
      <c r="WCS15" s="125"/>
      <c r="WCT15" s="125"/>
      <c r="WCU15" s="125"/>
      <c r="WCV15" s="125"/>
      <c r="WCW15" s="125"/>
      <c r="WCX15" s="125"/>
      <c r="WCY15" s="125"/>
      <c r="WCZ15" s="125"/>
      <c r="WDA15" s="125"/>
      <c r="WDB15" s="125"/>
      <c r="WDC15" s="125"/>
      <c r="WDD15" s="125"/>
      <c r="WDE15" s="125"/>
      <c r="WDF15" s="125"/>
      <c r="WDG15" s="125"/>
      <c r="WDH15" s="125"/>
      <c r="WDI15" s="125"/>
      <c r="WDJ15" s="125"/>
      <c r="WDK15" s="125"/>
      <c r="WDL15" s="125"/>
      <c r="WDM15" s="125"/>
      <c r="WDN15" s="125"/>
      <c r="WDO15" s="125"/>
      <c r="WDP15" s="125"/>
      <c r="WDQ15" s="125"/>
      <c r="WDR15" s="125"/>
      <c r="WDS15" s="125"/>
      <c r="WDT15" s="125"/>
      <c r="WDU15" s="125"/>
      <c r="WDV15" s="125"/>
      <c r="WDW15" s="125"/>
      <c r="WDX15" s="125"/>
      <c r="WDY15" s="125"/>
      <c r="WDZ15" s="125"/>
      <c r="WEA15" s="125"/>
      <c r="WEB15" s="125"/>
      <c r="WEC15" s="125"/>
      <c r="WED15" s="125"/>
      <c r="WEE15" s="125"/>
      <c r="WEF15" s="125"/>
      <c r="WEG15" s="125"/>
      <c r="WEH15" s="125"/>
      <c r="WEI15" s="125"/>
      <c r="WEJ15" s="125"/>
      <c r="WEK15" s="125"/>
      <c r="WEL15" s="125"/>
      <c r="WEM15" s="125"/>
      <c r="WEN15" s="125"/>
      <c r="WEO15" s="125"/>
      <c r="WEP15" s="125"/>
      <c r="WEQ15" s="125"/>
      <c r="WER15" s="125"/>
      <c r="WES15" s="125"/>
      <c r="WET15" s="125"/>
      <c r="WEU15" s="125"/>
      <c r="WEV15" s="125"/>
      <c r="WEW15" s="125"/>
      <c r="WEX15" s="125"/>
      <c r="WEY15" s="125"/>
      <c r="WEZ15" s="125"/>
      <c r="WFA15" s="125"/>
      <c r="WFB15" s="125"/>
      <c r="WFC15" s="125"/>
      <c r="WFD15" s="125"/>
      <c r="WFE15" s="125"/>
      <c r="WFF15" s="125"/>
      <c r="WFG15" s="125"/>
      <c r="WFH15" s="125"/>
      <c r="WFI15" s="125"/>
      <c r="WFJ15" s="125"/>
      <c r="WFK15" s="125"/>
      <c r="WFL15" s="125"/>
      <c r="WFM15" s="125"/>
      <c r="WFN15" s="125"/>
      <c r="WFO15" s="125"/>
      <c r="WFP15" s="125"/>
      <c r="WFQ15" s="125"/>
      <c r="WFR15" s="125"/>
      <c r="WFS15" s="125"/>
      <c r="WFT15" s="125"/>
      <c r="WFU15" s="125"/>
      <c r="WFV15" s="125"/>
      <c r="WFW15" s="125"/>
      <c r="WFX15" s="125"/>
      <c r="WFY15" s="125"/>
      <c r="WFZ15" s="125"/>
      <c r="WGA15" s="125"/>
      <c r="WGB15" s="125"/>
      <c r="WGC15" s="125"/>
      <c r="WGD15" s="125"/>
      <c r="WGE15" s="125"/>
      <c r="WGF15" s="125"/>
      <c r="WGG15" s="125"/>
      <c r="WGH15" s="125"/>
      <c r="WGI15" s="125"/>
      <c r="WGJ15" s="125"/>
      <c r="WGK15" s="125"/>
      <c r="WGL15" s="125"/>
      <c r="WGM15" s="125"/>
      <c r="WGN15" s="125"/>
      <c r="WGO15" s="125"/>
      <c r="WGP15" s="125"/>
      <c r="WGQ15" s="125"/>
      <c r="WGR15" s="125"/>
      <c r="WGS15" s="125"/>
      <c r="WGT15" s="125"/>
      <c r="WGU15" s="125"/>
      <c r="WGV15" s="125"/>
      <c r="WGW15" s="125"/>
      <c r="WGX15" s="125"/>
      <c r="WGY15" s="125"/>
      <c r="WGZ15" s="125"/>
      <c r="WHA15" s="125"/>
      <c r="WHB15" s="125"/>
      <c r="WHC15" s="125"/>
      <c r="WHD15" s="125"/>
      <c r="WHE15" s="125"/>
      <c r="WHF15" s="125"/>
      <c r="WHG15" s="125"/>
      <c r="WHH15" s="125"/>
      <c r="WHI15" s="125"/>
      <c r="WHJ15" s="125"/>
      <c r="WHK15" s="125"/>
      <c r="WHL15" s="125"/>
      <c r="WHM15" s="125"/>
      <c r="WHN15" s="125"/>
      <c r="WHO15" s="125"/>
      <c r="WHP15" s="125"/>
      <c r="WHQ15" s="125"/>
      <c r="WHR15" s="125"/>
      <c r="WHS15" s="125"/>
      <c r="WHT15" s="125"/>
      <c r="WHU15" s="125"/>
      <c r="WHV15" s="125"/>
      <c r="WHW15" s="125"/>
      <c r="WHX15" s="125"/>
      <c r="WHY15" s="125"/>
      <c r="WHZ15" s="125"/>
      <c r="WIA15" s="125"/>
      <c r="WIB15" s="125"/>
      <c r="WIC15" s="125"/>
      <c r="WID15" s="125"/>
      <c r="WIE15" s="125"/>
      <c r="WIF15" s="125"/>
      <c r="WIG15" s="125"/>
      <c r="WIH15" s="125"/>
      <c r="WII15" s="125"/>
      <c r="WIJ15" s="125"/>
      <c r="WIK15" s="125"/>
      <c r="WIL15" s="125"/>
      <c r="WIM15" s="125"/>
      <c r="WIN15" s="125"/>
      <c r="WIO15" s="125"/>
      <c r="WIP15" s="125"/>
      <c r="WIQ15" s="125"/>
      <c r="WIR15" s="125"/>
      <c r="WIS15" s="125"/>
      <c r="WIT15" s="125"/>
      <c r="WIU15" s="125"/>
      <c r="WIV15" s="125"/>
      <c r="WIW15" s="125"/>
      <c r="WIX15" s="125"/>
      <c r="WIY15" s="125"/>
      <c r="WIZ15" s="125"/>
      <c r="WJA15" s="125"/>
      <c r="WJB15" s="125"/>
      <c r="WJC15" s="125"/>
      <c r="WJD15" s="125"/>
      <c r="WJE15" s="125"/>
      <c r="WJF15" s="125"/>
      <c r="WJG15" s="125"/>
      <c r="WJH15" s="125"/>
      <c r="WJI15" s="125"/>
      <c r="WJJ15" s="125"/>
      <c r="WJK15" s="125"/>
      <c r="WJL15" s="125"/>
      <c r="WJM15" s="125"/>
      <c r="WJN15" s="125"/>
      <c r="WJO15" s="125"/>
      <c r="WJP15" s="125"/>
      <c r="WJQ15" s="125"/>
      <c r="WJR15" s="125"/>
      <c r="WJY15" s="125"/>
      <c r="WJZ15" s="125"/>
      <c r="WKA15" s="125"/>
      <c r="WKB15" s="125"/>
      <c r="WKC15" s="125"/>
      <c r="WKD15" s="125"/>
      <c r="WKE15" s="125"/>
      <c r="WKF15" s="125"/>
      <c r="WKG15" s="125"/>
      <c r="WKH15" s="125"/>
      <c r="WKI15" s="125"/>
      <c r="WKJ15" s="125"/>
      <c r="WKK15" s="125"/>
      <c r="WKL15" s="125"/>
      <c r="WKM15" s="125"/>
      <c r="WKN15" s="125"/>
      <c r="WKO15" s="125"/>
      <c r="WKP15" s="125"/>
      <c r="WKQ15" s="125"/>
      <c r="WKR15" s="125"/>
      <c r="WKS15" s="125"/>
      <c r="WKT15" s="125"/>
      <c r="WKU15" s="125"/>
      <c r="WKV15" s="125"/>
      <c r="WKW15" s="125"/>
      <c r="WKX15" s="125"/>
      <c r="WKY15" s="125"/>
      <c r="WKZ15" s="125"/>
      <c r="WLA15" s="125"/>
      <c r="WLB15" s="125"/>
      <c r="WLC15" s="125"/>
      <c r="WLD15" s="125"/>
      <c r="WLE15" s="125"/>
      <c r="WLF15" s="125"/>
      <c r="WLG15" s="125"/>
      <c r="WLH15" s="125"/>
      <c r="WLI15" s="125"/>
      <c r="WLJ15" s="125"/>
      <c r="WLK15" s="125"/>
      <c r="WLL15" s="125"/>
      <c r="WLM15" s="125"/>
      <c r="WLN15" s="125"/>
      <c r="WLO15" s="125"/>
      <c r="WLP15" s="125"/>
      <c r="WLQ15" s="125"/>
      <c r="WLR15" s="125"/>
      <c r="WLS15" s="125"/>
      <c r="WLT15" s="125"/>
      <c r="WLU15" s="125"/>
      <c r="WLV15" s="125"/>
      <c r="WLW15" s="125"/>
      <c r="WLX15" s="125"/>
      <c r="WLY15" s="125"/>
      <c r="WLZ15" s="125"/>
      <c r="WMA15" s="125"/>
      <c r="WMB15" s="125"/>
      <c r="WMC15" s="125"/>
      <c r="WMD15" s="125"/>
      <c r="WME15" s="125"/>
      <c r="WMF15" s="125"/>
      <c r="WMG15" s="125"/>
      <c r="WMH15" s="125"/>
      <c r="WMI15" s="125"/>
      <c r="WMJ15" s="125"/>
      <c r="WMK15" s="125"/>
      <c r="WML15" s="125"/>
      <c r="WMM15" s="125"/>
      <c r="WMN15" s="125"/>
      <c r="WMO15" s="125"/>
      <c r="WMP15" s="125"/>
      <c r="WMQ15" s="125"/>
      <c r="WMR15" s="125"/>
      <c r="WMS15" s="125"/>
      <c r="WMT15" s="125"/>
      <c r="WMU15" s="125"/>
      <c r="WMV15" s="125"/>
      <c r="WMW15" s="125"/>
      <c r="WMX15" s="125"/>
      <c r="WMY15" s="125"/>
      <c r="WMZ15" s="125"/>
      <c r="WNA15" s="125"/>
      <c r="WNB15" s="125"/>
      <c r="WNC15" s="125"/>
      <c r="WND15" s="125"/>
      <c r="WNE15" s="125"/>
      <c r="WNF15" s="125"/>
      <c r="WNG15" s="125"/>
      <c r="WNH15" s="125"/>
      <c r="WNI15" s="125"/>
      <c r="WNJ15" s="125"/>
      <c r="WNK15" s="125"/>
      <c r="WNL15" s="125"/>
      <c r="WNM15" s="125"/>
      <c r="WNN15" s="125"/>
      <c r="WNO15" s="125"/>
      <c r="WNP15" s="125"/>
      <c r="WNQ15" s="125"/>
      <c r="WNR15" s="125"/>
      <c r="WNS15" s="125"/>
      <c r="WNT15" s="125"/>
      <c r="WNU15" s="125"/>
      <c r="WNV15" s="125"/>
      <c r="WNW15" s="125"/>
      <c r="WNX15" s="125"/>
      <c r="WNY15" s="125"/>
      <c r="WNZ15" s="125"/>
      <c r="WOA15" s="125"/>
      <c r="WOB15" s="125"/>
      <c r="WOC15" s="125"/>
      <c r="WOD15" s="125"/>
      <c r="WOE15" s="125"/>
      <c r="WOF15" s="125"/>
      <c r="WOG15" s="125"/>
      <c r="WOH15" s="125"/>
      <c r="WOI15" s="125"/>
      <c r="WOJ15" s="125"/>
      <c r="WOK15" s="125"/>
      <c r="WOL15" s="125"/>
      <c r="WOM15" s="125"/>
      <c r="WON15" s="125"/>
      <c r="WOO15" s="125"/>
      <c r="WOP15" s="125"/>
      <c r="WOQ15" s="125"/>
      <c r="WOR15" s="125"/>
      <c r="WOS15" s="125"/>
      <c r="WOT15" s="125"/>
      <c r="WOU15" s="125"/>
      <c r="WOV15" s="125"/>
      <c r="WOW15" s="125"/>
      <c r="WOX15" s="125"/>
      <c r="WOY15" s="125"/>
      <c r="WOZ15" s="125"/>
      <c r="WPA15" s="125"/>
      <c r="WPB15" s="125"/>
      <c r="WPC15" s="125"/>
      <c r="WPD15" s="125"/>
      <c r="WPE15" s="125"/>
      <c r="WPF15" s="125"/>
      <c r="WPG15" s="125"/>
      <c r="WPH15" s="125"/>
      <c r="WPI15" s="125"/>
      <c r="WPJ15" s="125"/>
      <c r="WPK15" s="125"/>
      <c r="WPL15" s="125"/>
      <c r="WPM15" s="125"/>
      <c r="WPN15" s="125"/>
      <c r="WPO15" s="125"/>
      <c r="WPP15" s="125"/>
      <c r="WPQ15" s="125"/>
      <c r="WPR15" s="125"/>
      <c r="WPS15" s="125"/>
      <c r="WPT15" s="125"/>
      <c r="WPU15" s="125"/>
      <c r="WPV15" s="125"/>
      <c r="WPW15" s="125"/>
      <c r="WPX15" s="125"/>
      <c r="WPY15" s="125"/>
      <c r="WPZ15" s="125"/>
      <c r="WQA15" s="125"/>
      <c r="WQB15" s="125"/>
      <c r="WQC15" s="125"/>
      <c r="WQD15" s="125"/>
      <c r="WQE15" s="125"/>
      <c r="WQF15" s="125"/>
      <c r="WQG15" s="125"/>
      <c r="WQH15" s="125"/>
      <c r="WQI15" s="125"/>
      <c r="WQJ15" s="125"/>
      <c r="WQK15" s="125"/>
      <c r="WQL15" s="125"/>
      <c r="WQM15" s="125"/>
      <c r="WQN15" s="125"/>
      <c r="WQO15" s="125"/>
      <c r="WQP15" s="125"/>
      <c r="WQQ15" s="125"/>
      <c r="WQR15" s="125"/>
      <c r="WQS15" s="125"/>
      <c r="WQT15" s="125"/>
      <c r="WQU15" s="125"/>
      <c r="WQV15" s="125"/>
      <c r="WQW15" s="125"/>
      <c r="WQX15" s="125"/>
      <c r="WQY15" s="125"/>
      <c r="WQZ15" s="125"/>
      <c r="WRA15" s="125"/>
      <c r="WRB15" s="125"/>
      <c r="WRC15" s="125"/>
      <c r="WRD15" s="125"/>
      <c r="WRE15" s="125"/>
      <c r="WRF15" s="125"/>
      <c r="WRG15" s="125"/>
      <c r="WRH15" s="125"/>
      <c r="WRI15" s="125"/>
      <c r="WRJ15" s="125"/>
      <c r="WRK15" s="125"/>
      <c r="WRL15" s="125"/>
      <c r="WRM15" s="125"/>
      <c r="WRN15" s="125"/>
      <c r="WRO15" s="125"/>
      <c r="WRP15" s="125"/>
      <c r="WRQ15" s="125"/>
      <c r="WRR15" s="125"/>
      <c r="WRS15" s="125"/>
      <c r="WRT15" s="125"/>
      <c r="WRU15" s="125"/>
      <c r="WRV15" s="125"/>
      <c r="WRW15" s="125"/>
      <c r="WRX15" s="125"/>
      <c r="WRY15" s="125"/>
      <c r="WRZ15" s="125"/>
      <c r="WSA15" s="125"/>
      <c r="WSB15" s="125"/>
      <c r="WSC15" s="125"/>
      <c r="WSD15" s="125"/>
      <c r="WSE15" s="125"/>
      <c r="WSF15" s="125"/>
      <c r="WSG15" s="125"/>
      <c r="WSH15" s="125"/>
      <c r="WSI15" s="125"/>
      <c r="WSJ15" s="125"/>
      <c r="WSK15" s="125"/>
      <c r="WSL15" s="125"/>
      <c r="WSM15" s="125"/>
      <c r="WSN15" s="125"/>
      <c r="WSO15" s="125"/>
      <c r="WSP15" s="125"/>
      <c r="WSQ15" s="125"/>
      <c r="WSR15" s="125"/>
      <c r="WSS15" s="125"/>
      <c r="WST15" s="125"/>
      <c r="WSU15" s="125"/>
      <c r="WSV15" s="125"/>
      <c r="WSW15" s="125"/>
      <c r="WSX15" s="125"/>
      <c r="WSY15" s="125"/>
      <c r="WSZ15" s="125"/>
      <c r="WTA15" s="125"/>
      <c r="WTB15" s="125"/>
      <c r="WTC15" s="125"/>
      <c r="WTD15" s="125"/>
      <c r="WTE15" s="125"/>
      <c r="WTF15" s="125"/>
      <c r="WTG15" s="125"/>
      <c r="WTH15" s="125"/>
      <c r="WTI15" s="125"/>
      <c r="WTJ15" s="125"/>
      <c r="WTK15" s="125"/>
      <c r="WTL15" s="125"/>
      <c r="WTM15" s="125"/>
      <c r="WTN15" s="125"/>
      <c r="WTU15" s="125"/>
      <c r="WTV15" s="125"/>
      <c r="WTW15" s="125"/>
      <c r="WTX15" s="125"/>
      <c r="WTY15" s="125"/>
      <c r="WTZ15" s="125"/>
      <c r="WUA15" s="125"/>
      <c r="WUB15" s="125"/>
      <c r="WUC15" s="125"/>
      <c r="WUD15" s="125"/>
      <c r="WUE15" s="125"/>
      <c r="WUF15" s="125"/>
      <c r="WUG15" s="125"/>
      <c r="WUH15" s="125"/>
      <c r="WUI15" s="125"/>
      <c r="WUJ15" s="125"/>
      <c r="WUK15" s="125"/>
      <c r="WUL15" s="125"/>
      <c r="WUM15" s="125"/>
      <c r="WUN15" s="125"/>
      <c r="WUO15" s="125"/>
      <c r="WUP15" s="125"/>
      <c r="WUQ15" s="125"/>
      <c r="WUR15" s="125"/>
      <c r="WUS15" s="125"/>
      <c r="WUT15" s="125"/>
      <c r="WUU15" s="125"/>
      <c r="WUV15" s="125"/>
      <c r="WUW15" s="125"/>
      <c r="WUX15" s="125"/>
      <c r="WUY15" s="125"/>
      <c r="WUZ15" s="125"/>
      <c r="WVA15" s="125"/>
      <c r="WVB15" s="125"/>
      <c r="WVC15" s="125"/>
      <c r="WVD15" s="125"/>
      <c r="WVE15" s="125"/>
      <c r="WVF15" s="125"/>
      <c r="WVG15" s="125"/>
      <c r="WVH15" s="125"/>
      <c r="WVI15" s="125"/>
      <c r="WVJ15" s="125"/>
      <c r="WVK15" s="125"/>
      <c r="WVL15" s="125"/>
      <c r="WVM15" s="125"/>
      <c r="WVN15" s="125"/>
      <c r="WVO15" s="125"/>
      <c r="WVP15" s="125"/>
      <c r="WVQ15" s="125"/>
      <c r="WVR15" s="125"/>
      <c r="WVS15" s="125"/>
      <c r="WVT15" s="125"/>
      <c r="WVU15" s="125"/>
      <c r="WVV15" s="125"/>
      <c r="WVW15" s="125"/>
      <c r="WVX15" s="125"/>
      <c r="WVY15" s="125"/>
      <c r="WVZ15" s="125"/>
      <c r="WWA15" s="125"/>
      <c r="WWB15" s="125"/>
      <c r="WWC15" s="125"/>
      <c r="WWD15" s="125"/>
      <c r="WWE15" s="125"/>
      <c r="WWF15" s="125"/>
      <c r="WWG15" s="125"/>
      <c r="WWH15" s="125"/>
      <c r="WWI15" s="125"/>
      <c r="WWJ15" s="125"/>
      <c r="WWK15" s="125"/>
      <c r="WWL15" s="125"/>
      <c r="WWM15" s="125"/>
      <c r="WWN15" s="125"/>
      <c r="WWO15" s="125"/>
      <c r="WWP15" s="125"/>
      <c r="WWQ15" s="125"/>
      <c r="WWR15" s="125"/>
      <c r="WWS15" s="125"/>
      <c r="WWT15" s="125"/>
      <c r="WWU15" s="125"/>
      <c r="WWV15" s="125"/>
      <c r="WWW15" s="125"/>
      <c r="WWX15" s="125"/>
      <c r="WWY15" s="125"/>
      <c r="WWZ15" s="125"/>
      <c r="WXA15" s="125"/>
      <c r="WXB15" s="125"/>
      <c r="WXC15" s="125"/>
      <c r="WXD15" s="125"/>
      <c r="WXE15" s="125"/>
      <c r="WXF15" s="125"/>
      <c r="WXG15" s="125"/>
      <c r="WXH15" s="125"/>
      <c r="WXI15" s="125"/>
      <c r="WXJ15" s="125"/>
      <c r="WXK15" s="125"/>
      <c r="WXL15" s="125"/>
      <c r="WXM15" s="125"/>
      <c r="WXN15" s="125"/>
      <c r="WXO15" s="125"/>
      <c r="WXP15" s="125"/>
      <c r="WXQ15" s="125"/>
      <c r="WXR15" s="125"/>
      <c r="WXS15" s="125"/>
      <c r="WXT15" s="125"/>
      <c r="WXU15" s="125"/>
      <c r="WXV15" s="125"/>
      <c r="WXW15" s="125"/>
      <c r="WXX15" s="125"/>
      <c r="WXY15" s="125"/>
      <c r="WXZ15" s="125"/>
      <c r="WYA15" s="125"/>
      <c r="WYB15" s="125"/>
      <c r="WYC15" s="125"/>
      <c r="WYD15" s="125"/>
      <c r="WYE15" s="125"/>
      <c r="WYF15" s="125"/>
      <c r="WYG15" s="125"/>
      <c r="WYH15" s="125"/>
      <c r="WYI15" s="125"/>
      <c r="WYJ15" s="125"/>
      <c r="WYK15" s="125"/>
      <c r="WYL15" s="125"/>
      <c r="WYM15" s="125"/>
      <c r="WYN15" s="125"/>
      <c r="WYO15" s="125"/>
      <c r="WYP15" s="125"/>
      <c r="WYQ15" s="125"/>
      <c r="WYR15" s="125"/>
      <c r="WYS15" s="125"/>
      <c r="WYT15" s="125"/>
      <c r="WYU15" s="125"/>
      <c r="WYV15" s="125"/>
      <c r="WYW15" s="125"/>
      <c r="WYX15" s="125"/>
      <c r="WYY15" s="125"/>
      <c r="WYZ15" s="125"/>
      <c r="WZA15" s="125"/>
      <c r="WZB15" s="125"/>
      <c r="WZC15" s="125"/>
      <c r="WZD15" s="125"/>
      <c r="WZE15" s="125"/>
      <c r="WZF15" s="125"/>
      <c r="WZG15" s="125"/>
      <c r="WZH15" s="125"/>
      <c r="WZI15" s="125"/>
      <c r="WZJ15" s="125"/>
      <c r="WZK15" s="125"/>
      <c r="WZL15" s="125"/>
      <c r="WZM15" s="125"/>
      <c r="WZN15" s="125"/>
      <c r="WZO15" s="125"/>
      <c r="WZP15" s="125"/>
      <c r="WZQ15" s="125"/>
      <c r="WZR15" s="125"/>
      <c r="WZS15" s="125"/>
      <c r="WZT15" s="125"/>
      <c r="WZU15" s="125"/>
      <c r="WZV15" s="125"/>
      <c r="WZW15" s="125"/>
      <c r="WZX15" s="125"/>
      <c r="WZY15" s="125"/>
      <c r="WZZ15" s="125"/>
      <c r="XAA15" s="125"/>
      <c r="XAB15" s="125"/>
      <c r="XAC15" s="125"/>
      <c r="XAD15" s="125"/>
      <c r="XAE15" s="125"/>
      <c r="XAF15" s="125"/>
      <c r="XAG15" s="125"/>
      <c r="XAH15" s="125"/>
      <c r="XAI15" s="125"/>
      <c r="XAJ15" s="125"/>
      <c r="XAK15" s="125"/>
      <c r="XAL15" s="125"/>
      <c r="XAM15" s="125"/>
      <c r="XAN15" s="125"/>
      <c r="XAO15" s="125"/>
      <c r="XAP15" s="125"/>
      <c r="XAQ15" s="125"/>
      <c r="XAR15" s="125"/>
      <c r="XAS15" s="125"/>
      <c r="XAT15" s="125"/>
      <c r="XAU15" s="125"/>
      <c r="XAV15" s="125"/>
      <c r="XAW15" s="125"/>
      <c r="XAX15" s="125"/>
      <c r="XAY15" s="125"/>
      <c r="XAZ15" s="125"/>
      <c r="XBA15" s="125"/>
      <c r="XBB15" s="125"/>
      <c r="XBC15" s="125"/>
      <c r="XBD15" s="125"/>
      <c r="XBE15" s="125"/>
      <c r="XBF15" s="125"/>
      <c r="XBG15" s="125"/>
      <c r="XBH15" s="125"/>
      <c r="XBI15" s="125"/>
      <c r="XBJ15" s="125"/>
      <c r="XBK15" s="125"/>
      <c r="XBL15" s="125"/>
      <c r="XBM15" s="125"/>
      <c r="XBN15" s="125"/>
      <c r="XBO15" s="125"/>
      <c r="XBP15" s="125"/>
      <c r="XBQ15" s="125"/>
      <c r="XBR15" s="125"/>
      <c r="XBS15" s="125"/>
      <c r="XBT15" s="125"/>
      <c r="XBU15" s="125"/>
      <c r="XBV15" s="125"/>
      <c r="XBW15" s="125"/>
      <c r="XBX15" s="125"/>
      <c r="XBY15" s="125"/>
      <c r="XBZ15" s="125"/>
      <c r="XCA15" s="125"/>
      <c r="XCB15" s="125"/>
      <c r="XCC15" s="125"/>
      <c r="XCD15" s="125"/>
      <c r="XCE15" s="125"/>
      <c r="XCF15" s="125"/>
      <c r="XCG15" s="125"/>
      <c r="XCH15" s="125"/>
      <c r="XCI15" s="125"/>
      <c r="XCJ15" s="125"/>
      <c r="XCK15" s="125"/>
      <c r="XCL15" s="125"/>
      <c r="XCM15" s="125"/>
      <c r="XCN15" s="125"/>
      <c r="XCO15" s="125"/>
      <c r="XCP15" s="125"/>
      <c r="XCQ15" s="125"/>
      <c r="XCR15" s="125"/>
      <c r="XCS15" s="125"/>
      <c r="XCT15" s="125"/>
      <c r="XCU15" s="125"/>
      <c r="XCV15" s="125"/>
      <c r="XCW15" s="125"/>
      <c r="XCX15" s="125"/>
      <c r="XCY15" s="125"/>
      <c r="XCZ15" s="125"/>
      <c r="XDA15" s="125"/>
      <c r="XDB15" s="125"/>
      <c r="XDC15" s="125"/>
      <c r="XDD15" s="125"/>
      <c r="XDE15" s="125"/>
    </row>
    <row r="16" spans="1:16333" ht="16.5" x14ac:dyDescent="0.25">
      <c r="A16" s="128" t="s">
        <v>347</v>
      </c>
      <c r="B16" s="129" t="s">
        <v>348</v>
      </c>
      <c r="C16" s="130"/>
      <c r="D16" s="418">
        <f>D17+D22+D34+D38</f>
        <v>1012153925.5799999</v>
      </c>
      <c r="E16" s="418">
        <f>E17+E22+E34+E38</f>
        <v>1065008786.5699999</v>
      </c>
      <c r="F16" s="418">
        <f>F17+F22+F34+F38</f>
        <v>1065008786.5699999</v>
      </c>
    </row>
    <row r="17" spans="1:6" ht="16.5" x14ac:dyDescent="0.25">
      <c r="A17" s="131" t="s">
        <v>349</v>
      </c>
      <c r="B17" s="132" t="s">
        <v>350</v>
      </c>
      <c r="C17" s="133"/>
      <c r="D17" s="419">
        <f>SUM(D18:D21)</f>
        <v>74354896.680000007</v>
      </c>
      <c r="E17" s="419">
        <f>SUM(E18:E21)</f>
        <v>80648646.680000007</v>
      </c>
      <c r="F17" s="419">
        <f>SUM(F18:F21)</f>
        <v>80648646.680000007</v>
      </c>
    </row>
    <row r="18" spans="1:6" ht="60.75" x14ac:dyDescent="0.25">
      <c r="A18" s="134" t="s">
        <v>351</v>
      </c>
      <c r="B18" s="135" t="s">
        <v>350</v>
      </c>
      <c r="C18" s="120">
        <v>100</v>
      </c>
      <c r="D18" s="168">
        <v>51976985</v>
      </c>
      <c r="E18" s="168">
        <v>52620735</v>
      </c>
      <c r="F18" s="168">
        <v>52620735</v>
      </c>
    </row>
    <row r="19" spans="1:6" ht="30.75" x14ac:dyDescent="0.25">
      <c r="A19" s="136" t="s">
        <v>352</v>
      </c>
      <c r="B19" s="135" t="s">
        <v>350</v>
      </c>
      <c r="C19" s="120">
        <v>200</v>
      </c>
      <c r="D19" s="168">
        <v>7247411.6799999997</v>
      </c>
      <c r="E19" s="168">
        <v>7247411.6799999997</v>
      </c>
      <c r="F19" s="168">
        <v>7247411.6799999997</v>
      </c>
    </row>
    <row r="20" spans="1:6" ht="15.75" x14ac:dyDescent="0.25">
      <c r="A20" s="134" t="s">
        <v>353</v>
      </c>
      <c r="B20" s="135" t="s">
        <v>350</v>
      </c>
      <c r="C20" s="120">
        <v>300</v>
      </c>
      <c r="D20" s="168">
        <v>11130500</v>
      </c>
      <c r="E20" s="168">
        <v>16780500</v>
      </c>
      <c r="F20" s="168">
        <v>16780500</v>
      </c>
    </row>
    <row r="21" spans="1:6" ht="15.75" x14ac:dyDescent="0.25">
      <c r="A21" s="134" t="s">
        <v>354</v>
      </c>
      <c r="B21" s="135" t="s">
        <v>350</v>
      </c>
      <c r="C21" s="120">
        <v>800</v>
      </c>
      <c r="D21" s="168">
        <v>4000000</v>
      </c>
      <c r="E21" s="168">
        <v>4000000</v>
      </c>
      <c r="F21" s="168">
        <v>4000000</v>
      </c>
    </row>
    <row r="22" spans="1:6" ht="31.5" x14ac:dyDescent="0.25">
      <c r="A22" s="137" t="s">
        <v>355</v>
      </c>
      <c r="B22" s="138" t="s">
        <v>356</v>
      </c>
      <c r="C22" s="139"/>
      <c r="D22" s="140">
        <f>D23+D28</f>
        <v>786732309.26999998</v>
      </c>
      <c r="E22" s="140">
        <f>E23+E28</f>
        <v>832676731.36000001</v>
      </c>
      <c r="F22" s="140">
        <f>F23+F28</f>
        <v>832676731.36000001</v>
      </c>
    </row>
    <row r="23" spans="1:6" ht="15.75" x14ac:dyDescent="0.25">
      <c r="A23" s="141" t="s">
        <v>357</v>
      </c>
      <c r="B23" s="132" t="s">
        <v>358</v>
      </c>
      <c r="C23" s="133"/>
      <c r="D23" s="420">
        <f>D24+D25+D26+D27</f>
        <v>353468784.97000003</v>
      </c>
      <c r="E23" s="420">
        <f>E24+E25+E26+E27</f>
        <v>378147788.55000001</v>
      </c>
      <c r="F23" s="420">
        <f>F24+F25+F26+F27</f>
        <v>378147788.55000001</v>
      </c>
    </row>
    <row r="24" spans="1:6" ht="60.75" x14ac:dyDescent="0.25">
      <c r="A24" s="134" t="s">
        <v>351</v>
      </c>
      <c r="B24" s="135" t="s">
        <v>358</v>
      </c>
      <c r="C24" s="120">
        <v>100</v>
      </c>
      <c r="D24" s="168">
        <v>168516685.19999999</v>
      </c>
      <c r="E24" s="168">
        <v>175982975</v>
      </c>
      <c r="F24" s="168">
        <v>175982975</v>
      </c>
    </row>
    <row r="25" spans="1:6" ht="30.75" x14ac:dyDescent="0.25">
      <c r="A25" s="136" t="s">
        <v>352</v>
      </c>
      <c r="B25" s="135" t="s">
        <v>358</v>
      </c>
      <c r="C25" s="120">
        <v>200</v>
      </c>
      <c r="D25" s="168">
        <v>180793234.91999999</v>
      </c>
      <c r="E25" s="168">
        <v>198005948.69999999</v>
      </c>
      <c r="F25" s="168">
        <v>198005948.69999999</v>
      </c>
    </row>
    <row r="26" spans="1:6" ht="15.75" x14ac:dyDescent="0.25">
      <c r="A26" s="136" t="s">
        <v>353</v>
      </c>
      <c r="B26" s="135" t="s">
        <v>358</v>
      </c>
      <c r="C26" s="120">
        <v>300</v>
      </c>
      <c r="D26" s="168">
        <v>0</v>
      </c>
      <c r="E26" s="168">
        <v>0</v>
      </c>
      <c r="F26" s="168">
        <v>0</v>
      </c>
    </row>
    <row r="27" spans="1:6" ht="15.75" x14ac:dyDescent="0.25">
      <c r="A27" s="134" t="s">
        <v>354</v>
      </c>
      <c r="B27" s="135" t="s">
        <v>358</v>
      </c>
      <c r="C27" s="120">
        <v>800</v>
      </c>
      <c r="D27" s="168">
        <v>4158864.8499999996</v>
      </c>
      <c r="E27" s="168">
        <v>4158864.8499999996</v>
      </c>
      <c r="F27" s="168">
        <v>4158864.8499999996</v>
      </c>
    </row>
    <row r="28" spans="1:6" ht="15.75" x14ac:dyDescent="0.25">
      <c r="A28" s="142" t="s">
        <v>359</v>
      </c>
      <c r="B28" s="132" t="s">
        <v>360</v>
      </c>
      <c r="C28" s="133"/>
      <c r="D28" s="421">
        <f>SUM(D29:D33)</f>
        <v>433263524.30000001</v>
      </c>
      <c r="E28" s="421">
        <f>SUM(E29:E33)</f>
        <v>454528942.81</v>
      </c>
      <c r="F28" s="421">
        <f>SUM(F29:F33)</f>
        <v>454528942.81</v>
      </c>
    </row>
    <row r="29" spans="1:6" ht="60.75" x14ac:dyDescent="0.25">
      <c r="A29" s="136" t="s">
        <v>351</v>
      </c>
      <c r="B29" s="135" t="s">
        <v>360</v>
      </c>
      <c r="C29" s="120">
        <v>100</v>
      </c>
      <c r="D29" s="168">
        <v>90467041</v>
      </c>
      <c r="E29" s="168">
        <v>93253842.599999994</v>
      </c>
      <c r="F29" s="168">
        <v>93253842.599999994</v>
      </c>
    </row>
    <row r="30" spans="1:6" ht="30.75" x14ac:dyDescent="0.25">
      <c r="A30" s="136" t="s">
        <v>352</v>
      </c>
      <c r="B30" s="135" t="s">
        <v>360</v>
      </c>
      <c r="C30" s="120">
        <v>200</v>
      </c>
      <c r="D30" s="168">
        <f>63386603.6+650504.4</f>
        <v>64037108</v>
      </c>
      <c r="E30" s="168">
        <f>69800876.29+650504.4</f>
        <v>70451380.690000013</v>
      </c>
      <c r="F30" s="168">
        <f>69800876.29+650504.4</f>
        <v>70451380.690000013</v>
      </c>
    </row>
    <row r="31" spans="1:6" ht="15.75" x14ac:dyDescent="0.25">
      <c r="A31" s="136" t="s">
        <v>353</v>
      </c>
      <c r="B31" s="135" t="s">
        <v>360</v>
      </c>
      <c r="C31" s="120">
        <v>300</v>
      </c>
      <c r="D31" s="168">
        <v>0</v>
      </c>
      <c r="E31" s="168">
        <v>0</v>
      </c>
      <c r="F31" s="168">
        <v>0</v>
      </c>
    </row>
    <row r="32" spans="1:6" ht="30.75" x14ac:dyDescent="0.25">
      <c r="A32" s="134" t="s">
        <v>361</v>
      </c>
      <c r="B32" s="135" t="s">
        <v>360</v>
      </c>
      <c r="C32" s="120">
        <v>600</v>
      </c>
      <c r="D32" s="168">
        <f>268149021.3+5180175</f>
        <v>273329196.30000001</v>
      </c>
      <c r="E32" s="168">
        <f>280213365.52+5180175</f>
        <v>285393540.51999998</v>
      </c>
      <c r="F32" s="168">
        <f>280213365.52+5180175</f>
        <v>285393540.51999998</v>
      </c>
    </row>
    <row r="33" spans="1:16333" ht="15.75" x14ac:dyDescent="0.25">
      <c r="A33" s="134" t="s">
        <v>354</v>
      </c>
      <c r="B33" s="135" t="s">
        <v>360</v>
      </c>
      <c r="C33" s="120">
        <v>800</v>
      </c>
      <c r="D33" s="168">
        <v>5430179</v>
      </c>
      <c r="E33" s="168">
        <v>5430179</v>
      </c>
      <c r="F33" s="168">
        <v>5430179</v>
      </c>
    </row>
    <row r="34" spans="1:16333" ht="16.5" x14ac:dyDescent="0.25">
      <c r="A34" s="144" t="s">
        <v>362</v>
      </c>
      <c r="B34" s="132" t="s">
        <v>363</v>
      </c>
      <c r="C34" s="145"/>
      <c r="D34" s="146">
        <f>D35+D36+D37</f>
        <v>94203805.310000002</v>
      </c>
      <c r="E34" s="146">
        <f>E35+E36+E37</f>
        <v>94820494.210000008</v>
      </c>
      <c r="F34" s="146">
        <f>F35+F36+F37</f>
        <v>94820494.210000008</v>
      </c>
    </row>
    <row r="35" spans="1:16333" ht="75.75" customHeight="1" x14ac:dyDescent="0.25">
      <c r="A35" s="136" t="s">
        <v>351</v>
      </c>
      <c r="B35" s="135" t="s">
        <v>363</v>
      </c>
      <c r="C35" s="147">
        <v>100</v>
      </c>
      <c r="D35" s="168">
        <v>82133081.460000008</v>
      </c>
      <c r="E35" s="168">
        <v>82773081.460000008</v>
      </c>
      <c r="F35" s="168">
        <v>82773081.460000008</v>
      </c>
    </row>
    <row r="36" spans="1:16333" ht="30.75" x14ac:dyDescent="0.25">
      <c r="A36" s="136" t="s">
        <v>352</v>
      </c>
      <c r="B36" s="135" t="s">
        <v>363</v>
      </c>
      <c r="C36" s="120">
        <v>200</v>
      </c>
      <c r="D36" s="168">
        <v>12070723.85</v>
      </c>
      <c r="E36" s="168">
        <v>12047412.75</v>
      </c>
      <c r="F36" s="168">
        <v>12047412.75</v>
      </c>
    </row>
    <row r="37" spans="1:16333" ht="15.75" x14ac:dyDescent="0.25">
      <c r="A37" s="134" t="s">
        <v>354</v>
      </c>
      <c r="B37" s="135" t="s">
        <v>363</v>
      </c>
      <c r="C37" s="120">
        <v>800</v>
      </c>
      <c r="D37" s="150">
        <v>0</v>
      </c>
      <c r="E37" s="168">
        <v>0</v>
      </c>
      <c r="F37" s="168">
        <v>0</v>
      </c>
    </row>
    <row r="38" spans="1:16333" ht="16.5" x14ac:dyDescent="0.25">
      <c r="A38" s="148" t="s">
        <v>364</v>
      </c>
      <c r="B38" s="132" t="s">
        <v>365</v>
      </c>
      <c r="C38" s="133"/>
      <c r="D38" s="146">
        <f>SUM(D39:D44)</f>
        <v>56862914.319999993</v>
      </c>
      <c r="E38" s="146">
        <f t="shared" ref="E38:F38" si="0">SUM(E39:E44)</f>
        <v>56862914.319999993</v>
      </c>
      <c r="F38" s="146">
        <f t="shared" si="0"/>
        <v>56862914.319999993</v>
      </c>
    </row>
    <row r="39" spans="1:16333" ht="60.75" hidden="1" x14ac:dyDescent="0.25">
      <c r="A39" s="136" t="s">
        <v>351</v>
      </c>
      <c r="B39" s="135" t="s">
        <v>365</v>
      </c>
      <c r="C39" s="120">
        <v>100</v>
      </c>
      <c r="D39" s="149"/>
      <c r="E39" s="149"/>
      <c r="F39" s="149"/>
      <c r="HC39" s="1"/>
      <c r="HD39" s="1"/>
      <c r="HE39" s="1"/>
      <c r="HF39" s="1"/>
      <c r="HG39" s="1"/>
      <c r="HH39" s="1"/>
      <c r="QY39" s="1"/>
      <c r="QZ39" s="1"/>
      <c r="RA39" s="1"/>
      <c r="RB39" s="1"/>
      <c r="RC39" s="1"/>
      <c r="RD39" s="1"/>
      <c r="AAU39" s="1"/>
      <c r="AAV39" s="1"/>
      <c r="AAW39" s="1"/>
      <c r="AAX39" s="1"/>
      <c r="AAY39" s="1"/>
      <c r="AAZ39" s="1"/>
      <c r="AKQ39" s="1"/>
      <c r="AKR39" s="1"/>
      <c r="AKS39" s="1"/>
      <c r="AKT39" s="1"/>
      <c r="AKU39" s="1"/>
      <c r="AKV39" s="1"/>
      <c r="AUM39" s="1"/>
      <c r="AUN39" s="1"/>
      <c r="AUO39" s="1"/>
      <c r="AUP39" s="1"/>
      <c r="AUQ39" s="1"/>
      <c r="AUR39" s="1"/>
      <c r="BEI39" s="1"/>
      <c r="BEJ39" s="1"/>
      <c r="BEK39" s="1"/>
      <c r="BEL39" s="1"/>
      <c r="BEM39" s="1"/>
      <c r="BEN39" s="1"/>
      <c r="BOE39" s="1"/>
      <c r="BOF39" s="1"/>
      <c r="BOG39" s="1"/>
      <c r="BOH39" s="1"/>
      <c r="BOI39" s="1"/>
      <c r="BOJ39" s="1"/>
      <c r="BYA39" s="1"/>
      <c r="BYB39" s="1"/>
      <c r="BYC39" s="1"/>
      <c r="BYD39" s="1"/>
      <c r="BYE39" s="1"/>
      <c r="BYF39" s="1"/>
      <c r="CHW39" s="1"/>
      <c r="CHX39" s="1"/>
      <c r="CHY39" s="1"/>
      <c r="CHZ39" s="1"/>
      <c r="CIA39" s="1"/>
      <c r="CIB39" s="1"/>
      <c r="CRS39" s="1"/>
      <c r="CRT39" s="1"/>
      <c r="CRU39" s="1"/>
      <c r="CRV39" s="1"/>
      <c r="CRW39" s="1"/>
      <c r="CRX39" s="1"/>
      <c r="DBO39" s="1"/>
      <c r="DBP39" s="1"/>
      <c r="DBQ39" s="1"/>
      <c r="DBR39" s="1"/>
      <c r="DBS39" s="1"/>
      <c r="DBT39" s="1"/>
      <c r="DLK39" s="1"/>
      <c r="DLL39" s="1"/>
      <c r="DLM39" s="1"/>
      <c r="DLN39" s="1"/>
      <c r="DLO39" s="1"/>
      <c r="DLP39" s="1"/>
      <c r="DVG39" s="1"/>
      <c r="DVH39" s="1"/>
      <c r="DVI39" s="1"/>
      <c r="DVJ39" s="1"/>
      <c r="DVK39" s="1"/>
      <c r="DVL39" s="1"/>
      <c r="EFC39" s="1"/>
      <c r="EFD39" s="1"/>
      <c r="EFE39" s="1"/>
      <c r="EFF39" s="1"/>
      <c r="EFG39" s="1"/>
      <c r="EFH39" s="1"/>
      <c r="EOY39" s="1"/>
      <c r="EOZ39" s="1"/>
      <c r="EPA39" s="1"/>
      <c r="EPB39" s="1"/>
      <c r="EPC39" s="1"/>
      <c r="EPD39" s="1"/>
      <c r="EYU39" s="1"/>
      <c r="EYV39" s="1"/>
      <c r="EYW39" s="1"/>
      <c r="EYX39" s="1"/>
      <c r="EYY39" s="1"/>
      <c r="EYZ39" s="1"/>
      <c r="FIQ39" s="1"/>
      <c r="FIR39" s="1"/>
      <c r="FIS39" s="1"/>
      <c r="FIT39" s="1"/>
      <c r="FIU39" s="1"/>
      <c r="FIV39" s="1"/>
      <c r="FSM39" s="1"/>
      <c r="FSN39" s="1"/>
      <c r="FSO39" s="1"/>
      <c r="FSP39" s="1"/>
      <c r="FSQ39" s="1"/>
      <c r="FSR39" s="1"/>
      <c r="GCI39" s="1"/>
      <c r="GCJ39" s="1"/>
      <c r="GCK39" s="1"/>
      <c r="GCL39" s="1"/>
      <c r="GCM39" s="1"/>
      <c r="GCN39" s="1"/>
      <c r="GME39" s="1"/>
      <c r="GMF39" s="1"/>
      <c r="GMG39" s="1"/>
      <c r="GMH39" s="1"/>
      <c r="GMI39" s="1"/>
      <c r="GMJ39" s="1"/>
      <c r="GWA39" s="1"/>
      <c r="GWB39" s="1"/>
      <c r="GWC39" s="1"/>
      <c r="GWD39" s="1"/>
      <c r="GWE39" s="1"/>
      <c r="GWF39" s="1"/>
      <c r="HFW39" s="1"/>
      <c r="HFX39" s="1"/>
      <c r="HFY39" s="1"/>
      <c r="HFZ39" s="1"/>
      <c r="HGA39" s="1"/>
      <c r="HGB39" s="1"/>
      <c r="HPS39" s="1"/>
      <c r="HPT39" s="1"/>
      <c r="HPU39" s="1"/>
      <c r="HPV39" s="1"/>
      <c r="HPW39" s="1"/>
      <c r="HPX39" s="1"/>
      <c r="HZO39" s="1"/>
      <c r="HZP39" s="1"/>
      <c r="HZQ39" s="1"/>
      <c r="HZR39" s="1"/>
      <c r="HZS39" s="1"/>
      <c r="HZT39" s="1"/>
      <c r="IJK39" s="1"/>
      <c r="IJL39" s="1"/>
      <c r="IJM39" s="1"/>
      <c r="IJN39" s="1"/>
      <c r="IJO39" s="1"/>
      <c r="IJP39" s="1"/>
      <c r="ITG39" s="1"/>
      <c r="ITH39" s="1"/>
      <c r="ITI39" s="1"/>
      <c r="ITJ39" s="1"/>
      <c r="ITK39" s="1"/>
      <c r="ITL39" s="1"/>
      <c r="JDC39" s="1"/>
      <c r="JDD39" s="1"/>
      <c r="JDE39" s="1"/>
      <c r="JDF39" s="1"/>
      <c r="JDG39" s="1"/>
      <c r="JDH39" s="1"/>
      <c r="JMY39" s="1"/>
      <c r="JMZ39" s="1"/>
      <c r="JNA39" s="1"/>
      <c r="JNB39" s="1"/>
      <c r="JNC39" s="1"/>
      <c r="JND39" s="1"/>
      <c r="JWU39" s="1"/>
      <c r="JWV39" s="1"/>
      <c r="JWW39" s="1"/>
      <c r="JWX39" s="1"/>
      <c r="JWY39" s="1"/>
      <c r="JWZ39" s="1"/>
      <c r="KGQ39" s="1"/>
      <c r="KGR39" s="1"/>
      <c r="KGS39" s="1"/>
      <c r="KGT39" s="1"/>
      <c r="KGU39" s="1"/>
      <c r="KGV39" s="1"/>
      <c r="KQM39" s="1"/>
      <c r="KQN39" s="1"/>
      <c r="KQO39" s="1"/>
      <c r="KQP39" s="1"/>
      <c r="KQQ39" s="1"/>
      <c r="KQR39" s="1"/>
      <c r="LAI39" s="1"/>
      <c r="LAJ39" s="1"/>
      <c r="LAK39" s="1"/>
      <c r="LAL39" s="1"/>
      <c r="LAM39" s="1"/>
      <c r="LAN39" s="1"/>
      <c r="LKE39" s="1"/>
      <c r="LKF39" s="1"/>
      <c r="LKG39" s="1"/>
      <c r="LKH39" s="1"/>
      <c r="LKI39" s="1"/>
      <c r="LKJ39" s="1"/>
      <c r="LUA39" s="1"/>
      <c r="LUB39" s="1"/>
      <c r="LUC39" s="1"/>
      <c r="LUD39" s="1"/>
      <c r="LUE39" s="1"/>
      <c r="LUF39" s="1"/>
      <c r="MDW39" s="1"/>
      <c r="MDX39" s="1"/>
      <c r="MDY39" s="1"/>
      <c r="MDZ39" s="1"/>
      <c r="MEA39" s="1"/>
      <c r="MEB39" s="1"/>
      <c r="MNS39" s="1"/>
      <c r="MNT39" s="1"/>
      <c r="MNU39" s="1"/>
      <c r="MNV39" s="1"/>
      <c r="MNW39" s="1"/>
      <c r="MNX39" s="1"/>
      <c r="MXO39" s="1"/>
      <c r="MXP39" s="1"/>
      <c r="MXQ39" s="1"/>
      <c r="MXR39" s="1"/>
      <c r="MXS39" s="1"/>
      <c r="MXT39" s="1"/>
      <c r="NHK39" s="1"/>
      <c r="NHL39" s="1"/>
      <c r="NHM39" s="1"/>
      <c r="NHN39" s="1"/>
      <c r="NHO39" s="1"/>
      <c r="NHP39" s="1"/>
      <c r="NRG39" s="1"/>
      <c r="NRH39" s="1"/>
      <c r="NRI39" s="1"/>
      <c r="NRJ39" s="1"/>
      <c r="NRK39" s="1"/>
      <c r="NRL39" s="1"/>
      <c r="OBC39" s="1"/>
      <c r="OBD39" s="1"/>
      <c r="OBE39" s="1"/>
      <c r="OBF39" s="1"/>
      <c r="OBG39" s="1"/>
      <c r="OBH39" s="1"/>
      <c r="OKY39" s="1"/>
      <c r="OKZ39" s="1"/>
      <c r="OLA39" s="1"/>
      <c r="OLB39" s="1"/>
      <c r="OLC39" s="1"/>
      <c r="OLD39" s="1"/>
      <c r="OUU39" s="1"/>
      <c r="OUV39" s="1"/>
      <c r="OUW39" s="1"/>
      <c r="OUX39" s="1"/>
      <c r="OUY39" s="1"/>
      <c r="OUZ39" s="1"/>
      <c r="PEQ39" s="1"/>
      <c r="PER39" s="1"/>
      <c r="PES39" s="1"/>
      <c r="PET39" s="1"/>
      <c r="PEU39" s="1"/>
      <c r="PEV39" s="1"/>
      <c r="POM39" s="1"/>
      <c r="PON39" s="1"/>
      <c r="POO39" s="1"/>
      <c r="POP39" s="1"/>
      <c r="POQ39" s="1"/>
      <c r="POR39" s="1"/>
      <c r="PYI39" s="1"/>
      <c r="PYJ39" s="1"/>
      <c r="PYK39" s="1"/>
      <c r="PYL39" s="1"/>
      <c r="PYM39" s="1"/>
      <c r="PYN39" s="1"/>
      <c r="QIE39" s="1"/>
      <c r="QIF39" s="1"/>
      <c r="QIG39" s="1"/>
      <c r="QIH39" s="1"/>
      <c r="QII39" s="1"/>
      <c r="QIJ39" s="1"/>
      <c r="QSA39" s="1"/>
      <c r="QSB39" s="1"/>
      <c r="QSC39" s="1"/>
      <c r="QSD39" s="1"/>
      <c r="QSE39" s="1"/>
      <c r="QSF39" s="1"/>
      <c r="RBW39" s="1"/>
      <c r="RBX39" s="1"/>
      <c r="RBY39" s="1"/>
      <c r="RBZ39" s="1"/>
      <c r="RCA39" s="1"/>
      <c r="RCB39" s="1"/>
      <c r="RLS39" s="1"/>
      <c r="RLT39" s="1"/>
      <c r="RLU39" s="1"/>
      <c r="RLV39" s="1"/>
      <c r="RLW39" s="1"/>
      <c r="RLX39" s="1"/>
      <c r="RVO39" s="1"/>
      <c r="RVP39" s="1"/>
      <c r="RVQ39" s="1"/>
      <c r="RVR39" s="1"/>
      <c r="RVS39" s="1"/>
      <c r="RVT39" s="1"/>
      <c r="SFK39" s="1"/>
      <c r="SFL39" s="1"/>
      <c r="SFM39" s="1"/>
      <c r="SFN39" s="1"/>
      <c r="SFO39" s="1"/>
      <c r="SFP39" s="1"/>
      <c r="SPG39" s="1"/>
      <c r="SPH39" s="1"/>
      <c r="SPI39" s="1"/>
      <c r="SPJ39" s="1"/>
      <c r="SPK39" s="1"/>
      <c r="SPL39" s="1"/>
      <c r="SZC39" s="1"/>
      <c r="SZD39" s="1"/>
      <c r="SZE39" s="1"/>
      <c r="SZF39" s="1"/>
      <c r="SZG39" s="1"/>
      <c r="SZH39" s="1"/>
      <c r="TIY39" s="1"/>
      <c r="TIZ39" s="1"/>
      <c r="TJA39" s="1"/>
      <c r="TJB39" s="1"/>
      <c r="TJC39" s="1"/>
      <c r="TJD39" s="1"/>
      <c r="TSU39" s="1"/>
      <c r="TSV39" s="1"/>
      <c r="TSW39" s="1"/>
      <c r="TSX39" s="1"/>
      <c r="TSY39" s="1"/>
      <c r="TSZ39" s="1"/>
      <c r="UCQ39" s="1"/>
      <c r="UCR39" s="1"/>
      <c r="UCS39" s="1"/>
      <c r="UCT39" s="1"/>
      <c r="UCU39" s="1"/>
      <c r="UCV39" s="1"/>
      <c r="UMM39" s="1"/>
      <c r="UMN39" s="1"/>
      <c r="UMO39" s="1"/>
      <c r="UMP39" s="1"/>
      <c r="UMQ39" s="1"/>
      <c r="UMR39" s="1"/>
      <c r="UWI39" s="1"/>
      <c r="UWJ39" s="1"/>
      <c r="UWK39" s="1"/>
      <c r="UWL39" s="1"/>
      <c r="UWM39" s="1"/>
      <c r="UWN39" s="1"/>
      <c r="VGE39" s="1"/>
      <c r="VGF39" s="1"/>
      <c r="VGG39" s="1"/>
      <c r="VGH39" s="1"/>
      <c r="VGI39" s="1"/>
      <c r="VGJ39" s="1"/>
      <c r="VQA39" s="1"/>
      <c r="VQB39" s="1"/>
      <c r="VQC39" s="1"/>
      <c r="VQD39" s="1"/>
      <c r="VQE39" s="1"/>
      <c r="VQF39" s="1"/>
      <c r="VZW39" s="1"/>
      <c r="VZX39" s="1"/>
      <c r="VZY39" s="1"/>
      <c r="VZZ39" s="1"/>
      <c r="WAA39" s="1"/>
      <c r="WAB39" s="1"/>
      <c r="WJS39" s="1"/>
      <c r="WJT39" s="1"/>
      <c r="WJU39" s="1"/>
      <c r="WJV39" s="1"/>
      <c r="WJW39" s="1"/>
      <c r="WJX39" s="1"/>
      <c r="WTO39" s="1"/>
      <c r="WTP39" s="1"/>
      <c r="WTQ39" s="1"/>
      <c r="WTR39" s="1"/>
      <c r="WTS39" s="1"/>
      <c r="WTT39" s="1"/>
    </row>
    <row r="40" spans="1:16333" ht="30.75" hidden="1" x14ac:dyDescent="0.25">
      <c r="A40" s="136" t="s">
        <v>352</v>
      </c>
      <c r="B40" s="135" t="s">
        <v>365</v>
      </c>
      <c r="C40" s="120">
        <v>200</v>
      </c>
      <c r="D40" s="149"/>
      <c r="E40" s="149"/>
      <c r="F40" s="149"/>
      <c r="HC40" s="1"/>
      <c r="HD40" s="1"/>
      <c r="HE40" s="1"/>
      <c r="HF40" s="1"/>
      <c r="HG40" s="1"/>
      <c r="HH40" s="1"/>
      <c r="QY40" s="1"/>
      <c r="QZ40" s="1"/>
      <c r="RA40" s="1"/>
      <c r="RB40" s="1"/>
      <c r="RC40" s="1"/>
      <c r="RD40" s="1"/>
      <c r="AAU40" s="1"/>
      <c r="AAV40" s="1"/>
      <c r="AAW40" s="1"/>
      <c r="AAX40" s="1"/>
      <c r="AAY40" s="1"/>
      <c r="AAZ40" s="1"/>
      <c r="AKQ40" s="1"/>
      <c r="AKR40" s="1"/>
      <c r="AKS40" s="1"/>
      <c r="AKT40" s="1"/>
      <c r="AKU40" s="1"/>
      <c r="AKV40" s="1"/>
      <c r="AUM40" s="1"/>
      <c r="AUN40" s="1"/>
      <c r="AUO40" s="1"/>
      <c r="AUP40" s="1"/>
      <c r="AUQ40" s="1"/>
      <c r="AUR40" s="1"/>
      <c r="BEI40" s="1"/>
      <c r="BEJ40" s="1"/>
      <c r="BEK40" s="1"/>
      <c r="BEL40" s="1"/>
      <c r="BEM40" s="1"/>
      <c r="BEN40" s="1"/>
      <c r="BOE40" s="1"/>
      <c r="BOF40" s="1"/>
      <c r="BOG40" s="1"/>
      <c r="BOH40" s="1"/>
      <c r="BOI40" s="1"/>
      <c r="BOJ40" s="1"/>
      <c r="BYA40" s="1"/>
      <c r="BYB40" s="1"/>
      <c r="BYC40" s="1"/>
      <c r="BYD40" s="1"/>
      <c r="BYE40" s="1"/>
      <c r="BYF40" s="1"/>
      <c r="CHW40" s="1"/>
      <c r="CHX40" s="1"/>
      <c r="CHY40" s="1"/>
      <c r="CHZ40" s="1"/>
      <c r="CIA40" s="1"/>
      <c r="CIB40" s="1"/>
      <c r="CRS40" s="1"/>
      <c r="CRT40" s="1"/>
      <c r="CRU40" s="1"/>
      <c r="CRV40" s="1"/>
      <c r="CRW40" s="1"/>
      <c r="CRX40" s="1"/>
      <c r="DBO40" s="1"/>
      <c r="DBP40" s="1"/>
      <c r="DBQ40" s="1"/>
      <c r="DBR40" s="1"/>
      <c r="DBS40" s="1"/>
      <c r="DBT40" s="1"/>
      <c r="DLK40" s="1"/>
      <c r="DLL40" s="1"/>
      <c r="DLM40" s="1"/>
      <c r="DLN40" s="1"/>
      <c r="DLO40" s="1"/>
      <c r="DLP40" s="1"/>
      <c r="DVG40" s="1"/>
      <c r="DVH40" s="1"/>
      <c r="DVI40" s="1"/>
      <c r="DVJ40" s="1"/>
      <c r="DVK40" s="1"/>
      <c r="DVL40" s="1"/>
      <c r="EFC40" s="1"/>
      <c r="EFD40" s="1"/>
      <c r="EFE40" s="1"/>
      <c r="EFF40" s="1"/>
      <c r="EFG40" s="1"/>
      <c r="EFH40" s="1"/>
      <c r="EOY40" s="1"/>
      <c r="EOZ40" s="1"/>
      <c r="EPA40" s="1"/>
      <c r="EPB40" s="1"/>
      <c r="EPC40" s="1"/>
      <c r="EPD40" s="1"/>
      <c r="EYU40" s="1"/>
      <c r="EYV40" s="1"/>
      <c r="EYW40" s="1"/>
      <c r="EYX40" s="1"/>
      <c r="EYY40" s="1"/>
      <c r="EYZ40" s="1"/>
      <c r="FIQ40" s="1"/>
      <c r="FIR40" s="1"/>
      <c r="FIS40" s="1"/>
      <c r="FIT40" s="1"/>
      <c r="FIU40" s="1"/>
      <c r="FIV40" s="1"/>
      <c r="FSM40" s="1"/>
      <c r="FSN40" s="1"/>
      <c r="FSO40" s="1"/>
      <c r="FSP40" s="1"/>
      <c r="FSQ40" s="1"/>
      <c r="FSR40" s="1"/>
      <c r="GCI40" s="1"/>
      <c r="GCJ40" s="1"/>
      <c r="GCK40" s="1"/>
      <c r="GCL40" s="1"/>
      <c r="GCM40" s="1"/>
      <c r="GCN40" s="1"/>
      <c r="GME40" s="1"/>
      <c r="GMF40" s="1"/>
      <c r="GMG40" s="1"/>
      <c r="GMH40" s="1"/>
      <c r="GMI40" s="1"/>
      <c r="GMJ40" s="1"/>
      <c r="GWA40" s="1"/>
      <c r="GWB40" s="1"/>
      <c r="GWC40" s="1"/>
      <c r="GWD40" s="1"/>
      <c r="GWE40" s="1"/>
      <c r="GWF40" s="1"/>
      <c r="HFW40" s="1"/>
      <c r="HFX40" s="1"/>
      <c r="HFY40" s="1"/>
      <c r="HFZ40" s="1"/>
      <c r="HGA40" s="1"/>
      <c r="HGB40" s="1"/>
      <c r="HPS40" s="1"/>
      <c r="HPT40" s="1"/>
      <c r="HPU40" s="1"/>
      <c r="HPV40" s="1"/>
      <c r="HPW40" s="1"/>
      <c r="HPX40" s="1"/>
      <c r="HZO40" s="1"/>
      <c r="HZP40" s="1"/>
      <c r="HZQ40" s="1"/>
      <c r="HZR40" s="1"/>
      <c r="HZS40" s="1"/>
      <c r="HZT40" s="1"/>
      <c r="IJK40" s="1"/>
      <c r="IJL40" s="1"/>
      <c r="IJM40" s="1"/>
      <c r="IJN40" s="1"/>
      <c r="IJO40" s="1"/>
      <c r="IJP40" s="1"/>
      <c r="ITG40" s="1"/>
      <c r="ITH40" s="1"/>
      <c r="ITI40" s="1"/>
      <c r="ITJ40" s="1"/>
      <c r="ITK40" s="1"/>
      <c r="ITL40" s="1"/>
      <c r="JDC40" s="1"/>
      <c r="JDD40" s="1"/>
      <c r="JDE40" s="1"/>
      <c r="JDF40" s="1"/>
      <c r="JDG40" s="1"/>
      <c r="JDH40" s="1"/>
      <c r="JMY40" s="1"/>
      <c r="JMZ40" s="1"/>
      <c r="JNA40" s="1"/>
      <c r="JNB40" s="1"/>
      <c r="JNC40" s="1"/>
      <c r="JND40" s="1"/>
      <c r="JWU40" s="1"/>
      <c r="JWV40" s="1"/>
      <c r="JWW40" s="1"/>
      <c r="JWX40" s="1"/>
      <c r="JWY40" s="1"/>
      <c r="JWZ40" s="1"/>
      <c r="KGQ40" s="1"/>
      <c r="KGR40" s="1"/>
      <c r="KGS40" s="1"/>
      <c r="KGT40" s="1"/>
      <c r="KGU40" s="1"/>
      <c r="KGV40" s="1"/>
      <c r="KQM40" s="1"/>
      <c r="KQN40" s="1"/>
      <c r="KQO40" s="1"/>
      <c r="KQP40" s="1"/>
      <c r="KQQ40" s="1"/>
      <c r="KQR40" s="1"/>
      <c r="LAI40" s="1"/>
      <c r="LAJ40" s="1"/>
      <c r="LAK40" s="1"/>
      <c r="LAL40" s="1"/>
      <c r="LAM40" s="1"/>
      <c r="LAN40" s="1"/>
      <c r="LKE40" s="1"/>
      <c r="LKF40" s="1"/>
      <c r="LKG40" s="1"/>
      <c r="LKH40" s="1"/>
      <c r="LKI40" s="1"/>
      <c r="LKJ40" s="1"/>
      <c r="LUA40" s="1"/>
      <c r="LUB40" s="1"/>
      <c r="LUC40" s="1"/>
      <c r="LUD40" s="1"/>
      <c r="LUE40" s="1"/>
      <c r="LUF40" s="1"/>
      <c r="MDW40" s="1"/>
      <c r="MDX40" s="1"/>
      <c r="MDY40" s="1"/>
      <c r="MDZ40" s="1"/>
      <c r="MEA40" s="1"/>
      <c r="MEB40" s="1"/>
      <c r="MNS40" s="1"/>
      <c r="MNT40" s="1"/>
      <c r="MNU40" s="1"/>
      <c r="MNV40" s="1"/>
      <c r="MNW40" s="1"/>
      <c r="MNX40" s="1"/>
      <c r="MXO40" s="1"/>
      <c r="MXP40" s="1"/>
      <c r="MXQ40" s="1"/>
      <c r="MXR40" s="1"/>
      <c r="MXS40" s="1"/>
      <c r="MXT40" s="1"/>
      <c r="NHK40" s="1"/>
      <c r="NHL40" s="1"/>
      <c r="NHM40" s="1"/>
      <c r="NHN40" s="1"/>
      <c r="NHO40" s="1"/>
      <c r="NHP40" s="1"/>
      <c r="NRG40" s="1"/>
      <c r="NRH40" s="1"/>
      <c r="NRI40" s="1"/>
      <c r="NRJ40" s="1"/>
      <c r="NRK40" s="1"/>
      <c r="NRL40" s="1"/>
      <c r="OBC40" s="1"/>
      <c r="OBD40" s="1"/>
      <c r="OBE40" s="1"/>
      <c r="OBF40" s="1"/>
      <c r="OBG40" s="1"/>
      <c r="OBH40" s="1"/>
      <c r="OKY40" s="1"/>
      <c r="OKZ40" s="1"/>
      <c r="OLA40" s="1"/>
      <c r="OLB40" s="1"/>
      <c r="OLC40" s="1"/>
      <c r="OLD40" s="1"/>
      <c r="OUU40" s="1"/>
      <c r="OUV40" s="1"/>
      <c r="OUW40" s="1"/>
      <c r="OUX40" s="1"/>
      <c r="OUY40" s="1"/>
      <c r="OUZ40" s="1"/>
      <c r="PEQ40" s="1"/>
      <c r="PER40" s="1"/>
      <c r="PES40" s="1"/>
      <c r="PET40" s="1"/>
      <c r="PEU40" s="1"/>
      <c r="PEV40" s="1"/>
      <c r="POM40" s="1"/>
      <c r="PON40" s="1"/>
      <c r="POO40" s="1"/>
      <c r="POP40" s="1"/>
      <c r="POQ40" s="1"/>
      <c r="POR40" s="1"/>
      <c r="PYI40" s="1"/>
      <c r="PYJ40" s="1"/>
      <c r="PYK40" s="1"/>
      <c r="PYL40" s="1"/>
      <c r="PYM40" s="1"/>
      <c r="PYN40" s="1"/>
      <c r="QIE40" s="1"/>
      <c r="QIF40" s="1"/>
      <c r="QIG40" s="1"/>
      <c r="QIH40" s="1"/>
      <c r="QII40" s="1"/>
      <c r="QIJ40" s="1"/>
      <c r="QSA40" s="1"/>
      <c r="QSB40" s="1"/>
      <c r="QSC40" s="1"/>
      <c r="QSD40" s="1"/>
      <c r="QSE40" s="1"/>
      <c r="QSF40" s="1"/>
      <c r="RBW40" s="1"/>
      <c r="RBX40" s="1"/>
      <c r="RBY40" s="1"/>
      <c r="RBZ40" s="1"/>
      <c r="RCA40" s="1"/>
      <c r="RCB40" s="1"/>
      <c r="RLS40" s="1"/>
      <c r="RLT40" s="1"/>
      <c r="RLU40" s="1"/>
      <c r="RLV40" s="1"/>
      <c r="RLW40" s="1"/>
      <c r="RLX40" s="1"/>
      <c r="RVO40" s="1"/>
      <c r="RVP40" s="1"/>
      <c r="RVQ40" s="1"/>
      <c r="RVR40" s="1"/>
      <c r="RVS40" s="1"/>
      <c r="RVT40" s="1"/>
      <c r="SFK40" s="1"/>
      <c r="SFL40" s="1"/>
      <c r="SFM40" s="1"/>
      <c r="SFN40" s="1"/>
      <c r="SFO40" s="1"/>
      <c r="SFP40" s="1"/>
      <c r="SPG40" s="1"/>
      <c r="SPH40" s="1"/>
      <c r="SPI40" s="1"/>
      <c r="SPJ40" s="1"/>
      <c r="SPK40" s="1"/>
      <c r="SPL40" s="1"/>
      <c r="SZC40" s="1"/>
      <c r="SZD40" s="1"/>
      <c r="SZE40" s="1"/>
      <c r="SZF40" s="1"/>
      <c r="SZG40" s="1"/>
      <c r="SZH40" s="1"/>
      <c r="TIY40" s="1"/>
      <c r="TIZ40" s="1"/>
      <c r="TJA40" s="1"/>
      <c r="TJB40" s="1"/>
      <c r="TJC40" s="1"/>
      <c r="TJD40" s="1"/>
      <c r="TSU40" s="1"/>
      <c r="TSV40" s="1"/>
      <c r="TSW40" s="1"/>
      <c r="TSX40" s="1"/>
      <c r="TSY40" s="1"/>
      <c r="TSZ40" s="1"/>
      <c r="UCQ40" s="1"/>
      <c r="UCR40" s="1"/>
      <c r="UCS40" s="1"/>
      <c r="UCT40" s="1"/>
      <c r="UCU40" s="1"/>
      <c r="UCV40" s="1"/>
      <c r="UMM40" s="1"/>
      <c r="UMN40" s="1"/>
      <c r="UMO40" s="1"/>
      <c r="UMP40" s="1"/>
      <c r="UMQ40" s="1"/>
      <c r="UMR40" s="1"/>
      <c r="UWI40" s="1"/>
      <c r="UWJ40" s="1"/>
      <c r="UWK40" s="1"/>
      <c r="UWL40" s="1"/>
      <c r="UWM40" s="1"/>
      <c r="UWN40" s="1"/>
      <c r="VGE40" s="1"/>
      <c r="VGF40" s="1"/>
      <c r="VGG40" s="1"/>
      <c r="VGH40" s="1"/>
      <c r="VGI40" s="1"/>
      <c r="VGJ40" s="1"/>
      <c r="VQA40" s="1"/>
      <c r="VQB40" s="1"/>
      <c r="VQC40" s="1"/>
      <c r="VQD40" s="1"/>
      <c r="VQE40" s="1"/>
      <c r="VQF40" s="1"/>
      <c r="VZW40" s="1"/>
      <c r="VZX40" s="1"/>
      <c r="VZY40" s="1"/>
      <c r="VZZ40" s="1"/>
      <c r="WAA40" s="1"/>
      <c r="WAB40" s="1"/>
      <c r="WJS40" s="1"/>
      <c r="WJT40" s="1"/>
      <c r="WJU40" s="1"/>
      <c r="WJV40" s="1"/>
      <c r="WJW40" s="1"/>
      <c r="WJX40" s="1"/>
      <c r="WTO40" s="1"/>
      <c r="WTP40" s="1"/>
      <c r="WTQ40" s="1"/>
      <c r="WTR40" s="1"/>
      <c r="WTS40" s="1"/>
      <c r="WTT40" s="1"/>
    </row>
    <row r="41" spans="1:16333" s="116" customFormat="1" ht="24" hidden="1" customHeight="1" x14ac:dyDescent="0.25">
      <c r="A41" s="136" t="s">
        <v>353</v>
      </c>
      <c r="B41" s="135" t="s">
        <v>365</v>
      </c>
      <c r="C41" s="120">
        <v>300</v>
      </c>
      <c r="D41" s="150"/>
      <c r="E41" s="150"/>
      <c r="F41" s="150"/>
      <c r="G41" s="115"/>
      <c r="H41" s="115"/>
      <c r="I41" s="115"/>
      <c r="J41" s="115"/>
      <c r="K41" s="115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</row>
    <row r="42" spans="1:16333" s="116" customFormat="1" ht="30.75" x14ac:dyDescent="0.25">
      <c r="A42" s="134" t="s">
        <v>361</v>
      </c>
      <c r="B42" s="135" t="s">
        <v>365</v>
      </c>
      <c r="C42" s="120">
        <v>600</v>
      </c>
      <c r="D42" s="168">
        <v>11940006.01</v>
      </c>
      <c r="E42" s="168">
        <v>11940006.01</v>
      </c>
      <c r="F42" s="168">
        <v>11940006.01</v>
      </c>
      <c r="G42" s="115"/>
      <c r="H42" s="115"/>
      <c r="I42" s="115"/>
      <c r="J42" s="115"/>
      <c r="K42" s="115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</row>
    <row r="43" spans="1:16333" s="116" customFormat="1" ht="24" customHeight="1" x14ac:dyDescent="0.25">
      <c r="A43" s="134" t="s">
        <v>354</v>
      </c>
      <c r="B43" s="135" t="s">
        <v>365</v>
      </c>
      <c r="C43" s="120">
        <v>800</v>
      </c>
      <c r="D43" s="168">
        <v>13278621</v>
      </c>
      <c r="E43" s="168">
        <v>13278621</v>
      </c>
      <c r="F43" s="168">
        <v>13278621</v>
      </c>
      <c r="G43" s="115"/>
      <c r="H43" s="115"/>
      <c r="I43" s="115"/>
      <c r="J43" s="115"/>
      <c r="K43" s="115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</row>
    <row r="44" spans="1:16333" s="116" customFormat="1" ht="24" customHeight="1" x14ac:dyDescent="0.25">
      <c r="A44" s="134" t="s">
        <v>354</v>
      </c>
      <c r="B44" s="135" t="s">
        <v>365</v>
      </c>
      <c r="C44" s="120">
        <v>800</v>
      </c>
      <c r="D44" s="168">
        <v>31644287.309999999</v>
      </c>
      <c r="E44" s="168">
        <v>31644287.309999999</v>
      </c>
      <c r="F44" s="168">
        <v>31644287.309999999</v>
      </c>
      <c r="G44" s="115"/>
      <c r="H44" s="115"/>
      <c r="I44" s="115"/>
      <c r="J44" s="115"/>
      <c r="K44" s="115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</row>
    <row r="45" spans="1:16333" ht="25.5" customHeight="1" x14ac:dyDescent="0.25">
      <c r="A45" s="128" t="s">
        <v>366</v>
      </c>
      <c r="B45" s="129" t="s">
        <v>367</v>
      </c>
      <c r="C45" s="130"/>
      <c r="D45" s="151">
        <f>D46+D50+D53+D65+D63</f>
        <v>235446800</v>
      </c>
      <c r="E45" s="151">
        <f>E46+E50+E53+E65+E63</f>
        <v>247117600</v>
      </c>
      <c r="F45" s="151">
        <f>F46+F50+F53+F65+F63</f>
        <v>247117600</v>
      </c>
    </row>
    <row r="46" spans="1:16333" ht="15.75" x14ac:dyDescent="0.25">
      <c r="A46" s="152" t="s">
        <v>349</v>
      </c>
      <c r="B46" s="153" t="s">
        <v>368</v>
      </c>
      <c r="C46" s="123"/>
      <c r="D46" s="154">
        <f>SUM(D47:D49)</f>
        <v>24974800</v>
      </c>
      <c r="E46" s="154">
        <f>SUM(E47:E49)</f>
        <v>31458500</v>
      </c>
      <c r="F46" s="154">
        <f>SUM(F47:F49)</f>
        <v>31458500</v>
      </c>
    </row>
    <row r="47" spans="1:16333" ht="75" customHeight="1" x14ac:dyDescent="0.25">
      <c r="A47" s="134" t="s">
        <v>351</v>
      </c>
      <c r="B47" s="135" t="s">
        <v>368</v>
      </c>
      <c r="C47" s="120">
        <v>100</v>
      </c>
      <c r="D47" s="168">
        <v>23471800</v>
      </c>
      <c r="E47" s="168">
        <v>23981400</v>
      </c>
      <c r="F47" s="168">
        <v>23981400</v>
      </c>
    </row>
    <row r="48" spans="1:16333" ht="30.75" x14ac:dyDescent="0.25">
      <c r="A48" s="136" t="s">
        <v>352</v>
      </c>
      <c r="B48" s="135" t="s">
        <v>368</v>
      </c>
      <c r="C48" s="120">
        <v>200</v>
      </c>
      <c r="D48" s="168">
        <v>1491800</v>
      </c>
      <c r="E48" s="168">
        <v>7465900</v>
      </c>
      <c r="F48" s="168">
        <v>7465900</v>
      </c>
    </row>
    <row r="49" spans="1:6" ht="15.75" x14ac:dyDescent="0.25">
      <c r="A49" s="134" t="s">
        <v>354</v>
      </c>
      <c r="B49" s="135" t="s">
        <v>368</v>
      </c>
      <c r="C49" s="120">
        <v>800</v>
      </c>
      <c r="D49" s="168">
        <v>11200</v>
      </c>
      <c r="E49" s="168">
        <v>11200</v>
      </c>
      <c r="F49" s="168">
        <v>11200</v>
      </c>
    </row>
    <row r="50" spans="1:6" ht="31.5" x14ac:dyDescent="0.25">
      <c r="A50" s="152" t="s">
        <v>369</v>
      </c>
      <c r="B50" s="153" t="s">
        <v>370</v>
      </c>
      <c r="C50" s="123"/>
      <c r="D50" s="154">
        <f>SUM(D51:D52)</f>
        <v>1118500</v>
      </c>
      <c r="E50" s="154">
        <f>SUM(E51:E52)</f>
        <v>1560400</v>
      </c>
      <c r="F50" s="154">
        <f>SUM(F51:F52)</f>
        <v>1560400</v>
      </c>
    </row>
    <row r="51" spans="1:6" ht="30.75" x14ac:dyDescent="0.25">
      <c r="A51" s="136" t="s">
        <v>352</v>
      </c>
      <c r="B51" s="135" t="s">
        <v>370</v>
      </c>
      <c r="C51" s="120">
        <v>200</v>
      </c>
      <c r="D51" s="168">
        <v>1118500</v>
      </c>
      <c r="E51" s="168">
        <v>1560400</v>
      </c>
      <c r="F51" s="168">
        <v>1560400</v>
      </c>
    </row>
    <row r="52" spans="1:6" ht="15.75" x14ac:dyDescent="0.25">
      <c r="A52" s="134" t="s">
        <v>354</v>
      </c>
      <c r="B52" s="135" t="s">
        <v>370</v>
      </c>
      <c r="C52" s="120">
        <v>800</v>
      </c>
      <c r="D52" s="168">
        <v>0</v>
      </c>
      <c r="E52" s="168">
        <v>0</v>
      </c>
      <c r="F52" s="168">
        <v>0</v>
      </c>
    </row>
    <row r="53" spans="1:6" ht="47.25" x14ac:dyDescent="0.25">
      <c r="A53" s="155" t="s">
        <v>371</v>
      </c>
      <c r="B53" s="153" t="s">
        <v>372</v>
      </c>
      <c r="C53" s="123"/>
      <c r="D53" s="154">
        <f>D54+D58</f>
        <v>105018700</v>
      </c>
      <c r="E53" s="154">
        <f>E54+E58</f>
        <v>108065900</v>
      </c>
      <c r="F53" s="154">
        <f>F54+F58</f>
        <v>108065900</v>
      </c>
    </row>
    <row r="54" spans="1:6" ht="15.75" x14ac:dyDescent="0.25">
      <c r="A54" s="155" t="s">
        <v>858</v>
      </c>
      <c r="B54" s="153" t="s">
        <v>453</v>
      </c>
      <c r="C54" s="123"/>
      <c r="D54" s="154">
        <f>SUBTOTAL(9,D55:D57)</f>
        <v>82846000</v>
      </c>
      <c r="E54" s="154">
        <f>SUBTOTAL(9,E55:E57)</f>
        <v>84595000</v>
      </c>
      <c r="F54" s="154">
        <f>SUBTOTAL(9,F55:F57)</f>
        <v>84595000</v>
      </c>
    </row>
    <row r="55" spans="1:6" ht="60.75" x14ac:dyDescent="0.25">
      <c r="A55" s="134" t="s">
        <v>351</v>
      </c>
      <c r="B55" s="135" t="s">
        <v>453</v>
      </c>
      <c r="C55" s="120">
        <v>100</v>
      </c>
      <c r="D55" s="168">
        <v>67859200</v>
      </c>
      <c r="E55" s="168">
        <v>68847100</v>
      </c>
      <c r="F55" s="168">
        <v>68847100</v>
      </c>
    </row>
    <row r="56" spans="1:6" ht="30.75" x14ac:dyDescent="0.25">
      <c r="A56" s="136" t="s">
        <v>352</v>
      </c>
      <c r="B56" s="135" t="s">
        <v>453</v>
      </c>
      <c r="C56" s="120">
        <v>200</v>
      </c>
      <c r="D56" s="168">
        <v>14228700</v>
      </c>
      <c r="E56" s="168">
        <v>14989800</v>
      </c>
      <c r="F56" s="168">
        <v>14989800</v>
      </c>
    </row>
    <row r="57" spans="1:6" ht="15.75" x14ac:dyDescent="0.25">
      <c r="A57" s="134" t="s">
        <v>354</v>
      </c>
      <c r="B57" s="135" t="s">
        <v>453</v>
      </c>
      <c r="C57" s="120">
        <v>800</v>
      </c>
      <c r="D57" s="168">
        <v>758100</v>
      </c>
      <c r="E57" s="168">
        <v>758100</v>
      </c>
      <c r="F57" s="168">
        <v>758100</v>
      </c>
    </row>
    <row r="58" spans="1:6" ht="15.75" x14ac:dyDescent="0.25">
      <c r="A58" s="156" t="s">
        <v>859</v>
      </c>
      <c r="B58" s="153" t="s">
        <v>454</v>
      </c>
      <c r="C58" s="123"/>
      <c r="D58" s="157">
        <f>SUBTOTAL(9,D59:D62)</f>
        <v>22172700</v>
      </c>
      <c r="E58" s="157">
        <f>SUBTOTAL(9,E59:E62)</f>
        <v>23470900</v>
      </c>
      <c r="F58" s="157">
        <f>SUBTOTAL(9,F59:F62)</f>
        <v>23470900</v>
      </c>
    </row>
    <row r="59" spans="1:6" ht="60.75" x14ac:dyDescent="0.25">
      <c r="A59" s="134" t="s">
        <v>351</v>
      </c>
      <c r="B59" s="135" t="s">
        <v>454</v>
      </c>
      <c r="C59" s="120">
        <v>100</v>
      </c>
      <c r="D59" s="168">
        <v>21445300</v>
      </c>
      <c r="E59" s="168">
        <v>22359600</v>
      </c>
      <c r="F59" s="168">
        <v>22359600</v>
      </c>
    </row>
    <row r="60" spans="1:6" ht="30.75" x14ac:dyDescent="0.25">
      <c r="A60" s="136" t="s">
        <v>352</v>
      </c>
      <c r="B60" s="135" t="s">
        <v>454</v>
      </c>
      <c r="C60" s="120">
        <v>200</v>
      </c>
      <c r="D60" s="168">
        <v>639800</v>
      </c>
      <c r="E60" s="168">
        <v>1023700</v>
      </c>
      <c r="F60" s="168">
        <v>1023700</v>
      </c>
    </row>
    <row r="61" spans="1:6" ht="15.75" x14ac:dyDescent="0.25">
      <c r="A61" s="136" t="s">
        <v>353</v>
      </c>
      <c r="B61" s="135" t="s">
        <v>454</v>
      </c>
      <c r="C61" s="120">
        <v>300</v>
      </c>
      <c r="D61" s="168">
        <v>0</v>
      </c>
      <c r="E61" s="168">
        <v>0</v>
      </c>
      <c r="F61" s="168">
        <v>0</v>
      </c>
    </row>
    <row r="62" spans="1:6" ht="15.75" x14ac:dyDescent="0.25">
      <c r="A62" s="134" t="s">
        <v>354</v>
      </c>
      <c r="B62" s="135" t="s">
        <v>454</v>
      </c>
      <c r="C62" s="120">
        <v>800</v>
      </c>
      <c r="D62" s="168">
        <v>87600</v>
      </c>
      <c r="E62" s="168">
        <v>87600</v>
      </c>
      <c r="F62" s="168">
        <v>87600</v>
      </c>
    </row>
    <row r="63" spans="1:6" ht="31.5" hidden="1" x14ac:dyDescent="0.25">
      <c r="A63" s="158" t="s">
        <v>375</v>
      </c>
      <c r="B63" s="153" t="s">
        <v>376</v>
      </c>
      <c r="C63" s="123"/>
      <c r="D63" s="405">
        <f>D64</f>
        <v>0</v>
      </c>
      <c r="E63" s="405">
        <f>E64</f>
        <v>0</v>
      </c>
      <c r="F63" s="405">
        <f>F64</f>
        <v>0</v>
      </c>
    </row>
    <row r="64" spans="1:6" ht="30.75" hidden="1" x14ac:dyDescent="0.25">
      <c r="A64" s="134" t="s">
        <v>377</v>
      </c>
      <c r="B64" s="135" t="s">
        <v>376</v>
      </c>
      <c r="C64" s="120">
        <v>400</v>
      </c>
      <c r="D64" s="168">
        <v>0</v>
      </c>
      <c r="E64" s="168">
        <v>0</v>
      </c>
      <c r="F64" s="168">
        <v>0</v>
      </c>
    </row>
    <row r="65" spans="1:16333" ht="15.75" x14ac:dyDescent="0.25">
      <c r="A65" s="156" t="s">
        <v>362</v>
      </c>
      <c r="B65" s="153" t="s">
        <v>363</v>
      </c>
      <c r="C65" s="123"/>
      <c r="D65" s="154">
        <f>SUM(D66:D68)</f>
        <v>104334800</v>
      </c>
      <c r="E65" s="154">
        <f>SUM(E66:E68)</f>
        <v>106032800</v>
      </c>
      <c r="F65" s="154">
        <f>SUM(F66:F68)</f>
        <v>106032800</v>
      </c>
    </row>
    <row r="66" spans="1:16333" ht="60.75" x14ac:dyDescent="0.25">
      <c r="A66" s="136" t="s">
        <v>351</v>
      </c>
      <c r="B66" s="135" t="s">
        <v>363</v>
      </c>
      <c r="C66" s="120">
        <v>100</v>
      </c>
      <c r="D66" s="168">
        <v>98281800</v>
      </c>
      <c r="E66" s="168">
        <v>99536600</v>
      </c>
      <c r="F66" s="168">
        <v>99536600</v>
      </c>
    </row>
    <row r="67" spans="1:16333" ht="30.75" x14ac:dyDescent="0.25">
      <c r="A67" s="136" t="s">
        <v>352</v>
      </c>
      <c r="B67" s="135" t="s">
        <v>363</v>
      </c>
      <c r="C67" s="120">
        <v>200</v>
      </c>
      <c r="D67" s="168">
        <v>5932200</v>
      </c>
      <c r="E67" s="426">
        <f>6100400+275000</f>
        <v>6375400</v>
      </c>
      <c r="F67" s="426">
        <f>6100400+275000</f>
        <v>6375400</v>
      </c>
      <c r="G67" s="115" t="s">
        <v>896</v>
      </c>
    </row>
    <row r="68" spans="1:16333" ht="15.75" x14ac:dyDescent="0.25">
      <c r="A68" s="134" t="s">
        <v>354</v>
      </c>
      <c r="B68" s="135" t="s">
        <v>363</v>
      </c>
      <c r="C68" s="120">
        <v>800</v>
      </c>
      <c r="D68" s="168">
        <v>120800</v>
      </c>
      <c r="E68" s="168">
        <v>120800</v>
      </c>
      <c r="F68" s="168">
        <v>120800</v>
      </c>
    </row>
    <row r="69" spans="1:16333" ht="31.5" customHeight="1" x14ac:dyDescent="0.25">
      <c r="A69" s="128" t="s">
        <v>378</v>
      </c>
      <c r="B69" s="129" t="s">
        <v>379</v>
      </c>
      <c r="C69" s="130"/>
      <c r="D69" s="151">
        <f>D70</f>
        <v>4633000</v>
      </c>
      <c r="E69" s="151">
        <f>E70</f>
        <v>4633000</v>
      </c>
      <c r="F69" s="151">
        <f>F70</f>
        <v>4633000</v>
      </c>
    </row>
    <row r="70" spans="1:16333" ht="15.75" x14ac:dyDescent="0.25">
      <c r="A70" s="156" t="s">
        <v>380</v>
      </c>
      <c r="B70" s="153" t="s">
        <v>381</v>
      </c>
      <c r="C70" s="123"/>
      <c r="D70" s="154">
        <f>D71+D72+D73</f>
        <v>4633000</v>
      </c>
      <c r="E70" s="154">
        <f>E71+E72+E73</f>
        <v>4633000</v>
      </c>
      <c r="F70" s="154">
        <f>F71+F72+F73</f>
        <v>4633000</v>
      </c>
    </row>
    <row r="71" spans="1:16333" ht="30.75" hidden="1" x14ac:dyDescent="0.25">
      <c r="A71" s="134" t="s">
        <v>352</v>
      </c>
      <c r="B71" s="135" t="s">
        <v>381</v>
      </c>
      <c r="C71" s="120">
        <v>200</v>
      </c>
      <c r="D71" s="168"/>
      <c r="E71" s="168"/>
      <c r="F71" s="168">
        <v>0</v>
      </c>
    </row>
    <row r="72" spans="1:16333" ht="15.75" x14ac:dyDescent="0.25">
      <c r="A72" s="136" t="s">
        <v>353</v>
      </c>
      <c r="B72" s="135" t="s">
        <v>381</v>
      </c>
      <c r="C72" s="120">
        <v>300</v>
      </c>
      <c r="D72" s="168">
        <v>0</v>
      </c>
      <c r="E72" s="168">
        <v>0</v>
      </c>
      <c r="F72" s="168">
        <v>0</v>
      </c>
    </row>
    <row r="73" spans="1:16333" ht="26.25" customHeight="1" x14ac:dyDescent="0.25">
      <c r="A73" s="134" t="s">
        <v>354</v>
      </c>
      <c r="B73" s="135" t="s">
        <v>381</v>
      </c>
      <c r="C73" s="120">
        <v>800</v>
      </c>
      <c r="D73" s="168">
        <v>4633000</v>
      </c>
      <c r="E73" s="168">
        <v>4633000</v>
      </c>
      <c r="F73" s="168">
        <v>4633000</v>
      </c>
    </row>
    <row r="74" spans="1:16333" ht="63" x14ac:dyDescent="0.25">
      <c r="A74" s="159" t="s">
        <v>382</v>
      </c>
      <c r="B74" s="160" t="s">
        <v>383</v>
      </c>
      <c r="C74" s="160"/>
      <c r="D74" s="151">
        <f>D75+D78</f>
        <v>52756861.270000003</v>
      </c>
      <c r="E74" s="151">
        <f>E75+E78</f>
        <v>52756861.270000003</v>
      </c>
      <c r="F74" s="151">
        <f>F75+F78</f>
        <v>86827888.820000008</v>
      </c>
    </row>
    <row r="75" spans="1:16333" ht="15.75" x14ac:dyDescent="0.25">
      <c r="A75" s="161" t="s">
        <v>384</v>
      </c>
      <c r="B75" s="162" t="s">
        <v>385</v>
      </c>
      <c r="C75" s="162"/>
      <c r="D75" s="154">
        <f>SUM(D76:D77)</f>
        <v>2374380.9</v>
      </c>
      <c r="E75" s="154">
        <f>SUM(E76:E77)</f>
        <v>2374380.9</v>
      </c>
      <c r="F75" s="154">
        <f>SUM(F76:F77)</f>
        <v>8834970.3900000006</v>
      </c>
    </row>
    <row r="76" spans="1:16333" ht="60.75" x14ac:dyDescent="0.25">
      <c r="A76" s="136" t="s">
        <v>351</v>
      </c>
      <c r="B76" s="163" t="s">
        <v>385</v>
      </c>
      <c r="C76" s="163" t="s">
        <v>386</v>
      </c>
      <c r="D76" s="168">
        <v>1167894.42</v>
      </c>
      <c r="E76" s="168">
        <v>1167894.42</v>
      </c>
      <c r="F76" s="168">
        <f>1295346.42+5626858.24</f>
        <v>6922204.6600000001</v>
      </c>
    </row>
    <row r="77" spans="1:16333" ht="30.75" x14ac:dyDescent="0.25">
      <c r="A77" s="134" t="s">
        <v>352</v>
      </c>
      <c r="B77" s="163" t="s">
        <v>385</v>
      </c>
      <c r="C77" s="164">
        <v>200</v>
      </c>
      <c r="D77" s="168">
        <v>1206486.48</v>
      </c>
      <c r="E77" s="168">
        <v>1206486.48</v>
      </c>
      <c r="F77" s="168">
        <f>1452765.73+460000</f>
        <v>1912765.73</v>
      </c>
    </row>
    <row r="78" spans="1:16333" s="125" customFormat="1" ht="31.5" x14ac:dyDescent="0.25">
      <c r="A78" s="156" t="s">
        <v>456</v>
      </c>
      <c r="B78" s="162" t="s">
        <v>455</v>
      </c>
      <c r="C78" s="165"/>
      <c r="D78" s="405">
        <f>D79+D81+D83+D85+D87+D89</f>
        <v>50382480.370000005</v>
      </c>
      <c r="E78" s="405">
        <f t="shared" ref="E78:F78" si="1">E79+E81+E83+E85+E87+E89</f>
        <v>50382480.370000005</v>
      </c>
      <c r="F78" s="405">
        <f t="shared" si="1"/>
        <v>77992918.430000007</v>
      </c>
      <c r="G78" s="126"/>
      <c r="H78" s="126"/>
      <c r="I78" s="126"/>
      <c r="J78" s="126"/>
      <c r="K78" s="126"/>
      <c r="HC78" s="127"/>
      <c r="HD78" s="127"/>
      <c r="HE78" s="127"/>
      <c r="HF78" s="127"/>
      <c r="HG78" s="127"/>
      <c r="HH78" s="127"/>
      <c r="QY78" s="127"/>
      <c r="QZ78" s="127"/>
      <c r="RA78" s="127"/>
      <c r="RB78" s="127"/>
      <c r="RC78" s="127"/>
      <c r="RD78" s="127"/>
      <c r="AAU78" s="127"/>
      <c r="AAV78" s="127"/>
      <c r="AAW78" s="127"/>
      <c r="AAX78" s="127"/>
      <c r="AAY78" s="127"/>
      <c r="AAZ78" s="127"/>
      <c r="AKQ78" s="127"/>
      <c r="AKR78" s="127"/>
      <c r="AKS78" s="127"/>
      <c r="AKT78" s="127"/>
      <c r="AKU78" s="127"/>
      <c r="AKV78" s="127"/>
      <c r="AUM78" s="127"/>
      <c r="AUN78" s="127"/>
      <c r="AUO78" s="127"/>
      <c r="AUP78" s="127"/>
      <c r="AUQ78" s="127"/>
      <c r="AUR78" s="127"/>
      <c r="BEI78" s="127"/>
      <c r="BEJ78" s="127"/>
      <c r="BEK78" s="127"/>
      <c r="BEL78" s="127"/>
      <c r="BEM78" s="127"/>
      <c r="BEN78" s="127"/>
      <c r="BOE78" s="127"/>
      <c r="BOF78" s="127"/>
      <c r="BOG78" s="127"/>
      <c r="BOH78" s="127"/>
      <c r="BOI78" s="127"/>
      <c r="BOJ78" s="127"/>
      <c r="BYA78" s="127"/>
      <c r="BYB78" s="127"/>
      <c r="BYC78" s="127"/>
      <c r="BYD78" s="127"/>
      <c r="BYE78" s="127"/>
      <c r="BYF78" s="127"/>
      <c r="CHW78" s="127"/>
      <c r="CHX78" s="127"/>
      <c r="CHY78" s="127"/>
      <c r="CHZ78" s="127"/>
      <c r="CIA78" s="127"/>
      <c r="CIB78" s="127"/>
      <c r="CRS78" s="127"/>
      <c r="CRT78" s="127"/>
      <c r="CRU78" s="127"/>
      <c r="CRV78" s="127"/>
      <c r="CRW78" s="127"/>
      <c r="CRX78" s="127"/>
      <c r="DBO78" s="127"/>
      <c r="DBP78" s="127"/>
      <c r="DBQ78" s="127"/>
      <c r="DBR78" s="127"/>
      <c r="DBS78" s="127"/>
      <c r="DBT78" s="127"/>
      <c r="DLK78" s="127"/>
      <c r="DLL78" s="127"/>
      <c r="DLM78" s="127"/>
      <c r="DLN78" s="127"/>
      <c r="DLO78" s="127"/>
      <c r="DLP78" s="127"/>
      <c r="DVG78" s="127"/>
      <c r="DVH78" s="127"/>
      <c r="DVI78" s="127"/>
      <c r="DVJ78" s="127"/>
      <c r="DVK78" s="127"/>
      <c r="DVL78" s="127"/>
      <c r="EFC78" s="127"/>
      <c r="EFD78" s="127"/>
      <c r="EFE78" s="127"/>
      <c r="EFF78" s="127"/>
      <c r="EFG78" s="127"/>
      <c r="EFH78" s="127"/>
      <c r="EOY78" s="127"/>
      <c r="EOZ78" s="127"/>
      <c r="EPA78" s="127"/>
      <c r="EPB78" s="127"/>
      <c r="EPC78" s="127"/>
      <c r="EPD78" s="127"/>
      <c r="EYU78" s="127"/>
      <c r="EYV78" s="127"/>
      <c r="EYW78" s="127"/>
      <c r="EYX78" s="127"/>
      <c r="EYY78" s="127"/>
      <c r="EYZ78" s="127"/>
      <c r="FIQ78" s="127"/>
      <c r="FIR78" s="127"/>
      <c r="FIS78" s="127"/>
      <c r="FIT78" s="127"/>
      <c r="FIU78" s="127"/>
      <c r="FIV78" s="127"/>
      <c r="FSM78" s="127"/>
      <c r="FSN78" s="127"/>
      <c r="FSO78" s="127"/>
      <c r="FSP78" s="127"/>
      <c r="FSQ78" s="127"/>
      <c r="FSR78" s="127"/>
      <c r="GCI78" s="127"/>
      <c r="GCJ78" s="127"/>
      <c r="GCK78" s="127"/>
      <c r="GCL78" s="127"/>
      <c r="GCM78" s="127"/>
      <c r="GCN78" s="127"/>
      <c r="GME78" s="127"/>
      <c r="GMF78" s="127"/>
      <c r="GMG78" s="127"/>
      <c r="GMH78" s="127"/>
      <c r="GMI78" s="127"/>
      <c r="GMJ78" s="127"/>
      <c r="GWA78" s="127"/>
      <c r="GWB78" s="127"/>
      <c r="GWC78" s="127"/>
      <c r="GWD78" s="127"/>
      <c r="GWE78" s="127"/>
      <c r="GWF78" s="127"/>
      <c r="HFW78" s="127"/>
      <c r="HFX78" s="127"/>
      <c r="HFY78" s="127"/>
      <c r="HFZ78" s="127"/>
      <c r="HGA78" s="127"/>
      <c r="HGB78" s="127"/>
      <c r="HPS78" s="127"/>
      <c r="HPT78" s="127"/>
      <c r="HPU78" s="127"/>
      <c r="HPV78" s="127"/>
      <c r="HPW78" s="127"/>
      <c r="HPX78" s="127"/>
      <c r="HZO78" s="127"/>
      <c r="HZP78" s="127"/>
      <c r="HZQ78" s="127"/>
      <c r="HZR78" s="127"/>
      <c r="HZS78" s="127"/>
      <c r="HZT78" s="127"/>
      <c r="IJK78" s="127"/>
      <c r="IJL78" s="127"/>
      <c r="IJM78" s="127"/>
      <c r="IJN78" s="127"/>
      <c r="IJO78" s="127"/>
      <c r="IJP78" s="127"/>
      <c r="ITG78" s="127"/>
      <c r="ITH78" s="127"/>
      <c r="ITI78" s="127"/>
      <c r="ITJ78" s="127"/>
      <c r="ITK78" s="127"/>
      <c r="ITL78" s="127"/>
      <c r="JDC78" s="127"/>
      <c r="JDD78" s="127"/>
      <c r="JDE78" s="127"/>
      <c r="JDF78" s="127"/>
      <c r="JDG78" s="127"/>
      <c r="JDH78" s="127"/>
      <c r="JMY78" s="127"/>
      <c r="JMZ78" s="127"/>
      <c r="JNA78" s="127"/>
      <c r="JNB78" s="127"/>
      <c r="JNC78" s="127"/>
      <c r="JND78" s="127"/>
      <c r="JWU78" s="127"/>
      <c r="JWV78" s="127"/>
      <c r="JWW78" s="127"/>
      <c r="JWX78" s="127"/>
      <c r="JWY78" s="127"/>
      <c r="JWZ78" s="127"/>
      <c r="KGQ78" s="127"/>
      <c r="KGR78" s="127"/>
      <c r="KGS78" s="127"/>
      <c r="KGT78" s="127"/>
      <c r="KGU78" s="127"/>
      <c r="KGV78" s="127"/>
      <c r="KQM78" s="127"/>
      <c r="KQN78" s="127"/>
      <c r="KQO78" s="127"/>
      <c r="KQP78" s="127"/>
      <c r="KQQ78" s="127"/>
      <c r="KQR78" s="127"/>
      <c r="LAI78" s="127"/>
      <c r="LAJ78" s="127"/>
      <c r="LAK78" s="127"/>
      <c r="LAL78" s="127"/>
      <c r="LAM78" s="127"/>
      <c r="LAN78" s="127"/>
      <c r="LKE78" s="127"/>
      <c r="LKF78" s="127"/>
      <c r="LKG78" s="127"/>
      <c r="LKH78" s="127"/>
      <c r="LKI78" s="127"/>
      <c r="LKJ78" s="127"/>
      <c r="LUA78" s="127"/>
      <c r="LUB78" s="127"/>
      <c r="LUC78" s="127"/>
      <c r="LUD78" s="127"/>
      <c r="LUE78" s="127"/>
      <c r="LUF78" s="127"/>
      <c r="MDW78" s="127"/>
      <c r="MDX78" s="127"/>
      <c r="MDY78" s="127"/>
      <c r="MDZ78" s="127"/>
      <c r="MEA78" s="127"/>
      <c r="MEB78" s="127"/>
      <c r="MNS78" s="127"/>
      <c r="MNT78" s="127"/>
      <c r="MNU78" s="127"/>
      <c r="MNV78" s="127"/>
      <c r="MNW78" s="127"/>
      <c r="MNX78" s="127"/>
      <c r="MXO78" s="127"/>
      <c r="MXP78" s="127"/>
      <c r="MXQ78" s="127"/>
      <c r="MXR78" s="127"/>
      <c r="MXS78" s="127"/>
      <c r="MXT78" s="127"/>
      <c r="NHK78" s="127"/>
      <c r="NHL78" s="127"/>
      <c r="NHM78" s="127"/>
      <c r="NHN78" s="127"/>
      <c r="NHO78" s="127"/>
      <c r="NHP78" s="127"/>
      <c r="NRG78" s="127"/>
      <c r="NRH78" s="127"/>
      <c r="NRI78" s="127"/>
      <c r="NRJ78" s="127"/>
      <c r="NRK78" s="127"/>
      <c r="NRL78" s="127"/>
      <c r="OBC78" s="127"/>
      <c r="OBD78" s="127"/>
      <c r="OBE78" s="127"/>
      <c r="OBF78" s="127"/>
      <c r="OBG78" s="127"/>
      <c r="OBH78" s="127"/>
      <c r="OKY78" s="127"/>
      <c r="OKZ78" s="127"/>
      <c r="OLA78" s="127"/>
      <c r="OLB78" s="127"/>
      <c r="OLC78" s="127"/>
      <c r="OLD78" s="127"/>
      <c r="OUU78" s="127"/>
      <c r="OUV78" s="127"/>
      <c r="OUW78" s="127"/>
      <c r="OUX78" s="127"/>
      <c r="OUY78" s="127"/>
      <c r="OUZ78" s="127"/>
      <c r="PEQ78" s="127"/>
      <c r="PER78" s="127"/>
      <c r="PES78" s="127"/>
      <c r="PET78" s="127"/>
      <c r="PEU78" s="127"/>
      <c r="PEV78" s="127"/>
      <c r="POM78" s="127"/>
      <c r="PON78" s="127"/>
      <c r="POO78" s="127"/>
      <c r="POP78" s="127"/>
      <c r="POQ78" s="127"/>
      <c r="POR78" s="127"/>
      <c r="PYI78" s="127"/>
      <c r="PYJ78" s="127"/>
      <c r="PYK78" s="127"/>
      <c r="PYL78" s="127"/>
      <c r="PYM78" s="127"/>
      <c r="PYN78" s="127"/>
      <c r="QIE78" s="127"/>
      <c r="QIF78" s="127"/>
      <c r="QIG78" s="127"/>
      <c r="QIH78" s="127"/>
      <c r="QII78" s="127"/>
      <c r="QIJ78" s="127"/>
      <c r="QSA78" s="127"/>
      <c r="QSB78" s="127"/>
      <c r="QSC78" s="127"/>
      <c r="QSD78" s="127"/>
      <c r="QSE78" s="127"/>
      <c r="QSF78" s="127"/>
      <c r="RBW78" s="127"/>
      <c r="RBX78" s="127"/>
      <c r="RBY78" s="127"/>
      <c r="RBZ78" s="127"/>
      <c r="RCA78" s="127"/>
      <c r="RCB78" s="127"/>
      <c r="RLS78" s="127"/>
      <c r="RLT78" s="127"/>
      <c r="RLU78" s="127"/>
      <c r="RLV78" s="127"/>
      <c r="RLW78" s="127"/>
      <c r="RLX78" s="127"/>
      <c r="RVO78" s="127"/>
      <c r="RVP78" s="127"/>
      <c r="RVQ78" s="127"/>
      <c r="RVR78" s="127"/>
      <c r="RVS78" s="127"/>
      <c r="RVT78" s="127"/>
      <c r="SFK78" s="127"/>
      <c r="SFL78" s="127"/>
      <c r="SFM78" s="127"/>
      <c r="SFN78" s="127"/>
      <c r="SFO78" s="127"/>
      <c r="SFP78" s="127"/>
      <c r="SPG78" s="127"/>
      <c r="SPH78" s="127"/>
      <c r="SPI78" s="127"/>
      <c r="SPJ78" s="127"/>
      <c r="SPK78" s="127"/>
      <c r="SPL78" s="127"/>
      <c r="SZC78" s="127"/>
      <c r="SZD78" s="127"/>
      <c r="SZE78" s="127"/>
      <c r="SZF78" s="127"/>
      <c r="SZG78" s="127"/>
      <c r="SZH78" s="127"/>
      <c r="TIY78" s="127"/>
      <c r="TIZ78" s="127"/>
      <c r="TJA78" s="127"/>
      <c r="TJB78" s="127"/>
      <c r="TJC78" s="127"/>
      <c r="TJD78" s="127"/>
      <c r="TSU78" s="127"/>
      <c r="TSV78" s="127"/>
      <c r="TSW78" s="127"/>
      <c r="TSX78" s="127"/>
      <c r="TSY78" s="127"/>
      <c r="TSZ78" s="127"/>
      <c r="UCQ78" s="127"/>
      <c r="UCR78" s="127"/>
      <c r="UCS78" s="127"/>
      <c r="UCT78" s="127"/>
      <c r="UCU78" s="127"/>
      <c r="UCV78" s="127"/>
      <c r="UMM78" s="127"/>
      <c r="UMN78" s="127"/>
      <c r="UMO78" s="127"/>
      <c r="UMP78" s="127"/>
      <c r="UMQ78" s="127"/>
      <c r="UMR78" s="127"/>
      <c r="UWI78" s="127"/>
      <c r="UWJ78" s="127"/>
      <c r="UWK78" s="127"/>
      <c r="UWL78" s="127"/>
      <c r="UWM78" s="127"/>
      <c r="UWN78" s="127"/>
      <c r="VGE78" s="127"/>
      <c r="VGF78" s="127"/>
      <c r="VGG78" s="127"/>
      <c r="VGH78" s="127"/>
      <c r="VGI78" s="127"/>
      <c r="VGJ78" s="127"/>
      <c r="VQA78" s="127"/>
      <c r="VQB78" s="127"/>
      <c r="VQC78" s="127"/>
      <c r="VQD78" s="127"/>
      <c r="VQE78" s="127"/>
      <c r="VQF78" s="127"/>
      <c r="VZW78" s="127"/>
      <c r="VZX78" s="127"/>
      <c r="VZY78" s="127"/>
      <c r="VZZ78" s="127"/>
      <c r="WAA78" s="127"/>
      <c r="WAB78" s="127"/>
      <c r="WJS78" s="127"/>
      <c r="WJT78" s="127"/>
      <c r="WJU78" s="127"/>
      <c r="WJV78" s="127"/>
      <c r="WJW78" s="127"/>
      <c r="WJX78" s="127"/>
      <c r="WTO78" s="127"/>
      <c r="WTP78" s="127"/>
      <c r="WTQ78" s="127"/>
      <c r="WTR78" s="127"/>
      <c r="WTS78" s="127"/>
      <c r="WTT78" s="127"/>
    </row>
    <row r="79" spans="1:16333" s="127" customFormat="1" ht="15.75" x14ac:dyDescent="0.25">
      <c r="A79" s="156" t="s">
        <v>457</v>
      </c>
      <c r="B79" s="162" t="s">
        <v>455</v>
      </c>
      <c r="C79" s="165"/>
      <c r="D79" s="154">
        <f>D80</f>
        <v>32794230</v>
      </c>
      <c r="E79" s="154">
        <f>E80</f>
        <v>32794230</v>
      </c>
      <c r="F79" s="154">
        <f>F80</f>
        <v>41873522.880000003</v>
      </c>
      <c r="G79" s="126"/>
      <c r="H79" s="126"/>
      <c r="I79" s="126"/>
      <c r="J79" s="126"/>
      <c r="K79" s="126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  <c r="AA79" s="125"/>
      <c r="AB79" s="125"/>
      <c r="AC79" s="125"/>
      <c r="AD79" s="125"/>
      <c r="AE79" s="125"/>
      <c r="AF79" s="125"/>
      <c r="AG79" s="125"/>
      <c r="AH79" s="125"/>
      <c r="AI79" s="125"/>
      <c r="AJ79" s="125"/>
      <c r="AK79" s="125"/>
      <c r="AL79" s="125"/>
      <c r="AM79" s="125"/>
      <c r="AN79" s="125"/>
      <c r="AO79" s="125"/>
      <c r="AP79" s="125"/>
      <c r="AQ79" s="125"/>
      <c r="AR79" s="125"/>
      <c r="AS79" s="125"/>
      <c r="AT79" s="125"/>
      <c r="AU79" s="125"/>
      <c r="AV79" s="125"/>
      <c r="AW79" s="125"/>
      <c r="AX79" s="125"/>
      <c r="AY79" s="125"/>
      <c r="AZ79" s="125"/>
      <c r="BA79" s="125"/>
      <c r="BB79" s="125"/>
      <c r="BC79" s="125"/>
      <c r="BD79" s="125"/>
      <c r="BE79" s="125"/>
      <c r="BF79" s="125"/>
      <c r="BG79" s="125"/>
      <c r="BH79" s="125"/>
      <c r="BI79" s="125"/>
      <c r="BJ79" s="125"/>
      <c r="BK79" s="125"/>
      <c r="BL79" s="125"/>
      <c r="BM79" s="125"/>
      <c r="BN79" s="125"/>
      <c r="BO79" s="125"/>
      <c r="BP79" s="125"/>
      <c r="BQ79" s="125"/>
      <c r="BR79" s="125"/>
      <c r="BS79" s="125"/>
      <c r="BT79" s="125"/>
      <c r="BU79" s="125"/>
      <c r="BV79" s="125"/>
      <c r="BW79" s="125"/>
      <c r="BX79" s="125"/>
      <c r="BY79" s="125"/>
      <c r="BZ79" s="125"/>
      <c r="CA79" s="125"/>
      <c r="CB79" s="125"/>
      <c r="CC79" s="125"/>
      <c r="CD79" s="125"/>
      <c r="CE79" s="125"/>
      <c r="CF79" s="125"/>
      <c r="CG79" s="125"/>
      <c r="CH79" s="125"/>
      <c r="CI79" s="125"/>
      <c r="CJ79" s="125"/>
      <c r="CK79" s="125"/>
      <c r="CL79" s="125"/>
      <c r="CM79" s="125"/>
      <c r="CN79" s="125"/>
      <c r="CO79" s="125"/>
      <c r="CP79" s="125"/>
      <c r="CQ79" s="125"/>
      <c r="CR79" s="125"/>
      <c r="CS79" s="125"/>
      <c r="CT79" s="125"/>
      <c r="CU79" s="125"/>
      <c r="CV79" s="125"/>
      <c r="CW79" s="125"/>
      <c r="CX79" s="125"/>
      <c r="CY79" s="125"/>
      <c r="CZ79" s="125"/>
      <c r="DA79" s="125"/>
      <c r="DB79" s="125"/>
      <c r="DC79" s="125"/>
      <c r="DD79" s="125"/>
      <c r="DE79" s="125"/>
      <c r="DF79" s="125"/>
      <c r="DG79" s="125"/>
      <c r="DH79" s="125"/>
      <c r="DI79" s="125"/>
      <c r="DJ79" s="125"/>
      <c r="DK79" s="125"/>
      <c r="DL79" s="125"/>
      <c r="DM79" s="125"/>
      <c r="DN79" s="125"/>
      <c r="DO79" s="125"/>
      <c r="DP79" s="125"/>
      <c r="DQ79" s="125"/>
      <c r="DR79" s="125"/>
      <c r="DS79" s="125"/>
      <c r="DT79" s="125"/>
      <c r="DU79" s="125"/>
      <c r="DV79" s="125"/>
      <c r="DW79" s="125"/>
      <c r="DX79" s="125"/>
      <c r="DY79" s="125"/>
      <c r="DZ79" s="125"/>
      <c r="EA79" s="125"/>
      <c r="EB79" s="125"/>
      <c r="EC79" s="125"/>
      <c r="ED79" s="125"/>
      <c r="EE79" s="125"/>
      <c r="EF79" s="125"/>
      <c r="EG79" s="125"/>
      <c r="EH79" s="125"/>
      <c r="EI79" s="125"/>
      <c r="EJ79" s="125"/>
      <c r="EK79" s="125"/>
      <c r="EL79" s="125"/>
      <c r="EM79" s="125"/>
      <c r="EN79" s="125"/>
      <c r="EO79" s="125"/>
      <c r="EP79" s="125"/>
      <c r="EQ79" s="125"/>
      <c r="ER79" s="125"/>
      <c r="ES79" s="125"/>
      <c r="ET79" s="125"/>
      <c r="EU79" s="125"/>
      <c r="EV79" s="125"/>
      <c r="EW79" s="125"/>
      <c r="EX79" s="125"/>
      <c r="EY79" s="125"/>
      <c r="EZ79" s="125"/>
      <c r="FA79" s="125"/>
      <c r="FB79" s="125"/>
      <c r="FC79" s="125"/>
      <c r="FD79" s="125"/>
      <c r="FE79" s="125"/>
      <c r="FF79" s="125"/>
      <c r="FG79" s="125"/>
      <c r="FH79" s="125"/>
      <c r="FI79" s="125"/>
      <c r="FJ79" s="125"/>
      <c r="FK79" s="125"/>
      <c r="FL79" s="125"/>
      <c r="FM79" s="125"/>
      <c r="FN79" s="125"/>
      <c r="FO79" s="125"/>
      <c r="FP79" s="125"/>
      <c r="FQ79" s="125"/>
      <c r="FR79" s="125"/>
      <c r="FS79" s="125"/>
      <c r="FT79" s="125"/>
      <c r="FU79" s="125"/>
      <c r="FV79" s="125"/>
      <c r="FW79" s="125"/>
      <c r="FX79" s="125"/>
      <c r="FY79" s="125"/>
      <c r="FZ79" s="125"/>
      <c r="GA79" s="125"/>
      <c r="GB79" s="125"/>
      <c r="GC79" s="125"/>
      <c r="GD79" s="125"/>
      <c r="GE79" s="125"/>
      <c r="GF79" s="125"/>
      <c r="GG79" s="125"/>
      <c r="GH79" s="125"/>
      <c r="GI79" s="125"/>
      <c r="GJ79" s="125"/>
      <c r="GK79" s="125"/>
      <c r="GL79" s="125"/>
      <c r="GM79" s="125"/>
      <c r="GN79" s="125"/>
      <c r="GO79" s="125"/>
      <c r="GP79" s="125"/>
      <c r="GQ79" s="125"/>
      <c r="GR79" s="125"/>
      <c r="GS79" s="125"/>
      <c r="GT79" s="125"/>
      <c r="GU79" s="125"/>
      <c r="GV79" s="125"/>
      <c r="GW79" s="125"/>
      <c r="GX79" s="125"/>
      <c r="GY79" s="125"/>
      <c r="GZ79" s="125"/>
      <c r="HA79" s="125"/>
      <c r="HB79" s="125"/>
      <c r="HI79" s="125"/>
      <c r="HJ79" s="125"/>
      <c r="HK79" s="125"/>
      <c r="HL79" s="125"/>
      <c r="HM79" s="125"/>
      <c r="HN79" s="125"/>
      <c r="HO79" s="125"/>
      <c r="HP79" s="125"/>
      <c r="HQ79" s="125"/>
      <c r="HR79" s="125"/>
      <c r="HS79" s="125"/>
      <c r="HT79" s="125"/>
      <c r="HU79" s="125"/>
      <c r="HV79" s="125"/>
      <c r="HW79" s="125"/>
      <c r="HX79" s="125"/>
      <c r="HY79" s="125"/>
      <c r="HZ79" s="125"/>
      <c r="IA79" s="125"/>
      <c r="IB79" s="125"/>
      <c r="IC79" s="125"/>
      <c r="ID79" s="125"/>
      <c r="IE79" s="125"/>
      <c r="IF79" s="125"/>
      <c r="IG79" s="125"/>
      <c r="IH79" s="125"/>
      <c r="II79" s="125"/>
      <c r="IJ79" s="125"/>
      <c r="IK79" s="125"/>
      <c r="IL79" s="125"/>
      <c r="IM79" s="125"/>
      <c r="IN79" s="125"/>
      <c r="IO79" s="125"/>
      <c r="IP79" s="125"/>
      <c r="IQ79" s="125"/>
      <c r="IR79" s="125"/>
      <c r="IS79" s="125"/>
      <c r="IT79" s="125"/>
      <c r="IU79" s="125"/>
      <c r="IV79" s="125"/>
      <c r="IW79" s="125"/>
      <c r="IX79" s="125"/>
      <c r="IY79" s="125"/>
      <c r="IZ79" s="125"/>
      <c r="JA79" s="125"/>
      <c r="JB79" s="125"/>
      <c r="JC79" s="125"/>
      <c r="JD79" s="125"/>
      <c r="JE79" s="125"/>
      <c r="JF79" s="125"/>
      <c r="JG79" s="125"/>
      <c r="JH79" s="125"/>
      <c r="JI79" s="125"/>
      <c r="JJ79" s="125"/>
      <c r="JK79" s="125"/>
      <c r="JL79" s="125"/>
      <c r="JM79" s="125"/>
      <c r="JN79" s="125"/>
      <c r="JO79" s="125"/>
      <c r="JP79" s="125"/>
      <c r="JQ79" s="125"/>
      <c r="JR79" s="125"/>
      <c r="JS79" s="125"/>
      <c r="JT79" s="125"/>
      <c r="JU79" s="125"/>
      <c r="JV79" s="125"/>
      <c r="JW79" s="125"/>
      <c r="JX79" s="125"/>
      <c r="JY79" s="125"/>
      <c r="JZ79" s="125"/>
      <c r="KA79" s="125"/>
      <c r="KB79" s="125"/>
      <c r="KC79" s="125"/>
      <c r="KD79" s="125"/>
      <c r="KE79" s="125"/>
      <c r="KF79" s="125"/>
      <c r="KG79" s="125"/>
      <c r="KH79" s="125"/>
      <c r="KI79" s="125"/>
      <c r="KJ79" s="125"/>
      <c r="KK79" s="125"/>
      <c r="KL79" s="125"/>
      <c r="KM79" s="125"/>
      <c r="KN79" s="125"/>
      <c r="KO79" s="125"/>
      <c r="KP79" s="125"/>
      <c r="KQ79" s="125"/>
      <c r="KR79" s="125"/>
      <c r="KS79" s="125"/>
      <c r="KT79" s="125"/>
      <c r="KU79" s="125"/>
      <c r="KV79" s="125"/>
      <c r="KW79" s="125"/>
      <c r="KX79" s="125"/>
      <c r="KY79" s="125"/>
      <c r="KZ79" s="125"/>
      <c r="LA79" s="125"/>
      <c r="LB79" s="125"/>
      <c r="LC79" s="125"/>
      <c r="LD79" s="125"/>
      <c r="LE79" s="125"/>
      <c r="LF79" s="125"/>
      <c r="LG79" s="125"/>
      <c r="LH79" s="125"/>
      <c r="LI79" s="125"/>
      <c r="LJ79" s="125"/>
      <c r="LK79" s="125"/>
      <c r="LL79" s="125"/>
      <c r="LM79" s="125"/>
      <c r="LN79" s="125"/>
      <c r="LO79" s="125"/>
      <c r="LP79" s="125"/>
      <c r="LQ79" s="125"/>
      <c r="LR79" s="125"/>
      <c r="LS79" s="125"/>
      <c r="LT79" s="125"/>
      <c r="LU79" s="125"/>
      <c r="LV79" s="125"/>
      <c r="LW79" s="125"/>
      <c r="LX79" s="125"/>
      <c r="LY79" s="125"/>
      <c r="LZ79" s="125"/>
      <c r="MA79" s="125"/>
      <c r="MB79" s="125"/>
      <c r="MC79" s="125"/>
      <c r="MD79" s="125"/>
      <c r="ME79" s="125"/>
      <c r="MF79" s="125"/>
      <c r="MG79" s="125"/>
      <c r="MH79" s="125"/>
      <c r="MI79" s="125"/>
      <c r="MJ79" s="125"/>
      <c r="MK79" s="125"/>
      <c r="ML79" s="125"/>
      <c r="MM79" s="125"/>
      <c r="MN79" s="125"/>
      <c r="MO79" s="125"/>
      <c r="MP79" s="125"/>
      <c r="MQ79" s="125"/>
      <c r="MR79" s="125"/>
      <c r="MS79" s="125"/>
      <c r="MT79" s="125"/>
      <c r="MU79" s="125"/>
      <c r="MV79" s="125"/>
      <c r="MW79" s="125"/>
      <c r="MX79" s="125"/>
      <c r="MY79" s="125"/>
      <c r="MZ79" s="125"/>
      <c r="NA79" s="125"/>
      <c r="NB79" s="125"/>
      <c r="NC79" s="125"/>
      <c r="ND79" s="125"/>
      <c r="NE79" s="125"/>
      <c r="NF79" s="125"/>
      <c r="NG79" s="125"/>
      <c r="NH79" s="125"/>
      <c r="NI79" s="125"/>
      <c r="NJ79" s="125"/>
      <c r="NK79" s="125"/>
      <c r="NL79" s="125"/>
      <c r="NM79" s="125"/>
      <c r="NN79" s="125"/>
      <c r="NO79" s="125"/>
      <c r="NP79" s="125"/>
      <c r="NQ79" s="125"/>
      <c r="NR79" s="125"/>
      <c r="NS79" s="125"/>
      <c r="NT79" s="125"/>
      <c r="NU79" s="125"/>
      <c r="NV79" s="125"/>
      <c r="NW79" s="125"/>
      <c r="NX79" s="125"/>
      <c r="NY79" s="125"/>
      <c r="NZ79" s="125"/>
      <c r="OA79" s="125"/>
      <c r="OB79" s="125"/>
      <c r="OC79" s="125"/>
      <c r="OD79" s="125"/>
      <c r="OE79" s="125"/>
      <c r="OF79" s="125"/>
      <c r="OG79" s="125"/>
      <c r="OH79" s="125"/>
      <c r="OI79" s="125"/>
      <c r="OJ79" s="125"/>
      <c r="OK79" s="125"/>
      <c r="OL79" s="125"/>
      <c r="OM79" s="125"/>
      <c r="ON79" s="125"/>
      <c r="OO79" s="125"/>
      <c r="OP79" s="125"/>
      <c r="OQ79" s="125"/>
      <c r="OR79" s="125"/>
      <c r="OS79" s="125"/>
      <c r="OT79" s="125"/>
      <c r="OU79" s="125"/>
      <c r="OV79" s="125"/>
      <c r="OW79" s="125"/>
      <c r="OX79" s="125"/>
      <c r="OY79" s="125"/>
      <c r="OZ79" s="125"/>
      <c r="PA79" s="125"/>
      <c r="PB79" s="125"/>
      <c r="PC79" s="125"/>
      <c r="PD79" s="125"/>
      <c r="PE79" s="125"/>
      <c r="PF79" s="125"/>
      <c r="PG79" s="125"/>
      <c r="PH79" s="125"/>
      <c r="PI79" s="125"/>
      <c r="PJ79" s="125"/>
      <c r="PK79" s="125"/>
      <c r="PL79" s="125"/>
      <c r="PM79" s="125"/>
      <c r="PN79" s="125"/>
      <c r="PO79" s="125"/>
      <c r="PP79" s="125"/>
      <c r="PQ79" s="125"/>
      <c r="PR79" s="125"/>
      <c r="PS79" s="125"/>
      <c r="PT79" s="125"/>
      <c r="PU79" s="125"/>
      <c r="PV79" s="125"/>
      <c r="PW79" s="125"/>
      <c r="PX79" s="125"/>
      <c r="PY79" s="125"/>
      <c r="PZ79" s="125"/>
      <c r="QA79" s="125"/>
      <c r="QB79" s="125"/>
      <c r="QC79" s="125"/>
      <c r="QD79" s="125"/>
      <c r="QE79" s="125"/>
      <c r="QF79" s="125"/>
      <c r="QG79" s="125"/>
      <c r="QH79" s="125"/>
      <c r="QI79" s="125"/>
      <c r="QJ79" s="125"/>
      <c r="QK79" s="125"/>
      <c r="QL79" s="125"/>
      <c r="QM79" s="125"/>
      <c r="QN79" s="125"/>
      <c r="QO79" s="125"/>
      <c r="QP79" s="125"/>
      <c r="QQ79" s="125"/>
      <c r="QR79" s="125"/>
      <c r="QS79" s="125"/>
      <c r="QT79" s="125"/>
      <c r="QU79" s="125"/>
      <c r="QV79" s="125"/>
      <c r="QW79" s="125"/>
      <c r="QX79" s="125"/>
      <c r="RE79" s="125"/>
      <c r="RF79" s="125"/>
      <c r="RG79" s="125"/>
      <c r="RH79" s="125"/>
      <c r="RI79" s="125"/>
      <c r="RJ79" s="125"/>
      <c r="RK79" s="125"/>
      <c r="RL79" s="125"/>
      <c r="RM79" s="125"/>
      <c r="RN79" s="125"/>
      <c r="RO79" s="125"/>
      <c r="RP79" s="125"/>
      <c r="RQ79" s="125"/>
      <c r="RR79" s="125"/>
      <c r="RS79" s="125"/>
      <c r="RT79" s="125"/>
      <c r="RU79" s="125"/>
      <c r="RV79" s="125"/>
      <c r="RW79" s="125"/>
      <c r="RX79" s="125"/>
      <c r="RY79" s="125"/>
      <c r="RZ79" s="125"/>
      <c r="SA79" s="125"/>
      <c r="SB79" s="125"/>
      <c r="SC79" s="125"/>
      <c r="SD79" s="125"/>
      <c r="SE79" s="125"/>
      <c r="SF79" s="125"/>
      <c r="SG79" s="125"/>
      <c r="SH79" s="125"/>
      <c r="SI79" s="125"/>
      <c r="SJ79" s="125"/>
      <c r="SK79" s="125"/>
      <c r="SL79" s="125"/>
      <c r="SM79" s="125"/>
      <c r="SN79" s="125"/>
      <c r="SO79" s="125"/>
      <c r="SP79" s="125"/>
      <c r="SQ79" s="125"/>
      <c r="SR79" s="125"/>
      <c r="SS79" s="125"/>
      <c r="ST79" s="125"/>
      <c r="SU79" s="125"/>
      <c r="SV79" s="125"/>
      <c r="SW79" s="125"/>
      <c r="SX79" s="125"/>
      <c r="SY79" s="125"/>
      <c r="SZ79" s="125"/>
      <c r="TA79" s="125"/>
      <c r="TB79" s="125"/>
      <c r="TC79" s="125"/>
      <c r="TD79" s="125"/>
      <c r="TE79" s="125"/>
      <c r="TF79" s="125"/>
      <c r="TG79" s="125"/>
      <c r="TH79" s="125"/>
      <c r="TI79" s="125"/>
      <c r="TJ79" s="125"/>
      <c r="TK79" s="125"/>
      <c r="TL79" s="125"/>
      <c r="TM79" s="125"/>
      <c r="TN79" s="125"/>
      <c r="TO79" s="125"/>
      <c r="TP79" s="125"/>
      <c r="TQ79" s="125"/>
      <c r="TR79" s="125"/>
      <c r="TS79" s="125"/>
      <c r="TT79" s="125"/>
      <c r="TU79" s="125"/>
      <c r="TV79" s="125"/>
      <c r="TW79" s="125"/>
      <c r="TX79" s="125"/>
      <c r="TY79" s="125"/>
      <c r="TZ79" s="125"/>
      <c r="UA79" s="125"/>
      <c r="UB79" s="125"/>
      <c r="UC79" s="125"/>
      <c r="UD79" s="125"/>
      <c r="UE79" s="125"/>
      <c r="UF79" s="125"/>
      <c r="UG79" s="125"/>
      <c r="UH79" s="125"/>
      <c r="UI79" s="125"/>
      <c r="UJ79" s="125"/>
      <c r="UK79" s="125"/>
      <c r="UL79" s="125"/>
      <c r="UM79" s="125"/>
      <c r="UN79" s="125"/>
      <c r="UO79" s="125"/>
      <c r="UP79" s="125"/>
      <c r="UQ79" s="125"/>
      <c r="UR79" s="125"/>
      <c r="US79" s="125"/>
      <c r="UT79" s="125"/>
      <c r="UU79" s="125"/>
      <c r="UV79" s="125"/>
      <c r="UW79" s="125"/>
      <c r="UX79" s="125"/>
      <c r="UY79" s="125"/>
      <c r="UZ79" s="125"/>
      <c r="VA79" s="125"/>
      <c r="VB79" s="125"/>
      <c r="VC79" s="125"/>
      <c r="VD79" s="125"/>
      <c r="VE79" s="125"/>
      <c r="VF79" s="125"/>
      <c r="VG79" s="125"/>
      <c r="VH79" s="125"/>
      <c r="VI79" s="125"/>
      <c r="VJ79" s="125"/>
      <c r="VK79" s="125"/>
      <c r="VL79" s="125"/>
      <c r="VM79" s="125"/>
      <c r="VN79" s="125"/>
      <c r="VO79" s="125"/>
      <c r="VP79" s="125"/>
      <c r="VQ79" s="125"/>
      <c r="VR79" s="125"/>
      <c r="VS79" s="125"/>
      <c r="VT79" s="125"/>
      <c r="VU79" s="125"/>
      <c r="VV79" s="125"/>
      <c r="VW79" s="125"/>
      <c r="VX79" s="125"/>
      <c r="VY79" s="125"/>
      <c r="VZ79" s="125"/>
      <c r="WA79" s="125"/>
      <c r="WB79" s="125"/>
      <c r="WC79" s="125"/>
      <c r="WD79" s="125"/>
      <c r="WE79" s="125"/>
      <c r="WF79" s="125"/>
      <c r="WG79" s="125"/>
      <c r="WH79" s="125"/>
      <c r="WI79" s="125"/>
      <c r="WJ79" s="125"/>
      <c r="WK79" s="125"/>
      <c r="WL79" s="125"/>
      <c r="WM79" s="125"/>
      <c r="WN79" s="125"/>
      <c r="WO79" s="125"/>
      <c r="WP79" s="125"/>
      <c r="WQ79" s="125"/>
      <c r="WR79" s="125"/>
      <c r="WS79" s="125"/>
      <c r="WT79" s="125"/>
      <c r="WU79" s="125"/>
      <c r="WV79" s="125"/>
      <c r="WW79" s="125"/>
      <c r="WX79" s="125"/>
      <c r="WY79" s="125"/>
      <c r="WZ79" s="125"/>
      <c r="XA79" s="125"/>
      <c r="XB79" s="125"/>
      <c r="XC79" s="125"/>
      <c r="XD79" s="125"/>
      <c r="XE79" s="125"/>
      <c r="XF79" s="125"/>
      <c r="XG79" s="125"/>
      <c r="XH79" s="125"/>
      <c r="XI79" s="125"/>
      <c r="XJ79" s="125"/>
      <c r="XK79" s="125"/>
      <c r="XL79" s="125"/>
      <c r="XM79" s="125"/>
      <c r="XN79" s="125"/>
      <c r="XO79" s="125"/>
      <c r="XP79" s="125"/>
      <c r="XQ79" s="125"/>
      <c r="XR79" s="125"/>
      <c r="XS79" s="125"/>
      <c r="XT79" s="125"/>
      <c r="XU79" s="125"/>
      <c r="XV79" s="125"/>
      <c r="XW79" s="125"/>
      <c r="XX79" s="125"/>
      <c r="XY79" s="125"/>
      <c r="XZ79" s="125"/>
      <c r="YA79" s="125"/>
      <c r="YB79" s="125"/>
      <c r="YC79" s="125"/>
      <c r="YD79" s="125"/>
      <c r="YE79" s="125"/>
      <c r="YF79" s="125"/>
      <c r="YG79" s="125"/>
      <c r="YH79" s="125"/>
      <c r="YI79" s="125"/>
      <c r="YJ79" s="125"/>
      <c r="YK79" s="125"/>
      <c r="YL79" s="125"/>
      <c r="YM79" s="125"/>
      <c r="YN79" s="125"/>
      <c r="YO79" s="125"/>
      <c r="YP79" s="125"/>
      <c r="YQ79" s="125"/>
      <c r="YR79" s="125"/>
      <c r="YS79" s="125"/>
      <c r="YT79" s="125"/>
      <c r="YU79" s="125"/>
      <c r="YV79" s="125"/>
      <c r="YW79" s="125"/>
      <c r="YX79" s="125"/>
      <c r="YY79" s="125"/>
      <c r="YZ79" s="125"/>
      <c r="ZA79" s="125"/>
      <c r="ZB79" s="125"/>
      <c r="ZC79" s="125"/>
      <c r="ZD79" s="125"/>
      <c r="ZE79" s="125"/>
      <c r="ZF79" s="125"/>
      <c r="ZG79" s="125"/>
      <c r="ZH79" s="125"/>
      <c r="ZI79" s="125"/>
      <c r="ZJ79" s="125"/>
      <c r="ZK79" s="125"/>
      <c r="ZL79" s="125"/>
      <c r="ZM79" s="125"/>
      <c r="ZN79" s="125"/>
      <c r="ZO79" s="125"/>
      <c r="ZP79" s="125"/>
      <c r="ZQ79" s="125"/>
      <c r="ZR79" s="125"/>
      <c r="ZS79" s="125"/>
      <c r="ZT79" s="125"/>
      <c r="ZU79" s="125"/>
      <c r="ZV79" s="125"/>
      <c r="ZW79" s="125"/>
      <c r="ZX79" s="125"/>
      <c r="ZY79" s="125"/>
      <c r="ZZ79" s="125"/>
      <c r="AAA79" s="125"/>
      <c r="AAB79" s="125"/>
      <c r="AAC79" s="125"/>
      <c r="AAD79" s="125"/>
      <c r="AAE79" s="125"/>
      <c r="AAF79" s="125"/>
      <c r="AAG79" s="125"/>
      <c r="AAH79" s="125"/>
      <c r="AAI79" s="125"/>
      <c r="AAJ79" s="125"/>
      <c r="AAK79" s="125"/>
      <c r="AAL79" s="125"/>
      <c r="AAM79" s="125"/>
      <c r="AAN79" s="125"/>
      <c r="AAO79" s="125"/>
      <c r="AAP79" s="125"/>
      <c r="AAQ79" s="125"/>
      <c r="AAR79" s="125"/>
      <c r="AAS79" s="125"/>
      <c r="AAT79" s="125"/>
      <c r="ABA79" s="125"/>
      <c r="ABB79" s="125"/>
      <c r="ABC79" s="125"/>
      <c r="ABD79" s="125"/>
      <c r="ABE79" s="125"/>
      <c r="ABF79" s="125"/>
      <c r="ABG79" s="125"/>
      <c r="ABH79" s="125"/>
      <c r="ABI79" s="125"/>
      <c r="ABJ79" s="125"/>
      <c r="ABK79" s="125"/>
      <c r="ABL79" s="125"/>
      <c r="ABM79" s="125"/>
      <c r="ABN79" s="125"/>
      <c r="ABO79" s="125"/>
      <c r="ABP79" s="125"/>
      <c r="ABQ79" s="125"/>
      <c r="ABR79" s="125"/>
      <c r="ABS79" s="125"/>
      <c r="ABT79" s="125"/>
      <c r="ABU79" s="125"/>
      <c r="ABV79" s="125"/>
      <c r="ABW79" s="125"/>
      <c r="ABX79" s="125"/>
      <c r="ABY79" s="125"/>
      <c r="ABZ79" s="125"/>
      <c r="ACA79" s="125"/>
      <c r="ACB79" s="125"/>
      <c r="ACC79" s="125"/>
      <c r="ACD79" s="125"/>
      <c r="ACE79" s="125"/>
      <c r="ACF79" s="125"/>
      <c r="ACG79" s="125"/>
      <c r="ACH79" s="125"/>
      <c r="ACI79" s="125"/>
      <c r="ACJ79" s="125"/>
      <c r="ACK79" s="125"/>
      <c r="ACL79" s="125"/>
      <c r="ACM79" s="125"/>
      <c r="ACN79" s="125"/>
      <c r="ACO79" s="125"/>
      <c r="ACP79" s="125"/>
      <c r="ACQ79" s="125"/>
      <c r="ACR79" s="125"/>
      <c r="ACS79" s="125"/>
      <c r="ACT79" s="125"/>
      <c r="ACU79" s="125"/>
      <c r="ACV79" s="125"/>
      <c r="ACW79" s="125"/>
      <c r="ACX79" s="125"/>
      <c r="ACY79" s="125"/>
      <c r="ACZ79" s="125"/>
      <c r="ADA79" s="125"/>
      <c r="ADB79" s="125"/>
      <c r="ADC79" s="125"/>
      <c r="ADD79" s="125"/>
      <c r="ADE79" s="125"/>
      <c r="ADF79" s="125"/>
      <c r="ADG79" s="125"/>
      <c r="ADH79" s="125"/>
      <c r="ADI79" s="125"/>
      <c r="ADJ79" s="125"/>
      <c r="ADK79" s="125"/>
      <c r="ADL79" s="125"/>
      <c r="ADM79" s="125"/>
      <c r="ADN79" s="125"/>
      <c r="ADO79" s="125"/>
      <c r="ADP79" s="125"/>
      <c r="ADQ79" s="125"/>
      <c r="ADR79" s="125"/>
      <c r="ADS79" s="125"/>
      <c r="ADT79" s="125"/>
      <c r="ADU79" s="125"/>
      <c r="ADV79" s="125"/>
      <c r="ADW79" s="125"/>
      <c r="ADX79" s="125"/>
      <c r="ADY79" s="125"/>
      <c r="ADZ79" s="125"/>
      <c r="AEA79" s="125"/>
      <c r="AEB79" s="125"/>
      <c r="AEC79" s="125"/>
      <c r="AED79" s="125"/>
      <c r="AEE79" s="125"/>
      <c r="AEF79" s="125"/>
      <c r="AEG79" s="125"/>
      <c r="AEH79" s="125"/>
      <c r="AEI79" s="125"/>
      <c r="AEJ79" s="125"/>
      <c r="AEK79" s="125"/>
      <c r="AEL79" s="125"/>
      <c r="AEM79" s="125"/>
      <c r="AEN79" s="125"/>
      <c r="AEO79" s="125"/>
      <c r="AEP79" s="125"/>
      <c r="AEQ79" s="125"/>
      <c r="AER79" s="125"/>
      <c r="AES79" s="125"/>
      <c r="AET79" s="125"/>
      <c r="AEU79" s="125"/>
      <c r="AEV79" s="125"/>
      <c r="AEW79" s="125"/>
      <c r="AEX79" s="125"/>
      <c r="AEY79" s="125"/>
      <c r="AEZ79" s="125"/>
      <c r="AFA79" s="125"/>
      <c r="AFB79" s="125"/>
      <c r="AFC79" s="125"/>
      <c r="AFD79" s="125"/>
      <c r="AFE79" s="125"/>
      <c r="AFF79" s="125"/>
      <c r="AFG79" s="125"/>
      <c r="AFH79" s="125"/>
      <c r="AFI79" s="125"/>
      <c r="AFJ79" s="125"/>
      <c r="AFK79" s="125"/>
      <c r="AFL79" s="125"/>
      <c r="AFM79" s="125"/>
      <c r="AFN79" s="125"/>
      <c r="AFO79" s="125"/>
      <c r="AFP79" s="125"/>
      <c r="AFQ79" s="125"/>
      <c r="AFR79" s="125"/>
      <c r="AFS79" s="125"/>
      <c r="AFT79" s="125"/>
      <c r="AFU79" s="125"/>
      <c r="AFV79" s="125"/>
      <c r="AFW79" s="125"/>
      <c r="AFX79" s="125"/>
      <c r="AFY79" s="125"/>
      <c r="AFZ79" s="125"/>
      <c r="AGA79" s="125"/>
      <c r="AGB79" s="125"/>
      <c r="AGC79" s="125"/>
      <c r="AGD79" s="125"/>
      <c r="AGE79" s="125"/>
      <c r="AGF79" s="125"/>
      <c r="AGG79" s="125"/>
      <c r="AGH79" s="125"/>
      <c r="AGI79" s="125"/>
      <c r="AGJ79" s="125"/>
      <c r="AGK79" s="125"/>
      <c r="AGL79" s="125"/>
      <c r="AGM79" s="125"/>
      <c r="AGN79" s="125"/>
      <c r="AGO79" s="125"/>
      <c r="AGP79" s="125"/>
      <c r="AGQ79" s="125"/>
      <c r="AGR79" s="125"/>
      <c r="AGS79" s="125"/>
      <c r="AGT79" s="125"/>
      <c r="AGU79" s="125"/>
      <c r="AGV79" s="125"/>
      <c r="AGW79" s="125"/>
      <c r="AGX79" s="125"/>
      <c r="AGY79" s="125"/>
      <c r="AGZ79" s="125"/>
      <c r="AHA79" s="125"/>
      <c r="AHB79" s="125"/>
      <c r="AHC79" s="125"/>
      <c r="AHD79" s="125"/>
      <c r="AHE79" s="125"/>
      <c r="AHF79" s="125"/>
      <c r="AHG79" s="125"/>
      <c r="AHH79" s="125"/>
      <c r="AHI79" s="125"/>
      <c r="AHJ79" s="125"/>
      <c r="AHK79" s="125"/>
      <c r="AHL79" s="125"/>
      <c r="AHM79" s="125"/>
      <c r="AHN79" s="125"/>
      <c r="AHO79" s="125"/>
      <c r="AHP79" s="125"/>
      <c r="AHQ79" s="125"/>
      <c r="AHR79" s="125"/>
      <c r="AHS79" s="125"/>
      <c r="AHT79" s="125"/>
      <c r="AHU79" s="125"/>
      <c r="AHV79" s="125"/>
      <c r="AHW79" s="125"/>
      <c r="AHX79" s="125"/>
      <c r="AHY79" s="125"/>
      <c r="AHZ79" s="125"/>
      <c r="AIA79" s="125"/>
      <c r="AIB79" s="125"/>
      <c r="AIC79" s="125"/>
      <c r="AID79" s="125"/>
      <c r="AIE79" s="125"/>
      <c r="AIF79" s="125"/>
      <c r="AIG79" s="125"/>
      <c r="AIH79" s="125"/>
      <c r="AII79" s="125"/>
      <c r="AIJ79" s="125"/>
      <c r="AIK79" s="125"/>
      <c r="AIL79" s="125"/>
      <c r="AIM79" s="125"/>
      <c r="AIN79" s="125"/>
      <c r="AIO79" s="125"/>
      <c r="AIP79" s="125"/>
      <c r="AIQ79" s="125"/>
      <c r="AIR79" s="125"/>
      <c r="AIS79" s="125"/>
      <c r="AIT79" s="125"/>
      <c r="AIU79" s="125"/>
      <c r="AIV79" s="125"/>
      <c r="AIW79" s="125"/>
      <c r="AIX79" s="125"/>
      <c r="AIY79" s="125"/>
      <c r="AIZ79" s="125"/>
      <c r="AJA79" s="125"/>
      <c r="AJB79" s="125"/>
      <c r="AJC79" s="125"/>
      <c r="AJD79" s="125"/>
      <c r="AJE79" s="125"/>
      <c r="AJF79" s="125"/>
      <c r="AJG79" s="125"/>
      <c r="AJH79" s="125"/>
      <c r="AJI79" s="125"/>
      <c r="AJJ79" s="125"/>
      <c r="AJK79" s="125"/>
      <c r="AJL79" s="125"/>
      <c r="AJM79" s="125"/>
      <c r="AJN79" s="125"/>
      <c r="AJO79" s="125"/>
      <c r="AJP79" s="125"/>
      <c r="AJQ79" s="125"/>
      <c r="AJR79" s="125"/>
      <c r="AJS79" s="125"/>
      <c r="AJT79" s="125"/>
      <c r="AJU79" s="125"/>
      <c r="AJV79" s="125"/>
      <c r="AJW79" s="125"/>
      <c r="AJX79" s="125"/>
      <c r="AJY79" s="125"/>
      <c r="AJZ79" s="125"/>
      <c r="AKA79" s="125"/>
      <c r="AKB79" s="125"/>
      <c r="AKC79" s="125"/>
      <c r="AKD79" s="125"/>
      <c r="AKE79" s="125"/>
      <c r="AKF79" s="125"/>
      <c r="AKG79" s="125"/>
      <c r="AKH79" s="125"/>
      <c r="AKI79" s="125"/>
      <c r="AKJ79" s="125"/>
      <c r="AKK79" s="125"/>
      <c r="AKL79" s="125"/>
      <c r="AKM79" s="125"/>
      <c r="AKN79" s="125"/>
      <c r="AKO79" s="125"/>
      <c r="AKP79" s="125"/>
      <c r="AKW79" s="125"/>
      <c r="AKX79" s="125"/>
      <c r="AKY79" s="125"/>
      <c r="AKZ79" s="125"/>
      <c r="ALA79" s="125"/>
      <c r="ALB79" s="125"/>
      <c r="ALC79" s="125"/>
      <c r="ALD79" s="125"/>
      <c r="ALE79" s="125"/>
      <c r="ALF79" s="125"/>
      <c r="ALG79" s="125"/>
      <c r="ALH79" s="125"/>
      <c r="ALI79" s="125"/>
      <c r="ALJ79" s="125"/>
      <c r="ALK79" s="125"/>
      <c r="ALL79" s="125"/>
      <c r="ALM79" s="125"/>
      <c r="ALN79" s="125"/>
      <c r="ALO79" s="125"/>
      <c r="ALP79" s="125"/>
      <c r="ALQ79" s="125"/>
      <c r="ALR79" s="125"/>
      <c r="ALS79" s="125"/>
      <c r="ALT79" s="125"/>
      <c r="ALU79" s="125"/>
      <c r="ALV79" s="125"/>
      <c r="ALW79" s="125"/>
      <c r="ALX79" s="125"/>
      <c r="ALY79" s="125"/>
      <c r="ALZ79" s="125"/>
      <c r="AMA79" s="125"/>
      <c r="AMB79" s="125"/>
      <c r="AMC79" s="125"/>
      <c r="AMD79" s="125"/>
      <c r="AME79" s="125"/>
      <c r="AMF79" s="125"/>
      <c r="AMG79" s="125"/>
      <c r="AMH79" s="125"/>
      <c r="AMI79" s="125"/>
      <c r="AMJ79" s="125"/>
      <c r="AMK79" s="125"/>
      <c r="AML79" s="125"/>
      <c r="AMM79" s="125"/>
      <c r="AMN79" s="125"/>
      <c r="AMO79" s="125"/>
      <c r="AMP79" s="125"/>
      <c r="AMQ79" s="125"/>
      <c r="AMR79" s="125"/>
      <c r="AMS79" s="125"/>
      <c r="AMT79" s="125"/>
      <c r="AMU79" s="125"/>
      <c r="AMV79" s="125"/>
      <c r="AMW79" s="125"/>
      <c r="AMX79" s="125"/>
      <c r="AMY79" s="125"/>
      <c r="AMZ79" s="125"/>
      <c r="ANA79" s="125"/>
      <c r="ANB79" s="125"/>
      <c r="ANC79" s="125"/>
      <c r="AND79" s="125"/>
      <c r="ANE79" s="125"/>
      <c r="ANF79" s="125"/>
      <c r="ANG79" s="125"/>
      <c r="ANH79" s="125"/>
      <c r="ANI79" s="125"/>
      <c r="ANJ79" s="125"/>
      <c r="ANK79" s="125"/>
      <c r="ANL79" s="125"/>
      <c r="ANM79" s="125"/>
      <c r="ANN79" s="125"/>
      <c r="ANO79" s="125"/>
      <c r="ANP79" s="125"/>
      <c r="ANQ79" s="125"/>
      <c r="ANR79" s="125"/>
      <c r="ANS79" s="125"/>
      <c r="ANT79" s="125"/>
      <c r="ANU79" s="125"/>
      <c r="ANV79" s="125"/>
      <c r="ANW79" s="125"/>
      <c r="ANX79" s="125"/>
      <c r="ANY79" s="125"/>
      <c r="ANZ79" s="125"/>
      <c r="AOA79" s="125"/>
      <c r="AOB79" s="125"/>
      <c r="AOC79" s="125"/>
      <c r="AOD79" s="125"/>
      <c r="AOE79" s="125"/>
      <c r="AOF79" s="125"/>
      <c r="AOG79" s="125"/>
      <c r="AOH79" s="125"/>
      <c r="AOI79" s="125"/>
      <c r="AOJ79" s="125"/>
      <c r="AOK79" s="125"/>
      <c r="AOL79" s="125"/>
      <c r="AOM79" s="125"/>
      <c r="AON79" s="125"/>
      <c r="AOO79" s="125"/>
      <c r="AOP79" s="125"/>
      <c r="AOQ79" s="125"/>
      <c r="AOR79" s="125"/>
      <c r="AOS79" s="125"/>
      <c r="AOT79" s="125"/>
      <c r="AOU79" s="125"/>
      <c r="AOV79" s="125"/>
      <c r="AOW79" s="125"/>
      <c r="AOX79" s="125"/>
      <c r="AOY79" s="125"/>
      <c r="AOZ79" s="125"/>
      <c r="APA79" s="125"/>
      <c r="APB79" s="125"/>
      <c r="APC79" s="125"/>
      <c r="APD79" s="125"/>
      <c r="APE79" s="125"/>
      <c r="APF79" s="125"/>
      <c r="APG79" s="125"/>
      <c r="APH79" s="125"/>
      <c r="API79" s="125"/>
      <c r="APJ79" s="125"/>
      <c r="APK79" s="125"/>
      <c r="APL79" s="125"/>
      <c r="APM79" s="125"/>
      <c r="APN79" s="125"/>
      <c r="APO79" s="125"/>
      <c r="APP79" s="125"/>
      <c r="APQ79" s="125"/>
      <c r="APR79" s="125"/>
      <c r="APS79" s="125"/>
      <c r="APT79" s="125"/>
      <c r="APU79" s="125"/>
      <c r="APV79" s="125"/>
      <c r="APW79" s="125"/>
      <c r="APX79" s="125"/>
      <c r="APY79" s="125"/>
      <c r="APZ79" s="125"/>
      <c r="AQA79" s="125"/>
      <c r="AQB79" s="125"/>
      <c r="AQC79" s="125"/>
      <c r="AQD79" s="125"/>
      <c r="AQE79" s="125"/>
      <c r="AQF79" s="125"/>
      <c r="AQG79" s="125"/>
      <c r="AQH79" s="125"/>
      <c r="AQI79" s="125"/>
      <c r="AQJ79" s="125"/>
      <c r="AQK79" s="125"/>
      <c r="AQL79" s="125"/>
      <c r="AQM79" s="125"/>
      <c r="AQN79" s="125"/>
      <c r="AQO79" s="125"/>
      <c r="AQP79" s="125"/>
      <c r="AQQ79" s="125"/>
      <c r="AQR79" s="125"/>
      <c r="AQS79" s="125"/>
      <c r="AQT79" s="125"/>
      <c r="AQU79" s="125"/>
      <c r="AQV79" s="125"/>
      <c r="AQW79" s="125"/>
      <c r="AQX79" s="125"/>
      <c r="AQY79" s="125"/>
      <c r="AQZ79" s="125"/>
      <c r="ARA79" s="125"/>
      <c r="ARB79" s="125"/>
      <c r="ARC79" s="125"/>
      <c r="ARD79" s="125"/>
      <c r="ARE79" s="125"/>
      <c r="ARF79" s="125"/>
      <c r="ARG79" s="125"/>
      <c r="ARH79" s="125"/>
      <c r="ARI79" s="125"/>
      <c r="ARJ79" s="125"/>
      <c r="ARK79" s="125"/>
      <c r="ARL79" s="125"/>
      <c r="ARM79" s="125"/>
      <c r="ARN79" s="125"/>
      <c r="ARO79" s="125"/>
      <c r="ARP79" s="125"/>
      <c r="ARQ79" s="125"/>
      <c r="ARR79" s="125"/>
      <c r="ARS79" s="125"/>
      <c r="ART79" s="125"/>
      <c r="ARU79" s="125"/>
      <c r="ARV79" s="125"/>
      <c r="ARW79" s="125"/>
      <c r="ARX79" s="125"/>
      <c r="ARY79" s="125"/>
      <c r="ARZ79" s="125"/>
      <c r="ASA79" s="125"/>
      <c r="ASB79" s="125"/>
      <c r="ASC79" s="125"/>
      <c r="ASD79" s="125"/>
      <c r="ASE79" s="125"/>
      <c r="ASF79" s="125"/>
      <c r="ASG79" s="125"/>
      <c r="ASH79" s="125"/>
      <c r="ASI79" s="125"/>
      <c r="ASJ79" s="125"/>
      <c r="ASK79" s="125"/>
      <c r="ASL79" s="125"/>
      <c r="ASM79" s="125"/>
      <c r="ASN79" s="125"/>
      <c r="ASO79" s="125"/>
      <c r="ASP79" s="125"/>
      <c r="ASQ79" s="125"/>
      <c r="ASR79" s="125"/>
      <c r="ASS79" s="125"/>
      <c r="AST79" s="125"/>
      <c r="ASU79" s="125"/>
      <c r="ASV79" s="125"/>
      <c r="ASW79" s="125"/>
      <c r="ASX79" s="125"/>
      <c r="ASY79" s="125"/>
      <c r="ASZ79" s="125"/>
      <c r="ATA79" s="125"/>
      <c r="ATB79" s="125"/>
      <c r="ATC79" s="125"/>
      <c r="ATD79" s="125"/>
      <c r="ATE79" s="125"/>
      <c r="ATF79" s="125"/>
      <c r="ATG79" s="125"/>
      <c r="ATH79" s="125"/>
      <c r="ATI79" s="125"/>
      <c r="ATJ79" s="125"/>
      <c r="ATK79" s="125"/>
      <c r="ATL79" s="125"/>
      <c r="ATM79" s="125"/>
      <c r="ATN79" s="125"/>
      <c r="ATO79" s="125"/>
      <c r="ATP79" s="125"/>
      <c r="ATQ79" s="125"/>
      <c r="ATR79" s="125"/>
      <c r="ATS79" s="125"/>
      <c r="ATT79" s="125"/>
      <c r="ATU79" s="125"/>
      <c r="ATV79" s="125"/>
      <c r="ATW79" s="125"/>
      <c r="ATX79" s="125"/>
      <c r="ATY79" s="125"/>
      <c r="ATZ79" s="125"/>
      <c r="AUA79" s="125"/>
      <c r="AUB79" s="125"/>
      <c r="AUC79" s="125"/>
      <c r="AUD79" s="125"/>
      <c r="AUE79" s="125"/>
      <c r="AUF79" s="125"/>
      <c r="AUG79" s="125"/>
      <c r="AUH79" s="125"/>
      <c r="AUI79" s="125"/>
      <c r="AUJ79" s="125"/>
      <c r="AUK79" s="125"/>
      <c r="AUL79" s="125"/>
      <c r="AUS79" s="125"/>
      <c r="AUT79" s="125"/>
      <c r="AUU79" s="125"/>
      <c r="AUV79" s="125"/>
      <c r="AUW79" s="125"/>
      <c r="AUX79" s="125"/>
      <c r="AUY79" s="125"/>
      <c r="AUZ79" s="125"/>
      <c r="AVA79" s="125"/>
      <c r="AVB79" s="125"/>
      <c r="AVC79" s="125"/>
      <c r="AVD79" s="125"/>
      <c r="AVE79" s="125"/>
      <c r="AVF79" s="125"/>
      <c r="AVG79" s="125"/>
      <c r="AVH79" s="125"/>
      <c r="AVI79" s="125"/>
      <c r="AVJ79" s="125"/>
      <c r="AVK79" s="125"/>
      <c r="AVL79" s="125"/>
      <c r="AVM79" s="125"/>
      <c r="AVN79" s="125"/>
      <c r="AVO79" s="125"/>
      <c r="AVP79" s="125"/>
      <c r="AVQ79" s="125"/>
      <c r="AVR79" s="125"/>
      <c r="AVS79" s="125"/>
      <c r="AVT79" s="125"/>
      <c r="AVU79" s="125"/>
      <c r="AVV79" s="125"/>
      <c r="AVW79" s="125"/>
      <c r="AVX79" s="125"/>
      <c r="AVY79" s="125"/>
      <c r="AVZ79" s="125"/>
      <c r="AWA79" s="125"/>
      <c r="AWB79" s="125"/>
      <c r="AWC79" s="125"/>
      <c r="AWD79" s="125"/>
      <c r="AWE79" s="125"/>
      <c r="AWF79" s="125"/>
      <c r="AWG79" s="125"/>
      <c r="AWH79" s="125"/>
      <c r="AWI79" s="125"/>
      <c r="AWJ79" s="125"/>
      <c r="AWK79" s="125"/>
      <c r="AWL79" s="125"/>
      <c r="AWM79" s="125"/>
      <c r="AWN79" s="125"/>
      <c r="AWO79" s="125"/>
      <c r="AWP79" s="125"/>
      <c r="AWQ79" s="125"/>
      <c r="AWR79" s="125"/>
      <c r="AWS79" s="125"/>
      <c r="AWT79" s="125"/>
      <c r="AWU79" s="125"/>
      <c r="AWV79" s="125"/>
      <c r="AWW79" s="125"/>
      <c r="AWX79" s="125"/>
      <c r="AWY79" s="125"/>
      <c r="AWZ79" s="125"/>
      <c r="AXA79" s="125"/>
      <c r="AXB79" s="125"/>
      <c r="AXC79" s="125"/>
      <c r="AXD79" s="125"/>
      <c r="AXE79" s="125"/>
      <c r="AXF79" s="125"/>
      <c r="AXG79" s="125"/>
      <c r="AXH79" s="125"/>
      <c r="AXI79" s="125"/>
      <c r="AXJ79" s="125"/>
      <c r="AXK79" s="125"/>
      <c r="AXL79" s="125"/>
      <c r="AXM79" s="125"/>
      <c r="AXN79" s="125"/>
      <c r="AXO79" s="125"/>
      <c r="AXP79" s="125"/>
      <c r="AXQ79" s="125"/>
      <c r="AXR79" s="125"/>
      <c r="AXS79" s="125"/>
      <c r="AXT79" s="125"/>
      <c r="AXU79" s="125"/>
      <c r="AXV79" s="125"/>
      <c r="AXW79" s="125"/>
      <c r="AXX79" s="125"/>
      <c r="AXY79" s="125"/>
      <c r="AXZ79" s="125"/>
      <c r="AYA79" s="125"/>
      <c r="AYB79" s="125"/>
      <c r="AYC79" s="125"/>
      <c r="AYD79" s="125"/>
      <c r="AYE79" s="125"/>
      <c r="AYF79" s="125"/>
      <c r="AYG79" s="125"/>
      <c r="AYH79" s="125"/>
      <c r="AYI79" s="125"/>
      <c r="AYJ79" s="125"/>
      <c r="AYK79" s="125"/>
      <c r="AYL79" s="125"/>
      <c r="AYM79" s="125"/>
      <c r="AYN79" s="125"/>
      <c r="AYO79" s="125"/>
      <c r="AYP79" s="125"/>
      <c r="AYQ79" s="125"/>
      <c r="AYR79" s="125"/>
      <c r="AYS79" s="125"/>
      <c r="AYT79" s="125"/>
      <c r="AYU79" s="125"/>
      <c r="AYV79" s="125"/>
      <c r="AYW79" s="125"/>
      <c r="AYX79" s="125"/>
      <c r="AYY79" s="125"/>
      <c r="AYZ79" s="125"/>
      <c r="AZA79" s="125"/>
      <c r="AZB79" s="125"/>
      <c r="AZC79" s="125"/>
      <c r="AZD79" s="125"/>
      <c r="AZE79" s="125"/>
      <c r="AZF79" s="125"/>
      <c r="AZG79" s="125"/>
      <c r="AZH79" s="125"/>
      <c r="AZI79" s="125"/>
      <c r="AZJ79" s="125"/>
      <c r="AZK79" s="125"/>
      <c r="AZL79" s="125"/>
      <c r="AZM79" s="125"/>
      <c r="AZN79" s="125"/>
      <c r="AZO79" s="125"/>
      <c r="AZP79" s="125"/>
      <c r="AZQ79" s="125"/>
      <c r="AZR79" s="125"/>
      <c r="AZS79" s="125"/>
      <c r="AZT79" s="125"/>
      <c r="AZU79" s="125"/>
      <c r="AZV79" s="125"/>
      <c r="AZW79" s="125"/>
      <c r="AZX79" s="125"/>
      <c r="AZY79" s="125"/>
      <c r="AZZ79" s="125"/>
      <c r="BAA79" s="125"/>
      <c r="BAB79" s="125"/>
      <c r="BAC79" s="125"/>
      <c r="BAD79" s="125"/>
      <c r="BAE79" s="125"/>
      <c r="BAF79" s="125"/>
      <c r="BAG79" s="125"/>
      <c r="BAH79" s="125"/>
      <c r="BAI79" s="125"/>
      <c r="BAJ79" s="125"/>
      <c r="BAK79" s="125"/>
      <c r="BAL79" s="125"/>
      <c r="BAM79" s="125"/>
      <c r="BAN79" s="125"/>
      <c r="BAO79" s="125"/>
      <c r="BAP79" s="125"/>
      <c r="BAQ79" s="125"/>
      <c r="BAR79" s="125"/>
      <c r="BAS79" s="125"/>
      <c r="BAT79" s="125"/>
      <c r="BAU79" s="125"/>
      <c r="BAV79" s="125"/>
      <c r="BAW79" s="125"/>
      <c r="BAX79" s="125"/>
      <c r="BAY79" s="125"/>
      <c r="BAZ79" s="125"/>
      <c r="BBA79" s="125"/>
      <c r="BBB79" s="125"/>
      <c r="BBC79" s="125"/>
      <c r="BBD79" s="125"/>
      <c r="BBE79" s="125"/>
      <c r="BBF79" s="125"/>
      <c r="BBG79" s="125"/>
      <c r="BBH79" s="125"/>
      <c r="BBI79" s="125"/>
      <c r="BBJ79" s="125"/>
      <c r="BBK79" s="125"/>
      <c r="BBL79" s="125"/>
      <c r="BBM79" s="125"/>
      <c r="BBN79" s="125"/>
      <c r="BBO79" s="125"/>
      <c r="BBP79" s="125"/>
      <c r="BBQ79" s="125"/>
      <c r="BBR79" s="125"/>
      <c r="BBS79" s="125"/>
      <c r="BBT79" s="125"/>
      <c r="BBU79" s="125"/>
      <c r="BBV79" s="125"/>
      <c r="BBW79" s="125"/>
      <c r="BBX79" s="125"/>
      <c r="BBY79" s="125"/>
      <c r="BBZ79" s="125"/>
      <c r="BCA79" s="125"/>
      <c r="BCB79" s="125"/>
      <c r="BCC79" s="125"/>
      <c r="BCD79" s="125"/>
      <c r="BCE79" s="125"/>
      <c r="BCF79" s="125"/>
      <c r="BCG79" s="125"/>
      <c r="BCH79" s="125"/>
      <c r="BCI79" s="125"/>
      <c r="BCJ79" s="125"/>
      <c r="BCK79" s="125"/>
      <c r="BCL79" s="125"/>
      <c r="BCM79" s="125"/>
      <c r="BCN79" s="125"/>
      <c r="BCO79" s="125"/>
      <c r="BCP79" s="125"/>
      <c r="BCQ79" s="125"/>
      <c r="BCR79" s="125"/>
      <c r="BCS79" s="125"/>
      <c r="BCT79" s="125"/>
      <c r="BCU79" s="125"/>
      <c r="BCV79" s="125"/>
      <c r="BCW79" s="125"/>
      <c r="BCX79" s="125"/>
      <c r="BCY79" s="125"/>
      <c r="BCZ79" s="125"/>
      <c r="BDA79" s="125"/>
      <c r="BDB79" s="125"/>
      <c r="BDC79" s="125"/>
      <c r="BDD79" s="125"/>
      <c r="BDE79" s="125"/>
      <c r="BDF79" s="125"/>
      <c r="BDG79" s="125"/>
      <c r="BDH79" s="125"/>
      <c r="BDI79" s="125"/>
      <c r="BDJ79" s="125"/>
      <c r="BDK79" s="125"/>
      <c r="BDL79" s="125"/>
      <c r="BDM79" s="125"/>
      <c r="BDN79" s="125"/>
      <c r="BDO79" s="125"/>
      <c r="BDP79" s="125"/>
      <c r="BDQ79" s="125"/>
      <c r="BDR79" s="125"/>
      <c r="BDS79" s="125"/>
      <c r="BDT79" s="125"/>
      <c r="BDU79" s="125"/>
      <c r="BDV79" s="125"/>
      <c r="BDW79" s="125"/>
      <c r="BDX79" s="125"/>
      <c r="BDY79" s="125"/>
      <c r="BDZ79" s="125"/>
      <c r="BEA79" s="125"/>
      <c r="BEB79" s="125"/>
      <c r="BEC79" s="125"/>
      <c r="BED79" s="125"/>
      <c r="BEE79" s="125"/>
      <c r="BEF79" s="125"/>
      <c r="BEG79" s="125"/>
      <c r="BEH79" s="125"/>
      <c r="BEO79" s="125"/>
      <c r="BEP79" s="125"/>
      <c r="BEQ79" s="125"/>
      <c r="BER79" s="125"/>
      <c r="BES79" s="125"/>
      <c r="BET79" s="125"/>
      <c r="BEU79" s="125"/>
      <c r="BEV79" s="125"/>
      <c r="BEW79" s="125"/>
      <c r="BEX79" s="125"/>
      <c r="BEY79" s="125"/>
      <c r="BEZ79" s="125"/>
      <c r="BFA79" s="125"/>
      <c r="BFB79" s="125"/>
      <c r="BFC79" s="125"/>
      <c r="BFD79" s="125"/>
      <c r="BFE79" s="125"/>
      <c r="BFF79" s="125"/>
      <c r="BFG79" s="125"/>
      <c r="BFH79" s="125"/>
      <c r="BFI79" s="125"/>
      <c r="BFJ79" s="125"/>
      <c r="BFK79" s="125"/>
      <c r="BFL79" s="125"/>
      <c r="BFM79" s="125"/>
      <c r="BFN79" s="125"/>
      <c r="BFO79" s="125"/>
      <c r="BFP79" s="125"/>
      <c r="BFQ79" s="125"/>
      <c r="BFR79" s="125"/>
      <c r="BFS79" s="125"/>
      <c r="BFT79" s="125"/>
      <c r="BFU79" s="125"/>
      <c r="BFV79" s="125"/>
      <c r="BFW79" s="125"/>
      <c r="BFX79" s="125"/>
      <c r="BFY79" s="125"/>
      <c r="BFZ79" s="125"/>
      <c r="BGA79" s="125"/>
      <c r="BGB79" s="125"/>
      <c r="BGC79" s="125"/>
      <c r="BGD79" s="125"/>
      <c r="BGE79" s="125"/>
      <c r="BGF79" s="125"/>
      <c r="BGG79" s="125"/>
      <c r="BGH79" s="125"/>
      <c r="BGI79" s="125"/>
      <c r="BGJ79" s="125"/>
      <c r="BGK79" s="125"/>
      <c r="BGL79" s="125"/>
      <c r="BGM79" s="125"/>
      <c r="BGN79" s="125"/>
      <c r="BGO79" s="125"/>
      <c r="BGP79" s="125"/>
      <c r="BGQ79" s="125"/>
      <c r="BGR79" s="125"/>
      <c r="BGS79" s="125"/>
      <c r="BGT79" s="125"/>
      <c r="BGU79" s="125"/>
      <c r="BGV79" s="125"/>
      <c r="BGW79" s="125"/>
      <c r="BGX79" s="125"/>
      <c r="BGY79" s="125"/>
      <c r="BGZ79" s="125"/>
      <c r="BHA79" s="125"/>
      <c r="BHB79" s="125"/>
      <c r="BHC79" s="125"/>
      <c r="BHD79" s="125"/>
      <c r="BHE79" s="125"/>
      <c r="BHF79" s="125"/>
      <c r="BHG79" s="125"/>
      <c r="BHH79" s="125"/>
      <c r="BHI79" s="125"/>
      <c r="BHJ79" s="125"/>
      <c r="BHK79" s="125"/>
      <c r="BHL79" s="125"/>
      <c r="BHM79" s="125"/>
      <c r="BHN79" s="125"/>
      <c r="BHO79" s="125"/>
      <c r="BHP79" s="125"/>
      <c r="BHQ79" s="125"/>
      <c r="BHR79" s="125"/>
      <c r="BHS79" s="125"/>
      <c r="BHT79" s="125"/>
      <c r="BHU79" s="125"/>
      <c r="BHV79" s="125"/>
      <c r="BHW79" s="125"/>
      <c r="BHX79" s="125"/>
      <c r="BHY79" s="125"/>
      <c r="BHZ79" s="125"/>
      <c r="BIA79" s="125"/>
      <c r="BIB79" s="125"/>
      <c r="BIC79" s="125"/>
      <c r="BID79" s="125"/>
      <c r="BIE79" s="125"/>
      <c r="BIF79" s="125"/>
      <c r="BIG79" s="125"/>
      <c r="BIH79" s="125"/>
      <c r="BII79" s="125"/>
      <c r="BIJ79" s="125"/>
      <c r="BIK79" s="125"/>
      <c r="BIL79" s="125"/>
      <c r="BIM79" s="125"/>
      <c r="BIN79" s="125"/>
      <c r="BIO79" s="125"/>
      <c r="BIP79" s="125"/>
      <c r="BIQ79" s="125"/>
      <c r="BIR79" s="125"/>
      <c r="BIS79" s="125"/>
      <c r="BIT79" s="125"/>
      <c r="BIU79" s="125"/>
      <c r="BIV79" s="125"/>
      <c r="BIW79" s="125"/>
      <c r="BIX79" s="125"/>
      <c r="BIY79" s="125"/>
      <c r="BIZ79" s="125"/>
      <c r="BJA79" s="125"/>
      <c r="BJB79" s="125"/>
      <c r="BJC79" s="125"/>
      <c r="BJD79" s="125"/>
      <c r="BJE79" s="125"/>
      <c r="BJF79" s="125"/>
      <c r="BJG79" s="125"/>
      <c r="BJH79" s="125"/>
      <c r="BJI79" s="125"/>
      <c r="BJJ79" s="125"/>
      <c r="BJK79" s="125"/>
      <c r="BJL79" s="125"/>
      <c r="BJM79" s="125"/>
      <c r="BJN79" s="125"/>
      <c r="BJO79" s="125"/>
      <c r="BJP79" s="125"/>
      <c r="BJQ79" s="125"/>
      <c r="BJR79" s="125"/>
      <c r="BJS79" s="125"/>
      <c r="BJT79" s="125"/>
      <c r="BJU79" s="125"/>
      <c r="BJV79" s="125"/>
      <c r="BJW79" s="125"/>
      <c r="BJX79" s="125"/>
      <c r="BJY79" s="125"/>
      <c r="BJZ79" s="125"/>
      <c r="BKA79" s="125"/>
      <c r="BKB79" s="125"/>
      <c r="BKC79" s="125"/>
      <c r="BKD79" s="125"/>
      <c r="BKE79" s="125"/>
      <c r="BKF79" s="125"/>
      <c r="BKG79" s="125"/>
      <c r="BKH79" s="125"/>
      <c r="BKI79" s="125"/>
      <c r="BKJ79" s="125"/>
      <c r="BKK79" s="125"/>
      <c r="BKL79" s="125"/>
      <c r="BKM79" s="125"/>
      <c r="BKN79" s="125"/>
      <c r="BKO79" s="125"/>
      <c r="BKP79" s="125"/>
      <c r="BKQ79" s="125"/>
      <c r="BKR79" s="125"/>
      <c r="BKS79" s="125"/>
      <c r="BKT79" s="125"/>
      <c r="BKU79" s="125"/>
      <c r="BKV79" s="125"/>
      <c r="BKW79" s="125"/>
      <c r="BKX79" s="125"/>
      <c r="BKY79" s="125"/>
      <c r="BKZ79" s="125"/>
      <c r="BLA79" s="125"/>
      <c r="BLB79" s="125"/>
      <c r="BLC79" s="125"/>
      <c r="BLD79" s="125"/>
      <c r="BLE79" s="125"/>
      <c r="BLF79" s="125"/>
      <c r="BLG79" s="125"/>
      <c r="BLH79" s="125"/>
      <c r="BLI79" s="125"/>
      <c r="BLJ79" s="125"/>
      <c r="BLK79" s="125"/>
      <c r="BLL79" s="125"/>
      <c r="BLM79" s="125"/>
      <c r="BLN79" s="125"/>
      <c r="BLO79" s="125"/>
      <c r="BLP79" s="125"/>
      <c r="BLQ79" s="125"/>
      <c r="BLR79" s="125"/>
      <c r="BLS79" s="125"/>
      <c r="BLT79" s="125"/>
      <c r="BLU79" s="125"/>
      <c r="BLV79" s="125"/>
      <c r="BLW79" s="125"/>
      <c r="BLX79" s="125"/>
      <c r="BLY79" s="125"/>
      <c r="BLZ79" s="125"/>
      <c r="BMA79" s="125"/>
      <c r="BMB79" s="125"/>
      <c r="BMC79" s="125"/>
      <c r="BMD79" s="125"/>
      <c r="BME79" s="125"/>
      <c r="BMF79" s="125"/>
      <c r="BMG79" s="125"/>
      <c r="BMH79" s="125"/>
      <c r="BMI79" s="125"/>
      <c r="BMJ79" s="125"/>
      <c r="BMK79" s="125"/>
      <c r="BML79" s="125"/>
      <c r="BMM79" s="125"/>
      <c r="BMN79" s="125"/>
      <c r="BMO79" s="125"/>
      <c r="BMP79" s="125"/>
      <c r="BMQ79" s="125"/>
      <c r="BMR79" s="125"/>
      <c r="BMS79" s="125"/>
      <c r="BMT79" s="125"/>
      <c r="BMU79" s="125"/>
      <c r="BMV79" s="125"/>
      <c r="BMW79" s="125"/>
      <c r="BMX79" s="125"/>
      <c r="BMY79" s="125"/>
      <c r="BMZ79" s="125"/>
      <c r="BNA79" s="125"/>
      <c r="BNB79" s="125"/>
      <c r="BNC79" s="125"/>
      <c r="BND79" s="125"/>
      <c r="BNE79" s="125"/>
      <c r="BNF79" s="125"/>
      <c r="BNG79" s="125"/>
      <c r="BNH79" s="125"/>
      <c r="BNI79" s="125"/>
      <c r="BNJ79" s="125"/>
      <c r="BNK79" s="125"/>
      <c r="BNL79" s="125"/>
      <c r="BNM79" s="125"/>
      <c r="BNN79" s="125"/>
      <c r="BNO79" s="125"/>
      <c r="BNP79" s="125"/>
      <c r="BNQ79" s="125"/>
      <c r="BNR79" s="125"/>
      <c r="BNS79" s="125"/>
      <c r="BNT79" s="125"/>
      <c r="BNU79" s="125"/>
      <c r="BNV79" s="125"/>
      <c r="BNW79" s="125"/>
      <c r="BNX79" s="125"/>
      <c r="BNY79" s="125"/>
      <c r="BNZ79" s="125"/>
      <c r="BOA79" s="125"/>
      <c r="BOB79" s="125"/>
      <c r="BOC79" s="125"/>
      <c r="BOD79" s="125"/>
      <c r="BOK79" s="125"/>
      <c r="BOL79" s="125"/>
      <c r="BOM79" s="125"/>
      <c r="BON79" s="125"/>
      <c r="BOO79" s="125"/>
      <c r="BOP79" s="125"/>
      <c r="BOQ79" s="125"/>
      <c r="BOR79" s="125"/>
      <c r="BOS79" s="125"/>
      <c r="BOT79" s="125"/>
      <c r="BOU79" s="125"/>
      <c r="BOV79" s="125"/>
      <c r="BOW79" s="125"/>
      <c r="BOX79" s="125"/>
      <c r="BOY79" s="125"/>
      <c r="BOZ79" s="125"/>
      <c r="BPA79" s="125"/>
      <c r="BPB79" s="125"/>
      <c r="BPC79" s="125"/>
      <c r="BPD79" s="125"/>
      <c r="BPE79" s="125"/>
      <c r="BPF79" s="125"/>
      <c r="BPG79" s="125"/>
      <c r="BPH79" s="125"/>
      <c r="BPI79" s="125"/>
      <c r="BPJ79" s="125"/>
      <c r="BPK79" s="125"/>
      <c r="BPL79" s="125"/>
      <c r="BPM79" s="125"/>
      <c r="BPN79" s="125"/>
      <c r="BPO79" s="125"/>
      <c r="BPP79" s="125"/>
      <c r="BPQ79" s="125"/>
      <c r="BPR79" s="125"/>
      <c r="BPS79" s="125"/>
      <c r="BPT79" s="125"/>
      <c r="BPU79" s="125"/>
      <c r="BPV79" s="125"/>
      <c r="BPW79" s="125"/>
      <c r="BPX79" s="125"/>
      <c r="BPY79" s="125"/>
      <c r="BPZ79" s="125"/>
      <c r="BQA79" s="125"/>
      <c r="BQB79" s="125"/>
      <c r="BQC79" s="125"/>
      <c r="BQD79" s="125"/>
      <c r="BQE79" s="125"/>
      <c r="BQF79" s="125"/>
      <c r="BQG79" s="125"/>
      <c r="BQH79" s="125"/>
      <c r="BQI79" s="125"/>
      <c r="BQJ79" s="125"/>
      <c r="BQK79" s="125"/>
      <c r="BQL79" s="125"/>
      <c r="BQM79" s="125"/>
      <c r="BQN79" s="125"/>
      <c r="BQO79" s="125"/>
      <c r="BQP79" s="125"/>
      <c r="BQQ79" s="125"/>
      <c r="BQR79" s="125"/>
      <c r="BQS79" s="125"/>
      <c r="BQT79" s="125"/>
      <c r="BQU79" s="125"/>
      <c r="BQV79" s="125"/>
      <c r="BQW79" s="125"/>
      <c r="BQX79" s="125"/>
      <c r="BQY79" s="125"/>
      <c r="BQZ79" s="125"/>
      <c r="BRA79" s="125"/>
      <c r="BRB79" s="125"/>
      <c r="BRC79" s="125"/>
      <c r="BRD79" s="125"/>
      <c r="BRE79" s="125"/>
      <c r="BRF79" s="125"/>
      <c r="BRG79" s="125"/>
      <c r="BRH79" s="125"/>
      <c r="BRI79" s="125"/>
      <c r="BRJ79" s="125"/>
      <c r="BRK79" s="125"/>
      <c r="BRL79" s="125"/>
      <c r="BRM79" s="125"/>
      <c r="BRN79" s="125"/>
      <c r="BRO79" s="125"/>
      <c r="BRP79" s="125"/>
      <c r="BRQ79" s="125"/>
      <c r="BRR79" s="125"/>
      <c r="BRS79" s="125"/>
      <c r="BRT79" s="125"/>
      <c r="BRU79" s="125"/>
      <c r="BRV79" s="125"/>
      <c r="BRW79" s="125"/>
      <c r="BRX79" s="125"/>
      <c r="BRY79" s="125"/>
      <c r="BRZ79" s="125"/>
      <c r="BSA79" s="125"/>
      <c r="BSB79" s="125"/>
      <c r="BSC79" s="125"/>
      <c r="BSD79" s="125"/>
      <c r="BSE79" s="125"/>
      <c r="BSF79" s="125"/>
      <c r="BSG79" s="125"/>
      <c r="BSH79" s="125"/>
      <c r="BSI79" s="125"/>
      <c r="BSJ79" s="125"/>
      <c r="BSK79" s="125"/>
      <c r="BSL79" s="125"/>
      <c r="BSM79" s="125"/>
      <c r="BSN79" s="125"/>
      <c r="BSO79" s="125"/>
      <c r="BSP79" s="125"/>
      <c r="BSQ79" s="125"/>
      <c r="BSR79" s="125"/>
      <c r="BSS79" s="125"/>
      <c r="BST79" s="125"/>
      <c r="BSU79" s="125"/>
      <c r="BSV79" s="125"/>
      <c r="BSW79" s="125"/>
      <c r="BSX79" s="125"/>
      <c r="BSY79" s="125"/>
      <c r="BSZ79" s="125"/>
      <c r="BTA79" s="125"/>
      <c r="BTB79" s="125"/>
      <c r="BTC79" s="125"/>
      <c r="BTD79" s="125"/>
      <c r="BTE79" s="125"/>
      <c r="BTF79" s="125"/>
      <c r="BTG79" s="125"/>
      <c r="BTH79" s="125"/>
      <c r="BTI79" s="125"/>
      <c r="BTJ79" s="125"/>
      <c r="BTK79" s="125"/>
      <c r="BTL79" s="125"/>
      <c r="BTM79" s="125"/>
      <c r="BTN79" s="125"/>
      <c r="BTO79" s="125"/>
      <c r="BTP79" s="125"/>
      <c r="BTQ79" s="125"/>
      <c r="BTR79" s="125"/>
      <c r="BTS79" s="125"/>
      <c r="BTT79" s="125"/>
      <c r="BTU79" s="125"/>
      <c r="BTV79" s="125"/>
      <c r="BTW79" s="125"/>
      <c r="BTX79" s="125"/>
      <c r="BTY79" s="125"/>
      <c r="BTZ79" s="125"/>
      <c r="BUA79" s="125"/>
      <c r="BUB79" s="125"/>
      <c r="BUC79" s="125"/>
      <c r="BUD79" s="125"/>
      <c r="BUE79" s="125"/>
      <c r="BUF79" s="125"/>
      <c r="BUG79" s="125"/>
      <c r="BUH79" s="125"/>
      <c r="BUI79" s="125"/>
      <c r="BUJ79" s="125"/>
      <c r="BUK79" s="125"/>
      <c r="BUL79" s="125"/>
      <c r="BUM79" s="125"/>
      <c r="BUN79" s="125"/>
      <c r="BUO79" s="125"/>
      <c r="BUP79" s="125"/>
      <c r="BUQ79" s="125"/>
      <c r="BUR79" s="125"/>
      <c r="BUS79" s="125"/>
      <c r="BUT79" s="125"/>
      <c r="BUU79" s="125"/>
      <c r="BUV79" s="125"/>
      <c r="BUW79" s="125"/>
      <c r="BUX79" s="125"/>
      <c r="BUY79" s="125"/>
      <c r="BUZ79" s="125"/>
      <c r="BVA79" s="125"/>
      <c r="BVB79" s="125"/>
      <c r="BVC79" s="125"/>
      <c r="BVD79" s="125"/>
      <c r="BVE79" s="125"/>
      <c r="BVF79" s="125"/>
      <c r="BVG79" s="125"/>
      <c r="BVH79" s="125"/>
      <c r="BVI79" s="125"/>
      <c r="BVJ79" s="125"/>
      <c r="BVK79" s="125"/>
      <c r="BVL79" s="125"/>
      <c r="BVM79" s="125"/>
      <c r="BVN79" s="125"/>
      <c r="BVO79" s="125"/>
      <c r="BVP79" s="125"/>
      <c r="BVQ79" s="125"/>
      <c r="BVR79" s="125"/>
      <c r="BVS79" s="125"/>
      <c r="BVT79" s="125"/>
      <c r="BVU79" s="125"/>
      <c r="BVV79" s="125"/>
      <c r="BVW79" s="125"/>
      <c r="BVX79" s="125"/>
      <c r="BVY79" s="125"/>
      <c r="BVZ79" s="125"/>
      <c r="BWA79" s="125"/>
      <c r="BWB79" s="125"/>
      <c r="BWC79" s="125"/>
      <c r="BWD79" s="125"/>
      <c r="BWE79" s="125"/>
      <c r="BWF79" s="125"/>
      <c r="BWG79" s="125"/>
      <c r="BWH79" s="125"/>
      <c r="BWI79" s="125"/>
      <c r="BWJ79" s="125"/>
      <c r="BWK79" s="125"/>
      <c r="BWL79" s="125"/>
      <c r="BWM79" s="125"/>
      <c r="BWN79" s="125"/>
      <c r="BWO79" s="125"/>
      <c r="BWP79" s="125"/>
      <c r="BWQ79" s="125"/>
      <c r="BWR79" s="125"/>
      <c r="BWS79" s="125"/>
      <c r="BWT79" s="125"/>
      <c r="BWU79" s="125"/>
      <c r="BWV79" s="125"/>
      <c r="BWW79" s="125"/>
      <c r="BWX79" s="125"/>
      <c r="BWY79" s="125"/>
      <c r="BWZ79" s="125"/>
      <c r="BXA79" s="125"/>
      <c r="BXB79" s="125"/>
      <c r="BXC79" s="125"/>
      <c r="BXD79" s="125"/>
      <c r="BXE79" s="125"/>
      <c r="BXF79" s="125"/>
      <c r="BXG79" s="125"/>
      <c r="BXH79" s="125"/>
      <c r="BXI79" s="125"/>
      <c r="BXJ79" s="125"/>
      <c r="BXK79" s="125"/>
      <c r="BXL79" s="125"/>
      <c r="BXM79" s="125"/>
      <c r="BXN79" s="125"/>
      <c r="BXO79" s="125"/>
      <c r="BXP79" s="125"/>
      <c r="BXQ79" s="125"/>
      <c r="BXR79" s="125"/>
      <c r="BXS79" s="125"/>
      <c r="BXT79" s="125"/>
      <c r="BXU79" s="125"/>
      <c r="BXV79" s="125"/>
      <c r="BXW79" s="125"/>
      <c r="BXX79" s="125"/>
      <c r="BXY79" s="125"/>
      <c r="BXZ79" s="125"/>
      <c r="BYG79" s="125"/>
      <c r="BYH79" s="125"/>
      <c r="BYI79" s="125"/>
      <c r="BYJ79" s="125"/>
      <c r="BYK79" s="125"/>
      <c r="BYL79" s="125"/>
      <c r="BYM79" s="125"/>
      <c r="BYN79" s="125"/>
      <c r="BYO79" s="125"/>
      <c r="BYP79" s="125"/>
      <c r="BYQ79" s="125"/>
      <c r="BYR79" s="125"/>
      <c r="BYS79" s="125"/>
      <c r="BYT79" s="125"/>
      <c r="BYU79" s="125"/>
      <c r="BYV79" s="125"/>
      <c r="BYW79" s="125"/>
      <c r="BYX79" s="125"/>
      <c r="BYY79" s="125"/>
      <c r="BYZ79" s="125"/>
      <c r="BZA79" s="125"/>
      <c r="BZB79" s="125"/>
      <c r="BZC79" s="125"/>
      <c r="BZD79" s="125"/>
      <c r="BZE79" s="125"/>
      <c r="BZF79" s="125"/>
      <c r="BZG79" s="125"/>
      <c r="BZH79" s="125"/>
      <c r="BZI79" s="125"/>
      <c r="BZJ79" s="125"/>
      <c r="BZK79" s="125"/>
      <c r="BZL79" s="125"/>
      <c r="BZM79" s="125"/>
      <c r="BZN79" s="125"/>
      <c r="BZO79" s="125"/>
      <c r="BZP79" s="125"/>
      <c r="BZQ79" s="125"/>
      <c r="BZR79" s="125"/>
      <c r="BZS79" s="125"/>
      <c r="BZT79" s="125"/>
      <c r="BZU79" s="125"/>
      <c r="BZV79" s="125"/>
      <c r="BZW79" s="125"/>
      <c r="BZX79" s="125"/>
      <c r="BZY79" s="125"/>
      <c r="BZZ79" s="125"/>
      <c r="CAA79" s="125"/>
      <c r="CAB79" s="125"/>
      <c r="CAC79" s="125"/>
      <c r="CAD79" s="125"/>
      <c r="CAE79" s="125"/>
      <c r="CAF79" s="125"/>
      <c r="CAG79" s="125"/>
      <c r="CAH79" s="125"/>
      <c r="CAI79" s="125"/>
      <c r="CAJ79" s="125"/>
      <c r="CAK79" s="125"/>
      <c r="CAL79" s="125"/>
      <c r="CAM79" s="125"/>
      <c r="CAN79" s="125"/>
      <c r="CAO79" s="125"/>
      <c r="CAP79" s="125"/>
      <c r="CAQ79" s="125"/>
      <c r="CAR79" s="125"/>
      <c r="CAS79" s="125"/>
      <c r="CAT79" s="125"/>
      <c r="CAU79" s="125"/>
      <c r="CAV79" s="125"/>
      <c r="CAW79" s="125"/>
      <c r="CAX79" s="125"/>
      <c r="CAY79" s="125"/>
      <c r="CAZ79" s="125"/>
      <c r="CBA79" s="125"/>
      <c r="CBB79" s="125"/>
      <c r="CBC79" s="125"/>
      <c r="CBD79" s="125"/>
      <c r="CBE79" s="125"/>
      <c r="CBF79" s="125"/>
      <c r="CBG79" s="125"/>
      <c r="CBH79" s="125"/>
      <c r="CBI79" s="125"/>
      <c r="CBJ79" s="125"/>
      <c r="CBK79" s="125"/>
      <c r="CBL79" s="125"/>
      <c r="CBM79" s="125"/>
      <c r="CBN79" s="125"/>
      <c r="CBO79" s="125"/>
      <c r="CBP79" s="125"/>
      <c r="CBQ79" s="125"/>
      <c r="CBR79" s="125"/>
      <c r="CBS79" s="125"/>
      <c r="CBT79" s="125"/>
      <c r="CBU79" s="125"/>
      <c r="CBV79" s="125"/>
      <c r="CBW79" s="125"/>
      <c r="CBX79" s="125"/>
      <c r="CBY79" s="125"/>
      <c r="CBZ79" s="125"/>
      <c r="CCA79" s="125"/>
      <c r="CCB79" s="125"/>
      <c r="CCC79" s="125"/>
      <c r="CCD79" s="125"/>
      <c r="CCE79" s="125"/>
      <c r="CCF79" s="125"/>
      <c r="CCG79" s="125"/>
      <c r="CCH79" s="125"/>
      <c r="CCI79" s="125"/>
      <c r="CCJ79" s="125"/>
      <c r="CCK79" s="125"/>
      <c r="CCL79" s="125"/>
      <c r="CCM79" s="125"/>
      <c r="CCN79" s="125"/>
      <c r="CCO79" s="125"/>
      <c r="CCP79" s="125"/>
      <c r="CCQ79" s="125"/>
      <c r="CCR79" s="125"/>
      <c r="CCS79" s="125"/>
      <c r="CCT79" s="125"/>
      <c r="CCU79" s="125"/>
      <c r="CCV79" s="125"/>
      <c r="CCW79" s="125"/>
      <c r="CCX79" s="125"/>
      <c r="CCY79" s="125"/>
      <c r="CCZ79" s="125"/>
      <c r="CDA79" s="125"/>
      <c r="CDB79" s="125"/>
      <c r="CDC79" s="125"/>
      <c r="CDD79" s="125"/>
      <c r="CDE79" s="125"/>
      <c r="CDF79" s="125"/>
      <c r="CDG79" s="125"/>
      <c r="CDH79" s="125"/>
      <c r="CDI79" s="125"/>
      <c r="CDJ79" s="125"/>
      <c r="CDK79" s="125"/>
      <c r="CDL79" s="125"/>
      <c r="CDM79" s="125"/>
      <c r="CDN79" s="125"/>
      <c r="CDO79" s="125"/>
      <c r="CDP79" s="125"/>
      <c r="CDQ79" s="125"/>
      <c r="CDR79" s="125"/>
      <c r="CDS79" s="125"/>
      <c r="CDT79" s="125"/>
      <c r="CDU79" s="125"/>
      <c r="CDV79" s="125"/>
      <c r="CDW79" s="125"/>
      <c r="CDX79" s="125"/>
      <c r="CDY79" s="125"/>
      <c r="CDZ79" s="125"/>
      <c r="CEA79" s="125"/>
      <c r="CEB79" s="125"/>
      <c r="CEC79" s="125"/>
      <c r="CED79" s="125"/>
      <c r="CEE79" s="125"/>
      <c r="CEF79" s="125"/>
      <c r="CEG79" s="125"/>
      <c r="CEH79" s="125"/>
      <c r="CEI79" s="125"/>
      <c r="CEJ79" s="125"/>
      <c r="CEK79" s="125"/>
      <c r="CEL79" s="125"/>
      <c r="CEM79" s="125"/>
      <c r="CEN79" s="125"/>
      <c r="CEO79" s="125"/>
      <c r="CEP79" s="125"/>
      <c r="CEQ79" s="125"/>
      <c r="CER79" s="125"/>
      <c r="CES79" s="125"/>
      <c r="CET79" s="125"/>
      <c r="CEU79" s="125"/>
      <c r="CEV79" s="125"/>
      <c r="CEW79" s="125"/>
      <c r="CEX79" s="125"/>
      <c r="CEY79" s="125"/>
      <c r="CEZ79" s="125"/>
      <c r="CFA79" s="125"/>
      <c r="CFB79" s="125"/>
      <c r="CFC79" s="125"/>
      <c r="CFD79" s="125"/>
      <c r="CFE79" s="125"/>
      <c r="CFF79" s="125"/>
      <c r="CFG79" s="125"/>
      <c r="CFH79" s="125"/>
      <c r="CFI79" s="125"/>
      <c r="CFJ79" s="125"/>
      <c r="CFK79" s="125"/>
      <c r="CFL79" s="125"/>
      <c r="CFM79" s="125"/>
      <c r="CFN79" s="125"/>
      <c r="CFO79" s="125"/>
      <c r="CFP79" s="125"/>
      <c r="CFQ79" s="125"/>
      <c r="CFR79" s="125"/>
      <c r="CFS79" s="125"/>
      <c r="CFT79" s="125"/>
      <c r="CFU79" s="125"/>
      <c r="CFV79" s="125"/>
      <c r="CFW79" s="125"/>
      <c r="CFX79" s="125"/>
      <c r="CFY79" s="125"/>
      <c r="CFZ79" s="125"/>
      <c r="CGA79" s="125"/>
      <c r="CGB79" s="125"/>
      <c r="CGC79" s="125"/>
      <c r="CGD79" s="125"/>
      <c r="CGE79" s="125"/>
      <c r="CGF79" s="125"/>
      <c r="CGG79" s="125"/>
      <c r="CGH79" s="125"/>
      <c r="CGI79" s="125"/>
      <c r="CGJ79" s="125"/>
      <c r="CGK79" s="125"/>
      <c r="CGL79" s="125"/>
      <c r="CGM79" s="125"/>
      <c r="CGN79" s="125"/>
      <c r="CGO79" s="125"/>
      <c r="CGP79" s="125"/>
      <c r="CGQ79" s="125"/>
      <c r="CGR79" s="125"/>
      <c r="CGS79" s="125"/>
      <c r="CGT79" s="125"/>
      <c r="CGU79" s="125"/>
      <c r="CGV79" s="125"/>
      <c r="CGW79" s="125"/>
      <c r="CGX79" s="125"/>
      <c r="CGY79" s="125"/>
      <c r="CGZ79" s="125"/>
      <c r="CHA79" s="125"/>
      <c r="CHB79" s="125"/>
      <c r="CHC79" s="125"/>
      <c r="CHD79" s="125"/>
      <c r="CHE79" s="125"/>
      <c r="CHF79" s="125"/>
      <c r="CHG79" s="125"/>
      <c r="CHH79" s="125"/>
      <c r="CHI79" s="125"/>
      <c r="CHJ79" s="125"/>
      <c r="CHK79" s="125"/>
      <c r="CHL79" s="125"/>
      <c r="CHM79" s="125"/>
      <c r="CHN79" s="125"/>
      <c r="CHO79" s="125"/>
      <c r="CHP79" s="125"/>
      <c r="CHQ79" s="125"/>
      <c r="CHR79" s="125"/>
      <c r="CHS79" s="125"/>
      <c r="CHT79" s="125"/>
      <c r="CHU79" s="125"/>
      <c r="CHV79" s="125"/>
      <c r="CIC79" s="125"/>
      <c r="CID79" s="125"/>
      <c r="CIE79" s="125"/>
      <c r="CIF79" s="125"/>
      <c r="CIG79" s="125"/>
      <c r="CIH79" s="125"/>
      <c r="CII79" s="125"/>
      <c r="CIJ79" s="125"/>
      <c r="CIK79" s="125"/>
      <c r="CIL79" s="125"/>
      <c r="CIM79" s="125"/>
      <c r="CIN79" s="125"/>
      <c r="CIO79" s="125"/>
      <c r="CIP79" s="125"/>
      <c r="CIQ79" s="125"/>
      <c r="CIR79" s="125"/>
      <c r="CIS79" s="125"/>
      <c r="CIT79" s="125"/>
      <c r="CIU79" s="125"/>
      <c r="CIV79" s="125"/>
      <c r="CIW79" s="125"/>
      <c r="CIX79" s="125"/>
      <c r="CIY79" s="125"/>
      <c r="CIZ79" s="125"/>
      <c r="CJA79" s="125"/>
      <c r="CJB79" s="125"/>
      <c r="CJC79" s="125"/>
      <c r="CJD79" s="125"/>
      <c r="CJE79" s="125"/>
      <c r="CJF79" s="125"/>
      <c r="CJG79" s="125"/>
      <c r="CJH79" s="125"/>
      <c r="CJI79" s="125"/>
      <c r="CJJ79" s="125"/>
      <c r="CJK79" s="125"/>
      <c r="CJL79" s="125"/>
      <c r="CJM79" s="125"/>
      <c r="CJN79" s="125"/>
      <c r="CJO79" s="125"/>
      <c r="CJP79" s="125"/>
      <c r="CJQ79" s="125"/>
      <c r="CJR79" s="125"/>
      <c r="CJS79" s="125"/>
      <c r="CJT79" s="125"/>
      <c r="CJU79" s="125"/>
      <c r="CJV79" s="125"/>
      <c r="CJW79" s="125"/>
      <c r="CJX79" s="125"/>
      <c r="CJY79" s="125"/>
      <c r="CJZ79" s="125"/>
      <c r="CKA79" s="125"/>
      <c r="CKB79" s="125"/>
      <c r="CKC79" s="125"/>
      <c r="CKD79" s="125"/>
      <c r="CKE79" s="125"/>
      <c r="CKF79" s="125"/>
      <c r="CKG79" s="125"/>
      <c r="CKH79" s="125"/>
      <c r="CKI79" s="125"/>
      <c r="CKJ79" s="125"/>
      <c r="CKK79" s="125"/>
      <c r="CKL79" s="125"/>
      <c r="CKM79" s="125"/>
      <c r="CKN79" s="125"/>
      <c r="CKO79" s="125"/>
      <c r="CKP79" s="125"/>
      <c r="CKQ79" s="125"/>
      <c r="CKR79" s="125"/>
      <c r="CKS79" s="125"/>
      <c r="CKT79" s="125"/>
      <c r="CKU79" s="125"/>
      <c r="CKV79" s="125"/>
      <c r="CKW79" s="125"/>
      <c r="CKX79" s="125"/>
      <c r="CKY79" s="125"/>
      <c r="CKZ79" s="125"/>
      <c r="CLA79" s="125"/>
      <c r="CLB79" s="125"/>
      <c r="CLC79" s="125"/>
      <c r="CLD79" s="125"/>
      <c r="CLE79" s="125"/>
      <c r="CLF79" s="125"/>
      <c r="CLG79" s="125"/>
      <c r="CLH79" s="125"/>
      <c r="CLI79" s="125"/>
      <c r="CLJ79" s="125"/>
      <c r="CLK79" s="125"/>
      <c r="CLL79" s="125"/>
      <c r="CLM79" s="125"/>
      <c r="CLN79" s="125"/>
      <c r="CLO79" s="125"/>
      <c r="CLP79" s="125"/>
      <c r="CLQ79" s="125"/>
      <c r="CLR79" s="125"/>
      <c r="CLS79" s="125"/>
      <c r="CLT79" s="125"/>
      <c r="CLU79" s="125"/>
      <c r="CLV79" s="125"/>
      <c r="CLW79" s="125"/>
      <c r="CLX79" s="125"/>
      <c r="CLY79" s="125"/>
      <c r="CLZ79" s="125"/>
      <c r="CMA79" s="125"/>
      <c r="CMB79" s="125"/>
      <c r="CMC79" s="125"/>
      <c r="CMD79" s="125"/>
      <c r="CME79" s="125"/>
      <c r="CMF79" s="125"/>
      <c r="CMG79" s="125"/>
      <c r="CMH79" s="125"/>
      <c r="CMI79" s="125"/>
      <c r="CMJ79" s="125"/>
      <c r="CMK79" s="125"/>
      <c r="CML79" s="125"/>
      <c r="CMM79" s="125"/>
      <c r="CMN79" s="125"/>
      <c r="CMO79" s="125"/>
      <c r="CMP79" s="125"/>
      <c r="CMQ79" s="125"/>
      <c r="CMR79" s="125"/>
      <c r="CMS79" s="125"/>
      <c r="CMT79" s="125"/>
      <c r="CMU79" s="125"/>
      <c r="CMV79" s="125"/>
      <c r="CMW79" s="125"/>
      <c r="CMX79" s="125"/>
      <c r="CMY79" s="125"/>
      <c r="CMZ79" s="125"/>
      <c r="CNA79" s="125"/>
      <c r="CNB79" s="125"/>
      <c r="CNC79" s="125"/>
      <c r="CND79" s="125"/>
      <c r="CNE79" s="125"/>
      <c r="CNF79" s="125"/>
      <c r="CNG79" s="125"/>
      <c r="CNH79" s="125"/>
      <c r="CNI79" s="125"/>
      <c r="CNJ79" s="125"/>
      <c r="CNK79" s="125"/>
      <c r="CNL79" s="125"/>
      <c r="CNM79" s="125"/>
      <c r="CNN79" s="125"/>
      <c r="CNO79" s="125"/>
      <c r="CNP79" s="125"/>
      <c r="CNQ79" s="125"/>
      <c r="CNR79" s="125"/>
      <c r="CNS79" s="125"/>
      <c r="CNT79" s="125"/>
      <c r="CNU79" s="125"/>
      <c r="CNV79" s="125"/>
      <c r="CNW79" s="125"/>
      <c r="CNX79" s="125"/>
      <c r="CNY79" s="125"/>
      <c r="CNZ79" s="125"/>
      <c r="COA79" s="125"/>
      <c r="COB79" s="125"/>
      <c r="COC79" s="125"/>
      <c r="COD79" s="125"/>
      <c r="COE79" s="125"/>
      <c r="COF79" s="125"/>
      <c r="COG79" s="125"/>
      <c r="COH79" s="125"/>
      <c r="COI79" s="125"/>
      <c r="COJ79" s="125"/>
      <c r="COK79" s="125"/>
      <c r="COL79" s="125"/>
      <c r="COM79" s="125"/>
      <c r="CON79" s="125"/>
      <c r="COO79" s="125"/>
      <c r="COP79" s="125"/>
      <c r="COQ79" s="125"/>
      <c r="COR79" s="125"/>
      <c r="COS79" s="125"/>
      <c r="COT79" s="125"/>
      <c r="COU79" s="125"/>
      <c r="COV79" s="125"/>
      <c r="COW79" s="125"/>
      <c r="COX79" s="125"/>
      <c r="COY79" s="125"/>
      <c r="COZ79" s="125"/>
      <c r="CPA79" s="125"/>
      <c r="CPB79" s="125"/>
      <c r="CPC79" s="125"/>
      <c r="CPD79" s="125"/>
      <c r="CPE79" s="125"/>
      <c r="CPF79" s="125"/>
      <c r="CPG79" s="125"/>
      <c r="CPH79" s="125"/>
      <c r="CPI79" s="125"/>
      <c r="CPJ79" s="125"/>
      <c r="CPK79" s="125"/>
      <c r="CPL79" s="125"/>
      <c r="CPM79" s="125"/>
      <c r="CPN79" s="125"/>
      <c r="CPO79" s="125"/>
      <c r="CPP79" s="125"/>
      <c r="CPQ79" s="125"/>
      <c r="CPR79" s="125"/>
      <c r="CPS79" s="125"/>
      <c r="CPT79" s="125"/>
      <c r="CPU79" s="125"/>
      <c r="CPV79" s="125"/>
      <c r="CPW79" s="125"/>
      <c r="CPX79" s="125"/>
      <c r="CPY79" s="125"/>
      <c r="CPZ79" s="125"/>
      <c r="CQA79" s="125"/>
      <c r="CQB79" s="125"/>
      <c r="CQC79" s="125"/>
      <c r="CQD79" s="125"/>
      <c r="CQE79" s="125"/>
      <c r="CQF79" s="125"/>
      <c r="CQG79" s="125"/>
      <c r="CQH79" s="125"/>
      <c r="CQI79" s="125"/>
      <c r="CQJ79" s="125"/>
      <c r="CQK79" s="125"/>
      <c r="CQL79" s="125"/>
      <c r="CQM79" s="125"/>
      <c r="CQN79" s="125"/>
      <c r="CQO79" s="125"/>
      <c r="CQP79" s="125"/>
      <c r="CQQ79" s="125"/>
      <c r="CQR79" s="125"/>
      <c r="CQS79" s="125"/>
      <c r="CQT79" s="125"/>
      <c r="CQU79" s="125"/>
      <c r="CQV79" s="125"/>
      <c r="CQW79" s="125"/>
      <c r="CQX79" s="125"/>
      <c r="CQY79" s="125"/>
      <c r="CQZ79" s="125"/>
      <c r="CRA79" s="125"/>
      <c r="CRB79" s="125"/>
      <c r="CRC79" s="125"/>
      <c r="CRD79" s="125"/>
      <c r="CRE79" s="125"/>
      <c r="CRF79" s="125"/>
      <c r="CRG79" s="125"/>
      <c r="CRH79" s="125"/>
      <c r="CRI79" s="125"/>
      <c r="CRJ79" s="125"/>
      <c r="CRK79" s="125"/>
      <c r="CRL79" s="125"/>
      <c r="CRM79" s="125"/>
      <c r="CRN79" s="125"/>
      <c r="CRO79" s="125"/>
      <c r="CRP79" s="125"/>
      <c r="CRQ79" s="125"/>
      <c r="CRR79" s="125"/>
      <c r="CRY79" s="125"/>
      <c r="CRZ79" s="125"/>
      <c r="CSA79" s="125"/>
      <c r="CSB79" s="125"/>
      <c r="CSC79" s="125"/>
      <c r="CSD79" s="125"/>
      <c r="CSE79" s="125"/>
      <c r="CSF79" s="125"/>
      <c r="CSG79" s="125"/>
      <c r="CSH79" s="125"/>
      <c r="CSI79" s="125"/>
      <c r="CSJ79" s="125"/>
      <c r="CSK79" s="125"/>
      <c r="CSL79" s="125"/>
      <c r="CSM79" s="125"/>
      <c r="CSN79" s="125"/>
      <c r="CSO79" s="125"/>
      <c r="CSP79" s="125"/>
      <c r="CSQ79" s="125"/>
      <c r="CSR79" s="125"/>
      <c r="CSS79" s="125"/>
      <c r="CST79" s="125"/>
      <c r="CSU79" s="125"/>
      <c r="CSV79" s="125"/>
      <c r="CSW79" s="125"/>
      <c r="CSX79" s="125"/>
      <c r="CSY79" s="125"/>
      <c r="CSZ79" s="125"/>
      <c r="CTA79" s="125"/>
      <c r="CTB79" s="125"/>
      <c r="CTC79" s="125"/>
      <c r="CTD79" s="125"/>
      <c r="CTE79" s="125"/>
      <c r="CTF79" s="125"/>
      <c r="CTG79" s="125"/>
      <c r="CTH79" s="125"/>
      <c r="CTI79" s="125"/>
      <c r="CTJ79" s="125"/>
      <c r="CTK79" s="125"/>
      <c r="CTL79" s="125"/>
      <c r="CTM79" s="125"/>
      <c r="CTN79" s="125"/>
      <c r="CTO79" s="125"/>
      <c r="CTP79" s="125"/>
      <c r="CTQ79" s="125"/>
      <c r="CTR79" s="125"/>
      <c r="CTS79" s="125"/>
      <c r="CTT79" s="125"/>
      <c r="CTU79" s="125"/>
      <c r="CTV79" s="125"/>
      <c r="CTW79" s="125"/>
      <c r="CTX79" s="125"/>
      <c r="CTY79" s="125"/>
      <c r="CTZ79" s="125"/>
      <c r="CUA79" s="125"/>
      <c r="CUB79" s="125"/>
      <c r="CUC79" s="125"/>
      <c r="CUD79" s="125"/>
      <c r="CUE79" s="125"/>
      <c r="CUF79" s="125"/>
      <c r="CUG79" s="125"/>
      <c r="CUH79" s="125"/>
      <c r="CUI79" s="125"/>
      <c r="CUJ79" s="125"/>
      <c r="CUK79" s="125"/>
      <c r="CUL79" s="125"/>
      <c r="CUM79" s="125"/>
      <c r="CUN79" s="125"/>
      <c r="CUO79" s="125"/>
      <c r="CUP79" s="125"/>
      <c r="CUQ79" s="125"/>
      <c r="CUR79" s="125"/>
      <c r="CUS79" s="125"/>
      <c r="CUT79" s="125"/>
      <c r="CUU79" s="125"/>
      <c r="CUV79" s="125"/>
      <c r="CUW79" s="125"/>
      <c r="CUX79" s="125"/>
      <c r="CUY79" s="125"/>
      <c r="CUZ79" s="125"/>
      <c r="CVA79" s="125"/>
      <c r="CVB79" s="125"/>
      <c r="CVC79" s="125"/>
      <c r="CVD79" s="125"/>
      <c r="CVE79" s="125"/>
      <c r="CVF79" s="125"/>
      <c r="CVG79" s="125"/>
      <c r="CVH79" s="125"/>
      <c r="CVI79" s="125"/>
      <c r="CVJ79" s="125"/>
      <c r="CVK79" s="125"/>
      <c r="CVL79" s="125"/>
      <c r="CVM79" s="125"/>
      <c r="CVN79" s="125"/>
      <c r="CVO79" s="125"/>
      <c r="CVP79" s="125"/>
      <c r="CVQ79" s="125"/>
      <c r="CVR79" s="125"/>
      <c r="CVS79" s="125"/>
      <c r="CVT79" s="125"/>
      <c r="CVU79" s="125"/>
      <c r="CVV79" s="125"/>
      <c r="CVW79" s="125"/>
      <c r="CVX79" s="125"/>
      <c r="CVY79" s="125"/>
      <c r="CVZ79" s="125"/>
      <c r="CWA79" s="125"/>
      <c r="CWB79" s="125"/>
      <c r="CWC79" s="125"/>
      <c r="CWD79" s="125"/>
      <c r="CWE79" s="125"/>
      <c r="CWF79" s="125"/>
      <c r="CWG79" s="125"/>
      <c r="CWH79" s="125"/>
      <c r="CWI79" s="125"/>
      <c r="CWJ79" s="125"/>
      <c r="CWK79" s="125"/>
      <c r="CWL79" s="125"/>
      <c r="CWM79" s="125"/>
      <c r="CWN79" s="125"/>
      <c r="CWO79" s="125"/>
      <c r="CWP79" s="125"/>
      <c r="CWQ79" s="125"/>
      <c r="CWR79" s="125"/>
      <c r="CWS79" s="125"/>
      <c r="CWT79" s="125"/>
      <c r="CWU79" s="125"/>
      <c r="CWV79" s="125"/>
      <c r="CWW79" s="125"/>
      <c r="CWX79" s="125"/>
      <c r="CWY79" s="125"/>
      <c r="CWZ79" s="125"/>
      <c r="CXA79" s="125"/>
      <c r="CXB79" s="125"/>
      <c r="CXC79" s="125"/>
      <c r="CXD79" s="125"/>
      <c r="CXE79" s="125"/>
      <c r="CXF79" s="125"/>
      <c r="CXG79" s="125"/>
      <c r="CXH79" s="125"/>
      <c r="CXI79" s="125"/>
      <c r="CXJ79" s="125"/>
      <c r="CXK79" s="125"/>
      <c r="CXL79" s="125"/>
      <c r="CXM79" s="125"/>
      <c r="CXN79" s="125"/>
      <c r="CXO79" s="125"/>
      <c r="CXP79" s="125"/>
      <c r="CXQ79" s="125"/>
      <c r="CXR79" s="125"/>
      <c r="CXS79" s="125"/>
      <c r="CXT79" s="125"/>
      <c r="CXU79" s="125"/>
      <c r="CXV79" s="125"/>
      <c r="CXW79" s="125"/>
      <c r="CXX79" s="125"/>
      <c r="CXY79" s="125"/>
      <c r="CXZ79" s="125"/>
      <c r="CYA79" s="125"/>
      <c r="CYB79" s="125"/>
      <c r="CYC79" s="125"/>
      <c r="CYD79" s="125"/>
      <c r="CYE79" s="125"/>
      <c r="CYF79" s="125"/>
      <c r="CYG79" s="125"/>
      <c r="CYH79" s="125"/>
      <c r="CYI79" s="125"/>
      <c r="CYJ79" s="125"/>
      <c r="CYK79" s="125"/>
      <c r="CYL79" s="125"/>
      <c r="CYM79" s="125"/>
      <c r="CYN79" s="125"/>
      <c r="CYO79" s="125"/>
      <c r="CYP79" s="125"/>
      <c r="CYQ79" s="125"/>
      <c r="CYR79" s="125"/>
      <c r="CYS79" s="125"/>
      <c r="CYT79" s="125"/>
      <c r="CYU79" s="125"/>
      <c r="CYV79" s="125"/>
      <c r="CYW79" s="125"/>
      <c r="CYX79" s="125"/>
      <c r="CYY79" s="125"/>
      <c r="CYZ79" s="125"/>
      <c r="CZA79" s="125"/>
      <c r="CZB79" s="125"/>
      <c r="CZC79" s="125"/>
      <c r="CZD79" s="125"/>
      <c r="CZE79" s="125"/>
      <c r="CZF79" s="125"/>
      <c r="CZG79" s="125"/>
      <c r="CZH79" s="125"/>
      <c r="CZI79" s="125"/>
      <c r="CZJ79" s="125"/>
      <c r="CZK79" s="125"/>
      <c r="CZL79" s="125"/>
      <c r="CZM79" s="125"/>
      <c r="CZN79" s="125"/>
      <c r="CZO79" s="125"/>
      <c r="CZP79" s="125"/>
      <c r="CZQ79" s="125"/>
      <c r="CZR79" s="125"/>
      <c r="CZS79" s="125"/>
      <c r="CZT79" s="125"/>
      <c r="CZU79" s="125"/>
      <c r="CZV79" s="125"/>
      <c r="CZW79" s="125"/>
      <c r="CZX79" s="125"/>
      <c r="CZY79" s="125"/>
      <c r="CZZ79" s="125"/>
      <c r="DAA79" s="125"/>
      <c r="DAB79" s="125"/>
      <c r="DAC79" s="125"/>
      <c r="DAD79" s="125"/>
      <c r="DAE79" s="125"/>
      <c r="DAF79" s="125"/>
      <c r="DAG79" s="125"/>
      <c r="DAH79" s="125"/>
      <c r="DAI79" s="125"/>
      <c r="DAJ79" s="125"/>
      <c r="DAK79" s="125"/>
      <c r="DAL79" s="125"/>
      <c r="DAM79" s="125"/>
      <c r="DAN79" s="125"/>
      <c r="DAO79" s="125"/>
      <c r="DAP79" s="125"/>
      <c r="DAQ79" s="125"/>
      <c r="DAR79" s="125"/>
      <c r="DAS79" s="125"/>
      <c r="DAT79" s="125"/>
      <c r="DAU79" s="125"/>
      <c r="DAV79" s="125"/>
      <c r="DAW79" s="125"/>
      <c r="DAX79" s="125"/>
      <c r="DAY79" s="125"/>
      <c r="DAZ79" s="125"/>
      <c r="DBA79" s="125"/>
      <c r="DBB79" s="125"/>
      <c r="DBC79" s="125"/>
      <c r="DBD79" s="125"/>
      <c r="DBE79" s="125"/>
      <c r="DBF79" s="125"/>
      <c r="DBG79" s="125"/>
      <c r="DBH79" s="125"/>
      <c r="DBI79" s="125"/>
      <c r="DBJ79" s="125"/>
      <c r="DBK79" s="125"/>
      <c r="DBL79" s="125"/>
      <c r="DBM79" s="125"/>
      <c r="DBN79" s="125"/>
      <c r="DBU79" s="125"/>
      <c r="DBV79" s="125"/>
      <c r="DBW79" s="125"/>
      <c r="DBX79" s="125"/>
      <c r="DBY79" s="125"/>
      <c r="DBZ79" s="125"/>
      <c r="DCA79" s="125"/>
      <c r="DCB79" s="125"/>
      <c r="DCC79" s="125"/>
      <c r="DCD79" s="125"/>
      <c r="DCE79" s="125"/>
      <c r="DCF79" s="125"/>
      <c r="DCG79" s="125"/>
      <c r="DCH79" s="125"/>
      <c r="DCI79" s="125"/>
      <c r="DCJ79" s="125"/>
      <c r="DCK79" s="125"/>
      <c r="DCL79" s="125"/>
      <c r="DCM79" s="125"/>
      <c r="DCN79" s="125"/>
      <c r="DCO79" s="125"/>
      <c r="DCP79" s="125"/>
      <c r="DCQ79" s="125"/>
      <c r="DCR79" s="125"/>
      <c r="DCS79" s="125"/>
      <c r="DCT79" s="125"/>
      <c r="DCU79" s="125"/>
      <c r="DCV79" s="125"/>
      <c r="DCW79" s="125"/>
      <c r="DCX79" s="125"/>
      <c r="DCY79" s="125"/>
      <c r="DCZ79" s="125"/>
      <c r="DDA79" s="125"/>
      <c r="DDB79" s="125"/>
      <c r="DDC79" s="125"/>
      <c r="DDD79" s="125"/>
      <c r="DDE79" s="125"/>
      <c r="DDF79" s="125"/>
      <c r="DDG79" s="125"/>
      <c r="DDH79" s="125"/>
      <c r="DDI79" s="125"/>
      <c r="DDJ79" s="125"/>
      <c r="DDK79" s="125"/>
      <c r="DDL79" s="125"/>
      <c r="DDM79" s="125"/>
      <c r="DDN79" s="125"/>
      <c r="DDO79" s="125"/>
      <c r="DDP79" s="125"/>
      <c r="DDQ79" s="125"/>
      <c r="DDR79" s="125"/>
      <c r="DDS79" s="125"/>
      <c r="DDT79" s="125"/>
      <c r="DDU79" s="125"/>
      <c r="DDV79" s="125"/>
      <c r="DDW79" s="125"/>
      <c r="DDX79" s="125"/>
      <c r="DDY79" s="125"/>
      <c r="DDZ79" s="125"/>
      <c r="DEA79" s="125"/>
      <c r="DEB79" s="125"/>
      <c r="DEC79" s="125"/>
      <c r="DED79" s="125"/>
      <c r="DEE79" s="125"/>
      <c r="DEF79" s="125"/>
      <c r="DEG79" s="125"/>
      <c r="DEH79" s="125"/>
      <c r="DEI79" s="125"/>
      <c r="DEJ79" s="125"/>
      <c r="DEK79" s="125"/>
      <c r="DEL79" s="125"/>
      <c r="DEM79" s="125"/>
      <c r="DEN79" s="125"/>
      <c r="DEO79" s="125"/>
      <c r="DEP79" s="125"/>
      <c r="DEQ79" s="125"/>
      <c r="DER79" s="125"/>
      <c r="DES79" s="125"/>
      <c r="DET79" s="125"/>
      <c r="DEU79" s="125"/>
      <c r="DEV79" s="125"/>
      <c r="DEW79" s="125"/>
      <c r="DEX79" s="125"/>
      <c r="DEY79" s="125"/>
      <c r="DEZ79" s="125"/>
      <c r="DFA79" s="125"/>
      <c r="DFB79" s="125"/>
      <c r="DFC79" s="125"/>
      <c r="DFD79" s="125"/>
      <c r="DFE79" s="125"/>
      <c r="DFF79" s="125"/>
      <c r="DFG79" s="125"/>
      <c r="DFH79" s="125"/>
      <c r="DFI79" s="125"/>
      <c r="DFJ79" s="125"/>
      <c r="DFK79" s="125"/>
      <c r="DFL79" s="125"/>
      <c r="DFM79" s="125"/>
      <c r="DFN79" s="125"/>
      <c r="DFO79" s="125"/>
      <c r="DFP79" s="125"/>
      <c r="DFQ79" s="125"/>
      <c r="DFR79" s="125"/>
      <c r="DFS79" s="125"/>
      <c r="DFT79" s="125"/>
      <c r="DFU79" s="125"/>
      <c r="DFV79" s="125"/>
      <c r="DFW79" s="125"/>
      <c r="DFX79" s="125"/>
      <c r="DFY79" s="125"/>
      <c r="DFZ79" s="125"/>
      <c r="DGA79" s="125"/>
      <c r="DGB79" s="125"/>
      <c r="DGC79" s="125"/>
      <c r="DGD79" s="125"/>
      <c r="DGE79" s="125"/>
      <c r="DGF79" s="125"/>
      <c r="DGG79" s="125"/>
      <c r="DGH79" s="125"/>
      <c r="DGI79" s="125"/>
      <c r="DGJ79" s="125"/>
      <c r="DGK79" s="125"/>
      <c r="DGL79" s="125"/>
      <c r="DGM79" s="125"/>
      <c r="DGN79" s="125"/>
      <c r="DGO79" s="125"/>
      <c r="DGP79" s="125"/>
      <c r="DGQ79" s="125"/>
      <c r="DGR79" s="125"/>
      <c r="DGS79" s="125"/>
      <c r="DGT79" s="125"/>
      <c r="DGU79" s="125"/>
      <c r="DGV79" s="125"/>
      <c r="DGW79" s="125"/>
      <c r="DGX79" s="125"/>
      <c r="DGY79" s="125"/>
      <c r="DGZ79" s="125"/>
      <c r="DHA79" s="125"/>
      <c r="DHB79" s="125"/>
      <c r="DHC79" s="125"/>
      <c r="DHD79" s="125"/>
      <c r="DHE79" s="125"/>
      <c r="DHF79" s="125"/>
      <c r="DHG79" s="125"/>
      <c r="DHH79" s="125"/>
      <c r="DHI79" s="125"/>
      <c r="DHJ79" s="125"/>
      <c r="DHK79" s="125"/>
      <c r="DHL79" s="125"/>
      <c r="DHM79" s="125"/>
      <c r="DHN79" s="125"/>
      <c r="DHO79" s="125"/>
      <c r="DHP79" s="125"/>
      <c r="DHQ79" s="125"/>
      <c r="DHR79" s="125"/>
      <c r="DHS79" s="125"/>
      <c r="DHT79" s="125"/>
      <c r="DHU79" s="125"/>
      <c r="DHV79" s="125"/>
      <c r="DHW79" s="125"/>
      <c r="DHX79" s="125"/>
      <c r="DHY79" s="125"/>
      <c r="DHZ79" s="125"/>
      <c r="DIA79" s="125"/>
      <c r="DIB79" s="125"/>
      <c r="DIC79" s="125"/>
      <c r="DID79" s="125"/>
      <c r="DIE79" s="125"/>
      <c r="DIF79" s="125"/>
      <c r="DIG79" s="125"/>
      <c r="DIH79" s="125"/>
      <c r="DII79" s="125"/>
      <c r="DIJ79" s="125"/>
      <c r="DIK79" s="125"/>
      <c r="DIL79" s="125"/>
      <c r="DIM79" s="125"/>
      <c r="DIN79" s="125"/>
      <c r="DIO79" s="125"/>
      <c r="DIP79" s="125"/>
      <c r="DIQ79" s="125"/>
      <c r="DIR79" s="125"/>
      <c r="DIS79" s="125"/>
      <c r="DIT79" s="125"/>
      <c r="DIU79" s="125"/>
      <c r="DIV79" s="125"/>
      <c r="DIW79" s="125"/>
      <c r="DIX79" s="125"/>
      <c r="DIY79" s="125"/>
      <c r="DIZ79" s="125"/>
      <c r="DJA79" s="125"/>
      <c r="DJB79" s="125"/>
      <c r="DJC79" s="125"/>
      <c r="DJD79" s="125"/>
      <c r="DJE79" s="125"/>
      <c r="DJF79" s="125"/>
      <c r="DJG79" s="125"/>
      <c r="DJH79" s="125"/>
      <c r="DJI79" s="125"/>
      <c r="DJJ79" s="125"/>
      <c r="DJK79" s="125"/>
      <c r="DJL79" s="125"/>
      <c r="DJM79" s="125"/>
      <c r="DJN79" s="125"/>
      <c r="DJO79" s="125"/>
      <c r="DJP79" s="125"/>
      <c r="DJQ79" s="125"/>
      <c r="DJR79" s="125"/>
      <c r="DJS79" s="125"/>
      <c r="DJT79" s="125"/>
      <c r="DJU79" s="125"/>
      <c r="DJV79" s="125"/>
      <c r="DJW79" s="125"/>
      <c r="DJX79" s="125"/>
      <c r="DJY79" s="125"/>
      <c r="DJZ79" s="125"/>
      <c r="DKA79" s="125"/>
      <c r="DKB79" s="125"/>
      <c r="DKC79" s="125"/>
      <c r="DKD79" s="125"/>
      <c r="DKE79" s="125"/>
      <c r="DKF79" s="125"/>
      <c r="DKG79" s="125"/>
      <c r="DKH79" s="125"/>
      <c r="DKI79" s="125"/>
      <c r="DKJ79" s="125"/>
      <c r="DKK79" s="125"/>
      <c r="DKL79" s="125"/>
      <c r="DKM79" s="125"/>
      <c r="DKN79" s="125"/>
      <c r="DKO79" s="125"/>
      <c r="DKP79" s="125"/>
      <c r="DKQ79" s="125"/>
      <c r="DKR79" s="125"/>
      <c r="DKS79" s="125"/>
      <c r="DKT79" s="125"/>
      <c r="DKU79" s="125"/>
      <c r="DKV79" s="125"/>
      <c r="DKW79" s="125"/>
      <c r="DKX79" s="125"/>
      <c r="DKY79" s="125"/>
      <c r="DKZ79" s="125"/>
      <c r="DLA79" s="125"/>
      <c r="DLB79" s="125"/>
      <c r="DLC79" s="125"/>
      <c r="DLD79" s="125"/>
      <c r="DLE79" s="125"/>
      <c r="DLF79" s="125"/>
      <c r="DLG79" s="125"/>
      <c r="DLH79" s="125"/>
      <c r="DLI79" s="125"/>
      <c r="DLJ79" s="125"/>
      <c r="DLQ79" s="125"/>
      <c r="DLR79" s="125"/>
      <c r="DLS79" s="125"/>
      <c r="DLT79" s="125"/>
      <c r="DLU79" s="125"/>
      <c r="DLV79" s="125"/>
      <c r="DLW79" s="125"/>
      <c r="DLX79" s="125"/>
      <c r="DLY79" s="125"/>
      <c r="DLZ79" s="125"/>
      <c r="DMA79" s="125"/>
      <c r="DMB79" s="125"/>
      <c r="DMC79" s="125"/>
      <c r="DMD79" s="125"/>
      <c r="DME79" s="125"/>
      <c r="DMF79" s="125"/>
      <c r="DMG79" s="125"/>
      <c r="DMH79" s="125"/>
      <c r="DMI79" s="125"/>
      <c r="DMJ79" s="125"/>
      <c r="DMK79" s="125"/>
      <c r="DML79" s="125"/>
      <c r="DMM79" s="125"/>
      <c r="DMN79" s="125"/>
      <c r="DMO79" s="125"/>
      <c r="DMP79" s="125"/>
      <c r="DMQ79" s="125"/>
      <c r="DMR79" s="125"/>
      <c r="DMS79" s="125"/>
      <c r="DMT79" s="125"/>
      <c r="DMU79" s="125"/>
      <c r="DMV79" s="125"/>
      <c r="DMW79" s="125"/>
      <c r="DMX79" s="125"/>
      <c r="DMY79" s="125"/>
      <c r="DMZ79" s="125"/>
      <c r="DNA79" s="125"/>
      <c r="DNB79" s="125"/>
      <c r="DNC79" s="125"/>
      <c r="DND79" s="125"/>
      <c r="DNE79" s="125"/>
      <c r="DNF79" s="125"/>
      <c r="DNG79" s="125"/>
      <c r="DNH79" s="125"/>
      <c r="DNI79" s="125"/>
      <c r="DNJ79" s="125"/>
      <c r="DNK79" s="125"/>
      <c r="DNL79" s="125"/>
      <c r="DNM79" s="125"/>
      <c r="DNN79" s="125"/>
      <c r="DNO79" s="125"/>
      <c r="DNP79" s="125"/>
      <c r="DNQ79" s="125"/>
      <c r="DNR79" s="125"/>
      <c r="DNS79" s="125"/>
      <c r="DNT79" s="125"/>
      <c r="DNU79" s="125"/>
      <c r="DNV79" s="125"/>
      <c r="DNW79" s="125"/>
      <c r="DNX79" s="125"/>
      <c r="DNY79" s="125"/>
      <c r="DNZ79" s="125"/>
      <c r="DOA79" s="125"/>
      <c r="DOB79" s="125"/>
      <c r="DOC79" s="125"/>
      <c r="DOD79" s="125"/>
      <c r="DOE79" s="125"/>
      <c r="DOF79" s="125"/>
      <c r="DOG79" s="125"/>
      <c r="DOH79" s="125"/>
      <c r="DOI79" s="125"/>
      <c r="DOJ79" s="125"/>
      <c r="DOK79" s="125"/>
      <c r="DOL79" s="125"/>
      <c r="DOM79" s="125"/>
      <c r="DON79" s="125"/>
      <c r="DOO79" s="125"/>
      <c r="DOP79" s="125"/>
      <c r="DOQ79" s="125"/>
      <c r="DOR79" s="125"/>
      <c r="DOS79" s="125"/>
      <c r="DOT79" s="125"/>
      <c r="DOU79" s="125"/>
      <c r="DOV79" s="125"/>
      <c r="DOW79" s="125"/>
      <c r="DOX79" s="125"/>
      <c r="DOY79" s="125"/>
      <c r="DOZ79" s="125"/>
      <c r="DPA79" s="125"/>
      <c r="DPB79" s="125"/>
      <c r="DPC79" s="125"/>
      <c r="DPD79" s="125"/>
      <c r="DPE79" s="125"/>
      <c r="DPF79" s="125"/>
      <c r="DPG79" s="125"/>
      <c r="DPH79" s="125"/>
      <c r="DPI79" s="125"/>
      <c r="DPJ79" s="125"/>
      <c r="DPK79" s="125"/>
      <c r="DPL79" s="125"/>
      <c r="DPM79" s="125"/>
      <c r="DPN79" s="125"/>
      <c r="DPO79" s="125"/>
      <c r="DPP79" s="125"/>
      <c r="DPQ79" s="125"/>
      <c r="DPR79" s="125"/>
      <c r="DPS79" s="125"/>
      <c r="DPT79" s="125"/>
      <c r="DPU79" s="125"/>
      <c r="DPV79" s="125"/>
      <c r="DPW79" s="125"/>
      <c r="DPX79" s="125"/>
      <c r="DPY79" s="125"/>
      <c r="DPZ79" s="125"/>
      <c r="DQA79" s="125"/>
      <c r="DQB79" s="125"/>
      <c r="DQC79" s="125"/>
      <c r="DQD79" s="125"/>
      <c r="DQE79" s="125"/>
      <c r="DQF79" s="125"/>
      <c r="DQG79" s="125"/>
      <c r="DQH79" s="125"/>
      <c r="DQI79" s="125"/>
      <c r="DQJ79" s="125"/>
      <c r="DQK79" s="125"/>
      <c r="DQL79" s="125"/>
      <c r="DQM79" s="125"/>
      <c r="DQN79" s="125"/>
      <c r="DQO79" s="125"/>
      <c r="DQP79" s="125"/>
      <c r="DQQ79" s="125"/>
      <c r="DQR79" s="125"/>
      <c r="DQS79" s="125"/>
      <c r="DQT79" s="125"/>
      <c r="DQU79" s="125"/>
      <c r="DQV79" s="125"/>
      <c r="DQW79" s="125"/>
      <c r="DQX79" s="125"/>
      <c r="DQY79" s="125"/>
      <c r="DQZ79" s="125"/>
      <c r="DRA79" s="125"/>
      <c r="DRB79" s="125"/>
      <c r="DRC79" s="125"/>
      <c r="DRD79" s="125"/>
      <c r="DRE79" s="125"/>
      <c r="DRF79" s="125"/>
      <c r="DRG79" s="125"/>
      <c r="DRH79" s="125"/>
      <c r="DRI79" s="125"/>
      <c r="DRJ79" s="125"/>
      <c r="DRK79" s="125"/>
      <c r="DRL79" s="125"/>
      <c r="DRM79" s="125"/>
      <c r="DRN79" s="125"/>
      <c r="DRO79" s="125"/>
      <c r="DRP79" s="125"/>
      <c r="DRQ79" s="125"/>
      <c r="DRR79" s="125"/>
      <c r="DRS79" s="125"/>
      <c r="DRT79" s="125"/>
      <c r="DRU79" s="125"/>
      <c r="DRV79" s="125"/>
      <c r="DRW79" s="125"/>
      <c r="DRX79" s="125"/>
      <c r="DRY79" s="125"/>
      <c r="DRZ79" s="125"/>
      <c r="DSA79" s="125"/>
      <c r="DSB79" s="125"/>
      <c r="DSC79" s="125"/>
      <c r="DSD79" s="125"/>
      <c r="DSE79" s="125"/>
      <c r="DSF79" s="125"/>
      <c r="DSG79" s="125"/>
      <c r="DSH79" s="125"/>
      <c r="DSI79" s="125"/>
      <c r="DSJ79" s="125"/>
      <c r="DSK79" s="125"/>
      <c r="DSL79" s="125"/>
      <c r="DSM79" s="125"/>
      <c r="DSN79" s="125"/>
      <c r="DSO79" s="125"/>
      <c r="DSP79" s="125"/>
      <c r="DSQ79" s="125"/>
      <c r="DSR79" s="125"/>
      <c r="DSS79" s="125"/>
      <c r="DST79" s="125"/>
      <c r="DSU79" s="125"/>
      <c r="DSV79" s="125"/>
      <c r="DSW79" s="125"/>
      <c r="DSX79" s="125"/>
      <c r="DSY79" s="125"/>
      <c r="DSZ79" s="125"/>
      <c r="DTA79" s="125"/>
      <c r="DTB79" s="125"/>
      <c r="DTC79" s="125"/>
      <c r="DTD79" s="125"/>
      <c r="DTE79" s="125"/>
      <c r="DTF79" s="125"/>
      <c r="DTG79" s="125"/>
      <c r="DTH79" s="125"/>
      <c r="DTI79" s="125"/>
      <c r="DTJ79" s="125"/>
      <c r="DTK79" s="125"/>
      <c r="DTL79" s="125"/>
      <c r="DTM79" s="125"/>
      <c r="DTN79" s="125"/>
      <c r="DTO79" s="125"/>
      <c r="DTP79" s="125"/>
      <c r="DTQ79" s="125"/>
      <c r="DTR79" s="125"/>
      <c r="DTS79" s="125"/>
      <c r="DTT79" s="125"/>
      <c r="DTU79" s="125"/>
      <c r="DTV79" s="125"/>
      <c r="DTW79" s="125"/>
      <c r="DTX79" s="125"/>
      <c r="DTY79" s="125"/>
      <c r="DTZ79" s="125"/>
      <c r="DUA79" s="125"/>
      <c r="DUB79" s="125"/>
      <c r="DUC79" s="125"/>
      <c r="DUD79" s="125"/>
      <c r="DUE79" s="125"/>
      <c r="DUF79" s="125"/>
      <c r="DUG79" s="125"/>
      <c r="DUH79" s="125"/>
      <c r="DUI79" s="125"/>
      <c r="DUJ79" s="125"/>
      <c r="DUK79" s="125"/>
      <c r="DUL79" s="125"/>
      <c r="DUM79" s="125"/>
      <c r="DUN79" s="125"/>
      <c r="DUO79" s="125"/>
      <c r="DUP79" s="125"/>
      <c r="DUQ79" s="125"/>
      <c r="DUR79" s="125"/>
      <c r="DUS79" s="125"/>
      <c r="DUT79" s="125"/>
      <c r="DUU79" s="125"/>
      <c r="DUV79" s="125"/>
      <c r="DUW79" s="125"/>
      <c r="DUX79" s="125"/>
      <c r="DUY79" s="125"/>
      <c r="DUZ79" s="125"/>
      <c r="DVA79" s="125"/>
      <c r="DVB79" s="125"/>
      <c r="DVC79" s="125"/>
      <c r="DVD79" s="125"/>
      <c r="DVE79" s="125"/>
      <c r="DVF79" s="125"/>
      <c r="DVM79" s="125"/>
      <c r="DVN79" s="125"/>
      <c r="DVO79" s="125"/>
      <c r="DVP79" s="125"/>
      <c r="DVQ79" s="125"/>
      <c r="DVR79" s="125"/>
      <c r="DVS79" s="125"/>
      <c r="DVT79" s="125"/>
      <c r="DVU79" s="125"/>
      <c r="DVV79" s="125"/>
      <c r="DVW79" s="125"/>
      <c r="DVX79" s="125"/>
      <c r="DVY79" s="125"/>
      <c r="DVZ79" s="125"/>
      <c r="DWA79" s="125"/>
      <c r="DWB79" s="125"/>
      <c r="DWC79" s="125"/>
      <c r="DWD79" s="125"/>
      <c r="DWE79" s="125"/>
      <c r="DWF79" s="125"/>
      <c r="DWG79" s="125"/>
      <c r="DWH79" s="125"/>
      <c r="DWI79" s="125"/>
      <c r="DWJ79" s="125"/>
      <c r="DWK79" s="125"/>
      <c r="DWL79" s="125"/>
      <c r="DWM79" s="125"/>
      <c r="DWN79" s="125"/>
      <c r="DWO79" s="125"/>
      <c r="DWP79" s="125"/>
      <c r="DWQ79" s="125"/>
      <c r="DWR79" s="125"/>
      <c r="DWS79" s="125"/>
      <c r="DWT79" s="125"/>
      <c r="DWU79" s="125"/>
      <c r="DWV79" s="125"/>
      <c r="DWW79" s="125"/>
      <c r="DWX79" s="125"/>
      <c r="DWY79" s="125"/>
      <c r="DWZ79" s="125"/>
      <c r="DXA79" s="125"/>
      <c r="DXB79" s="125"/>
      <c r="DXC79" s="125"/>
      <c r="DXD79" s="125"/>
      <c r="DXE79" s="125"/>
      <c r="DXF79" s="125"/>
      <c r="DXG79" s="125"/>
      <c r="DXH79" s="125"/>
      <c r="DXI79" s="125"/>
      <c r="DXJ79" s="125"/>
      <c r="DXK79" s="125"/>
      <c r="DXL79" s="125"/>
      <c r="DXM79" s="125"/>
      <c r="DXN79" s="125"/>
      <c r="DXO79" s="125"/>
      <c r="DXP79" s="125"/>
      <c r="DXQ79" s="125"/>
      <c r="DXR79" s="125"/>
      <c r="DXS79" s="125"/>
      <c r="DXT79" s="125"/>
      <c r="DXU79" s="125"/>
      <c r="DXV79" s="125"/>
      <c r="DXW79" s="125"/>
      <c r="DXX79" s="125"/>
      <c r="DXY79" s="125"/>
      <c r="DXZ79" s="125"/>
      <c r="DYA79" s="125"/>
      <c r="DYB79" s="125"/>
      <c r="DYC79" s="125"/>
      <c r="DYD79" s="125"/>
      <c r="DYE79" s="125"/>
      <c r="DYF79" s="125"/>
      <c r="DYG79" s="125"/>
      <c r="DYH79" s="125"/>
      <c r="DYI79" s="125"/>
      <c r="DYJ79" s="125"/>
      <c r="DYK79" s="125"/>
      <c r="DYL79" s="125"/>
      <c r="DYM79" s="125"/>
      <c r="DYN79" s="125"/>
      <c r="DYO79" s="125"/>
      <c r="DYP79" s="125"/>
      <c r="DYQ79" s="125"/>
      <c r="DYR79" s="125"/>
      <c r="DYS79" s="125"/>
      <c r="DYT79" s="125"/>
      <c r="DYU79" s="125"/>
      <c r="DYV79" s="125"/>
      <c r="DYW79" s="125"/>
      <c r="DYX79" s="125"/>
      <c r="DYY79" s="125"/>
      <c r="DYZ79" s="125"/>
      <c r="DZA79" s="125"/>
      <c r="DZB79" s="125"/>
      <c r="DZC79" s="125"/>
      <c r="DZD79" s="125"/>
      <c r="DZE79" s="125"/>
      <c r="DZF79" s="125"/>
      <c r="DZG79" s="125"/>
      <c r="DZH79" s="125"/>
      <c r="DZI79" s="125"/>
      <c r="DZJ79" s="125"/>
      <c r="DZK79" s="125"/>
      <c r="DZL79" s="125"/>
      <c r="DZM79" s="125"/>
      <c r="DZN79" s="125"/>
      <c r="DZO79" s="125"/>
      <c r="DZP79" s="125"/>
      <c r="DZQ79" s="125"/>
      <c r="DZR79" s="125"/>
      <c r="DZS79" s="125"/>
      <c r="DZT79" s="125"/>
      <c r="DZU79" s="125"/>
      <c r="DZV79" s="125"/>
      <c r="DZW79" s="125"/>
      <c r="DZX79" s="125"/>
      <c r="DZY79" s="125"/>
      <c r="DZZ79" s="125"/>
      <c r="EAA79" s="125"/>
      <c r="EAB79" s="125"/>
      <c r="EAC79" s="125"/>
      <c r="EAD79" s="125"/>
      <c r="EAE79" s="125"/>
      <c r="EAF79" s="125"/>
      <c r="EAG79" s="125"/>
      <c r="EAH79" s="125"/>
      <c r="EAI79" s="125"/>
      <c r="EAJ79" s="125"/>
      <c r="EAK79" s="125"/>
      <c r="EAL79" s="125"/>
      <c r="EAM79" s="125"/>
      <c r="EAN79" s="125"/>
      <c r="EAO79" s="125"/>
      <c r="EAP79" s="125"/>
      <c r="EAQ79" s="125"/>
      <c r="EAR79" s="125"/>
      <c r="EAS79" s="125"/>
      <c r="EAT79" s="125"/>
      <c r="EAU79" s="125"/>
      <c r="EAV79" s="125"/>
      <c r="EAW79" s="125"/>
      <c r="EAX79" s="125"/>
      <c r="EAY79" s="125"/>
      <c r="EAZ79" s="125"/>
      <c r="EBA79" s="125"/>
      <c r="EBB79" s="125"/>
      <c r="EBC79" s="125"/>
      <c r="EBD79" s="125"/>
      <c r="EBE79" s="125"/>
      <c r="EBF79" s="125"/>
      <c r="EBG79" s="125"/>
      <c r="EBH79" s="125"/>
      <c r="EBI79" s="125"/>
      <c r="EBJ79" s="125"/>
      <c r="EBK79" s="125"/>
      <c r="EBL79" s="125"/>
      <c r="EBM79" s="125"/>
      <c r="EBN79" s="125"/>
      <c r="EBO79" s="125"/>
      <c r="EBP79" s="125"/>
      <c r="EBQ79" s="125"/>
      <c r="EBR79" s="125"/>
      <c r="EBS79" s="125"/>
      <c r="EBT79" s="125"/>
      <c r="EBU79" s="125"/>
      <c r="EBV79" s="125"/>
      <c r="EBW79" s="125"/>
      <c r="EBX79" s="125"/>
      <c r="EBY79" s="125"/>
      <c r="EBZ79" s="125"/>
      <c r="ECA79" s="125"/>
      <c r="ECB79" s="125"/>
      <c r="ECC79" s="125"/>
      <c r="ECD79" s="125"/>
      <c r="ECE79" s="125"/>
      <c r="ECF79" s="125"/>
      <c r="ECG79" s="125"/>
      <c r="ECH79" s="125"/>
      <c r="ECI79" s="125"/>
      <c r="ECJ79" s="125"/>
      <c r="ECK79" s="125"/>
      <c r="ECL79" s="125"/>
      <c r="ECM79" s="125"/>
      <c r="ECN79" s="125"/>
      <c r="ECO79" s="125"/>
      <c r="ECP79" s="125"/>
      <c r="ECQ79" s="125"/>
      <c r="ECR79" s="125"/>
      <c r="ECS79" s="125"/>
      <c r="ECT79" s="125"/>
      <c r="ECU79" s="125"/>
      <c r="ECV79" s="125"/>
      <c r="ECW79" s="125"/>
      <c r="ECX79" s="125"/>
      <c r="ECY79" s="125"/>
      <c r="ECZ79" s="125"/>
      <c r="EDA79" s="125"/>
      <c r="EDB79" s="125"/>
      <c r="EDC79" s="125"/>
      <c r="EDD79" s="125"/>
      <c r="EDE79" s="125"/>
      <c r="EDF79" s="125"/>
      <c r="EDG79" s="125"/>
      <c r="EDH79" s="125"/>
      <c r="EDI79" s="125"/>
      <c r="EDJ79" s="125"/>
      <c r="EDK79" s="125"/>
      <c r="EDL79" s="125"/>
      <c r="EDM79" s="125"/>
      <c r="EDN79" s="125"/>
      <c r="EDO79" s="125"/>
      <c r="EDP79" s="125"/>
      <c r="EDQ79" s="125"/>
      <c r="EDR79" s="125"/>
      <c r="EDS79" s="125"/>
      <c r="EDT79" s="125"/>
      <c r="EDU79" s="125"/>
      <c r="EDV79" s="125"/>
      <c r="EDW79" s="125"/>
      <c r="EDX79" s="125"/>
      <c r="EDY79" s="125"/>
      <c r="EDZ79" s="125"/>
      <c r="EEA79" s="125"/>
      <c r="EEB79" s="125"/>
      <c r="EEC79" s="125"/>
      <c r="EED79" s="125"/>
      <c r="EEE79" s="125"/>
      <c r="EEF79" s="125"/>
      <c r="EEG79" s="125"/>
      <c r="EEH79" s="125"/>
      <c r="EEI79" s="125"/>
      <c r="EEJ79" s="125"/>
      <c r="EEK79" s="125"/>
      <c r="EEL79" s="125"/>
      <c r="EEM79" s="125"/>
      <c r="EEN79" s="125"/>
      <c r="EEO79" s="125"/>
      <c r="EEP79" s="125"/>
      <c r="EEQ79" s="125"/>
      <c r="EER79" s="125"/>
      <c r="EES79" s="125"/>
      <c r="EET79" s="125"/>
      <c r="EEU79" s="125"/>
      <c r="EEV79" s="125"/>
      <c r="EEW79" s="125"/>
      <c r="EEX79" s="125"/>
      <c r="EEY79" s="125"/>
      <c r="EEZ79" s="125"/>
      <c r="EFA79" s="125"/>
      <c r="EFB79" s="125"/>
      <c r="EFI79" s="125"/>
      <c r="EFJ79" s="125"/>
      <c r="EFK79" s="125"/>
      <c r="EFL79" s="125"/>
      <c r="EFM79" s="125"/>
      <c r="EFN79" s="125"/>
      <c r="EFO79" s="125"/>
      <c r="EFP79" s="125"/>
      <c r="EFQ79" s="125"/>
      <c r="EFR79" s="125"/>
      <c r="EFS79" s="125"/>
      <c r="EFT79" s="125"/>
      <c r="EFU79" s="125"/>
      <c r="EFV79" s="125"/>
      <c r="EFW79" s="125"/>
      <c r="EFX79" s="125"/>
      <c r="EFY79" s="125"/>
      <c r="EFZ79" s="125"/>
      <c r="EGA79" s="125"/>
      <c r="EGB79" s="125"/>
      <c r="EGC79" s="125"/>
      <c r="EGD79" s="125"/>
      <c r="EGE79" s="125"/>
      <c r="EGF79" s="125"/>
      <c r="EGG79" s="125"/>
      <c r="EGH79" s="125"/>
      <c r="EGI79" s="125"/>
      <c r="EGJ79" s="125"/>
      <c r="EGK79" s="125"/>
      <c r="EGL79" s="125"/>
      <c r="EGM79" s="125"/>
      <c r="EGN79" s="125"/>
      <c r="EGO79" s="125"/>
      <c r="EGP79" s="125"/>
      <c r="EGQ79" s="125"/>
      <c r="EGR79" s="125"/>
      <c r="EGS79" s="125"/>
      <c r="EGT79" s="125"/>
      <c r="EGU79" s="125"/>
      <c r="EGV79" s="125"/>
      <c r="EGW79" s="125"/>
      <c r="EGX79" s="125"/>
      <c r="EGY79" s="125"/>
      <c r="EGZ79" s="125"/>
      <c r="EHA79" s="125"/>
      <c r="EHB79" s="125"/>
      <c r="EHC79" s="125"/>
      <c r="EHD79" s="125"/>
      <c r="EHE79" s="125"/>
      <c r="EHF79" s="125"/>
      <c r="EHG79" s="125"/>
      <c r="EHH79" s="125"/>
      <c r="EHI79" s="125"/>
      <c r="EHJ79" s="125"/>
      <c r="EHK79" s="125"/>
      <c r="EHL79" s="125"/>
      <c r="EHM79" s="125"/>
      <c r="EHN79" s="125"/>
      <c r="EHO79" s="125"/>
      <c r="EHP79" s="125"/>
      <c r="EHQ79" s="125"/>
      <c r="EHR79" s="125"/>
      <c r="EHS79" s="125"/>
      <c r="EHT79" s="125"/>
      <c r="EHU79" s="125"/>
      <c r="EHV79" s="125"/>
      <c r="EHW79" s="125"/>
      <c r="EHX79" s="125"/>
      <c r="EHY79" s="125"/>
      <c r="EHZ79" s="125"/>
      <c r="EIA79" s="125"/>
      <c r="EIB79" s="125"/>
      <c r="EIC79" s="125"/>
      <c r="EID79" s="125"/>
      <c r="EIE79" s="125"/>
      <c r="EIF79" s="125"/>
      <c r="EIG79" s="125"/>
      <c r="EIH79" s="125"/>
      <c r="EII79" s="125"/>
      <c r="EIJ79" s="125"/>
      <c r="EIK79" s="125"/>
      <c r="EIL79" s="125"/>
      <c r="EIM79" s="125"/>
      <c r="EIN79" s="125"/>
      <c r="EIO79" s="125"/>
      <c r="EIP79" s="125"/>
      <c r="EIQ79" s="125"/>
      <c r="EIR79" s="125"/>
      <c r="EIS79" s="125"/>
      <c r="EIT79" s="125"/>
      <c r="EIU79" s="125"/>
      <c r="EIV79" s="125"/>
      <c r="EIW79" s="125"/>
      <c r="EIX79" s="125"/>
      <c r="EIY79" s="125"/>
      <c r="EIZ79" s="125"/>
      <c r="EJA79" s="125"/>
      <c r="EJB79" s="125"/>
      <c r="EJC79" s="125"/>
      <c r="EJD79" s="125"/>
      <c r="EJE79" s="125"/>
      <c r="EJF79" s="125"/>
      <c r="EJG79" s="125"/>
      <c r="EJH79" s="125"/>
      <c r="EJI79" s="125"/>
      <c r="EJJ79" s="125"/>
      <c r="EJK79" s="125"/>
      <c r="EJL79" s="125"/>
      <c r="EJM79" s="125"/>
      <c r="EJN79" s="125"/>
      <c r="EJO79" s="125"/>
      <c r="EJP79" s="125"/>
      <c r="EJQ79" s="125"/>
      <c r="EJR79" s="125"/>
      <c r="EJS79" s="125"/>
      <c r="EJT79" s="125"/>
      <c r="EJU79" s="125"/>
      <c r="EJV79" s="125"/>
      <c r="EJW79" s="125"/>
      <c r="EJX79" s="125"/>
      <c r="EJY79" s="125"/>
      <c r="EJZ79" s="125"/>
      <c r="EKA79" s="125"/>
      <c r="EKB79" s="125"/>
      <c r="EKC79" s="125"/>
      <c r="EKD79" s="125"/>
      <c r="EKE79" s="125"/>
      <c r="EKF79" s="125"/>
      <c r="EKG79" s="125"/>
      <c r="EKH79" s="125"/>
      <c r="EKI79" s="125"/>
      <c r="EKJ79" s="125"/>
      <c r="EKK79" s="125"/>
      <c r="EKL79" s="125"/>
      <c r="EKM79" s="125"/>
      <c r="EKN79" s="125"/>
      <c r="EKO79" s="125"/>
      <c r="EKP79" s="125"/>
      <c r="EKQ79" s="125"/>
      <c r="EKR79" s="125"/>
      <c r="EKS79" s="125"/>
      <c r="EKT79" s="125"/>
      <c r="EKU79" s="125"/>
      <c r="EKV79" s="125"/>
      <c r="EKW79" s="125"/>
      <c r="EKX79" s="125"/>
      <c r="EKY79" s="125"/>
      <c r="EKZ79" s="125"/>
      <c r="ELA79" s="125"/>
      <c r="ELB79" s="125"/>
      <c r="ELC79" s="125"/>
      <c r="ELD79" s="125"/>
      <c r="ELE79" s="125"/>
      <c r="ELF79" s="125"/>
      <c r="ELG79" s="125"/>
      <c r="ELH79" s="125"/>
      <c r="ELI79" s="125"/>
      <c r="ELJ79" s="125"/>
      <c r="ELK79" s="125"/>
      <c r="ELL79" s="125"/>
      <c r="ELM79" s="125"/>
      <c r="ELN79" s="125"/>
      <c r="ELO79" s="125"/>
      <c r="ELP79" s="125"/>
      <c r="ELQ79" s="125"/>
      <c r="ELR79" s="125"/>
      <c r="ELS79" s="125"/>
      <c r="ELT79" s="125"/>
      <c r="ELU79" s="125"/>
      <c r="ELV79" s="125"/>
      <c r="ELW79" s="125"/>
      <c r="ELX79" s="125"/>
      <c r="ELY79" s="125"/>
      <c r="ELZ79" s="125"/>
      <c r="EMA79" s="125"/>
      <c r="EMB79" s="125"/>
      <c r="EMC79" s="125"/>
      <c r="EMD79" s="125"/>
      <c r="EME79" s="125"/>
      <c r="EMF79" s="125"/>
      <c r="EMG79" s="125"/>
      <c r="EMH79" s="125"/>
      <c r="EMI79" s="125"/>
      <c r="EMJ79" s="125"/>
      <c r="EMK79" s="125"/>
      <c r="EML79" s="125"/>
      <c r="EMM79" s="125"/>
      <c r="EMN79" s="125"/>
      <c r="EMO79" s="125"/>
      <c r="EMP79" s="125"/>
      <c r="EMQ79" s="125"/>
      <c r="EMR79" s="125"/>
      <c r="EMS79" s="125"/>
      <c r="EMT79" s="125"/>
      <c r="EMU79" s="125"/>
      <c r="EMV79" s="125"/>
      <c r="EMW79" s="125"/>
      <c r="EMX79" s="125"/>
      <c r="EMY79" s="125"/>
      <c r="EMZ79" s="125"/>
      <c r="ENA79" s="125"/>
      <c r="ENB79" s="125"/>
      <c r="ENC79" s="125"/>
      <c r="END79" s="125"/>
      <c r="ENE79" s="125"/>
      <c r="ENF79" s="125"/>
      <c r="ENG79" s="125"/>
      <c r="ENH79" s="125"/>
      <c r="ENI79" s="125"/>
      <c r="ENJ79" s="125"/>
      <c r="ENK79" s="125"/>
      <c r="ENL79" s="125"/>
      <c r="ENM79" s="125"/>
      <c r="ENN79" s="125"/>
      <c r="ENO79" s="125"/>
      <c r="ENP79" s="125"/>
      <c r="ENQ79" s="125"/>
      <c r="ENR79" s="125"/>
      <c r="ENS79" s="125"/>
      <c r="ENT79" s="125"/>
      <c r="ENU79" s="125"/>
      <c r="ENV79" s="125"/>
      <c r="ENW79" s="125"/>
      <c r="ENX79" s="125"/>
      <c r="ENY79" s="125"/>
      <c r="ENZ79" s="125"/>
      <c r="EOA79" s="125"/>
      <c r="EOB79" s="125"/>
      <c r="EOC79" s="125"/>
      <c r="EOD79" s="125"/>
      <c r="EOE79" s="125"/>
      <c r="EOF79" s="125"/>
      <c r="EOG79" s="125"/>
      <c r="EOH79" s="125"/>
      <c r="EOI79" s="125"/>
      <c r="EOJ79" s="125"/>
      <c r="EOK79" s="125"/>
      <c r="EOL79" s="125"/>
      <c r="EOM79" s="125"/>
      <c r="EON79" s="125"/>
      <c r="EOO79" s="125"/>
      <c r="EOP79" s="125"/>
      <c r="EOQ79" s="125"/>
      <c r="EOR79" s="125"/>
      <c r="EOS79" s="125"/>
      <c r="EOT79" s="125"/>
      <c r="EOU79" s="125"/>
      <c r="EOV79" s="125"/>
      <c r="EOW79" s="125"/>
      <c r="EOX79" s="125"/>
      <c r="EPE79" s="125"/>
      <c r="EPF79" s="125"/>
      <c r="EPG79" s="125"/>
      <c r="EPH79" s="125"/>
      <c r="EPI79" s="125"/>
      <c r="EPJ79" s="125"/>
      <c r="EPK79" s="125"/>
      <c r="EPL79" s="125"/>
      <c r="EPM79" s="125"/>
      <c r="EPN79" s="125"/>
      <c r="EPO79" s="125"/>
      <c r="EPP79" s="125"/>
      <c r="EPQ79" s="125"/>
      <c r="EPR79" s="125"/>
      <c r="EPS79" s="125"/>
      <c r="EPT79" s="125"/>
      <c r="EPU79" s="125"/>
      <c r="EPV79" s="125"/>
      <c r="EPW79" s="125"/>
      <c r="EPX79" s="125"/>
      <c r="EPY79" s="125"/>
      <c r="EPZ79" s="125"/>
      <c r="EQA79" s="125"/>
      <c r="EQB79" s="125"/>
      <c r="EQC79" s="125"/>
      <c r="EQD79" s="125"/>
      <c r="EQE79" s="125"/>
      <c r="EQF79" s="125"/>
      <c r="EQG79" s="125"/>
      <c r="EQH79" s="125"/>
      <c r="EQI79" s="125"/>
      <c r="EQJ79" s="125"/>
      <c r="EQK79" s="125"/>
      <c r="EQL79" s="125"/>
      <c r="EQM79" s="125"/>
      <c r="EQN79" s="125"/>
      <c r="EQO79" s="125"/>
      <c r="EQP79" s="125"/>
      <c r="EQQ79" s="125"/>
      <c r="EQR79" s="125"/>
      <c r="EQS79" s="125"/>
      <c r="EQT79" s="125"/>
      <c r="EQU79" s="125"/>
      <c r="EQV79" s="125"/>
      <c r="EQW79" s="125"/>
      <c r="EQX79" s="125"/>
      <c r="EQY79" s="125"/>
      <c r="EQZ79" s="125"/>
      <c r="ERA79" s="125"/>
      <c r="ERB79" s="125"/>
      <c r="ERC79" s="125"/>
      <c r="ERD79" s="125"/>
      <c r="ERE79" s="125"/>
      <c r="ERF79" s="125"/>
      <c r="ERG79" s="125"/>
      <c r="ERH79" s="125"/>
      <c r="ERI79" s="125"/>
      <c r="ERJ79" s="125"/>
      <c r="ERK79" s="125"/>
      <c r="ERL79" s="125"/>
      <c r="ERM79" s="125"/>
      <c r="ERN79" s="125"/>
      <c r="ERO79" s="125"/>
      <c r="ERP79" s="125"/>
      <c r="ERQ79" s="125"/>
      <c r="ERR79" s="125"/>
      <c r="ERS79" s="125"/>
      <c r="ERT79" s="125"/>
      <c r="ERU79" s="125"/>
      <c r="ERV79" s="125"/>
      <c r="ERW79" s="125"/>
      <c r="ERX79" s="125"/>
      <c r="ERY79" s="125"/>
      <c r="ERZ79" s="125"/>
      <c r="ESA79" s="125"/>
      <c r="ESB79" s="125"/>
      <c r="ESC79" s="125"/>
      <c r="ESD79" s="125"/>
      <c r="ESE79" s="125"/>
      <c r="ESF79" s="125"/>
      <c r="ESG79" s="125"/>
      <c r="ESH79" s="125"/>
      <c r="ESI79" s="125"/>
      <c r="ESJ79" s="125"/>
      <c r="ESK79" s="125"/>
      <c r="ESL79" s="125"/>
      <c r="ESM79" s="125"/>
      <c r="ESN79" s="125"/>
      <c r="ESO79" s="125"/>
      <c r="ESP79" s="125"/>
      <c r="ESQ79" s="125"/>
      <c r="ESR79" s="125"/>
      <c r="ESS79" s="125"/>
      <c r="EST79" s="125"/>
      <c r="ESU79" s="125"/>
      <c r="ESV79" s="125"/>
      <c r="ESW79" s="125"/>
      <c r="ESX79" s="125"/>
      <c r="ESY79" s="125"/>
      <c r="ESZ79" s="125"/>
      <c r="ETA79" s="125"/>
      <c r="ETB79" s="125"/>
      <c r="ETC79" s="125"/>
      <c r="ETD79" s="125"/>
      <c r="ETE79" s="125"/>
      <c r="ETF79" s="125"/>
      <c r="ETG79" s="125"/>
      <c r="ETH79" s="125"/>
      <c r="ETI79" s="125"/>
      <c r="ETJ79" s="125"/>
      <c r="ETK79" s="125"/>
      <c r="ETL79" s="125"/>
      <c r="ETM79" s="125"/>
      <c r="ETN79" s="125"/>
      <c r="ETO79" s="125"/>
      <c r="ETP79" s="125"/>
      <c r="ETQ79" s="125"/>
      <c r="ETR79" s="125"/>
      <c r="ETS79" s="125"/>
      <c r="ETT79" s="125"/>
      <c r="ETU79" s="125"/>
      <c r="ETV79" s="125"/>
      <c r="ETW79" s="125"/>
      <c r="ETX79" s="125"/>
      <c r="ETY79" s="125"/>
      <c r="ETZ79" s="125"/>
      <c r="EUA79" s="125"/>
      <c r="EUB79" s="125"/>
      <c r="EUC79" s="125"/>
      <c r="EUD79" s="125"/>
      <c r="EUE79" s="125"/>
      <c r="EUF79" s="125"/>
      <c r="EUG79" s="125"/>
      <c r="EUH79" s="125"/>
      <c r="EUI79" s="125"/>
      <c r="EUJ79" s="125"/>
      <c r="EUK79" s="125"/>
      <c r="EUL79" s="125"/>
      <c r="EUM79" s="125"/>
      <c r="EUN79" s="125"/>
      <c r="EUO79" s="125"/>
      <c r="EUP79" s="125"/>
      <c r="EUQ79" s="125"/>
      <c r="EUR79" s="125"/>
      <c r="EUS79" s="125"/>
      <c r="EUT79" s="125"/>
      <c r="EUU79" s="125"/>
      <c r="EUV79" s="125"/>
      <c r="EUW79" s="125"/>
      <c r="EUX79" s="125"/>
      <c r="EUY79" s="125"/>
      <c r="EUZ79" s="125"/>
      <c r="EVA79" s="125"/>
      <c r="EVB79" s="125"/>
      <c r="EVC79" s="125"/>
      <c r="EVD79" s="125"/>
      <c r="EVE79" s="125"/>
      <c r="EVF79" s="125"/>
      <c r="EVG79" s="125"/>
      <c r="EVH79" s="125"/>
      <c r="EVI79" s="125"/>
      <c r="EVJ79" s="125"/>
      <c r="EVK79" s="125"/>
      <c r="EVL79" s="125"/>
      <c r="EVM79" s="125"/>
      <c r="EVN79" s="125"/>
      <c r="EVO79" s="125"/>
      <c r="EVP79" s="125"/>
      <c r="EVQ79" s="125"/>
      <c r="EVR79" s="125"/>
      <c r="EVS79" s="125"/>
      <c r="EVT79" s="125"/>
      <c r="EVU79" s="125"/>
      <c r="EVV79" s="125"/>
      <c r="EVW79" s="125"/>
      <c r="EVX79" s="125"/>
      <c r="EVY79" s="125"/>
      <c r="EVZ79" s="125"/>
      <c r="EWA79" s="125"/>
      <c r="EWB79" s="125"/>
      <c r="EWC79" s="125"/>
      <c r="EWD79" s="125"/>
      <c r="EWE79" s="125"/>
      <c r="EWF79" s="125"/>
      <c r="EWG79" s="125"/>
      <c r="EWH79" s="125"/>
      <c r="EWI79" s="125"/>
      <c r="EWJ79" s="125"/>
      <c r="EWK79" s="125"/>
      <c r="EWL79" s="125"/>
      <c r="EWM79" s="125"/>
      <c r="EWN79" s="125"/>
      <c r="EWO79" s="125"/>
      <c r="EWP79" s="125"/>
      <c r="EWQ79" s="125"/>
      <c r="EWR79" s="125"/>
      <c r="EWS79" s="125"/>
      <c r="EWT79" s="125"/>
      <c r="EWU79" s="125"/>
      <c r="EWV79" s="125"/>
      <c r="EWW79" s="125"/>
      <c r="EWX79" s="125"/>
      <c r="EWY79" s="125"/>
      <c r="EWZ79" s="125"/>
      <c r="EXA79" s="125"/>
      <c r="EXB79" s="125"/>
      <c r="EXC79" s="125"/>
      <c r="EXD79" s="125"/>
      <c r="EXE79" s="125"/>
      <c r="EXF79" s="125"/>
      <c r="EXG79" s="125"/>
      <c r="EXH79" s="125"/>
      <c r="EXI79" s="125"/>
      <c r="EXJ79" s="125"/>
      <c r="EXK79" s="125"/>
      <c r="EXL79" s="125"/>
      <c r="EXM79" s="125"/>
      <c r="EXN79" s="125"/>
      <c r="EXO79" s="125"/>
      <c r="EXP79" s="125"/>
      <c r="EXQ79" s="125"/>
      <c r="EXR79" s="125"/>
      <c r="EXS79" s="125"/>
      <c r="EXT79" s="125"/>
      <c r="EXU79" s="125"/>
      <c r="EXV79" s="125"/>
      <c r="EXW79" s="125"/>
      <c r="EXX79" s="125"/>
      <c r="EXY79" s="125"/>
      <c r="EXZ79" s="125"/>
      <c r="EYA79" s="125"/>
      <c r="EYB79" s="125"/>
      <c r="EYC79" s="125"/>
      <c r="EYD79" s="125"/>
      <c r="EYE79" s="125"/>
      <c r="EYF79" s="125"/>
      <c r="EYG79" s="125"/>
      <c r="EYH79" s="125"/>
      <c r="EYI79" s="125"/>
      <c r="EYJ79" s="125"/>
      <c r="EYK79" s="125"/>
      <c r="EYL79" s="125"/>
      <c r="EYM79" s="125"/>
      <c r="EYN79" s="125"/>
      <c r="EYO79" s="125"/>
      <c r="EYP79" s="125"/>
      <c r="EYQ79" s="125"/>
      <c r="EYR79" s="125"/>
      <c r="EYS79" s="125"/>
      <c r="EYT79" s="125"/>
      <c r="EZA79" s="125"/>
      <c r="EZB79" s="125"/>
      <c r="EZC79" s="125"/>
      <c r="EZD79" s="125"/>
      <c r="EZE79" s="125"/>
      <c r="EZF79" s="125"/>
      <c r="EZG79" s="125"/>
      <c r="EZH79" s="125"/>
      <c r="EZI79" s="125"/>
      <c r="EZJ79" s="125"/>
      <c r="EZK79" s="125"/>
      <c r="EZL79" s="125"/>
      <c r="EZM79" s="125"/>
      <c r="EZN79" s="125"/>
      <c r="EZO79" s="125"/>
      <c r="EZP79" s="125"/>
      <c r="EZQ79" s="125"/>
      <c r="EZR79" s="125"/>
      <c r="EZS79" s="125"/>
      <c r="EZT79" s="125"/>
      <c r="EZU79" s="125"/>
      <c r="EZV79" s="125"/>
      <c r="EZW79" s="125"/>
      <c r="EZX79" s="125"/>
      <c r="EZY79" s="125"/>
      <c r="EZZ79" s="125"/>
      <c r="FAA79" s="125"/>
      <c r="FAB79" s="125"/>
      <c r="FAC79" s="125"/>
      <c r="FAD79" s="125"/>
      <c r="FAE79" s="125"/>
      <c r="FAF79" s="125"/>
      <c r="FAG79" s="125"/>
      <c r="FAH79" s="125"/>
      <c r="FAI79" s="125"/>
      <c r="FAJ79" s="125"/>
      <c r="FAK79" s="125"/>
      <c r="FAL79" s="125"/>
      <c r="FAM79" s="125"/>
      <c r="FAN79" s="125"/>
      <c r="FAO79" s="125"/>
      <c r="FAP79" s="125"/>
      <c r="FAQ79" s="125"/>
      <c r="FAR79" s="125"/>
      <c r="FAS79" s="125"/>
      <c r="FAT79" s="125"/>
      <c r="FAU79" s="125"/>
      <c r="FAV79" s="125"/>
      <c r="FAW79" s="125"/>
      <c r="FAX79" s="125"/>
      <c r="FAY79" s="125"/>
      <c r="FAZ79" s="125"/>
      <c r="FBA79" s="125"/>
      <c r="FBB79" s="125"/>
      <c r="FBC79" s="125"/>
      <c r="FBD79" s="125"/>
      <c r="FBE79" s="125"/>
      <c r="FBF79" s="125"/>
      <c r="FBG79" s="125"/>
      <c r="FBH79" s="125"/>
      <c r="FBI79" s="125"/>
      <c r="FBJ79" s="125"/>
      <c r="FBK79" s="125"/>
      <c r="FBL79" s="125"/>
      <c r="FBM79" s="125"/>
      <c r="FBN79" s="125"/>
      <c r="FBO79" s="125"/>
      <c r="FBP79" s="125"/>
      <c r="FBQ79" s="125"/>
      <c r="FBR79" s="125"/>
      <c r="FBS79" s="125"/>
      <c r="FBT79" s="125"/>
      <c r="FBU79" s="125"/>
      <c r="FBV79" s="125"/>
      <c r="FBW79" s="125"/>
      <c r="FBX79" s="125"/>
      <c r="FBY79" s="125"/>
      <c r="FBZ79" s="125"/>
      <c r="FCA79" s="125"/>
      <c r="FCB79" s="125"/>
      <c r="FCC79" s="125"/>
      <c r="FCD79" s="125"/>
      <c r="FCE79" s="125"/>
      <c r="FCF79" s="125"/>
      <c r="FCG79" s="125"/>
      <c r="FCH79" s="125"/>
      <c r="FCI79" s="125"/>
      <c r="FCJ79" s="125"/>
      <c r="FCK79" s="125"/>
      <c r="FCL79" s="125"/>
      <c r="FCM79" s="125"/>
      <c r="FCN79" s="125"/>
      <c r="FCO79" s="125"/>
      <c r="FCP79" s="125"/>
      <c r="FCQ79" s="125"/>
      <c r="FCR79" s="125"/>
      <c r="FCS79" s="125"/>
      <c r="FCT79" s="125"/>
      <c r="FCU79" s="125"/>
      <c r="FCV79" s="125"/>
      <c r="FCW79" s="125"/>
      <c r="FCX79" s="125"/>
      <c r="FCY79" s="125"/>
      <c r="FCZ79" s="125"/>
      <c r="FDA79" s="125"/>
      <c r="FDB79" s="125"/>
      <c r="FDC79" s="125"/>
      <c r="FDD79" s="125"/>
      <c r="FDE79" s="125"/>
      <c r="FDF79" s="125"/>
      <c r="FDG79" s="125"/>
      <c r="FDH79" s="125"/>
      <c r="FDI79" s="125"/>
      <c r="FDJ79" s="125"/>
      <c r="FDK79" s="125"/>
      <c r="FDL79" s="125"/>
      <c r="FDM79" s="125"/>
      <c r="FDN79" s="125"/>
      <c r="FDO79" s="125"/>
      <c r="FDP79" s="125"/>
      <c r="FDQ79" s="125"/>
      <c r="FDR79" s="125"/>
      <c r="FDS79" s="125"/>
      <c r="FDT79" s="125"/>
      <c r="FDU79" s="125"/>
      <c r="FDV79" s="125"/>
      <c r="FDW79" s="125"/>
      <c r="FDX79" s="125"/>
      <c r="FDY79" s="125"/>
      <c r="FDZ79" s="125"/>
      <c r="FEA79" s="125"/>
      <c r="FEB79" s="125"/>
      <c r="FEC79" s="125"/>
      <c r="FED79" s="125"/>
      <c r="FEE79" s="125"/>
      <c r="FEF79" s="125"/>
      <c r="FEG79" s="125"/>
      <c r="FEH79" s="125"/>
      <c r="FEI79" s="125"/>
      <c r="FEJ79" s="125"/>
      <c r="FEK79" s="125"/>
      <c r="FEL79" s="125"/>
      <c r="FEM79" s="125"/>
      <c r="FEN79" s="125"/>
      <c r="FEO79" s="125"/>
      <c r="FEP79" s="125"/>
      <c r="FEQ79" s="125"/>
      <c r="FER79" s="125"/>
      <c r="FES79" s="125"/>
      <c r="FET79" s="125"/>
      <c r="FEU79" s="125"/>
      <c r="FEV79" s="125"/>
      <c r="FEW79" s="125"/>
      <c r="FEX79" s="125"/>
      <c r="FEY79" s="125"/>
      <c r="FEZ79" s="125"/>
      <c r="FFA79" s="125"/>
      <c r="FFB79" s="125"/>
      <c r="FFC79" s="125"/>
      <c r="FFD79" s="125"/>
      <c r="FFE79" s="125"/>
      <c r="FFF79" s="125"/>
      <c r="FFG79" s="125"/>
      <c r="FFH79" s="125"/>
      <c r="FFI79" s="125"/>
      <c r="FFJ79" s="125"/>
      <c r="FFK79" s="125"/>
      <c r="FFL79" s="125"/>
      <c r="FFM79" s="125"/>
      <c r="FFN79" s="125"/>
      <c r="FFO79" s="125"/>
      <c r="FFP79" s="125"/>
      <c r="FFQ79" s="125"/>
      <c r="FFR79" s="125"/>
      <c r="FFS79" s="125"/>
      <c r="FFT79" s="125"/>
      <c r="FFU79" s="125"/>
      <c r="FFV79" s="125"/>
      <c r="FFW79" s="125"/>
      <c r="FFX79" s="125"/>
      <c r="FFY79" s="125"/>
      <c r="FFZ79" s="125"/>
      <c r="FGA79" s="125"/>
      <c r="FGB79" s="125"/>
      <c r="FGC79" s="125"/>
      <c r="FGD79" s="125"/>
      <c r="FGE79" s="125"/>
      <c r="FGF79" s="125"/>
      <c r="FGG79" s="125"/>
      <c r="FGH79" s="125"/>
      <c r="FGI79" s="125"/>
      <c r="FGJ79" s="125"/>
      <c r="FGK79" s="125"/>
      <c r="FGL79" s="125"/>
      <c r="FGM79" s="125"/>
      <c r="FGN79" s="125"/>
      <c r="FGO79" s="125"/>
      <c r="FGP79" s="125"/>
      <c r="FGQ79" s="125"/>
      <c r="FGR79" s="125"/>
      <c r="FGS79" s="125"/>
      <c r="FGT79" s="125"/>
      <c r="FGU79" s="125"/>
      <c r="FGV79" s="125"/>
      <c r="FGW79" s="125"/>
      <c r="FGX79" s="125"/>
      <c r="FGY79" s="125"/>
      <c r="FGZ79" s="125"/>
      <c r="FHA79" s="125"/>
      <c r="FHB79" s="125"/>
      <c r="FHC79" s="125"/>
      <c r="FHD79" s="125"/>
      <c r="FHE79" s="125"/>
      <c r="FHF79" s="125"/>
      <c r="FHG79" s="125"/>
      <c r="FHH79" s="125"/>
      <c r="FHI79" s="125"/>
      <c r="FHJ79" s="125"/>
      <c r="FHK79" s="125"/>
      <c r="FHL79" s="125"/>
      <c r="FHM79" s="125"/>
      <c r="FHN79" s="125"/>
      <c r="FHO79" s="125"/>
      <c r="FHP79" s="125"/>
      <c r="FHQ79" s="125"/>
      <c r="FHR79" s="125"/>
      <c r="FHS79" s="125"/>
      <c r="FHT79" s="125"/>
      <c r="FHU79" s="125"/>
      <c r="FHV79" s="125"/>
      <c r="FHW79" s="125"/>
      <c r="FHX79" s="125"/>
      <c r="FHY79" s="125"/>
      <c r="FHZ79" s="125"/>
      <c r="FIA79" s="125"/>
      <c r="FIB79" s="125"/>
      <c r="FIC79" s="125"/>
      <c r="FID79" s="125"/>
      <c r="FIE79" s="125"/>
      <c r="FIF79" s="125"/>
      <c r="FIG79" s="125"/>
      <c r="FIH79" s="125"/>
      <c r="FII79" s="125"/>
      <c r="FIJ79" s="125"/>
      <c r="FIK79" s="125"/>
      <c r="FIL79" s="125"/>
      <c r="FIM79" s="125"/>
      <c r="FIN79" s="125"/>
      <c r="FIO79" s="125"/>
      <c r="FIP79" s="125"/>
      <c r="FIW79" s="125"/>
      <c r="FIX79" s="125"/>
      <c r="FIY79" s="125"/>
      <c r="FIZ79" s="125"/>
      <c r="FJA79" s="125"/>
      <c r="FJB79" s="125"/>
      <c r="FJC79" s="125"/>
      <c r="FJD79" s="125"/>
      <c r="FJE79" s="125"/>
      <c r="FJF79" s="125"/>
      <c r="FJG79" s="125"/>
      <c r="FJH79" s="125"/>
      <c r="FJI79" s="125"/>
      <c r="FJJ79" s="125"/>
      <c r="FJK79" s="125"/>
      <c r="FJL79" s="125"/>
      <c r="FJM79" s="125"/>
      <c r="FJN79" s="125"/>
      <c r="FJO79" s="125"/>
      <c r="FJP79" s="125"/>
      <c r="FJQ79" s="125"/>
      <c r="FJR79" s="125"/>
      <c r="FJS79" s="125"/>
      <c r="FJT79" s="125"/>
      <c r="FJU79" s="125"/>
      <c r="FJV79" s="125"/>
      <c r="FJW79" s="125"/>
      <c r="FJX79" s="125"/>
      <c r="FJY79" s="125"/>
      <c r="FJZ79" s="125"/>
      <c r="FKA79" s="125"/>
      <c r="FKB79" s="125"/>
      <c r="FKC79" s="125"/>
      <c r="FKD79" s="125"/>
      <c r="FKE79" s="125"/>
      <c r="FKF79" s="125"/>
      <c r="FKG79" s="125"/>
      <c r="FKH79" s="125"/>
      <c r="FKI79" s="125"/>
      <c r="FKJ79" s="125"/>
      <c r="FKK79" s="125"/>
      <c r="FKL79" s="125"/>
      <c r="FKM79" s="125"/>
      <c r="FKN79" s="125"/>
      <c r="FKO79" s="125"/>
      <c r="FKP79" s="125"/>
      <c r="FKQ79" s="125"/>
      <c r="FKR79" s="125"/>
      <c r="FKS79" s="125"/>
      <c r="FKT79" s="125"/>
      <c r="FKU79" s="125"/>
      <c r="FKV79" s="125"/>
      <c r="FKW79" s="125"/>
      <c r="FKX79" s="125"/>
      <c r="FKY79" s="125"/>
      <c r="FKZ79" s="125"/>
      <c r="FLA79" s="125"/>
      <c r="FLB79" s="125"/>
      <c r="FLC79" s="125"/>
      <c r="FLD79" s="125"/>
      <c r="FLE79" s="125"/>
      <c r="FLF79" s="125"/>
      <c r="FLG79" s="125"/>
      <c r="FLH79" s="125"/>
      <c r="FLI79" s="125"/>
      <c r="FLJ79" s="125"/>
      <c r="FLK79" s="125"/>
      <c r="FLL79" s="125"/>
      <c r="FLM79" s="125"/>
      <c r="FLN79" s="125"/>
      <c r="FLO79" s="125"/>
      <c r="FLP79" s="125"/>
      <c r="FLQ79" s="125"/>
      <c r="FLR79" s="125"/>
      <c r="FLS79" s="125"/>
      <c r="FLT79" s="125"/>
      <c r="FLU79" s="125"/>
      <c r="FLV79" s="125"/>
      <c r="FLW79" s="125"/>
      <c r="FLX79" s="125"/>
      <c r="FLY79" s="125"/>
      <c r="FLZ79" s="125"/>
      <c r="FMA79" s="125"/>
      <c r="FMB79" s="125"/>
      <c r="FMC79" s="125"/>
      <c r="FMD79" s="125"/>
      <c r="FME79" s="125"/>
      <c r="FMF79" s="125"/>
      <c r="FMG79" s="125"/>
      <c r="FMH79" s="125"/>
      <c r="FMI79" s="125"/>
      <c r="FMJ79" s="125"/>
      <c r="FMK79" s="125"/>
      <c r="FML79" s="125"/>
      <c r="FMM79" s="125"/>
      <c r="FMN79" s="125"/>
      <c r="FMO79" s="125"/>
      <c r="FMP79" s="125"/>
      <c r="FMQ79" s="125"/>
      <c r="FMR79" s="125"/>
      <c r="FMS79" s="125"/>
      <c r="FMT79" s="125"/>
      <c r="FMU79" s="125"/>
      <c r="FMV79" s="125"/>
      <c r="FMW79" s="125"/>
      <c r="FMX79" s="125"/>
      <c r="FMY79" s="125"/>
      <c r="FMZ79" s="125"/>
      <c r="FNA79" s="125"/>
      <c r="FNB79" s="125"/>
      <c r="FNC79" s="125"/>
      <c r="FND79" s="125"/>
      <c r="FNE79" s="125"/>
      <c r="FNF79" s="125"/>
      <c r="FNG79" s="125"/>
      <c r="FNH79" s="125"/>
      <c r="FNI79" s="125"/>
      <c r="FNJ79" s="125"/>
      <c r="FNK79" s="125"/>
      <c r="FNL79" s="125"/>
      <c r="FNM79" s="125"/>
      <c r="FNN79" s="125"/>
      <c r="FNO79" s="125"/>
      <c r="FNP79" s="125"/>
      <c r="FNQ79" s="125"/>
      <c r="FNR79" s="125"/>
      <c r="FNS79" s="125"/>
      <c r="FNT79" s="125"/>
      <c r="FNU79" s="125"/>
      <c r="FNV79" s="125"/>
      <c r="FNW79" s="125"/>
      <c r="FNX79" s="125"/>
      <c r="FNY79" s="125"/>
      <c r="FNZ79" s="125"/>
      <c r="FOA79" s="125"/>
      <c r="FOB79" s="125"/>
      <c r="FOC79" s="125"/>
      <c r="FOD79" s="125"/>
      <c r="FOE79" s="125"/>
      <c r="FOF79" s="125"/>
      <c r="FOG79" s="125"/>
      <c r="FOH79" s="125"/>
      <c r="FOI79" s="125"/>
      <c r="FOJ79" s="125"/>
      <c r="FOK79" s="125"/>
      <c r="FOL79" s="125"/>
      <c r="FOM79" s="125"/>
      <c r="FON79" s="125"/>
      <c r="FOO79" s="125"/>
      <c r="FOP79" s="125"/>
      <c r="FOQ79" s="125"/>
      <c r="FOR79" s="125"/>
      <c r="FOS79" s="125"/>
      <c r="FOT79" s="125"/>
      <c r="FOU79" s="125"/>
      <c r="FOV79" s="125"/>
      <c r="FOW79" s="125"/>
      <c r="FOX79" s="125"/>
      <c r="FOY79" s="125"/>
      <c r="FOZ79" s="125"/>
      <c r="FPA79" s="125"/>
      <c r="FPB79" s="125"/>
      <c r="FPC79" s="125"/>
      <c r="FPD79" s="125"/>
      <c r="FPE79" s="125"/>
      <c r="FPF79" s="125"/>
      <c r="FPG79" s="125"/>
      <c r="FPH79" s="125"/>
      <c r="FPI79" s="125"/>
      <c r="FPJ79" s="125"/>
      <c r="FPK79" s="125"/>
      <c r="FPL79" s="125"/>
      <c r="FPM79" s="125"/>
      <c r="FPN79" s="125"/>
      <c r="FPO79" s="125"/>
      <c r="FPP79" s="125"/>
      <c r="FPQ79" s="125"/>
      <c r="FPR79" s="125"/>
      <c r="FPS79" s="125"/>
      <c r="FPT79" s="125"/>
      <c r="FPU79" s="125"/>
      <c r="FPV79" s="125"/>
      <c r="FPW79" s="125"/>
      <c r="FPX79" s="125"/>
      <c r="FPY79" s="125"/>
      <c r="FPZ79" s="125"/>
      <c r="FQA79" s="125"/>
      <c r="FQB79" s="125"/>
      <c r="FQC79" s="125"/>
      <c r="FQD79" s="125"/>
      <c r="FQE79" s="125"/>
      <c r="FQF79" s="125"/>
      <c r="FQG79" s="125"/>
      <c r="FQH79" s="125"/>
      <c r="FQI79" s="125"/>
      <c r="FQJ79" s="125"/>
      <c r="FQK79" s="125"/>
      <c r="FQL79" s="125"/>
      <c r="FQM79" s="125"/>
      <c r="FQN79" s="125"/>
      <c r="FQO79" s="125"/>
      <c r="FQP79" s="125"/>
      <c r="FQQ79" s="125"/>
      <c r="FQR79" s="125"/>
      <c r="FQS79" s="125"/>
      <c r="FQT79" s="125"/>
      <c r="FQU79" s="125"/>
      <c r="FQV79" s="125"/>
      <c r="FQW79" s="125"/>
      <c r="FQX79" s="125"/>
      <c r="FQY79" s="125"/>
      <c r="FQZ79" s="125"/>
      <c r="FRA79" s="125"/>
      <c r="FRB79" s="125"/>
      <c r="FRC79" s="125"/>
      <c r="FRD79" s="125"/>
      <c r="FRE79" s="125"/>
      <c r="FRF79" s="125"/>
      <c r="FRG79" s="125"/>
      <c r="FRH79" s="125"/>
      <c r="FRI79" s="125"/>
      <c r="FRJ79" s="125"/>
      <c r="FRK79" s="125"/>
      <c r="FRL79" s="125"/>
      <c r="FRM79" s="125"/>
      <c r="FRN79" s="125"/>
      <c r="FRO79" s="125"/>
      <c r="FRP79" s="125"/>
      <c r="FRQ79" s="125"/>
      <c r="FRR79" s="125"/>
      <c r="FRS79" s="125"/>
      <c r="FRT79" s="125"/>
      <c r="FRU79" s="125"/>
      <c r="FRV79" s="125"/>
      <c r="FRW79" s="125"/>
      <c r="FRX79" s="125"/>
      <c r="FRY79" s="125"/>
      <c r="FRZ79" s="125"/>
      <c r="FSA79" s="125"/>
      <c r="FSB79" s="125"/>
      <c r="FSC79" s="125"/>
      <c r="FSD79" s="125"/>
      <c r="FSE79" s="125"/>
      <c r="FSF79" s="125"/>
      <c r="FSG79" s="125"/>
      <c r="FSH79" s="125"/>
      <c r="FSI79" s="125"/>
      <c r="FSJ79" s="125"/>
      <c r="FSK79" s="125"/>
      <c r="FSL79" s="125"/>
      <c r="FSS79" s="125"/>
      <c r="FST79" s="125"/>
      <c r="FSU79" s="125"/>
      <c r="FSV79" s="125"/>
      <c r="FSW79" s="125"/>
      <c r="FSX79" s="125"/>
      <c r="FSY79" s="125"/>
      <c r="FSZ79" s="125"/>
      <c r="FTA79" s="125"/>
      <c r="FTB79" s="125"/>
      <c r="FTC79" s="125"/>
      <c r="FTD79" s="125"/>
      <c r="FTE79" s="125"/>
      <c r="FTF79" s="125"/>
      <c r="FTG79" s="125"/>
      <c r="FTH79" s="125"/>
      <c r="FTI79" s="125"/>
      <c r="FTJ79" s="125"/>
      <c r="FTK79" s="125"/>
      <c r="FTL79" s="125"/>
      <c r="FTM79" s="125"/>
      <c r="FTN79" s="125"/>
      <c r="FTO79" s="125"/>
      <c r="FTP79" s="125"/>
      <c r="FTQ79" s="125"/>
      <c r="FTR79" s="125"/>
      <c r="FTS79" s="125"/>
      <c r="FTT79" s="125"/>
      <c r="FTU79" s="125"/>
      <c r="FTV79" s="125"/>
      <c r="FTW79" s="125"/>
      <c r="FTX79" s="125"/>
      <c r="FTY79" s="125"/>
      <c r="FTZ79" s="125"/>
      <c r="FUA79" s="125"/>
      <c r="FUB79" s="125"/>
      <c r="FUC79" s="125"/>
      <c r="FUD79" s="125"/>
      <c r="FUE79" s="125"/>
      <c r="FUF79" s="125"/>
      <c r="FUG79" s="125"/>
      <c r="FUH79" s="125"/>
      <c r="FUI79" s="125"/>
      <c r="FUJ79" s="125"/>
      <c r="FUK79" s="125"/>
      <c r="FUL79" s="125"/>
      <c r="FUM79" s="125"/>
      <c r="FUN79" s="125"/>
      <c r="FUO79" s="125"/>
      <c r="FUP79" s="125"/>
      <c r="FUQ79" s="125"/>
      <c r="FUR79" s="125"/>
      <c r="FUS79" s="125"/>
      <c r="FUT79" s="125"/>
      <c r="FUU79" s="125"/>
      <c r="FUV79" s="125"/>
      <c r="FUW79" s="125"/>
      <c r="FUX79" s="125"/>
      <c r="FUY79" s="125"/>
      <c r="FUZ79" s="125"/>
      <c r="FVA79" s="125"/>
      <c r="FVB79" s="125"/>
      <c r="FVC79" s="125"/>
      <c r="FVD79" s="125"/>
      <c r="FVE79" s="125"/>
      <c r="FVF79" s="125"/>
      <c r="FVG79" s="125"/>
      <c r="FVH79" s="125"/>
      <c r="FVI79" s="125"/>
      <c r="FVJ79" s="125"/>
      <c r="FVK79" s="125"/>
      <c r="FVL79" s="125"/>
      <c r="FVM79" s="125"/>
      <c r="FVN79" s="125"/>
      <c r="FVO79" s="125"/>
      <c r="FVP79" s="125"/>
      <c r="FVQ79" s="125"/>
      <c r="FVR79" s="125"/>
      <c r="FVS79" s="125"/>
      <c r="FVT79" s="125"/>
      <c r="FVU79" s="125"/>
      <c r="FVV79" s="125"/>
      <c r="FVW79" s="125"/>
      <c r="FVX79" s="125"/>
      <c r="FVY79" s="125"/>
      <c r="FVZ79" s="125"/>
      <c r="FWA79" s="125"/>
      <c r="FWB79" s="125"/>
      <c r="FWC79" s="125"/>
      <c r="FWD79" s="125"/>
      <c r="FWE79" s="125"/>
      <c r="FWF79" s="125"/>
      <c r="FWG79" s="125"/>
      <c r="FWH79" s="125"/>
      <c r="FWI79" s="125"/>
      <c r="FWJ79" s="125"/>
      <c r="FWK79" s="125"/>
      <c r="FWL79" s="125"/>
      <c r="FWM79" s="125"/>
      <c r="FWN79" s="125"/>
      <c r="FWO79" s="125"/>
      <c r="FWP79" s="125"/>
      <c r="FWQ79" s="125"/>
      <c r="FWR79" s="125"/>
      <c r="FWS79" s="125"/>
      <c r="FWT79" s="125"/>
      <c r="FWU79" s="125"/>
      <c r="FWV79" s="125"/>
      <c r="FWW79" s="125"/>
      <c r="FWX79" s="125"/>
      <c r="FWY79" s="125"/>
      <c r="FWZ79" s="125"/>
      <c r="FXA79" s="125"/>
      <c r="FXB79" s="125"/>
      <c r="FXC79" s="125"/>
      <c r="FXD79" s="125"/>
      <c r="FXE79" s="125"/>
      <c r="FXF79" s="125"/>
      <c r="FXG79" s="125"/>
      <c r="FXH79" s="125"/>
      <c r="FXI79" s="125"/>
      <c r="FXJ79" s="125"/>
      <c r="FXK79" s="125"/>
      <c r="FXL79" s="125"/>
      <c r="FXM79" s="125"/>
      <c r="FXN79" s="125"/>
      <c r="FXO79" s="125"/>
      <c r="FXP79" s="125"/>
      <c r="FXQ79" s="125"/>
      <c r="FXR79" s="125"/>
      <c r="FXS79" s="125"/>
      <c r="FXT79" s="125"/>
      <c r="FXU79" s="125"/>
      <c r="FXV79" s="125"/>
      <c r="FXW79" s="125"/>
      <c r="FXX79" s="125"/>
      <c r="FXY79" s="125"/>
      <c r="FXZ79" s="125"/>
      <c r="FYA79" s="125"/>
      <c r="FYB79" s="125"/>
      <c r="FYC79" s="125"/>
      <c r="FYD79" s="125"/>
      <c r="FYE79" s="125"/>
      <c r="FYF79" s="125"/>
      <c r="FYG79" s="125"/>
      <c r="FYH79" s="125"/>
      <c r="FYI79" s="125"/>
      <c r="FYJ79" s="125"/>
      <c r="FYK79" s="125"/>
      <c r="FYL79" s="125"/>
      <c r="FYM79" s="125"/>
      <c r="FYN79" s="125"/>
      <c r="FYO79" s="125"/>
      <c r="FYP79" s="125"/>
      <c r="FYQ79" s="125"/>
      <c r="FYR79" s="125"/>
      <c r="FYS79" s="125"/>
      <c r="FYT79" s="125"/>
      <c r="FYU79" s="125"/>
      <c r="FYV79" s="125"/>
      <c r="FYW79" s="125"/>
      <c r="FYX79" s="125"/>
      <c r="FYY79" s="125"/>
      <c r="FYZ79" s="125"/>
      <c r="FZA79" s="125"/>
      <c r="FZB79" s="125"/>
      <c r="FZC79" s="125"/>
      <c r="FZD79" s="125"/>
      <c r="FZE79" s="125"/>
      <c r="FZF79" s="125"/>
      <c r="FZG79" s="125"/>
      <c r="FZH79" s="125"/>
      <c r="FZI79" s="125"/>
      <c r="FZJ79" s="125"/>
      <c r="FZK79" s="125"/>
      <c r="FZL79" s="125"/>
      <c r="FZM79" s="125"/>
      <c r="FZN79" s="125"/>
      <c r="FZO79" s="125"/>
      <c r="FZP79" s="125"/>
      <c r="FZQ79" s="125"/>
      <c r="FZR79" s="125"/>
      <c r="FZS79" s="125"/>
      <c r="FZT79" s="125"/>
      <c r="FZU79" s="125"/>
      <c r="FZV79" s="125"/>
      <c r="FZW79" s="125"/>
      <c r="FZX79" s="125"/>
      <c r="FZY79" s="125"/>
      <c r="FZZ79" s="125"/>
      <c r="GAA79" s="125"/>
      <c r="GAB79" s="125"/>
      <c r="GAC79" s="125"/>
      <c r="GAD79" s="125"/>
      <c r="GAE79" s="125"/>
      <c r="GAF79" s="125"/>
      <c r="GAG79" s="125"/>
      <c r="GAH79" s="125"/>
      <c r="GAI79" s="125"/>
      <c r="GAJ79" s="125"/>
      <c r="GAK79" s="125"/>
      <c r="GAL79" s="125"/>
      <c r="GAM79" s="125"/>
      <c r="GAN79" s="125"/>
      <c r="GAO79" s="125"/>
      <c r="GAP79" s="125"/>
      <c r="GAQ79" s="125"/>
      <c r="GAR79" s="125"/>
      <c r="GAS79" s="125"/>
      <c r="GAT79" s="125"/>
      <c r="GAU79" s="125"/>
      <c r="GAV79" s="125"/>
      <c r="GAW79" s="125"/>
      <c r="GAX79" s="125"/>
      <c r="GAY79" s="125"/>
      <c r="GAZ79" s="125"/>
      <c r="GBA79" s="125"/>
      <c r="GBB79" s="125"/>
      <c r="GBC79" s="125"/>
      <c r="GBD79" s="125"/>
      <c r="GBE79" s="125"/>
      <c r="GBF79" s="125"/>
      <c r="GBG79" s="125"/>
      <c r="GBH79" s="125"/>
      <c r="GBI79" s="125"/>
      <c r="GBJ79" s="125"/>
      <c r="GBK79" s="125"/>
      <c r="GBL79" s="125"/>
      <c r="GBM79" s="125"/>
      <c r="GBN79" s="125"/>
      <c r="GBO79" s="125"/>
      <c r="GBP79" s="125"/>
      <c r="GBQ79" s="125"/>
      <c r="GBR79" s="125"/>
      <c r="GBS79" s="125"/>
      <c r="GBT79" s="125"/>
      <c r="GBU79" s="125"/>
      <c r="GBV79" s="125"/>
      <c r="GBW79" s="125"/>
      <c r="GBX79" s="125"/>
      <c r="GBY79" s="125"/>
      <c r="GBZ79" s="125"/>
      <c r="GCA79" s="125"/>
      <c r="GCB79" s="125"/>
      <c r="GCC79" s="125"/>
      <c r="GCD79" s="125"/>
      <c r="GCE79" s="125"/>
      <c r="GCF79" s="125"/>
      <c r="GCG79" s="125"/>
      <c r="GCH79" s="125"/>
      <c r="GCO79" s="125"/>
      <c r="GCP79" s="125"/>
      <c r="GCQ79" s="125"/>
      <c r="GCR79" s="125"/>
      <c r="GCS79" s="125"/>
      <c r="GCT79" s="125"/>
      <c r="GCU79" s="125"/>
      <c r="GCV79" s="125"/>
      <c r="GCW79" s="125"/>
      <c r="GCX79" s="125"/>
      <c r="GCY79" s="125"/>
      <c r="GCZ79" s="125"/>
      <c r="GDA79" s="125"/>
      <c r="GDB79" s="125"/>
      <c r="GDC79" s="125"/>
      <c r="GDD79" s="125"/>
      <c r="GDE79" s="125"/>
      <c r="GDF79" s="125"/>
      <c r="GDG79" s="125"/>
      <c r="GDH79" s="125"/>
      <c r="GDI79" s="125"/>
      <c r="GDJ79" s="125"/>
      <c r="GDK79" s="125"/>
      <c r="GDL79" s="125"/>
      <c r="GDM79" s="125"/>
      <c r="GDN79" s="125"/>
      <c r="GDO79" s="125"/>
      <c r="GDP79" s="125"/>
      <c r="GDQ79" s="125"/>
      <c r="GDR79" s="125"/>
      <c r="GDS79" s="125"/>
      <c r="GDT79" s="125"/>
      <c r="GDU79" s="125"/>
      <c r="GDV79" s="125"/>
      <c r="GDW79" s="125"/>
      <c r="GDX79" s="125"/>
      <c r="GDY79" s="125"/>
      <c r="GDZ79" s="125"/>
      <c r="GEA79" s="125"/>
      <c r="GEB79" s="125"/>
      <c r="GEC79" s="125"/>
      <c r="GED79" s="125"/>
      <c r="GEE79" s="125"/>
      <c r="GEF79" s="125"/>
      <c r="GEG79" s="125"/>
      <c r="GEH79" s="125"/>
      <c r="GEI79" s="125"/>
      <c r="GEJ79" s="125"/>
      <c r="GEK79" s="125"/>
      <c r="GEL79" s="125"/>
      <c r="GEM79" s="125"/>
      <c r="GEN79" s="125"/>
      <c r="GEO79" s="125"/>
      <c r="GEP79" s="125"/>
      <c r="GEQ79" s="125"/>
      <c r="GER79" s="125"/>
      <c r="GES79" s="125"/>
      <c r="GET79" s="125"/>
      <c r="GEU79" s="125"/>
      <c r="GEV79" s="125"/>
      <c r="GEW79" s="125"/>
      <c r="GEX79" s="125"/>
      <c r="GEY79" s="125"/>
      <c r="GEZ79" s="125"/>
      <c r="GFA79" s="125"/>
      <c r="GFB79" s="125"/>
      <c r="GFC79" s="125"/>
      <c r="GFD79" s="125"/>
      <c r="GFE79" s="125"/>
      <c r="GFF79" s="125"/>
      <c r="GFG79" s="125"/>
      <c r="GFH79" s="125"/>
      <c r="GFI79" s="125"/>
      <c r="GFJ79" s="125"/>
      <c r="GFK79" s="125"/>
      <c r="GFL79" s="125"/>
      <c r="GFM79" s="125"/>
      <c r="GFN79" s="125"/>
      <c r="GFO79" s="125"/>
      <c r="GFP79" s="125"/>
      <c r="GFQ79" s="125"/>
      <c r="GFR79" s="125"/>
      <c r="GFS79" s="125"/>
      <c r="GFT79" s="125"/>
      <c r="GFU79" s="125"/>
      <c r="GFV79" s="125"/>
      <c r="GFW79" s="125"/>
      <c r="GFX79" s="125"/>
      <c r="GFY79" s="125"/>
      <c r="GFZ79" s="125"/>
      <c r="GGA79" s="125"/>
      <c r="GGB79" s="125"/>
      <c r="GGC79" s="125"/>
      <c r="GGD79" s="125"/>
      <c r="GGE79" s="125"/>
      <c r="GGF79" s="125"/>
      <c r="GGG79" s="125"/>
      <c r="GGH79" s="125"/>
      <c r="GGI79" s="125"/>
      <c r="GGJ79" s="125"/>
      <c r="GGK79" s="125"/>
      <c r="GGL79" s="125"/>
      <c r="GGM79" s="125"/>
      <c r="GGN79" s="125"/>
      <c r="GGO79" s="125"/>
      <c r="GGP79" s="125"/>
      <c r="GGQ79" s="125"/>
      <c r="GGR79" s="125"/>
      <c r="GGS79" s="125"/>
      <c r="GGT79" s="125"/>
      <c r="GGU79" s="125"/>
      <c r="GGV79" s="125"/>
      <c r="GGW79" s="125"/>
      <c r="GGX79" s="125"/>
      <c r="GGY79" s="125"/>
      <c r="GGZ79" s="125"/>
      <c r="GHA79" s="125"/>
      <c r="GHB79" s="125"/>
      <c r="GHC79" s="125"/>
      <c r="GHD79" s="125"/>
      <c r="GHE79" s="125"/>
      <c r="GHF79" s="125"/>
      <c r="GHG79" s="125"/>
      <c r="GHH79" s="125"/>
      <c r="GHI79" s="125"/>
      <c r="GHJ79" s="125"/>
      <c r="GHK79" s="125"/>
      <c r="GHL79" s="125"/>
      <c r="GHM79" s="125"/>
      <c r="GHN79" s="125"/>
      <c r="GHO79" s="125"/>
      <c r="GHP79" s="125"/>
      <c r="GHQ79" s="125"/>
      <c r="GHR79" s="125"/>
      <c r="GHS79" s="125"/>
      <c r="GHT79" s="125"/>
      <c r="GHU79" s="125"/>
      <c r="GHV79" s="125"/>
      <c r="GHW79" s="125"/>
      <c r="GHX79" s="125"/>
      <c r="GHY79" s="125"/>
      <c r="GHZ79" s="125"/>
      <c r="GIA79" s="125"/>
      <c r="GIB79" s="125"/>
      <c r="GIC79" s="125"/>
      <c r="GID79" s="125"/>
      <c r="GIE79" s="125"/>
      <c r="GIF79" s="125"/>
      <c r="GIG79" s="125"/>
      <c r="GIH79" s="125"/>
      <c r="GII79" s="125"/>
      <c r="GIJ79" s="125"/>
      <c r="GIK79" s="125"/>
      <c r="GIL79" s="125"/>
      <c r="GIM79" s="125"/>
      <c r="GIN79" s="125"/>
      <c r="GIO79" s="125"/>
      <c r="GIP79" s="125"/>
      <c r="GIQ79" s="125"/>
      <c r="GIR79" s="125"/>
      <c r="GIS79" s="125"/>
      <c r="GIT79" s="125"/>
      <c r="GIU79" s="125"/>
      <c r="GIV79" s="125"/>
      <c r="GIW79" s="125"/>
      <c r="GIX79" s="125"/>
      <c r="GIY79" s="125"/>
      <c r="GIZ79" s="125"/>
      <c r="GJA79" s="125"/>
      <c r="GJB79" s="125"/>
      <c r="GJC79" s="125"/>
      <c r="GJD79" s="125"/>
      <c r="GJE79" s="125"/>
      <c r="GJF79" s="125"/>
      <c r="GJG79" s="125"/>
      <c r="GJH79" s="125"/>
      <c r="GJI79" s="125"/>
      <c r="GJJ79" s="125"/>
      <c r="GJK79" s="125"/>
      <c r="GJL79" s="125"/>
      <c r="GJM79" s="125"/>
      <c r="GJN79" s="125"/>
      <c r="GJO79" s="125"/>
      <c r="GJP79" s="125"/>
      <c r="GJQ79" s="125"/>
      <c r="GJR79" s="125"/>
      <c r="GJS79" s="125"/>
      <c r="GJT79" s="125"/>
      <c r="GJU79" s="125"/>
      <c r="GJV79" s="125"/>
      <c r="GJW79" s="125"/>
      <c r="GJX79" s="125"/>
      <c r="GJY79" s="125"/>
      <c r="GJZ79" s="125"/>
      <c r="GKA79" s="125"/>
      <c r="GKB79" s="125"/>
      <c r="GKC79" s="125"/>
      <c r="GKD79" s="125"/>
      <c r="GKE79" s="125"/>
      <c r="GKF79" s="125"/>
      <c r="GKG79" s="125"/>
      <c r="GKH79" s="125"/>
      <c r="GKI79" s="125"/>
      <c r="GKJ79" s="125"/>
      <c r="GKK79" s="125"/>
      <c r="GKL79" s="125"/>
      <c r="GKM79" s="125"/>
      <c r="GKN79" s="125"/>
      <c r="GKO79" s="125"/>
      <c r="GKP79" s="125"/>
      <c r="GKQ79" s="125"/>
      <c r="GKR79" s="125"/>
      <c r="GKS79" s="125"/>
      <c r="GKT79" s="125"/>
      <c r="GKU79" s="125"/>
      <c r="GKV79" s="125"/>
      <c r="GKW79" s="125"/>
      <c r="GKX79" s="125"/>
      <c r="GKY79" s="125"/>
      <c r="GKZ79" s="125"/>
      <c r="GLA79" s="125"/>
      <c r="GLB79" s="125"/>
      <c r="GLC79" s="125"/>
      <c r="GLD79" s="125"/>
      <c r="GLE79" s="125"/>
      <c r="GLF79" s="125"/>
      <c r="GLG79" s="125"/>
      <c r="GLH79" s="125"/>
      <c r="GLI79" s="125"/>
      <c r="GLJ79" s="125"/>
      <c r="GLK79" s="125"/>
      <c r="GLL79" s="125"/>
      <c r="GLM79" s="125"/>
      <c r="GLN79" s="125"/>
      <c r="GLO79" s="125"/>
      <c r="GLP79" s="125"/>
      <c r="GLQ79" s="125"/>
      <c r="GLR79" s="125"/>
      <c r="GLS79" s="125"/>
      <c r="GLT79" s="125"/>
      <c r="GLU79" s="125"/>
      <c r="GLV79" s="125"/>
      <c r="GLW79" s="125"/>
      <c r="GLX79" s="125"/>
      <c r="GLY79" s="125"/>
      <c r="GLZ79" s="125"/>
      <c r="GMA79" s="125"/>
      <c r="GMB79" s="125"/>
      <c r="GMC79" s="125"/>
      <c r="GMD79" s="125"/>
      <c r="GMK79" s="125"/>
      <c r="GML79" s="125"/>
      <c r="GMM79" s="125"/>
      <c r="GMN79" s="125"/>
      <c r="GMO79" s="125"/>
      <c r="GMP79" s="125"/>
      <c r="GMQ79" s="125"/>
      <c r="GMR79" s="125"/>
      <c r="GMS79" s="125"/>
      <c r="GMT79" s="125"/>
      <c r="GMU79" s="125"/>
      <c r="GMV79" s="125"/>
      <c r="GMW79" s="125"/>
      <c r="GMX79" s="125"/>
      <c r="GMY79" s="125"/>
      <c r="GMZ79" s="125"/>
      <c r="GNA79" s="125"/>
      <c r="GNB79" s="125"/>
      <c r="GNC79" s="125"/>
      <c r="GND79" s="125"/>
      <c r="GNE79" s="125"/>
      <c r="GNF79" s="125"/>
      <c r="GNG79" s="125"/>
      <c r="GNH79" s="125"/>
      <c r="GNI79" s="125"/>
      <c r="GNJ79" s="125"/>
      <c r="GNK79" s="125"/>
      <c r="GNL79" s="125"/>
      <c r="GNM79" s="125"/>
      <c r="GNN79" s="125"/>
      <c r="GNO79" s="125"/>
      <c r="GNP79" s="125"/>
      <c r="GNQ79" s="125"/>
      <c r="GNR79" s="125"/>
      <c r="GNS79" s="125"/>
      <c r="GNT79" s="125"/>
      <c r="GNU79" s="125"/>
      <c r="GNV79" s="125"/>
      <c r="GNW79" s="125"/>
      <c r="GNX79" s="125"/>
      <c r="GNY79" s="125"/>
      <c r="GNZ79" s="125"/>
      <c r="GOA79" s="125"/>
      <c r="GOB79" s="125"/>
      <c r="GOC79" s="125"/>
      <c r="GOD79" s="125"/>
      <c r="GOE79" s="125"/>
      <c r="GOF79" s="125"/>
      <c r="GOG79" s="125"/>
      <c r="GOH79" s="125"/>
      <c r="GOI79" s="125"/>
      <c r="GOJ79" s="125"/>
      <c r="GOK79" s="125"/>
      <c r="GOL79" s="125"/>
      <c r="GOM79" s="125"/>
      <c r="GON79" s="125"/>
      <c r="GOO79" s="125"/>
      <c r="GOP79" s="125"/>
      <c r="GOQ79" s="125"/>
      <c r="GOR79" s="125"/>
      <c r="GOS79" s="125"/>
      <c r="GOT79" s="125"/>
      <c r="GOU79" s="125"/>
      <c r="GOV79" s="125"/>
      <c r="GOW79" s="125"/>
      <c r="GOX79" s="125"/>
      <c r="GOY79" s="125"/>
      <c r="GOZ79" s="125"/>
      <c r="GPA79" s="125"/>
      <c r="GPB79" s="125"/>
      <c r="GPC79" s="125"/>
      <c r="GPD79" s="125"/>
      <c r="GPE79" s="125"/>
      <c r="GPF79" s="125"/>
      <c r="GPG79" s="125"/>
      <c r="GPH79" s="125"/>
      <c r="GPI79" s="125"/>
      <c r="GPJ79" s="125"/>
      <c r="GPK79" s="125"/>
      <c r="GPL79" s="125"/>
      <c r="GPM79" s="125"/>
      <c r="GPN79" s="125"/>
      <c r="GPO79" s="125"/>
      <c r="GPP79" s="125"/>
      <c r="GPQ79" s="125"/>
      <c r="GPR79" s="125"/>
      <c r="GPS79" s="125"/>
      <c r="GPT79" s="125"/>
      <c r="GPU79" s="125"/>
      <c r="GPV79" s="125"/>
      <c r="GPW79" s="125"/>
      <c r="GPX79" s="125"/>
      <c r="GPY79" s="125"/>
      <c r="GPZ79" s="125"/>
      <c r="GQA79" s="125"/>
      <c r="GQB79" s="125"/>
      <c r="GQC79" s="125"/>
      <c r="GQD79" s="125"/>
      <c r="GQE79" s="125"/>
      <c r="GQF79" s="125"/>
      <c r="GQG79" s="125"/>
      <c r="GQH79" s="125"/>
      <c r="GQI79" s="125"/>
      <c r="GQJ79" s="125"/>
      <c r="GQK79" s="125"/>
      <c r="GQL79" s="125"/>
      <c r="GQM79" s="125"/>
      <c r="GQN79" s="125"/>
      <c r="GQO79" s="125"/>
      <c r="GQP79" s="125"/>
      <c r="GQQ79" s="125"/>
      <c r="GQR79" s="125"/>
      <c r="GQS79" s="125"/>
      <c r="GQT79" s="125"/>
      <c r="GQU79" s="125"/>
      <c r="GQV79" s="125"/>
      <c r="GQW79" s="125"/>
      <c r="GQX79" s="125"/>
      <c r="GQY79" s="125"/>
      <c r="GQZ79" s="125"/>
      <c r="GRA79" s="125"/>
      <c r="GRB79" s="125"/>
      <c r="GRC79" s="125"/>
      <c r="GRD79" s="125"/>
      <c r="GRE79" s="125"/>
      <c r="GRF79" s="125"/>
      <c r="GRG79" s="125"/>
      <c r="GRH79" s="125"/>
      <c r="GRI79" s="125"/>
      <c r="GRJ79" s="125"/>
      <c r="GRK79" s="125"/>
      <c r="GRL79" s="125"/>
      <c r="GRM79" s="125"/>
      <c r="GRN79" s="125"/>
      <c r="GRO79" s="125"/>
      <c r="GRP79" s="125"/>
      <c r="GRQ79" s="125"/>
      <c r="GRR79" s="125"/>
      <c r="GRS79" s="125"/>
      <c r="GRT79" s="125"/>
      <c r="GRU79" s="125"/>
      <c r="GRV79" s="125"/>
      <c r="GRW79" s="125"/>
      <c r="GRX79" s="125"/>
      <c r="GRY79" s="125"/>
      <c r="GRZ79" s="125"/>
      <c r="GSA79" s="125"/>
      <c r="GSB79" s="125"/>
      <c r="GSC79" s="125"/>
      <c r="GSD79" s="125"/>
      <c r="GSE79" s="125"/>
      <c r="GSF79" s="125"/>
      <c r="GSG79" s="125"/>
      <c r="GSH79" s="125"/>
      <c r="GSI79" s="125"/>
      <c r="GSJ79" s="125"/>
      <c r="GSK79" s="125"/>
      <c r="GSL79" s="125"/>
      <c r="GSM79" s="125"/>
      <c r="GSN79" s="125"/>
      <c r="GSO79" s="125"/>
      <c r="GSP79" s="125"/>
      <c r="GSQ79" s="125"/>
      <c r="GSR79" s="125"/>
      <c r="GSS79" s="125"/>
      <c r="GST79" s="125"/>
      <c r="GSU79" s="125"/>
      <c r="GSV79" s="125"/>
      <c r="GSW79" s="125"/>
      <c r="GSX79" s="125"/>
      <c r="GSY79" s="125"/>
      <c r="GSZ79" s="125"/>
      <c r="GTA79" s="125"/>
      <c r="GTB79" s="125"/>
      <c r="GTC79" s="125"/>
      <c r="GTD79" s="125"/>
      <c r="GTE79" s="125"/>
      <c r="GTF79" s="125"/>
      <c r="GTG79" s="125"/>
      <c r="GTH79" s="125"/>
      <c r="GTI79" s="125"/>
      <c r="GTJ79" s="125"/>
      <c r="GTK79" s="125"/>
      <c r="GTL79" s="125"/>
      <c r="GTM79" s="125"/>
      <c r="GTN79" s="125"/>
      <c r="GTO79" s="125"/>
      <c r="GTP79" s="125"/>
      <c r="GTQ79" s="125"/>
      <c r="GTR79" s="125"/>
      <c r="GTS79" s="125"/>
      <c r="GTT79" s="125"/>
      <c r="GTU79" s="125"/>
      <c r="GTV79" s="125"/>
      <c r="GTW79" s="125"/>
      <c r="GTX79" s="125"/>
      <c r="GTY79" s="125"/>
      <c r="GTZ79" s="125"/>
      <c r="GUA79" s="125"/>
      <c r="GUB79" s="125"/>
      <c r="GUC79" s="125"/>
      <c r="GUD79" s="125"/>
      <c r="GUE79" s="125"/>
      <c r="GUF79" s="125"/>
      <c r="GUG79" s="125"/>
      <c r="GUH79" s="125"/>
      <c r="GUI79" s="125"/>
      <c r="GUJ79" s="125"/>
      <c r="GUK79" s="125"/>
      <c r="GUL79" s="125"/>
      <c r="GUM79" s="125"/>
      <c r="GUN79" s="125"/>
      <c r="GUO79" s="125"/>
      <c r="GUP79" s="125"/>
      <c r="GUQ79" s="125"/>
      <c r="GUR79" s="125"/>
      <c r="GUS79" s="125"/>
      <c r="GUT79" s="125"/>
      <c r="GUU79" s="125"/>
      <c r="GUV79" s="125"/>
      <c r="GUW79" s="125"/>
      <c r="GUX79" s="125"/>
      <c r="GUY79" s="125"/>
      <c r="GUZ79" s="125"/>
      <c r="GVA79" s="125"/>
      <c r="GVB79" s="125"/>
      <c r="GVC79" s="125"/>
      <c r="GVD79" s="125"/>
      <c r="GVE79" s="125"/>
      <c r="GVF79" s="125"/>
      <c r="GVG79" s="125"/>
      <c r="GVH79" s="125"/>
      <c r="GVI79" s="125"/>
      <c r="GVJ79" s="125"/>
      <c r="GVK79" s="125"/>
      <c r="GVL79" s="125"/>
      <c r="GVM79" s="125"/>
      <c r="GVN79" s="125"/>
      <c r="GVO79" s="125"/>
      <c r="GVP79" s="125"/>
      <c r="GVQ79" s="125"/>
      <c r="GVR79" s="125"/>
      <c r="GVS79" s="125"/>
      <c r="GVT79" s="125"/>
      <c r="GVU79" s="125"/>
      <c r="GVV79" s="125"/>
      <c r="GVW79" s="125"/>
      <c r="GVX79" s="125"/>
      <c r="GVY79" s="125"/>
      <c r="GVZ79" s="125"/>
      <c r="GWG79" s="125"/>
      <c r="GWH79" s="125"/>
      <c r="GWI79" s="125"/>
      <c r="GWJ79" s="125"/>
      <c r="GWK79" s="125"/>
      <c r="GWL79" s="125"/>
      <c r="GWM79" s="125"/>
      <c r="GWN79" s="125"/>
      <c r="GWO79" s="125"/>
      <c r="GWP79" s="125"/>
      <c r="GWQ79" s="125"/>
      <c r="GWR79" s="125"/>
      <c r="GWS79" s="125"/>
      <c r="GWT79" s="125"/>
      <c r="GWU79" s="125"/>
      <c r="GWV79" s="125"/>
      <c r="GWW79" s="125"/>
      <c r="GWX79" s="125"/>
      <c r="GWY79" s="125"/>
      <c r="GWZ79" s="125"/>
      <c r="GXA79" s="125"/>
      <c r="GXB79" s="125"/>
      <c r="GXC79" s="125"/>
      <c r="GXD79" s="125"/>
      <c r="GXE79" s="125"/>
      <c r="GXF79" s="125"/>
      <c r="GXG79" s="125"/>
      <c r="GXH79" s="125"/>
      <c r="GXI79" s="125"/>
      <c r="GXJ79" s="125"/>
      <c r="GXK79" s="125"/>
      <c r="GXL79" s="125"/>
      <c r="GXM79" s="125"/>
      <c r="GXN79" s="125"/>
      <c r="GXO79" s="125"/>
      <c r="GXP79" s="125"/>
      <c r="GXQ79" s="125"/>
      <c r="GXR79" s="125"/>
      <c r="GXS79" s="125"/>
      <c r="GXT79" s="125"/>
      <c r="GXU79" s="125"/>
      <c r="GXV79" s="125"/>
      <c r="GXW79" s="125"/>
      <c r="GXX79" s="125"/>
      <c r="GXY79" s="125"/>
      <c r="GXZ79" s="125"/>
      <c r="GYA79" s="125"/>
      <c r="GYB79" s="125"/>
      <c r="GYC79" s="125"/>
      <c r="GYD79" s="125"/>
      <c r="GYE79" s="125"/>
      <c r="GYF79" s="125"/>
      <c r="GYG79" s="125"/>
      <c r="GYH79" s="125"/>
      <c r="GYI79" s="125"/>
      <c r="GYJ79" s="125"/>
      <c r="GYK79" s="125"/>
      <c r="GYL79" s="125"/>
      <c r="GYM79" s="125"/>
      <c r="GYN79" s="125"/>
      <c r="GYO79" s="125"/>
      <c r="GYP79" s="125"/>
      <c r="GYQ79" s="125"/>
      <c r="GYR79" s="125"/>
      <c r="GYS79" s="125"/>
      <c r="GYT79" s="125"/>
      <c r="GYU79" s="125"/>
      <c r="GYV79" s="125"/>
      <c r="GYW79" s="125"/>
      <c r="GYX79" s="125"/>
      <c r="GYY79" s="125"/>
      <c r="GYZ79" s="125"/>
      <c r="GZA79" s="125"/>
      <c r="GZB79" s="125"/>
      <c r="GZC79" s="125"/>
      <c r="GZD79" s="125"/>
      <c r="GZE79" s="125"/>
      <c r="GZF79" s="125"/>
      <c r="GZG79" s="125"/>
      <c r="GZH79" s="125"/>
      <c r="GZI79" s="125"/>
      <c r="GZJ79" s="125"/>
      <c r="GZK79" s="125"/>
      <c r="GZL79" s="125"/>
      <c r="GZM79" s="125"/>
      <c r="GZN79" s="125"/>
      <c r="GZO79" s="125"/>
      <c r="GZP79" s="125"/>
      <c r="GZQ79" s="125"/>
      <c r="GZR79" s="125"/>
      <c r="GZS79" s="125"/>
      <c r="GZT79" s="125"/>
      <c r="GZU79" s="125"/>
      <c r="GZV79" s="125"/>
      <c r="GZW79" s="125"/>
      <c r="GZX79" s="125"/>
      <c r="GZY79" s="125"/>
      <c r="GZZ79" s="125"/>
      <c r="HAA79" s="125"/>
      <c r="HAB79" s="125"/>
      <c r="HAC79" s="125"/>
      <c r="HAD79" s="125"/>
      <c r="HAE79" s="125"/>
      <c r="HAF79" s="125"/>
      <c r="HAG79" s="125"/>
      <c r="HAH79" s="125"/>
      <c r="HAI79" s="125"/>
      <c r="HAJ79" s="125"/>
      <c r="HAK79" s="125"/>
      <c r="HAL79" s="125"/>
      <c r="HAM79" s="125"/>
      <c r="HAN79" s="125"/>
      <c r="HAO79" s="125"/>
      <c r="HAP79" s="125"/>
      <c r="HAQ79" s="125"/>
      <c r="HAR79" s="125"/>
      <c r="HAS79" s="125"/>
      <c r="HAT79" s="125"/>
      <c r="HAU79" s="125"/>
      <c r="HAV79" s="125"/>
      <c r="HAW79" s="125"/>
      <c r="HAX79" s="125"/>
      <c r="HAY79" s="125"/>
      <c r="HAZ79" s="125"/>
      <c r="HBA79" s="125"/>
      <c r="HBB79" s="125"/>
      <c r="HBC79" s="125"/>
      <c r="HBD79" s="125"/>
      <c r="HBE79" s="125"/>
      <c r="HBF79" s="125"/>
      <c r="HBG79" s="125"/>
      <c r="HBH79" s="125"/>
      <c r="HBI79" s="125"/>
      <c r="HBJ79" s="125"/>
      <c r="HBK79" s="125"/>
      <c r="HBL79" s="125"/>
      <c r="HBM79" s="125"/>
      <c r="HBN79" s="125"/>
      <c r="HBO79" s="125"/>
      <c r="HBP79" s="125"/>
      <c r="HBQ79" s="125"/>
      <c r="HBR79" s="125"/>
      <c r="HBS79" s="125"/>
      <c r="HBT79" s="125"/>
      <c r="HBU79" s="125"/>
      <c r="HBV79" s="125"/>
      <c r="HBW79" s="125"/>
      <c r="HBX79" s="125"/>
      <c r="HBY79" s="125"/>
      <c r="HBZ79" s="125"/>
      <c r="HCA79" s="125"/>
      <c r="HCB79" s="125"/>
      <c r="HCC79" s="125"/>
      <c r="HCD79" s="125"/>
      <c r="HCE79" s="125"/>
      <c r="HCF79" s="125"/>
      <c r="HCG79" s="125"/>
      <c r="HCH79" s="125"/>
      <c r="HCI79" s="125"/>
      <c r="HCJ79" s="125"/>
      <c r="HCK79" s="125"/>
      <c r="HCL79" s="125"/>
      <c r="HCM79" s="125"/>
      <c r="HCN79" s="125"/>
      <c r="HCO79" s="125"/>
      <c r="HCP79" s="125"/>
      <c r="HCQ79" s="125"/>
      <c r="HCR79" s="125"/>
      <c r="HCS79" s="125"/>
      <c r="HCT79" s="125"/>
      <c r="HCU79" s="125"/>
      <c r="HCV79" s="125"/>
      <c r="HCW79" s="125"/>
      <c r="HCX79" s="125"/>
      <c r="HCY79" s="125"/>
      <c r="HCZ79" s="125"/>
      <c r="HDA79" s="125"/>
      <c r="HDB79" s="125"/>
      <c r="HDC79" s="125"/>
      <c r="HDD79" s="125"/>
      <c r="HDE79" s="125"/>
      <c r="HDF79" s="125"/>
      <c r="HDG79" s="125"/>
      <c r="HDH79" s="125"/>
      <c r="HDI79" s="125"/>
      <c r="HDJ79" s="125"/>
      <c r="HDK79" s="125"/>
      <c r="HDL79" s="125"/>
      <c r="HDM79" s="125"/>
      <c r="HDN79" s="125"/>
      <c r="HDO79" s="125"/>
      <c r="HDP79" s="125"/>
      <c r="HDQ79" s="125"/>
      <c r="HDR79" s="125"/>
      <c r="HDS79" s="125"/>
      <c r="HDT79" s="125"/>
      <c r="HDU79" s="125"/>
      <c r="HDV79" s="125"/>
      <c r="HDW79" s="125"/>
      <c r="HDX79" s="125"/>
      <c r="HDY79" s="125"/>
      <c r="HDZ79" s="125"/>
      <c r="HEA79" s="125"/>
      <c r="HEB79" s="125"/>
      <c r="HEC79" s="125"/>
      <c r="HED79" s="125"/>
      <c r="HEE79" s="125"/>
      <c r="HEF79" s="125"/>
      <c r="HEG79" s="125"/>
      <c r="HEH79" s="125"/>
      <c r="HEI79" s="125"/>
      <c r="HEJ79" s="125"/>
      <c r="HEK79" s="125"/>
      <c r="HEL79" s="125"/>
      <c r="HEM79" s="125"/>
      <c r="HEN79" s="125"/>
      <c r="HEO79" s="125"/>
      <c r="HEP79" s="125"/>
      <c r="HEQ79" s="125"/>
      <c r="HER79" s="125"/>
      <c r="HES79" s="125"/>
      <c r="HET79" s="125"/>
      <c r="HEU79" s="125"/>
      <c r="HEV79" s="125"/>
      <c r="HEW79" s="125"/>
      <c r="HEX79" s="125"/>
      <c r="HEY79" s="125"/>
      <c r="HEZ79" s="125"/>
      <c r="HFA79" s="125"/>
      <c r="HFB79" s="125"/>
      <c r="HFC79" s="125"/>
      <c r="HFD79" s="125"/>
      <c r="HFE79" s="125"/>
      <c r="HFF79" s="125"/>
      <c r="HFG79" s="125"/>
      <c r="HFH79" s="125"/>
      <c r="HFI79" s="125"/>
      <c r="HFJ79" s="125"/>
      <c r="HFK79" s="125"/>
      <c r="HFL79" s="125"/>
      <c r="HFM79" s="125"/>
      <c r="HFN79" s="125"/>
      <c r="HFO79" s="125"/>
      <c r="HFP79" s="125"/>
      <c r="HFQ79" s="125"/>
      <c r="HFR79" s="125"/>
      <c r="HFS79" s="125"/>
      <c r="HFT79" s="125"/>
      <c r="HFU79" s="125"/>
      <c r="HFV79" s="125"/>
      <c r="HGC79" s="125"/>
      <c r="HGD79" s="125"/>
      <c r="HGE79" s="125"/>
      <c r="HGF79" s="125"/>
      <c r="HGG79" s="125"/>
      <c r="HGH79" s="125"/>
      <c r="HGI79" s="125"/>
      <c r="HGJ79" s="125"/>
      <c r="HGK79" s="125"/>
      <c r="HGL79" s="125"/>
      <c r="HGM79" s="125"/>
      <c r="HGN79" s="125"/>
      <c r="HGO79" s="125"/>
      <c r="HGP79" s="125"/>
      <c r="HGQ79" s="125"/>
      <c r="HGR79" s="125"/>
      <c r="HGS79" s="125"/>
      <c r="HGT79" s="125"/>
      <c r="HGU79" s="125"/>
      <c r="HGV79" s="125"/>
      <c r="HGW79" s="125"/>
      <c r="HGX79" s="125"/>
      <c r="HGY79" s="125"/>
      <c r="HGZ79" s="125"/>
      <c r="HHA79" s="125"/>
      <c r="HHB79" s="125"/>
      <c r="HHC79" s="125"/>
      <c r="HHD79" s="125"/>
      <c r="HHE79" s="125"/>
      <c r="HHF79" s="125"/>
      <c r="HHG79" s="125"/>
      <c r="HHH79" s="125"/>
      <c r="HHI79" s="125"/>
      <c r="HHJ79" s="125"/>
      <c r="HHK79" s="125"/>
      <c r="HHL79" s="125"/>
      <c r="HHM79" s="125"/>
      <c r="HHN79" s="125"/>
      <c r="HHO79" s="125"/>
      <c r="HHP79" s="125"/>
      <c r="HHQ79" s="125"/>
      <c r="HHR79" s="125"/>
      <c r="HHS79" s="125"/>
      <c r="HHT79" s="125"/>
      <c r="HHU79" s="125"/>
      <c r="HHV79" s="125"/>
      <c r="HHW79" s="125"/>
      <c r="HHX79" s="125"/>
      <c r="HHY79" s="125"/>
      <c r="HHZ79" s="125"/>
      <c r="HIA79" s="125"/>
      <c r="HIB79" s="125"/>
      <c r="HIC79" s="125"/>
      <c r="HID79" s="125"/>
      <c r="HIE79" s="125"/>
      <c r="HIF79" s="125"/>
      <c r="HIG79" s="125"/>
      <c r="HIH79" s="125"/>
      <c r="HII79" s="125"/>
      <c r="HIJ79" s="125"/>
      <c r="HIK79" s="125"/>
      <c r="HIL79" s="125"/>
      <c r="HIM79" s="125"/>
      <c r="HIN79" s="125"/>
      <c r="HIO79" s="125"/>
      <c r="HIP79" s="125"/>
      <c r="HIQ79" s="125"/>
      <c r="HIR79" s="125"/>
      <c r="HIS79" s="125"/>
      <c r="HIT79" s="125"/>
      <c r="HIU79" s="125"/>
      <c r="HIV79" s="125"/>
      <c r="HIW79" s="125"/>
      <c r="HIX79" s="125"/>
      <c r="HIY79" s="125"/>
      <c r="HIZ79" s="125"/>
      <c r="HJA79" s="125"/>
      <c r="HJB79" s="125"/>
      <c r="HJC79" s="125"/>
      <c r="HJD79" s="125"/>
      <c r="HJE79" s="125"/>
      <c r="HJF79" s="125"/>
      <c r="HJG79" s="125"/>
      <c r="HJH79" s="125"/>
      <c r="HJI79" s="125"/>
      <c r="HJJ79" s="125"/>
      <c r="HJK79" s="125"/>
      <c r="HJL79" s="125"/>
      <c r="HJM79" s="125"/>
      <c r="HJN79" s="125"/>
      <c r="HJO79" s="125"/>
      <c r="HJP79" s="125"/>
      <c r="HJQ79" s="125"/>
      <c r="HJR79" s="125"/>
      <c r="HJS79" s="125"/>
      <c r="HJT79" s="125"/>
      <c r="HJU79" s="125"/>
      <c r="HJV79" s="125"/>
      <c r="HJW79" s="125"/>
      <c r="HJX79" s="125"/>
      <c r="HJY79" s="125"/>
      <c r="HJZ79" s="125"/>
      <c r="HKA79" s="125"/>
      <c r="HKB79" s="125"/>
      <c r="HKC79" s="125"/>
      <c r="HKD79" s="125"/>
      <c r="HKE79" s="125"/>
      <c r="HKF79" s="125"/>
      <c r="HKG79" s="125"/>
      <c r="HKH79" s="125"/>
      <c r="HKI79" s="125"/>
      <c r="HKJ79" s="125"/>
      <c r="HKK79" s="125"/>
      <c r="HKL79" s="125"/>
      <c r="HKM79" s="125"/>
      <c r="HKN79" s="125"/>
      <c r="HKO79" s="125"/>
      <c r="HKP79" s="125"/>
      <c r="HKQ79" s="125"/>
      <c r="HKR79" s="125"/>
      <c r="HKS79" s="125"/>
      <c r="HKT79" s="125"/>
      <c r="HKU79" s="125"/>
      <c r="HKV79" s="125"/>
      <c r="HKW79" s="125"/>
      <c r="HKX79" s="125"/>
      <c r="HKY79" s="125"/>
      <c r="HKZ79" s="125"/>
      <c r="HLA79" s="125"/>
      <c r="HLB79" s="125"/>
      <c r="HLC79" s="125"/>
      <c r="HLD79" s="125"/>
      <c r="HLE79" s="125"/>
      <c r="HLF79" s="125"/>
      <c r="HLG79" s="125"/>
      <c r="HLH79" s="125"/>
      <c r="HLI79" s="125"/>
      <c r="HLJ79" s="125"/>
      <c r="HLK79" s="125"/>
      <c r="HLL79" s="125"/>
      <c r="HLM79" s="125"/>
      <c r="HLN79" s="125"/>
      <c r="HLO79" s="125"/>
      <c r="HLP79" s="125"/>
      <c r="HLQ79" s="125"/>
      <c r="HLR79" s="125"/>
      <c r="HLS79" s="125"/>
      <c r="HLT79" s="125"/>
      <c r="HLU79" s="125"/>
      <c r="HLV79" s="125"/>
      <c r="HLW79" s="125"/>
      <c r="HLX79" s="125"/>
      <c r="HLY79" s="125"/>
      <c r="HLZ79" s="125"/>
      <c r="HMA79" s="125"/>
      <c r="HMB79" s="125"/>
      <c r="HMC79" s="125"/>
      <c r="HMD79" s="125"/>
      <c r="HME79" s="125"/>
      <c r="HMF79" s="125"/>
      <c r="HMG79" s="125"/>
      <c r="HMH79" s="125"/>
      <c r="HMI79" s="125"/>
      <c r="HMJ79" s="125"/>
      <c r="HMK79" s="125"/>
      <c r="HML79" s="125"/>
      <c r="HMM79" s="125"/>
      <c r="HMN79" s="125"/>
      <c r="HMO79" s="125"/>
      <c r="HMP79" s="125"/>
      <c r="HMQ79" s="125"/>
      <c r="HMR79" s="125"/>
      <c r="HMS79" s="125"/>
      <c r="HMT79" s="125"/>
      <c r="HMU79" s="125"/>
      <c r="HMV79" s="125"/>
      <c r="HMW79" s="125"/>
      <c r="HMX79" s="125"/>
      <c r="HMY79" s="125"/>
      <c r="HMZ79" s="125"/>
      <c r="HNA79" s="125"/>
      <c r="HNB79" s="125"/>
      <c r="HNC79" s="125"/>
      <c r="HND79" s="125"/>
      <c r="HNE79" s="125"/>
      <c r="HNF79" s="125"/>
      <c r="HNG79" s="125"/>
      <c r="HNH79" s="125"/>
      <c r="HNI79" s="125"/>
      <c r="HNJ79" s="125"/>
      <c r="HNK79" s="125"/>
      <c r="HNL79" s="125"/>
      <c r="HNM79" s="125"/>
      <c r="HNN79" s="125"/>
      <c r="HNO79" s="125"/>
      <c r="HNP79" s="125"/>
      <c r="HNQ79" s="125"/>
      <c r="HNR79" s="125"/>
      <c r="HNS79" s="125"/>
      <c r="HNT79" s="125"/>
      <c r="HNU79" s="125"/>
      <c r="HNV79" s="125"/>
      <c r="HNW79" s="125"/>
      <c r="HNX79" s="125"/>
      <c r="HNY79" s="125"/>
      <c r="HNZ79" s="125"/>
      <c r="HOA79" s="125"/>
      <c r="HOB79" s="125"/>
      <c r="HOC79" s="125"/>
      <c r="HOD79" s="125"/>
      <c r="HOE79" s="125"/>
      <c r="HOF79" s="125"/>
      <c r="HOG79" s="125"/>
      <c r="HOH79" s="125"/>
      <c r="HOI79" s="125"/>
      <c r="HOJ79" s="125"/>
      <c r="HOK79" s="125"/>
      <c r="HOL79" s="125"/>
      <c r="HOM79" s="125"/>
      <c r="HON79" s="125"/>
      <c r="HOO79" s="125"/>
      <c r="HOP79" s="125"/>
      <c r="HOQ79" s="125"/>
      <c r="HOR79" s="125"/>
      <c r="HOS79" s="125"/>
      <c r="HOT79" s="125"/>
      <c r="HOU79" s="125"/>
      <c r="HOV79" s="125"/>
      <c r="HOW79" s="125"/>
      <c r="HOX79" s="125"/>
      <c r="HOY79" s="125"/>
      <c r="HOZ79" s="125"/>
      <c r="HPA79" s="125"/>
      <c r="HPB79" s="125"/>
      <c r="HPC79" s="125"/>
      <c r="HPD79" s="125"/>
      <c r="HPE79" s="125"/>
      <c r="HPF79" s="125"/>
      <c r="HPG79" s="125"/>
      <c r="HPH79" s="125"/>
      <c r="HPI79" s="125"/>
      <c r="HPJ79" s="125"/>
      <c r="HPK79" s="125"/>
      <c r="HPL79" s="125"/>
      <c r="HPM79" s="125"/>
      <c r="HPN79" s="125"/>
      <c r="HPO79" s="125"/>
      <c r="HPP79" s="125"/>
      <c r="HPQ79" s="125"/>
      <c r="HPR79" s="125"/>
      <c r="HPY79" s="125"/>
      <c r="HPZ79" s="125"/>
      <c r="HQA79" s="125"/>
      <c r="HQB79" s="125"/>
      <c r="HQC79" s="125"/>
      <c r="HQD79" s="125"/>
      <c r="HQE79" s="125"/>
      <c r="HQF79" s="125"/>
      <c r="HQG79" s="125"/>
      <c r="HQH79" s="125"/>
      <c r="HQI79" s="125"/>
      <c r="HQJ79" s="125"/>
      <c r="HQK79" s="125"/>
      <c r="HQL79" s="125"/>
      <c r="HQM79" s="125"/>
      <c r="HQN79" s="125"/>
      <c r="HQO79" s="125"/>
      <c r="HQP79" s="125"/>
      <c r="HQQ79" s="125"/>
      <c r="HQR79" s="125"/>
      <c r="HQS79" s="125"/>
      <c r="HQT79" s="125"/>
      <c r="HQU79" s="125"/>
      <c r="HQV79" s="125"/>
      <c r="HQW79" s="125"/>
      <c r="HQX79" s="125"/>
      <c r="HQY79" s="125"/>
      <c r="HQZ79" s="125"/>
      <c r="HRA79" s="125"/>
      <c r="HRB79" s="125"/>
      <c r="HRC79" s="125"/>
      <c r="HRD79" s="125"/>
      <c r="HRE79" s="125"/>
      <c r="HRF79" s="125"/>
      <c r="HRG79" s="125"/>
      <c r="HRH79" s="125"/>
      <c r="HRI79" s="125"/>
      <c r="HRJ79" s="125"/>
      <c r="HRK79" s="125"/>
      <c r="HRL79" s="125"/>
      <c r="HRM79" s="125"/>
      <c r="HRN79" s="125"/>
      <c r="HRO79" s="125"/>
      <c r="HRP79" s="125"/>
      <c r="HRQ79" s="125"/>
      <c r="HRR79" s="125"/>
      <c r="HRS79" s="125"/>
      <c r="HRT79" s="125"/>
      <c r="HRU79" s="125"/>
      <c r="HRV79" s="125"/>
      <c r="HRW79" s="125"/>
      <c r="HRX79" s="125"/>
      <c r="HRY79" s="125"/>
      <c r="HRZ79" s="125"/>
      <c r="HSA79" s="125"/>
      <c r="HSB79" s="125"/>
      <c r="HSC79" s="125"/>
      <c r="HSD79" s="125"/>
      <c r="HSE79" s="125"/>
      <c r="HSF79" s="125"/>
      <c r="HSG79" s="125"/>
      <c r="HSH79" s="125"/>
      <c r="HSI79" s="125"/>
      <c r="HSJ79" s="125"/>
      <c r="HSK79" s="125"/>
      <c r="HSL79" s="125"/>
      <c r="HSM79" s="125"/>
      <c r="HSN79" s="125"/>
      <c r="HSO79" s="125"/>
      <c r="HSP79" s="125"/>
      <c r="HSQ79" s="125"/>
      <c r="HSR79" s="125"/>
      <c r="HSS79" s="125"/>
      <c r="HST79" s="125"/>
      <c r="HSU79" s="125"/>
      <c r="HSV79" s="125"/>
      <c r="HSW79" s="125"/>
      <c r="HSX79" s="125"/>
      <c r="HSY79" s="125"/>
      <c r="HSZ79" s="125"/>
      <c r="HTA79" s="125"/>
      <c r="HTB79" s="125"/>
      <c r="HTC79" s="125"/>
      <c r="HTD79" s="125"/>
      <c r="HTE79" s="125"/>
      <c r="HTF79" s="125"/>
      <c r="HTG79" s="125"/>
      <c r="HTH79" s="125"/>
      <c r="HTI79" s="125"/>
      <c r="HTJ79" s="125"/>
      <c r="HTK79" s="125"/>
      <c r="HTL79" s="125"/>
      <c r="HTM79" s="125"/>
      <c r="HTN79" s="125"/>
      <c r="HTO79" s="125"/>
      <c r="HTP79" s="125"/>
      <c r="HTQ79" s="125"/>
      <c r="HTR79" s="125"/>
      <c r="HTS79" s="125"/>
      <c r="HTT79" s="125"/>
      <c r="HTU79" s="125"/>
      <c r="HTV79" s="125"/>
      <c r="HTW79" s="125"/>
      <c r="HTX79" s="125"/>
      <c r="HTY79" s="125"/>
      <c r="HTZ79" s="125"/>
      <c r="HUA79" s="125"/>
      <c r="HUB79" s="125"/>
      <c r="HUC79" s="125"/>
      <c r="HUD79" s="125"/>
      <c r="HUE79" s="125"/>
      <c r="HUF79" s="125"/>
      <c r="HUG79" s="125"/>
      <c r="HUH79" s="125"/>
      <c r="HUI79" s="125"/>
      <c r="HUJ79" s="125"/>
      <c r="HUK79" s="125"/>
      <c r="HUL79" s="125"/>
      <c r="HUM79" s="125"/>
      <c r="HUN79" s="125"/>
      <c r="HUO79" s="125"/>
      <c r="HUP79" s="125"/>
      <c r="HUQ79" s="125"/>
      <c r="HUR79" s="125"/>
      <c r="HUS79" s="125"/>
      <c r="HUT79" s="125"/>
      <c r="HUU79" s="125"/>
      <c r="HUV79" s="125"/>
      <c r="HUW79" s="125"/>
      <c r="HUX79" s="125"/>
      <c r="HUY79" s="125"/>
      <c r="HUZ79" s="125"/>
      <c r="HVA79" s="125"/>
      <c r="HVB79" s="125"/>
      <c r="HVC79" s="125"/>
      <c r="HVD79" s="125"/>
      <c r="HVE79" s="125"/>
      <c r="HVF79" s="125"/>
      <c r="HVG79" s="125"/>
      <c r="HVH79" s="125"/>
      <c r="HVI79" s="125"/>
      <c r="HVJ79" s="125"/>
      <c r="HVK79" s="125"/>
      <c r="HVL79" s="125"/>
      <c r="HVM79" s="125"/>
      <c r="HVN79" s="125"/>
      <c r="HVO79" s="125"/>
      <c r="HVP79" s="125"/>
      <c r="HVQ79" s="125"/>
      <c r="HVR79" s="125"/>
      <c r="HVS79" s="125"/>
      <c r="HVT79" s="125"/>
      <c r="HVU79" s="125"/>
      <c r="HVV79" s="125"/>
      <c r="HVW79" s="125"/>
      <c r="HVX79" s="125"/>
      <c r="HVY79" s="125"/>
      <c r="HVZ79" s="125"/>
      <c r="HWA79" s="125"/>
      <c r="HWB79" s="125"/>
      <c r="HWC79" s="125"/>
      <c r="HWD79" s="125"/>
      <c r="HWE79" s="125"/>
      <c r="HWF79" s="125"/>
      <c r="HWG79" s="125"/>
      <c r="HWH79" s="125"/>
      <c r="HWI79" s="125"/>
      <c r="HWJ79" s="125"/>
      <c r="HWK79" s="125"/>
      <c r="HWL79" s="125"/>
      <c r="HWM79" s="125"/>
      <c r="HWN79" s="125"/>
      <c r="HWO79" s="125"/>
      <c r="HWP79" s="125"/>
      <c r="HWQ79" s="125"/>
      <c r="HWR79" s="125"/>
      <c r="HWS79" s="125"/>
      <c r="HWT79" s="125"/>
      <c r="HWU79" s="125"/>
      <c r="HWV79" s="125"/>
      <c r="HWW79" s="125"/>
      <c r="HWX79" s="125"/>
      <c r="HWY79" s="125"/>
      <c r="HWZ79" s="125"/>
      <c r="HXA79" s="125"/>
      <c r="HXB79" s="125"/>
      <c r="HXC79" s="125"/>
      <c r="HXD79" s="125"/>
      <c r="HXE79" s="125"/>
      <c r="HXF79" s="125"/>
      <c r="HXG79" s="125"/>
      <c r="HXH79" s="125"/>
      <c r="HXI79" s="125"/>
      <c r="HXJ79" s="125"/>
      <c r="HXK79" s="125"/>
      <c r="HXL79" s="125"/>
      <c r="HXM79" s="125"/>
      <c r="HXN79" s="125"/>
      <c r="HXO79" s="125"/>
      <c r="HXP79" s="125"/>
      <c r="HXQ79" s="125"/>
      <c r="HXR79" s="125"/>
      <c r="HXS79" s="125"/>
      <c r="HXT79" s="125"/>
      <c r="HXU79" s="125"/>
      <c r="HXV79" s="125"/>
      <c r="HXW79" s="125"/>
      <c r="HXX79" s="125"/>
      <c r="HXY79" s="125"/>
      <c r="HXZ79" s="125"/>
      <c r="HYA79" s="125"/>
      <c r="HYB79" s="125"/>
      <c r="HYC79" s="125"/>
      <c r="HYD79" s="125"/>
      <c r="HYE79" s="125"/>
      <c r="HYF79" s="125"/>
      <c r="HYG79" s="125"/>
      <c r="HYH79" s="125"/>
      <c r="HYI79" s="125"/>
      <c r="HYJ79" s="125"/>
      <c r="HYK79" s="125"/>
      <c r="HYL79" s="125"/>
      <c r="HYM79" s="125"/>
      <c r="HYN79" s="125"/>
      <c r="HYO79" s="125"/>
      <c r="HYP79" s="125"/>
      <c r="HYQ79" s="125"/>
      <c r="HYR79" s="125"/>
      <c r="HYS79" s="125"/>
      <c r="HYT79" s="125"/>
      <c r="HYU79" s="125"/>
      <c r="HYV79" s="125"/>
      <c r="HYW79" s="125"/>
      <c r="HYX79" s="125"/>
      <c r="HYY79" s="125"/>
      <c r="HYZ79" s="125"/>
      <c r="HZA79" s="125"/>
      <c r="HZB79" s="125"/>
      <c r="HZC79" s="125"/>
      <c r="HZD79" s="125"/>
      <c r="HZE79" s="125"/>
      <c r="HZF79" s="125"/>
      <c r="HZG79" s="125"/>
      <c r="HZH79" s="125"/>
      <c r="HZI79" s="125"/>
      <c r="HZJ79" s="125"/>
      <c r="HZK79" s="125"/>
      <c r="HZL79" s="125"/>
      <c r="HZM79" s="125"/>
      <c r="HZN79" s="125"/>
      <c r="HZU79" s="125"/>
      <c r="HZV79" s="125"/>
      <c r="HZW79" s="125"/>
      <c r="HZX79" s="125"/>
      <c r="HZY79" s="125"/>
      <c r="HZZ79" s="125"/>
      <c r="IAA79" s="125"/>
      <c r="IAB79" s="125"/>
      <c r="IAC79" s="125"/>
      <c r="IAD79" s="125"/>
      <c r="IAE79" s="125"/>
      <c r="IAF79" s="125"/>
      <c r="IAG79" s="125"/>
      <c r="IAH79" s="125"/>
      <c r="IAI79" s="125"/>
      <c r="IAJ79" s="125"/>
      <c r="IAK79" s="125"/>
      <c r="IAL79" s="125"/>
      <c r="IAM79" s="125"/>
      <c r="IAN79" s="125"/>
      <c r="IAO79" s="125"/>
      <c r="IAP79" s="125"/>
      <c r="IAQ79" s="125"/>
      <c r="IAR79" s="125"/>
      <c r="IAS79" s="125"/>
      <c r="IAT79" s="125"/>
      <c r="IAU79" s="125"/>
      <c r="IAV79" s="125"/>
      <c r="IAW79" s="125"/>
      <c r="IAX79" s="125"/>
      <c r="IAY79" s="125"/>
      <c r="IAZ79" s="125"/>
      <c r="IBA79" s="125"/>
      <c r="IBB79" s="125"/>
      <c r="IBC79" s="125"/>
      <c r="IBD79" s="125"/>
      <c r="IBE79" s="125"/>
      <c r="IBF79" s="125"/>
      <c r="IBG79" s="125"/>
      <c r="IBH79" s="125"/>
      <c r="IBI79" s="125"/>
      <c r="IBJ79" s="125"/>
      <c r="IBK79" s="125"/>
      <c r="IBL79" s="125"/>
      <c r="IBM79" s="125"/>
      <c r="IBN79" s="125"/>
      <c r="IBO79" s="125"/>
      <c r="IBP79" s="125"/>
      <c r="IBQ79" s="125"/>
      <c r="IBR79" s="125"/>
      <c r="IBS79" s="125"/>
      <c r="IBT79" s="125"/>
      <c r="IBU79" s="125"/>
      <c r="IBV79" s="125"/>
      <c r="IBW79" s="125"/>
      <c r="IBX79" s="125"/>
      <c r="IBY79" s="125"/>
      <c r="IBZ79" s="125"/>
      <c r="ICA79" s="125"/>
      <c r="ICB79" s="125"/>
      <c r="ICC79" s="125"/>
      <c r="ICD79" s="125"/>
      <c r="ICE79" s="125"/>
      <c r="ICF79" s="125"/>
      <c r="ICG79" s="125"/>
      <c r="ICH79" s="125"/>
      <c r="ICI79" s="125"/>
      <c r="ICJ79" s="125"/>
      <c r="ICK79" s="125"/>
      <c r="ICL79" s="125"/>
      <c r="ICM79" s="125"/>
      <c r="ICN79" s="125"/>
      <c r="ICO79" s="125"/>
      <c r="ICP79" s="125"/>
      <c r="ICQ79" s="125"/>
      <c r="ICR79" s="125"/>
      <c r="ICS79" s="125"/>
      <c r="ICT79" s="125"/>
      <c r="ICU79" s="125"/>
      <c r="ICV79" s="125"/>
      <c r="ICW79" s="125"/>
      <c r="ICX79" s="125"/>
      <c r="ICY79" s="125"/>
      <c r="ICZ79" s="125"/>
      <c r="IDA79" s="125"/>
      <c r="IDB79" s="125"/>
      <c r="IDC79" s="125"/>
      <c r="IDD79" s="125"/>
      <c r="IDE79" s="125"/>
      <c r="IDF79" s="125"/>
      <c r="IDG79" s="125"/>
      <c r="IDH79" s="125"/>
      <c r="IDI79" s="125"/>
      <c r="IDJ79" s="125"/>
      <c r="IDK79" s="125"/>
      <c r="IDL79" s="125"/>
      <c r="IDM79" s="125"/>
      <c r="IDN79" s="125"/>
      <c r="IDO79" s="125"/>
      <c r="IDP79" s="125"/>
      <c r="IDQ79" s="125"/>
      <c r="IDR79" s="125"/>
      <c r="IDS79" s="125"/>
      <c r="IDT79" s="125"/>
      <c r="IDU79" s="125"/>
      <c r="IDV79" s="125"/>
      <c r="IDW79" s="125"/>
      <c r="IDX79" s="125"/>
      <c r="IDY79" s="125"/>
      <c r="IDZ79" s="125"/>
      <c r="IEA79" s="125"/>
      <c r="IEB79" s="125"/>
      <c r="IEC79" s="125"/>
      <c r="IED79" s="125"/>
      <c r="IEE79" s="125"/>
      <c r="IEF79" s="125"/>
      <c r="IEG79" s="125"/>
      <c r="IEH79" s="125"/>
      <c r="IEI79" s="125"/>
      <c r="IEJ79" s="125"/>
      <c r="IEK79" s="125"/>
      <c r="IEL79" s="125"/>
      <c r="IEM79" s="125"/>
      <c r="IEN79" s="125"/>
      <c r="IEO79" s="125"/>
      <c r="IEP79" s="125"/>
      <c r="IEQ79" s="125"/>
      <c r="IER79" s="125"/>
      <c r="IES79" s="125"/>
      <c r="IET79" s="125"/>
      <c r="IEU79" s="125"/>
      <c r="IEV79" s="125"/>
      <c r="IEW79" s="125"/>
      <c r="IEX79" s="125"/>
      <c r="IEY79" s="125"/>
      <c r="IEZ79" s="125"/>
      <c r="IFA79" s="125"/>
      <c r="IFB79" s="125"/>
      <c r="IFC79" s="125"/>
      <c r="IFD79" s="125"/>
      <c r="IFE79" s="125"/>
      <c r="IFF79" s="125"/>
      <c r="IFG79" s="125"/>
      <c r="IFH79" s="125"/>
      <c r="IFI79" s="125"/>
      <c r="IFJ79" s="125"/>
      <c r="IFK79" s="125"/>
      <c r="IFL79" s="125"/>
      <c r="IFM79" s="125"/>
      <c r="IFN79" s="125"/>
      <c r="IFO79" s="125"/>
      <c r="IFP79" s="125"/>
      <c r="IFQ79" s="125"/>
      <c r="IFR79" s="125"/>
      <c r="IFS79" s="125"/>
      <c r="IFT79" s="125"/>
      <c r="IFU79" s="125"/>
      <c r="IFV79" s="125"/>
      <c r="IFW79" s="125"/>
      <c r="IFX79" s="125"/>
      <c r="IFY79" s="125"/>
      <c r="IFZ79" s="125"/>
      <c r="IGA79" s="125"/>
      <c r="IGB79" s="125"/>
      <c r="IGC79" s="125"/>
      <c r="IGD79" s="125"/>
      <c r="IGE79" s="125"/>
      <c r="IGF79" s="125"/>
      <c r="IGG79" s="125"/>
      <c r="IGH79" s="125"/>
      <c r="IGI79" s="125"/>
      <c r="IGJ79" s="125"/>
      <c r="IGK79" s="125"/>
      <c r="IGL79" s="125"/>
      <c r="IGM79" s="125"/>
      <c r="IGN79" s="125"/>
      <c r="IGO79" s="125"/>
      <c r="IGP79" s="125"/>
      <c r="IGQ79" s="125"/>
      <c r="IGR79" s="125"/>
      <c r="IGS79" s="125"/>
      <c r="IGT79" s="125"/>
      <c r="IGU79" s="125"/>
      <c r="IGV79" s="125"/>
      <c r="IGW79" s="125"/>
      <c r="IGX79" s="125"/>
      <c r="IGY79" s="125"/>
      <c r="IGZ79" s="125"/>
      <c r="IHA79" s="125"/>
      <c r="IHB79" s="125"/>
      <c r="IHC79" s="125"/>
      <c r="IHD79" s="125"/>
      <c r="IHE79" s="125"/>
      <c r="IHF79" s="125"/>
      <c r="IHG79" s="125"/>
      <c r="IHH79" s="125"/>
      <c r="IHI79" s="125"/>
      <c r="IHJ79" s="125"/>
      <c r="IHK79" s="125"/>
      <c r="IHL79" s="125"/>
      <c r="IHM79" s="125"/>
      <c r="IHN79" s="125"/>
      <c r="IHO79" s="125"/>
      <c r="IHP79" s="125"/>
      <c r="IHQ79" s="125"/>
      <c r="IHR79" s="125"/>
      <c r="IHS79" s="125"/>
      <c r="IHT79" s="125"/>
      <c r="IHU79" s="125"/>
      <c r="IHV79" s="125"/>
      <c r="IHW79" s="125"/>
      <c r="IHX79" s="125"/>
      <c r="IHY79" s="125"/>
      <c r="IHZ79" s="125"/>
      <c r="IIA79" s="125"/>
      <c r="IIB79" s="125"/>
      <c r="IIC79" s="125"/>
      <c r="IID79" s="125"/>
      <c r="IIE79" s="125"/>
      <c r="IIF79" s="125"/>
      <c r="IIG79" s="125"/>
      <c r="IIH79" s="125"/>
      <c r="III79" s="125"/>
      <c r="IIJ79" s="125"/>
      <c r="IIK79" s="125"/>
      <c r="IIL79" s="125"/>
      <c r="IIM79" s="125"/>
      <c r="IIN79" s="125"/>
      <c r="IIO79" s="125"/>
      <c r="IIP79" s="125"/>
      <c r="IIQ79" s="125"/>
      <c r="IIR79" s="125"/>
      <c r="IIS79" s="125"/>
      <c r="IIT79" s="125"/>
      <c r="IIU79" s="125"/>
      <c r="IIV79" s="125"/>
      <c r="IIW79" s="125"/>
      <c r="IIX79" s="125"/>
      <c r="IIY79" s="125"/>
      <c r="IIZ79" s="125"/>
      <c r="IJA79" s="125"/>
      <c r="IJB79" s="125"/>
      <c r="IJC79" s="125"/>
      <c r="IJD79" s="125"/>
      <c r="IJE79" s="125"/>
      <c r="IJF79" s="125"/>
      <c r="IJG79" s="125"/>
      <c r="IJH79" s="125"/>
      <c r="IJI79" s="125"/>
      <c r="IJJ79" s="125"/>
      <c r="IJQ79" s="125"/>
      <c r="IJR79" s="125"/>
      <c r="IJS79" s="125"/>
      <c r="IJT79" s="125"/>
      <c r="IJU79" s="125"/>
      <c r="IJV79" s="125"/>
      <c r="IJW79" s="125"/>
      <c r="IJX79" s="125"/>
      <c r="IJY79" s="125"/>
      <c r="IJZ79" s="125"/>
      <c r="IKA79" s="125"/>
      <c r="IKB79" s="125"/>
      <c r="IKC79" s="125"/>
      <c r="IKD79" s="125"/>
      <c r="IKE79" s="125"/>
      <c r="IKF79" s="125"/>
      <c r="IKG79" s="125"/>
      <c r="IKH79" s="125"/>
      <c r="IKI79" s="125"/>
      <c r="IKJ79" s="125"/>
      <c r="IKK79" s="125"/>
      <c r="IKL79" s="125"/>
      <c r="IKM79" s="125"/>
      <c r="IKN79" s="125"/>
      <c r="IKO79" s="125"/>
      <c r="IKP79" s="125"/>
      <c r="IKQ79" s="125"/>
      <c r="IKR79" s="125"/>
      <c r="IKS79" s="125"/>
      <c r="IKT79" s="125"/>
      <c r="IKU79" s="125"/>
      <c r="IKV79" s="125"/>
      <c r="IKW79" s="125"/>
      <c r="IKX79" s="125"/>
      <c r="IKY79" s="125"/>
      <c r="IKZ79" s="125"/>
      <c r="ILA79" s="125"/>
      <c r="ILB79" s="125"/>
      <c r="ILC79" s="125"/>
      <c r="ILD79" s="125"/>
      <c r="ILE79" s="125"/>
      <c r="ILF79" s="125"/>
      <c r="ILG79" s="125"/>
      <c r="ILH79" s="125"/>
      <c r="ILI79" s="125"/>
      <c r="ILJ79" s="125"/>
      <c r="ILK79" s="125"/>
      <c r="ILL79" s="125"/>
      <c r="ILM79" s="125"/>
      <c r="ILN79" s="125"/>
      <c r="ILO79" s="125"/>
      <c r="ILP79" s="125"/>
      <c r="ILQ79" s="125"/>
      <c r="ILR79" s="125"/>
      <c r="ILS79" s="125"/>
      <c r="ILT79" s="125"/>
      <c r="ILU79" s="125"/>
      <c r="ILV79" s="125"/>
      <c r="ILW79" s="125"/>
      <c r="ILX79" s="125"/>
      <c r="ILY79" s="125"/>
      <c r="ILZ79" s="125"/>
      <c r="IMA79" s="125"/>
      <c r="IMB79" s="125"/>
      <c r="IMC79" s="125"/>
      <c r="IMD79" s="125"/>
      <c r="IME79" s="125"/>
      <c r="IMF79" s="125"/>
      <c r="IMG79" s="125"/>
      <c r="IMH79" s="125"/>
      <c r="IMI79" s="125"/>
      <c r="IMJ79" s="125"/>
      <c r="IMK79" s="125"/>
      <c r="IML79" s="125"/>
      <c r="IMM79" s="125"/>
      <c r="IMN79" s="125"/>
      <c r="IMO79" s="125"/>
      <c r="IMP79" s="125"/>
      <c r="IMQ79" s="125"/>
      <c r="IMR79" s="125"/>
      <c r="IMS79" s="125"/>
      <c r="IMT79" s="125"/>
      <c r="IMU79" s="125"/>
      <c r="IMV79" s="125"/>
      <c r="IMW79" s="125"/>
      <c r="IMX79" s="125"/>
      <c r="IMY79" s="125"/>
      <c r="IMZ79" s="125"/>
      <c r="INA79" s="125"/>
      <c r="INB79" s="125"/>
      <c r="INC79" s="125"/>
      <c r="IND79" s="125"/>
      <c r="INE79" s="125"/>
      <c r="INF79" s="125"/>
      <c r="ING79" s="125"/>
      <c r="INH79" s="125"/>
      <c r="INI79" s="125"/>
      <c r="INJ79" s="125"/>
      <c r="INK79" s="125"/>
      <c r="INL79" s="125"/>
      <c r="INM79" s="125"/>
      <c r="INN79" s="125"/>
      <c r="INO79" s="125"/>
      <c r="INP79" s="125"/>
      <c r="INQ79" s="125"/>
      <c r="INR79" s="125"/>
      <c r="INS79" s="125"/>
      <c r="INT79" s="125"/>
      <c r="INU79" s="125"/>
      <c r="INV79" s="125"/>
      <c r="INW79" s="125"/>
      <c r="INX79" s="125"/>
      <c r="INY79" s="125"/>
      <c r="INZ79" s="125"/>
      <c r="IOA79" s="125"/>
      <c r="IOB79" s="125"/>
      <c r="IOC79" s="125"/>
      <c r="IOD79" s="125"/>
      <c r="IOE79" s="125"/>
      <c r="IOF79" s="125"/>
      <c r="IOG79" s="125"/>
      <c r="IOH79" s="125"/>
      <c r="IOI79" s="125"/>
      <c r="IOJ79" s="125"/>
      <c r="IOK79" s="125"/>
      <c r="IOL79" s="125"/>
      <c r="IOM79" s="125"/>
      <c r="ION79" s="125"/>
      <c r="IOO79" s="125"/>
      <c r="IOP79" s="125"/>
      <c r="IOQ79" s="125"/>
      <c r="IOR79" s="125"/>
      <c r="IOS79" s="125"/>
      <c r="IOT79" s="125"/>
      <c r="IOU79" s="125"/>
      <c r="IOV79" s="125"/>
      <c r="IOW79" s="125"/>
      <c r="IOX79" s="125"/>
      <c r="IOY79" s="125"/>
      <c r="IOZ79" s="125"/>
      <c r="IPA79" s="125"/>
      <c r="IPB79" s="125"/>
      <c r="IPC79" s="125"/>
      <c r="IPD79" s="125"/>
      <c r="IPE79" s="125"/>
      <c r="IPF79" s="125"/>
      <c r="IPG79" s="125"/>
      <c r="IPH79" s="125"/>
      <c r="IPI79" s="125"/>
      <c r="IPJ79" s="125"/>
      <c r="IPK79" s="125"/>
      <c r="IPL79" s="125"/>
      <c r="IPM79" s="125"/>
      <c r="IPN79" s="125"/>
      <c r="IPO79" s="125"/>
      <c r="IPP79" s="125"/>
      <c r="IPQ79" s="125"/>
      <c r="IPR79" s="125"/>
      <c r="IPS79" s="125"/>
      <c r="IPT79" s="125"/>
      <c r="IPU79" s="125"/>
      <c r="IPV79" s="125"/>
      <c r="IPW79" s="125"/>
      <c r="IPX79" s="125"/>
      <c r="IPY79" s="125"/>
      <c r="IPZ79" s="125"/>
      <c r="IQA79" s="125"/>
      <c r="IQB79" s="125"/>
      <c r="IQC79" s="125"/>
      <c r="IQD79" s="125"/>
      <c r="IQE79" s="125"/>
      <c r="IQF79" s="125"/>
      <c r="IQG79" s="125"/>
      <c r="IQH79" s="125"/>
      <c r="IQI79" s="125"/>
      <c r="IQJ79" s="125"/>
      <c r="IQK79" s="125"/>
      <c r="IQL79" s="125"/>
      <c r="IQM79" s="125"/>
      <c r="IQN79" s="125"/>
      <c r="IQO79" s="125"/>
      <c r="IQP79" s="125"/>
      <c r="IQQ79" s="125"/>
      <c r="IQR79" s="125"/>
      <c r="IQS79" s="125"/>
      <c r="IQT79" s="125"/>
      <c r="IQU79" s="125"/>
      <c r="IQV79" s="125"/>
      <c r="IQW79" s="125"/>
      <c r="IQX79" s="125"/>
      <c r="IQY79" s="125"/>
      <c r="IQZ79" s="125"/>
      <c r="IRA79" s="125"/>
      <c r="IRB79" s="125"/>
      <c r="IRC79" s="125"/>
      <c r="IRD79" s="125"/>
      <c r="IRE79" s="125"/>
      <c r="IRF79" s="125"/>
      <c r="IRG79" s="125"/>
      <c r="IRH79" s="125"/>
      <c r="IRI79" s="125"/>
      <c r="IRJ79" s="125"/>
      <c r="IRK79" s="125"/>
      <c r="IRL79" s="125"/>
      <c r="IRM79" s="125"/>
      <c r="IRN79" s="125"/>
      <c r="IRO79" s="125"/>
      <c r="IRP79" s="125"/>
      <c r="IRQ79" s="125"/>
      <c r="IRR79" s="125"/>
      <c r="IRS79" s="125"/>
      <c r="IRT79" s="125"/>
      <c r="IRU79" s="125"/>
      <c r="IRV79" s="125"/>
      <c r="IRW79" s="125"/>
      <c r="IRX79" s="125"/>
      <c r="IRY79" s="125"/>
      <c r="IRZ79" s="125"/>
      <c r="ISA79" s="125"/>
      <c r="ISB79" s="125"/>
      <c r="ISC79" s="125"/>
      <c r="ISD79" s="125"/>
      <c r="ISE79" s="125"/>
      <c r="ISF79" s="125"/>
      <c r="ISG79" s="125"/>
      <c r="ISH79" s="125"/>
      <c r="ISI79" s="125"/>
      <c r="ISJ79" s="125"/>
      <c r="ISK79" s="125"/>
      <c r="ISL79" s="125"/>
      <c r="ISM79" s="125"/>
      <c r="ISN79" s="125"/>
      <c r="ISO79" s="125"/>
      <c r="ISP79" s="125"/>
      <c r="ISQ79" s="125"/>
      <c r="ISR79" s="125"/>
      <c r="ISS79" s="125"/>
      <c r="IST79" s="125"/>
      <c r="ISU79" s="125"/>
      <c r="ISV79" s="125"/>
      <c r="ISW79" s="125"/>
      <c r="ISX79" s="125"/>
      <c r="ISY79" s="125"/>
      <c r="ISZ79" s="125"/>
      <c r="ITA79" s="125"/>
      <c r="ITB79" s="125"/>
      <c r="ITC79" s="125"/>
      <c r="ITD79" s="125"/>
      <c r="ITE79" s="125"/>
      <c r="ITF79" s="125"/>
      <c r="ITM79" s="125"/>
      <c r="ITN79" s="125"/>
      <c r="ITO79" s="125"/>
      <c r="ITP79" s="125"/>
      <c r="ITQ79" s="125"/>
      <c r="ITR79" s="125"/>
      <c r="ITS79" s="125"/>
      <c r="ITT79" s="125"/>
      <c r="ITU79" s="125"/>
      <c r="ITV79" s="125"/>
      <c r="ITW79" s="125"/>
      <c r="ITX79" s="125"/>
      <c r="ITY79" s="125"/>
      <c r="ITZ79" s="125"/>
      <c r="IUA79" s="125"/>
      <c r="IUB79" s="125"/>
      <c r="IUC79" s="125"/>
      <c r="IUD79" s="125"/>
      <c r="IUE79" s="125"/>
      <c r="IUF79" s="125"/>
      <c r="IUG79" s="125"/>
      <c r="IUH79" s="125"/>
      <c r="IUI79" s="125"/>
      <c r="IUJ79" s="125"/>
      <c r="IUK79" s="125"/>
      <c r="IUL79" s="125"/>
      <c r="IUM79" s="125"/>
      <c r="IUN79" s="125"/>
      <c r="IUO79" s="125"/>
      <c r="IUP79" s="125"/>
      <c r="IUQ79" s="125"/>
      <c r="IUR79" s="125"/>
      <c r="IUS79" s="125"/>
      <c r="IUT79" s="125"/>
      <c r="IUU79" s="125"/>
      <c r="IUV79" s="125"/>
      <c r="IUW79" s="125"/>
      <c r="IUX79" s="125"/>
      <c r="IUY79" s="125"/>
      <c r="IUZ79" s="125"/>
      <c r="IVA79" s="125"/>
      <c r="IVB79" s="125"/>
      <c r="IVC79" s="125"/>
      <c r="IVD79" s="125"/>
      <c r="IVE79" s="125"/>
      <c r="IVF79" s="125"/>
      <c r="IVG79" s="125"/>
      <c r="IVH79" s="125"/>
      <c r="IVI79" s="125"/>
      <c r="IVJ79" s="125"/>
      <c r="IVK79" s="125"/>
      <c r="IVL79" s="125"/>
      <c r="IVM79" s="125"/>
      <c r="IVN79" s="125"/>
      <c r="IVO79" s="125"/>
      <c r="IVP79" s="125"/>
      <c r="IVQ79" s="125"/>
      <c r="IVR79" s="125"/>
      <c r="IVS79" s="125"/>
      <c r="IVT79" s="125"/>
      <c r="IVU79" s="125"/>
      <c r="IVV79" s="125"/>
      <c r="IVW79" s="125"/>
      <c r="IVX79" s="125"/>
      <c r="IVY79" s="125"/>
      <c r="IVZ79" s="125"/>
      <c r="IWA79" s="125"/>
      <c r="IWB79" s="125"/>
      <c r="IWC79" s="125"/>
      <c r="IWD79" s="125"/>
      <c r="IWE79" s="125"/>
      <c r="IWF79" s="125"/>
      <c r="IWG79" s="125"/>
      <c r="IWH79" s="125"/>
      <c r="IWI79" s="125"/>
      <c r="IWJ79" s="125"/>
      <c r="IWK79" s="125"/>
      <c r="IWL79" s="125"/>
      <c r="IWM79" s="125"/>
      <c r="IWN79" s="125"/>
      <c r="IWO79" s="125"/>
      <c r="IWP79" s="125"/>
      <c r="IWQ79" s="125"/>
      <c r="IWR79" s="125"/>
      <c r="IWS79" s="125"/>
      <c r="IWT79" s="125"/>
      <c r="IWU79" s="125"/>
      <c r="IWV79" s="125"/>
      <c r="IWW79" s="125"/>
      <c r="IWX79" s="125"/>
      <c r="IWY79" s="125"/>
      <c r="IWZ79" s="125"/>
      <c r="IXA79" s="125"/>
      <c r="IXB79" s="125"/>
      <c r="IXC79" s="125"/>
      <c r="IXD79" s="125"/>
      <c r="IXE79" s="125"/>
      <c r="IXF79" s="125"/>
      <c r="IXG79" s="125"/>
      <c r="IXH79" s="125"/>
      <c r="IXI79" s="125"/>
      <c r="IXJ79" s="125"/>
      <c r="IXK79" s="125"/>
      <c r="IXL79" s="125"/>
      <c r="IXM79" s="125"/>
      <c r="IXN79" s="125"/>
      <c r="IXO79" s="125"/>
      <c r="IXP79" s="125"/>
      <c r="IXQ79" s="125"/>
      <c r="IXR79" s="125"/>
      <c r="IXS79" s="125"/>
      <c r="IXT79" s="125"/>
      <c r="IXU79" s="125"/>
      <c r="IXV79" s="125"/>
      <c r="IXW79" s="125"/>
      <c r="IXX79" s="125"/>
      <c r="IXY79" s="125"/>
      <c r="IXZ79" s="125"/>
      <c r="IYA79" s="125"/>
      <c r="IYB79" s="125"/>
      <c r="IYC79" s="125"/>
      <c r="IYD79" s="125"/>
      <c r="IYE79" s="125"/>
      <c r="IYF79" s="125"/>
      <c r="IYG79" s="125"/>
      <c r="IYH79" s="125"/>
      <c r="IYI79" s="125"/>
      <c r="IYJ79" s="125"/>
      <c r="IYK79" s="125"/>
      <c r="IYL79" s="125"/>
      <c r="IYM79" s="125"/>
      <c r="IYN79" s="125"/>
      <c r="IYO79" s="125"/>
      <c r="IYP79" s="125"/>
      <c r="IYQ79" s="125"/>
      <c r="IYR79" s="125"/>
      <c r="IYS79" s="125"/>
      <c r="IYT79" s="125"/>
      <c r="IYU79" s="125"/>
      <c r="IYV79" s="125"/>
      <c r="IYW79" s="125"/>
      <c r="IYX79" s="125"/>
      <c r="IYY79" s="125"/>
      <c r="IYZ79" s="125"/>
      <c r="IZA79" s="125"/>
      <c r="IZB79" s="125"/>
      <c r="IZC79" s="125"/>
      <c r="IZD79" s="125"/>
      <c r="IZE79" s="125"/>
      <c r="IZF79" s="125"/>
      <c r="IZG79" s="125"/>
      <c r="IZH79" s="125"/>
      <c r="IZI79" s="125"/>
      <c r="IZJ79" s="125"/>
      <c r="IZK79" s="125"/>
      <c r="IZL79" s="125"/>
      <c r="IZM79" s="125"/>
      <c r="IZN79" s="125"/>
      <c r="IZO79" s="125"/>
      <c r="IZP79" s="125"/>
      <c r="IZQ79" s="125"/>
      <c r="IZR79" s="125"/>
      <c r="IZS79" s="125"/>
      <c r="IZT79" s="125"/>
      <c r="IZU79" s="125"/>
      <c r="IZV79" s="125"/>
      <c r="IZW79" s="125"/>
      <c r="IZX79" s="125"/>
      <c r="IZY79" s="125"/>
      <c r="IZZ79" s="125"/>
      <c r="JAA79" s="125"/>
      <c r="JAB79" s="125"/>
      <c r="JAC79" s="125"/>
      <c r="JAD79" s="125"/>
      <c r="JAE79" s="125"/>
      <c r="JAF79" s="125"/>
      <c r="JAG79" s="125"/>
      <c r="JAH79" s="125"/>
      <c r="JAI79" s="125"/>
      <c r="JAJ79" s="125"/>
      <c r="JAK79" s="125"/>
      <c r="JAL79" s="125"/>
      <c r="JAM79" s="125"/>
      <c r="JAN79" s="125"/>
      <c r="JAO79" s="125"/>
      <c r="JAP79" s="125"/>
      <c r="JAQ79" s="125"/>
      <c r="JAR79" s="125"/>
      <c r="JAS79" s="125"/>
      <c r="JAT79" s="125"/>
      <c r="JAU79" s="125"/>
      <c r="JAV79" s="125"/>
      <c r="JAW79" s="125"/>
      <c r="JAX79" s="125"/>
      <c r="JAY79" s="125"/>
      <c r="JAZ79" s="125"/>
      <c r="JBA79" s="125"/>
      <c r="JBB79" s="125"/>
      <c r="JBC79" s="125"/>
      <c r="JBD79" s="125"/>
      <c r="JBE79" s="125"/>
      <c r="JBF79" s="125"/>
      <c r="JBG79" s="125"/>
      <c r="JBH79" s="125"/>
      <c r="JBI79" s="125"/>
      <c r="JBJ79" s="125"/>
      <c r="JBK79" s="125"/>
      <c r="JBL79" s="125"/>
      <c r="JBM79" s="125"/>
      <c r="JBN79" s="125"/>
      <c r="JBO79" s="125"/>
      <c r="JBP79" s="125"/>
      <c r="JBQ79" s="125"/>
      <c r="JBR79" s="125"/>
      <c r="JBS79" s="125"/>
      <c r="JBT79" s="125"/>
      <c r="JBU79" s="125"/>
      <c r="JBV79" s="125"/>
      <c r="JBW79" s="125"/>
      <c r="JBX79" s="125"/>
      <c r="JBY79" s="125"/>
      <c r="JBZ79" s="125"/>
      <c r="JCA79" s="125"/>
      <c r="JCB79" s="125"/>
      <c r="JCC79" s="125"/>
      <c r="JCD79" s="125"/>
      <c r="JCE79" s="125"/>
      <c r="JCF79" s="125"/>
      <c r="JCG79" s="125"/>
      <c r="JCH79" s="125"/>
      <c r="JCI79" s="125"/>
      <c r="JCJ79" s="125"/>
      <c r="JCK79" s="125"/>
      <c r="JCL79" s="125"/>
      <c r="JCM79" s="125"/>
      <c r="JCN79" s="125"/>
      <c r="JCO79" s="125"/>
      <c r="JCP79" s="125"/>
      <c r="JCQ79" s="125"/>
      <c r="JCR79" s="125"/>
      <c r="JCS79" s="125"/>
      <c r="JCT79" s="125"/>
      <c r="JCU79" s="125"/>
      <c r="JCV79" s="125"/>
      <c r="JCW79" s="125"/>
      <c r="JCX79" s="125"/>
      <c r="JCY79" s="125"/>
      <c r="JCZ79" s="125"/>
      <c r="JDA79" s="125"/>
      <c r="JDB79" s="125"/>
      <c r="JDI79" s="125"/>
      <c r="JDJ79" s="125"/>
      <c r="JDK79" s="125"/>
      <c r="JDL79" s="125"/>
      <c r="JDM79" s="125"/>
      <c r="JDN79" s="125"/>
      <c r="JDO79" s="125"/>
      <c r="JDP79" s="125"/>
      <c r="JDQ79" s="125"/>
      <c r="JDR79" s="125"/>
      <c r="JDS79" s="125"/>
      <c r="JDT79" s="125"/>
      <c r="JDU79" s="125"/>
      <c r="JDV79" s="125"/>
      <c r="JDW79" s="125"/>
      <c r="JDX79" s="125"/>
      <c r="JDY79" s="125"/>
      <c r="JDZ79" s="125"/>
      <c r="JEA79" s="125"/>
      <c r="JEB79" s="125"/>
      <c r="JEC79" s="125"/>
      <c r="JED79" s="125"/>
      <c r="JEE79" s="125"/>
      <c r="JEF79" s="125"/>
      <c r="JEG79" s="125"/>
      <c r="JEH79" s="125"/>
      <c r="JEI79" s="125"/>
      <c r="JEJ79" s="125"/>
      <c r="JEK79" s="125"/>
      <c r="JEL79" s="125"/>
      <c r="JEM79" s="125"/>
      <c r="JEN79" s="125"/>
      <c r="JEO79" s="125"/>
      <c r="JEP79" s="125"/>
      <c r="JEQ79" s="125"/>
      <c r="JER79" s="125"/>
      <c r="JES79" s="125"/>
      <c r="JET79" s="125"/>
      <c r="JEU79" s="125"/>
      <c r="JEV79" s="125"/>
      <c r="JEW79" s="125"/>
      <c r="JEX79" s="125"/>
      <c r="JEY79" s="125"/>
      <c r="JEZ79" s="125"/>
      <c r="JFA79" s="125"/>
      <c r="JFB79" s="125"/>
      <c r="JFC79" s="125"/>
      <c r="JFD79" s="125"/>
      <c r="JFE79" s="125"/>
      <c r="JFF79" s="125"/>
      <c r="JFG79" s="125"/>
      <c r="JFH79" s="125"/>
      <c r="JFI79" s="125"/>
      <c r="JFJ79" s="125"/>
      <c r="JFK79" s="125"/>
      <c r="JFL79" s="125"/>
      <c r="JFM79" s="125"/>
      <c r="JFN79" s="125"/>
      <c r="JFO79" s="125"/>
      <c r="JFP79" s="125"/>
      <c r="JFQ79" s="125"/>
      <c r="JFR79" s="125"/>
      <c r="JFS79" s="125"/>
      <c r="JFT79" s="125"/>
      <c r="JFU79" s="125"/>
      <c r="JFV79" s="125"/>
      <c r="JFW79" s="125"/>
      <c r="JFX79" s="125"/>
      <c r="JFY79" s="125"/>
      <c r="JFZ79" s="125"/>
      <c r="JGA79" s="125"/>
      <c r="JGB79" s="125"/>
      <c r="JGC79" s="125"/>
      <c r="JGD79" s="125"/>
      <c r="JGE79" s="125"/>
      <c r="JGF79" s="125"/>
      <c r="JGG79" s="125"/>
      <c r="JGH79" s="125"/>
      <c r="JGI79" s="125"/>
      <c r="JGJ79" s="125"/>
      <c r="JGK79" s="125"/>
      <c r="JGL79" s="125"/>
      <c r="JGM79" s="125"/>
      <c r="JGN79" s="125"/>
      <c r="JGO79" s="125"/>
      <c r="JGP79" s="125"/>
      <c r="JGQ79" s="125"/>
      <c r="JGR79" s="125"/>
      <c r="JGS79" s="125"/>
      <c r="JGT79" s="125"/>
      <c r="JGU79" s="125"/>
      <c r="JGV79" s="125"/>
      <c r="JGW79" s="125"/>
      <c r="JGX79" s="125"/>
      <c r="JGY79" s="125"/>
      <c r="JGZ79" s="125"/>
      <c r="JHA79" s="125"/>
      <c r="JHB79" s="125"/>
      <c r="JHC79" s="125"/>
      <c r="JHD79" s="125"/>
      <c r="JHE79" s="125"/>
      <c r="JHF79" s="125"/>
      <c r="JHG79" s="125"/>
      <c r="JHH79" s="125"/>
      <c r="JHI79" s="125"/>
      <c r="JHJ79" s="125"/>
      <c r="JHK79" s="125"/>
      <c r="JHL79" s="125"/>
      <c r="JHM79" s="125"/>
      <c r="JHN79" s="125"/>
      <c r="JHO79" s="125"/>
      <c r="JHP79" s="125"/>
      <c r="JHQ79" s="125"/>
      <c r="JHR79" s="125"/>
      <c r="JHS79" s="125"/>
      <c r="JHT79" s="125"/>
      <c r="JHU79" s="125"/>
      <c r="JHV79" s="125"/>
      <c r="JHW79" s="125"/>
      <c r="JHX79" s="125"/>
      <c r="JHY79" s="125"/>
      <c r="JHZ79" s="125"/>
      <c r="JIA79" s="125"/>
      <c r="JIB79" s="125"/>
      <c r="JIC79" s="125"/>
      <c r="JID79" s="125"/>
      <c r="JIE79" s="125"/>
      <c r="JIF79" s="125"/>
      <c r="JIG79" s="125"/>
      <c r="JIH79" s="125"/>
      <c r="JII79" s="125"/>
      <c r="JIJ79" s="125"/>
      <c r="JIK79" s="125"/>
      <c r="JIL79" s="125"/>
      <c r="JIM79" s="125"/>
      <c r="JIN79" s="125"/>
      <c r="JIO79" s="125"/>
      <c r="JIP79" s="125"/>
      <c r="JIQ79" s="125"/>
      <c r="JIR79" s="125"/>
      <c r="JIS79" s="125"/>
      <c r="JIT79" s="125"/>
      <c r="JIU79" s="125"/>
      <c r="JIV79" s="125"/>
      <c r="JIW79" s="125"/>
      <c r="JIX79" s="125"/>
      <c r="JIY79" s="125"/>
      <c r="JIZ79" s="125"/>
      <c r="JJA79" s="125"/>
      <c r="JJB79" s="125"/>
      <c r="JJC79" s="125"/>
      <c r="JJD79" s="125"/>
      <c r="JJE79" s="125"/>
      <c r="JJF79" s="125"/>
      <c r="JJG79" s="125"/>
      <c r="JJH79" s="125"/>
      <c r="JJI79" s="125"/>
      <c r="JJJ79" s="125"/>
      <c r="JJK79" s="125"/>
      <c r="JJL79" s="125"/>
      <c r="JJM79" s="125"/>
      <c r="JJN79" s="125"/>
      <c r="JJO79" s="125"/>
      <c r="JJP79" s="125"/>
      <c r="JJQ79" s="125"/>
      <c r="JJR79" s="125"/>
      <c r="JJS79" s="125"/>
      <c r="JJT79" s="125"/>
      <c r="JJU79" s="125"/>
      <c r="JJV79" s="125"/>
      <c r="JJW79" s="125"/>
      <c r="JJX79" s="125"/>
      <c r="JJY79" s="125"/>
      <c r="JJZ79" s="125"/>
      <c r="JKA79" s="125"/>
      <c r="JKB79" s="125"/>
      <c r="JKC79" s="125"/>
      <c r="JKD79" s="125"/>
      <c r="JKE79" s="125"/>
      <c r="JKF79" s="125"/>
      <c r="JKG79" s="125"/>
      <c r="JKH79" s="125"/>
      <c r="JKI79" s="125"/>
      <c r="JKJ79" s="125"/>
      <c r="JKK79" s="125"/>
      <c r="JKL79" s="125"/>
      <c r="JKM79" s="125"/>
      <c r="JKN79" s="125"/>
      <c r="JKO79" s="125"/>
      <c r="JKP79" s="125"/>
      <c r="JKQ79" s="125"/>
      <c r="JKR79" s="125"/>
      <c r="JKS79" s="125"/>
      <c r="JKT79" s="125"/>
      <c r="JKU79" s="125"/>
      <c r="JKV79" s="125"/>
      <c r="JKW79" s="125"/>
      <c r="JKX79" s="125"/>
      <c r="JKY79" s="125"/>
      <c r="JKZ79" s="125"/>
      <c r="JLA79" s="125"/>
      <c r="JLB79" s="125"/>
      <c r="JLC79" s="125"/>
      <c r="JLD79" s="125"/>
      <c r="JLE79" s="125"/>
      <c r="JLF79" s="125"/>
      <c r="JLG79" s="125"/>
      <c r="JLH79" s="125"/>
      <c r="JLI79" s="125"/>
      <c r="JLJ79" s="125"/>
      <c r="JLK79" s="125"/>
      <c r="JLL79" s="125"/>
      <c r="JLM79" s="125"/>
      <c r="JLN79" s="125"/>
      <c r="JLO79" s="125"/>
      <c r="JLP79" s="125"/>
      <c r="JLQ79" s="125"/>
      <c r="JLR79" s="125"/>
      <c r="JLS79" s="125"/>
      <c r="JLT79" s="125"/>
      <c r="JLU79" s="125"/>
      <c r="JLV79" s="125"/>
      <c r="JLW79" s="125"/>
      <c r="JLX79" s="125"/>
      <c r="JLY79" s="125"/>
      <c r="JLZ79" s="125"/>
      <c r="JMA79" s="125"/>
      <c r="JMB79" s="125"/>
      <c r="JMC79" s="125"/>
      <c r="JMD79" s="125"/>
      <c r="JME79" s="125"/>
      <c r="JMF79" s="125"/>
      <c r="JMG79" s="125"/>
      <c r="JMH79" s="125"/>
      <c r="JMI79" s="125"/>
      <c r="JMJ79" s="125"/>
      <c r="JMK79" s="125"/>
      <c r="JML79" s="125"/>
      <c r="JMM79" s="125"/>
      <c r="JMN79" s="125"/>
      <c r="JMO79" s="125"/>
      <c r="JMP79" s="125"/>
      <c r="JMQ79" s="125"/>
      <c r="JMR79" s="125"/>
      <c r="JMS79" s="125"/>
      <c r="JMT79" s="125"/>
      <c r="JMU79" s="125"/>
      <c r="JMV79" s="125"/>
      <c r="JMW79" s="125"/>
      <c r="JMX79" s="125"/>
      <c r="JNE79" s="125"/>
      <c r="JNF79" s="125"/>
      <c r="JNG79" s="125"/>
      <c r="JNH79" s="125"/>
      <c r="JNI79" s="125"/>
      <c r="JNJ79" s="125"/>
      <c r="JNK79" s="125"/>
      <c r="JNL79" s="125"/>
      <c r="JNM79" s="125"/>
      <c r="JNN79" s="125"/>
      <c r="JNO79" s="125"/>
      <c r="JNP79" s="125"/>
      <c r="JNQ79" s="125"/>
      <c r="JNR79" s="125"/>
      <c r="JNS79" s="125"/>
      <c r="JNT79" s="125"/>
      <c r="JNU79" s="125"/>
      <c r="JNV79" s="125"/>
      <c r="JNW79" s="125"/>
      <c r="JNX79" s="125"/>
      <c r="JNY79" s="125"/>
      <c r="JNZ79" s="125"/>
      <c r="JOA79" s="125"/>
      <c r="JOB79" s="125"/>
      <c r="JOC79" s="125"/>
      <c r="JOD79" s="125"/>
      <c r="JOE79" s="125"/>
      <c r="JOF79" s="125"/>
      <c r="JOG79" s="125"/>
      <c r="JOH79" s="125"/>
      <c r="JOI79" s="125"/>
      <c r="JOJ79" s="125"/>
      <c r="JOK79" s="125"/>
      <c r="JOL79" s="125"/>
      <c r="JOM79" s="125"/>
      <c r="JON79" s="125"/>
      <c r="JOO79" s="125"/>
      <c r="JOP79" s="125"/>
      <c r="JOQ79" s="125"/>
      <c r="JOR79" s="125"/>
      <c r="JOS79" s="125"/>
      <c r="JOT79" s="125"/>
      <c r="JOU79" s="125"/>
      <c r="JOV79" s="125"/>
      <c r="JOW79" s="125"/>
      <c r="JOX79" s="125"/>
      <c r="JOY79" s="125"/>
      <c r="JOZ79" s="125"/>
      <c r="JPA79" s="125"/>
      <c r="JPB79" s="125"/>
      <c r="JPC79" s="125"/>
      <c r="JPD79" s="125"/>
      <c r="JPE79" s="125"/>
      <c r="JPF79" s="125"/>
      <c r="JPG79" s="125"/>
      <c r="JPH79" s="125"/>
      <c r="JPI79" s="125"/>
      <c r="JPJ79" s="125"/>
      <c r="JPK79" s="125"/>
      <c r="JPL79" s="125"/>
      <c r="JPM79" s="125"/>
      <c r="JPN79" s="125"/>
      <c r="JPO79" s="125"/>
      <c r="JPP79" s="125"/>
      <c r="JPQ79" s="125"/>
      <c r="JPR79" s="125"/>
      <c r="JPS79" s="125"/>
      <c r="JPT79" s="125"/>
      <c r="JPU79" s="125"/>
      <c r="JPV79" s="125"/>
      <c r="JPW79" s="125"/>
      <c r="JPX79" s="125"/>
      <c r="JPY79" s="125"/>
      <c r="JPZ79" s="125"/>
      <c r="JQA79" s="125"/>
      <c r="JQB79" s="125"/>
      <c r="JQC79" s="125"/>
      <c r="JQD79" s="125"/>
      <c r="JQE79" s="125"/>
      <c r="JQF79" s="125"/>
      <c r="JQG79" s="125"/>
      <c r="JQH79" s="125"/>
      <c r="JQI79" s="125"/>
      <c r="JQJ79" s="125"/>
      <c r="JQK79" s="125"/>
      <c r="JQL79" s="125"/>
      <c r="JQM79" s="125"/>
      <c r="JQN79" s="125"/>
      <c r="JQO79" s="125"/>
      <c r="JQP79" s="125"/>
      <c r="JQQ79" s="125"/>
      <c r="JQR79" s="125"/>
      <c r="JQS79" s="125"/>
      <c r="JQT79" s="125"/>
      <c r="JQU79" s="125"/>
      <c r="JQV79" s="125"/>
      <c r="JQW79" s="125"/>
      <c r="JQX79" s="125"/>
      <c r="JQY79" s="125"/>
      <c r="JQZ79" s="125"/>
      <c r="JRA79" s="125"/>
      <c r="JRB79" s="125"/>
      <c r="JRC79" s="125"/>
      <c r="JRD79" s="125"/>
      <c r="JRE79" s="125"/>
      <c r="JRF79" s="125"/>
      <c r="JRG79" s="125"/>
      <c r="JRH79" s="125"/>
      <c r="JRI79" s="125"/>
      <c r="JRJ79" s="125"/>
      <c r="JRK79" s="125"/>
      <c r="JRL79" s="125"/>
      <c r="JRM79" s="125"/>
      <c r="JRN79" s="125"/>
      <c r="JRO79" s="125"/>
      <c r="JRP79" s="125"/>
      <c r="JRQ79" s="125"/>
      <c r="JRR79" s="125"/>
      <c r="JRS79" s="125"/>
      <c r="JRT79" s="125"/>
      <c r="JRU79" s="125"/>
      <c r="JRV79" s="125"/>
      <c r="JRW79" s="125"/>
      <c r="JRX79" s="125"/>
      <c r="JRY79" s="125"/>
      <c r="JRZ79" s="125"/>
      <c r="JSA79" s="125"/>
      <c r="JSB79" s="125"/>
      <c r="JSC79" s="125"/>
      <c r="JSD79" s="125"/>
      <c r="JSE79" s="125"/>
      <c r="JSF79" s="125"/>
      <c r="JSG79" s="125"/>
      <c r="JSH79" s="125"/>
      <c r="JSI79" s="125"/>
      <c r="JSJ79" s="125"/>
      <c r="JSK79" s="125"/>
      <c r="JSL79" s="125"/>
      <c r="JSM79" s="125"/>
      <c r="JSN79" s="125"/>
      <c r="JSO79" s="125"/>
      <c r="JSP79" s="125"/>
      <c r="JSQ79" s="125"/>
      <c r="JSR79" s="125"/>
      <c r="JSS79" s="125"/>
      <c r="JST79" s="125"/>
      <c r="JSU79" s="125"/>
      <c r="JSV79" s="125"/>
      <c r="JSW79" s="125"/>
      <c r="JSX79" s="125"/>
      <c r="JSY79" s="125"/>
      <c r="JSZ79" s="125"/>
      <c r="JTA79" s="125"/>
      <c r="JTB79" s="125"/>
      <c r="JTC79" s="125"/>
      <c r="JTD79" s="125"/>
      <c r="JTE79" s="125"/>
      <c r="JTF79" s="125"/>
      <c r="JTG79" s="125"/>
      <c r="JTH79" s="125"/>
      <c r="JTI79" s="125"/>
      <c r="JTJ79" s="125"/>
      <c r="JTK79" s="125"/>
      <c r="JTL79" s="125"/>
      <c r="JTM79" s="125"/>
      <c r="JTN79" s="125"/>
      <c r="JTO79" s="125"/>
      <c r="JTP79" s="125"/>
      <c r="JTQ79" s="125"/>
      <c r="JTR79" s="125"/>
      <c r="JTS79" s="125"/>
      <c r="JTT79" s="125"/>
      <c r="JTU79" s="125"/>
      <c r="JTV79" s="125"/>
      <c r="JTW79" s="125"/>
      <c r="JTX79" s="125"/>
      <c r="JTY79" s="125"/>
      <c r="JTZ79" s="125"/>
      <c r="JUA79" s="125"/>
      <c r="JUB79" s="125"/>
      <c r="JUC79" s="125"/>
      <c r="JUD79" s="125"/>
      <c r="JUE79" s="125"/>
      <c r="JUF79" s="125"/>
      <c r="JUG79" s="125"/>
      <c r="JUH79" s="125"/>
      <c r="JUI79" s="125"/>
      <c r="JUJ79" s="125"/>
      <c r="JUK79" s="125"/>
      <c r="JUL79" s="125"/>
      <c r="JUM79" s="125"/>
      <c r="JUN79" s="125"/>
      <c r="JUO79" s="125"/>
      <c r="JUP79" s="125"/>
      <c r="JUQ79" s="125"/>
      <c r="JUR79" s="125"/>
      <c r="JUS79" s="125"/>
      <c r="JUT79" s="125"/>
      <c r="JUU79" s="125"/>
      <c r="JUV79" s="125"/>
      <c r="JUW79" s="125"/>
      <c r="JUX79" s="125"/>
      <c r="JUY79" s="125"/>
      <c r="JUZ79" s="125"/>
      <c r="JVA79" s="125"/>
      <c r="JVB79" s="125"/>
      <c r="JVC79" s="125"/>
      <c r="JVD79" s="125"/>
      <c r="JVE79" s="125"/>
      <c r="JVF79" s="125"/>
      <c r="JVG79" s="125"/>
      <c r="JVH79" s="125"/>
      <c r="JVI79" s="125"/>
      <c r="JVJ79" s="125"/>
      <c r="JVK79" s="125"/>
      <c r="JVL79" s="125"/>
      <c r="JVM79" s="125"/>
      <c r="JVN79" s="125"/>
      <c r="JVO79" s="125"/>
      <c r="JVP79" s="125"/>
      <c r="JVQ79" s="125"/>
      <c r="JVR79" s="125"/>
      <c r="JVS79" s="125"/>
      <c r="JVT79" s="125"/>
      <c r="JVU79" s="125"/>
      <c r="JVV79" s="125"/>
      <c r="JVW79" s="125"/>
      <c r="JVX79" s="125"/>
      <c r="JVY79" s="125"/>
      <c r="JVZ79" s="125"/>
      <c r="JWA79" s="125"/>
      <c r="JWB79" s="125"/>
      <c r="JWC79" s="125"/>
      <c r="JWD79" s="125"/>
      <c r="JWE79" s="125"/>
      <c r="JWF79" s="125"/>
      <c r="JWG79" s="125"/>
      <c r="JWH79" s="125"/>
      <c r="JWI79" s="125"/>
      <c r="JWJ79" s="125"/>
      <c r="JWK79" s="125"/>
      <c r="JWL79" s="125"/>
      <c r="JWM79" s="125"/>
      <c r="JWN79" s="125"/>
      <c r="JWO79" s="125"/>
      <c r="JWP79" s="125"/>
      <c r="JWQ79" s="125"/>
      <c r="JWR79" s="125"/>
      <c r="JWS79" s="125"/>
      <c r="JWT79" s="125"/>
      <c r="JXA79" s="125"/>
      <c r="JXB79" s="125"/>
      <c r="JXC79" s="125"/>
      <c r="JXD79" s="125"/>
      <c r="JXE79" s="125"/>
      <c r="JXF79" s="125"/>
      <c r="JXG79" s="125"/>
      <c r="JXH79" s="125"/>
      <c r="JXI79" s="125"/>
      <c r="JXJ79" s="125"/>
      <c r="JXK79" s="125"/>
      <c r="JXL79" s="125"/>
      <c r="JXM79" s="125"/>
      <c r="JXN79" s="125"/>
      <c r="JXO79" s="125"/>
      <c r="JXP79" s="125"/>
      <c r="JXQ79" s="125"/>
      <c r="JXR79" s="125"/>
      <c r="JXS79" s="125"/>
      <c r="JXT79" s="125"/>
      <c r="JXU79" s="125"/>
      <c r="JXV79" s="125"/>
      <c r="JXW79" s="125"/>
      <c r="JXX79" s="125"/>
      <c r="JXY79" s="125"/>
      <c r="JXZ79" s="125"/>
      <c r="JYA79" s="125"/>
      <c r="JYB79" s="125"/>
      <c r="JYC79" s="125"/>
      <c r="JYD79" s="125"/>
      <c r="JYE79" s="125"/>
      <c r="JYF79" s="125"/>
      <c r="JYG79" s="125"/>
      <c r="JYH79" s="125"/>
      <c r="JYI79" s="125"/>
      <c r="JYJ79" s="125"/>
      <c r="JYK79" s="125"/>
      <c r="JYL79" s="125"/>
      <c r="JYM79" s="125"/>
      <c r="JYN79" s="125"/>
      <c r="JYO79" s="125"/>
      <c r="JYP79" s="125"/>
      <c r="JYQ79" s="125"/>
      <c r="JYR79" s="125"/>
      <c r="JYS79" s="125"/>
      <c r="JYT79" s="125"/>
      <c r="JYU79" s="125"/>
      <c r="JYV79" s="125"/>
      <c r="JYW79" s="125"/>
      <c r="JYX79" s="125"/>
      <c r="JYY79" s="125"/>
      <c r="JYZ79" s="125"/>
      <c r="JZA79" s="125"/>
      <c r="JZB79" s="125"/>
      <c r="JZC79" s="125"/>
      <c r="JZD79" s="125"/>
      <c r="JZE79" s="125"/>
      <c r="JZF79" s="125"/>
      <c r="JZG79" s="125"/>
      <c r="JZH79" s="125"/>
      <c r="JZI79" s="125"/>
      <c r="JZJ79" s="125"/>
      <c r="JZK79" s="125"/>
      <c r="JZL79" s="125"/>
      <c r="JZM79" s="125"/>
      <c r="JZN79" s="125"/>
      <c r="JZO79" s="125"/>
      <c r="JZP79" s="125"/>
      <c r="JZQ79" s="125"/>
      <c r="JZR79" s="125"/>
      <c r="JZS79" s="125"/>
      <c r="JZT79" s="125"/>
      <c r="JZU79" s="125"/>
      <c r="JZV79" s="125"/>
      <c r="JZW79" s="125"/>
      <c r="JZX79" s="125"/>
      <c r="JZY79" s="125"/>
      <c r="JZZ79" s="125"/>
      <c r="KAA79" s="125"/>
      <c r="KAB79" s="125"/>
      <c r="KAC79" s="125"/>
      <c r="KAD79" s="125"/>
      <c r="KAE79" s="125"/>
      <c r="KAF79" s="125"/>
      <c r="KAG79" s="125"/>
      <c r="KAH79" s="125"/>
      <c r="KAI79" s="125"/>
      <c r="KAJ79" s="125"/>
      <c r="KAK79" s="125"/>
      <c r="KAL79" s="125"/>
      <c r="KAM79" s="125"/>
      <c r="KAN79" s="125"/>
      <c r="KAO79" s="125"/>
      <c r="KAP79" s="125"/>
      <c r="KAQ79" s="125"/>
      <c r="KAR79" s="125"/>
      <c r="KAS79" s="125"/>
      <c r="KAT79" s="125"/>
      <c r="KAU79" s="125"/>
      <c r="KAV79" s="125"/>
      <c r="KAW79" s="125"/>
      <c r="KAX79" s="125"/>
      <c r="KAY79" s="125"/>
      <c r="KAZ79" s="125"/>
      <c r="KBA79" s="125"/>
      <c r="KBB79" s="125"/>
      <c r="KBC79" s="125"/>
      <c r="KBD79" s="125"/>
      <c r="KBE79" s="125"/>
      <c r="KBF79" s="125"/>
      <c r="KBG79" s="125"/>
      <c r="KBH79" s="125"/>
      <c r="KBI79" s="125"/>
      <c r="KBJ79" s="125"/>
      <c r="KBK79" s="125"/>
      <c r="KBL79" s="125"/>
      <c r="KBM79" s="125"/>
      <c r="KBN79" s="125"/>
      <c r="KBO79" s="125"/>
      <c r="KBP79" s="125"/>
      <c r="KBQ79" s="125"/>
      <c r="KBR79" s="125"/>
      <c r="KBS79" s="125"/>
      <c r="KBT79" s="125"/>
      <c r="KBU79" s="125"/>
      <c r="KBV79" s="125"/>
      <c r="KBW79" s="125"/>
      <c r="KBX79" s="125"/>
      <c r="KBY79" s="125"/>
      <c r="KBZ79" s="125"/>
      <c r="KCA79" s="125"/>
      <c r="KCB79" s="125"/>
      <c r="KCC79" s="125"/>
      <c r="KCD79" s="125"/>
      <c r="KCE79" s="125"/>
      <c r="KCF79" s="125"/>
      <c r="KCG79" s="125"/>
      <c r="KCH79" s="125"/>
      <c r="KCI79" s="125"/>
      <c r="KCJ79" s="125"/>
      <c r="KCK79" s="125"/>
      <c r="KCL79" s="125"/>
      <c r="KCM79" s="125"/>
      <c r="KCN79" s="125"/>
      <c r="KCO79" s="125"/>
      <c r="KCP79" s="125"/>
      <c r="KCQ79" s="125"/>
      <c r="KCR79" s="125"/>
      <c r="KCS79" s="125"/>
      <c r="KCT79" s="125"/>
      <c r="KCU79" s="125"/>
      <c r="KCV79" s="125"/>
      <c r="KCW79" s="125"/>
      <c r="KCX79" s="125"/>
      <c r="KCY79" s="125"/>
      <c r="KCZ79" s="125"/>
      <c r="KDA79" s="125"/>
      <c r="KDB79" s="125"/>
      <c r="KDC79" s="125"/>
      <c r="KDD79" s="125"/>
      <c r="KDE79" s="125"/>
      <c r="KDF79" s="125"/>
      <c r="KDG79" s="125"/>
      <c r="KDH79" s="125"/>
      <c r="KDI79" s="125"/>
      <c r="KDJ79" s="125"/>
      <c r="KDK79" s="125"/>
      <c r="KDL79" s="125"/>
      <c r="KDM79" s="125"/>
      <c r="KDN79" s="125"/>
      <c r="KDO79" s="125"/>
      <c r="KDP79" s="125"/>
      <c r="KDQ79" s="125"/>
      <c r="KDR79" s="125"/>
      <c r="KDS79" s="125"/>
      <c r="KDT79" s="125"/>
      <c r="KDU79" s="125"/>
      <c r="KDV79" s="125"/>
      <c r="KDW79" s="125"/>
      <c r="KDX79" s="125"/>
      <c r="KDY79" s="125"/>
      <c r="KDZ79" s="125"/>
      <c r="KEA79" s="125"/>
      <c r="KEB79" s="125"/>
      <c r="KEC79" s="125"/>
      <c r="KED79" s="125"/>
      <c r="KEE79" s="125"/>
      <c r="KEF79" s="125"/>
      <c r="KEG79" s="125"/>
      <c r="KEH79" s="125"/>
      <c r="KEI79" s="125"/>
      <c r="KEJ79" s="125"/>
      <c r="KEK79" s="125"/>
      <c r="KEL79" s="125"/>
      <c r="KEM79" s="125"/>
      <c r="KEN79" s="125"/>
      <c r="KEO79" s="125"/>
      <c r="KEP79" s="125"/>
      <c r="KEQ79" s="125"/>
      <c r="KER79" s="125"/>
      <c r="KES79" s="125"/>
      <c r="KET79" s="125"/>
      <c r="KEU79" s="125"/>
      <c r="KEV79" s="125"/>
      <c r="KEW79" s="125"/>
      <c r="KEX79" s="125"/>
      <c r="KEY79" s="125"/>
      <c r="KEZ79" s="125"/>
      <c r="KFA79" s="125"/>
      <c r="KFB79" s="125"/>
      <c r="KFC79" s="125"/>
      <c r="KFD79" s="125"/>
      <c r="KFE79" s="125"/>
      <c r="KFF79" s="125"/>
      <c r="KFG79" s="125"/>
      <c r="KFH79" s="125"/>
      <c r="KFI79" s="125"/>
      <c r="KFJ79" s="125"/>
      <c r="KFK79" s="125"/>
      <c r="KFL79" s="125"/>
      <c r="KFM79" s="125"/>
      <c r="KFN79" s="125"/>
      <c r="KFO79" s="125"/>
      <c r="KFP79" s="125"/>
      <c r="KFQ79" s="125"/>
      <c r="KFR79" s="125"/>
      <c r="KFS79" s="125"/>
      <c r="KFT79" s="125"/>
      <c r="KFU79" s="125"/>
      <c r="KFV79" s="125"/>
      <c r="KFW79" s="125"/>
      <c r="KFX79" s="125"/>
      <c r="KFY79" s="125"/>
      <c r="KFZ79" s="125"/>
      <c r="KGA79" s="125"/>
      <c r="KGB79" s="125"/>
      <c r="KGC79" s="125"/>
      <c r="KGD79" s="125"/>
      <c r="KGE79" s="125"/>
      <c r="KGF79" s="125"/>
      <c r="KGG79" s="125"/>
      <c r="KGH79" s="125"/>
      <c r="KGI79" s="125"/>
      <c r="KGJ79" s="125"/>
      <c r="KGK79" s="125"/>
      <c r="KGL79" s="125"/>
      <c r="KGM79" s="125"/>
      <c r="KGN79" s="125"/>
      <c r="KGO79" s="125"/>
      <c r="KGP79" s="125"/>
      <c r="KGW79" s="125"/>
      <c r="KGX79" s="125"/>
      <c r="KGY79" s="125"/>
      <c r="KGZ79" s="125"/>
      <c r="KHA79" s="125"/>
      <c r="KHB79" s="125"/>
      <c r="KHC79" s="125"/>
      <c r="KHD79" s="125"/>
      <c r="KHE79" s="125"/>
      <c r="KHF79" s="125"/>
      <c r="KHG79" s="125"/>
      <c r="KHH79" s="125"/>
      <c r="KHI79" s="125"/>
      <c r="KHJ79" s="125"/>
      <c r="KHK79" s="125"/>
      <c r="KHL79" s="125"/>
      <c r="KHM79" s="125"/>
      <c r="KHN79" s="125"/>
      <c r="KHO79" s="125"/>
      <c r="KHP79" s="125"/>
      <c r="KHQ79" s="125"/>
      <c r="KHR79" s="125"/>
      <c r="KHS79" s="125"/>
      <c r="KHT79" s="125"/>
      <c r="KHU79" s="125"/>
      <c r="KHV79" s="125"/>
      <c r="KHW79" s="125"/>
      <c r="KHX79" s="125"/>
      <c r="KHY79" s="125"/>
      <c r="KHZ79" s="125"/>
      <c r="KIA79" s="125"/>
      <c r="KIB79" s="125"/>
      <c r="KIC79" s="125"/>
      <c r="KID79" s="125"/>
      <c r="KIE79" s="125"/>
      <c r="KIF79" s="125"/>
      <c r="KIG79" s="125"/>
      <c r="KIH79" s="125"/>
      <c r="KII79" s="125"/>
      <c r="KIJ79" s="125"/>
      <c r="KIK79" s="125"/>
      <c r="KIL79" s="125"/>
      <c r="KIM79" s="125"/>
      <c r="KIN79" s="125"/>
      <c r="KIO79" s="125"/>
      <c r="KIP79" s="125"/>
      <c r="KIQ79" s="125"/>
      <c r="KIR79" s="125"/>
      <c r="KIS79" s="125"/>
      <c r="KIT79" s="125"/>
      <c r="KIU79" s="125"/>
      <c r="KIV79" s="125"/>
      <c r="KIW79" s="125"/>
      <c r="KIX79" s="125"/>
      <c r="KIY79" s="125"/>
      <c r="KIZ79" s="125"/>
      <c r="KJA79" s="125"/>
      <c r="KJB79" s="125"/>
      <c r="KJC79" s="125"/>
      <c r="KJD79" s="125"/>
      <c r="KJE79" s="125"/>
      <c r="KJF79" s="125"/>
      <c r="KJG79" s="125"/>
      <c r="KJH79" s="125"/>
      <c r="KJI79" s="125"/>
      <c r="KJJ79" s="125"/>
      <c r="KJK79" s="125"/>
      <c r="KJL79" s="125"/>
      <c r="KJM79" s="125"/>
      <c r="KJN79" s="125"/>
      <c r="KJO79" s="125"/>
      <c r="KJP79" s="125"/>
      <c r="KJQ79" s="125"/>
      <c r="KJR79" s="125"/>
      <c r="KJS79" s="125"/>
      <c r="KJT79" s="125"/>
      <c r="KJU79" s="125"/>
      <c r="KJV79" s="125"/>
      <c r="KJW79" s="125"/>
      <c r="KJX79" s="125"/>
      <c r="KJY79" s="125"/>
      <c r="KJZ79" s="125"/>
      <c r="KKA79" s="125"/>
      <c r="KKB79" s="125"/>
      <c r="KKC79" s="125"/>
      <c r="KKD79" s="125"/>
      <c r="KKE79" s="125"/>
      <c r="KKF79" s="125"/>
      <c r="KKG79" s="125"/>
      <c r="KKH79" s="125"/>
      <c r="KKI79" s="125"/>
      <c r="KKJ79" s="125"/>
      <c r="KKK79" s="125"/>
      <c r="KKL79" s="125"/>
      <c r="KKM79" s="125"/>
      <c r="KKN79" s="125"/>
      <c r="KKO79" s="125"/>
      <c r="KKP79" s="125"/>
      <c r="KKQ79" s="125"/>
      <c r="KKR79" s="125"/>
      <c r="KKS79" s="125"/>
      <c r="KKT79" s="125"/>
      <c r="KKU79" s="125"/>
      <c r="KKV79" s="125"/>
      <c r="KKW79" s="125"/>
      <c r="KKX79" s="125"/>
      <c r="KKY79" s="125"/>
      <c r="KKZ79" s="125"/>
      <c r="KLA79" s="125"/>
      <c r="KLB79" s="125"/>
      <c r="KLC79" s="125"/>
      <c r="KLD79" s="125"/>
      <c r="KLE79" s="125"/>
      <c r="KLF79" s="125"/>
      <c r="KLG79" s="125"/>
      <c r="KLH79" s="125"/>
      <c r="KLI79" s="125"/>
      <c r="KLJ79" s="125"/>
      <c r="KLK79" s="125"/>
      <c r="KLL79" s="125"/>
      <c r="KLM79" s="125"/>
      <c r="KLN79" s="125"/>
      <c r="KLO79" s="125"/>
      <c r="KLP79" s="125"/>
      <c r="KLQ79" s="125"/>
      <c r="KLR79" s="125"/>
      <c r="KLS79" s="125"/>
      <c r="KLT79" s="125"/>
      <c r="KLU79" s="125"/>
      <c r="KLV79" s="125"/>
      <c r="KLW79" s="125"/>
      <c r="KLX79" s="125"/>
      <c r="KLY79" s="125"/>
      <c r="KLZ79" s="125"/>
      <c r="KMA79" s="125"/>
      <c r="KMB79" s="125"/>
      <c r="KMC79" s="125"/>
      <c r="KMD79" s="125"/>
      <c r="KME79" s="125"/>
      <c r="KMF79" s="125"/>
      <c r="KMG79" s="125"/>
      <c r="KMH79" s="125"/>
      <c r="KMI79" s="125"/>
      <c r="KMJ79" s="125"/>
      <c r="KMK79" s="125"/>
      <c r="KML79" s="125"/>
      <c r="KMM79" s="125"/>
      <c r="KMN79" s="125"/>
      <c r="KMO79" s="125"/>
      <c r="KMP79" s="125"/>
      <c r="KMQ79" s="125"/>
      <c r="KMR79" s="125"/>
      <c r="KMS79" s="125"/>
      <c r="KMT79" s="125"/>
      <c r="KMU79" s="125"/>
      <c r="KMV79" s="125"/>
      <c r="KMW79" s="125"/>
      <c r="KMX79" s="125"/>
      <c r="KMY79" s="125"/>
      <c r="KMZ79" s="125"/>
      <c r="KNA79" s="125"/>
      <c r="KNB79" s="125"/>
      <c r="KNC79" s="125"/>
      <c r="KND79" s="125"/>
      <c r="KNE79" s="125"/>
      <c r="KNF79" s="125"/>
      <c r="KNG79" s="125"/>
      <c r="KNH79" s="125"/>
      <c r="KNI79" s="125"/>
      <c r="KNJ79" s="125"/>
      <c r="KNK79" s="125"/>
      <c r="KNL79" s="125"/>
      <c r="KNM79" s="125"/>
      <c r="KNN79" s="125"/>
      <c r="KNO79" s="125"/>
      <c r="KNP79" s="125"/>
      <c r="KNQ79" s="125"/>
      <c r="KNR79" s="125"/>
      <c r="KNS79" s="125"/>
      <c r="KNT79" s="125"/>
      <c r="KNU79" s="125"/>
      <c r="KNV79" s="125"/>
      <c r="KNW79" s="125"/>
      <c r="KNX79" s="125"/>
      <c r="KNY79" s="125"/>
      <c r="KNZ79" s="125"/>
      <c r="KOA79" s="125"/>
      <c r="KOB79" s="125"/>
      <c r="KOC79" s="125"/>
      <c r="KOD79" s="125"/>
      <c r="KOE79" s="125"/>
      <c r="KOF79" s="125"/>
      <c r="KOG79" s="125"/>
      <c r="KOH79" s="125"/>
      <c r="KOI79" s="125"/>
      <c r="KOJ79" s="125"/>
      <c r="KOK79" s="125"/>
      <c r="KOL79" s="125"/>
      <c r="KOM79" s="125"/>
      <c r="KON79" s="125"/>
      <c r="KOO79" s="125"/>
      <c r="KOP79" s="125"/>
      <c r="KOQ79" s="125"/>
      <c r="KOR79" s="125"/>
      <c r="KOS79" s="125"/>
      <c r="KOT79" s="125"/>
      <c r="KOU79" s="125"/>
      <c r="KOV79" s="125"/>
      <c r="KOW79" s="125"/>
      <c r="KOX79" s="125"/>
      <c r="KOY79" s="125"/>
      <c r="KOZ79" s="125"/>
      <c r="KPA79" s="125"/>
      <c r="KPB79" s="125"/>
      <c r="KPC79" s="125"/>
      <c r="KPD79" s="125"/>
      <c r="KPE79" s="125"/>
      <c r="KPF79" s="125"/>
      <c r="KPG79" s="125"/>
      <c r="KPH79" s="125"/>
      <c r="KPI79" s="125"/>
      <c r="KPJ79" s="125"/>
      <c r="KPK79" s="125"/>
      <c r="KPL79" s="125"/>
      <c r="KPM79" s="125"/>
      <c r="KPN79" s="125"/>
      <c r="KPO79" s="125"/>
      <c r="KPP79" s="125"/>
      <c r="KPQ79" s="125"/>
      <c r="KPR79" s="125"/>
      <c r="KPS79" s="125"/>
      <c r="KPT79" s="125"/>
      <c r="KPU79" s="125"/>
      <c r="KPV79" s="125"/>
      <c r="KPW79" s="125"/>
      <c r="KPX79" s="125"/>
      <c r="KPY79" s="125"/>
      <c r="KPZ79" s="125"/>
      <c r="KQA79" s="125"/>
      <c r="KQB79" s="125"/>
      <c r="KQC79" s="125"/>
      <c r="KQD79" s="125"/>
      <c r="KQE79" s="125"/>
      <c r="KQF79" s="125"/>
      <c r="KQG79" s="125"/>
      <c r="KQH79" s="125"/>
      <c r="KQI79" s="125"/>
      <c r="KQJ79" s="125"/>
      <c r="KQK79" s="125"/>
      <c r="KQL79" s="125"/>
      <c r="KQS79" s="125"/>
      <c r="KQT79" s="125"/>
      <c r="KQU79" s="125"/>
      <c r="KQV79" s="125"/>
      <c r="KQW79" s="125"/>
      <c r="KQX79" s="125"/>
      <c r="KQY79" s="125"/>
      <c r="KQZ79" s="125"/>
      <c r="KRA79" s="125"/>
      <c r="KRB79" s="125"/>
      <c r="KRC79" s="125"/>
      <c r="KRD79" s="125"/>
      <c r="KRE79" s="125"/>
      <c r="KRF79" s="125"/>
      <c r="KRG79" s="125"/>
      <c r="KRH79" s="125"/>
      <c r="KRI79" s="125"/>
      <c r="KRJ79" s="125"/>
      <c r="KRK79" s="125"/>
      <c r="KRL79" s="125"/>
      <c r="KRM79" s="125"/>
      <c r="KRN79" s="125"/>
      <c r="KRO79" s="125"/>
      <c r="KRP79" s="125"/>
      <c r="KRQ79" s="125"/>
      <c r="KRR79" s="125"/>
      <c r="KRS79" s="125"/>
      <c r="KRT79" s="125"/>
      <c r="KRU79" s="125"/>
      <c r="KRV79" s="125"/>
      <c r="KRW79" s="125"/>
      <c r="KRX79" s="125"/>
      <c r="KRY79" s="125"/>
      <c r="KRZ79" s="125"/>
      <c r="KSA79" s="125"/>
      <c r="KSB79" s="125"/>
      <c r="KSC79" s="125"/>
      <c r="KSD79" s="125"/>
      <c r="KSE79" s="125"/>
      <c r="KSF79" s="125"/>
      <c r="KSG79" s="125"/>
      <c r="KSH79" s="125"/>
      <c r="KSI79" s="125"/>
      <c r="KSJ79" s="125"/>
      <c r="KSK79" s="125"/>
      <c r="KSL79" s="125"/>
      <c r="KSM79" s="125"/>
      <c r="KSN79" s="125"/>
      <c r="KSO79" s="125"/>
      <c r="KSP79" s="125"/>
      <c r="KSQ79" s="125"/>
      <c r="KSR79" s="125"/>
      <c r="KSS79" s="125"/>
      <c r="KST79" s="125"/>
      <c r="KSU79" s="125"/>
      <c r="KSV79" s="125"/>
      <c r="KSW79" s="125"/>
      <c r="KSX79" s="125"/>
      <c r="KSY79" s="125"/>
      <c r="KSZ79" s="125"/>
      <c r="KTA79" s="125"/>
      <c r="KTB79" s="125"/>
      <c r="KTC79" s="125"/>
      <c r="KTD79" s="125"/>
      <c r="KTE79" s="125"/>
      <c r="KTF79" s="125"/>
      <c r="KTG79" s="125"/>
      <c r="KTH79" s="125"/>
      <c r="KTI79" s="125"/>
      <c r="KTJ79" s="125"/>
      <c r="KTK79" s="125"/>
      <c r="KTL79" s="125"/>
      <c r="KTM79" s="125"/>
      <c r="KTN79" s="125"/>
      <c r="KTO79" s="125"/>
      <c r="KTP79" s="125"/>
      <c r="KTQ79" s="125"/>
      <c r="KTR79" s="125"/>
      <c r="KTS79" s="125"/>
      <c r="KTT79" s="125"/>
      <c r="KTU79" s="125"/>
      <c r="KTV79" s="125"/>
      <c r="KTW79" s="125"/>
      <c r="KTX79" s="125"/>
      <c r="KTY79" s="125"/>
      <c r="KTZ79" s="125"/>
      <c r="KUA79" s="125"/>
      <c r="KUB79" s="125"/>
      <c r="KUC79" s="125"/>
      <c r="KUD79" s="125"/>
      <c r="KUE79" s="125"/>
      <c r="KUF79" s="125"/>
      <c r="KUG79" s="125"/>
      <c r="KUH79" s="125"/>
      <c r="KUI79" s="125"/>
      <c r="KUJ79" s="125"/>
      <c r="KUK79" s="125"/>
      <c r="KUL79" s="125"/>
      <c r="KUM79" s="125"/>
      <c r="KUN79" s="125"/>
      <c r="KUO79" s="125"/>
      <c r="KUP79" s="125"/>
      <c r="KUQ79" s="125"/>
      <c r="KUR79" s="125"/>
      <c r="KUS79" s="125"/>
      <c r="KUT79" s="125"/>
      <c r="KUU79" s="125"/>
      <c r="KUV79" s="125"/>
      <c r="KUW79" s="125"/>
      <c r="KUX79" s="125"/>
      <c r="KUY79" s="125"/>
      <c r="KUZ79" s="125"/>
      <c r="KVA79" s="125"/>
      <c r="KVB79" s="125"/>
      <c r="KVC79" s="125"/>
      <c r="KVD79" s="125"/>
      <c r="KVE79" s="125"/>
      <c r="KVF79" s="125"/>
      <c r="KVG79" s="125"/>
      <c r="KVH79" s="125"/>
      <c r="KVI79" s="125"/>
      <c r="KVJ79" s="125"/>
      <c r="KVK79" s="125"/>
      <c r="KVL79" s="125"/>
      <c r="KVM79" s="125"/>
      <c r="KVN79" s="125"/>
      <c r="KVO79" s="125"/>
      <c r="KVP79" s="125"/>
      <c r="KVQ79" s="125"/>
      <c r="KVR79" s="125"/>
      <c r="KVS79" s="125"/>
      <c r="KVT79" s="125"/>
      <c r="KVU79" s="125"/>
      <c r="KVV79" s="125"/>
      <c r="KVW79" s="125"/>
      <c r="KVX79" s="125"/>
      <c r="KVY79" s="125"/>
      <c r="KVZ79" s="125"/>
      <c r="KWA79" s="125"/>
      <c r="KWB79" s="125"/>
      <c r="KWC79" s="125"/>
      <c r="KWD79" s="125"/>
      <c r="KWE79" s="125"/>
      <c r="KWF79" s="125"/>
      <c r="KWG79" s="125"/>
      <c r="KWH79" s="125"/>
      <c r="KWI79" s="125"/>
      <c r="KWJ79" s="125"/>
      <c r="KWK79" s="125"/>
      <c r="KWL79" s="125"/>
      <c r="KWM79" s="125"/>
      <c r="KWN79" s="125"/>
      <c r="KWO79" s="125"/>
      <c r="KWP79" s="125"/>
      <c r="KWQ79" s="125"/>
      <c r="KWR79" s="125"/>
      <c r="KWS79" s="125"/>
      <c r="KWT79" s="125"/>
      <c r="KWU79" s="125"/>
      <c r="KWV79" s="125"/>
      <c r="KWW79" s="125"/>
      <c r="KWX79" s="125"/>
      <c r="KWY79" s="125"/>
      <c r="KWZ79" s="125"/>
      <c r="KXA79" s="125"/>
      <c r="KXB79" s="125"/>
      <c r="KXC79" s="125"/>
      <c r="KXD79" s="125"/>
      <c r="KXE79" s="125"/>
      <c r="KXF79" s="125"/>
      <c r="KXG79" s="125"/>
      <c r="KXH79" s="125"/>
      <c r="KXI79" s="125"/>
      <c r="KXJ79" s="125"/>
      <c r="KXK79" s="125"/>
      <c r="KXL79" s="125"/>
      <c r="KXM79" s="125"/>
      <c r="KXN79" s="125"/>
      <c r="KXO79" s="125"/>
      <c r="KXP79" s="125"/>
      <c r="KXQ79" s="125"/>
      <c r="KXR79" s="125"/>
      <c r="KXS79" s="125"/>
      <c r="KXT79" s="125"/>
      <c r="KXU79" s="125"/>
      <c r="KXV79" s="125"/>
      <c r="KXW79" s="125"/>
      <c r="KXX79" s="125"/>
      <c r="KXY79" s="125"/>
      <c r="KXZ79" s="125"/>
      <c r="KYA79" s="125"/>
      <c r="KYB79" s="125"/>
      <c r="KYC79" s="125"/>
      <c r="KYD79" s="125"/>
      <c r="KYE79" s="125"/>
      <c r="KYF79" s="125"/>
      <c r="KYG79" s="125"/>
      <c r="KYH79" s="125"/>
      <c r="KYI79" s="125"/>
      <c r="KYJ79" s="125"/>
      <c r="KYK79" s="125"/>
      <c r="KYL79" s="125"/>
      <c r="KYM79" s="125"/>
      <c r="KYN79" s="125"/>
      <c r="KYO79" s="125"/>
      <c r="KYP79" s="125"/>
      <c r="KYQ79" s="125"/>
      <c r="KYR79" s="125"/>
      <c r="KYS79" s="125"/>
      <c r="KYT79" s="125"/>
      <c r="KYU79" s="125"/>
      <c r="KYV79" s="125"/>
      <c r="KYW79" s="125"/>
      <c r="KYX79" s="125"/>
      <c r="KYY79" s="125"/>
      <c r="KYZ79" s="125"/>
      <c r="KZA79" s="125"/>
      <c r="KZB79" s="125"/>
      <c r="KZC79" s="125"/>
      <c r="KZD79" s="125"/>
      <c r="KZE79" s="125"/>
      <c r="KZF79" s="125"/>
      <c r="KZG79" s="125"/>
      <c r="KZH79" s="125"/>
      <c r="KZI79" s="125"/>
      <c r="KZJ79" s="125"/>
      <c r="KZK79" s="125"/>
      <c r="KZL79" s="125"/>
      <c r="KZM79" s="125"/>
      <c r="KZN79" s="125"/>
      <c r="KZO79" s="125"/>
      <c r="KZP79" s="125"/>
      <c r="KZQ79" s="125"/>
      <c r="KZR79" s="125"/>
      <c r="KZS79" s="125"/>
      <c r="KZT79" s="125"/>
      <c r="KZU79" s="125"/>
      <c r="KZV79" s="125"/>
      <c r="KZW79" s="125"/>
      <c r="KZX79" s="125"/>
      <c r="KZY79" s="125"/>
      <c r="KZZ79" s="125"/>
      <c r="LAA79" s="125"/>
      <c r="LAB79" s="125"/>
      <c r="LAC79" s="125"/>
      <c r="LAD79" s="125"/>
      <c r="LAE79" s="125"/>
      <c r="LAF79" s="125"/>
      <c r="LAG79" s="125"/>
      <c r="LAH79" s="125"/>
      <c r="LAO79" s="125"/>
      <c r="LAP79" s="125"/>
      <c r="LAQ79" s="125"/>
      <c r="LAR79" s="125"/>
      <c r="LAS79" s="125"/>
      <c r="LAT79" s="125"/>
      <c r="LAU79" s="125"/>
      <c r="LAV79" s="125"/>
      <c r="LAW79" s="125"/>
      <c r="LAX79" s="125"/>
      <c r="LAY79" s="125"/>
      <c r="LAZ79" s="125"/>
      <c r="LBA79" s="125"/>
      <c r="LBB79" s="125"/>
      <c r="LBC79" s="125"/>
      <c r="LBD79" s="125"/>
      <c r="LBE79" s="125"/>
      <c r="LBF79" s="125"/>
      <c r="LBG79" s="125"/>
      <c r="LBH79" s="125"/>
      <c r="LBI79" s="125"/>
      <c r="LBJ79" s="125"/>
      <c r="LBK79" s="125"/>
      <c r="LBL79" s="125"/>
      <c r="LBM79" s="125"/>
      <c r="LBN79" s="125"/>
      <c r="LBO79" s="125"/>
      <c r="LBP79" s="125"/>
      <c r="LBQ79" s="125"/>
      <c r="LBR79" s="125"/>
      <c r="LBS79" s="125"/>
      <c r="LBT79" s="125"/>
      <c r="LBU79" s="125"/>
      <c r="LBV79" s="125"/>
      <c r="LBW79" s="125"/>
      <c r="LBX79" s="125"/>
      <c r="LBY79" s="125"/>
      <c r="LBZ79" s="125"/>
      <c r="LCA79" s="125"/>
      <c r="LCB79" s="125"/>
      <c r="LCC79" s="125"/>
      <c r="LCD79" s="125"/>
      <c r="LCE79" s="125"/>
      <c r="LCF79" s="125"/>
      <c r="LCG79" s="125"/>
      <c r="LCH79" s="125"/>
      <c r="LCI79" s="125"/>
      <c r="LCJ79" s="125"/>
      <c r="LCK79" s="125"/>
      <c r="LCL79" s="125"/>
      <c r="LCM79" s="125"/>
      <c r="LCN79" s="125"/>
      <c r="LCO79" s="125"/>
      <c r="LCP79" s="125"/>
      <c r="LCQ79" s="125"/>
      <c r="LCR79" s="125"/>
      <c r="LCS79" s="125"/>
      <c r="LCT79" s="125"/>
      <c r="LCU79" s="125"/>
      <c r="LCV79" s="125"/>
      <c r="LCW79" s="125"/>
      <c r="LCX79" s="125"/>
      <c r="LCY79" s="125"/>
      <c r="LCZ79" s="125"/>
      <c r="LDA79" s="125"/>
      <c r="LDB79" s="125"/>
      <c r="LDC79" s="125"/>
      <c r="LDD79" s="125"/>
      <c r="LDE79" s="125"/>
      <c r="LDF79" s="125"/>
      <c r="LDG79" s="125"/>
      <c r="LDH79" s="125"/>
      <c r="LDI79" s="125"/>
      <c r="LDJ79" s="125"/>
      <c r="LDK79" s="125"/>
      <c r="LDL79" s="125"/>
      <c r="LDM79" s="125"/>
      <c r="LDN79" s="125"/>
      <c r="LDO79" s="125"/>
      <c r="LDP79" s="125"/>
      <c r="LDQ79" s="125"/>
      <c r="LDR79" s="125"/>
      <c r="LDS79" s="125"/>
      <c r="LDT79" s="125"/>
      <c r="LDU79" s="125"/>
      <c r="LDV79" s="125"/>
      <c r="LDW79" s="125"/>
      <c r="LDX79" s="125"/>
      <c r="LDY79" s="125"/>
      <c r="LDZ79" s="125"/>
      <c r="LEA79" s="125"/>
      <c r="LEB79" s="125"/>
      <c r="LEC79" s="125"/>
      <c r="LED79" s="125"/>
      <c r="LEE79" s="125"/>
      <c r="LEF79" s="125"/>
      <c r="LEG79" s="125"/>
      <c r="LEH79" s="125"/>
      <c r="LEI79" s="125"/>
      <c r="LEJ79" s="125"/>
      <c r="LEK79" s="125"/>
      <c r="LEL79" s="125"/>
      <c r="LEM79" s="125"/>
      <c r="LEN79" s="125"/>
      <c r="LEO79" s="125"/>
      <c r="LEP79" s="125"/>
      <c r="LEQ79" s="125"/>
      <c r="LER79" s="125"/>
      <c r="LES79" s="125"/>
      <c r="LET79" s="125"/>
      <c r="LEU79" s="125"/>
      <c r="LEV79" s="125"/>
      <c r="LEW79" s="125"/>
      <c r="LEX79" s="125"/>
      <c r="LEY79" s="125"/>
      <c r="LEZ79" s="125"/>
      <c r="LFA79" s="125"/>
      <c r="LFB79" s="125"/>
      <c r="LFC79" s="125"/>
      <c r="LFD79" s="125"/>
      <c r="LFE79" s="125"/>
      <c r="LFF79" s="125"/>
      <c r="LFG79" s="125"/>
      <c r="LFH79" s="125"/>
      <c r="LFI79" s="125"/>
      <c r="LFJ79" s="125"/>
      <c r="LFK79" s="125"/>
      <c r="LFL79" s="125"/>
      <c r="LFM79" s="125"/>
      <c r="LFN79" s="125"/>
      <c r="LFO79" s="125"/>
      <c r="LFP79" s="125"/>
      <c r="LFQ79" s="125"/>
      <c r="LFR79" s="125"/>
      <c r="LFS79" s="125"/>
      <c r="LFT79" s="125"/>
      <c r="LFU79" s="125"/>
      <c r="LFV79" s="125"/>
      <c r="LFW79" s="125"/>
      <c r="LFX79" s="125"/>
      <c r="LFY79" s="125"/>
      <c r="LFZ79" s="125"/>
      <c r="LGA79" s="125"/>
      <c r="LGB79" s="125"/>
      <c r="LGC79" s="125"/>
      <c r="LGD79" s="125"/>
      <c r="LGE79" s="125"/>
      <c r="LGF79" s="125"/>
      <c r="LGG79" s="125"/>
      <c r="LGH79" s="125"/>
      <c r="LGI79" s="125"/>
      <c r="LGJ79" s="125"/>
      <c r="LGK79" s="125"/>
      <c r="LGL79" s="125"/>
      <c r="LGM79" s="125"/>
      <c r="LGN79" s="125"/>
      <c r="LGO79" s="125"/>
      <c r="LGP79" s="125"/>
      <c r="LGQ79" s="125"/>
      <c r="LGR79" s="125"/>
      <c r="LGS79" s="125"/>
      <c r="LGT79" s="125"/>
      <c r="LGU79" s="125"/>
      <c r="LGV79" s="125"/>
      <c r="LGW79" s="125"/>
      <c r="LGX79" s="125"/>
      <c r="LGY79" s="125"/>
      <c r="LGZ79" s="125"/>
      <c r="LHA79" s="125"/>
      <c r="LHB79" s="125"/>
      <c r="LHC79" s="125"/>
      <c r="LHD79" s="125"/>
      <c r="LHE79" s="125"/>
      <c r="LHF79" s="125"/>
      <c r="LHG79" s="125"/>
      <c r="LHH79" s="125"/>
      <c r="LHI79" s="125"/>
      <c r="LHJ79" s="125"/>
      <c r="LHK79" s="125"/>
      <c r="LHL79" s="125"/>
      <c r="LHM79" s="125"/>
      <c r="LHN79" s="125"/>
      <c r="LHO79" s="125"/>
      <c r="LHP79" s="125"/>
      <c r="LHQ79" s="125"/>
      <c r="LHR79" s="125"/>
      <c r="LHS79" s="125"/>
      <c r="LHT79" s="125"/>
      <c r="LHU79" s="125"/>
      <c r="LHV79" s="125"/>
      <c r="LHW79" s="125"/>
      <c r="LHX79" s="125"/>
      <c r="LHY79" s="125"/>
      <c r="LHZ79" s="125"/>
      <c r="LIA79" s="125"/>
      <c r="LIB79" s="125"/>
      <c r="LIC79" s="125"/>
      <c r="LID79" s="125"/>
      <c r="LIE79" s="125"/>
      <c r="LIF79" s="125"/>
      <c r="LIG79" s="125"/>
      <c r="LIH79" s="125"/>
      <c r="LII79" s="125"/>
      <c r="LIJ79" s="125"/>
      <c r="LIK79" s="125"/>
      <c r="LIL79" s="125"/>
      <c r="LIM79" s="125"/>
      <c r="LIN79" s="125"/>
      <c r="LIO79" s="125"/>
      <c r="LIP79" s="125"/>
      <c r="LIQ79" s="125"/>
      <c r="LIR79" s="125"/>
      <c r="LIS79" s="125"/>
      <c r="LIT79" s="125"/>
      <c r="LIU79" s="125"/>
      <c r="LIV79" s="125"/>
      <c r="LIW79" s="125"/>
      <c r="LIX79" s="125"/>
      <c r="LIY79" s="125"/>
      <c r="LIZ79" s="125"/>
      <c r="LJA79" s="125"/>
      <c r="LJB79" s="125"/>
      <c r="LJC79" s="125"/>
      <c r="LJD79" s="125"/>
      <c r="LJE79" s="125"/>
      <c r="LJF79" s="125"/>
      <c r="LJG79" s="125"/>
      <c r="LJH79" s="125"/>
      <c r="LJI79" s="125"/>
      <c r="LJJ79" s="125"/>
      <c r="LJK79" s="125"/>
      <c r="LJL79" s="125"/>
      <c r="LJM79" s="125"/>
      <c r="LJN79" s="125"/>
      <c r="LJO79" s="125"/>
      <c r="LJP79" s="125"/>
      <c r="LJQ79" s="125"/>
      <c r="LJR79" s="125"/>
      <c r="LJS79" s="125"/>
      <c r="LJT79" s="125"/>
      <c r="LJU79" s="125"/>
      <c r="LJV79" s="125"/>
      <c r="LJW79" s="125"/>
      <c r="LJX79" s="125"/>
      <c r="LJY79" s="125"/>
      <c r="LJZ79" s="125"/>
      <c r="LKA79" s="125"/>
      <c r="LKB79" s="125"/>
      <c r="LKC79" s="125"/>
      <c r="LKD79" s="125"/>
      <c r="LKK79" s="125"/>
      <c r="LKL79" s="125"/>
      <c r="LKM79" s="125"/>
      <c r="LKN79" s="125"/>
      <c r="LKO79" s="125"/>
      <c r="LKP79" s="125"/>
      <c r="LKQ79" s="125"/>
      <c r="LKR79" s="125"/>
      <c r="LKS79" s="125"/>
      <c r="LKT79" s="125"/>
      <c r="LKU79" s="125"/>
      <c r="LKV79" s="125"/>
      <c r="LKW79" s="125"/>
      <c r="LKX79" s="125"/>
      <c r="LKY79" s="125"/>
      <c r="LKZ79" s="125"/>
      <c r="LLA79" s="125"/>
      <c r="LLB79" s="125"/>
      <c r="LLC79" s="125"/>
      <c r="LLD79" s="125"/>
      <c r="LLE79" s="125"/>
      <c r="LLF79" s="125"/>
      <c r="LLG79" s="125"/>
      <c r="LLH79" s="125"/>
      <c r="LLI79" s="125"/>
      <c r="LLJ79" s="125"/>
      <c r="LLK79" s="125"/>
      <c r="LLL79" s="125"/>
      <c r="LLM79" s="125"/>
      <c r="LLN79" s="125"/>
      <c r="LLO79" s="125"/>
      <c r="LLP79" s="125"/>
      <c r="LLQ79" s="125"/>
      <c r="LLR79" s="125"/>
      <c r="LLS79" s="125"/>
      <c r="LLT79" s="125"/>
      <c r="LLU79" s="125"/>
      <c r="LLV79" s="125"/>
      <c r="LLW79" s="125"/>
      <c r="LLX79" s="125"/>
      <c r="LLY79" s="125"/>
      <c r="LLZ79" s="125"/>
      <c r="LMA79" s="125"/>
      <c r="LMB79" s="125"/>
      <c r="LMC79" s="125"/>
      <c r="LMD79" s="125"/>
      <c r="LME79" s="125"/>
      <c r="LMF79" s="125"/>
      <c r="LMG79" s="125"/>
      <c r="LMH79" s="125"/>
      <c r="LMI79" s="125"/>
      <c r="LMJ79" s="125"/>
      <c r="LMK79" s="125"/>
      <c r="LML79" s="125"/>
      <c r="LMM79" s="125"/>
      <c r="LMN79" s="125"/>
      <c r="LMO79" s="125"/>
      <c r="LMP79" s="125"/>
      <c r="LMQ79" s="125"/>
      <c r="LMR79" s="125"/>
      <c r="LMS79" s="125"/>
      <c r="LMT79" s="125"/>
      <c r="LMU79" s="125"/>
      <c r="LMV79" s="125"/>
      <c r="LMW79" s="125"/>
      <c r="LMX79" s="125"/>
      <c r="LMY79" s="125"/>
      <c r="LMZ79" s="125"/>
      <c r="LNA79" s="125"/>
      <c r="LNB79" s="125"/>
      <c r="LNC79" s="125"/>
      <c r="LND79" s="125"/>
      <c r="LNE79" s="125"/>
      <c r="LNF79" s="125"/>
      <c r="LNG79" s="125"/>
      <c r="LNH79" s="125"/>
      <c r="LNI79" s="125"/>
      <c r="LNJ79" s="125"/>
      <c r="LNK79" s="125"/>
      <c r="LNL79" s="125"/>
      <c r="LNM79" s="125"/>
      <c r="LNN79" s="125"/>
      <c r="LNO79" s="125"/>
      <c r="LNP79" s="125"/>
      <c r="LNQ79" s="125"/>
      <c r="LNR79" s="125"/>
      <c r="LNS79" s="125"/>
      <c r="LNT79" s="125"/>
      <c r="LNU79" s="125"/>
      <c r="LNV79" s="125"/>
      <c r="LNW79" s="125"/>
      <c r="LNX79" s="125"/>
      <c r="LNY79" s="125"/>
      <c r="LNZ79" s="125"/>
      <c r="LOA79" s="125"/>
      <c r="LOB79" s="125"/>
      <c r="LOC79" s="125"/>
      <c r="LOD79" s="125"/>
      <c r="LOE79" s="125"/>
      <c r="LOF79" s="125"/>
      <c r="LOG79" s="125"/>
      <c r="LOH79" s="125"/>
      <c r="LOI79" s="125"/>
      <c r="LOJ79" s="125"/>
      <c r="LOK79" s="125"/>
      <c r="LOL79" s="125"/>
      <c r="LOM79" s="125"/>
      <c r="LON79" s="125"/>
      <c r="LOO79" s="125"/>
      <c r="LOP79" s="125"/>
      <c r="LOQ79" s="125"/>
      <c r="LOR79" s="125"/>
      <c r="LOS79" s="125"/>
      <c r="LOT79" s="125"/>
      <c r="LOU79" s="125"/>
      <c r="LOV79" s="125"/>
      <c r="LOW79" s="125"/>
      <c r="LOX79" s="125"/>
      <c r="LOY79" s="125"/>
      <c r="LOZ79" s="125"/>
      <c r="LPA79" s="125"/>
      <c r="LPB79" s="125"/>
      <c r="LPC79" s="125"/>
      <c r="LPD79" s="125"/>
      <c r="LPE79" s="125"/>
      <c r="LPF79" s="125"/>
      <c r="LPG79" s="125"/>
      <c r="LPH79" s="125"/>
      <c r="LPI79" s="125"/>
      <c r="LPJ79" s="125"/>
      <c r="LPK79" s="125"/>
      <c r="LPL79" s="125"/>
      <c r="LPM79" s="125"/>
      <c r="LPN79" s="125"/>
      <c r="LPO79" s="125"/>
      <c r="LPP79" s="125"/>
      <c r="LPQ79" s="125"/>
      <c r="LPR79" s="125"/>
      <c r="LPS79" s="125"/>
      <c r="LPT79" s="125"/>
      <c r="LPU79" s="125"/>
      <c r="LPV79" s="125"/>
      <c r="LPW79" s="125"/>
      <c r="LPX79" s="125"/>
      <c r="LPY79" s="125"/>
      <c r="LPZ79" s="125"/>
      <c r="LQA79" s="125"/>
      <c r="LQB79" s="125"/>
      <c r="LQC79" s="125"/>
      <c r="LQD79" s="125"/>
      <c r="LQE79" s="125"/>
      <c r="LQF79" s="125"/>
      <c r="LQG79" s="125"/>
      <c r="LQH79" s="125"/>
      <c r="LQI79" s="125"/>
      <c r="LQJ79" s="125"/>
      <c r="LQK79" s="125"/>
      <c r="LQL79" s="125"/>
      <c r="LQM79" s="125"/>
      <c r="LQN79" s="125"/>
      <c r="LQO79" s="125"/>
      <c r="LQP79" s="125"/>
      <c r="LQQ79" s="125"/>
      <c r="LQR79" s="125"/>
      <c r="LQS79" s="125"/>
      <c r="LQT79" s="125"/>
      <c r="LQU79" s="125"/>
      <c r="LQV79" s="125"/>
      <c r="LQW79" s="125"/>
      <c r="LQX79" s="125"/>
      <c r="LQY79" s="125"/>
      <c r="LQZ79" s="125"/>
      <c r="LRA79" s="125"/>
      <c r="LRB79" s="125"/>
      <c r="LRC79" s="125"/>
      <c r="LRD79" s="125"/>
      <c r="LRE79" s="125"/>
      <c r="LRF79" s="125"/>
      <c r="LRG79" s="125"/>
      <c r="LRH79" s="125"/>
      <c r="LRI79" s="125"/>
      <c r="LRJ79" s="125"/>
      <c r="LRK79" s="125"/>
      <c r="LRL79" s="125"/>
      <c r="LRM79" s="125"/>
      <c r="LRN79" s="125"/>
      <c r="LRO79" s="125"/>
      <c r="LRP79" s="125"/>
      <c r="LRQ79" s="125"/>
      <c r="LRR79" s="125"/>
      <c r="LRS79" s="125"/>
      <c r="LRT79" s="125"/>
      <c r="LRU79" s="125"/>
      <c r="LRV79" s="125"/>
      <c r="LRW79" s="125"/>
      <c r="LRX79" s="125"/>
      <c r="LRY79" s="125"/>
      <c r="LRZ79" s="125"/>
      <c r="LSA79" s="125"/>
      <c r="LSB79" s="125"/>
      <c r="LSC79" s="125"/>
      <c r="LSD79" s="125"/>
      <c r="LSE79" s="125"/>
      <c r="LSF79" s="125"/>
      <c r="LSG79" s="125"/>
      <c r="LSH79" s="125"/>
      <c r="LSI79" s="125"/>
      <c r="LSJ79" s="125"/>
      <c r="LSK79" s="125"/>
      <c r="LSL79" s="125"/>
      <c r="LSM79" s="125"/>
      <c r="LSN79" s="125"/>
      <c r="LSO79" s="125"/>
      <c r="LSP79" s="125"/>
      <c r="LSQ79" s="125"/>
      <c r="LSR79" s="125"/>
      <c r="LSS79" s="125"/>
      <c r="LST79" s="125"/>
      <c r="LSU79" s="125"/>
      <c r="LSV79" s="125"/>
      <c r="LSW79" s="125"/>
      <c r="LSX79" s="125"/>
      <c r="LSY79" s="125"/>
      <c r="LSZ79" s="125"/>
      <c r="LTA79" s="125"/>
      <c r="LTB79" s="125"/>
      <c r="LTC79" s="125"/>
      <c r="LTD79" s="125"/>
      <c r="LTE79" s="125"/>
      <c r="LTF79" s="125"/>
      <c r="LTG79" s="125"/>
      <c r="LTH79" s="125"/>
      <c r="LTI79" s="125"/>
      <c r="LTJ79" s="125"/>
      <c r="LTK79" s="125"/>
      <c r="LTL79" s="125"/>
      <c r="LTM79" s="125"/>
      <c r="LTN79" s="125"/>
      <c r="LTO79" s="125"/>
      <c r="LTP79" s="125"/>
      <c r="LTQ79" s="125"/>
      <c r="LTR79" s="125"/>
      <c r="LTS79" s="125"/>
      <c r="LTT79" s="125"/>
      <c r="LTU79" s="125"/>
      <c r="LTV79" s="125"/>
      <c r="LTW79" s="125"/>
      <c r="LTX79" s="125"/>
      <c r="LTY79" s="125"/>
      <c r="LTZ79" s="125"/>
      <c r="LUG79" s="125"/>
      <c r="LUH79" s="125"/>
      <c r="LUI79" s="125"/>
      <c r="LUJ79" s="125"/>
      <c r="LUK79" s="125"/>
      <c r="LUL79" s="125"/>
      <c r="LUM79" s="125"/>
      <c r="LUN79" s="125"/>
      <c r="LUO79" s="125"/>
      <c r="LUP79" s="125"/>
      <c r="LUQ79" s="125"/>
      <c r="LUR79" s="125"/>
      <c r="LUS79" s="125"/>
      <c r="LUT79" s="125"/>
      <c r="LUU79" s="125"/>
      <c r="LUV79" s="125"/>
      <c r="LUW79" s="125"/>
      <c r="LUX79" s="125"/>
      <c r="LUY79" s="125"/>
      <c r="LUZ79" s="125"/>
      <c r="LVA79" s="125"/>
      <c r="LVB79" s="125"/>
      <c r="LVC79" s="125"/>
      <c r="LVD79" s="125"/>
      <c r="LVE79" s="125"/>
      <c r="LVF79" s="125"/>
      <c r="LVG79" s="125"/>
      <c r="LVH79" s="125"/>
      <c r="LVI79" s="125"/>
      <c r="LVJ79" s="125"/>
      <c r="LVK79" s="125"/>
      <c r="LVL79" s="125"/>
      <c r="LVM79" s="125"/>
      <c r="LVN79" s="125"/>
      <c r="LVO79" s="125"/>
      <c r="LVP79" s="125"/>
      <c r="LVQ79" s="125"/>
      <c r="LVR79" s="125"/>
      <c r="LVS79" s="125"/>
      <c r="LVT79" s="125"/>
      <c r="LVU79" s="125"/>
      <c r="LVV79" s="125"/>
      <c r="LVW79" s="125"/>
      <c r="LVX79" s="125"/>
      <c r="LVY79" s="125"/>
      <c r="LVZ79" s="125"/>
      <c r="LWA79" s="125"/>
      <c r="LWB79" s="125"/>
      <c r="LWC79" s="125"/>
      <c r="LWD79" s="125"/>
      <c r="LWE79" s="125"/>
      <c r="LWF79" s="125"/>
      <c r="LWG79" s="125"/>
      <c r="LWH79" s="125"/>
      <c r="LWI79" s="125"/>
      <c r="LWJ79" s="125"/>
      <c r="LWK79" s="125"/>
      <c r="LWL79" s="125"/>
      <c r="LWM79" s="125"/>
      <c r="LWN79" s="125"/>
      <c r="LWO79" s="125"/>
      <c r="LWP79" s="125"/>
      <c r="LWQ79" s="125"/>
      <c r="LWR79" s="125"/>
      <c r="LWS79" s="125"/>
      <c r="LWT79" s="125"/>
      <c r="LWU79" s="125"/>
      <c r="LWV79" s="125"/>
      <c r="LWW79" s="125"/>
      <c r="LWX79" s="125"/>
      <c r="LWY79" s="125"/>
      <c r="LWZ79" s="125"/>
      <c r="LXA79" s="125"/>
      <c r="LXB79" s="125"/>
      <c r="LXC79" s="125"/>
      <c r="LXD79" s="125"/>
      <c r="LXE79" s="125"/>
      <c r="LXF79" s="125"/>
      <c r="LXG79" s="125"/>
      <c r="LXH79" s="125"/>
      <c r="LXI79" s="125"/>
      <c r="LXJ79" s="125"/>
      <c r="LXK79" s="125"/>
      <c r="LXL79" s="125"/>
      <c r="LXM79" s="125"/>
      <c r="LXN79" s="125"/>
      <c r="LXO79" s="125"/>
      <c r="LXP79" s="125"/>
      <c r="LXQ79" s="125"/>
      <c r="LXR79" s="125"/>
      <c r="LXS79" s="125"/>
      <c r="LXT79" s="125"/>
      <c r="LXU79" s="125"/>
      <c r="LXV79" s="125"/>
      <c r="LXW79" s="125"/>
      <c r="LXX79" s="125"/>
      <c r="LXY79" s="125"/>
      <c r="LXZ79" s="125"/>
      <c r="LYA79" s="125"/>
      <c r="LYB79" s="125"/>
      <c r="LYC79" s="125"/>
      <c r="LYD79" s="125"/>
      <c r="LYE79" s="125"/>
      <c r="LYF79" s="125"/>
      <c r="LYG79" s="125"/>
      <c r="LYH79" s="125"/>
      <c r="LYI79" s="125"/>
      <c r="LYJ79" s="125"/>
      <c r="LYK79" s="125"/>
      <c r="LYL79" s="125"/>
      <c r="LYM79" s="125"/>
      <c r="LYN79" s="125"/>
      <c r="LYO79" s="125"/>
      <c r="LYP79" s="125"/>
      <c r="LYQ79" s="125"/>
      <c r="LYR79" s="125"/>
      <c r="LYS79" s="125"/>
      <c r="LYT79" s="125"/>
      <c r="LYU79" s="125"/>
      <c r="LYV79" s="125"/>
      <c r="LYW79" s="125"/>
      <c r="LYX79" s="125"/>
      <c r="LYY79" s="125"/>
      <c r="LYZ79" s="125"/>
      <c r="LZA79" s="125"/>
      <c r="LZB79" s="125"/>
      <c r="LZC79" s="125"/>
      <c r="LZD79" s="125"/>
      <c r="LZE79" s="125"/>
      <c r="LZF79" s="125"/>
      <c r="LZG79" s="125"/>
      <c r="LZH79" s="125"/>
      <c r="LZI79" s="125"/>
      <c r="LZJ79" s="125"/>
      <c r="LZK79" s="125"/>
      <c r="LZL79" s="125"/>
      <c r="LZM79" s="125"/>
      <c r="LZN79" s="125"/>
      <c r="LZO79" s="125"/>
      <c r="LZP79" s="125"/>
      <c r="LZQ79" s="125"/>
      <c r="LZR79" s="125"/>
      <c r="LZS79" s="125"/>
      <c r="LZT79" s="125"/>
      <c r="LZU79" s="125"/>
      <c r="LZV79" s="125"/>
      <c r="LZW79" s="125"/>
      <c r="LZX79" s="125"/>
      <c r="LZY79" s="125"/>
      <c r="LZZ79" s="125"/>
      <c r="MAA79" s="125"/>
      <c r="MAB79" s="125"/>
      <c r="MAC79" s="125"/>
      <c r="MAD79" s="125"/>
      <c r="MAE79" s="125"/>
      <c r="MAF79" s="125"/>
      <c r="MAG79" s="125"/>
      <c r="MAH79" s="125"/>
      <c r="MAI79" s="125"/>
      <c r="MAJ79" s="125"/>
      <c r="MAK79" s="125"/>
      <c r="MAL79" s="125"/>
      <c r="MAM79" s="125"/>
      <c r="MAN79" s="125"/>
      <c r="MAO79" s="125"/>
      <c r="MAP79" s="125"/>
      <c r="MAQ79" s="125"/>
      <c r="MAR79" s="125"/>
      <c r="MAS79" s="125"/>
      <c r="MAT79" s="125"/>
      <c r="MAU79" s="125"/>
      <c r="MAV79" s="125"/>
      <c r="MAW79" s="125"/>
      <c r="MAX79" s="125"/>
      <c r="MAY79" s="125"/>
      <c r="MAZ79" s="125"/>
      <c r="MBA79" s="125"/>
      <c r="MBB79" s="125"/>
      <c r="MBC79" s="125"/>
      <c r="MBD79" s="125"/>
      <c r="MBE79" s="125"/>
      <c r="MBF79" s="125"/>
      <c r="MBG79" s="125"/>
      <c r="MBH79" s="125"/>
      <c r="MBI79" s="125"/>
      <c r="MBJ79" s="125"/>
      <c r="MBK79" s="125"/>
      <c r="MBL79" s="125"/>
      <c r="MBM79" s="125"/>
      <c r="MBN79" s="125"/>
      <c r="MBO79" s="125"/>
      <c r="MBP79" s="125"/>
      <c r="MBQ79" s="125"/>
      <c r="MBR79" s="125"/>
      <c r="MBS79" s="125"/>
      <c r="MBT79" s="125"/>
      <c r="MBU79" s="125"/>
      <c r="MBV79" s="125"/>
      <c r="MBW79" s="125"/>
      <c r="MBX79" s="125"/>
      <c r="MBY79" s="125"/>
      <c r="MBZ79" s="125"/>
      <c r="MCA79" s="125"/>
      <c r="MCB79" s="125"/>
      <c r="MCC79" s="125"/>
      <c r="MCD79" s="125"/>
      <c r="MCE79" s="125"/>
      <c r="MCF79" s="125"/>
      <c r="MCG79" s="125"/>
      <c r="MCH79" s="125"/>
      <c r="MCI79" s="125"/>
      <c r="MCJ79" s="125"/>
      <c r="MCK79" s="125"/>
      <c r="MCL79" s="125"/>
      <c r="MCM79" s="125"/>
      <c r="MCN79" s="125"/>
      <c r="MCO79" s="125"/>
      <c r="MCP79" s="125"/>
      <c r="MCQ79" s="125"/>
      <c r="MCR79" s="125"/>
      <c r="MCS79" s="125"/>
      <c r="MCT79" s="125"/>
      <c r="MCU79" s="125"/>
      <c r="MCV79" s="125"/>
      <c r="MCW79" s="125"/>
      <c r="MCX79" s="125"/>
      <c r="MCY79" s="125"/>
      <c r="MCZ79" s="125"/>
      <c r="MDA79" s="125"/>
      <c r="MDB79" s="125"/>
      <c r="MDC79" s="125"/>
      <c r="MDD79" s="125"/>
      <c r="MDE79" s="125"/>
      <c r="MDF79" s="125"/>
      <c r="MDG79" s="125"/>
      <c r="MDH79" s="125"/>
      <c r="MDI79" s="125"/>
      <c r="MDJ79" s="125"/>
      <c r="MDK79" s="125"/>
      <c r="MDL79" s="125"/>
      <c r="MDM79" s="125"/>
      <c r="MDN79" s="125"/>
      <c r="MDO79" s="125"/>
      <c r="MDP79" s="125"/>
      <c r="MDQ79" s="125"/>
      <c r="MDR79" s="125"/>
      <c r="MDS79" s="125"/>
      <c r="MDT79" s="125"/>
      <c r="MDU79" s="125"/>
      <c r="MDV79" s="125"/>
      <c r="MEC79" s="125"/>
      <c r="MED79" s="125"/>
      <c r="MEE79" s="125"/>
      <c r="MEF79" s="125"/>
      <c r="MEG79" s="125"/>
      <c r="MEH79" s="125"/>
      <c r="MEI79" s="125"/>
      <c r="MEJ79" s="125"/>
      <c r="MEK79" s="125"/>
      <c r="MEL79" s="125"/>
      <c r="MEM79" s="125"/>
      <c r="MEN79" s="125"/>
      <c r="MEO79" s="125"/>
      <c r="MEP79" s="125"/>
      <c r="MEQ79" s="125"/>
      <c r="MER79" s="125"/>
      <c r="MES79" s="125"/>
      <c r="MET79" s="125"/>
      <c r="MEU79" s="125"/>
      <c r="MEV79" s="125"/>
      <c r="MEW79" s="125"/>
      <c r="MEX79" s="125"/>
      <c r="MEY79" s="125"/>
      <c r="MEZ79" s="125"/>
      <c r="MFA79" s="125"/>
      <c r="MFB79" s="125"/>
      <c r="MFC79" s="125"/>
      <c r="MFD79" s="125"/>
      <c r="MFE79" s="125"/>
      <c r="MFF79" s="125"/>
      <c r="MFG79" s="125"/>
      <c r="MFH79" s="125"/>
      <c r="MFI79" s="125"/>
      <c r="MFJ79" s="125"/>
      <c r="MFK79" s="125"/>
      <c r="MFL79" s="125"/>
      <c r="MFM79" s="125"/>
      <c r="MFN79" s="125"/>
      <c r="MFO79" s="125"/>
      <c r="MFP79" s="125"/>
      <c r="MFQ79" s="125"/>
      <c r="MFR79" s="125"/>
      <c r="MFS79" s="125"/>
      <c r="MFT79" s="125"/>
      <c r="MFU79" s="125"/>
      <c r="MFV79" s="125"/>
      <c r="MFW79" s="125"/>
      <c r="MFX79" s="125"/>
      <c r="MFY79" s="125"/>
      <c r="MFZ79" s="125"/>
      <c r="MGA79" s="125"/>
      <c r="MGB79" s="125"/>
      <c r="MGC79" s="125"/>
      <c r="MGD79" s="125"/>
      <c r="MGE79" s="125"/>
      <c r="MGF79" s="125"/>
      <c r="MGG79" s="125"/>
      <c r="MGH79" s="125"/>
      <c r="MGI79" s="125"/>
      <c r="MGJ79" s="125"/>
      <c r="MGK79" s="125"/>
      <c r="MGL79" s="125"/>
      <c r="MGM79" s="125"/>
      <c r="MGN79" s="125"/>
      <c r="MGO79" s="125"/>
      <c r="MGP79" s="125"/>
      <c r="MGQ79" s="125"/>
      <c r="MGR79" s="125"/>
      <c r="MGS79" s="125"/>
      <c r="MGT79" s="125"/>
      <c r="MGU79" s="125"/>
      <c r="MGV79" s="125"/>
      <c r="MGW79" s="125"/>
      <c r="MGX79" s="125"/>
      <c r="MGY79" s="125"/>
      <c r="MGZ79" s="125"/>
      <c r="MHA79" s="125"/>
      <c r="MHB79" s="125"/>
      <c r="MHC79" s="125"/>
      <c r="MHD79" s="125"/>
      <c r="MHE79" s="125"/>
      <c r="MHF79" s="125"/>
      <c r="MHG79" s="125"/>
      <c r="MHH79" s="125"/>
      <c r="MHI79" s="125"/>
      <c r="MHJ79" s="125"/>
      <c r="MHK79" s="125"/>
      <c r="MHL79" s="125"/>
      <c r="MHM79" s="125"/>
      <c r="MHN79" s="125"/>
      <c r="MHO79" s="125"/>
      <c r="MHP79" s="125"/>
      <c r="MHQ79" s="125"/>
      <c r="MHR79" s="125"/>
      <c r="MHS79" s="125"/>
      <c r="MHT79" s="125"/>
      <c r="MHU79" s="125"/>
      <c r="MHV79" s="125"/>
      <c r="MHW79" s="125"/>
      <c r="MHX79" s="125"/>
      <c r="MHY79" s="125"/>
      <c r="MHZ79" s="125"/>
      <c r="MIA79" s="125"/>
      <c r="MIB79" s="125"/>
      <c r="MIC79" s="125"/>
      <c r="MID79" s="125"/>
      <c r="MIE79" s="125"/>
      <c r="MIF79" s="125"/>
      <c r="MIG79" s="125"/>
      <c r="MIH79" s="125"/>
      <c r="MII79" s="125"/>
      <c r="MIJ79" s="125"/>
      <c r="MIK79" s="125"/>
      <c r="MIL79" s="125"/>
      <c r="MIM79" s="125"/>
      <c r="MIN79" s="125"/>
      <c r="MIO79" s="125"/>
      <c r="MIP79" s="125"/>
      <c r="MIQ79" s="125"/>
      <c r="MIR79" s="125"/>
      <c r="MIS79" s="125"/>
      <c r="MIT79" s="125"/>
      <c r="MIU79" s="125"/>
      <c r="MIV79" s="125"/>
      <c r="MIW79" s="125"/>
      <c r="MIX79" s="125"/>
      <c r="MIY79" s="125"/>
      <c r="MIZ79" s="125"/>
      <c r="MJA79" s="125"/>
      <c r="MJB79" s="125"/>
      <c r="MJC79" s="125"/>
      <c r="MJD79" s="125"/>
      <c r="MJE79" s="125"/>
      <c r="MJF79" s="125"/>
      <c r="MJG79" s="125"/>
      <c r="MJH79" s="125"/>
      <c r="MJI79" s="125"/>
      <c r="MJJ79" s="125"/>
      <c r="MJK79" s="125"/>
      <c r="MJL79" s="125"/>
      <c r="MJM79" s="125"/>
      <c r="MJN79" s="125"/>
      <c r="MJO79" s="125"/>
      <c r="MJP79" s="125"/>
      <c r="MJQ79" s="125"/>
      <c r="MJR79" s="125"/>
      <c r="MJS79" s="125"/>
      <c r="MJT79" s="125"/>
      <c r="MJU79" s="125"/>
      <c r="MJV79" s="125"/>
      <c r="MJW79" s="125"/>
      <c r="MJX79" s="125"/>
      <c r="MJY79" s="125"/>
      <c r="MJZ79" s="125"/>
      <c r="MKA79" s="125"/>
      <c r="MKB79" s="125"/>
      <c r="MKC79" s="125"/>
      <c r="MKD79" s="125"/>
      <c r="MKE79" s="125"/>
      <c r="MKF79" s="125"/>
      <c r="MKG79" s="125"/>
      <c r="MKH79" s="125"/>
      <c r="MKI79" s="125"/>
      <c r="MKJ79" s="125"/>
      <c r="MKK79" s="125"/>
      <c r="MKL79" s="125"/>
      <c r="MKM79" s="125"/>
      <c r="MKN79" s="125"/>
      <c r="MKO79" s="125"/>
      <c r="MKP79" s="125"/>
      <c r="MKQ79" s="125"/>
      <c r="MKR79" s="125"/>
      <c r="MKS79" s="125"/>
      <c r="MKT79" s="125"/>
      <c r="MKU79" s="125"/>
      <c r="MKV79" s="125"/>
      <c r="MKW79" s="125"/>
      <c r="MKX79" s="125"/>
      <c r="MKY79" s="125"/>
      <c r="MKZ79" s="125"/>
      <c r="MLA79" s="125"/>
      <c r="MLB79" s="125"/>
      <c r="MLC79" s="125"/>
      <c r="MLD79" s="125"/>
      <c r="MLE79" s="125"/>
      <c r="MLF79" s="125"/>
      <c r="MLG79" s="125"/>
      <c r="MLH79" s="125"/>
      <c r="MLI79" s="125"/>
      <c r="MLJ79" s="125"/>
      <c r="MLK79" s="125"/>
      <c r="MLL79" s="125"/>
      <c r="MLM79" s="125"/>
      <c r="MLN79" s="125"/>
      <c r="MLO79" s="125"/>
      <c r="MLP79" s="125"/>
      <c r="MLQ79" s="125"/>
      <c r="MLR79" s="125"/>
      <c r="MLS79" s="125"/>
      <c r="MLT79" s="125"/>
      <c r="MLU79" s="125"/>
      <c r="MLV79" s="125"/>
      <c r="MLW79" s="125"/>
      <c r="MLX79" s="125"/>
      <c r="MLY79" s="125"/>
      <c r="MLZ79" s="125"/>
      <c r="MMA79" s="125"/>
      <c r="MMB79" s="125"/>
      <c r="MMC79" s="125"/>
      <c r="MMD79" s="125"/>
      <c r="MME79" s="125"/>
      <c r="MMF79" s="125"/>
      <c r="MMG79" s="125"/>
      <c r="MMH79" s="125"/>
      <c r="MMI79" s="125"/>
      <c r="MMJ79" s="125"/>
      <c r="MMK79" s="125"/>
      <c r="MML79" s="125"/>
      <c r="MMM79" s="125"/>
      <c r="MMN79" s="125"/>
      <c r="MMO79" s="125"/>
      <c r="MMP79" s="125"/>
      <c r="MMQ79" s="125"/>
      <c r="MMR79" s="125"/>
      <c r="MMS79" s="125"/>
      <c r="MMT79" s="125"/>
      <c r="MMU79" s="125"/>
      <c r="MMV79" s="125"/>
      <c r="MMW79" s="125"/>
      <c r="MMX79" s="125"/>
      <c r="MMY79" s="125"/>
      <c r="MMZ79" s="125"/>
      <c r="MNA79" s="125"/>
      <c r="MNB79" s="125"/>
      <c r="MNC79" s="125"/>
      <c r="MND79" s="125"/>
      <c r="MNE79" s="125"/>
      <c r="MNF79" s="125"/>
      <c r="MNG79" s="125"/>
      <c r="MNH79" s="125"/>
      <c r="MNI79" s="125"/>
      <c r="MNJ79" s="125"/>
      <c r="MNK79" s="125"/>
      <c r="MNL79" s="125"/>
      <c r="MNM79" s="125"/>
      <c r="MNN79" s="125"/>
      <c r="MNO79" s="125"/>
      <c r="MNP79" s="125"/>
      <c r="MNQ79" s="125"/>
      <c r="MNR79" s="125"/>
      <c r="MNY79" s="125"/>
      <c r="MNZ79" s="125"/>
      <c r="MOA79" s="125"/>
      <c r="MOB79" s="125"/>
      <c r="MOC79" s="125"/>
      <c r="MOD79" s="125"/>
      <c r="MOE79" s="125"/>
      <c r="MOF79" s="125"/>
      <c r="MOG79" s="125"/>
      <c r="MOH79" s="125"/>
      <c r="MOI79" s="125"/>
      <c r="MOJ79" s="125"/>
      <c r="MOK79" s="125"/>
      <c r="MOL79" s="125"/>
      <c r="MOM79" s="125"/>
      <c r="MON79" s="125"/>
      <c r="MOO79" s="125"/>
      <c r="MOP79" s="125"/>
      <c r="MOQ79" s="125"/>
      <c r="MOR79" s="125"/>
      <c r="MOS79" s="125"/>
      <c r="MOT79" s="125"/>
      <c r="MOU79" s="125"/>
      <c r="MOV79" s="125"/>
      <c r="MOW79" s="125"/>
      <c r="MOX79" s="125"/>
      <c r="MOY79" s="125"/>
      <c r="MOZ79" s="125"/>
      <c r="MPA79" s="125"/>
      <c r="MPB79" s="125"/>
      <c r="MPC79" s="125"/>
      <c r="MPD79" s="125"/>
      <c r="MPE79" s="125"/>
      <c r="MPF79" s="125"/>
      <c r="MPG79" s="125"/>
      <c r="MPH79" s="125"/>
      <c r="MPI79" s="125"/>
      <c r="MPJ79" s="125"/>
      <c r="MPK79" s="125"/>
      <c r="MPL79" s="125"/>
      <c r="MPM79" s="125"/>
      <c r="MPN79" s="125"/>
      <c r="MPO79" s="125"/>
      <c r="MPP79" s="125"/>
      <c r="MPQ79" s="125"/>
      <c r="MPR79" s="125"/>
      <c r="MPS79" s="125"/>
      <c r="MPT79" s="125"/>
      <c r="MPU79" s="125"/>
      <c r="MPV79" s="125"/>
      <c r="MPW79" s="125"/>
      <c r="MPX79" s="125"/>
      <c r="MPY79" s="125"/>
      <c r="MPZ79" s="125"/>
      <c r="MQA79" s="125"/>
      <c r="MQB79" s="125"/>
      <c r="MQC79" s="125"/>
      <c r="MQD79" s="125"/>
      <c r="MQE79" s="125"/>
      <c r="MQF79" s="125"/>
      <c r="MQG79" s="125"/>
      <c r="MQH79" s="125"/>
      <c r="MQI79" s="125"/>
      <c r="MQJ79" s="125"/>
      <c r="MQK79" s="125"/>
      <c r="MQL79" s="125"/>
      <c r="MQM79" s="125"/>
      <c r="MQN79" s="125"/>
      <c r="MQO79" s="125"/>
      <c r="MQP79" s="125"/>
      <c r="MQQ79" s="125"/>
      <c r="MQR79" s="125"/>
      <c r="MQS79" s="125"/>
      <c r="MQT79" s="125"/>
      <c r="MQU79" s="125"/>
      <c r="MQV79" s="125"/>
      <c r="MQW79" s="125"/>
      <c r="MQX79" s="125"/>
      <c r="MQY79" s="125"/>
      <c r="MQZ79" s="125"/>
      <c r="MRA79" s="125"/>
      <c r="MRB79" s="125"/>
      <c r="MRC79" s="125"/>
      <c r="MRD79" s="125"/>
      <c r="MRE79" s="125"/>
      <c r="MRF79" s="125"/>
      <c r="MRG79" s="125"/>
      <c r="MRH79" s="125"/>
      <c r="MRI79" s="125"/>
      <c r="MRJ79" s="125"/>
      <c r="MRK79" s="125"/>
      <c r="MRL79" s="125"/>
      <c r="MRM79" s="125"/>
      <c r="MRN79" s="125"/>
      <c r="MRO79" s="125"/>
      <c r="MRP79" s="125"/>
      <c r="MRQ79" s="125"/>
      <c r="MRR79" s="125"/>
      <c r="MRS79" s="125"/>
      <c r="MRT79" s="125"/>
      <c r="MRU79" s="125"/>
      <c r="MRV79" s="125"/>
      <c r="MRW79" s="125"/>
      <c r="MRX79" s="125"/>
      <c r="MRY79" s="125"/>
      <c r="MRZ79" s="125"/>
      <c r="MSA79" s="125"/>
      <c r="MSB79" s="125"/>
      <c r="MSC79" s="125"/>
      <c r="MSD79" s="125"/>
      <c r="MSE79" s="125"/>
      <c r="MSF79" s="125"/>
      <c r="MSG79" s="125"/>
      <c r="MSH79" s="125"/>
      <c r="MSI79" s="125"/>
      <c r="MSJ79" s="125"/>
      <c r="MSK79" s="125"/>
      <c r="MSL79" s="125"/>
      <c r="MSM79" s="125"/>
      <c r="MSN79" s="125"/>
      <c r="MSO79" s="125"/>
      <c r="MSP79" s="125"/>
      <c r="MSQ79" s="125"/>
      <c r="MSR79" s="125"/>
      <c r="MSS79" s="125"/>
      <c r="MST79" s="125"/>
      <c r="MSU79" s="125"/>
      <c r="MSV79" s="125"/>
      <c r="MSW79" s="125"/>
      <c r="MSX79" s="125"/>
      <c r="MSY79" s="125"/>
      <c r="MSZ79" s="125"/>
      <c r="MTA79" s="125"/>
      <c r="MTB79" s="125"/>
      <c r="MTC79" s="125"/>
      <c r="MTD79" s="125"/>
      <c r="MTE79" s="125"/>
      <c r="MTF79" s="125"/>
      <c r="MTG79" s="125"/>
      <c r="MTH79" s="125"/>
      <c r="MTI79" s="125"/>
      <c r="MTJ79" s="125"/>
      <c r="MTK79" s="125"/>
      <c r="MTL79" s="125"/>
      <c r="MTM79" s="125"/>
      <c r="MTN79" s="125"/>
      <c r="MTO79" s="125"/>
      <c r="MTP79" s="125"/>
      <c r="MTQ79" s="125"/>
      <c r="MTR79" s="125"/>
      <c r="MTS79" s="125"/>
      <c r="MTT79" s="125"/>
      <c r="MTU79" s="125"/>
      <c r="MTV79" s="125"/>
      <c r="MTW79" s="125"/>
      <c r="MTX79" s="125"/>
      <c r="MTY79" s="125"/>
      <c r="MTZ79" s="125"/>
      <c r="MUA79" s="125"/>
      <c r="MUB79" s="125"/>
      <c r="MUC79" s="125"/>
      <c r="MUD79" s="125"/>
      <c r="MUE79" s="125"/>
      <c r="MUF79" s="125"/>
      <c r="MUG79" s="125"/>
      <c r="MUH79" s="125"/>
      <c r="MUI79" s="125"/>
      <c r="MUJ79" s="125"/>
      <c r="MUK79" s="125"/>
      <c r="MUL79" s="125"/>
      <c r="MUM79" s="125"/>
      <c r="MUN79" s="125"/>
      <c r="MUO79" s="125"/>
      <c r="MUP79" s="125"/>
      <c r="MUQ79" s="125"/>
      <c r="MUR79" s="125"/>
      <c r="MUS79" s="125"/>
      <c r="MUT79" s="125"/>
      <c r="MUU79" s="125"/>
      <c r="MUV79" s="125"/>
      <c r="MUW79" s="125"/>
      <c r="MUX79" s="125"/>
      <c r="MUY79" s="125"/>
      <c r="MUZ79" s="125"/>
      <c r="MVA79" s="125"/>
      <c r="MVB79" s="125"/>
      <c r="MVC79" s="125"/>
      <c r="MVD79" s="125"/>
      <c r="MVE79" s="125"/>
      <c r="MVF79" s="125"/>
      <c r="MVG79" s="125"/>
      <c r="MVH79" s="125"/>
      <c r="MVI79" s="125"/>
      <c r="MVJ79" s="125"/>
      <c r="MVK79" s="125"/>
      <c r="MVL79" s="125"/>
      <c r="MVM79" s="125"/>
      <c r="MVN79" s="125"/>
      <c r="MVO79" s="125"/>
      <c r="MVP79" s="125"/>
      <c r="MVQ79" s="125"/>
      <c r="MVR79" s="125"/>
      <c r="MVS79" s="125"/>
      <c r="MVT79" s="125"/>
      <c r="MVU79" s="125"/>
      <c r="MVV79" s="125"/>
      <c r="MVW79" s="125"/>
      <c r="MVX79" s="125"/>
      <c r="MVY79" s="125"/>
      <c r="MVZ79" s="125"/>
      <c r="MWA79" s="125"/>
      <c r="MWB79" s="125"/>
      <c r="MWC79" s="125"/>
      <c r="MWD79" s="125"/>
      <c r="MWE79" s="125"/>
      <c r="MWF79" s="125"/>
      <c r="MWG79" s="125"/>
      <c r="MWH79" s="125"/>
      <c r="MWI79" s="125"/>
      <c r="MWJ79" s="125"/>
      <c r="MWK79" s="125"/>
      <c r="MWL79" s="125"/>
      <c r="MWM79" s="125"/>
      <c r="MWN79" s="125"/>
      <c r="MWO79" s="125"/>
      <c r="MWP79" s="125"/>
      <c r="MWQ79" s="125"/>
      <c r="MWR79" s="125"/>
      <c r="MWS79" s="125"/>
      <c r="MWT79" s="125"/>
      <c r="MWU79" s="125"/>
      <c r="MWV79" s="125"/>
      <c r="MWW79" s="125"/>
      <c r="MWX79" s="125"/>
      <c r="MWY79" s="125"/>
      <c r="MWZ79" s="125"/>
      <c r="MXA79" s="125"/>
      <c r="MXB79" s="125"/>
      <c r="MXC79" s="125"/>
      <c r="MXD79" s="125"/>
      <c r="MXE79" s="125"/>
      <c r="MXF79" s="125"/>
      <c r="MXG79" s="125"/>
      <c r="MXH79" s="125"/>
      <c r="MXI79" s="125"/>
      <c r="MXJ79" s="125"/>
      <c r="MXK79" s="125"/>
      <c r="MXL79" s="125"/>
      <c r="MXM79" s="125"/>
      <c r="MXN79" s="125"/>
      <c r="MXU79" s="125"/>
      <c r="MXV79" s="125"/>
      <c r="MXW79" s="125"/>
      <c r="MXX79" s="125"/>
      <c r="MXY79" s="125"/>
      <c r="MXZ79" s="125"/>
      <c r="MYA79" s="125"/>
      <c r="MYB79" s="125"/>
      <c r="MYC79" s="125"/>
      <c r="MYD79" s="125"/>
      <c r="MYE79" s="125"/>
      <c r="MYF79" s="125"/>
      <c r="MYG79" s="125"/>
      <c r="MYH79" s="125"/>
      <c r="MYI79" s="125"/>
      <c r="MYJ79" s="125"/>
      <c r="MYK79" s="125"/>
      <c r="MYL79" s="125"/>
      <c r="MYM79" s="125"/>
      <c r="MYN79" s="125"/>
      <c r="MYO79" s="125"/>
      <c r="MYP79" s="125"/>
      <c r="MYQ79" s="125"/>
      <c r="MYR79" s="125"/>
      <c r="MYS79" s="125"/>
      <c r="MYT79" s="125"/>
      <c r="MYU79" s="125"/>
      <c r="MYV79" s="125"/>
      <c r="MYW79" s="125"/>
      <c r="MYX79" s="125"/>
      <c r="MYY79" s="125"/>
      <c r="MYZ79" s="125"/>
      <c r="MZA79" s="125"/>
      <c r="MZB79" s="125"/>
      <c r="MZC79" s="125"/>
      <c r="MZD79" s="125"/>
      <c r="MZE79" s="125"/>
      <c r="MZF79" s="125"/>
      <c r="MZG79" s="125"/>
      <c r="MZH79" s="125"/>
      <c r="MZI79" s="125"/>
      <c r="MZJ79" s="125"/>
      <c r="MZK79" s="125"/>
      <c r="MZL79" s="125"/>
      <c r="MZM79" s="125"/>
      <c r="MZN79" s="125"/>
      <c r="MZO79" s="125"/>
      <c r="MZP79" s="125"/>
      <c r="MZQ79" s="125"/>
      <c r="MZR79" s="125"/>
      <c r="MZS79" s="125"/>
      <c r="MZT79" s="125"/>
      <c r="MZU79" s="125"/>
      <c r="MZV79" s="125"/>
      <c r="MZW79" s="125"/>
      <c r="MZX79" s="125"/>
      <c r="MZY79" s="125"/>
      <c r="MZZ79" s="125"/>
      <c r="NAA79" s="125"/>
      <c r="NAB79" s="125"/>
      <c r="NAC79" s="125"/>
      <c r="NAD79" s="125"/>
      <c r="NAE79" s="125"/>
      <c r="NAF79" s="125"/>
      <c r="NAG79" s="125"/>
      <c r="NAH79" s="125"/>
      <c r="NAI79" s="125"/>
      <c r="NAJ79" s="125"/>
      <c r="NAK79" s="125"/>
      <c r="NAL79" s="125"/>
      <c r="NAM79" s="125"/>
      <c r="NAN79" s="125"/>
      <c r="NAO79" s="125"/>
      <c r="NAP79" s="125"/>
      <c r="NAQ79" s="125"/>
      <c r="NAR79" s="125"/>
      <c r="NAS79" s="125"/>
      <c r="NAT79" s="125"/>
      <c r="NAU79" s="125"/>
      <c r="NAV79" s="125"/>
      <c r="NAW79" s="125"/>
      <c r="NAX79" s="125"/>
      <c r="NAY79" s="125"/>
      <c r="NAZ79" s="125"/>
      <c r="NBA79" s="125"/>
      <c r="NBB79" s="125"/>
      <c r="NBC79" s="125"/>
      <c r="NBD79" s="125"/>
      <c r="NBE79" s="125"/>
      <c r="NBF79" s="125"/>
      <c r="NBG79" s="125"/>
      <c r="NBH79" s="125"/>
      <c r="NBI79" s="125"/>
      <c r="NBJ79" s="125"/>
      <c r="NBK79" s="125"/>
      <c r="NBL79" s="125"/>
      <c r="NBM79" s="125"/>
      <c r="NBN79" s="125"/>
      <c r="NBO79" s="125"/>
      <c r="NBP79" s="125"/>
      <c r="NBQ79" s="125"/>
      <c r="NBR79" s="125"/>
      <c r="NBS79" s="125"/>
      <c r="NBT79" s="125"/>
      <c r="NBU79" s="125"/>
      <c r="NBV79" s="125"/>
      <c r="NBW79" s="125"/>
      <c r="NBX79" s="125"/>
      <c r="NBY79" s="125"/>
      <c r="NBZ79" s="125"/>
      <c r="NCA79" s="125"/>
      <c r="NCB79" s="125"/>
      <c r="NCC79" s="125"/>
      <c r="NCD79" s="125"/>
      <c r="NCE79" s="125"/>
      <c r="NCF79" s="125"/>
      <c r="NCG79" s="125"/>
      <c r="NCH79" s="125"/>
      <c r="NCI79" s="125"/>
      <c r="NCJ79" s="125"/>
      <c r="NCK79" s="125"/>
      <c r="NCL79" s="125"/>
      <c r="NCM79" s="125"/>
      <c r="NCN79" s="125"/>
      <c r="NCO79" s="125"/>
      <c r="NCP79" s="125"/>
      <c r="NCQ79" s="125"/>
      <c r="NCR79" s="125"/>
      <c r="NCS79" s="125"/>
      <c r="NCT79" s="125"/>
      <c r="NCU79" s="125"/>
      <c r="NCV79" s="125"/>
      <c r="NCW79" s="125"/>
      <c r="NCX79" s="125"/>
      <c r="NCY79" s="125"/>
      <c r="NCZ79" s="125"/>
      <c r="NDA79" s="125"/>
      <c r="NDB79" s="125"/>
      <c r="NDC79" s="125"/>
      <c r="NDD79" s="125"/>
      <c r="NDE79" s="125"/>
      <c r="NDF79" s="125"/>
      <c r="NDG79" s="125"/>
      <c r="NDH79" s="125"/>
      <c r="NDI79" s="125"/>
      <c r="NDJ79" s="125"/>
      <c r="NDK79" s="125"/>
      <c r="NDL79" s="125"/>
      <c r="NDM79" s="125"/>
      <c r="NDN79" s="125"/>
      <c r="NDO79" s="125"/>
      <c r="NDP79" s="125"/>
      <c r="NDQ79" s="125"/>
      <c r="NDR79" s="125"/>
      <c r="NDS79" s="125"/>
      <c r="NDT79" s="125"/>
      <c r="NDU79" s="125"/>
      <c r="NDV79" s="125"/>
      <c r="NDW79" s="125"/>
      <c r="NDX79" s="125"/>
      <c r="NDY79" s="125"/>
      <c r="NDZ79" s="125"/>
      <c r="NEA79" s="125"/>
      <c r="NEB79" s="125"/>
      <c r="NEC79" s="125"/>
      <c r="NED79" s="125"/>
      <c r="NEE79" s="125"/>
      <c r="NEF79" s="125"/>
      <c r="NEG79" s="125"/>
      <c r="NEH79" s="125"/>
      <c r="NEI79" s="125"/>
      <c r="NEJ79" s="125"/>
      <c r="NEK79" s="125"/>
      <c r="NEL79" s="125"/>
      <c r="NEM79" s="125"/>
      <c r="NEN79" s="125"/>
      <c r="NEO79" s="125"/>
      <c r="NEP79" s="125"/>
      <c r="NEQ79" s="125"/>
      <c r="NER79" s="125"/>
      <c r="NES79" s="125"/>
      <c r="NET79" s="125"/>
      <c r="NEU79" s="125"/>
      <c r="NEV79" s="125"/>
      <c r="NEW79" s="125"/>
      <c r="NEX79" s="125"/>
      <c r="NEY79" s="125"/>
      <c r="NEZ79" s="125"/>
      <c r="NFA79" s="125"/>
      <c r="NFB79" s="125"/>
      <c r="NFC79" s="125"/>
      <c r="NFD79" s="125"/>
      <c r="NFE79" s="125"/>
      <c r="NFF79" s="125"/>
      <c r="NFG79" s="125"/>
      <c r="NFH79" s="125"/>
      <c r="NFI79" s="125"/>
      <c r="NFJ79" s="125"/>
      <c r="NFK79" s="125"/>
      <c r="NFL79" s="125"/>
      <c r="NFM79" s="125"/>
      <c r="NFN79" s="125"/>
      <c r="NFO79" s="125"/>
      <c r="NFP79" s="125"/>
      <c r="NFQ79" s="125"/>
      <c r="NFR79" s="125"/>
      <c r="NFS79" s="125"/>
      <c r="NFT79" s="125"/>
      <c r="NFU79" s="125"/>
      <c r="NFV79" s="125"/>
      <c r="NFW79" s="125"/>
      <c r="NFX79" s="125"/>
      <c r="NFY79" s="125"/>
      <c r="NFZ79" s="125"/>
      <c r="NGA79" s="125"/>
      <c r="NGB79" s="125"/>
      <c r="NGC79" s="125"/>
      <c r="NGD79" s="125"/>
      <c r="NGE79" s="125"/>
      <c r="NGF79" s="125"/>
      <c r="NGG79" s="125"/>
      <c r="NGH79" s="125"/>
      <c r="NGI79" s="125"/>
      <c r="NGJ79" s="125"/>
      <c r="NGK79" s="125"/>
      <c r="NGL79" s="125"/>
      <c r="NGM79" s="125"/>
      <c r="NGN79" s="125"/>
      <c r="NGO79" s="125"/>
      <c r="NGP79" s="125"/>
      <c r="NGQ79" s="125"/>
      <c r="NGR79" s="125"/>
      <c r="NGS79" s="125"/>
      <c r="NGT79" s="125"/>
      <c r="NGU79" s="125"/>
      <c r="NGV79" s="125"/>
      <c r="NGW79" s="125"/>
      <c r="NGX79" s="125"/>
      <c r="NGY79" s="125"/>
      <c r="NGZ79" s="125"/>
      <c r="NHA79" s="125"/>
      <c r="NHB79" s="125"/>
      <c r="NHC79" s="125"/>
      <c r="NHD79" s="125"/>
      <c r="NHE79" s="125"/>
      <c r="NHF79" s="125"/>
      <c r="NHG79" s="125"/>
      <c r="NHH79" s="125"/>
      <c r="NHI79" s="125"/>
      <c r="NHJ79" s="125"/>
      <c r="NHQ79" s="125"/>
      <c r="NHR79" s="125"/>
      <c r="NHS79" s="125"/>
      <c r="NHT79" s="125"/>
      <c r="NHU79" s="125"/>
      <c r="NHV79" s="125"/>
      <c r="NHW79" s="125"/>
      <c r="NHX79" s="125"/>
      <c r="NHY79" s="125"/>
      <c r="NHZ79" s="125"/>
      <c r="NIA79" s="125"/>
      <c r="NIB79" s="125"/>
      <c r="NIC79" s="125"/>
      <c r="NID79" s="125"/>
      <c r="NIE79" s="125"/>
      <c r="NIF79" s="125"/>
      <c r="NIG79" s="125"/>
      <c r="NIH79" s="125"/>
      <c r="NII79" s="125"/>
      <c r="NIJ79" s="125"/>
      <c r="NIK79" s="125"/>
      <c r="NIL79" s="125"/>
      <c r="NIM79" s="125"/>
      <c r="NIN79" s="125"/>
      <c r="NIO79" s="125"/>
      <c r="NIP79" s="125"/>
      <c r="NIQ79" s="125"/>
      <c r="NIR79" s="125"/>
      <c r="NIS79" s="125"/>
      <c r="NIT79" s="125"/>
      <c r="NIU79" s="125"/>
      <c r="NIV79" s="125"/>
      <c r="NIW79" s="125"/>
      <c r="NIX79" s="125"/>
      <c r="NIY79" s="125"/>
      <c r="NIZ79" s="125"/>
      <c r="NJA79" s="125"/>
      <c r="NJB79" s="125"/>
      <c r="NJC79" s="125"/>
      <c r="NJD79" s="125"/>
      <c r="NJE79" s="125"/>
      <c r="NJF79" s="125"/>
      <c r="NJG79" s="125"/>
      <c r="NJH79" s="125"/>
      <c r="NJI79" s="125"/>
      <c r="NJJ79" s="125"/>
      <c r="NJK79" s="125"/>
      <c r="NJL79" s="125"/>
      <c r="NJM79" s="125"/>
      <c r="NJN79" s="125"/>
      <c r="NJO79" s="125"/>
      <c r="NJP79" s="125"/>
      <c r="NJQ79" s="125"/>
      <c r="NJR79" s="125"/>
      <c r="NJS79" s="125"/>
      <c r="NJT79" s="125"/>
      <c r="NJU79" s="125"/>
      <c r="NJV79" s="125"/>
      <c r="NJW79" s="125"/>
      <c r="NJX79" s="125"/>
      <c r="NJY79" s="125"/>
      <c r="NJZ79" s="125"/>
      <c r="NKA79" s="125"/>
      <c r="NKB79" s="125"/>
      <c r="NKC79" s="125"/>
      <c r="NKD79" s="125"/>
      <c r="NKE79" s="125"/>
      <c r="NKF79" s="125"/>
      <c r="NKG79" s="125"/>
      <c r="NKH79" s="125"/>
      <c r="NKI79" s="125"/>
      <c r="NKJ79" s="125"/>
      <c r="NKK79" s="125"/>
      <c r="NKL79" s="125"/>
      <c r="NKM79" s="125"/>
      <c r="NKN79" s="125"/>
      <c r="NKO79" s="125"/>
      <c r="NKP79" s="125"/>
      <c r="NKQ79" s="125"/>
      <c r="NKR79" s="125"/>
      <c r="NKS79" s="125"/>
      <c r="NKT79" s="125"/>
      <c r="NKU79" s="125"/>
      <c r="NKV79" s="125"/>
      <c r="NKW79" s="125"/>
      <c r="NKX79" s="125"/>
      <c r="NKY79" s="125"/>
      <c r="NKZ79" s="125"/>
      <c r="NLA79" s="125"/>
      <c r="NLB79" s="125"/>
      <c r="NLC79" s="125"/>
      <c r="NLD79" s="125"/>
      <c r="NLE79" s="125"/>
      <c r="NLF79" s="125"/>
      <c r="NLG79" s="125"/>
      <c r="NLH79" s="125"/>
      <c r="NLI79" s="125"/>
      <c r="NLJ79" s="125"/>
      <c r="NLK79" s="125"/>
      <c r="NLL79" s="125"/>
      <c r="NLM79" s="125"/>
      <c r="NLN79" s="125"/>
      <c r="NLO79" s="125"/>
      <c r="NLP79" s="125"/>
      <c r="NLQ79" s="125"/>
      <c r="NLR79" s="125"/>
      <c r="NLS79" s="125"/>
      <c r="NLT79" s="125"/>
      <c r="NLU79" s="125"/>
      <c r="NLV79" s="125"/>
      <c r="NLW79" s="125"/>
      <c r="NLX79" s="125"/>
      <c r="NLY79" s="125"/>
      <c r="NLZ79" s="125"/>
      <c r="NMA79" s="125"/>
      <c r="NMB79" s="125"/>
      <c r="NMC79" s="125"/>
      <c r="NMD79" s="125"/>
      <c r="NME79" s="125"/>
      <c r="NMF79" s="125"/>
      <c r="NMG79" s="125"/>
      <c r="NMH79" s="125"/>
      <c r="NMI79" s="125"/>
      <c r="NMJ79" s="125"/>
      <c r="NMK79" s="125"/>
      <c r="NML79" s="125"/>
      <c r="NMM79" s="125"/>
      <c r="NMN79" s="125"/>
      <c r="NMO79" s="125"/>
      <c r="NMP79" s="125"/>
      <c r="NMQ79" s="125"/>
      <c r="NMR79" s="125"/>
      <c r="NMS79" s="125"/>
      <c r="NMT79" s="125"/>
      <c r="NMU79" s="125"/>
      <c r="NMV79" s="125"/>
      <c r="NMW79" s="125"/>
      <c r="NMX79" s="125"/>
      <c r="NMY79" s="125"/>
      <c r="NMZ79" s="125"/>
      <c r="NNA79" s="125"/>
      <c r="NNB79" s="125"/>
      <c r="NNC79" s="125"/>
      <c r="NND79" s="125"/>
      <c r="NNE79" s="125"/>
      <c r="NNF79" s="125"/>
      <c r="NNG79" s="125"/>
      <c r="NNH79" s="125"/>
      <c r="NNI79" s="125"/>
      <c r="NNJ79" s="125"/>
      <c r="NNK79" s="125"/>
      <c r="NNL79" s="125"/>
      <c r="NNM79" s="125"/>
      <c r="NNN79" s="125"/>
      <c r="NNO79" s="125"/>
      <c r="NNP79" s="125"/>
      <c r="NNQ79" s="125"/>
      <c r="NNR79" s="125"/>
      <c r="NNS79" s="125"/>
      <c r="NNT79" s="125"/>
      <c r="NNU79" s="125"/>
      <c r="NNV79" s="125"/>
      <c r="NNW79" s="125"/>
      <c r="NNX79" s="125"/>
      <c r="NNY79" s="125"/>
      <c r="NNZ79" s="125"/>
      <c r="NOA79" s="125"/>
      <c r="NOB79" s="125"/>
      <c r="NOC79" s="125"/>
      <c r="NOD79" s="125"/>
      <c r="NOE79" s="125"/>
      <c r="NOF79" s="125"/>
      <c r="NOG79" s="125"/>
      <c r="NOH79" s="125"/>
      <c r="NOI79" s="125"/>
      <c r="NOJ79" s="125"/>
      <c r="NOK79" s="125"/>
      <c r="NOL79" s="125"/>
      <c r="NOM79" s="125"/>
      <c r="NON79" s="125"/>
      <c r="NOO79" s="125"/>
      <c r="NOP79" s="125"/>
      <c r="NOQ79" s="125"/>
      <c r="NOR79" s="125"/>
      <c r="NOS79" s="125"/>
      <c r="NOT79" s="125"/>
      <c r="NOU79" s="125"/>
      <c r="NOV79" s="125"/>
      <c r="NOW79" s="125"/>
      <c r="NOX79" s="125"/>
      <c r="NOY79" s="125"/>
      <c r="NOZ79" s="125"/>
      <c r="NPA79" s="125"/>
      <c r="NPB79" s="125"/>
      <c r="NPC79" s="125"/>
      <c r="NPD79" s="125"/>
      <c r="NPE79" s="125"/>
      <c r="NPF79" s="125"/>
      <c r="NPG79" s="125"/>
      <c r="NPH79" s="125"/>
      <c r="NPI79" s="125"/>
      <c r="NPJ79" s="125"/>
      <c r="NPK79" s="125"/>
      <c r="NPL79" s="125"/>
      <c r="NPM79" s="125"/>
      <c r="NPN79" s="125"/>
      <c r="NPO79" s="125"/>
      <c r="NPP79" s="125"/>
      <c r="NPQ79" s="125"/>
      <c r="NPR79" s="125"/>
      <c r="NPS79" s="125"/>
      <c r="NPT79" s="125"/>
      <c r="NPU79" s="125"/>
      <c r="NPV79" s="125"/>
      <c r="NPW79" s="125"/>
      <c r="NPX79" s="125"/>
      <c r="NPY79" s="125"/>
      <c r="NPZ79" s="125"/>
      <c r="NQA79" s="125"/>
      <c r="NQB79" s="125"/>
      <c r="NQC79" s="125"/>
      <c r="NQD79" s="125"/>
      <c r="NQE79" s="125"/>
      <c r="NQF79" s="125"/>
      <c r="NQG79" s="125"/>
      <c r="NQH79" s="125"/>
      <c r="NQI79" s="125"/>
      <c r="NQJ79" s="125"/>
      <c r="NQK79" s="125"/>
      <c r="NQL79" s="125"/>
      <c r="NQM79" s="125"/>
      <c r="NQN79" s="125"/>
      <c r="NQO79" s="125"/>
      <c r="NQP79" s="125"/>
      <c r="NQQ79" s="125"/>
      <c r="NQR79" s="125"/>
      <c r="NQS79" s="125"/>
      <c r="NQT79" s="125"/>
      <c r="NQU79" s="125"/>
      <c r="NQV79" s="125"/>
      <c r="NQW79" s="125"/>
      <c r="NQX79" s="125"/>
      <c r="NQY79" s="125"/>
      <c r="NQZ79" s="125"/>
      <c r="NRA79" s="125"/>
      <c r="NRB79" s="125"/>
      <c r="NRC79" s="125"/>
      <c r="NRD79" s="125"/>
      <c r="NRE79" s="125"/>
      <c r="NRF79" s="125"/>
      <c r="NRM79" s="125"/>
      <c r="NRN79" s="125"/>
      <c r="NRO79" s="125"/>
      <c r="NRP79" s="125"/>
      <c r="NRQ79" s="125"/>
      <c r="NRR79" s="125"/>
      <c r="NRS79" s="125"/>
      <c r="NRT79" s="125"/>
      <c r="NRU79" s="125"/>
      <c r="NRV79" s="125"/>
      <c r="NRW79" s="125"/>
      <c r="NRX79" s="125"/>
      <c r="NRY79" s="125"/>
      <c r="NRZ79" s="125"/>
      <c r="NSA79" s="125"/>
      <c r="NSB79" s="125"/>
      <c r="NSC79" s="125"/>
      <c r="NSD79" s="125"/>
      <c r="NSE79" s="125"/>
      <c r="NSF79" s="125"/>
      <c r="NSG79" s="125"/>
      <c r="NSH79" s="125"/>
      <c r="NSI79" s="125"/>
      <c r="NSJ79" s="125"/>
      <c r="NSK79" s="125"/>
      <c r="NSL79" s="125"/>
      <c r="NSM79" s="125"/>
      <c r="NSN79" s="125"/>
      <c r="NSO79" s="125"/>
      <c r="NSP79" s="125"/>
      <c r="NSQ79" s="125"/>
      <c r="NSR79" s="125"/>
      <c r="NSS79" s="125"/>
      <c r="NST79" s="125"/>
      <c r="NSU79" s="125"/>
      <c r="NSV79" s="125"/>
      <c r="NSW79" s="125"/>
      <c r="NSX79" s="125"/>
      <c r="NSY79" s="125"/>
      <c r="NSZ79" s="125"/>
      <c r="NTA79" s="125"/>
      <c r="NTB79" s="125"/>
      <c r="NTC79" s="125"/>
      <c r="NTD79" s="125"/>
      <c r="NTE79" s="125"/>
      <c r="NTF79" s="125"/>
      <c r="NTG79" s="125"/>
      <c r="NTH79" s="125"/>
      <c r="NTI79" s="125"/>
      <c r="NTJ79" s="125"/>
      <c r="NTK79" s="125"/>
      <c r="NTL79" s="125"/>
      <c r="NTM79" s="125"/>
      <c r="NTN79" s="125"/>
      <c r="NTO79" s="125"/>
      <c r="NTP79" s="125"/>
      <c r="NTQ79" s="125"/>
      <c r="NTR79" s="125"/>
      <c r="NTS79" s="125"/>
      <c r="NTT79" s="125"/>
      <c r="NTU79" s="125"/>
      <c r="NTV79" s="125"/>
      <c r="NTW79" s="125"/>
      <c r="NTX79" s="125"/>
      <c r="NTY79" s="125"/>
      <c r="NTZ79" s="125"/>
      <c r="NUA79" s="125"/>
      <c r="NUB79" s="125"/>
      <c r="NUC79" s="125"/>
      <c r="NUD79" s="125"/>
      <c r="NUE79" s="125"/>
      <c r="NUF79" s="125"/>
      <c r="NUG79" s="125"/>
      <c r="NUH79" s="125"/>
      <c r="NUI79" s="125"/>
      <c r="NUJ79" s="125"/>
      <c r="NUK79" s="125"/>
      <c r="NUL79" s="125"/>
      <c r="NUM79" s="125"/>
      <c r="NUN79" s="125"/>
      <c r="NUO79" s="125"/>
      <c r="NUP79" s="125"/>
      <c r="NUQ79" s="125"/>
      <c r="NUR79" s="125"/>
      <c r="NUS79" s="125"/>
      <c r="NUT79" s="125"/>
      <c r="NUU79" s="125"/>
      <c r="NUV79" s="125"/>
      <c r="NUW79" s="125"/>
      <c r="NUX79" s="125"/>
      <c r="NUY79" s="125"/>
      <c r="NUZ79" s="125"/>
      <c r="NVA79" s="125"/>
      <c r="NVB79" s="125"/>
      <c r="NVC79" s="125"/>
      <c r="NVD79" s="125"/>
      <c r="NVE79" s="125"/>
      <c r="NVF79" s="125"/>
      <c r="NVG79" s="125"/>
      <c r="NVH79" s="125"/>
      <c r="NVI79" s="125"/>
      <c r="NVJ79" s="125"/>
      <c r="NVK79" s="125"/>
      <c r="NVL79" s="125"/>
      <c r="NVM79" s="125"/>
      <c r="NVN79" s="125"/>
      <c r="NVO79" s="125"/>
      <c r="NVP79" s="125"/>
      <c r="NVQ79" s="125"/>
      <c r="NVR79" s="125"/>
      <c r="NVS79" s="125"/>
      <c r="NVT79" s="125"/>
      <c r="NVU79" s="125"/>
      <c r="NVV79" s="125"/>
      <c r="NVW79" s="125"/>
      <c r="NVX79" s="125"/>
      <c r="NVY79" s="125"/>
      <c r="NVZ79" s="125"/>
      <c r="NWA79" s="125"/>
      <c r="NWB79" s="125"/>
      <c r="NWC79" s="125"/>
      <c r="NWD79" s="125"/>
      <c r="NWE79" s="125"/>
      <c r="NWF79" s="125"/>
      <c r="NWG79" s="125"/>
      <c r="NWH79" s="125"/>
      <c r="NWI79" s="125"/>
      <c r="NWJ79" s="125"/>
      <c r="NWK79" s="125"/>
      <c r="NWL79" s="125"/>
      <c r="NWM79" s="125"/>
      <c r="NWN79" s="125"/>
      <c r="NWO79" s="125"/>
      <c r="NWP79" s="125"/>
      <c r="NWQ79" s="125"/>
      <c r="NWR79" s="125"/>
      <c r="NWS79" s="125"/>
      <c r="NWT79" s="125"/>
      <c r="NWU79" s="125"/>
      <c r="NWV79" s="125"/>
      <c r="NWW79" s="125"/>
      <c r="NWX79" s="125"/>
      <c r="NWY79" s="125"/>
      <c r="NWZ79" s="125"/>
      <c r="NXA79" s="125"/>
      <c r="NXB79" s="125"/>
      <c r="NXC79" s="125"/>
      <c r="NXD79" s="125"/>
      <c r="NXE79" s="125"/>
      <c r="NXF79" s="125"/>
      <c r="NXG79" s="125"/>
      <c r="NXH79" s="125"/>
      <c r="NXI79" s="125"/>
      <c r="NXJ79" s="125"/>
      <c r="NXK79" s="125"/>
      <c r="NXL79" s="125"/>
      <c r="NXM79" s="125"/>
      <c r="NXN79" s="125"/>
      <c r="NXO79" s="125"/>
      <c r="NXP79" s="125"/>
      <c r="NXQ79" s="125"/>
      <c r="NXR79" s="125"/>
      <c r="NXS79" s="125"/>
      <c r="NXT79" s="125"/>
      <c r="NXU79" s="125"/>
      <c r="NXV79" s="125"/>
      <c r="NXW79" s="125"/>
      <c r="NXX79" s="125"/>
      <c r="NXY79" s="125"/>
      <c r="NXZ79" s="125"/>
      <c r="NYA79" s="125"/>
      <c r="NYB79" s="125"/>
      <c r="NYC79" s="125"/>
      <c r="NYD79" s="125"/>
      <c r="NYE79" s="125"/>
      <c r="NYF79" s="125"/>
      <c r="NYG79" s="125"/>
      <c r="NYH79" s="125"/>
      <c r="NYI79" s="125"/>
      <c r="NYJ79" s="125"/>
      <c r="NYK79" s="125"/>
      <c r="NYL79" s="125"/>
      <c r="NYM79" s="125"/>
      <c r="NYN79" s="125"/>
      <c r="NYO79" s="125"/>
      <c r="NYP79" s="125"/>
      <c r="NYQ79" s="125"/>
      <c r="NYR79" s="125"/>
      <c r="NYS79" s="125"/>
      <c r="NYT79" s="125"/>
      <c r="NYU79" s="125"/>
      <c r="NYV79" s="125"/>
      <c r="NYW79" s="125"/>
      <c r="NYX79" s="125"/>
      <c r="NYY79" s="125"/>
      <c r="NYZ79" s="125"/>
      <c r="NZA79" s="125"/>
      <c r="NZB79" s="125"/>
      <c r="NZC79" s="125"/>
      <c r="NZD79" s="125"/>
      <c r="NZE79" s="125"/>
      <c r="NZF79" s="125"/>
      <c r="NZG79" s="125"/>
      <c r="NZH79" s="125"/>
      <c r="NZI79" s="125"/>
      <c r="NZJ79" s="125"/>
      <c r="NZK79" s="125"/>
      <c r="NZL79" s="125"/>
      <c r="NZM79" s="125"/>
      <c r="NZN79" s="125"/>
      <c r="NZO79" s="125"/>
      <c r="NZP79" s="125"/>
      <c r="NZQ79" s="125"/>
      <c r="NZR79" s="125"/>
      <c r="NZS79" s="125"/>
      <c r="NZT79" s="125"/>
      <c r="NZU79" s="125"/>
      <c r="NZV79" s="125"/>
      <c r="NZW79" s="125"/>
      <c r="NZX79" s="125"/>
      <c r="NZY79" s="125"/>
      <c r="NZZ79" s="125"/>
      <c r="OAA79" s="125"/>
      <c r="OAB79" s="125"/>
      <c r="OAC79" s="125"/>
      <c r="OAD79" s="125"/>
      <c r="OAE79" s="125"/>
      <c r="OAF79" s="125"/>
      <c r="OAG79" s="125"/>
      <c r="OAH79" s="125"/>
      <c r="OAI79" s="125"/>
      <c r="OAJ79" s="125"/>
      <c r="OAK79" s="125"/>
      <c r="OAL79" s="125"/>
      <c r="OAM79" s="125"/>
      <c r="OAN79" s="125"/>
      <c r="OAO79" s="125"/>
      <c r="OAP79" s="125"/>
      <c r="OAQ79" s="125"/>
      <c r="OAR79" s="125"/>
      <c r="OAS79" s="125"/>
      <c r="OAT79" s="125"/>
      <c r="OAU79" s="125"/>
      <c r="OAV79" s="125"/>
      <c r="OAW79" s="125"/>
      <c r="OAX79" s="125"/>
      <c r="OAY79" s="125"/>
      <c r="OAZ79" s="125"/>
      <c r="OBA79" s="125"/>
      <c r="OBB79" s="125"/>
      <c r="OBI79" s="125"/>
      <c r="OBJ79" s="125"/>
      <c r="OBK79" s="125"/>
      <c r="OBL79" s="125"/>
      <c r="OBM79" s="125"/>
      <c r="OBN79" s="125"/>
      <c r="OBO79" s="125"/>
      <c r="OBP79" s="125"/>
      <c r="OBQ79" s="125"/>
      <c r="OBR79" s="125"/>
      <c r="OBS79" s="125"/>
      <c r="OBT79" s="125"/>
      <c r="OBU79" s="125"/>
      <c r="OBV79" s="125"/>
      <c r="OBW79" s="125"/>
      <c r="OBX79" s="125"/>
      <c r="OBY79" s="125"/>
      <c r="OBZ79" s="125"/>
      <c r="OCA79" s="125"/>
      <c r="OCB79" s="125"/>
      <c r="OCC79" s="125"/>
      <c r="OCD79" s="125"/>
      <c r="OCE79" s="125"/>
      <c r="OCF79" s="125"/>
      <c r="OCG79" s="125"/>
      <c r="OCH79" s="125"/>
      <c r="OCI79" s="125"/>
      <c r="OCJ79" s="125"/>
      <c r="OCK79" s="125"/>
      <c r="OCL79" s="125"/>
      <c r="OCM79" s="125"/>
      <c r="OCN79" s="125"/>
      <c r="OCO79" s="125"/>
      <c r="OCP79" s="125"/>
      <c r="OCQ79" s="125"/>
      <c r="OCR79" s="125"/>
      <c r="OCS79" s="125"/>
      <c r="OCT79" s="125"/>
      <c r="OCU79" s="125"/>
      <c r="OCV79" s="125"/>
      <c r="OCW79" s="125"/>
      <c r="OCX79" s="125"/>
      <c r="OCY79" s="125"/>
      <c r="OCZ79" s="125"/>
      <c r="ODA79" s="125"/>
      <c r="ODB79" s="125"/>
      <c r="ODC79" s="125"/>
      <c r="ODD79" s="125"/>
      <c r="ODE79" s="125"/>
      <c r="ODF79" s="125"/>
      <c r="ODG79" s="125"/>
      <c r="ODH79" s="125"/>
      <c r="ODI79" s="125"/>
      <c r="ODJ79" s="125"/>
      <c r="ODK79" s="125"/>
      <c r="ODL79" s="125"/>
      <c r="ODM79" s="125"/>
      <c r="ODN79" s="125"/>
      <c r="ODO79" s="125"/>
      <c r="ODP79" s="125"/>
      <c r="ODQ79" s="125"/>
      <c r="ODR79" s="125"/>
      <c r="ODS79" s="125"/>
      <c r="ODT79" s="125"/>
      <c r="ODU79" s="125"/>
      <c r="ODV79" s="125"/>
      <c r="ODW79" s="125"/>
      <c r="ODX79" s="125"/>
      <c r="ODY79" s="125"/>
      <c r="ODZ79" s="125"/>
      <c r="OEA79" s="125"/>
      <c r="OEB79" s="125"/>
      <c r="OEC79" s="125"/>
      <c r="OED79" s="125"/>
      <c r="OEE79" s="125"/>
      <c r="OEF79" s="125"/>
      <c r="OEG79" s="125"/>
      <c r="OEH79" s="125"/>
      <c r="OEI79" s="125"/>
      <c r="OEJ79" s="125"/>
      <c r="OEK79" s="125"/>
      <c r="OEL79" s="125"/>
      <c r="OEM79" s="125"/>
      <c r="OEN79" s="125"/>
      <c r="OEO79" s="125"/>
      <c r="OEP79" s="125"/>
      <c r="OEQ79" s="125"/>
      <c r="OER79" s="125"/>
      <c r="OES79" s="125"/>
      <c r="OET79" s="125"/>
      <c r="OEU79" s="125"/>
      <c r="OEV79" s="125"/>
      <c r="OEW79" s="125"/>
      <c r="OEX79" s="125"/>
      <c r="OEY79" s="125"/>
      <c r="OEZ79" s="125"/>
      <c r="OFA79" s="125"/>
      <c r="OFB79" s="125"/>
      <c r="OFC79" s="125"/>
      <c r="OFD79" s="125"/>
      <c r="OFE79" s="125"/>
      <c r="OFF79" s="125"/>
      <c r="OFG79" s="125"/>
      <c r="OFH79" s="125"/>
      <c r="OFI79" s="125"/>
      <c r="OFJ79" s="125"/>
      <c r="OFK79" s="125"/>
      <c r="OFL79" s="125"/>
      <c r="OFM79" s="125"/>
      <c r="OFN79" s="125"/>
      <c r="OFO79" s="125"/>
      <c r="OFP79" s="125"/>
      <c r="OFQ79" s="125"/>
      <c r="OFR79" s="125"/>
      <c r="OFS79" s="125"/>
      <c r="OFT79" s="125"/>
      <c r="OFU79" s="125"/>
      <c r="OFV79" s="125"/>
      <c r="OFW79" s="125"/>
      <c r="OFX79" s="125"/>
      <c r="OFY79" s="125"/>
      <c r="OFZ79" s="125"/>
      <c r="OGA79" s="125"/>
      <c r="OGB79" s="125"/>
      <c r="OGC79" s="125"/>
      <c r="OGD79" s="125"/>
      <c r="OGE79" s="125"/>
      <c r="OGF79" s="125"/>
      <c r="OGG79" s="125"/>
      <c r="OGH79" s="125"/>
      <c r="OGI79" s="125"/>
      <c r="OGJ79" s="125"/>
      <c r="OGK79" s="125"/>
      <c r="OGL79" s="125"/>
      <c r="OGM79" s="125"/>
      <c r="OGN79" s="125"/>
      <c r="OGO79" s="125"/>
      <c r="OGP79" s="125"/>
      <c r="OGQ79" s="125"/>
      <c r="OGR79" s="125"/>
      <c r="OGS79" s="125"/>
      <c r="OGT79" s="125"/>
      <c r="OGU79" s="125"/>
      <c r="OGV79" s="125"/>
      <c r="OGW79" s="125"/>
      <c r="OGX79" s="125"/>
      <c r="OGY79" s="125"/>
      <c r="OGZ79" s="125"/>
      <c r="OHA79" s="125"/>
      <c r="OHB79" s="125"/>
      <c r="OHC79" s="125"/>
      <c r="OHD79" s="125"/>
      <c r="OHE79" s="125"/>
      <c r="OHF79" s="125"/>
      <c r="OHG79" s="125"/>
      <c r="OHH79" s="125"/>
      <c r="OHI79" s="125"/>
      <c r="OHJ79" s="125"/>
      <c r="OHK79" s="125"/>
      <c r="OHL79" s="125"/>
      <c r="OHM79" s="125"/>
      <c r="OHN79" s="125"/>
      <c r="OHO79" s="125"/>
      <c r="OHP79" s="125"/>
      <c r="OHQ79" s="125"/>
      <c r="OHR79" s="125"/>
      <c r="OHS79" s="125"/>
      <c r="OHT79" s="125"/>
      <c r="OHU79" s="125"/>
      <c r="OHV79" s="125"/>
      <c r="OHW79" s="125"/>
      <c r="OHX79" s="125"/>
      <c r="OHY79" s="125"/>
      <c r="OHZ79" s="125"/>
      <c r="OIA79" s="125"/>
      <c r="OIB79" s="125"/>
      <c r="OIC79" s="125"/>
      <c r="OID79" s="125"/>
      <c r="OIE79" s="125"/>
      <c r="OIF79" s="125"/>
      <c r="OIG79" s="125"/>
      <c r="OIH79" s="125"/>
      <c r="OII79" s="125"/>
      <c r="OIJ79" s="125"/>
      <c r="OIK79" s="125"/>
      <c r="OIL79" s="125"/>
      <c r="OIM79" s="125"/>
      <c r="OIN79" s="125"/>
      <c r="OIO79" s="125"/>
      <c r="OIP79" s="125"/>
      <c r="OIQ79" s="125"/>
      <c r="OIR79" s="125"/>
      <c r="OIS79" s="125"/>
      <c r="OIT79" s="125"/>
      <c r="OIU79" s="125"/>
      <c r="OIV79" s="125"/>
      <c r="OIW79" s="125"/>
      <c r="OIX79" s="125"/>
      <c r="OIY79" s="125"/>
      <c r="OIZ79" s="125"/>
      <c r="OJA79" s="125"/>
      <c r="OJB79" s="125"/>
      <c r="OJC79" s="125"/>
      <c r="OJD79" s="125"/>
      <c r="OJE79" s="125"/>
      <c r="OJF79" s="125"/>
      <c r="OJG79" s="125"/>
      <c r="OJH79" s="125"/>
      <c r="OJI79" s="125"/>
      <c r="OJJ79" s="125"/>
      <c r="OJK79" s="125"/>
      <c r="OJL79" s="125"/>
      <c r="OJM79" s="125"/>
      <c r="OJN79" s="125"/>
      <c r="OJO79" s="125"/>
      <c r="OJP79" s="125"/>
      <c r="OJQ79" s="125"/>
      <c r="OJR79" s="125"/>
      <c r="OJS79" s="125"/>
      <c r="OJT79" s="125"/>
      <c r="OJU79" s="125"/>
      <c r="OJV79" s="125"/>
      <c r="OJW79" s="125"/>
      <c r="OJX79" s="125"/>
      <c r="OJY79" s="125"/>
      <c r="OJZ79" s="125"/>
      <c r="OKA79" s="125"/>
      <c r="OKB79" s="125"/>
      <c r="OKC79" s="125"/>
      <c r="OKD79" s="125"/>
      <c r="OKE79" s="125"/>
      <c r="OKF79" s="125"/>
      <c r="OKG79" s="125"/>
      <c r="OKH79" s="125"/>
      <c r="OKI79" s="125"/>
      <c r="OKJ79" s="125"/>
      <c r="OKK79" s="125"/>
      <c r="OKL79" s="125"/>
      <c r="OKM79" s="125"/>
      <c r="OKN79" s="125"/>
      <c r="OKO79" s="125"/>
      <c r="OKP79" s="125"/>
      <c r="OKQ79" s="125"/>
      <c r="OKR79" s="125"/>
      <c r="OKS79" s="125"/>
      <c r="OKT79" s="125"/>
      <c r="OKU79" s="125"/>
      <c r="OKV79" s="125"/>
      <c r="OKW79" s="125"/>
      <c r="OKX79" s="125"/>
      <c r="OLE79" s="125"/>
      <c r="OLF79" s="125"/>
      <c r="OLG79" s="125"/>
      <c r="OLH79" s="125"/>
      <c r="OLI79" s="125"/>
      <c r="OLJ79" s="125"/>
      <c r="OLK79" s="125"/>
      <c r="OLL79" s="125"/>
      <c r="OLM79" s="125"/>
      <c r="OLN79" s="125"/>
      <c r="OLO79" s="125"/>
      <c r="OLP79" s="125"/>
      <c r="OLQ79" s="125"/>
      <c r="OLR79" s="125"/>
      <c r="OLS79" s="125"/>
      <c r="OLT79" s="125"/>
      <c r="OLU79" s="125"/>
      <c r="OLV79" s="125"/>
      <c r="OLW79" s="125"/>
      <c r="OLX79" s="125"/>
      <c r="OLY79" s="125"/>
      <c r="OLZ79" s="125"/>
      <c r="OMA79" s="125"/>
      <c r="OMB79" s="125"/>
      <c r="OMC79" s="125"/>
      <c r="OMD79" s="125"/>
      <c r="OME79" s="125"/>
      <c r="OMF79" s="125"/>
      <c r="OMG79" s="125"/>
      <c r="OMH79" s="125"/>
      <c r="OMI79" s="125"/>
      <c r="OMJ79" s="125"/>
      <c r="OMK79" s="125"/>
      <c r="OML79" s="125"/>
      <c r="OMM79" s="125"/>
      <c r="OMN79" s="125"/>
      <c r="OMO79" s="125"/>
      <c r="OMP79" s="125"/>
      <c r="OMQ79" s="125"/>
      <c r="OMR79" s="125"/>
      <c r="OMS79" s="125"/>
      <c r="OMT79" s="125"/>
      <c r="OMU79" s="125"/>
      <c r="OMV79" s="125"/>
      <c r="OMW79" s="125"/>
      <c r="OMX79" s="125"/>
      <c r="OMY79" s="125"/>
      <c r="OMZ79" s="125"/>
      <c r="ONA79" s="125"/>
      <c r="ONB79" s="125"/>
      <c r="ONC79" s="125"/>
      <c r="OND79" s="125"/>
      <c r="ONE79" s="125"/>
      <c r="ONF79" s="125"/>
      <c r="ONG79" s="125"/>
      <c r="ONH79" s="125"/>
      <c r="ONI79" s="125"/>
      <c r="ONJ79" s="125"/>
      <c r="ONK79" s="125"/>
      <c r="ONL79" s="125"/>
      <c r="ONM79" s="125"/>
      <c r="ONN79" s="125"/>
      <c r="ONO79" s="125"/>
      <c r="ONP79" s="125"/>
      <c r="ONQ79" s="125"/>
      <c r="ONR79" s="125"/>
      <c r="ONS79" s="125"/>
      <c r="ONT79" s="125"/>
      <c r="ONU79" s="125"/>
      <c r="ONV79" s="125"/>
      <c r="ONW79" s="125"/>
      <c r="ONX79" s="125"/>
      <c r="ONY79" s="125"/>
      <c r="ONZ79" s="125"/>
      <c r="OOA79" s="125"/>
      <c r="OOB79" s="125"/>
      <c r="OOC79" s="125"/>
      <c r="OOD79" s="125"/>
      <c r="OOE79" s="125"/>
      <c r="OOF79" s="125"/>
      <c r="OOG79" s="125"/>
      <c r="OOH79" s="125"/>
      <c r="OOI79" s="125"/>
      <c r="OOJ79" s="125"/>
      <c r="OOK79" s="125"/>
      <c r="OOL79" s="125"/>
      <c r="OOM79" s="125"/>
      <c r="OON79" s="125"/>
      <c r="OOO79" s="125"/>
      <c r="OOP79" s="125"/>
      <c r="OOQ79" s="125"/>
      <c r="OOR79" s="125"/>
      <c r="OOS79" s="125"/>
      <c r="OOT79" s="125"/>
      <c r="OOU79" s="125"/>
      <c r="OOV79" s="125"/>
      <c r="OOW79" s="125"/>
      <c r="OOX79" s="125"/>
      <c r="OOY79" s="125"/>
      <c r="OOZ79" s="125"/>
      <c r="OPA79" s="125"/>
      <c r="OPB79" s="125"/>
      <c r="OPC79" s="125"/>
      <c r="OPD79" s="125"/>
      <c r="OPE79" s="125"/>
      <c r="OPF79" s="125"/>
      <c r="OPG79" s="125"/>
      <c r="OPH79" s="125"/>
      <c r="OPI79" s="125"/>
      <c r="OPJ79" s="125"/>
      <c r="OPK79" s="125"/>
      <c r="OPL79" s="125"/>
      <c r="OPM79" s="125"/>
      <c r="OPN79" s="125"/>
      <c r="OPO79" s="125"/>
      <c r="OPP79" s="125"/>
      <c r="OPQ79" s="125"/>
      <c r="OPR79" s="125"/>
      <c r="OPS79" s="125"/>
      <c r="OPT79" s="125"/>
      <c r="OPU79" s="125"/>
      <c r="OPV79" s="125"/>
      <c r="OPW79" s="125"/>
      <c r="OPX79" s="125"/>
      <c r="OPY79" s="125"/>
      <c r="OPZ79" s="125"/>
      <c r="OQA79" s="125"/>
      <c r="OQB79" s="125"/>
      <c r="OQC79" s="125"/>
      <c r="OQD79" s="125"/>
      <c r="OQE79" s="125"/>
      <c r="OQF79" s="125"/>
      <c r="OQG79" s="125"/>
      <c r="OQH79" s="125"/>
      <c r="OQI79" s="125"/>
      <c r="OQJ79" s="125"/>
      <c r="OQK79" s="125"/>
      <c r="OQL79" s="125"/>
      <c r="OQM79" s="125"/>
      <c r="OQN79" s="125"/>
      <c r="OQO79" s="125"/>
      <c r="OQP79" s="125"/>
      <c r="OQQ79" s="125"/>
      <c r="OQR79" s="125"/>
      <c r="OQS79" s="125"/>
      <c r="OQT79" s="125"/>
      <c r="OQU79" s="125"/>
      <c r="OQV79" s="125"/>
      <c r="OQW79" s="125"/>
      <c r="OQX79" s="125"/>
      <c r="OQY79" s="125"/>
      <c r="OQZ79" s="125"/>
      <c r="ORA79" s="125"/>
      <c r="ORB79" s="125"/>
      <c r="ORC79" s="125"/>
      <c r="ORD79" s="125"/>
      <c r="ORE79" s="125"/>
      <c r="ORF79" s="125"/>
      <c r="ORG79" s="125"/>
      <c r="ORH79" s="125"/>
      <c r="ORI79" s="125"/>
      <c r="ORJ79" s="125"/>
      <c r="ORK79" s="125"/>
      <c r="ORL79" s="125"/>
      <c r="ORM79" s="125"/>
      <c r="ORN79" s="125"/>
      <c r="ORO79" s="125"/>
      <c r="ORP79" s="125"/>
      <c r="ORQ79" s="125"/>
      <c r="ORR79" s="125"/>
      <c r="ORS79" s="125"/>
      <c r="ORT79" s="125"/>
      <c r="ORU79" s="125"/>
      <c r="ORV79" s="125"/>
      <c r="ORW79" s="125"/>
      <c r="ORX79" s="125"/>
      <c r="ORY79" s="125"/>
      <c r="ORZ79" s="125"/>
      <c r="OSA79" s="125"/>
      <c r="OSB79" s="125"/>
      <c r="OSC79" s="125"/>
      <c r="OSD79" s="125"/>
      <c r="OSE79" s="125"/>
      <c r="OSF79" s="125"/>
      <c r="OSG79" s="125"/>
      <c r="OSH79" s="125"/>
      <c r="OSI79" s="125"/>
      <c r="OSJ79" s="125"/>
      <c r="OSK79" s="125"/>
      <c r="OSL79" s="125"/>
      <c r="OSM79" s="125"/>
      <c r="OSN79" s="125"/>
      <c r="OSO79" s="125"/>
      <c r="OSP79" s="125"/>
      <c r="OSQ79" s="125"/>
      <c r="OSR79" s="125"/>
      <c r="OSS79" s="125"/>
      <c r="OST79" s="125"/>
      <c r="OSU79" s="125"/>
      <c r="OSV79" s="125"/>
      <c r="OSW79" s="125"/>
      <c r="OSX79" s="125"/>
      <c r="OSY79" s="125"/>
      <c r="OSZ79" s="125"/>
      <c r="OTA79" s="125"/>
      <c r="OTB79" s="125"/>
      <c r="OTC79" s="125"/>
      <c r="OTD79" s="125"/>
      <c r="OTE79" s="125"/>
      <c r="OTF79" s="125"/>
      <c r="OTG79" s="125"/>
      <c r="OTH79" s="125"/>
      <c r="OTI79" s="125"/>
      <c r="OTJ79" s="125"/>
      <c r="OTK79" s="125"/>
      <c r="OTL79" s="125"/>
      <c r="OTM79" s="125"/>
      <c r="OTN79" s="125"/>
      <c r="OTO79" s="125"/>
      <c r="OTP79" s="125"/>
      <c r="OTQ79" s="125"/>
      <c r="OTR79" s="125"/>
      <c r="OTS79" s="125"/>
      <c r="OTT79" s="125"/>
      <c r="OTU79" s="125"/>
      <c r="OTV79" s="125"/>
      <c r="OTW79" s="125"/>
      <c r="OTX79" s="125"/>
      <c r="OTY79" s="125"/>
      <c r="OTZ79" s="125"/>
      <c r="OUA79" s="125"/>
      <c r="OUB79" s="125"/>
      <c r="OUC79" s="125"/>
      <c r="OUD79" s="125"/>
      <c r="OUE79" s="125"/>
      <c r="OUF79" s="125"/>
      <c r="OUG79" s="125"/>
      <c r="OUH79" s="125"/>
      <c r="OUI79" s="125"/>
      <c r="OUJ79" s="125"/>
      <c r="OUK79" s="125"/>
      <c r="OUL79" s="125"/>
      <c r="OUM79" s="125"/>
      <c r="OUN79" s="125"/>
      <c r="OUO79" s="125"/>
      <c r="OUP79" s="125"/>
      <c r="OUQ79" s="125"/>
      <c r="OUR79" s="125"/>
      <c r="OUS79" s="125"/>
      <c r="OUT79" s="125"/>
      <c r="OVA79" s="125"/>
      <c r="OVB79" s="125"/>
      <c r="OVC79" s="125"/>
      <c r="OVD79" s="125"/>
      <c r="OVE79" s="125"/>
      <c r="OVF79" s="125"/>
      <c r="OVG79" s="125"/>
      <c r="OVH79" s="125"/>
      <c r="OVI79" s="125"/>
      <c r="OVJ79" s="125"/>
      <c r="OVK79" s="125"/>
      <c r="OVL79" s="125"/>
      <c r="OVM79" s="125"/>
      <c r="OVN79" s="125"/>
      <c r="OVO79" s="125"/>
      <c r="OVP79" s="125"/>
      <c r="OVQ79" s="125"/>
      <c r="OVR79" s="125"/>
      <c r="OVS79" s="125"/>
      <c r="OVT79" s="125"/>
      <c r="OVU79" s="125"/>
      <c r="OVV79" s="125"/>
      <c r="OVW79" s="125"/>
      <c r="OVX79" s="125"/>
      <c r="OVY79" s="125"/>
      <c r="OVZ79" s="125"/>
      <c r="OWA79" s="125"/>
      <c r="OWB79" s="125"/>
      <c r="OWC79" s="125"/>
      <c r="OWD79" s="125"/>
      <c r="OWE79" s="125"/>
      <c r="OWF79" s="125"/>
      <c r="OWG79" s="125"/>
      <c r="OWH79" s="125"/>
      <c r="OWI79" s="125"/>
      <c r="OWJ79" s="125"/>
      <c r="OWK79" s="125"/>
      <c r="OWL79" s="125"/>
      <c r="OWM79" s="125"/>
      <c r="OWN79" s="125"/>
      <c r="OWO79" s="125"/>
      <c r="OWP79" s="125"/>
      <c r="OWQ79" s="125"/>
      <c r="OWR79" s="125"/>
      <c r="OWS79" s="125"/>
      <c r="OWT79" s="125"/>
      <c r="OWU79" s="125"/>
      <c r="OWV79" s="125"/>
      <c r="OWW79" s="125"/>
      <c r="OWX79" s="125"/>
      <c r="OWY79" s="125"/>
      <c r="OWZ79" s="125"/>
      <c r="OXA79" s="125"/>
      <c r="OXB79" s="125"/>
      <c r="OXC79" s="125"/>
      <c r="OXD79" s="125"/>
      <c r="OXE79" s="125"/>
      <c r="OXF79" s="125"/>
      <c r="OXG79" s="125"/>
      <c r="OXH79" s="125"/>
      <c r="OXI79" s="125"/>
      <c r="OXJ79" s="125"/>
      <c r="OXK79" s="125"/>
      <c r="OXL79" s="125"/>
      <c r="OXM79" s="125"/>
      <c r="OXN79" s="125"/>
      <c r="OXO79" s="125"/>
      <c r="OXP79" s="125"/>
      <c r="OXQ79" s="125"/>
      <c r="OXR79" s="125"/>
      <c r="OXS79" s="125"/>
      <c r="OXT79" s="125"/>
      <c r="OXU79" s="125"/>
      <c r="OXV79" s="125"/>
      <c r="OXW79" s="125"/>
      <c r="OXX79" s="125"/>
      <c r="OXY79" s="125"/>
      <c r="OXZ79" s="125"/>
      <c r="OYA79" s="125"/>
      <c r="OYB79" s="125"/>
      <c r="OYC79" s="125"/>
      <c r="OYD79" s="125"/>
      <c r="OYE79" s="125"/>
      <c r="OYF79" s="125"/>
      <c r="OYG79" s="125"/>
      <c r="OYH79" s="125"/>
      <c r="OYI79" s="125"/>
      <c r="OYJ79" s="125"/>
      <c r="OYK79" s="125"/>
      <c r="OYL79" s="125"/>
      <c r="OYM79" s="125"/>
      <c r="OYN79" s="125"/>
      <c r="OYO79" s="125"/>
      <c r="OYP79" s="125"/>
      <c r="OYQ79" s="125"/>
      <c r="OYR79" s="125"/>
      <c r="OYS79" s="125"/>
      <c r="OYT79" s="125"/>
      <c r="OYU79" s="125"/>
      <c r="OYV79" s="125"/>
      <c r="OYW79" s="125"/>
      <c r="OYX79" s="125"/>
      <c r="OYY79" s="125"/>
      <c r="OYZ79" s="125"/>
      <c r="OZA79" s="125"/>
      <c r="OZB79" s="125"/>
      <c r="OZC79" s="125"/>
      <c r="OZD79" s="125"/>
      <c r="OZE79" s="125"/>
      <c r="OZF79" s="125"/>
      <c r="OZG79" s="125"/>
      <c r="OZH79" s="125"/>
      <c r="OZI79" s="125"/>
      <c r="OZJ79" s="125"/>
      <c r="OZK79" s="125"/>
      <c r="OZL79" s="125"/>
      <c r="OZM79" s="125"/>
      <c r="OZN79" s="125"/>
      <c r="OZO79" s="125"/>
      <c r="OZP79" s="125"/>
      <c r="OZQ79" s="125"/>
      <c r="OZR79" s="125"/>
      <c r="OZS79" s="125"/>
      <c r="OZT79" s="125"/>
      <c r="OZU79" s="125"/>
      <c r="OZV79" s="125"/>
      <c r="OZW79" s="125"/>
      <c r="OZX79" s="125"/>
      <c r="OZY79" s="125"/>
      <c r="OZZ79" s="125"/>
      <c r="PAA79" s="125"/>
      <c r="PAB79" s="125"/>
      <c r="PAC79" s="125"/>
      <c r="PAD79" s="125"/>
      <c r="PAE79" s="125"/>
      <c r="PAF79" s="125"/>
      <c r="PAG79" s="125"/>
      <c r="PAH79" s="125"/>
      <c r="PAI79" s="125"/>
      <c r="PAJ79" s="125"/>
      <c r="PAK79" s="125"/>
      <c r="PAL79" s="125"/>
      <c r="PAM79" s="125"/>
      <c r="PAN79" s="125"/>
      <c r="PAO79" s="125"/>
      <c r="PAP79" s="125"/>
      <c r="PAQ79" s="125"/>
      <c r="PAR79" s="125"/>
      <c r="PAS79" s="125"/>
      <c r="PAT79" s="125"/>
      <c r="PAU79" s="125"/>
      <c r="PAV79" s="125"/>
      <c r="PAW79" s="125"/>
      <c r="PAX79" s="125"/>
      <c r="PAY79" s="125"/>
      <c r="PAZ79" s="125"/>
      <c r="PBA79" s="125"/>
      <c r="PBB79" s="125"/>
      <c r="PBC79" s="125"/>
      <c r="PBD79" s="125"/>
      <c r="PBE79" s="125"/>
      <c r="PBF79" s="125"/>
      <c r="PBG79" s="125"/>
      <c r="PBH79" s="125"/>
      <c r="PBI79" s="125"/>
      <c r="PBJ79" s="125"/>
      <c r="PBK79" s="125"/>
      <c r="PBL79" s="125"/>
      <c r="PBM79" s="125"/>
      <c r="PBN79" s="125"/>
      <c r="PBO79" s="125"/>
      <c r="PBP79" s="125"/>
      <c r="PBQ79" s="125"/>
      <c r="PBR79" s="125"/>
      <c r="PBS79" s="125"/>
      <c r="PBT79" s="125"/>
      <c r="PBU79" s="125"/>
      <c r="PBV79" s="125"/>
      <c r="PBW79" s="125"/>
      <c r="PBX79" s="125"/>
      <c r="PBY79" s="125"/>
      <c r="PBZ79" s="125"/>
      <c r="PCA79" s="125"/>
      <c r="PCB79" s="125"/>
      <c r="PCC79" s="125"/>
      <c r="PCD79" s="125"/>
      <c r="PCE79" s="125"/>
      <c r="PCF79" s="125"/>
      <c r="PCG79" s="125"/>
      <c r="PCH79" s="125"/>
      <c r="PCI79" s="125"/>
      <c r="PCJ79" s="125"/>
      <c r="PCK79" s="125"/>
      <c r="PCL79" s="125"/>
      <c r="PCM79" s="125"/>
      <c r="PCN79" s="125"/>
      <c r="PCO79" s="125"/>
      <c r="PCP79" s="125"/>
      <c r="PCQ79" s="125"/>
      <c r="PCR79" s="125"/>
      <c r="PCS79" s="125"/>
      <c r="PCT79" s="125"/>
      <c r="PCU79" s="125"/>
      <c r="PCV79" s="125"/>
      <c r="PCW79" s="125"/>
      <c r="PCX79" s="125"/>
      <c r="PCY79" s="125"/>
      <c r="PCZ79" s="125"/>
      <c r="PDA79" s="125"/>
      <c r="PDB79" s="125"/>
      <c r="PDC79" s="125"/>
      <c r="PDD79" s="125"/>
      <c r="PDE79" s="125"/>
      <c r="PDF79" s="125"/>
      <c r="PDG79" s="125"/>
      <c r="PDH79" s="125"/>
      <c r="PDI79" s="125"/>
      <c r="PDJ79" s="125"/>
      <c r="PDK79" s="125"/>
      <c r="PDL79" s="125"/>
      <c r="PDM79" s="125"/>
      <c r="PDN79" s="125"/>
      <c r="PDO79" s="125"/>
      <c r="PDP79" s="125"/>
      <c r="PDQ79" s="125"/>
      <c r="PDR79" s="125"/>
      <c r="PDS79" s="125"/>
      <c r="PDT79" s="125"/>
      <c r="PDU79" s="125"/>
      <c r="PDV79" s="125"/>
      <c r="PDW79" s="125"/>
      <c r="PDX79" s="125"/>
      <c r="PDY79" s="125"/>
      <c r="PDZ79" s="125"/>
      <c r="PEA79" s="125"/>
      <c r="PEB79" s="125"/>
      <c r="PEC79" s="125"/>
      <c r="PED79" s="125"/>
      <c r="PEE79" s="125"/>
      <c r="PEF79" s="125"/>
      <c r="PEG79" s="125"/>
      <c r="PEH79" s="125"/>
      <c r="PEI79" s="125"/>
      <c r="PEJ79" s="125"/>
      <c r="PEK79" s="125"/>
      <c r="PEL79" s="125"/>
      <c r="PEM79" s="125"/>
      <c r="PEN79" s="125"/>
      <c r="PEO79" s="125"/>
      <c r="PEP79" s="125"/>
      <c r="PEW79" s="125"/>
      <c r="PEX79" s="125"/>
      <c r="PEY79" s="125"/>
      <c r="PEZ79" s="125"/>
      <c r="PFA79" s="125"/>
      <c r="PFB79" s="125"/>
      <c r="PFC79" s="125"/>
      <c r="PFD79" s="125"/>
      <c r="PFE79" s="125"/>
      <c r="PFF79" s="125"/>
      <c r="PFG79" s="125"/>
      <c r="PFH79" s="125"/>
      <c r="PFI79" s="125"/>
      <c r="PFJ79" s="125"/>
      <c r="PFK79" s="125"/>
      <c r="PFL79" s="125"/>
      <c r="PFM79" s="125"/>
      <c r="PFN79" s="125"/>
      <c r="PFO79" s="125"/>
      <c r="PFP79" s="125"/>
      <c r="PFQ79" s="125"/>
      <c r="PFR79" s="125"/>
      <c r="PFS79" s="125"/>
      <c r="PFT79" s="125"/>
      <c r="PFU79" s="125"/>
      <c r="PFV79" s="125"/>
      <c r="PFW79" s="125"/>
      <c r="PFX79" s="125"/>
      <c r="PFY79" s="125"/>
      <c r="PFZ79" s="125"/>
      <c r="PGA79" s="125"/>
      <c r="PGB79" s="125"/>
      <c r="PGC79" s="125"/>
      <c r="PGD79" s="125"/>
      <c r="PGE79" s="125"/>
      <c r="PGF79" s="125"/>
      <c r="PGG79" s="125"/>
      <c r="PGH79" s="125"/>
      <c r="PGI79" s="125"/>
      <c r="PGJ79" s="125"/>
      <c r="PGK79" s="125"/>
      <c r="PGL79" s="125"/>
      <c r="PGM79" s="125"/>
      <c r="PGN79" s="125"/>
      <c r="PGO79" s="125"/>
      <c r="PGP79" s="125"/>
      <c r="PGQ79" s="125"/>
      <c r="PGR79" s="125"/>
      <c r="PGS79" s="125"/>
      <c r="PGT79" s="125"/>
      <c r="PGU79" s="125"/>
      <c r="PGV79" s="125"/>
      <c r="PGW79" s="125"/>
      <c r="PGX79" s="125"/>
      <c r="PGY79" s="125"/>
      <c r="PGZ79" s="125"/>
      <c r="PHA79" s="125"/>
      <c r="PHB79" s="125"/>
      <c r="PHC79" s="125"/>
      <c r="PHD79" s="125"/>
      <c r="PHE79" s="125"/>
      <c r="PHF79" s="125"/>
      <c r="PHG79" s="125"/>
      <c r="PHH79" s="125"/>
      <c r="PHI79" s="125"/>
      <c r="PHJ79" s="125"/>
      <c r="PHK79" s="125"/>
      <c r="PHL79" s="125"/>
      <c r="PHM79" s="125"/>
      <c r="PHN79" s="125"/>
      <c r="PHO79" s="125"/>
      <c r="PHP79" s="125"/>
      <c r="PHQ79" s="125"/>
      <c r="PHR79" s="125"/>
      <c r="PHS79" s="125"/>
      <c r="PHT79" s="125"/>
      <c r="PHU79" s="125"/>
      <c r="PHV79" s="125"/>
      <c r="PHW79" s="125"/>
      <c r="PHX79" s="125"/>
      <c r="PHY79" s="125"/>
      <c r="PHZ79" s="125"/>
      <c r="PIA79" s="125"/>
      <c r="PIB79" s="125"/>
      <c r="PIC79" s="125"/>
      <c r="PID79" s="125"/>
      <c r="PIE79" s="125"/>
      <c r="PIF79" s="125"/>
      <c r="PIG79" s="125"/>
      <c r="PIH79" s="125"/>
      <c r="PII79" s="125"/>
      <c r="PIJ79" s="125"/>
      <c r="PIK79" s="125"/>
      <c r="PIL79" s="125"/>
      <c r="PIM79" s="125"/>
      <c r="PIN79" s="125"/>
      <c r="PIO79" s="125"/>
      <c r="PIP79" s="125"/>
      <c r="PIQ79" s="125"/>
      <c r="PIR79" s="125"/>
      <c r="PIS79" s="125"/>
      <c r="PIT79" s="125"/>
      <c r="PIU79" s="125"/>
      <c r="PIV79" s="125"/>
      <c r="PIW79" s="125"/>
      <c r="PIX79" s="125"/>
      <c r="PIY79" s="125"/>
      <c r="PIZ79" s="125"/>
      <c r="PJA79" s="125"/>
      <c r="PJB79" s="125"/>
      <c r="PJC79" s="125"/>
      <c r="PJD79" s="125"/>
      <c r="PJE79" s="125"/>
      <c r="PJF79" s="125"/>
      <c r="PJG79" s="125"/>
      <c r="PJH79" s="125"/>
      <c r="PJI79" s="125"/>
      <c r="PJJ79" s="125"/>
      <c r="PJK79" s="125"/>
      <c r="PJL79" s="125"/>
      <c r="PJM79" s="125"/>
      <c r="PJN79" s="125"/>
      <c r="PJO79" s="125"/>
      <c r="PJP79" s="125"/>
      <c r="PJQ79" s="125"/>
      <c r="PJR79" s="125"/>
      <c r="PJS79" s="125"/>
      <c r="PJT79" s="125"/>
      <c r="PJU79" s="125"/>
      <c r="PJV79" s="125"/>
      <c r="PJW79" s="125"/>
      <c r="PJX79" s="125"/>
      <c r="PJY79" s="125"/>
      <c r="PJZ79" s="125"/>
      <c r="PKA79" s="125"/>
      <c r="PKB79" s="125"/>
      <c r="PKC79" s="125"/>
      <c r="PKD79" s="125"/>
      <c r="PKE79" s="125"/>
      <c r="PKF79" s="125"/>
      <c r="PKG79" s="125"/>
      <c r="PKH79" s="125"/>
      <c r="PKI79" s="125"/>
      <c r="PKJ79" s="125"/>
      <c r="PKK79" s="125"/>
      <c r="PKL79" s="125"/>
      <c r="PKM79" s="125"/>
      <c r="PKN79" s="125"/>
      <c r="PKO79" s="125"/>
      <c r="PKP79" s="125"/>
      <c r="PKQ79" s="125"/>
      <c r="PKR79" s="125"/>
      <c r="PKS79" s="125"/>
      <c r="PKT79" s="125"/>
      <c r="PKU79" s="125"/>
      <c r="PKV79" s="125"/>
      <c r="PKW79" s="125"/>
      <c r="PKX79" s="125"/>
      <c r="PKY79" s="125"/>
      <c r="PKZ79" s="125"/>
      <c r="PLA79" s="125"/>
      <c r="PLB79" s="125"/>
      <c r="PLC79" s="125"/>
      <c r="PLD79" s="125"/>
      <c r="PLE79" s="125"/>
      <c r="PLF79" s="125"/>
      <c r="PLG79" s="125"/>
      <c r="PLH79" s="125"/>
      <c r="PLI79" s="125"/>
      <c r="PLJ79" s="125"/>
      <c r="PLK79" s="125"/>
      <c r="PLL79" s="125"/>
      <c r="PLM79" s="125"/>
      <c r="PLN79" s="125"/>
      <c r="PLO79" s="125"/>
      <c r="PLP79" s="125"/>
      <c r="PLQ79" s="125"/>
      <c r="PLR79" s="125"/>
      <c r="PLS79" s="125"/>
      <c r="PLT79" s="125"/>
      <c r="PLU79" s="125"/>
      <c r="PLV79" s="125"/>
      <c r="PLW79" s="125"/>
      <c r="PLX79" s="125"/>
      <c r="PLY79" s="125"/>
      <c r="PLZ79" s="125"/>
      <c r="PMA79" s="125"/>
      <c r="PMB79" s="125"/>
      <c r="PMC79" s="125"/>
      <c r="PMD79" s="125"/>
      <c r="PME79" s="125"/>
      <c r="PMF79" s="125"/>
      <c r="PMG79" s="125"/>
      <c r="PMH79" s="125"/>
      <c r="PMI79" s="125"/>
      <c r="PMJ79" s="125"/>
      <c r="PMK79" s="125"/>
      <c r="PML79" s="125"/>
      <c r="PMM79" s="125"/>
      <c r="PMN79" s="125"/>
      <c r="PMO79" s="125"/>
      <c r="PMP79" s="125"/>
      <c r="PMQ79" s="125"/>
      <c r="PMR79" s="125"/>
      <c r="PMS79" s="125"/>
      <c r="PMT79" s="125"/>
      <c r="PMU79" s="125"/>
      <c r="PMV79" s="125"/>
      <c r="PMW79" s="125"/>
      <c r="PMX79" s="125"/>
      <c r="PMY79" s="125"/>
      <c r="PMZ79" s="125"/>
      <c r="PNA79" s="125"/>
      <c r="PNB79" s="125"/>
      <c r="PNC79" s="125"/>
      <c r="PND79" s="125"/>
      <c r="PNE79" s="125"/>
      <c r="PNF79" s="125"/>
      <c r="PNG79" s="125"/>
      <c r="PNH79" s="125"/>
      <c r="PNI79" s="125"/>
      <c r="PNJ79" s="125"/>
      <c r="PNK79" s="125"/>
      <c r="PNL79" s="125"/>
      <c r="PNM79" s="125"/>
      <c r="PNN79" s="125"/>
      <c r="PNO79" s="125"/>
      <c r="PNP79" s="125"/>
      <c r="PNQ79" s="125"/>
      <c r="PNR79" s="125"/>
      <c r="PNS79" s="125"/>
      <c r="PNT79" s="125"/>
      <c r="PNU79" s="125"/>
      <c r="PNV79" s="125"/>
      <c r="PNW79" s="125"/>
      <c r="PNX79" s="125"/>
      <c r="PNY79" s="125"/>
      <c r="PNZ79" s="125"/>
      <c r="POA79" s="125"/>
      <c r="POB79" s="125"/>
      <c r="POC79" s="125"/>
      <c r="POD79" s="125"/>
      <c r="POE79" s="125"/>
      <c r="POF79" s="125"/>
      <c r="POG79" s="125"/>
      <c r="POH79" s="125"/>
      <c r="POI79" s="125"/>
      <c r="POJ79" s="125"/>
      <c r="POK79" s="125"/>
      <c r="POL79" s="125"/>
      <c r="POS79" s="125"/>
      <c r="POT79" s="125"/>
      <c r="POU79" s="125"/>
      <c r="POV79" s="125"/>
      <c r="POW79" s="125"/>
      <c r="POX79" s="125"/>
      <c r="POY79" s="125"/>
      <c r="POZ79" s="125"/>
      <c r="PPA79" s="125"/>
      <c r="PPB79" s="125"/>
      <c r="PPC79" s="125"/>
      <c r="PPD79" s="125"/>
      <c r="PPE79" s="125"/>
      <c r="PPF79" s="125"/>
      <c r="PPG79" s="125"/>
      <c r="PPH79" s="125"/>
      <c r="PPI79" s="125"/>
      <c r="PPJ79" s="125"/>
      <c r="PPK79" s="125"/>
      <c r="PPL79" s="125"/>
      <c r="PPM79" s="125"/>
      <c r="PPN79" s="125"/>
      <c r="PPO79" s="125"/>
      <c r="PPP79" s="125"/>
      <c r="PPQ79" s="125"/>
      <c r="PPR79" s="125"/>
      <c r="PPS79" s="125"/>
      <c r="PPT79" s="125"/>
      <c r="PPU79" s="125"/>
      <c r="PPV79" s="125"/>
      <c r="PPW79" s="125"/>
      <c r="PPX79" s="125"/>
      <c r="PPY79" s="125"/>
      <c r="PPZ79" s="125"/>
      <c r="PQA79" s="125"/>
      <c r="PQB79" s="125"/>
      <c r="PQC79" s="125"/>
      <c r="PQD79" s="125"/>
      <c r="PQE79" s="125"/>
      <c r="PQF79" s="125"/>
      <c r="PQG79" s="125"/>
      <c r="PQH79" s="125"/>
      <c r="PQI79" s="125"/>
      <c r="PQJ79" s="125"/>
      <c r="PQK79" s="125"/>
      <c r="PQL79" s="125"/>
      <c r="PQM79" s="125"/>
      <c r="PQN79" s="125"/>
      <c r="PQO79" s="125"/>
      <c r="PQP79" s="125"/>
      <c r="PQQ79" s="125"/>
      <c r="PQR79" s="125"/>
      <c r="PQS79" s="125"/>
      <c r="PQT79" s="125"/>
      <c r="PQU79" s="125"/>
      <c r="PQV79" s="125"/>
      <c r="PQW79" s="125"/>
      <c r="PQX79" s="125"/>
      <c r="PQY79" s="125"/>
      <c r="PQZ79" s="125"/>
      <c r="PRA79" s="125"/>
      <c r="PRB79" s="125"/>
      <c r="PRC79" s="125"/>
      <c r="PRD79" s="125"/>
      <c r="PRE79" s="125"/>
      <c r="PRF79" s="125"/>
      <c r="PRG79" s="125"/>
      <c r="PRH79" s="125"/>
      <c r="PRI79" s="125"/>
      <c r="PRJ79" s="125"/>
      <c r="PRK79" s="125"/>
      <c r="PRL79" s="125"/>
      <c r="PRM79" s="125"/>
      <c r="PRN79" s="125"/>
      <c r="PRO79" s="125"/>
      <c r="PRP79" s="125"/>
      <c r="PRQ79" s="125"/>
      <c r="PRR79" s="125"/>
      <c r="PRS79" s="125"/>
      <c r="PRT79" s="125"/>
      <c r="PRU79" s="125"/>
      <c r="PRV79" s="125"/>
      <c r="PRW79" s="125"/>
      <c r="PRX79" s="125"/>
      <c r="PRY79" s="125"/>
      <c r="PRZ79" s="125"/>
      <c r="PSA79" s="125"/>
      <c r="PSB79" s="125"/>
      <c r="PSC79" s="125"/>
      <c r="PSD79" s="125"/>
      <c r="PSE79" s="125"/>
      <c r="PSF79" s="125"/>
      <c r="PSG79" s="125"/>
      <c r="PSH79" s="125"/>
      <c r="PSI79" s="125"/>
      <c r="PSJ79" s="125"/>
      <c r="PSK79" s="125"/>
      <c r="PSL79" s="125"/>
      <c r="PSM79" s="125"/>
      <c r="PSN79" s="125"/>
      <c r="PSO79" s="125"/>
      <c r="PSP79" s="125"/>
      <c r="PSQ79" s="125"/>
      <c r="PSR79" s="125"/>
      <c r="PSS79" s="125"/>
      <c r="PST79" s="125"/>
      <c r="PSU79" s="125"/>
      <c r="PSV79" s="125"/>
      <c r="PSW79" s="125"/>
      <c r="PSX79" s="125"/>
      <c r="PSY79" s="125"/>
      <c r="PSZ79" s="125"/>
      <c r="PTA79" s="125"/>
      <c r="PTB79" s="125"/>
      <c r="PTC79" s="125"/>
      <c r="PTD79" s="125"/>
      <c r="PTE79" s="125"/>
      <c r="PTF79" s="125"/>
      <c r="PTG79" s="125"/>
      <c r="PTH79" s="125"/>
      <c r="PTI79" s="125"/>
      <c r="PTJ79" s="125"/>
      <c r="PTK79" s="125"/>
      <c r="PTL79" s="125"/>
      <c r="PTM79" s="125"/>
      <c r="PTN79" s="125"/>
      <c r="PTO79" s="125"/>
      <c r="PTP79" s="125"/>
      <c r="PTQ79" s="125"/>
      <c r="PTR79" s="125"/>
      <c r="PTS79" s="125"/>
      <c r="PTT79" s="125"/>
      <c r="PTU79" s="125"/>
      <c r="PTV79" s="125"/>
      <c r="PTW79" s="125"/>
      <c r="PTX79" s="125"/>
      <c r="PTY79" s="125"/>
      <c r="PTZ79" s="125"/>
      <c r="PUA79" s="125"/>
      <c r="PUB79" s="125"/>
      <c r="PUC79" s="125"/>
      <c r="PUD79" s="125"/>
      <c r="PUE79" s="125"/>
      <c r="PUF79" s="125"/>
      <c r="PUG79" s="125"/>
      <c r="PUH79" s="125"/>
      <c r="PUI79" s="125"/>
      <c r="PUJ79" s="125"/>
      <c r="PUK79" s="125"/>
      <c r="PUL79" s="125"/>
      <c r="PUM79" s="125"/>
      <c r="PUN79" s="125"/>
      <c r="PUO79" s="125"/>
      <c r="PUP79" s="125"/>
      <c r="PUQ79" s="125"/>
      <c r="PUR79" s="125"/>
      <c r="PUS79" s="125"/>
      <c r="PUT79" s="125"/>
      <c r="PUU79" s="125"/>
      <c r="PUV79" s="125"/>
      <c r="PUW79" s="125"/>
      <c r="PUX79" s="125"/>
      <c r="PUY79" s="125"/>
      <c r="PUZ79" s="125"/>
      <c r="PVA79" s="125"/>
      <c r="PVB79" s="125"/>
      <c r="PVC79" s="125"/>
      <c r="PVD79" s="125"/>
      <c r="PVE79" s="125"/>
      <c r="PVF79" s="125"/>
      <c r="PVG79" s="125"/>
      <c r="PVH79" s="125"/>
      <c r="PVI79" s="125"/>
      <c r="PVJ79" s="125"/>
      <c r="PVK79" s="125"/>
      <c r="PVL79" s="125"/>
      <c r="PVM79" s="125"/>
      <c r="PVN79" s="125"/>
      <c r="PVO79" s="125"/>
      <c r="PVP79" s="125"/>
      <c r="PVQ79" s="125"/>
      <c r="PVR79" s="125"/>
      <c r="PVS79" s="125"/>
      <c r="PVT79" s="125"/>
      <c r="PVU79" s="125"/>
      <c r="PVV79" s="125"/>
      <c r="PVW79" s="125"/>
      <c r="PVX79" s="125"/>
      <c r="PVY79" s="125"/>
      <c r="PVZ79" s="125"/>
      <c r="PWA79" s="125"/>
      <c r="PWB79" s="125"/>
      <c r="PWC79" s="125"/>
      <c r="PWD79" s="125"/>
      <c r="PWE79" s="125"/>
      <c r="PWF79" s="125"/>
      <c r="PWG79" s="125"/>
      <c r="PWH79" s="125"/>
      <c r="PWI79" s="125"/>
      <c r="PWJ79" s="125"/>
      <c r="PWK79" s="125"/>
      <c r="PWL79" s="125"/>
      <c r="PWM79" s="125"/>
      <c r="PWN79" s="125"/>
      <c r="PWO79" s="125"/>
      <c r="PWP79" s="125"/>
      <c r="PWQ79" s="125"/>
      <c r="PWR79" s="125"/>
      <c r="PWS79" s="125"/>
      <c r="PWT79" s="125"/>
      <c r="PWU79" s="125"/>
      <c r="PWV79" s="125"/>
      <c r="PWW79" s="125"/>
      <c r="PWX79" s="125"/>
      <c r="PWY79" s="125"/>
      <c r="PWZ79" s="125"/>
      <c r="PXA79" s="125"/>
      <c r="PXB79" s="125"/>
      <c r="PXC79" s="125"/>
      <c r="PXD79" s="125"/>
      <c r="PXE79" s="125"/>
      <c r="PXF79" s="125"/>
      <c r="PXG79" s="125"/>
      <c r="PXH79" s="125"/>
      <c r="PXI79" s="125"/>
      <c r="PXJ79" s="125"/>
      <c r="PXK79" s="125"/>
      <c r="PXL79" s="125"/>
      <c r="PXM79" s="125"/>
      <c r="PXN79" s="125"/>
      <c r="PXO79" s="125"/>
      <c r="PXP79" s="125"/>
      <c r="PXQ79" s="125"/>
      <c r="PXR79" s="125"/>
      <c r="PXS79" s="125"/>
      <c r="PXT79" s="125"/>
      <c r="PXU79" s="125"/>
      <c r="PXV79" s="125"/>
      <c r="PXW79" s="125"/>
      <c r="PXX79" s="125"/>
      <c r="PXY79" s="125"/>
      <c r="PXZ79" s="125"/>
      <c r="PYA79" s="125"/>
      <c r="PYB79" s="125"/>
      <c r="PYC79" s="125"/>
      <c r="PYD79" s="125"/>
      <c r="PYE79" s="125"/>
      <c r="PYF79" s="125"/>
      <c r="PYG79" s="125"/>
      <c r="PYH79" s="125"/>
      <c r="PYO79" s="125"/>
      <c r="PYP79" s="125"/>
      <c r="PYQ79" s="125"/>
      <c r="PYR79" s="125"/>
      <c r="PYS79" s="125"/>
      <c r="PYT79" s="125"/>
      <c r="PYU79" s="125"/>
      <c r="PYV79" s="125"/>
      <c r="PYW79" s="125"/>
      <c r="PYX79" s="125"/>
      <c r="PYY79" s="125"/>
      <c r="PYZ79" s="125"/>
      <c r="PZA79" s="125"/>
      <c r="PZB79" s="125"/>
      <c r="PZC79" s="125"/>
      <c r="PZD79" s="125"/>
      <c r="PZE79" s="125"/>
      <c r="PZF79" s="125"/>
      <c r="PZG79" s="125"/>
      <c r="PZH79" s="125"/>
      <c r="PZI79" s="125"/>
      <c r="PZJ79" s="125"/>
      <c r="PZK79" s="125"/>
      <c r="PZL79" s="125"/>
      <c r="PZM79" s="125"/>
      <c r="PZN79" s="125"/>
      <c r="PZO79" s="125"/>
      <c r="PZP79" s="125"/>
      <c r="PZQ79" s="125"/>
      <c r="PZR79" s="125"/>
      <c r="PZS79" s="125"/>
      <c r="PZT79" s="125"/>
      <c r="PZU79" s="125"/>
      <c r="PZV79" s="125"/>
      <c r="PZW79" s="125"/>
      <c r="PZX79" s="125"/>
      <c r="PZY79" s="125"/>
      <c r="PZZ79" s="125"/>
      <c r="QAA79" s="125"/>
      <c r="QAB79" s="125"/>
      <c r="QAC79" s="125"/>
      <c r="QAD79" s="125"/>
      <c r="QAE79" s="125"/>
      <c r="QAF79" s="125"/>
      <c r="QAG79" s="125"/>
      <c r="QAH79" s="125"/>
      <c r="QAI79" s="125"/>
      <c r="QAJ79" s="125"/>
      <c r="QAK79" s="125"/>
      <c r="QAL79" s="125"/>
      <c r="QAM79" s="125"/>
      <c r="QAN79" s="125"/>
      <c r="QAO79" s="125"/>
      <c r="QAP79" s="125"/>
      <c r="QAQ79" s="125"/>
      <c r="QAR79" s="125"/>
      <c r="QAS79" s="125"/>
      <c r="QAT79" s="125"/>
      <c r="QAU79" s="125"/>
      <c r="QAV79" s="125"/>
      <c r="QAW79" s="125"/>
      <c r="QAX79" s="125"/>
      <c r="QAY79" s="125"/>
      <c r="QAZ79" s="125"/>
      <c r="QBA79" s="125"/>
      <c r="QBB79" s="125"/>
      <c r="QBC79" s="125"/>
      <c r="QBD79" s="125"/>
      <c r="QBE79" s="125"/>
      <c r="QBF79" s="125"/>
      <c r="QBG79" s="125"/>
      <c r="QBH79" s="125"/>
      <c r="QBI79" s="125"/>
      <c r="QBJ79" s="125"/>
      <c r="QBK79" s="125"/>
      <c r="QBL79" s="125"/>
      <c r="QBM79" s="125"/>
      <c r="QBN79" s="125"/>
      <c r="QBO79" s="125"/>
      <c r="QBP79" s="125"/>
      <c r="QBQ79" s="125"/>
      <c r="QBR79" s="125"/>
      <c r="QBS79" s="125"/>
      <c r="QBT79" s="125"/>
      <c r="QBU79" s="125"/>
      <c r="QBV79" s="125"/>
      <c r="QBW79" s="125"/>
      <c r="QBX79" s="125"/>
      <c r="QBY79" s="125"/>
      <c r="QBZ79" s="125"/>
      <c r="QCA79" s="125"/>
      <c r="QCB79" s="125"/>
      <c r="QCC79" s="125"/>
      <c r="QCD79" s="125"/>
      <c r="QCE79" s="125"/>
      <c r="QCF79" s="125"/>
      <c r="QCG79" s="125"/>
      <c r="QCH79" s="125"/>
      <c r="QCI79" s="125"/>
      <c r="QCJ79" s="125"/>
      <c r="QCK79" s="125"/>
      <c r="QCL79" s="125"/>
      <c r="QCM79" s="125"/>
      <c r="QCN79" s="125"/>
      <c r="QCO79" s="125"/>
      <c r="QCP79" s="125"/>
      <c r="QCQ79" s="125"/>
      <c r="QCR79" s="125"/>
      <c r="QCS79" s="125"/>
      <c r="QCT79" s="125"/>
      <c r="QCU79" s="125"/>
      <c r="QCV79" s="125"/>
      <c r="QCW79" s="125"/>
      <c r="QCX79" s="125"/>
      <c r="QCY79" s="125"/>
      <c r="QCZ79" s="125"/>
      <c r="QDA79" s="125"/>
      <c r="QDB79" s="125"/>
      <c r="QDC79" s="125"/>
      <c r="QDD79" s="125"/>
      <c r="QDE79" s="125"/>
      <c r="QDF79" s="125"/>
      <c r="QDG79" s="125"/>
      <c r="QDH79" s="125"/>
      <c r="QDI79" s="125"/>
      <c r="QDJ79" s="125"/>
      <c r="QDK79" s="125"/>
      <c r="QDL79" s="125"/>
      <c r="QDM79" s="125"/>
      <c r="QDN79" s="125"/>
      <c r="QDO79" s="125"/>
      <c r="QDP79" s="125"/>
      <c r="QDQ79" s="125"/>
      <c r="QDR79" s="125"/>
      <c r="QDS79" s="125"/>
      <c r="QDT79" s="125"/>
      <c r="QDU79" s="125"/>
      <c r="QDV79" s="125"/>
      <c r="QDW79" s="125"/>
      <c r="QDX79" s="125"/>
      <c r="QDY79" s="125"/>
      <c r="QDZ79" s="125"/>
      <c r="QEA79" s="125"/>
      <c r="QEB79" s="125"/>
      <c r="QEC79" s="125"/>
      <c r="QED79" s="125"/>
      <c r="QEE79" s="125"/>
      <c r="QEF79" s="125"/>
      <c r="QEG79" s="125"/>
      <c r="QEH79" s="125"/>
      <c r="QEI79" s="125"/>
      <c r="QEJ79" s="125"/>
      <c r="QEK79" s="125"/>
      <c r="QEL79" s="125"/>
      <c r="QEM79" s="125"/>
      <c r="QEN79" s="125"/>
      <c r="QEO79" s="125"/>
      <c r="QEP79" s="125"/>
      <c r="QEQ79" s="125"/>
      <c r="QER79" s="125"/>
      <c r="QES79" s="125"/>
      <c r="QET79" s="125"/>
      <c r="QEU79" s="125"/>
      <c r="QEV79" s="125"/>
      <c r="QEW79" s="125"/>
      <c r="QEX79" s="125"/>
      <c r="QEY79" s="125"/>
      <c r="QEZ79" s="125"/>
      <c r="QFA79" s="125"/>
      <c r="QFB79" s="125"/>
      <c r="QFC79" s="125"/>
      <c r="QFD79" s="125"/>
      <c r="QFE79" s="125"/>
      <c r="QFF79" s="125"/>
      <c r="QFG79" s="125"/>
      <c r="QFH79" s="125"/>
      <c r="QFI79" s="125"/>
      <c r="QFJ79" s="125"/>
      <c r="QFK79" s="125"/>
      <c r="QFL79" s="125"/>
      <c r="QFM79" s="125"/>
      <c r="QFN79" s="125"/>
      <c r="QFO79" s="125"/>
      <c r="QFP79" s="125"/>
      <c r="QFQ79" s="125"/>
      <c r="QFR79" s="125"/>
      <c r="QFS79" s="125"/>
      <c r="QFT79" s="125"/>
      <c r="QFU79" s="125"/>
      <c r="QFV79" s="125"/>
      <c r="QFW79" s="125"/>
      <c r="QFX79" s="125"/>
      <c r="QFY79" s="125"/>
      <c r="QFZ79" s="125"/>
      <c r="QGA79" s="125"/>
      <c r="QGB79" s="125"/>
      <c r="QGC79" s="125"/>
      <c r="QGD79" s="125"/>
      <c r="QGE79" s="125"/>
      <c r="QGF79" s="125"/>
      <c r="QGG79" s="125"/>
      <c r="QGH79" s="125"/>
      <c r="QGI79" s="125"/>
      <c r="QGJ79" s="125"/>
      <c r="QGK79" s="125"/>
      <c r="QGL79" s="125"/>
      <c r="QGM79" s="125"/>
      <c r="QGN79" s="125"/>
      <c r="QGO79" s="125"/>
      <c r="QGP79" s="125"/>
      <c r="QGQ79" s="125"/>
      <c r="QGR79" s="125"/>
      <c r="QGS79" s="125"/>
      <c r="QGT79" s="125"/>
      <c r="QGU79" s="125"/>
      <c r="QGV79" s="125"/>
      <c r="QGW79" s="125"/>
      <c r="QGX79" s="125"/>
      <c r="QGY79" s="125"/>
      <c r="QGZ79" s="125"/>
      <c r="QHA79" s="125"/>
      <c r="QHB79" s="125"/>
      <c r="QHC79" s="125"/>
      <c r="QHD79" s="125"/>
      <c r="QHE79" s="125"/>
      <c r="QHF79" s="125"/>
      <c r="QHG79" s="125"/>
      <c r="QHH79" s="125"/>
      <c r="QHI79" s="125"/>
      <c r="QHJ79" s="125"/>
      <c r="QHK79" s="125"/>
      <c r="QHL79" s="125"/>
      <c r="QHM79" s="125"/>
      <c r="QHN79" s="125"/>
      <c r="QHO79" s="125"/>
      <c r="QHP79" s="125"/>
      <c r="QHQ79" s="125"/>
      <c r="QHR79" s="125"/>
      <c r="QHS79" s="125"/>
      <c r="QHT79" s="125"/>
      <c r="QHU79" s="125"/>
      <c r="QHV79" s="125"/>
      <c r="QHW79" s="125"/>
      <c r="QHX79" s="125"/>
      <c r="QHY79" s="125"/>
      <c r="QHZ79" s="125"/>
      <c r="QIA79" s="125"/>
      <c r="QIB79" s="125"/>
      <c r="QIC79" s="125"/>
      <c r="QID79" s="125"/>
      <c r="QIK79" s="125"/>
      <c r="QIL79" s="125"/>
      <c r="QIM79" s="125"/>
      <c r="QIN79" s="125"/>
      <c r="QIO79" s="125"/>
      <c r="QIP79" s="125"/>
      <c r="QIQ79" s="125"/>
      <c r="QIR79" s="125"/>
      <c r="QIS79" s="125"/>
      <c r="QIT79" s="125"/>
      <c r="QIU79" s="125"/>
      <c r="QIV79" s="125"/>
      <c r="QIW79" s="125"/>
      <c r="QIX79" s="125"/>
      <c r="QIY79" s="125"/>
      <c r="QIZ79" s="125"/>
      <c r="QJA79" s="125"/>
      <c r="QJB79" s="125"/>
      <c r="QJC79" s="125"/>
      <c r="QJD79" s="125"/>
      <c r="QJE79" s="125"/>
      <c r="QJF79" s="125"/>
      <c r="QJG79" s="125"/>
      <c r="QJH79" s="125"/>
      <c r="QJI79" s="125"/>
      <c r="QJJ79" s="125"/>
      <c r="QJK79" s="125"/>
      <c r="QJL79" s="125"/>
      <c r="QJM79" s="125"/>
      <c r="QJN79" s="125"/>
      <c r="QJO79" s="125"/>
      <c r="QJP79" s="125"/>
      <c r="QJQ79" s="125"/>
      <c r="QJR79" s="125"/>
      <c r="QJS79" s="125"/>
      <c r="QJT79" s="125"/>
      <c r="QJU79" s="125"/>
      <c r="QJV79" s="125"/>
      <c r="QJW79" s="125"/>
      <c r="QJX79" s="125"/>
      <c r="QJY79" s="125"/>
      <c r="QJZ79" s="125"/>
      <c r="QKA79" s="125"/>
      <c r="QKB79" s="125"/>
      <c r="QKC79" s="125"/>
      <c r="QKD79" s="125"/>
      <c r="QKE79" s="125"/>
      <c r="QKF79" s="125"/>
      <c r="QKG79" s="125"/>
      <c r="QKH79" s="125"/>
      <c r="QKI79" s="125"/>
      <c r="QKJ79" s="125"/>
      <c r="QKK79" s="125"/>
      <c r="QKL79" s="125"/>
      <c r="QKM79" s="125"/>
      <c r="QKN79" s="125"/>
      <c r="QKO79" s="125"/>
      <c r="QKP79" s="125"/>
      <c r="QKQ79" s="125"/>
      <c r="QKR79" s="125"/>
      <c r="QKS79" s="125"/>
      <c r="QKT79" s="125"/>
      <c r="QKU79" s="125"/>
      <c r="QKV79" s="125"/>
      <c r="QKW79" s="125"/>
      <c r="QKX79" s="125"/>
      <c r="QKY79" s="125"/>
      <c r="QKZ79" s="125"/>
      <c r="QLA79" s="125"/>
      <c r="QLB79" s="125"/>
      <c r="QLC79" s="125"/>
      <c r="QLD79" s="125"/>
      <c r="QLE79" s="125"/>
      <c r="QLF79" s="125"/>
      <c r="QLG79" s="125"/>
      <c r="QLH79" s="125"/>
      <c r="QLI79" s="125"/>
      <c r="QLJ79" s="125"/>
      <c r="QLK79" s="125"/>
      <c r="QLL79" s="125"/>
      <c r="QLM79" s="125"/>
      <c r="QLN79" s="125"/>
      <c r="QLO79" s="125"/>
      <c r="QLP79" s="125"/>
      <c r="QLQ79" s="125"/>
      <c r="QLR79" s="125"/>
      <c r="QLS79" s="125"/>
      <c r="QLT79" s="125"/>
      <c r="QLU79" s="125"/>
      <c r="QLV79" s="125"/>
      <c r="QLW79" s="125"/>
      <c r="QLX79" s="125"/>
      <c r="QLY79" s="125"/>
      <c r="QLZ79" s="125"/>
      <c r="QMA79" s="125"/>
      <c r="QMB79" s="125"/>
      <c r="QMC79" s="125"/>
      <c r="QMD79" s="125"/>
      <c r="QME79" s="125"/>
      <c r="QMF79" s="125"/>
      <c r="QMG79" s="125"/>
      <c r="QMH79" s="125"/>
      <c r="QMI79" s="125"/>
      <c r="QMJ79" s="125"/>
      <c r="QMK79" s="125"/>
      <c r="QML79" s="125"/>
      <c r="QMM79" s="125"/>
      <c r="QMN79" s="125"/>
      <c r="QMO79" s="125"/>
      <c r="QMP79" s="125"/>
      <c r="QMQ79" s="125"/>
      <c r="QMR79" s="125"/>
      <c r="QMS79" s="125"/>
      <c r="QMT79" s="125"/>
      <c r="QMU79" s="125"/>
      <c r="QMV79" s="125"/>
      <c r="QMW79" s="125"/>
      <c r="QMX79" s="125"/>
      <c r="QMY79" s="125"/>
      <c r="QMZ79" s="125"/>
      <c r="QNA79" s="125"/>
      <c r="QNB79" s="125"/>
      <c r="QNC79" s="125"/>
      <c r="QND79" s="125"/>
      <c r="QNE79" s="125"/>
      <c r="QNF79" s="125"/>
      <c r="QNG79" s="125"/>
      <c r="QNH79" s="125"/>
      <c r="QNI79" s="125"/>
      <c r="QNJ79" s="125"/>
      <c r="QNK79" s="125"/>
      <c r="QNL79" s="125"/>
      <c r="QNM79" s="125"/>
      <c r="QNN79" s="125"/>
      <c r="QNO79" s="125"/>
      <c r="QNP79" s="125"/>
      <c r="QNQ79" s="125"/>
      <c r="QNR79" s="125"/>
      <c r="QNS79" s="125"/>
      <c r="QNT79" s="125"/>
      <c r="QNU79" s="125"/>
      <c r="QNV79" s="125"/>
      <c r="QNW79" s="125"/>
      <c r="QNX79" s="125"/>
      <c r="QNY79" s="125"/>
      <c r="QNZ79" s="125"/>
      <c r="QOA79" s="125"/>
      <c r="QOB79" s="125"/>
      <c r="QOC79" s="125"/>
      <c r="QOD79" s="125"/>
      <c r="QOE79" s="125"/>
      <c r="QOF79" s="125"/>
      <c r="QOG79" s="125"/>
      <c r="QOH79" s="125"/>
      <c r="QOI79" s="125"/>
      <c r="QOJ79" s="125"/>
      <c r="QOK79" s="125"/>
      <c r="QOL79" s="125"/>
      <c r="QOM79" s="125"/>
      <c r="QON79" s="125"/>
      <c r="QOO79" s="125"/>
      <c r="QOP79" s="125"/>
      <c r="QOQ79" s="125"/>
      <c r="QOR79" s="125"/>
      <c r="QOS79" s="125"/>
      <c r="QOT79" s="125"/>
      <c r="QOU79" s="125"/>
      <c r="QOV79" s="125"/>
      <c r="QOW79" s="125"/>
      <c r="QOX79" s="125"/>
      <c r="QOY79" s="125"/>
      <c r="QOZ79" s="125"/>
      <c r="QPA79" s="125"/>
      <c r="QPB79" s="125"/>
      <c r="QPC79" s="125"/>
      <c r="QPD79" s="125"/>
      <c r="QPE79" s="125"/>
      <c r="QPF79" s="125"/>
      <c r="QPG79" s="125"/>
      <c r="QPH79" s="125"/>
      <c r="QPI79" s="125"/>
      <c r="QPJ79" s="125"/>
      <c r="QPK79" s="125"/>
      <c r="QPL79" s="125"/>
      <c r="QPM79" s="125"/>
      <c r="QPN79" s="125"/>
      <c r="QPO79" s="125"/>
      <c r="QPP79" s="125"/>
      <c r="QPQ79" s="125"/>
      <c r="QPR79" s="125"/>
      <c r="QPS79" s="125"/>
      <c r="QPT79" s="125"/>
      <c r="QPU79" s="125"/>
      <c r="QPV79" s="125"/>
      <c r="QPW79" s="125"/>
      <c r="QPX79" s="125"/>
      <c r="QPY79" s="125"/>
      <c r="QPZ79" s="125"/>
      <c r="QQA79" s="125"/>
      <c r="QQB79" s="125"/>
      <c r="QQC79" s="125"/>
      <c r="QQD79" s="125"/>
      <c r="QQE79" s="125"/>
      <c r="QQF79" s="125"/>
      <c r="QQG79" s="125"/>
      <c r="QQH79" s="125"/>
      <c r="QQI79" s="125"/>
      <c r="QQJ79" s="125"/>
      <c r="QQK79" s="125"/>
      <c r="QQL79" s="125"/>
      <c r="QQM79" s="125"/>
      <c r="QQN79" s="125"/>
      <c r="QQO79" s="125"/>
      <c r="QQP79" s="125"/>
      <c r="QQQ79" s="125"/>
      <c r="QQR79" s="125"/>
      <c r="QQS79" s="125"/>
      <c r="QQT79" s="125"/>
      <c r="QQU79" s="125"/>
      <c r="QQV79" s="125"/>
      <c r="QQW79" s="125"/>
      <c r="QQX79" s="125"/>
      <c r="QQY79" s="125"/>
      <c r="QQZ79" s="125"/>
      <c r="QRA79" s="125"/>
      <c r="QRB79" s="125"/>
      <c r="QRC79" s="125"/>
      <c r="QRD79" s="125"/>
      <c r="QRE79" s="125"/>
      <c r="QRF79" s="125"/>
      <c r="QRG79" s="125"/>
      <c r="QRH79" s="125"/>
      <c r="QRI79" s="125"/>
      <c r="QRJ79" s="125"/>
      <c r="QRK79" s="125"/>
      <c r="QRL79" s="125"/>
      <c r="QRM79" s="125"/>
      <c r="QRN79" s="125"/>
      <c r="QRO79" s="125"/>
      <c r="QRP79" s="125"/>
      <c r="QRQ79" s="125"/>
      <c r="QRR79" s="125"/>
      <c r="QRS79" s="125"/>
      <c r="QRT79" s="125"/>
      <c r="QRU79" s="125"/>
      <c r="QRV79" s="125"/>
      <c r="QRW79" s="125"/>
      <c r="QRX79" s="125"/>
      <c r="QRY79" s="125"/>
      <c r="QRZ79" s="125"/>
      <c r="QSG79" s="125"/>
      <c r="QSH79" s="125"/>
      <c r="QSI79" s="125"/>
      <c r="QSJ79" s="125"/>
      <c r="QSK79" s="125"/>
      <c r="QSL79" s="125"/>
      <c r="QSM79" s="125"/>
      <c r="QSN79" s="125"/>
      <c r="QSO79" s="125"/>
      <c r="QSP79" s="125"/>
      <c r="QSQ79" s="125"/>
      <c r="QSR79" s="125"/>
      <c r="QSS79" s="125"/>
      <c r="QST79" s="125"/>
      <c r="QSU79" s="125"/>
      <c r="QSV79" s="125"/>
      <c r="QSW79" s="125"/>
      <c r="QSX79" s="125"/>
      <c r="QSY79" s="125"/>
      <c r="QSZ79" s="125"/>
      <c r="QTA79" s="125"/>
      <c r="QTB79" s="125"/>
      <c r="QTC79" s="125"/>
      <c r="QTD79" s="125"/>
      <c r="QTE79" s="125"/>
      <c r="QTF79" s="125"/>
      <c r="QTG79" s="125"/>
      <c r="QTH79" s="125"/>
      <c r="QTI79" s="125"/>
      <c r="QTJ79" s="125"/>
      <c r="QTK79" s="125"/>
      <c r="QTL79" s="125"/>
      <c r="QTM79" s="125"/>
      <c r="QTN79" s="125"/>
      <c r="QTO79" s="125"/>
      <c r="QTP79" s="125"/>
      <c r="QTQ79" s="125"/>
      <c r="QTR79" s="125"/>
      <c r="QTS79" s="125"/>
      <c r="QTT79" s="125"/>
      <c r="QTU79" s="125"/>
      <c r="QTV79" s="125"/>
      <c r="QTW79" s="125"/>
      <c r="QTX79" s="125"/>
      <c r="QTY79" s="125"/>
      <c r="QTZ79" s="125"/>
      <c r="QUA79" s="125"/>
      <c r="QUB79" s="125"/>
      <c r="QUC79" s="125"/>
      <c r="QUD79" s="125"/>
      <c r="QUE79" s="125"/>
      <c r="QUF79" s="125"/>
      <c r="QUG79" s="125"/>
      <c r="QUH79" s="125"/>
      <c r="QUI79" s="125"/>
      <c r="QUJ79" s="125"/>
      <c r="QUK79" s="125"/>
      <c r="QUL79" s="125"/>
      <c r="QUM79" s="125"/>
      <c r="QUN79" s="125"/>
      <c r="QUO79" s="125"/>
      <c r="QUP79" s="125"/>
      <c r="QUQ79" s="125"/>
      <c r="QUR79" s="125"/>
      <c r="QUS79" s="125"/>
      <c r="QUT79" s="125"/>
      <c r="QUU79" s="125"/>
      <c r="QUV79" s="125"/>
      <c r="QUW79" s="125"/>
      <c r="QUX79" s="125"/>
      <c r="QUY79" s="125"/>
      <c r="QUZ79" s="125"/>
      <c r="QVA79" s="125"/>
      <c r="QVB79" s="125"/>
      <c r="QVC79" s="125"/>
      <c r="QVD79" s="125"/>
      <c r="QVE79" s="125"/>
      <c r="QVF79" s="125"/>
      <c r="QVG79" s="125"/>
      <c r="QVH79" s="125"/>
      <c r="QVI79" s="125"/>
      <c r="QVJ79" s="125"/>
      <c r="QVK79" s="125"/>
      <c r="QVL79" s="125"/>
      <c r="QVM79" s="125"/>
      <c r="QVN79" s="125"/>
      <c r="QVO79" s="125"/>
      <c r="QVP79" s="125"/>
      <c r="QVQ79" s="125"/>
      <c r="QVR79" s="125"/>
      <c r="QVS79" s="125"/>
      <c r="QVT79" s="125"/>
      <c r="QVU79" s="125"/>
      <c r="QVV79" s="125"/>
      <c r="QVW79" s="125"/>
      <c r="QVX79" s="125"/>
      <c r="QVY79" s="125"/>
      <c r="QVZ79" s="125"/>
      <c r="QWA79" s="125"/>
      <c r="QWB79" s="125"/>
      <c r="QWC79" s="125"/>
      <c r="QWD79" s="125"/>
      <c r="QWE79" s="125"/>
      <c r="QWF79" s="125"/>
      <c r="QWG79" s="125"/>
      <c r="QWH79" s="125"/>
      <c r="QWI79" s="125"/>
      <c r="QWJ79" s="125"/>
      <c r="QWK79" s="125"/>
      <c r="QWL79" s="125"/>
      <c r="QWM79" s="125"/>
      <c r="QWN79" s="125"/>
      <c r="QWO79" s="125"/>
      <c r="QWP79" s="125"/>
      <c r="QWQ79" s="125"/>
      <c r="QWR79" s="125"/>
      <c r="QWS79" s="125"/>
      <c r="QWT79" s="125"/>
      <c r="QWU79" s="125"/>
      <c r="QWV79" s="125"/>
      <c r="QWW79" s="125"/>
      <c r="QWX79" s="125"/>
      <c r="QWY79" s="125"/>
      <c r="QWZ79" s="125"/>
      <c r="QXA79" s="125"/>
      <c r="QXB79" s="125"/>
      <c r="QXC79" s="125"/>
      <c r="QXD79" s="125"/>
      <c r="QXE79" s="125"/>
      <c r="QXF79" s="125"/>
      <c r="QXG79" s="125"/>
      <c r="QXH79" s="125"/>
      <c r="QXI79" s="125"/>
      <c r="QXJ79" s="125"/>
      <c r="QXK79" s="125"/>
      <c r="QXL79" s="125"/>
      <c r="QXM79" s="125"/>
      <c r="QXN79" s="125"/>
      <c r="QXO79" s="125"/>
      <c r="QXP79" s="125"/>
      <c r="QXQ79" s="125"/>
      <c r="QXR79" s="125"/>
      <c r="QXS79" s="125"/>
      <c r="QXT79" s="125"/>
      <c r="QXU79" s="125"/>
      <c r="QXV79" s="125"/>
      <c r="QXW79" s="125"/>
      <c r="QXX79" s="125"/>
      <c r="QXY79" s="125"/>
      <c r="QXZ79" s="125"/>
      <c r="QYA79" s="125"/>
      <c r="QYB79" s="125"/>
      <c r="QYC79" s="125"/>
      <c r="QYD79" s="125"/>
      <c r="QYE79" s="125"/>
      <c r="QYF79" s="125"/>
      <c r="QYG79" s="125"/>
      <c r="QYH79" s="125"/>
      <c r="QYI79" s="125"/>
      <c r="QYJ79" s="125"/>
      <c r="QYK79" s="125"/>
      <c r="QYL79" s="125"/>
      <c r="QYM79" s="125"/>
      <c r="QYN79" s="125"/>
      <c r="QYO79" s="125"/>
      <c r="QYP79" s="125"/>
      <c r="QYQ79" s="125"/>
      <c r="QYR79" s="125"/>
      <c r="QYS79" s="125"/>
      <c r="QYT79" s="125"/>
      <c r="QYU79" s="125"/>
      <c r="QYV79" s="125"/>
      <c r="QYW79" s="125"/>
      <c r="QYX79" s="125"/>
      <c r="QYY79" s="125"/>
      <c r="QYZ79" s="125"/>
      <c r="QZA79" s="125"/>
      <c r="QZB79" s="125"/>
      <c r="QZC79" s="125"/>
      <c r="QZD79" s="125"/>
      <c r="QZE79" s="125"/>
      <c r="QZF79" s="125"/>
      <c r="QZG79" s="125"/>
      <c r="QZH79" s="125"/>
      <c r="QZI79" s="125"/>
      <c r="QZJ79" s="125"/>
      <c r="QZK79" s="125"/>
      <c r="QZL79" s="125"/>
      <c r="QZM79" s="125"/>
      <c r="QZN79" s="125"/>
      <c r="QZO79" s="125"/>
      <c r="QZP79" s="125"/>
      <c r="QZQ79" s="125"/>
      <c r="QZR79" s="125"/>
      <c r="QZS79" s="125"/>
      <c r="QZT79" s="125"/>
      <c r="QZU79" s="125"/>
      <c r="QZV79" s="125"/>
      <c r="QZW79" s="125"/>
      <c r="QZX79" s="125"/>
      <c r="QZY79" s="125"/>
      <c r="QZZ79" s="125"/>
      <c r="RAA79" s="125"/>
      <c r="RAB79" s="125"/>
      <c r="RAC79" s="125"/>
      <c r="RAD79" s="125"/>
      <c r="RAE79" s="125"/>
      <c r="RAF79" s="125"/>
      <c r="RAG79" s="125"/>
      <c r="RAH79" s="125"/>
      <c r="RAI79" s="125"/>
      <c r="RAJ79" s="125"/>
      <c r="RAK79" s="125"/>
      <c r="RAL79" s="125"/>
      <c r="RAM79" s="125"/>
      <c r="RAN79" s="125"/>
      <c r="RAO79" s="125"/>
      <c r="RAP79" s="125"/>
      <c r="RAQ79" s="125"/>
      <c r="RAR79" s="125"/>
      <c r="RAS79" s="125"/>
      <c r="RAT79" s="125"/>
      <c r="RAU79" s="125"/>
      <c r="RAV79" s="125"/>
      <c r="RAW79" s="125"/>
      <c r="RAX79" s="125"/>
      <c r="RAY79" s="125"/>
      <c r="RAZ79" s="125"/>
      <c r="RBA79" s="125"/>
      <c r="RBB79" s="125"/>
      <c r="RBC79" s="125"/>
      <c r="RBD79" s="125"/>
      <c r="RBE79" s="125"/>
      <c r="RBF79" s="125"/>
      <c r="RBG79" s="125"/>
      <c r="RBH79" s="125"/>
      <c r="RBI79" s="125"/>
      <c r="RBJ79" s="125"/>
      <c r="RBK79" s="125"/>
      <c r="RBL79" s="125"/>
      <c r="RBM79" s="125"/>
      <c r="RBN79" s="125"/>
      <c r="RBO79" s="125"/>
      <c r="RBP79" s="125"/>
      <c r="RBQ79" s="125"/>
      <c r="RBR79" s="125"/>
      <c r="RBS79" s="125"/>
      <c r="RBT79" s="125"/>
      <c r="RBU79" s="125"/>
      <c r="RBV79" s="125"/>
      <c r="RCC79" s="125"/>
      <c r="RCD79" s="125"/>
      <c r="RCE79" s="125"/>
      <c r="RCF79" s="125"/>
      <c r="RCG79" s="125"/>
      <c r="RCH79" s="125"/>
      <c r="RCI79" s="125"/>
      <c r="RCJ79" s="125"/>
      <c r="RCK79" s="125"/>
      <c r="RCL79" s="125"/>
      <c r="RCM79" s="125"/>
      <c r="RCN79" s="125"/>
      <c r="RCO79" s="125"/>
      <c r="RCP79" s="125"/>
      <c r="RCQ79" s="125"/>
      <c r="RCR79" s="125"/>
      <c r="RCS79" s="125"/>
      <c r="RCT79" s="125"/>
      <c r="RCU79" s="125"/>
      <c r="RCV79" s="125"/>
      <c r="RCW79" s="125"/>
      <c r="RCX79" s="125"/>
      <c r="RCY79" s="125"/>
      <c r="RCZ79" s="125"/>
      <c r="RDA79" s="125"/>
      <c r="RDB79" s="125"/>
      <c r="RDC79" s="125"/>
      <c r="RDD79" s="125"/>
      <c r="RDE79" s="125"/>
      <c r="RDF79" s="125"/>
      <c r="RDG79" s="125"/>
      <c r="RDH79" s="125"/>
      <c r="RDI79" s="125"/>
      <c r="RDJ79" s="125"/>
      <c r="RDK79" s="125"/>
      <c r="RDL79" s="125"/>
      <c r="RDM79" s="125"/>
      <c r="RDN79" s="125"/>
      <c r="RDO79" s="125"/>
      <c r="RDP79" s="125"/>
      <c r="RDQ79" s="125"/>
      <c r="RDR79" s="125"/>
      <c r="RDS79" s="125"/>
      <c r="RDT79" s="125"/>
      <c r="RDU79" s="125"/>
      <c r="RDV79" s="125"/>
      <c r="RDW79" s="125"/>
      <c r="RDX79" s="125"/>
      <c r="RDY79" s="125"/>
      <c r="RDZ79" s="125"/>
      <c r="REA79" s="125"/>
      <c r="REB79" s="125"/>
      <c r="REC79" s="125"/>
      <c r="RED79" s="125"/>
      <c r="REE79" s="125"/>
      <c r="REF79" s="125"/>
      <c r="REG79" s="125"/>
      <c r="REH79" s="125"/>
      <c r="REI79" s="125"/>
      <c r="REJ79" s="125"/>
      <c r="REK79" s="125"/>
      <c r="REL79" s="125"/>
      <c r="REM79" s="125"/>
      <c r="REN79" s="125"/>
      <c r="REO79" s="125"/>
      <c r="REP79" s="125"/>
      <c r="REQ79" s="125"/>
      <c r="RER79" s="125"/>
      <c r="RES79" s="125"/>
      <c r="RET79" s="125"/>
      <c r="REU79" s="125"/>
      <c r="REV79" s="125"/>
      <c r="REW79" s="125"/>
      <c r="REX79" s="125"/>
      <c r="REY79" s="125"/>
      <c r="REZ79" s="125"/>
      <c r="RFA79" s="125"/>
      <c r="RFB79" s="125"/>
      <c r="RFC79" s="125"/>
      <c r="RFD79" s="125"/>
      <c r="RFE79" s="125"/>
      <c r="RFF79" s="125"/>
      <c r="RFG79" s="125"/>
      <c r="RFH79" s="125"/>
      <c r="RFI79" s="125"/>
      <c r="RFJ79" s="125"/>
      <c r="RFK79" s="125"/>
      <c r="RFL79" s="125"/>
      <c r="RFM79" s="125"/>
      <c r="RFN79" s="125"/>
      <c r="RFO79" s="125"/>
      <c r="RFP79" s="125"/>
      <c r="RFQ79" s="125"/>
      <c r="RFR79" s="125"/>
      <c r="RFS79" s="125"/>
      <c r="RFT79" s="125"/>
      <c r="RFU79" s="125"/>
      <c r="RFV79" s="125"/>
      <c r="RFW79" s="125"/>
      <c r="RFX79" s="125"/>
      <c r="RFY79" s="125"/>
      <c r="RFZ79" s="125"/>
      <c r="RGA79" s="125"/>
      <c r="RGB79" s="125"/>
      <c r="RGC79" s="125"/>
      <c r="RGD79" s="125"/>
      <c r="RGE79" s="125"/>
      <c r="RGF79" s="125"/>
      <c r="RGG79" s="125"/>
      <c r="RGH79" s="125"/>
      <c r="RGI79" s="125"/>
      <c r="RGJ79" s="125"/>
      <c r="RGK79" s="125"/>
      <c r="RGL79" s="125"/>
      <c r="RGM79" s="125"/>
      <c r="RGN79" s="125"/>
      <c r="RGO79" s="125"/>
      <c r="RGP79" s="125"/>
      <c r="RGQ79" s="125"/>
      <c r="RGR79" s="125"/>
      <c r="RGS79" s="125"/>
      <c r="RGT79" s="125"/>
      <c r="RGU79" s="125"/>
      <c r="RGV79" s="125"/>
      <c r="RGW79" s="125"/>
      <c r="RGX79" s="125"/>
      <c r="RGY79" s="125"/>
      <c r="RGZ79" s="125"/>
      <c r="RHA79" s="125"/>
      <c r="RHB79" s="125"/>
      <c r="RHC79" s="125"/>
      <c r="RHD79" s="125"/>
      <c r="RHE79" s="125"/>
      <c r="RHF79" s="125"/>
      <c r="RHG79" s="125"/>
      <c r="RHH79" s="125"/>
      <c r="RHI79" s="125"/>
      <c r="RHJ79" s="125"/>
      <c r="RHK79" s="125"/>
      <c r="RHL79" s="125"/>
      <c r="RHM79" s="125"/>
      <c r="RHN79" s="125"/>
      <c r="RHO79" s="125"/>
      <c r="RHP79" s="125"/>
      <c r="RHQ79" s="125"/>
      <c r="RHR79" s="125"/>
      <c r="RHS79" s="125"/>
      <c r="RHT79" s="125"/>
      <c r="RHU79" s="125"/>
      <c r="RHV79" s="125"/>
      <c r="RHW79" s="125"/>
      <c r="RHX79" s="125"/>
      <c r="RHY79" s="125"/>
      <c r="RHZ79" s="125"/>
      <c r="RIA79" s="125"/>
      <c r="RIB79" s="125"/>
      <c r="RIC79" s="125"/>
      <c r="RID79" s="125"/>
      <c r="RIE79" s="125"/>
      <c r="RIF79" s="125"/>
      <c r="RIG79" s="125"/>
      <c r="RIH79" s="125"/>
      <c r="RII79" s="125"/>
      <c r="RIJ79" s="125"/>
      <c r="RIK79" s="125"/>
      <c r="RIL79" s="125"/>
      <c r="RIM79" s="125"/>
      <c r="RIN79" s="125"/>
      <c r="RIO79" s="125"/>
      <c r="RIP79" s="125"/>
      <c r="RIQ79" s="125"/>
      <c r="RIR79" s="125"/>
      <c r="RIS79" s="125"/>
      <c r="RIT79" s="125"/>
      <c r="RIU79" s="125"/>
      <c r="RIV79" s="125"/>
      <c r="RIW79" s="125"/>
      <c r="RIX79" s="125"/>
      <c r="RIY79" s="125"/>
      <c r="RIZ79" s="125"/>
      <c r="RJA79" s="125"/>
      <c r="RJB79" s="125"/>
      <c r="RJC79" s="125"/>
      <c r="RJD79" s="125"/>
      <c r="RJE79" s="125"/>
      <c r="RJF79" s="125"/>
      <c r="RJG79" s="125"/>
      <c r="RJH79" s="125"/>
      <c r="RJI79" s="125"/>
      <c r="RJJ79" s="125"/>
      <c r="RJK79" s="125"/>
      <c r="RJL79" s="125"/>
      <c r="RJM79" s="125"/>
      <c r="RJN79" s="125"/>
      <c r="RJO79" s="125"/>
      <c r="RJP79" s="125"/>
      <c r="RJQ79" s="125"/>
      <c r="RJR79" s="125"/>
      <c r="RJS79" s="125"/>
      <c r="RJT79" s="125"/>
      <c r="RJU79" s="125"/>
      <c r="RJV79" s="125"/>
      <c r="RJW79" s="125"/>
      <c r="RJX79" s="125"/>
      <c r="RJY79" s="125"/>
      <c r="RJZ79" s="125"/>
      <c r="RKA79" s="125"/>
      <c r="RKB79" s="125"/>
      <c r="RKC79" s="125"/>
      <c r="RKD79" s="125"/>
      <c r="RKE79" s="125"/>
      <c r="RKF79" s="125"/>
      <c r="RKG79" s="125"/>
      <c r="RKH79" s="125"/>
      <c r="RKI79" s="125"/>
      <c r="RKJ79" s="125"/>
      <c r="RKK79" s="125"/>
      <c r="RKL79" s="125"/>
      <c r="RKM79" s="125"/>
      <c r="RKN79" s="125"/>
      <c r="RKO79" s="125"/>
      <c r="RKP79" s="125"/>
      <c r="RKQ79" s="125"/>
      <c r="RKR79" s="125"/>
      <c r="RKS79" s="125"/>
      <c r="RKT79" s="125"/>
      <c r="RKU79" s="125"/>
      <c r="RKV79" s="125"/>
      <c r="RKW79" s="125"/>
      <c r="RKX79" s="125"/>
      <c r="RKY79" s="125"/>
      <c r="RKZ79" s="125"/>
      <c r="RLA79" s="125"/>
      <c r="RLB79" s="125"/>
      <c r="RLC79" s="125"/>
      <c r="RLD79" s="125"/>
      <c r="RLE79" s="125"/>
      <c r="RLF79" s="125"/>
      <c r="RLG79" s="125"/>
      <c r="RLH79" s="125"/>
      <c r="RLI79" s="125"/>
      <c r="RLJ79" s="125"/>
      <c r="RLK79" s="125"/>
      <c r="RLL79" s="125"/>
      <c r="RLM79" s="125"/>
      <c r="RLN79" s="125"/>
      <c r="RLO79" s="125"/>
      <c r="RLP79" s="125"/>
      <c r="RLQ79" s="125"/>
      <c r="RLR79" s="125"/>
      <c r="RLY79" s="125"/>
      <c r="RLZ79" s="125"/>
      <c r="RMA79" s="125"/>
      <c r="RMB79" s="125"/>
      <c r="RMC79" s="125"/>
      <c r="RMD79" s="125"/>
      <c r="RME79" s="125"/>
      <c r="RMF79" s="125"/>
      <c r="RMG79" s="125"/>
      <c r="RMH79" s="125"/>
      <c r="RMI79" s="125"/>
      <c r="RMJ79" s="125"/>
      <c r="RMK79" s="125"/>
      <c r="RML79" s="125"/>
      <c r="RMM79" s="125"/>
      <c r="RMN79" s="125"/>
      <c r="RMO79" s="125"/>
      <c r="RMP79" s="125"/>
      <c r="RMQ79" s="125"/>
      <c r="RMR79" s="125"/>
      <c r="RMS79" s="125"/>
      <c r="RMT79" s="125"/>
      <c r="RMU79" s="125"/>
      <c r="RMV79" s="125"/>
      <c r="RMW79" s="125"/>
      <c r="RMX79" s="125"/>
      <c r="RMY79" s="125"/>
      <c r="RMZ79" s="125"/>
      <c r="RNA79" s="125"/>
      <c r="RNB79" s="125"/>
      <c r="RNC79" s="125"/>
      <c r="RND79" s="125"/>
      <c r="RNE79" s="125"/>
      <c r="RNF79" s="125"/>
      <c r="RNG79" s="125"/>
      <c r="RNH79" s="125"/>
      <c r="RNI79" s="125"/>
      <c r="RNJ79" s="125"/>
      <c r="RNK79" s="125"/>
      <c r="RNL79" s="125"/>
      <c r="RNM79" s="125"/>
      <c r="RNN79" s="125"/>
      <c r="RNO79" s="125"/>
      <c r="RNP79" s="125"/>
      <c r="RNQ79" s="125"/>
      <c r="RNR79" s="125"/>
      <c r="RNS79" s="125"/>
      <c r="RNT79" s="125"/>
      <c r="RNU79" s="125"/>
      <c r="RNV79" s="125"/>
      <c r="RNW79" s="125"/>
      <c r="RNX79" s="125"/>
      <c r="RNY79" s="125"/>
      <c r="RNZ79" s="125"/>
      <c r="ROA79" s="125"/>
      <c r="ROB79" s="125"/>
      <c r="ROC79" s="125"/>
      <c r="ROD79" s="125"/>
      <c r="ROE79" s="125"/>
      <c r="ROF79" s="125"/>
      <c r="ROG79" s="125"/>
      <c r="ROH79" s="125"/>
      <c r="ROI79" s="125"/>
      <c r="ROJ79" s="125"/>
      <c r="ROK79" s="125"/>
      <c r="ROL79" s="125"/>
      <c r="ROM79" s="125"/>
      <c r="RON79" s="125"/>
      <c r="ROO79" s="125"/>
      <c r="ROP79" s="125"/>
      <c r="ROQ79" s="125"/>
      <c r="ROR79" s="125"/>
      <c r="ROS79" s="125"/>
      <c r="ROT79" s="125"/>
      <c r="ROU79" s="125"/>
      <c r="ROV79" s="125"/>
      <c r="ROW79" s="125"/>
      <c r="ROX79" s="125"/>
      <c r="ROY79" s="125"/>
      <c r="ROZ79" s="125"/>
      <c r="RPA79" s="125"/>
      <c r="RPB79" s="125"/>
      <c r="RPC79" s="125"/>
      <c r="RPD79" s="125"/>
      <c r="RPE79" s="125"/>
      <c r="RPF79" s="125"/>
      <c r="RPG79" s="125"/>
      <c r="RPH79" s="125"/>
      <c r="RPI79" s="125"/>
      <c r="RPJ79" s="125"/>
      <c r="RPK79" s="125"/>
      <c r="RPL79" s="125"/>
      <c r="RPM79" s="125"/>
      <c r="RPN79" s="125"/>
      <c r="RPO79" s="125"/>
      <c r="RPP79" s="125"/>
      <c r="RPQ79" s="125"/>
      <c r="RPR79" s="125"/>
      <c r="RPS79" s="125"/>
      <c r="RPT79" s="125"/>
      <c r="RPU79" s="125"/>
      <c r="RPV79" s="125"/>
      <c r="RPW79" s="125"/>
      <c r="RPX79" s="125"/>
      <c r="RPY79" s="125"/>
      <c r="RPZ79" s="125"/>
      <c r="RQA79" s="125"/>
      <c r="RQB79" s="125"/>
      <c r="RQC79" s="125"/>
      <c r="RQD79" s="125"/>
      <c r="RQE79" s="125"/>
      <c r="RQF79" s="125"/>
      <c r="RQG79" s="125"/>
      <c r="RQH79" s="125"/>
      <c r="RQI79" s="125"/>
      <c r="RQJ79" s="125"/>
      <c r="RQK79" s="125"/>
      <c r="RQL79" s="125"/>
      <c r="RQM79" s="125"/>
      <c r="RQN79" s="125"/>
      <c r="RQO79" s="125"/>
      <c r="RQP79" s="125"/>
      <c r="RQQ79" s="125"/>
      <c r="RQR79" s="125"/>
      <c r="RQS79" s="125"/>
      <c r="RQT79" s="125"/>
      <c r="RQU79" s="125"/>
      <c r="RQV79" s="125"/>
      <c r="RQW79" s="125"/>
      <c r="RQX79" s="125"/>
      <c r="RQY79" s="125"/>
      <c r="RQZ79" s="125"/>
      <c r="RRA79" s="125"/>
      <c r="RRB79" s="125"/>
      <c r="RRC79" s="125"/>
      <c r="RRD79" s="125"/>
      <c r="RRE79" s="125"/>
      <c r="RRF79" s="125"/>
      <c r="RRG79" s="125"/>
      <c r="RRH79" s="125"/>
      <c r="RRI79" s="125"/>
      <c r="RRJ79" s="125"/>
      <c r="RRK79" s="125"/>
      <c r="RRL79" s="125"/>
      <c r="RRM79" s="125"/>
      <c r="RRN79" s="125"/>
      <c r="RRO79" s="125"/>
      <c r="RRP79" s="125"/>
      <c r="RRQ79" s="125"/>
      <c r="RRR79" s="125"/>
      <c r="RRS79" s="125"/>
      <c r="RRT79" s="125"/>
      <c r="RRU79" s="125"/>
      <c r="RRV79" s="125"/>
      <c r="RRW79" s="125"/>
      <c r="RRX79" s="125"/>
      <c r="RRY79" s="125"/>
      <c r="RRZ79" s="125"/>
      <c r="RSA79" s="125"/>
      <c r="RSB79" s="125"/>
      <c r="RSC79" s="125"/>
      <c r="RSD79" s="125"/>
      <c r="RSE79" s="125"/>
      <c r="RSF79" s="125"/>
      <c r="RSG79" s="125"/>
      <c r="RSH79" s="125"/>
      <c r="RSI79" s="125"/>
      <c r="RSJ79" s="125"/>
      <c r="RSK79" s="125"/>
      <c r="RSL79" s="125"/>
      <c r="RSM79" s="125"/>
      <c r="RSN79" s="125"/>
      <c r="RSO79" s="125"/>
      <c r="RSP79" s="125"/>
      <c r="RSQ79" s="125"/>
      <c r="RSR79" s="125"/>
      <c r="RSS79" s="125"/>
      <c r="RST79" s="125"/>
      <c r="RSU79" s="125"/>
      <c r="RSV79" s="125"/>
      <c r="RSW79" s="125"/>
      <c r="RSX79" s="125"/>
      <c r="RSY79" s="125"/>
      <c r="RSZ79" s="125"/>
      <c r="RTA79" s="125"/>
      <c r="RTB79" s="125"/>
      <c r="RTC79" s="125"/>
      <c r="RTD79" s="125"/>
      <c r="RTE79" s="125"/>
      <c r="RTF79" s="125"/>
      <c r="RTG79" s="125"/>
      <c r="RTH79" s="125"/>
      <c r="RTI79" s="125"/>
      <c r="RTJ79" s="125"/>
      <c r="RTK79" s="125"/>
      <c r="RTL79" s="125"/>
      <c r="RTM79" s="125"/>
      <c r="RTN79" s="125"/>
      <c r="RTO79" s="125"/>
      <c r="RTP79" s="125"/>
      <c r="RTQ79" s="125"/>
      <c r="RTR79" s="125"/>
      <c r="RTS79" s="125"/>
      <c r="RTT79" s="125"/>
      <c r="RTU79" s="125"/>
      <c r="RTV79" s="125"/>
      <c r="RTW79" s="125"/>
      <c r="RTX79" s="125"/>
      <c r="RTY79" s="125"/>
      <c r="RTZ79" s="125"/>
      <c r="RUA79" s="125"/>
      <c r="RUB79" s="125"/>
      <c r="RUC79" s="125"/>
      <c r="RUD79" s="125"/>
      <c r="RUE79" s="125"/>
      <c r="RUF79" s="125"/>
      <c r="RUG79" s="125"/>
      <c r="RUH79" s="125"/>
      <c r="RUI79" s="125"/>
      <c r="RUJ79" s="125"/>
      <c r="RUK79" s="125"/>
      <c r="RUL79" s="125"/>
      <c r="RUM79" s="125"/>
      <c r="RUN79" s="125"/>
      <c r="RUO79" s="125"/>
      <c r="RUP79" s="125"/>
      <c r="RUQ79" s="125"/>
      <c r="RUR79" s="125"/>
      <c r="RUS79" s="125"/>
      <c r="RUT79" s="125"/>
      <c r="RUU79" s="125"/>
      <c r="RUV79" s="125"/>
      <c r="RUW79" s="125"/>
      <c r="RUX79" s="125"/>
      <c r="RUY79" s="125"/>
      <c r="RUZ79" s="125"/>
      <c r="RVA79" s="125"/>
      <c r="RVB79" s="125"/>
      <c r="RVC79" s="125"/>
      <c r="RVD79" s="125"/>
      <c r="RVE79" s="125"/>
      <c r="RVF79" s="125"/>
      <c r="RVG79" s="125"/>
      <c r="RVH79" s="125"/>
      <c r="RVI79" s="125"/>
      <c r="RVJ79" s="125"/>
      <c r="RVK79" s="125"/>
      <c r="RVL79" s="125"/>
      <c r="RVM79" s="125"/>
      <c r="RVN79" s="125"/>
      <c r="RVU79" s="125"/>
      <c r="RVV79" s="125"/>
      <c r="RVW79" s="125"/>
      <c r="RVX79" s="125"/>
      <c r="RVY79" s="125"/>
      <c r="RVZ79" s="125"/>
      <c r="RWA79" s="125"/>
      <c r="RWB79" s="125"/>
      <c r="RWC79" s="125"/>
      <c r="RWD79" s="125"/>
      <c r="RWE79" s="125"/>
      <c r="RWF79" s="125"/>
      <c r="RWG79" s="125"/>
      <c r="RWH79" s="125"/>
      <c r="RWI79" s="125"/>
      <c r="RWJ79" s="125"/>
      <c r="RWK79" s="125"/>
      <c r="RWL79" s="125"/>
      <c r="RWM79" s="125"/>
      <c r="RWN79" s="125"/>
      <c r="RWO79" s="125"/>
      <c r="RWP79" s="125"/>
      <c r="RWQ79" s="125"/>
      <c r="RWR79" s="125"/>
      <c r="RWS79" s="125"/>
      <c r="RWT79" s="125"/>
      <c r="RWU79" s="125"/>
      <c r="RWV79" s="125"/>
      <c r="RWW79" s="125"/>
      <c r="RWX79" s="125"/>
      <c r="RWY79" s="125"/>
      <c r="RWZ79" s="125"/>
      <c r="RXA79" s="125"/>
      <c r="RXB79" s="125"/>
      <c r="RXC79" s="125"/>
      <c r="RXD79" s="125"/>
      <c r="RXE79" s="125"/>
      <c r="RXF79" s="125"/>
      <c r="RXG79" s="125"/>
      <c r="RXH79" s="125"/>
      <c r="RXI79" s="125"/>
      <c r="RXJ79" s="125"/>
      <c r="RXK79" s="125"/>
      <c r="RXL79" s="125"/>
      <c r="RXM79" s="125"/>
      <c r="RXN79" s="125"/>
      <c r="RXO79" s="125"/>
      <c r="RXP79" s="125"/>
      <c r="RXQ79" s="125"/>
      <c r="RXR79" s="125"/>
      <c r="RXS79" s="125"/>
      <c r="RXT79" s="125"/>
      <c r="RXU79" s="125"/>
      <c r="RXV79" s="125"/>
      <c r="RXW79" s="125"/>
      <c r="RXX79" s="125"/>
      <c r="RXY79" s="125"/>
      <c r="RXZ79" s="125"/>
      <c r="RYA79" s="125"/>
      <c r="RYB79" s="125"/>
      <c r="RYC79" s="125"/>
      <c r="RYD79" s="125"/>
      <c r="RYE79" s="125"/>
      <c r="RYF79" s="125"/>
      <c r="RYG79" s="125"/>
      <c r="RYH79" s="125"/>
      <c r="RYI79" s="125"/>
      <c r="RYJ79" s="125"/>
      <c r="RYK79" s="125"/>
      <c r="RYL79" s="125"/>
      <c r="RYM79" s="125"/>
      <c r="RYN79" s="125"/>
      <c r="RYO79" s="125"/>
      <c r="RYP79" s="125"/>
      <c r="RYQ79" s="125"/>
      <c r="RYR79" s="125"/>
      <c r="RYS79" s="125"/>
      <c r="RYT79" s="125"/>
      <c r="RYU79" s="125"/>
      <c r="RYV79" s="125"/>
      <c r="RYW79" s="125"/>
      <c r="RYX79" s="125"/>
      <c r="RYY79" s="125"/>
      <c r="RYZ79" s="125"/>
      <c r="RZA79" s="125"/>
      <c r="RZB79" s="125"/>
      <c r="RZC79" s="125"/>
      <c r="RZD79" s="125"/>
      <c r="RZE79" s="125"/>
      <c r="RZF79" s="125"/>
      <c r="RZG79" s="125"/>
      <c r="RZH79" s="125"/>
      <c r="RZI79" s="125"/>
      <c r="RZJ79" s="125"/>
      <c r="RZK79" s="125"/>
      <c r="RZL79" s="125"/>
      <c r="RZM79" s="125"/>
      <c r="RZN79" s="125"/>
      <c r="RZO79" s="125"/>
      <c r="RZP79" s="125"/>
      <c r="RZQ79" s="125"/>
      <c r="RZR79" s="125"/>
      <c r="RZS79" s="125"/>
      <c r="RZT79" s="125"/>
      <c r="RZU79" s="125"/>
      <c r="RZV79" s="125"/>
      <c r="RZW79" s="125"/>
      <c r="RZX79" s="125"/>
      <c r="RZY79" s="125"/>
      <c r="RZZ79" s="125"/>
      <c r="SAA79" s="125"/>
      <c r="SAB79" s="125"/>
      <c r="SAC79" s="125"/>
      <c r="SAD79" s="125"/>
      <c r="SAE79" s="125"/>
      <c r="SAF79" s="125"/>
      <c r="SAG79" s="125"/>
      <c r="SAH79" s="125"/>
      <c r="SAI79" s="125"/>
      <c r="SAJ79" s="125"/>
      <c r="SAK79" s="125"/>
      <c r="SAL79" s="125"/>
      <c r="SAM79" s="125"/>
      <c r="SAN79" s="125"/>
      <c r="SAO79" s="125"/>
      <c r="SAP79" s="125"/>
      <c r="SAQ79" s="125"/>
      <c r="SAR79" s="125"/>
      <c r="SAS79" s="125"/>
      <c r="SAT79" s="125"/>
      <c r="SAU79" s="125"/>
      <c r="SAV79" s="125"/>
      <c r="SAW79" s="125"/>
      <c r="SAX79" s="125"/>
      <c r="SAY79" s="125"/>
      <c r="SAZ79" s="125"/>
      <c r="SBA79" s="125"/>
      <c r="SBB79" s="125"/>
      <c r="SBC79" s="125"/>
      <c r="SBD79" s="125"/>
      <c r="SBE79" s="125"/>
      <c r="SBF79" s="125"/>
      <c r="SBG79" s="125"/>
      <c r="SBH79" s="125"/>
      <c r="SBI79" s="125"/>
      <c r="SBJ79" s="125"/>
      <c r="SBK79" s="125"/>
      <c r="SBL79" s="125"/>
      <c r="SBM79" s="125"/>
      <c r="SBN79" s="125"/>
      <c r="SBO79" s="125"/>
      <c r="SBP79" s="125"/>
      <c r="SBQ79" s="125"/>
      <c r="SBR79" s="125"/>
      <c r="SBS79" s="125"/>
      <c r="SBT79" s="125"/>
      <c r="SBU79" s="125"/>
      <c r="SBV79" s="125"/>
      <c r="SBW79" s="125"/>
      <c r="SBX79" s="125"/>
      <c r="SBY79" s="125"/>
      <c r="SBZ79" s="125"/>
      <c r="SCA79" s="125"/>
      <c r="SCB79" s="125"/>
      <c r="SCC79" s="125"/>
      <c r="SCD79" s="125"/>
      <c r="SCE79" s="125"/>
      <c r="SCF79" s="125"/>
      <c r="SCG79" s="125"/>
      <c r="SCH79" s="125"/>
      <c r="SCI79" s="125"/>
      <c r="SCJ79" s="125"/>
      <c r="SCK79" s="125"/>
      <c r="SCL79" s="125"/>
      <c r="SCM79" s="125"/>
      <c r="SCN79" s="125"/>
      <c r="SCO79" s="125"/>
      <c r="SCP79" s="125"/>
      <c r="SCQ79" s="125"/>
      <c r="SCR79" s="125"/>
      <c r="SCS79" s="125"/>
      <c r="SCT79" s="125"/>
      <c r="SCU79" s="125"/>
      <c r="SCV79" s="125"/>
      <c r="SCW79" s="125"/>
      <c r="SCX79" s="125"/>
      <c r="SCY79" s="125"/>
      <c r="SCZ79" s="125"/>
      <c r="SDA79" s="125"/>
      <c r="SDB79" s="125"/>
      <c r="SDC79" s="125"/>
      <c r="SDD79" s="125"/>
      <c r="SDE79" s="125"/>
      <c r="SDF79" s="125"/>
      <c r="SDG79" s="125"/>
      <c r="SDH79" s="125"/>
      <c r="SDI79" s="125"/>
      <c r="SDJ79" s="125"/>
      <c r="SDK79" s="125"/>
      <c r="SDL79" s="125"/>
      <c r="SDM79" s="125"/>
      <c r="SDN79" s="125"/>
      <c r="SDO79" s="125"/>
      <c r="SDP79" s="125"/>
      <c r="SDQ79" s="125"/>
      <c r="SDR79" s="125"/>
      <c r="SDS79" s="125"/>
      <c r="SDT79" s="125"/>
      <c r="SDU79" s="125"/>
      <c r="SDV79" s="125"/>
      <c r="SDW79" s="125"/>
      <c r="SDX79" s="125"/>
      <c r="SDY79" s="125"/>
      <c r="SDZ79" s="125"/>
      <c r="SEA79" s="125"/>
      <c r="SEB79" s="125"/>
      <c r="SEC79" s="125"/>
      <c r="SED79" s="125"/>
      <c r="SEE79" s="125"/>
      <c r="SEF79" s="125"/>
      <c r="SEG79" s="125"/>
      <c r="SEH79" s="125"/>
      <c r="SEI79" s="125"/>
      <c r="SEJ79" s="125"/>
      <c r="SEK79" s="125"/>
      <c r="SEL79" s="125"/>
      <c r="SEM79" s="125"/>
      <c r="SEN79" s="125"/>
      <c r="SEO79" s="125"/>
      <c r="SEP79" s="125"/>
      <c r="SEQ79" s="125"/>
      <c r="SER79" s="125"/>
      <c r="SES79" s="125"/>
      <c r="SET79" s="125"/>
      <c r="SEU79" s="125"/>
      <c r="SEV79" s="125"/>
      <c r="SEW79" s="125"/>
      <c r="SEX79" s="125"/>
      <c r="SEY79" s="125"/>
      <c r="SEZ79" s="125"/>
      <c r="SFA79" s="125"/>
      <c r="SFB79" s="125"/>
      <c r="SFC79" s="125"/>
      <c r="SFD79" s="125"/>
      <c r="SFE79" s="125"/>
      <c r="SFF79" s="125"/>
      <c r="SFG79" s="125"/>
      <c r="SFH79" s="125"/>
      <c r="SFI79" s="125"/>
      <c r="SFJ79" s="125"/>
      <c r="SFQ79" s="125"/>
      <c r="SFR79" s="125"/>
      <c r="SFS79" s="125"/>
      <c r="SFT79" s="125"/>
      <c r="SFU79" s="125"/>
      <c r="SFV79" s="125"/>
      <c r="SFW79" s="125"/>
      <c r="SFX79" s="125"/>
      <c r="SFY79" s="125"/>
      <c r="SFZ79" s="125"/>
      <c r="SGA79" s="125"/>
      <c r="SGB79" s="125"/>
      <c r="SGC79" s="125"/>
      <c r="SGD79" s="125"/>
      <c r="SGE79" s="125"/>
      <c r="SGF79" s="125"/>
      <c r="SGG79" s="125"/>
      <c r="SGH79" s="125"/>
      <c r="SGI79" s="125"/>
      <c r="SGJ79" s="125"/>
      <c r="SGK79" s="125"/>
      <c r="SGL79" s="125"/>
      <c r="SGM79" s="125"/>
      <c r="SGN79" s="125"/>
      <c r="SGO79" s="125"/>
      <c r="SGP79" s="125"/>
      <c r="SGQ79" s="125"/>
      <c r="SGR79" s="125"/>
      <c r="SGS79" s="125"/>
      <c r="SGT79" s="125"/>
      <c r="SGU79" s="125"/>
      <c r="SGV79" s="125"/>
      <c r="SGW79" s="125"/>
      <c r="SGX79" s="125"/>
      <c r="SGY79" s="125"/>
      <c r="SGZ79" s="125"/>
      <c r="SHA79" s="125"/>
      <c r="SHB79" s="125"/>
      <c r="SHC79" s="125"/>
      <c r="SHD79" s="125"/>
      <c r="SHE79" s="125"/>
      <c r="SHF79" s="125"/>
      <c r="SHG79" s="125"/>
      <c r="SHH79" s="125"/>
      <c r="SHI79" s="125"/>
      <c r="SHJ79" s="125"/>
      <c r="SHK79" s="125"/>
      <c r="SHL79" s="125"/>
      <c r="SHM79" s="125"/>
      <c r="SHN79" s="125"/>
      <c r="SHO79" s="125"/>
      <c r="SHP79" s="125"/>
      <c r="SHQ79" s="125"/>
      <c r="SHR79" s="125"/>
      <c r="SHS79" s="125"/>
      <c r="SHT79" s="125"/>
      <c r="SHU79" s="125"/>
      <c r="SHV79" s="125"/>
      <c r="SHW79" s="125"/>
      <c r="SHX79" s="125"/>
      <c r="SHY79" s="125"/>
      <c r="SHZ79" s="125"/>
      <c r="SIA79" s="125"/>
      <c r="SIB79" s="125"/>
      <c r="SIC79" s="125"/>
      <c r="SID79" s="125"/>
      <c r="SIE79" s="125"/>
      <c r="SIF79" s="125"/>
      <c r="SIG79" s="125"/>
      <c r="SIH79" s="125"/>
      <c r="SII79" s="125"/>
      <c r="SIJ79" s="125"/>
      <c r="SIK79" s="125"/>
      <c r="SIL79" s="125"/>
      <c r="SIM79" s="125"/>
      <c r="SIN79" s="125"/>
      <c r="SIO79" s="125"/>
      <c r="SIP79" s="125"/>
      <c r="SIQ79" s="125"/>
      <c r="SIR79" s="125"/>
      <c r="SIS79" s="125"/>
      <c r="SIT79" s="125"/>
      <c r="SIU79" s="125"/>
      <c r="SIV79" s="125"/>
      <c r="SIW79" s="125"/>
      <c r="SIX79" s="125"/>
      <c r="SIY79" s="125"/>
      <c r="SIZ79" s="125"/>
      <c r="SJA79" s="125"/>
      <c r="SJB79" s="125"/>
      <c r="SJC79" s="125"/>
      <c r="SJD79" s="125"/>
      <c r="SJE79" s="125"/>
      <c r="SJF79" s="125"/>
      <c r="SJG79" s="125"/>
      <c r="SJH79" s="125"/>
      <c r="SJI79" s="125"/>
      <c r="SJJ79" s="125"/>
      <c r="SJK79" s="125"/>
      <c r="SJL79" s="125"/>
      <c r="SJM79" s="125"/>
      <c r="SJN79" s="125"/>
      <c r="SJO79" s="125"/>
      <c r="SJP79" s="125"/>
      <c r="SJQ79" s="125"/>
      <c r="SJR79" s="125"/>
      <c r="SJS79" s="125"/>
      <c r="SJT79" s="125"/>
      <c r="SJU79" s="125"/>
      <c r="SJV79" s="125"/>
      <c r="SJW79" s="125"/>
      <c r="SJX79" s="125"/>
      <c r="SJY79" s="125"/>
      <c r="SJZ79" s="125"/>
      <c r="SKA79" s="125"/>
      <c r="SKB79" s="125"/>
      <c r="SKC79" s="125"/>
      <c r="SKD79" s="125"/>
      <c r="SKE79" s="125"/>
      <c r="SKF79" s="125"/>
      <c r="SKG79" s="125"/>
      <c r="SKH79" s="125"/>
      <c r="SKI79" s="125"/>
      <c r="SKJ79" s="125"/>
      <c r="SKK79" s="125"/>
      <c r="SKL79" s="125"/>
      <c r="SKM79" s="125"/>
      <c r="SKN79" s="125"/>
      <c r="SKO79" s="125"/>
      <c r="SKP79" s="125"/>
      <c r="SKQ79" s="125"/>
      <c r="SKR79" s="125"/>
      <c r="SKS79" s="125"/>
      <c r="SKT79" s="125"/>
      <c r="SKU79" s="125"/>
      <c r="SKV79" s="125"/>
      <c r="SKW79" s="125"/>
      <c r="SKX79" s="125"/>
      <c r="SKY79" s="125"/>
      <c r="SKZ79" s="125"/>
      <c r="SLA79" s="125"/>
      <c r="SLB79" s="125"/>
      <c r="SLC79" s="125"/>
      <c r="SLD79" s="125"/>
      <c r="SLE79" s="125"/>
      <c r="SLF79" s="125"/>
      <c r="SLG79" s="125"/>
      <c r="SLH79" s="125"/>
      <c r="SLI79" s="125"/>
      <c r="SLJ79" s="125"/>
      <c r="SLK79" s="125"/>
      <c r="SLL79" s="125"/>
      <c r="SLM79" s="125"/>
      <c r="SLN79" s="125"/>
      <c r="SLO79" s="125"/>
      <c r="SLP79" s="125"/>
      <c r="SLQ79" s="125"/>
      <c r="SLR79" s="125"/>
      <c r="SLS79" s="125"/>
      <c r="SLT79" s="125"/>
      <c r="SLU79" s="125"/>
      <c r="SLV79" s="125"/>
      <c r="SLW79" s="125"/>
      <c r="SLX79" s="125"/>
      <c r="SLY79" s="125"/>
      <c r="SLZ79" s="125"/>
      <c r="SMA79" s="125"/>
      <c r="SMB79" s="125"/>
      <c r="SMC79" s="125"/>
      <c r="SMD79" s="125"/>
      <c r="SME79" s="125"/>
      <c r="SMF79" s="125"/>
      <c r="SMG79" s="125"/>
      <c r="SMH79" s="125"/>
      <c r="SMI79" s="125"/>
      <c r="SMJ79" s="125"/>
      <c r="SMK79" s="125"/>
      <c r="SML79" s="125"/>
      <c r="SMM79" s="125"/>
      <c r="SMN79" s="125"/>
      <c r="SMO79" s="125"/>
      <c r="SMP79" s="125"/>
      <c r="SMQ79" s="125"/>
      <c r="SMR79" s="125"/>
      <c r="SMS79" s="125"/>
      <c r="SMT79" s="125"/>
      <c r="SMU79" s="125"/>
      <c r="SMV79" s="125"/>
      <c r="SMW79" s="125"/>
      <c r="SMX79" s="125"/>
      <c r="SMY79" s="125"/>
      <c r="SMZ79" s="125"/>
      <c r="SNA79" s="125"/>
      <c r="SNB79" s="125"/>
      <c r="SNC79" s="125"/>
      <c r="SND79" s="125"/>
      <c r="SNE79" s="125"/>
      <c r="SNF79" s="125"/>
      <c r="SNG79" s="125"/>
      <c r="SNH79" s="125"/>
      <c r="SNI79" s="125"/>
      <c r="SNJ79" s="125"/>
      <c r="SNK79" s="125"/>
      <c r="SNL79" s="125"/>
      <c r="SNM79" s="125"/>
      <c r="SNN79" s="125"/>
      <c r="SNO79" s="125"/>
      <c r="SNP79" s="125"/>
      <c r="SNQ79" s="125"/>
      <c r="SNR79" s="125"/>
      <c r="SNS79" s="125"/>
      <c r="SNT79" s="125"/>
      <c r="SNU79" s="125"/>
      <c r="SNV79" s="125"/>
      <c r="SNW79" s="125"/>
      <c r="SNX79" s="125"/>
      <c r="SNY79" s="125"/>
      <c r="SNZ79" s="125"/>
      <c r="SOA79" s="125"/>
      <c r="SOB79" s="125"/>
      <c r="SOC79" s="125"/>
      <c r="SOD79" s="125"/>
      <c r="SOE79" s="125"/>
      <c r="SOF79" s="125"/>
      <c r="SOG79" s="125"/>
      <c r="SOH79" s="125"/>
      <c r="SOI79" s="125"/>
      <c r="SOJ79" s="125"/>
      <c r="SOK79" s="125"/>
      <c r="SOL79" s="125"/>
      <c r="SOM79" s="125"/>
      <c r="SON79" s="125"/>
      <c r="SOO79" s="125"/>
      <c r="SOP79" s="125"/>
      <c r="SOQ79" s="125"/>
      <c r="SOR79" s="125"/>
      <c r="SOS79" s="125"/>
      <c r="SOT79" s="125"/>
      <c r="SOU79" s="125"/>
      <c r="SOV79" s="125"/>
      <c r="SOW79" s="125"/>
      <c r="SOX79" s="125"/>
      <c r="SOY79" s="125"/>
      <c r="SOZ79" s="125"/>
      <c r="SPA79" s="125"/>
      <c r="SPB79" s="125"/>
      <c r="SPC79" s="125"/>
      <c r="SPD79" s="125"/>
      <c r="SPE79" s="125"/>
      <c r="SPF79" s="125"/>
      <c r="SPM79" s="125"/>
      <c r="SPN79" s="125"/>
      <c r="SPO79" s="125"/>
      <c r="SPP79" s="125"/>
      <c r="SPQ79" s="125"/>
      <c r="SPR79" s="125"/>
      <c r="SPS79" s="125"/>
      <c r="SPT79" s="125"/>
      <c r="SPU79" s="125"/>
      <c r="SPV79" s="125"/>
      <c r="SPW79" s="125"/>
      <c r="SPX79" s="125"/>
      <c r="SPY79" s="125"/>
      <c r="SPZ79" s="125"/>
      <c r="SQA79" s="125"/>
      <c r="SQB79" s="125"/>
      <c r="SQC79" s="125"/>
      <c r="SQD79" s="125"/>
      <c r="SQE79" s="125"/>
      <c r="SQF79" s="125"/>
      <c r="SQG79" s="125"/>
      <c r="SQH79" s="125"/>
      <c r="SQI79" s="125"/>
      <c r="SQJ79" s="125"/>
      <c r="SQK79" s="125"/>
      <c r="SQL79" s="125"/>
      <c r="SQM79" s="125"/>
      <c r="SQN79" s="125"/>
      <c r="SQO79" s="125"/>
      <c r="SQP79" s="125"/>
      <c r="SQQ79" s="125"/>
      <c r="SQR79" s="125"/>
      <c r="SQS79" s="125"/>
      <c r="SQT79" s="125"/>
      <c r="SQU79" s="125"/>
      <c r="SQV79" s="125"/>
      <c r="SQW79" s="125"/>
      <c r="SQX79" s="125"/>
      <c r="SQY79" s="125"/>
      <c r="SQZ79" s="125"/>
      <c r="SRA79" s="125"/>
      <c r="SRB79" s="125"/>
      <c r="SRC79" s="125"/>
      <c r="SRD79" s="125"/>
      <c r="SRE79" s="125"/>
      <c r="SRF79" s="125"/>
      <c r="SRG79" s="125"/>
      <c r="SRH79" s="125"/>
      <c r="SRI79" s="125"/>
      <c r="SRJ79" s="125"/>
      <c r="SRK79" s="125"/>
      <c r="SRL79" s="125"/>
      <c r="SRM79" s="125"/>
      <c r="SRN79" s="125"/>
      <c r="SRO79" s="125"/>
      <c r="SRP79" s="125"/>
      <c r="SRQ79" s="125"/>
      <c r="SRR79" s="125"/>
      <c r="SRS79" s="125"/>
      <c r="SRT79" s="125"/>
      <c r="SRU79" s="125"/>
      <c r="SRV79" s="125"/>
      <c r="SRW79" s="125"/>
      <c r="SRX79" s="125"/>
      <c r="SRY79" s="125"/>
      <c r="SRZ79" s="125"/>
      <c r="SSA79" s="125"/>
      <c r="SSB79" s="125"/>
      <c r="SSC79" s="125"/>
      <c r="SSD79" s="125"/>
      <c r="SSE79" s="125"/>
      <c r="SSF79" s="125"/>
      <c r="SSG79" s="125"/>
      <c r="SSH79" s="125"/>
      <c r="SSI79" s="125"/>
      <c r="SSJ79" s="125"/>
      <c r="SSK79" s="125"/>
      <c r="SSL79" s="125"/>
      <c r="SSM79" s="125"/>
      <c r="SSN79" s="125"/>
      <c r="SSO79" s="125"/>
      <c r="SSP79" s="125"/>
      <c r="SSQ79" s="125"/>
      <c r="SSR79" s="125"/>
      <c r="SSS79" s="125"/>
      <c r="SST79" s="125"/>
      <c r="SSU79" s="125"/>
      <c r="SSV79" s="125"/>
      <c r="SSW79" s="125"/>
      <c r="SSX79" s="125"/>
      <c r="SSY79" s="125"/>
      <c r="SSZ79" s="125"/>
      <c r="STA79" s="125"/>
      <c r="STB79" s="125"/>
      <c r="STC79" s="125"/>
      <c r="STD79" s="125"/>
      <c r="STE79" s="125"/>
      <c r="STF79" s="125"/>
      <c r="STG79" s="125"/>
      <c r="STH79" s="125"/>
      <c r="STI79" s="125"/>
      <c r="STJ79" s="125"/>
      <c r="STK79" s="125"/>
      <c r="STL79" s="125"/>
      <c r="STM79" s="125"/>
      <c r="STN79" s="125"/>
      <c r="STO79" s="125"/>
      <c r="STP79" s="125"/>
      <c r="STQ79" s="125"/>
      <c r="STR79" s="125"/>
      <c r="STS79" s="125"/>
      <c r="STT79" s="125"/>
      <c r="STU79" s="125"/>
      <c r="STV79" s="125"/>
      <c r="STW79" s="125"/>
      <c r="STX79" s="125"/>
      <c r="STY79" s="125"/>
      <c r="STZ79" s="125"/>
      <c r="SUA79" s="125"/>
      <c r="SUB79" s="125"/>
      <c r="SUC79" s="125"/>
      <c r="SUD79" s="125"/>
      <c r="SUE79" s="125"/>
      <c r="SUF79" s="125"/>
      <c r="SUG79" s="125"/>
      <c r="SUH79" s="125"/>
      <c r="SUI79" s="125"/>
      <c r="SUJ79" s="125"/>
      <c r="SUK79" s="125"/>
      <c r="SUL79" s="125"/>
      <c r="SUM79" s="125"/>
      <c r="SUN79" s="125"/>
      <c r="SUO79" s="125"/>
      <c r="SUP79" s="125"/>
      <c r="SUQ79" s="125"/>
      <c r="SUR79" s="125"/>
      <c r="SUS79" s="125"/>
      <c r="SUT79" s="125"/>
      <c r="SUU79" s="125"/>
      <c r="SUV79" s="125"/>
      <c r="SUW79" s="125"/>
      <c r="SUX79" s="125"/>
      <c r="SUY79" s="125"/>
      <c r="SUZ79" s="125"/>
      <c r="SVA79" s="125"/>
      <c r="SVB79" s="125"/>
      <c r="SVC79" s="125"/>
      <c r="SVD79" s="125"/>
      <c r="SVE79" s="125"/>
      <c r="SVF79" s="125"/>
      <c r="SVG79" s="125"/>
      <c r="SVH79" s="125"/>
      <c r="SVI79" s="125"/>
      <c r="SVJ79" s="125"/>
      <c r="SVK79" s="125"/>
      <c r="SVL79" s="125"/>
      <c r="SVM79" s="125"/>
      <c r="SVN79" s="125"/>
      <c r="SVO79" s="125"/>
      <c r="SVP79" s="125"/>
      <c r="SVQ79" s="125"/>
      <c r="SVR79" s="125"/>
      <c r="SVS79" s="125"/>
      <c r="SVT79" s="125"/>
      <c r="SVU79" s="125"/>
      <c r="SVV79" s="125"/>
      <c r="SVW79" s="125"/>
      <c r="SVX79" s="125"/>
      <c r="SVY79" s="125"/>
      <c r="SVZ79" s="125"/>
      <c r="SWA79" s="125"/>
      <c r="SWB79" s="125"/>
      <c r="SWC79" s="125"/>
      <c r="SWD79" s="125"/>
      <c r="SWE79" s="125"/>
      <c r="SWF79" s="125"/>
      <c r="SWG79" s="125"/>
      <c r="SWH79" s="125"/>
      <c r="SWI79" s="125"/>
      <c r="SWJ79" s="125"/>
      <c r="SWK79" s="125"/>
      <c r="SWL79" s="125"/>
      <c r="SWM79" s="125"/>
      <c r="SWN79" s="125"/>
      <c r="SWO79" s="125"/>
      <c r="SWP79" s="125"/>
      <c r="SWQ79" s="125"/>
      <c r="SWR79" s="125"/>
      <c r="SWS79" s="125"/>
      <c r="SWT79" s="125"/>
      <c r="SWU79" s="125"/>
      <c r="SWV79" s="125"/>
      <c r="SWW79" s="125"/>
      <c r="SWX79" s="125"/>
      <c r="SWY79" s="125"/>
      <c r="SWZ79" s="125"/>
      <c r="SXA79" s="125"/>
      <c r="SXB79" s="125"/>
      <c r="SXC79" s="125"/>
      <c r="SXD79" s="125"/>
      <c r="SXE79" s="125"/>
      <c r="SXF79" s="125"/>
      <c r="SXG79" s="125"/>
      <c r="SXH79" s="125"/>
      <c r="SXI79" s="125"/>
      <c r="SXJ79" s="125"/>
      <c r="SXK79" s="125"/>
      <c r="SXL79" s="125"/>
      <c r="SXM79" s="125"/>
      <c r="SXN79" s="125"/>
      <c r="SXO79" s="125"/>
      <c r="SXP79" s="125"/>
      <c r="SXQ79" s="125"/>
      <c r="SXR79" s="125"/>
      <c r="SXS79" s="125"/>
      <c r="SXT79" s="125"/>
      <c r="SXU79" s="125"/>
      <c r="SXV79" s="125"/>
      <c r="SXW79" s="125"/>
      <c r="SXX79" s="125"/>
      <c r="SXY79" s="125"/>
      <c r="SXZ79" s="125"/>
      <c r="SYA79" s="125"/>
      <c r="SYB79" s="125"/>
      <c r="SYC79" s="125"/>
      <c r="SYD79" s="125"/>
      <c r="SYE79" s="125"/>
      <c r="SYF79" s="125"/>
      <c r="SYG79" s="125"/>
      <c r="SYH79" s="125"/>
      <c r="SYI79" s="125"/>
      <c r="SYJ79" s="125"/>
      <c r="SYK79" s="125"/>
      <c r="SYL79" s="125"/>
      <c r="SYM79" s="125"/>
      <c r="SYN79" s="125"/>
      <c r="SYO79" s="125"/>
      <c r="SYP79" s="125"/>
      <c r="SYQ79" s="125"/>
      <c r="SYR79" s="125"/>
      <c r="SYS79" s="125"/>
      <c r="SYT79" s="125"/>
      <c r="SYU79" s="125"/>
      <c r="SYV79" s="125"/>
      <c r="SYW79" s="125"/>
      <c r="SYX79" s="125"/>
      <c r="SYY79" s="125"/>
      <c r="SYZ79" s="125"/>
      <c r="SZA79" s="125"/>
      <c r="SZB79" s="125"/>
      <c r="SZI79" s="125"/>
      <c r="SZJ79" s="125"/>
      <c r="SZK79" s="125"/>
      <c r="SZL79" s="125"/>
      <c r="SZM79" s="125"/>
      <c r="SZN79" s="125"/>
      <c r="SZO79" s="125"/>
      <c r="SZP79" s="125"/>
      <c r="SZQ79" s="125"/>
      <c r="SZR79" s="125"/>
      <c r="SZS79" s="125"/>
      <c r="SZT79" s="125"/>
      <c r="SZU79" s="125"/>
      <c r="SZV79" s="125"/>
      <c r="SZW79" s="125"/>
      <c r="SZX79" s="125"/>
      <c r="SZY79" s="125"/>
      <c r="SZZ79" s="125"/>
      <c r="TAA79" s="125"/>
      <c r="TAB79" s="125"/>
      <c r="TAC79" s="125"/>
      <c r="TAD79" s="125"/>
      <c r="TAE79" s="125"/>
      <c r="TAF79" s="125"/>
      <c r="TAG79" s="125"/>
      <c r="TAH79" s="125"/>
      <c r="TAI79" s="125"/>
      <c r="TAJ79" s="125"/>
      <c r="TAK79" s="125"/>
      <c r="TAL79" s="125"/>
      <c r="TAM79" s="125"/>
      <c r="TAN79" s="125"/>
      <c r="TAO79" s="125"/>
      <c r="TAP79" s="125"/>
      <c r="TAQ79" s="125"/>
      <c r="TAR79" s="125"/>
      <c r="TAS79" s="125"/>
      <c r="TAT79" s="125"/>
      <c r="TAU79" s="125"/>
      <c r="TAV79" s="125"/>
      <c r="TAW79" s="125"/>
      <c r="TAX79" s="125"/>
      <c r="TAY79" s="125"/>
      <c r="TAZ79" s="125"/>
      <c r="TBA79" s="125"/>
      <c r="TBB79" s="125"/>
      <c r="TBC79" s="125"/>
      <c r="TBD79" s="125"/>
      <c r="TBE79" s="125"/>
      <c r="TBF79" s="125"/>
      <c r="TBG79" s="125"/>
      <c r="TBH79" s="125"/>
      <c r="TBI79" s="125"/>
      <c r="TBJ79" s="125"/>
      <c r="TBK79" s="125"/>
      <c r="TBL79" s="125"/>
      <c r="TBM79" s="125"/>
      <c r="TBN79" s="125"/>
      <c r="TBO79" s="125"/>
      <c r="TBP79" s="125"/>
      <c r="TBQ79" s="125"/>
      <c r="TBR79" s="125"/>
      <c r="TBS79" s="125"/>
      <c r="TBT79" s="125"/>
      <c r="TBU79" s="125"/>
      <c r="TBV79" s="125"/>
      <c r="TBW79" s="125"/>
      <c r="TBX79" s="125"/>
      <c r="TBY79" s="125"/>
      <c r="TBZ79" s="125"/>
      <c r="TCA79" s="125"/>
      <c r="TCB79" s="125"/>
      <c r="TCC79" s="125"/>
      <c r="TCD79" s="125"/>
      <c r="TCE79" s="125"/>
      <c r="TCF79" s="125"/>
      <c r="TCG79" s="125"/>
      <c r="TCH79" s="125"/>
      <c r="TCI79" s="125"/>
      <c r="TCJ79" s="125"/>
      <c r="TCK79" s="125"/>
      <c r="TCL79" s="125"/>
      <c r="TCM79" s="125"/>
      <c r="TCN79" s="125"/>
      <c r="TCO79" s="125"/>
      <c r="TCP79" s="125"/>
      <c r="TCQ79" s="125"/>
      <c r="TCR79" s="125"/>
      <c r="TCS79" s="125"/>
      <c r="TCT79" s="125"/>
      <c r="TCU79" s="125"/>
      <c r="TCV79" s="125"/>
      <c r="TCW79" s="125"/>
      <c r="TCX79" s="125"/>
      <c r="TCY79" s="125"/>
      <c r="TCZ79" s="125"/>
      <c r="TDA79" s="125"/>
      <c r="TDB79" s="125"/>
      <c r="TDC79" s="125"/>
      <c r="TDD79" s="125"/>
      <c r="TDE79" s="125"/>
      <c r="TDF79" s="125"/>
      <c r="TDG79" s="125"/>
      <c r="TDH79" s="125"/>
      <c r="TDI79" s="125"/>
      <c r="TDJ79" s="125"/>
      <c r="TDK79" s="125"/>
      <c r="TDL79" s="125"/>
      <c r="TDM79" s="125"/>
      <c r="TDN79" s="125"/>
      <c r="TDO79" s="125"/>
      <c r="TDP79" s="125"/>
      <c r="TDQ79" s="125"/>
      <c r="TDR79" s="125"/>
      <c r="TDS79" s="125"/>
      <c r="TDT79" s="125"/>
      <c r="TDU79" s="125"/>
      <c r="TDV79" s="125"/>
      <c r="TDW79" s="125"/>
      <c r="TDX79" s="125"/>
      <c r="TDY79" s="125"/>
      <c r="TDZ79" s="125"/>
      <c r="TEA79" s="125"/>
      <c r="TEB79" s="125"/>
      <c r="TEC79" s="125"/>
      <c r="TED79" s="125"/>
      <c r="TEE79" s="125"/>
      <c r="TEF79" s="125"/>
      <c r="TEG79" s="125"/>
      <c r="TEH79" s="125"/>
      <c r="TEI79" s="125"/>
      <c r="TEJ79" s="125"/>
      <c r="TEK79" s="125"/>
      <c r="TEL79" s="125"/>
      <c r="TEM79" s="125"/>
      <c r="TEN79" s="125"/>
      <c r="TEO79" s="125"/>
      <c r="TEP79" s="125"/>
      <c r="TEQ79" s="125"/>
      <c r="TER79" s="125"/>
      <c r="TES79" s="125"/>
      <c r="TET79" s="125"/>
      <c r="TEU79" s="125"/>
      <c r="TEV79" s="125"/>
      <c r="TEW79" s="125"/>
      <c r="TEX79" s="125"/>
      <c r="TEY79" s="125"/>
      <c r="TEZ79" s="125"/>
      <c r="TFA79" s="125"/>
      <c r="TFB79" s="125"/>
      <c r="TFC79" s="125"/>
      <c r="TFD79" s="125"/>
      <c r="TFE79" s="125"/>
      <c r="TFF79" s="125"/>
      <c r="TFG79" s="125"/>
      <c r="TFH79" s="125"/>
      <c r="TFI79" s="125"/>
      <c r="TFJ79" s="125"/>
      <c r="TFK79" s="125"/>
      <c r="TFL79" s="125"/>
      <c r="TFM79" s="125"/>
      <c r="TFN79" s="125"/>
      <c r="TFO79" s="125"/>
      <c r="TFP79" s="125"/>
      <c r="TFQ79" s="125"/>
      <c r="TFR79" s="125"/>
      <c r="TFS79" s="125"/>
      <c r="TFT79" s="125"/>
      <c r="TFU79" s="125"/>
      <c r="TFV79" s="125"/>
      <c r="TFW79" s="125"/>
      <c r="TFX79" s="125"/>
      <c r="TFY79" s="125"/>
      <c r="TFZ79" s="125"/>
      <c r="TGA79" s="125"/>
      <c r="TGB79" s="125"/>
      <c r="TGC79" s="125"/>
      <c r="TGD79" s="125"/>
      <c r="TGE79" s="125"/>
      <c r="TGF79" s="125"/>
      <c r="TGG79" s="125"/>
      <c r="TGH79" s="125"/>
      <c r="TGI79" s="125"/>
      <c r="TGJ79" s="125"/>
      <c r="TGK79" s="125"/>
      <c r="TGL79" s="125"/>
      <c r="TGM79" s="125"/>
      <c r="TGN79" s="125"/>
      <c r="TGO79" s="125"/>
      <c r="TGP79" s="125"/>
      <c r="TGQ79" s="125"/>
      <c r="TGR79" s="125"/>
      <c r="TGS79" s="125"/>
      <c r="TGT79" s="125"/>
      <c r="TGU79" s="125"/>
      <c r="TGV79" s="125"/>
      <c r="TGW79" s="125"/>
      <c r="TGX79" s="125"/>
      <c r="TGY79" s="125"/>
      <c r="TGZ79" s="125"/>
      <c r="THA79" s="125"/>
      <c r="THB79" s="125"/>
      <c r="THC79" s="125"/>
      <c r="THD79" s="125"/>
      <c r="THE79" s="125"/>
      <c r="THF79" s="125"/>
      <c r="THG79" s="125"/>
      <c r="THH79" s="125"/>
      <c r="THI79" s="125"/>
      <c r="THJ79" s="125"/>
      <c r="THK79" s="125"/>
      <c r="THL79" s="125"/>
      <c r="THM79" s="125"/>
      <c r="THN79" s="125"/>
      <c r="THO79" s="125"/>
      <c r="THP79" s="125"/>
      <c r="THQ79" s="125"/>
      <c r="THR79" s="125"/>
      <c r="THS79" s="125"/>
      <c r="THT79" s="125"/>
      <c r="THU79" s="125"/>
      <c r="THV79" s="125"/>
      <c r="THW79" s="125"/>
      <c r="THX79" s="125"/>
      <c r="THY79" s="125"/>
      <c r="THZ79" s="125"/>
      <c r="TIA79" s="125"/>
      <c r="TIB79" s="125"/>
      <c r="TIC79" s="125"/>
      <c r="TID79" s="125"/>
      <c r="TIE79" s="125"/>
      <c r="TIF79" s="125"/>
      <c r="TIG79" s="125"/>
      <c r="TIH79" s="125"/>
      <c r="TII79" s="125"/>
      <c r="TIJ79" s="125"/>
      <c r="TIK79" s="125"/>
      <c r="TIL79" s="125"/>
      <c r="TIM79" s="125"/>
      <c r="TIN79" s="125"/>
      <c r="TIO79" s="125"/>
      <c r="TIP79" s="125"/>
      <c r="TIQ79" s="125"/>
      <c r="TIR79" s="125"/>
      <c r="TIS79" s="125"/>
      <c r="TIT79" s="125"/>
      <c r="TIU79" s="125"/>
      <c r="TIV79" s="125"/>
      <c r="TIW79" s="125"/>
      <c r="TIX79" s="125"/>
      <c r="TJE79" s="125"/>
      <c r="TJF79" s="125"/>
      <c r="TJG79" s="125"/>
      <c r="TJH79" s="125"/>
      <c r="TJI79" s="125"/>
      <c r="TJJ79" s="125"/>
      <c r="TJK79" s="125"/>
      <c r="TJL79" s="125"/>
      <c r="TJM79" s="125"/>
      <c r="TJN79" s="125"/>
      <c r="TJO79" s="125"/>
      <c r="TJP79" s="125"/>
      <c r="TJQ79" s="125"/>
      <c r="TJR79" s="125"/>
      <c r="TJS79" s="125"/>
      <c r="TJT79" s="125"/>
      <c r="TJU79" s="125"/>
      <c r="TJV79" s="125"/>
      <c r="TJW79" s="125"/>
      <c r="TJX79" s="125"/>
      <c r="TJY79" s="125"/>
      <c r="TJZ79" s="125"/>
      <c r="TKA79" s="125"/>
      <c r="TKB79" s="125"/>
      <c r="TKC79" s="125"/>
      <c r="TKD79" s="125"/>
      <c r="TKE79" s="125"/>
      <c r="TKF79" s="125"/>
      <c r="TKG79" s="125"/>
      <c r="TKH79" s="125"/>
      <c r="TKI79" s="125"/>
      <c r="TKJ79" s="125"/>
      <c r="TKK79" s="125"/>
      <c r="TKL79" s="125"/>
      <c r="TKM79" s="125"/>
      <c r="TKN79" s="125"/>
      <c r="TKO79" s="125"/>
      <c r="TKP79" s="125"/>
      <c r="TKQ79" s="125"/>
      <c r="TKR79" s="125"/>
      <c r="TKS79" s="125"/>
      <c r="TKT79" s="125"/>
      <c r="TKU79" s="125"/>
      <c r="TKV79" s="125"/>
      <c r="TKW79" s="125"/>
      <c r="TKX79" s="125"/>
      <c r="TKY79" s="125"/>
      <c r="TKZ79" s="125"/>
      <c r="TLA79" s="125"/>
      <c r="TLB79" s="125"/>
      <c r="TLC79" s="125"/>
      <c r="TLD79" s="125"/>
      <c r="TLE79" s="125"/>
      <c r="TLF79" s="125"/>
      <c r="TLG79" s="125"/>
      <c r="TLH79" s="125"/>
      <c r="TLI79" s="125"/>
      <c r="TLJ79" s="125"/>
      <c r="TLK79" s="125"/>
      <c r="TLL79" s="125"/>
      <c r="TLM79" s="125"/>
      <c r="TLN79" s="125"/>
      <c r="TLO79" s="125"/>
      <c r="TLP79" s="125"/>
      <c r="TLQ79" s="125"/>
      <c r="TLR79" s="125"/>
      <c r="TLS79" s="125"/>
      <c r="TLT79" s="125"/>
      <c r="TLU79" s="125"/>
      <c r="TLV79" s="125"/>
      <c r="TLW79" s="125"/>
      <c r="TLX79" s="125"/>
      <c r="TLY79" s="125"/>
      <c r="TLZ79" s="125"/>
      <c r="TMA79" s="125"/>
      <c r="TMB79" s="125"/>
      <c r="TMC79" s="125"/>
      <c r="TMD79" s="125"/>
      <c r="TME79" s="125"/>
      <c r="TMF79" s="125"/>
      <c r="TMG79" s="125"/>
      <c r="TMH79" s="125"/>
      <c r="TMI79" s="125"/>
      <c r="TMJ79" s="125"/>
      <c r="TMK79" s="125"/>
      <c r="TML79" s="125"/>
      <c r="TMM79" s="125"/>
      <c r="TMN79" s="125"/>
      <c r="TMO79" s="125"/>
      <c r="TMP79" s="125"/>
      <c r="TMQ79" s="125"/>
      <c r="TMR79" s="125"/>
      <c r="TMS79" s="125"/>
      <c r="TMT79" s="125"/>
      <c r="TMU79" s="125"/>
      <c r="TMV79" s="125"/>
      <c r="TMW79" s="125"/>
      <c r="TMX79" s="125"/>
      <c r="TMY79" s="125"/>
      <c r="TMZ79" s="125"/>
      <c r="TNA79" s="125"/>
      <c r="TNB79" s="125"/>
      <c r="TNC79" s="125"/>
      <c r="TND79" s="125"/>
      <c r="TNE79" s="125"/>
      <c r="TNF79" s="125"/>
      <c r="TNG79" s="125"/>
      <c r="TNH79" s="125"/>
      <c r="TNI79" s="125"/>
      <c r="TNJ79" s="125"/>
      <c r="TNK79" s="125"/>
      <c r="TNL79" s="125"/>
      <c r="TNM79" s="125"/>
      <c r="TNN79" s="125"/>
      <c r="TNO79" s="125"/>
      <c r="TNP79" s="125"/>
      <c r="TNQ79" s="125"/>
      <c r="TNR79" s="125"/>
      <c r="TNS79" s="125"/>
      <c r="TNT79" s="125"/>
      <c r="TNU79" s="125"/>
      <c r="TNV79" s="125"/>
      <c r="TNW79" s="125"/>
      <c r="TNX79" s="125"/>
      <c r="TNY79" s="125"/>
      <c r="TNZ79" s="125"/>
      <c r="TOA79" s="125"/>
      <c r="TOB79" s="125"/>
      <c r="TOC79" s="125"/>
      <c r="TOD79" s="125"/>
      <c r="TOE79" s="125"/>
      <c r="TOF79" s="125"/>
      <c r="TOG79" s="125"/>
      <c r="TOH79" s="125"/>
      <c r="TOI79" s="125"/>
      <c r="TOJ79" s="125"/>
      <c r="TOK79" s="125"/>
      <c r="TOL79" s="125"/>
      <c r="TOM79" s="125"/>
      <c r="TON79" s="125"/>
      <c r="TOO79" s="125"/>
      <c r="TOP79" s="125"/>
      <c r="TOQ79" s="125"/>
      <c r="TOR79" s="125"/>
      <c r="TOS79" s="125"/>
      <c r="TOT79" s="125"/>
      <c r="TOU79" s="125"/>
      <c r="TOV79" s="125"/>
      <c r="TOW79" s="125"/>
      <c r="TOX79" s="125"/>
      <c r="TOY79" s="125"/>
      <c r="TOZ79" s="125"/>
      <c r="TPA79" s="125"/>
      <c r="TPB79" s="125"/>
      <c r="TPC79" s="125"/>
      <c r="TPD79" s="125"/>
      <c r="TPE79" s="125"/>
      <c r="TPF79" s="125"/>
      <c r="TPG79" s="125"/>
      <c r="TPH79" s="125"/>
      <c r="TPI79" s="125"/>
      <c r="TPJ79" s="125"/>
      <c r="TPK79" s="125"/>
      <c r="TPL79" s="125"/>
      <c r="TPM79" s="125"/>
      <c r="TPN79" s="125"/>
      <c r="TPO79" s="125"/>
      <c r="TPP79" s="125"/>
      <c r="TPQ79" s="125"/>
      <c r="TPR79" s="125"/>
      <c r="TPS79" s="125"/>
      <c r="TPT79" s="125"/>
      <c r="TPU79" s="125"/>
      <c r="TPV79" s="125"/>
      <c r="TPW79" s="125"/>
      <c r="TPX79" s="125"/>
      <c r="TPY79" s="125"/>
      <c r="TPZ79" s="125"/>
      <c r="TQA79" s="125"/>
      <c r="TQB79" s="125"/>
      <c r="TQC79" s="125"/>
      <c r="TQD79" s="125"/>
      <c r="TQE79" s="125"/>
      <c r="TQF79" s="125"/>
      <c r="TQG79" s="125"/>
      <c r="TQH79" s="125"/>
      <c r="TQI79" s="125"/>
      <c r="TQJ79" s="125"/>
      <c r="TQK79" s="125"/>
      <c r="TQL79" s="125"/>
      <c r="TQM79" s="125"/>
      <c r="TQN79" s="125"/>
      <c r="TQO79" s="125"/>
      <c r="TQP79" s="125"/>
      <c r="TQQ79" s="125"/>
      <c r="TQR79" s="125"/>
      <c r="TQS79" s="125"/>
      <c r="TQT79" s="125"/>
      <c r="TQU79" s="125"/>
      <c r="TQV79" s="125"/>
      <c r="TQW79" s="125"/>
      <c r="TQX79" s="125"/>
      <c r="TQY79" s="125"/>
      <c r="TQZ79" s="125"/>
      <c r="TRA79" s="125"/>
      <c r="TRB79" s="125"/>
      <c r="TRC79" s="125"/>
      <c r="TRD79" s="125"/>
      <c r="TRE79" s="125"/>
      <c r="TRF79" s="125"/>
      <c r="TRG79" s="125"/>
      <c r="TRH79" s="125"/>
      <c r="TRI79" s="125"/>
      <c r="TRJ79" s="125"/>
      <c r="TRK79" s="125"/>
      <c r="TRL79" s="125"/>
      <c r="TRM79" s="125"/>
      <c r="TRN79" s="125"/>
      <c r="TRO79" s="125"/>
      <c r="TRP79" s="125"/>
      <c r="TRQ79" s="125"/>
      <c r="TRR79" s="125"/>
      <c r="TRS79" s="125"/>
      <c r="TRT79" s="125"/>
      <c r="TRU79" s="125"/>
      <c r="TRV79" s="125"/>
      <c r="TRW79" s="125"/>
      <c r="TRX79" s="125"/>
      <c r="TRY79" s="125"/>
      <c r="TRZ79" s="125"/>
      <c r="TSA79" s="125"/>
      <c r="TSB79" s="125"/>
      <c r="TSC79" s="125"/>
      <c r="TSD79" s="125"/>
      <c r="TSE79" s="125"/>
      <c r="TSF79" s="125"/>
      <c r="TSG79" s="125"/>
      <c r="TSH79" s="125"/>
      <c r="TSI79" s="125"/>
      <c r="TSJ79" s="125"/>
      <c r="TSK79" s="125"/>
      <c r="TSL79" s="125"/>
      <c r="TSM79" s="125"/>
      <c r="TSN79" s="125"/>
      <c r="TSO79" s="125"/>
      <c r="TSP79" s="125"/>
      <c r="TSQ79" s="125"/>
      <c r="TSR79" s="125"/>
      <c r="TSS79" s="125"/>
      <c r="TST79" s="125"/>
      <c r="TTA79" s="125"/>
      <c r="TTB79" s="125"/>
      <c r="TTC79" s="125"/>
      <c r="TTD79" s="125"/>
      <c r="TTE79" s="125"/>
      <c r="TTF79" s="125"/>
      <c r="TTG79" s="125"/>
      <c r="TTH79" s="125"/>
      <c r="TTI79" s="125"/>
      <c r="TTJ79" s="125"/>
      <c r="TTK79" s="125"/>
      <c r="TTL79" s="125"/>
      <c r="TTM79" s="125"/>
      <c r="TTN79" s="125"/>
      <c r="TTO79" s="125"/>
      <c r="TTP79" s="125"/>
      <c r="TTQ79" s="125"/>
      <c r="TTR79" s="125"/>
      <c r="TTS79" s="125"/>
      <c r="TTT79" s="125"/>
      <c r="TTU79" s="125"/>
      <c r="TTV79" s="125"/>
      <c r="TTW79" s="125"/>
      <c r="TTX79" s="125"/>
      <c r="TTY79" s="125"/>
      <c r="TTZ79" s="125"/>
      <c r="TUA79" s="125"/>
      <c r="TUB79" s="125"/>
      <c r="TUC79" s="125"/>
      <c r="TUD79" s="125"/>
      <c r="TUE79" s="125"/>
      <c r="TUF79" s="125"/>
      <c r="TUG79" s="125"/>
      <c r="TUH79" s="125"/>
      <c r="TUI79" s="125"/>
      <c r="TUJ79" s="125"/>
      <c r="TUK79" s="125"/>
      <c r="TUL79" s="125"/>
      <c r="TUM79" s="125"/>
      <c r="TUN79" s="125"/>
      <c r="TUO79" s="125"/>
      <c r="TUP79" s="125"/>
      <c r="TUQ79" s="125"/>
      <c r="TUR79" s="125"/>
      <c r="TUS79" s="125"/>
      <c r="TUT79" s="125"/>
      <c r="TUU79" s="125"/>
      <c r="TUV79" s="125"/>
      <c r="TUW79" s="125"/>
      <c r="TUX79" s="125"/>
      <c r="TUY79" s="125"/>
      <c r="TUZ79" s="125"/>
      <c r="TVA79" s="125"/>
      <c r="TVB79" s="125"/>
      <c r="TVC79" s="125"/>
      <c r="TVD79" s="125"/>
      <c r="TVE79" s="125"/>
      <c r="TVF79" s="125"/>
      <c r="TVG79" s="125"/>
      <c r="TVH79" s="125"/>
      <c r="TVI79" s="125"/>
      <c r="TVJ79" s="125"/>
      <c r="TVK79" s="125"/>
      <c r="TVL79" s="125"/>
      <c r="TVM79" s="125"/>
      <c r="TVN79" s="125"/>
      <c r="TVO79" s="125"/>
      <c r="TVP79" s="125"/>
      <c r="TVQ79" s="125"/>
      <c r="TVR79" s="125"/>
      <c r="TVS79" s="125"/>
      <c r="TVT79" s="125"/>
      <c r="TVU79" s="125"/>
      <c r="TVV79" s="125"/>
      <c r="TVW79" s="125"/>
      <c r="TVX79" s="125"/>
      <c r="TVY79" s="125"/>
      <c r="TVZ79" s="125"/>
      <c r="TWA79" s="125"/>
      <c r="TWB79" s="125"/>
      <c r="TWC79" s="125"/>
      <c r="TWD79" s="125"/>
      <c r="TWE79" s="125"/>
      <c r="TWF79" s="125"/>
      <c r="TWG79" s="125"/>
      <c r="TWH79" s="125"/>
      <c r="TWI79" s="125"/>
      <c r="TWJ79" s="125"/>
      <c r="TWK79" s="125"/>
      <c r="TWL79" s="125"/>
      <c r="TWM79" s="125"/>
      <c r="TWN79" s="125"/>
      <c r="TWO79" s="125"/>
      <c r="TWP79" s="125"/>
      <c r="TWQ79" s="125"/>
      <c r="TWR79" s="125"/>
      <c r="TWS79" s="125"/>
      <c r="TWT79" s="125"/>
      <c r="TWU79" s="125"/>
      <c r="TWV79" s="125"/>
      <c r="TWW79" s="125"/>
      <c r="TWX79" s="125"/>
      <c r="TWY79" s="125"/>
      <c r="TWZ79" s="125"/>
      <c r="TXA79" s="125"/>
      <c r="TXB79" s="125"/>
      <c r="TXC79" s="125"/>
      <c r="TXD79" s="125"/>
      <c r="TXE79" s="125"/>
      <c r="TXF79" s="125"/>
      <c r="TXG79" s="125"/>
      <c r="TXH79" s="125"/>
      <c r="TXI79" s="125"/>
      <c r="TXJ79" s="125"/>
      <c r="TXK79" s="125"/>
      <c r="TXL79" s="125"/>
      <c r="TXM79" s="125"/>
      <c r="TXN79" s="125"/>
      <c r="TXO79" s="125"/>
      <c r="TXP79" s="125"/>
      <c r="TXQ79" s="125"/>
      <c r="TXR79" s="125"/>
      <c r="TXS79" s="125"/>
      <c r="TXT79" s="125"/>
      <c r="TXU79" s="125"/>
      <c r="TXV79" s="125"/>
      <c r="TXW79" s="125"/>
      <c r="TXX79" s="125"/>
      <c r="TXY79" s="125"/>
      <c r="TXZ79" s="125"/>
      <c r="TYA79" s="125"/>
      <c r="TYB79" s="125"/>
      <c r="TYC79" s="125"/>
      <c r="TYD79" s="125"/>
      <c r="TYE79" s="125"/>
      <c r="TYF79" s="125"/>
      <c r="TYG79" s="125"/>
      <c r="TYH79" s="125"/>
      <c r="TYI79" s="125"/>
      <c r="TYJ79" s="125"/>
      <c r="TYK79" s="125"/>
      <c r="TYL79" s="125"/>
      <c r="TYM79" s="125"/>
      <c r="TYN79" s="125"/>
      <c r="TYO79" s="125"/>
      <c r="TYP79" s="125"/>
      <c r="TYQ79" s="125"/>
      <c r="TYR79" s="125"/>
      <c r="TYS79" s="125"/>
      <c r="TYT79" s="125"/>
      <c r="TYU79" s="125"/>
      <c r="TYV79" s="125"/>
      <c r="TYW79" s="125"/>
      <c r="TYX79" s="125"/>
      <c r="TYY79" s="125"/>
      <c r="TYZ79" s="125"/>
      <c r="TZA79" s="125"/>
      <c r="TZB79" s="125"/>
      <c r="TZC79" s="125"/>
      <c r="TZD79" s="125"/>
      <c r="TZE79" s="125"/>
      <c r="TZF79" s="125"/>
      <c r="TZG79" s="125"/>
      <c r="TZH79" s="125"/>
      <c r="TZI79" s="125"/>
      <c r="TZJ79" s="125"/>
      <c r="TZK79" s="125"/>
      <c r="TZL79" s="125"/>
      <c r="TZM79" s="125"/>
      <c r="TZN79" s="125"/>
      <c r="TZO79" s="125"/>
      <c r="TZP79" s="125"/>
      <c r="TZQ79" s="125"/>
      <c r="TZR79" s="125"/>
      <c r="TZS79" s="125"/>
      <c r="TZT79" s="125"/>
      <c r="TZU79" s="125"/>
      <c r="TZV79" s="125"/>
      <c r="TZW79" s="125"/>
      <c r="TZX79" s="125"/>
      <c r="TZY79" s="125"/>
      <c r="TZZ79" s="125"/>
      <c r="UAA79" s="125"/>
      <c r="UAB79" s="125"/>
      <c r="UAC79" s="125"/>
      <c r="UAD79" s="125"/>
      <c r="UAE79" s="125"/>
      <c r="UAF79" s="125"/>
      <c r="UAG79" s="125"/>
      <c r="UAH79" s="125"/>
      <c r="UAI79" s="125"/>
      <c r="UAJ79" s="125"/>
      <c r="UAK79" s="125"/>
      <c r="UAL79" s="125"/>
      <c r="UAM79" s="125"/>
      <c r="UAN79" s="125"/>
      <c r="UAO79" s="125"/>
      <c r="UAP79" s="125"/>
      <c r="UAQ79" s="125"/>
      <c r="UAR79" s="125"/>
      <c r="UAS79" s="125"/>
      <c r="UAT79" s="125"/>
      <c r="UAU79" s="125"/>
      <c r="UAV79" s="125"/>
      <c r="UAW79" s="125"/>
      <c r="UAX79" s="125"/>
      <c r="UAY79" s="125"/>
      <c r="UAZ79" s="125"/>
      <c r="UBA79" s="125"/>
      <c r="UBB79" s="125"/>
      <c r="UBC79" s="125"/>
      <c r="UBD79" s="125"/>
      <c r="UBE79" s="125"/>
      <c r="UBF79" s="125"/>
      <c r="UBG79" s="125"/>
      <c r="UBH79" s="125"/>
      <c r="UBI79" s="125"/>
      <c r="UBJ79" s="125"/>
      <c r="UBK79" s="125"/>
      <c r="UBL79" s="125"/>
      <c r="UBM79" s="125"/>
      <c r="UBN79" s="125"/>
      <c r="UBO79" s="125"/>
      <c r="UBP79" s="125"/>
      <c r="UBQ79" s="125"/>
      <c r="UBR79" s="125"/>
      <c r="UBS79" s="125"/>
      <c r="UBT79" s="125"/>
      <c r="UBU79" s="125"/>
      <c r="UBV79" s="125"/>
      <c r="UBW79" s="125"/>
      <c r="UBX79" s="125"/>
      <c r="UBY79" s="125"/>
      <c r="UBZ79" s="125"/>
      <c r="UCA79" s="125"/>
      <c r="UCB79" s="125"/>
      <c r="UCC79" s="125"/>
      <c r="UCD79" s="125"/>
      <c r="UCE79" s="125"/>
      <c r="UCF79" s="125"/>
      <c r="UCG79" s="125"/>
      <c r="UCH79" s="125"/>
      <c r="UCI79" s="125"/>
      <c r="UCJ79" s="125"/>
      <c r="UCK79" s="125"/>
      <c r="UCL79" s="125"/>
      <c r="UCM79" s="125"/>
      <c r="UCN79" s="125"/>
      <c r="UCO79" s="125"/>
      <c r="UCP79" s="125"/>
      <c r="UCW79" s="125"/>
      <c r="UCX79" s="125"/>
      <c r="UCY79" s="125"/>
      <c r="UCZ79" s="125"/>
      <c r="UDA79" s="125"/>
      <c r="UDB79" s="125"/>
      <c r="UDC79" s="125"/>
      <c r="UDD79" s="125"/>
      <c r="UDE79" s="125"/>
      <c r="UDF79" s="125"/>
      <c r="UDG79" s="125"/>
      <c r="UDH79" s="125"/>
      <c r="UDI79" s="125"/>
      <c r="UDJ79" s="125"/>
      <c r="UDK79" s="125"/>
      <c r="UDL79" s="125"/>
      <c r="UDM79" s="125"/>
      <c r="UDN79" s="125"/>
      <c r="UDO79" s="125"/>
      <c r="UDP79" s="125"/>
      <c r="UDQ79" s="125"/>
      <c r="UDR79" s="125"/>
      <c r="UDS79" s="125"/>
      <c r="UDT79" s="125"/>
      <c r="UDU79" s="125"/>
      <c r="UDV79" s="125"/>
      <c r="UDW79" s="125"/>
      <c r="UDX79" s="125"/>
      <c r="UDY79" s="125"/>
      <c r="UDZ79" s="125"/>
      <c r="UEA79" s="125"/>
      <c r="UEB79" s="125"/>
      <c r="UEC79" s="125"/>
      <c r="UED79" s="125"/>
      <c r="UEE79" s="125"/>
      <c r="UEF79" s="125"/>
      <c r="UEG79" s="125"/>
      <c r="UEH79" s="125"/>
      <c r="UEI79" s="125"/>
      <c r="UEJ79" s="125"/>
      <c r="UEK79" s="125"/>
      <c r="UEL79" s="125"/>
      <c r="UEM79" s="125"/>
      <c r="UEN79" s="125"/>
      <c r="UEO79" s="125"/>
      <c r="UEP79" s="125"/>
      <c r="UEQ79" s="125"/>
      <c r="UER79" s="125"/>
      <c r="UES79" s="125"/>
      <c r="UET79" s="125"/>
      <c r="UEU79" s="125"/>
      <c r="UEV79" s="125"/>
      <c r="UEW79" s="125"/>
      <c r="UEX79" s="125"/>
      <c r="UEY79" s="125"/>
      <c r="UEZ79" s="125"/>
      <c r="UFA79" s="125"/>
      <c r="UFB79" s="125"/>
      <c r="UFC79" s="125"/>
      <c r="UFD79" s="125"/>
      <c r="UFE79" s="125"/>
      <c r="UFF79" s="125"/>
      <c r="UFG79" s="125"/>
      <c r="UFH79" s="125"/>
      <c r="UFI79" s="125"/>
      <c r="UFJ79" s="125"/>
      <c r="UFK79" s="125"/>
      <c r="UFL79" s="125"/>
      <c r="UFM79" s="125"/>
      <c r="UFN79" s="125"/>
      <c r="UFO79" s="125"/>
      <c r="UFP79" s="125"/>
      <c r="UFQ79" s="125"/>
      <c r="UFR79" s="125"/>
      <c r="UFS79" s="125"/>
      <c r="UFT79" s="125"/>
      <c r="UFU79" s="125"/>
      <c r="UFV79" s="125"/>
      <c r="UFW79" s="125"/>
      <c r="UFX79" s="125"/>
      <c r="UFY79" s="125"/>
      <c r="UFZ79" s="125"/>
      <c r="UGA79" s="125"/>
      <c r="UGB79" s="125"/>
      <c r="UGC79" s="125"/>
      <c r="UGD79" s="125"/>
      <c r="UGE79" s="125"/>
      <c r="UGF79" s="125"/>
      <c r="UGG79" s="125"/>
      <c r="UGH79" s="125"/>
      <c r="UGI79" s="125"/>
      <c r="UGJ79" s="125"/>
      <c r="UGK79" s="125"/>
      <c r="UGL79" s="125"/>
      <c r="UGM79" s="125"/>
      <c r="UGN79" s="125"/>
      <c r="UGO79" s="125"/>
      <c r="UGP79" s="125"/>
      <c r="UGQ79" s="125"/>
      <c r="UGR79" s="125"/>
      <c r="UGS79" s="125"/>
      <c r="UGT79" s="125"/>
      <c r="UGU79" s="125"/>
      <c r="UGV79" s="125"/>
      <c r="UGW79" s="125"/>
      <c r="UGX79" s="125"/>
      <c r="UGY79" s="125"/>
      <c r="UGZ79" s="125"/>
      <c r="UHA79" s="125"/>
      <c r="UHB79" s="125"/>
      <c r="UHC79" s="125"/>
      <c r="UHD79" s="125"/>
      <c r="UHE79" s="125"/>
      <c r="UHF79" s="125"/>
      <c r="UHG79" s="125"/>
      <c r="UHH79" s="125"/>
      <c r="UHI79" s="125"/>
      <c r="UHJ79" s="125"/>
      <c r="UHK79" s="125"/>
      <c r="UHL79" s="125"/>
      <c r="UHM79" s="125"/>
      <c r="UHN79" s="125"/>
      <c r="UHO79" s="125"/>
      <c r="UHP79" s="125"/>
      <c r="UHQ79" s="125"/>
      <c r="UHR79" s="125"/>
      <c r="UHS79" s="125"/>
      <c r="UHT79" s="125"/>
      <c r="UHU79" s="125"/>
      <c r="UHV79" s="125"/>
      <c r="UHW79" s="125"/>
      <c r="UHX79" s="125"/>
      <c r="UHY79" s="125"/>
      <c r="UHZ79" s="125"/>
      <c r="UIA79" s="125"/>
      <c r="UIB79" s="125"/>
      <c r="UIC79" s="125"/>
      <c r="UID79" s="125"/>
      <c r="UIE79" s="125"/>
      <c r="UIF79" s="125"/>
      <c r="UIG79" s="125"/>
      <c r="UIH79" s="125"/>
      <c r="UII79" s="125"/>
      <c r="UIJ79" s="125"/>
      <c r="UIK79" s="125"/>
      <c r="UIL79" s="125"/>
      <c r="UIM79" s="125"/>
      <c r="UIN79" s="125"/>
      <c r="UIO79" s="125"/>
      <c r="UIP79" s="125"/>
      <c r="UIQ79" s="125"/>
      <c r="UIR79" s="125"/>
      <c r="UIS79" s="125"/>
      <c r="UIT79" s="125"/>
      <c r="UIU79" s="125"/>
      <c r="UIV79" s="125"/>
      <c r="UIW79" s="125"/>
      <c r="UIX79" s="125"/>
      <c r="UIY79" s="125"/>
      <c r="UIZ79" s="125"/>
      <c r="UJA79" s="125"/>
      <c r="UJB79" s="125"/>
      <c r="UJC79" s="125"/>
      <c r="UJD79" s="125"/>
      <c r="UJE79" s="125"/>
      <c r="UJF79" s="125"/>
      <c r="UJG79" s="125"/>
      <c r="UJH79" s="125"/>
      <c r="UJI79" s="125"/>
      <c r="UJJ79" s="125"/>
      <c r="UJK79" s="125"/>
      <c r="UJL79" s="125"/>
      <c r="UJM79" s="125"/>
      <c r="UJN79" s="125"/>
      <c r="UJO79" s="125"/>
      <c r="UJP79" s="125"/>
      <c r="UJQ79" s="125"/>
      <c r="UJR79" s="125"/>
      <c r="UJS79" s="125"/>
      <c r="UJT79" s="125"/>
      <c r="UJU79" s="125"/>
      <c r="UJV79" s="125"/>
      <c r="UJW79" s="125"/>
      <c r="UJX79" s="125"/>
      <c r="UJY79" s="125"/>
      <c r="UJZ79" s="125"/>
      <c r="UKA79" s="125"/>
      <c r="UKB79" s="125"/>
      <c r="UKC79" s="125"/>
      <c r="UKD79" s="125"/>
      <c r="UKE79" s="125"/>
      <c r="UKF79" s="125"/>
      <c r="UKG79" s="125"/>
      <c r="UKH79" s="125"/>
      <c r="UKI79" s="125"/>
      <c r="UKJ79" s="125"/>
      <c r="UKK79" s="125"/>
      <c r="UKL79" s="125"/>
      <c r="UKM79" s="125"/>
      <c r="UKN79" s="125"/>
      <c r="UKO79" s="125"/>
      <c r="UKP79" s="125"/>
      <c r="UKQ79" s="125"/>
      <c r="UKR79" s="125"/>
      <c r="UKS79" s="125"/>
      <c r="UKT79" s="125"/>
      <c r="UKU79" s="125"/>
      <c r="UKV79" s="125"/>
      <c r="UKW79" s="125"/>
      <c r="UKX79" s="125"/>
      <c r="UKY79" s="125"/>
      <c r="UKZ79" s="125"/>
      <c r="ULA79" s="125"/>
      <c r="ULB79" s="125"/>
      <c r="ULC79" s="125"/>
      <c r="ULD79" s="125"/>
      <c r="ULE79" s="125"/>
      <c r="ULF79" s="125"/>
      <c r="ULG79" s="125"/>
      <c r="ULH79" s="125"/>
      <c r="ULI79" s="125"/>
      <c r="ULJ79" s="125"/>
      <c r="ULK79" s="125"/>
      <c r="ULL79" s="125"/>
      <c r="ULM79" s="125"/>
      <c r="ULN79" s="125"/>
      <c r="ULO79" s="125"/>
      <c r="ULP79" s="125"/>
      <c r="ULQ79" s="125"/>
      <c r="ULR79" s="125"/>
      <c r="ULS79" s="125"/>
      <c r="ULT79" s="125"/>
      <c r="ULU79" s="125"/>
      <c r="ULV79" s="125"/>
      <c r="ULW79" s="125"/>
      <c r="ULX79" s="125"/>
      <c r="ULY79" s="125"/>
      <c r="ULZ79" s="125"/>
      <c r="UMA79" s="125"/>
      <c r="UMB79" s="125"/>
      <c r="UMC79" s="125"/>
      <c r="UMD79" s="125"/>
      <c r="UME79" s="125"/>
      <c r="UMF79" s="125"/>
      <c r="UMG79" s="125"/>
      <c r="UMH79" s="125"/>
      <c r="UMI79" s="125"/>
      <c r="UMJ79" s="125"/>
      <c r="UMK79" s="125"/>
      <c r="UML79" s="125"/>
      <c r="UMS79" s="125"/>
      <c r="UMT79" s="125"/>
      <c r="UMU79" s="125"/>
      <c r="UMV79" s="125"/>
      <c r="UMW79" s="125"/>
      <c r="UMX79" s="125"/>
      <c r="UMY79" s="125"/>
      <c r="UMZ79" s="125"/>
      <c r="UNA79" s="125"/>
      <c r="UNB79" s="125"/>
      <c r="UNC79" s="125"/>
      <c r="UND79" s="125"/>
      <c r="UNE79" s="125"/>
      <c r="UNF79" s="125"/>
      <c r="UNG79" s="125"/>
      <c r="UNH79" s="125"/>
      <c r="UNI79" s="125"/>
      <c r="UNJ79" s="125"/>
      <c r="UNK79" s="125"/>
      <c r="UNL79" s="125"/>
      <c r="UNM79" s="125"/>
      <c r="UNN79" s="125"/>
      <c r="UNO79" s="125"/>
      <c r="UNP79" s="125"/>
      <c r="UNQ79" s="125"/>
      <c r="UNR79" s="125"/>
      <c r="UNS79" s="125"/>
      <c r="UNT79" s="125"/>
      <c r="UNU79" s="125"/>
      <c r="UNV79" s="125"/>
      <c r="UNW79" s="125"/>
      <c r="UNX79" s="125"/>
      <c r="UNY79" s="125"/>
      <c r="UNZ79" s="125"/>
      <c r="UOA79" s="125"/>
      <c r="UOB79" s="125"/>
      <c r="UOC79" s="125"/>
      <c r="UOD79" s="125"/>
      <c r="UOE79" s="125"/>
      <c r="UOF79" s="125"/>
      <c r="UOG79" s="125"/>
      <c r="UOH79" s="125"/>
      <c r="UOI79" s="125"/>
      <c r="UOJ79" s="125"/>
      <c r="UOK79" s="125"/>
      <c r="UOL79" s="125"/>
      <c r="UOM79" s="125"/>
      <c r="UON79" s="125"/>
      <c r="UOO79" s="125"/>
      <c r="UOP79" s="125"/>
      <c r="UOQ79" s="125"/>
      <c r="UOR79" s="125"/>
      <c r="UOS79" s="125"/>
      <c r="UOT79" s="125"/>
      <c r="UOU79" s="125"/>
      <c r="UOV79" s="125"/>
      <c r="UOW79" s="125"/>
      <c r="UOX79" s="125"/>
      <c r="UOY79" s="125"/>
      <c r="UOZ79" s="125"/>
      <c r="UPA79" s="125"/>
      <c r="UPB79" s="125"/>
      <c r="UPC79" s="125"/>
      <c r="UPD79" s="125"/>
      <c r="UPE79" s="125"/>
      <c r="UPF79" s="125"/>
      <c r="UPG79" s="125"/>
      <c r="UPH79" s="125"/>
      <c r="UPI79" s="125"/>
      <c r="UPJ79" s="125"/>
      <c r="UPK79" s="125"/>
      <c r="UPL79" s="125"/>
      <c r="UPM79" s="125"/>
      <c r="UPN79" s="125"/>
      <c r="UPO79" s="125"/>
      <c r="UPP79" s="125"/>
      <c r="UPQ79" s="125"/>
      <c r="UPR79" s="125"/>
      <c r="UPS79" s="125"/>
      <c r="UPT79" s="125"/>
      <c r="UPU79" s="125"/>
      <c r="UPV79" s="125"/>
      <c r="UPW79" s="125"/>
      <c r="UPX79" s="125"/>
      <c r="UPY79" s="125"/>
      <c r="UPZ79" s="125"/>
      <c r="UQA79" s="125"/>
      <c r="UQB79" s="125"/>
      <c r="UQC79" s="125"/>
      <c r="UQD79" s="125"/>
      <c r="UQE79" s="125"/>
      <c r="UQF79" s="125"/>
      <c r="UQG79" s="125"/>
      <c r="UQH79" s="125"/>
      <c r="UQI79" s="125"/>
      <c r="UQJ79" s="125"/>
      <c r="UQK79" s="125"/>
      <c r="UQL79" s="125"/>
      <c r="UQM79" s="125"/>
      <c r="UQN79" s="125"/>
      <c r="UQO79" s="125"/>
      <c r="UQP79" s="125"/>
      <c r="UQQ79" s="125"/>
      <c r="UQR79" s="125"/>
      <c r="UQS79" s="125"/>
      <c r="UQT79" s="125"/>
      <c r="UQU79" s="125"/>
      <c r="UQV79" s="125"/>
      <c r="UQW79" s="125"/>
      <c r="UQX79" s="125"/>
      <c r="UQY79" s="125"/>
      <c r="UQZ79" s="125"/>
      <c r="URA79" s="125"/>
      <c r="URB79" s="125"/>
      <c r="URC79" s="125"/>
      <c r="URD79" s="125"/>
      <c r="URE79" s="125"/>
      <c r="URF79" s="125"/>
      <c r="URG79" s="125"/>
      <c r="URH79" s="125"/>
      <c r="URI79" s="125"/>
      <c r="URJ79" s="125"/>
      <c r="URK79" s="125"/>
      <c r="URL79" s="125"/>
      <c r="URM79" s="125"/>
      <c r="URN79" s="125"/>
      <c r="URO79" s="125"/>
      <c r="URP79" s="125"/>
      <c r="URQ79" s="125"/>
      <c r="URR79" s="125"/>
      <c r="URS79" s="125"/>
      <c r="URT79" s="125"/>
      <c r="URU79" s="125"/>
      <c r="URV79" s="125"/>
      <c r="URW79" s="125"/>
      <c r="URX79" s="125"/>
      <c r="URY79" s="125"/>
      <c r="URZ79" s="125"/>
      <c r="USA79" s="125"/>
      <c r="USB79" s="125"/>
      <c r="USC79" s="125"/>
      <c r="USD79" s="125"/>
      <c r="USE79" s="125"/>
      <c r="USF79" s="125"/>
      <c r="USG79" s="125"/>
      <c r="USH79" s="125"/>
      <c r="USI79" s="125"/>
      <c r="USJ79" s="125"/>
      <c r="USK79" s="125"/>
      <c r="USL79" s="125"/>
      <c r="USM79" s="125"/>
      <c r="USN79" s="125"/>
      <c r="USO79" s="125"/>
      <c r="USP79" s="125"/>
      <c r="USQ79" s="125"/>
      <c r="USR79" s="125"/>
      <c r="USS79" s="125"/>
      <c r="UST79" s="125"/>
      <c r="USU79" s="125"/>
      <c r="USV79" s="125"/>
      <c r="USW79" s="125"/>
      <c r="USX79" s="125"/>
      <c r="USY79" s="125"/>
      <c r="USZ79" s="125"/>
      <c r="UTA79" s="125"/>
      <c r="UTB79" s="125"/>
      <c r="UTC79" s="125"/>
      <c r="UTD79" s="125"/>
      <c r="UTE79" s="125"/>
      <c r="UTF79" s="125"/>
      <c r="UTG79" s="125"/>
      <c r="UTH79" s="125"/>
      <c r="UTI79" s="125"/>
      <c r="UTJ79" s="125"/>
      <c r="UTK79" s="125"/>
      <c r="UTL79" s="125"/>
      <c r="UTM79" s="125"/>
      <c r="UTN79" s="125"/>
      <c r="UTO79" s="125"/>
      <c r="UTP79" s="125"/>
      <c r="UTQ79" s="125"/>
      <c r="UTR79" s="125"/>
      <c r="UTS79" s="125"/>
      <c r="UTT79" s="125"/>
      <c r="UTU79" s="125"/>
      <c r="UTV79" s="125"/>
      <c r="UTW79" s="125"/>
      <c r="UTX79" s="125"/>
      <c r="UTY79" s="125"/>
      <c r="UTZ79" s="125"/>
      <c r="UUA79" s="125"/>
      <c r="UUB79" s="125"/>
      <c r="UUC79" s="125"/>
      <c r="UUD79" s="125"/>
      <c r="UUE79" s="125"/>
      <c r="UUF79" s="125"/>
      <c r="UUG79" s="125"/>
      <c r="UUH79" s="125"/>
      <c r="UUI79" s="125"/>
      <c r="UUJ79" s="125"/>
      <c r="UUK79" s="125"/>
      <c r="UUL79" s="125"/>
      <c r="UUM79" s="125"/>
      <c r="UUN79" s="125"/>
      <c r="UUO79" s="125"/>
      <c r="UUP79" s="125"/>
      <c r="UUQ79" s="125"/>
      <c r="UUR79" s="125"/>
      <c r="UUS79" s="125"/>
      <c r="UUT79" s="125"/>
      <c r="UUU79" s="125"/>
      <c r="UUV79" s="125"/>
      <c r="UUW79" s="125"/>
      <c r="UUX79" s="125"/>
      <c r="UUY79" s="125"/>
      <c r="UUZ79" s="125"/>
      <c r="UVA79" s="125"/>
      <c r="UVB79" s="125"/>
      <c r="UVC79" s="125"/>
      <c r="UVD79" s="125"/>
      <c r="UVE79" s="125"/>
      <c r="UVF79" s="125"/>
      <c r="UVG79" s="125"/>
      <c r="UVH79" s="125"/>
      <c r="UVI79" s="125"/>
      <c r="UVJ79" s="125"/>
      <c r="UVK79" s="125"/>
      <c r="UVL79" s="125"/>
      <c r="UVM79" s="125"/>
      <c r="UVN79" s="125"/>
      <c r="UVO79" s="125"/>
      <c r="UVP79" s="125"/>
      <c r="UVQ79" s="125"/>
      <c r="UVR79" s="125"/>
      <c r="UVS79" s="125"/>
      <c r="UVT79" s="125"/>
      <c r="UVU79" s="125"/>
      <c r="UVV79" s="125"/>
      <c r="UVW79" s="125"/>
      <c r="UVX79" s="125"/>
      <c r="UVY79" s="125"/>
      <c r="UVZ79" s="125"/>
      <c r="UWA79" s="125"/>
      <c r="UWB79" s="125"/>
      <c r="UWC79" s="125"/>
      <c r="UWD79" s="125"/>
      <c r="UWE79" s="125"/>
      <c r="UWF79" s="125"/>
      <c r="UWG79" s="125"/>
      <c r="UWH79" s="125"/>
      <c r="UWO79" s="125"/>
      <c r="UWP79" s="125"/>
      <c r="UWQ79" s="125"/>
      <c r="UWR79" s="125"/>
      <c r="UWS79" s="125"/>
      <c r="UWT79" s="125"/>
      <c r="UWU79" s="125"/>
      <c r="UWV79" s="125"/>
      <c r="UWW79" s="125"/>
      <c r="UWX79" s="125"/>
      <c r="UWY79" s="125"/>
      <c r="UWZ79" s="125"/>
      <c r="UXA79" s="125"/>
      <c r="UXB79" s="125"/>
      <c r="UXC79" s="125"/>
      <c r="UXD79" s="125"/>
      <c r="UXE79" s="125"/>
      <c r="UXF79" s="125"/>
      <c r="UXG79" s="125"/>
      <c r="UXH79" s="125"/>
      <c r="UXI79" s="125"/>
      <c r="UXJ79" s="125"/>
      <c r="UXK79" s="125"/>
      <c r="UXL79" s="125"/>
      <c r="UXM79" s="125"/>
      <c r="UXN79" s="125"/>
      <c r="UXO79" s="125"/>
      <c r="UXP79" s="125"/>
      <c r="UXQ79" s="125"/>
      <c r="UXR79" s="125"/>
      <c r="UXS79" s="125"/>
      <c r="UXT79" s="125"/>
      <c r="UXU79" s="125"/>
      <c r="UXV79" s="125"/>
      <c r="UXW79" s="125"/>
      <c r="UXX79" s="125"/>
      <c r="UXY79" s="125"/>
      <c r="UXZ79" s="125"/>
      <c r="UYA79" s="125"/>
      <c r="UYB79" s="125"/>
      <c r="UYC79" s="125"/>
      <c r="UYD79" s="125"/>
      <c r="UYE79" s="125"/>
      <c r="UYF79" s="125"/>
      <c r="UYG79" s="125"/>
      <c r="UYH79" s="125"/>
      <c r="UYI79" s="125"/>
      <c r="UYJ79" s="125"/>
      <c r="UYK79" s="125"/>
      <c r="UYL79" s="125"/>
      <c r="UYM79" s="125"/>
      <c r="UYN79" s="125"/>
      <c r="UYO79" s="125"/>
      <c r="UYP79" s="125"/>
      <c r="UYQ79" s="125"/>
      <c r="UYR79" s="125"/>
      <c r="UYS79" s="125"/>
      <c r="UYT79" s="125"/>
      <c r="UYU79" s="125"/>
      <c r="UYV79" s="125"/>
      <c r="UYW79" s="125"/>
      <c r="UYX79" s="125"/>
      <c r="UYY79" s="125"/>
      <c r="UYZ79" s="125"/>
      <c r="UZA79" s="125"/>
      <c r="UZB79" s="125"/>
      <c r="UZC79" s="125"/>
      <c r="UZD79" s="125"/>
      <c r="UZE79" s="125"/>
      <c r="UZF79" s="125"/>
      <c r="UZG79" s="125"/>
      <c r="UZH79" s="125"/>
      <c r="UZI79" s="125"/>
      <c r="UZJ79" s="125"/>
      <c r="UZK79" s="125"/>
      <c r="UZL79" s="125"/>
      <c r="UZM79" s="125"/>
      <c r="UZN79" s="125"/>
      <c r="UZO79" s="125"/>
      <c r="UZP79" s="125"/>
      <c r="UZQ79" s="125"/>
      <c r="UZR79" s="125"/>
      <c r="UZS79" s="125"/>
      <c r="UZT79" s="125"/>
      <c r="UZU79" s="125"/>
      <c r="UZV79" s="125"/>
      <c r="UZW79" s="125"/>
      <c r="UZX79" s="125"/>
      <c r="UZY79" s="125"/>
      <c r="UZZ79" s="125"/>
      <c r="VAA79" s="125"/>
      <c r="VAB79" s="125"/>
      <c r="VAC79" s="125"/>
      <c r="VAD79" s="125"/>
      <c r="VAE79" s="125"/>
      <c r="VAF79" s="125"/>
      <c r="VAG79" s="125"/>
      <c r="VAH79" s="125"/>
      <c r="VAI79" s="125"/>
      <c r="VAJ79" s="125"/>
      <c r="VAK79" s="125"/>
      <c r="VAL79" s="125"/>
      <c r="VAM79" s="125"/>
      <c r="VAN79" s="125"/>
      <c r="VAO79" s="125"/>
      <c r="VAP79" s="125"/>
      <c r="VAQ79" s="125"/>
      <c r="VAR79" s="125"/>
      <c r="VAS79" s="125"/>
      <c r="VAT79" s="125"/>
      <c r="VAU79" s="125"/>
      <c r="VAV79" s="125"/>
      <c r="VAW79" s="125"/>
      <c r="VAX79" s="125"/>
      <c r="VAY79" s="125"/>
      <c r="VAZ79" s="125"/>
      <c r="VBA79" s="125"/>
      <c r="VBB79" s="125"/>
      <c r="VBC79" s="125"/>
      <c r="VBD79" s="125"/>
      <c r="VBE79" s="125"/>
      <c r="VBF79" s="125"/>
      <c r="VBG79" s="125"/>
      <c r="VBH79" s="125"/>
      <c r="VBI79" s="125"/>
      <c r="VBJ79" s="125"/>
      <c r="VBK79" s="125"/>
      <c r="VBL79" s="125"/>
      <c r="VBM79" s="125"/>
      <c r="VBN79" s="125"/>
      <c r="VBO79" s="125"/>
      <c r="VBP79" s="125"/>
      <c r="VBQ79" s="125"/>
      <c r="VBR79" s="125"/>
      <c r="VBS79" s="125"/>
      <c r="VBT79" s="125"/>
      <c r="VBU79" s="125"/>
      <c r="VBV79" s="125"/>
      <c r="VBW79" s="125"/>
      <c r="VBX79" s="125"/>
      <c r="VBY79" s="125"/>
      <c r="VBZ79" s="125"/>
      <c r="VCA79" s="125"/>
      <c r="VCB79" s="125"/>
      <c r="VCC79" s="125"/>
      <c r="VCD79" s="125"/>
      <c r="VCE79" s="125"/>
      <c r="VCF79" s="125"/>
      <c r="VCG79" s="125"/>
      <c r="VCH79" s="125"/>
      <c r="VCI79" s="125"/>
      <c r="VCJ79" s="125"/>
      <c r="VCK79" s="125"/>
      <c r="VCL79" s="125"/>
      <c r="VCM79" s="125"/>
      <c r="VCN79" s="125"/>
      <c r="VCO79" s="125"/>
      <c r="VCP79" s="125"/>
      <c r="VCQ79" s="125"/>
      <c r="VCR79" s="125"/>
      <c r="VCS79" s="125"/>
      <c r="VCT79" s="125"/>
      <c r="VCU79" s="125"/>
      <c r="VCV79" s="125"/>
      <c r="VCW79" s="125"/>
      <c r="VCX79" s="125"/>
      <c r="VCY79" s="125"/>
      <c r="VCZ79" s="125"/>
      <c r="VDA79" s="125"/>
      <c r="VDB79" s="125"/>
      <c r="VDC79" s="125"/>
      <c r="VDD79" s="125"/>
      <c r="VDE79" s="125"/>
      <c r="VDF79" s="125"/>
      <c r="VDG79" s="125"/>
      <c r="VDH79" s="125"/>
      <c r="VDI79" s="125"/>
      <c r="VDJ79" s="125"/>
      <c r="VDK79" s="125"/>
      <c r="VDL79" s="125"/>
      <c r="VDM79" s="125"/>
      <c r="VDN79" s="125"/>
      <c r="VDO79" s="125"/>
      <c r="VDP79" s="125"/>
      <c r="VDQ79" s="125"/>
      <c r="VDR79" s="125"/>
      <c r="VDS79" s="125"/>
      <c r="VDT79" s="125"/>
      <c r="VDU79" s="125"/>
      <c r="VDV79" s="125"/>
      <c r="VDW79" s="125"/>
      <c r="VDX79" s="125"/>
      <c r="VDY79" s="125"/>
      <c r="VDZ79" s="125"/>
      <c r="VEA79" s="125"/>
      <c r="VEB79" s="125"/>
      <c r="VEC79" s="125"/>
      <c r="VED79" s="125"/>
      <c r="VEE79" s="125"/>
      <c r="VEF79" s="125"/>
      <c r="VEG79" s="125"/>
      <c r="VEH79" s="125"/>
      <c r="VEI79" s="125"/>
      <c r="VEJ79" s="125"/>
      <c r="VEK79" s="125"/>
      <c r="VEL79" s="125"/>
      <c r="VEM79" s="125"/>
      <c r="VEN79" s="125"/>
      <c r="VEO79" s="125"/>
      <c r="VEP79" s="125"/>
      <c r="VEQ79" s="125"/>
      <c r="VER79" s="125"/>
      <c r="VES79" s="125"/>
      <c r="VET79" s="125"/>
      <c r="VEU79" s="125"/>
      <c r="VEV79" s="125"/>
      <c r="VEW79" s="125"/>
      <c r="VEX79" s="125"/>
      <c r="VEY79" s="125"/>
      <c r="VEZ79" s="125"/>
      <c r="VFA79" s="125"/>
      <c r="VFB79" s="125"/>
      <c r="VFC79" s="125"/>
      <c r="VFD79" s="125"/>
      <c r="VFE79" s="125"/>
      <c r="VFF79" s="125"/>
      <c r="VFG79" s="125"/>
      <c r="VFH79" s="125"/>
      <c r="VFI79" s="125"/>
      <c r="VFJ79" s="125"/>
      <c r="VFK79" s="125"/>
      <c r="VFL79" s="125"/>
      <c r="VFM79" s="125"/>
      <c r="VFN79" s="125"/>
      <c r="VFO79" s="125"/>
      <c r="VFP79" s="125"/>
      <c r="VFQ79" s="125"/>
      <c r="VFR79" s="125"/>
      <c r="VFS79" s="125"/>
      <c r="VFT79" s="125"/>
      <c r="VFU79" s="125"/>
      <c r="VFV79" s="125"/>
      <c r="VFW79" s="125"/>
      <c r="VFX79" s="125"/>
      <c r="VFY79" s="125"/>
      <c r="VFZ79" s="125"/>
      <c r="VGA79" s="125"/>
      <c r="VGB79" s="125"/>
      <c r="VGC79" s="125"/>
      <c r="VGD79" s="125"/>
      <c r="VGK79" s="125"/>
      <c r="VGL79" s="125"/>
      <c r="VGM79" s="125"/>
      <c r="VGN79" s="125"/>
      <c r="VGO79" s="125"/>
      <c r="VGP79" s="125"/>
      <c r="VGQ79" s="125"/>
      <c r="VGR79" s="125"/>
      <c r="VGS79" s="125"/>
      <c r="VGT79" s="125"/>
      <c r="VGU79" s="125"/>
      <c r="VGV79" s="125"/>
      <c r="VGW79" s="125"/>
      <c r="VGX79" s="125"/>
      <c r="VGY79" s="125"/>
      <c r="VGZ79" s="125"/>
      <c r="VHA79" s="125"/>
      <c r="VHB79" s="125"/>
      <c r="VHC79" s="125"/>
      <c r="VHD79" s="125"/>
      <c r="VHE79" s="125"/>
      <c r="VHF79" s="125"/>
      <c r="VHG79" s="125"/>
      <c r="VHH79" s="125"/>
      <c r="VHI79" s="125"/>
      <c r="VHJ79" s="125"/>
      <c r="VHK79" s="125"/>
      <c r="VHL79" s="125"/>
      <c r="VHM79" s="125"/>
      <c r="VHN79" s="125"/>
      <c r="VHO79" s="125"/>
      <c r="VHP79" s="125"/>
      <c r="VHQ79" s="125"/>
      <c r="VHR79" s="125"/>
      <c r="VHS79" s="125"/>
      <c r="VHT79" s="125"/>
      <c r="VHU79" s="125"/>
      <c r="VHV79" s="125"/>
      <c r="VHW79" s="125"/>
      <c r="VHX79" s="125"/>
      <c r="VHY79" s="125"/>
      <c r="VHZ79" s="125"/>
      <c r="VIA79" s="125"/>
      <c r="VIB79" s="125"/>
      <c r="VIC79" s="125"/>
      <c r="VID79" s="125"/>
      <c r="VIE79" s="125"/>
      <c r="VIF79" s="125"/>
      <c r="VIG79" s="125"/>
      <c r="VIH79" s="125"/>
      <c r="VII79" s="125"/>
      <c r="VIJ79" s="125"/>
      <c r="VIK79" s="125"/>
      <c r="VIL79" s="125"/>
      <c r="VIM79" s="125"/>
      <c r="VIN79" s="125"/>
      <c r="VIO79" s="125"/>
      <c r="VIP79" s="125"/>
      <c r="VIQ79" s="125"/>
      <c r="VIR79" s="125"/>
      <c r="VIS79" s="125"/>
      <c r="VIT79" s="125"/>
      <c r="VIU79" s="125"/>
      <c r="VIV79" s="125"/>
      <c r="VIW79" s="125"/>
      <c r="VIX79" s="125"/>
      <c r="VIY79" s="125"/>
      <c r="VIZ79" s="125"/>
      <c r="VJA79" s="125"/>
      <c r="VJB79" s="125"/>
      <c r="VJC79" s="125"/>
      <c r="VJD79" s="125"/>
      <c r="VJE79" s="125"/>
      <c r="VJF79" s="125"/>
      <c r="VJG79" s="125"/>
      <c r="VJH79" s="125"/>
      <c r="VJI79" s="125"/>
      <c r="VJJ79" s="125"/>
      <c r="VJK79" s="125"/>
      <c r="VJL79" s="125"/>
      <c r="VJM79" s="125"/>
      <c r="VJN79" s="125"/>
      <c r="VJO79" s="125"/>
      <c r="VJP79" s="125"/>
      <c r="VJQ79" s="125"/>
      <c r="VJR79" s="125"/>
      <c r="VJS79" s="125"/>
      <c r="VJT79" s="125"/>
      <c r="VJU79" s="125"/>
      <c r="VJV79" s="125"/>
      <c r="VJW79" s="125"/>
      <c r="VJX79" s="125"/>
      <c r="VJY79" s="125"/>
      <c r="VJZ79" s="125"/>
      <c r="VKA79" s="125"/>
      <c r="VKB79" s="125"/>
      <c r="VKC79" s="125"/>
      <c r="VKD79" s="125"/>
      <c r="VKE79" s="125"/>
      <c r="VKF79" s="125"/>
      <c r="VKG79" s="125"/>
      <c r="VKH79" s="125"/>
      <c r="VKI79" s="125"/>
      <c r="VKJ79" s="125"/>
      <c r="VKK79" s="125"/>
      <c r="VKL79" s="125"/>
      <c r="VKM79" s="125"/>
      <c r="VKN79" s="125"/>
      <c r="VKO79" s="125"/>
      <c r="VKP79" s="125"/>
      <c r="VKQ79" s="125"/>
      <c r="VKR79" s="125"/>
      <c r="VKS79" s="125"/>
      <c r="VKT79" s="125"/>
      <c r="VKU79" s="125"/>
      <c r="VKV79" s="125"/>
      <c r="VKW79" s="125"/>
      <c r="VKX79" s="125"/>
      <c r="VKY79" s="125"/>
      <c r="VKZ79" s="125"/>
      <c r="VLA79" s="125"/>
      <c r="VLB79" s="125"/>
      <c r="VLC79" s="125"/>
      <c r="VLD79" s="125"/>
      <c r="VLE79" s="125"/>
      <c r="VLF79" s="125"/>
      <c r="VLG79" s="125"/>
      <c r="VLH79" s="125"/>
      <c r="VLI79" s="125"/>
      <c r="VLJ79" s="125"/>
      <c r="VLK79" s="125"/>
      <c r="VLL79" s="125"/>
      <c r="VLM79" s="125"/>
      <c r="VLN79" s="125"/>
      <c r="VLO79" s="125"/>
      <c r="VLP79" s="125"/>
      <c r="VLQ79" s="125"/>
      <c r="VLR79" s="125"/>
      <c r="VLS79" s="125"/>
      <c r="VLT79" s="125"/>
      <c r="VLU79" s="125"/>
      <c r="VLV79" s="125"/>
      <c r="VLW79" s="125"/>
      <c r="VLX79" s="125"/>
      <c r="VLY79" s="125"/>
      <c r="VLZ79" s="125"/>
      <c r="VMA79" s="125"/>
      <c r="VMB79" s="125"/>
      <c r="VMC79" s="125"/>
      <c r="VMD79" s="125"/>
      <c r="VME79" s="125"/>
      <c r="VMF79" s="125"/>
      <c r="VMG79" s="125"/>
      <c r="VMH79" s="125"/>
      <c r="VMI79" s="125"/>
      <c r="VMJ79" s="125"/>
      <c r="VMK79" s="125"/>
      <c r="VML79" s="125"/>
      <c r="VMM79" s="125"/>
      <c r="VMN79" s="125"/>
      <c r="VMO79" s="125"/>
      <c r="VMP79" s="125"/>
      <c r="VMQ79" s="125"/>
      <c r="VMR79" s="125"/>
      <c r="VMS79" s="125"/>
      <c r="VMT79" s="125"/>
      <c r="VMU79" s="125"/>
      <c r="VMV79" s="125"/>
      <c r="VMW79" s="125"/>
      <c r="VMX79" s="125"/>
      <c r="VMY79" s="125"/>
      <c r="VMZ79" s="125"/>
      <c r="VNA79" s="125"/>
      <c r="VNB79" s="125"/>
      <c r="VNC79" s="125"/>
      <c r="VND79" s="125"/>
      <c r="VNE79" s="125"/>
      <c r="VNF79" s="125"/>
      <c r="VNG79" s="125"/>
      <c r="VNH79" s="125"/>
      <c r="VNI79" s="125"/>
      <c r="VNJ79" s="125"/>
      <c r="VNK79" s="125"/>
      <c r="VNL79" s="125"/>
      <c r="VNM79" s="125"/>
      <c r="VNN79" s="125"/>
      <c r="VNO79" s="125"/>
      <c r="VNP79" s="125"/>
      <c r="VNQ79" s="125"/>
      <c r="VNR79" s="125"/>
      <c r="VNS79" s="125"/>
      <c r="VNT79" s="125"/>
      <c r="VNU79" s="125"/>
      <c r="VNV79" s="125"/>
      <c r="VNW79" s="125"/>
      <c r="VNX79" s="125"/>
      <c r="VNY79" s="125"/>
      <c r="VNZ79" s="125"/>
      <c r="VOA79" s="125"/>
      <c r="VOB79" s="125"/>
      <c r="VOC79" s="125"/>
      <c r="VOD79" s="125"/>
      <c r="VOE79" s="125"/>
      <c r="VOF79" s="125"/>
      <c r="VOG79" s="125"/>
      <c r="VOH79" s="125"/>
      <c r="VOI79" s="125"/>
      <c r="VOJ79" s="125"/>
      <c r="VOK79" s="125"/>
      <c r="VOL79" s="125"/>
      <c r="VOM79" s="125"/>
      <c r="VON79" s="125"/>
      <c r="VOO79" s="125"/>
      <c r="VOP79" s="125"/>
      <c r="VOQ79" s="125"/>
      <c r="VOR79" s="125"/>
      <c r="VOS79" s="125"/>
      <c r="VOT79" s="125"/>
      <c r="VOU79" s="125"/>
      <c r="VOV79" s="125"/>
      <c r="VOW79" s="125"/>
      <c r="VOX79" s="125"/>
      <c r="VOY79" s="125"/>
      <c r="VOZ79" s="125"/>
      <c r="VPA79" s="125"/>
      <c r="VPB79" s="125"/>
      <c r="VPC79" s="125"/>
      <c r="VPD79" s="125"/>
      <c r="VPE79" s="125"/>
      <c r="VPF79" s="125"/>
      <c r="VPG79" s="125"/>
      <c r="VPH79" s="125"/>
      <c r="VPI79" s="125"/>
      <c r="VPJ79" s="125"/>
      <c r="VPK79" s="125"/>
      <c r="VPL79" s="125"/>
      <c r="VPM79" s="125"/>
      <c r="VPN79" s="125"/>
      <c r="VPO79" s="125"/>
      <c r="VPP79" s="125"/>
      <c r="VPQ79" s="125"/>
      <c r="VPR79" s="125"/>
      <c r="VPS79" s="125"/>
      <c r="VPT79" s="125"/>
      <c r="VPU79" s="125"/>
      <c r="VPV79" s="125"/>
      <c r="VPW79" s="125"/>
      <c r="VPX79" s="125"/>
      <c r="VPY79" s="125"/>
      <c r="VPZ79" s="125"/>
      <c r="VQG79" s="125"/>
      <c r="VQH79" s="125"/>
      <c r="VQI79" s="125"/>
      <c r="VQJ79" s="125"/>
      <c r="VQK79" s="125"/>
      <c r="VQL79" s="125"/>
      <c r="VQM79" s="125"/>
      <c r="VQN79" s="125"/>
      <c r="VQO79" s="125"/>
      <c r="VQP79" s="125"/>
      <c r="VQQ79" s="125"/>
      <c r="VQR79" s="125"/>
      <c r="VQS79" s="125"/>
      <c r="VQT79" s="125"/>
      <c r="VQU79" s="125"/>
      <c r="VQV79" s="125"/>
      <c r="VQW79" s="125"/>
      <c r="VQX79" s="125"/>
      <c r="VQY79" s="125"/>
      <c r="VQZ79" s="125"/>
      <c r="VRA79" s="125"/>
      <c r="VRB79" s="125"/>
      <c r="VRC79" s="125"/>
      <c r="VRD79" s="125"/>
      <c r="VRE79" s="125"/>
      <c r="VRF79" s="125"/>
      <c r="VRG79" s="125"/>
      <c r="VRH79" s="125"/>
      <c r="VRI79" s="125"/>
      <c r="VRJ79" s="125"/>
      <c r="VRK79" s="125"/>
      <c r="VRL79" s="125"/>
      <c r="VRM79" s="125"/>
      <c r="VRN79" s="125"/>
      <c r="VRO79" s="125"/>
      <c r="VRP79" s="125"/>
      <c r="VRQ79" s="125"/>
      <c r="VRR79" s="125"/>
      <c r="VRS79" s="125"/>
      <c r="VRT79" s="125"/>
      <c r="VRU79" s="125"/>
      <c r="VRV79" s="125"/>
      <c r="VRW79" s="125"/>
      <c r="VRX79" s="125"/>
      <c r="VRY79" s="125"/>
      <c r="VRZ79" s="125"/>
      <c r="VSA79" s="125"/>
      <c r="VSB79" s="125"/>
      <c r="VSC79" s="125"/>
      <c r="VSD79" s="125"/>
      <c r="VSE79" s="125"/>
      <c r="VSF79" s="125"/>
      <c r="VSG79" s="125"/>
      <c r="VSH79" s="125"/>
      <c r="VSI79" s="125"/>
      <c r="VSJ79" s="125"/>
      <c r="VSK79" s="125"/>
      <c r="VSL79" s="125"/>
      <c r="VSM79" s="125"/>
      <c r="VSN79" s="125"/>
      <c r="VSO79" s="125"/>
      <c r="VSP79" s="125"/>
      <c r="VSQ79" s="125"/>
      <c r="VSR79" s="125"/>
      <c r="VSS79" s="125"/>
      <c r="VST79" s="125"/>
      <c r="VSU79" s="125"/>
      <c r="VSV79" s="125"/>
      <c r="VSW79" s="125"/>
      <c r="VSX79" s="125"/>
      <c r="VSY79" s="125"/>
      <c r="VSZ79" s="125"/>
      <c r="VTA79" s="125"/>
      <c r="VTB79" s="125"/>
      <c r="VTC79" s="125"/>
      <c r="VTD79" s="125"/>
      <c r="VTE79" s="125"/>
      <c r="VTF79" s="125"/>
      <c r="VTG79" s="125"/>
      <c r="VTH79" s="125"/>
      <c r="VTI79" s="125"/>
      <c r="VTJ79" s="125"/>
      <c r="VTK79" s="125"/>
      <c r="VTL79" s="125"/>
      <c r="VTM79" s="125"/>
      <c r="VTN79" s="125"/>
      <c r="VTO79" s="125"/>
      <c r="VTP79" s="125"/>
      <c r="VTQ79" s="125"/>
      <c r="VTR79" s="125"/>
      <c r="VTS79" s="125"/>
      <c r="VTT79" s="125"/>
      <c r="VTU79" s="125"/>
      <c r="VTV79" s="125"/>
      <c r="VTW79" s="125"/>
      <c r="VTX79" s="125"/>
      <c r="VTY79" s="125"/>
      <c r="VTZ79" s="125"/>
      <c r="VUA79" s="125"/>
      <c r="VUB79" s="125"/>
      <c r="VUC79" s="125"/>
      <c r="VUD79" s="125"/>
      <c r="VUE79" s="125"/>
      <c r="VUF79" s="125"/>
      <c r="VUG79" s="125"/>
      <c r="VUH79" s="125"/>
      <c r="VUI79" s="125"/>
      <c r="VUJ79" s="125"/>
      <c r="VUK79" s="125"/>
      <c r="VUL79" s="125"/>
      <c r="VUM79" s="125"/>
      <c r="VUN79" s="125"/>
      <c r="VUO79" s="125"/>
      <c r="VUP79" s="125"/>
      <c r="VUQ79" s="125"/>
      <c r="VUR79" s="125"/>
      <c r="VUS79" s="125"/>
      <c r="VUT79" s="125"/>
      <c r="VUU79" s="125"/>
      <c r="VUV79" s="125"/>
      <c r="VUW79" s="125"/>
      <c r="VUX79" s="125"/>
      <c r="VUY79" s="125"/>
      <c r="VUZ79" s="125"/>
      <c r="VVA79" s="125"/>
      <c r="VVB79" s="125"/>
      <c r="VVC79" s="125"/>
      <c r="VVD79" s="125"/>
      <c r="VVE79" s="125"/>
      <c r="VVF79" s="125"/>
      <c r="VVG79" s="125"/>
      <c r="VVH79" s="125"/>
      <c r="VVI79" s="125"/>
      <c r="VVJ79" s="125"/>
      <c r="VVK79" s="125"/>
      <c r="VVL79" s="125"/>
      <c r="VVM79" s="125"/>
      <c r="VVN79" s="125"/>
      <c r="VVO79" s="125"/>
      <c r="VVP79" s="125"/>
      <c r="VVQ79" s="125"/>
      <c r="VVR79" s="125"/>
      <c r="VVS79" s="125"/>
      <c r="VVT79" s="125"/>
      <c r="VVU79" s="125"/>
      <c r="VVV79" s="125"/>
      <c r="VVW79" s="125"/>
      <c r="VVX79" s="125"/>
      <c r="VVY79" s="125"/>
      <c r="VVZ79" s="125"/>
      <c r="VWA79" s="125"/>
      <c r="VWB79" s="125"/>
      <c r="VWC79" s="125"/>
      <c r="VWD79" s="125"/>
      <c r="VWE79" s="125"/>
      <c r="VWF79" s="125"/>
      <c r="VWG79" s="125"/>
      <c r="VWH79" s="125"/>
      <c r="VWI79" s="125"/>
      <c r="VWJ79" s="125"/>
      <c r="VWK79" s="125"/>
      <c r="VWL79" s="125"/>
      <c r="VWM79" s="125"/>
      <c r="VWN79" s="125"/>
      <c r="VWO79" s="125"/>
      <c r="VWP79" s="125"/>
      <c r="VWQ79" s="125"/>
      <c r="VWR79" s="125"/>
      <c r="VWS79" s="125"/>
      <c r="VWT79" s="125"/>
      <c r="VWU79" s="125"/>
      <c r="VWV79" s="125"/>
      <c r="VWW79" s="125"/>
      <c r="VWX79" s="125"/>
      <c r="VWY79" s="125"/>
      <c r="VWZ79" s="125"/>
      <c r="VXA79" s="125"/>
      <c r="VXB79" s="125"/>
      <c r="VXC79" s="125"/>
      <c r="VXD79" s="125"/>
      <c r="VXE79" s="125"/>
      <c r="VXF79" s="125"/>
      <c r="VXG79" s="125"/>
      <c r="VXH79" s="125"/>
      <c r="VXI79" s="125"/>
      <c r="VXJ79" s="125"/>
      <c r="VXK79" s="125"/>
      <c r="VXL79" s="125"/>
      <c r="VXM79" s="125"/>
      <c r="VXN79" s="125"/>
      <c r="VXO79" s="125"/>
      <c r="VXP79" s="125"/>
      <c r="VXQ79" s="125"/>
      <c r="VXR79" s="125"/>
      <c r="VXS79" s="125"/>
      <c r="VXT79" s="125"/>
      <c r="VXU79" s="125"/>
      <c r="VXV79" s="125"/>
      <c r="VXW79" s="125"/>
      <c r="VXX79" s="125"/>
      <c r="VXY79" s="125"/>
      <c r="VXZ79" s="125"/>
      <c r="VYA79" s="125"/>
      <c r="VYB79" s="125"/>
      <c r="VYC79" s="125"/>
      <c r="VYD79" s="125"/>
      <c r="VYE79" s="125"/>
      <c r="VYF79" s="125"/>
      <c r="VYG79" s="125"/>
      <c r="VYH79" s="125"/>
      <c r="VYI79" s="125"/>
      <c r="VYJ79" s="125"/>
      <c r="VYK79" s="125"/>
      <c r="VYL79" s="125"/>
      <c r="VYM79" s="125"/>
      <c r="VYN79" s="125"/>
      <c r="VYO79" s="125"/>
      <c r="VYP79" s="125"/>
      <c r="VYQ79" s="125"/>
      <c r="VYR79" s="125"/>
      <c r="VYS79" s="125"/>
      <c r="VYT79" s="125"/>
      <c r="VYU79" s="125"/>
      <c r="VYV79" s="125"/>
      <c r="VYW79" s="125"/>
      <c r="VYX79" s="125"/>
      <c r="VYY79" s="125"/>
      <c r="VYZ79" s="125"/>
      <c r="VZA79" s="125"/>
      <c r="VZB79" s="125"/>
      <c r="VZC79" s="125"/>
      <c r="VZD79" s="125"/>
      <c r="VZE79" s="125"/>
      <c r="VZF79" s="125"/>
      <c r="VZG79" s="125"/>
      <c r="VZH79" s="125"/>
      <c r="VZI79" s="125"/>
      <c r="VZJ79" s="125"/>
      <c r="VZK79" s="125"/>
      <c r="VZL79" s="125"/>
      <c r="VZM79" s="125"/>
      <c r="VZN79" s="125"/>
      <c r="VZO79" s="125"/>
      <c r="VZP79" s="125"/>
      <c r="VZQ79" s="125"/>
      <c r="VZR79" s="125"/>
      <c r="VZS79" s="125"/>
      <c r="VZT79" s="125"/>
      <c r="VZU79" s="125"/>
      <c r="VZV79" s="125"/>
      <c r="WAC79" s="125"/>
      <c r="WAD79" s="125"/>
      <c r="WAE79" s="125"/>
      <c r="WAF79" s="125"/>
      <c r="WAG79" s="125"/>
      <c r="WAH79" s="125"/>
      <c r="WAI79" s="125"/>
      <c r="WAJ79" s="125"/>
      <c r="WAK79" s="125"/>
      <c r="WAL79" s="125"/>
      <c r="WAM79" s="125"/>
      <c r="WAN79" s="125"/>
      <c r="WAO79" s="125"/>
      <c r="WAP79" s="125"/>
      <c r="WAQ79" s="125"/>
      <c r="WAR79" s="125"/>
      <c r="WAS79" s="125"/>
      <c r="WAT79" s="125"/>
      <c r="WAU79" s="125"/>
      <c r="WAV79" s="125"/>
      <c r="WAW79" s="125"/>
      <c r="WAX79" s="125"/>
      <c r="WAY79" s="125"/>
      <c r="WAZ79" s="125"/>
      <c r="WBA79" s="125"/>
      <c r="WBB79" s="125"/>
      <c r="WBC79" s="125"/>
      <c r="WBD79" s="125"/>
      <c r="WBE79" s="125"/>
      <c r="WBF79" s="125"/>
      <c r="WBG79" s="125"/>
      <c r="WBH79" s="125"/>
      <c r="WBI79" s="125"/>
      <c r="WBJ79" s="125"/>
      <c r="WBK79" s="125"/>
      <c r="WBL79" s="125"/>
      <c r="WBM79" s="125"/>
      <c r="WBN79" s="125"/>
      <c r="WBO79" s="125"/>
      <c r="WBP79" s="125"/>
      <c r="WBQ79" s="125"/>
      <c r="WBR79" s="125"/>
      <c r="WBS79" s="125"/>
      <c r="WBT79" s="125"/>
      <c r="WBU79" s="125"/>
      <c r="WBV79" s="125"/>
      <c r="WBW79" s="125"/>
      <c r="WBX79" s="125"/>
      <c r="WBY79" s="125"/>
      <c r="WBZ79" s="125"/>
      <c r="WCA79" s="125"/>
      <c r="WCB79" s="125"/>
      <c r="WCC79" s="125"/>
      <c r="WCD79" s="125"/>
      <c r="WCE79" s="125"/>
      <c r="WCF79" s="125"/>
      <c r="WCG79" s="125"/>
      <c r="WCH79" s="125"/>
      <c r="WCI79" s="125"/>
      <c r="WCJ79" s="125"/>
      <c r="WCK79" s="125"/>
      <c r="WCL79" s="125"/>
      <c r="WCM79" s="125"/>
      <c r="WCN79" s="125"/>
      <c r="WCO79" s="125"/>
      <c r="WCP79" s="125"/>
      <c r="WCQ79" s="125"/>
      <c r="WCR79" s="125"/>
      <c r="WCS79" s="125"/>
      <c r="WCT79" s="125"/>
      <c r="WCU79" s="125"/>
      <c r="WCV79" s="125"/>
      <c r="WCW79" s="125"/>
      <c r="WCX79" s="125"/>
      <c r="WCY79" s="125"/>
      <c r="WCZ79" s="125"/>
      <c r="WDA79" s="125"/>
      <c r="WDB79" s="125"/>
      <c r="WDC79" s="125"/>
      <c r="WDD79" s="125"/>
      <c r="WDE79" s="125"/>
      <c r="WDF79" s="125"/>
      <c r="WDG79" s="125"/>
      <c r="WDH79" s="125"/>
      <c r="WDI79" s="125"/>
      <c r="WDJ79" s="125"/>
      <c r="WDK79" s="125"/>
      <c r="WDL79" s="125"/>
      <c r="WDM79" s="125"/>
      <c r="WDN79" s="125"/>
      <c r="WDO79" s="125"/>
      <c r="WDP79" s="125"/>
      <c r="WDQ79" s="125"/>
      <c r="WDR79" s="125"/>
      <c r="WDS79" s="125"/>
      <c r="WDT79" s="125"/>
      <c r="WDU79" s="125"/>
      <c r="WDV79" s="125"/>
      <c r="WDW79" s="125"/>
      <c r="WDX79" s="125"/>
      <c r="WDY79" s="125"/>
      <c r="WDZ79" s="125"/>
      <c r="WEA79" s="125"/>
      <c r="WEB79" s="125"/>
      <c r="WEC79" s="125"/>
      <c r="WED79" s="125"/>
      <c r="WEE79" s="125"/>
      <c r="WEF79" s="125"/>
      <c r="WEG79" s="125"/>
      <c r="WEH79" s="125"/>
      <c r="WEI79" s="125"/>
      <c r="WEJ79" s="125"/>
      <c r="WEK79" s="125"/>
      <c r="WEL79" s="125"/>
      <c r="WEM79" s="125"/>
      <c r="WEN79" s="125"/>
      <c r="WEO79" s="125"/>
      <c r="WEP79" s="125"/>
      <c r="WEQ79" s="125"/>
      <c r="WER79" s="125"/>
      <c r="WES79" s="125"/>
      <c r="WET79" s="125"/>
      <c r="WEU79" s="125"/>
      <c r="WEV79" s="125"/>
      <c r="WEW79" s="125"/>
      <c r="WEX79" s="125"/>
      <c r="WEY79" s="125"/>
      <c r="WEZ79" s="125"/>
      <c r="WFA79" s="125"/>
      <c r="WFB79" s="125"/>
      <c r="WFC79" s="125"/>
      <c r="WFD79" s="125"/>
      <c r="WFE79" s="125"/>
      <c r="WFF79" s="125"/>
      <c r="WFG79" s="125"/>
      <c r="WFH79" s="125"/>
      <c r="WFI79" s="125"/>
      <c r="WFJ79" s="125"/>
      <c r="WFK79" s="125"/>
      <c r="WFL79" s="125"/>
      <c r="WFM79" s="125"/>
      <c r="WFN79" s="125"/>
      <c r="WFO79" s="125"/>
      <c r="WFP79" s="125"/>
      <c r="WFQ79" s="125"/>
      <c r="WFR79" s="125"/>
      <c r="WFS79" s="125"/>
      <c r="WFT79" s="125"/>
      <c r="WFU79" s="125"/>
      <c r="WFV79" s="125"/>
      <c r="WFW79" s="125"/>
      <c r="WFX79" s="125"/>
      <c r="WFY79" s="125"/>
      <c r="WFZ79" s="125"/>
      <c r="WGA79" s="125"/>
      <c r="WGB79" s="125"/>
      <c r="WGC79" s="125"/>
      <c r="WGD79" s="125"/>
      <c r="WGE79" s="125"/>
      <c r="WGF79" s="125"/>
      <c r="WGG79" s="125"/>
      <c r="WGH79" s="125"/>
      <c r="WGI79" s="125"/>
      <c r="WGJ79" s="125"/>
      <c r="WGK79" s="125"/>
      <c r="WGL79" s="125"/>
      <c r="WGM79" s="125"/>
      <c r="WGN79" s="125"/>
      <c r="WGO79" s="125"/>
      <c r="WGP79" s="125"/>
      <c r="WGQ79" s="125"/>
      <c r="WGR79" s="125"/>
      <c r="WGS79" s="125"/>
      <c r="WGT79" s="125"/>
      <c r="WGU79" s="125"/>
      <c r="WGV79" s="125"/>
      <c r="WGW79" s="125"/>
      <c r="WGX79" s="125"/>
      <c r="WGY79" s="125"/>
      <c r="WGZ79" s="125"/>
      <c r="WHA79" s="125"/>
      <c r="WHB79" s="125"/>
      <c r="WHC79" s="125"/>
      <c r="WHD79" s="125"/>
      <c r="WHE79" s="125"/>
      <c r="WHF79" s="125"/>
      <c r="WHG79" s="125"/>
      <c r="WHH79" s="125"/>
      <c r="WHI79" s="125"/>
      <c r="WHJ79" s="125"/>
      <c r="WHK79" s="125"/>
      <c r="WHL79" s="125"/>
      <c r="WHM79" s="125"/>
      <c r="WHN79" s="125"/>
      <c r="WHO79" s="125"/>
      <c r="WHP79" s="125"/>
      <c r="WHQ79" s="125"/>
      <c r="WHR79" s="125"/>
      <c r="WHS79" s="125"/>
      <c r="WHT79" s="125"/>
      <c r="WHU79" s="125"/>
      <c r="WHV79" s="125"/>
      <c r="WHW79" s="125"/>
      <c r="WHX79" s="125"/>
      <c r="WHY79" s="125"/>
      <c r="WHZ79" s="125"/>
      <c r="WIA79" s="125"/>
      <c r="WIB79" s="125"/>
      <c r="WIC79" s="125"/>
      <c r="WID79" s="125"/>
      <c r="WIE79" s="125"/>
      <c r="WIF79" s="125"/>
      <c r="WIG79" s="125"/>
      <c r="WIH79" s="125"/>
      <c r="WII79" s="125"/>
      <c r="WIJ79" s="125"/>
      <c r="WIK79" s="125"/>
      <c r="WIL79" s="125"/>
      <c r="WIM79" s="125"/>
      <c r="WIN79" s="125"/>
      <c r="WIO79" s="125"/>
      <c r="WIP79" s="125"/>
      <c r="WIQ79" s="125"/>
      <c r="WIR79" s="125"/>
      <c r="WIS79" s="125"/>
      <c r="WIT79" s="125"/>
      <c r="WIU79" s="125"/>
      <c r="WIV79" s="125"/>
      <c r="WIW79" s="125"/>
      <c r="WIX79" s="125"/>
      <c r="WIY79" s="125"/>
      <c r="WIZ79" s="125"/>
      <c r="WJA79" s="125"/>
      <c r="WJB79" s="125"/>
      <c r="WJC79" s="125"/>
      <c r="WJD79" s="125"/>
      <c r="WJE79" s="125"/>
      <c r="WJF79" s="125"/>
      <c r="WJG79" s="125"/>
      <c r="WJH79" s="125"/>
      <c r="WJI79" s="125"/>
      <c r="WJJ79" s="125"/>
      <c r="WJK79" s="125"/>
      <c r="WJL79" s="125"/>
      <c r="WJM79" s="125"/>
      <c r="WJN79" s="125"/>
      <c r="WJO79" s="125"/>
      <c r="WJP79" s="125"/>
      <c r="WJQ79" s="125"/>
      <c r="WJR79" s="125"/>
      <c r="WJY79" s="125"/>
      <c r="WJZ79" s="125"/>
      <c r="WKA79" s="125"/>
      <c r="WKB79" s="125"/>
      <c r="WKC79" s="125"/>
      <c r="WKD79" s="125"/>
      <c r="WKE79" s="125"/>
      <c r="WKF79" s="125"/>
      <c r="WKG79" s="125"/>
      <c r="WKH79" s="125"/>
      <c r="WKI79" s="125"/>
      <c r="WKJ79" s="125"/>
      <c r="WKK79" s="125"/>
      <c r="WKL79" s="125"/>
      <c r="WKM79" s="125"/>
      <c r="WKN79" s="125"/>
      <c r="WKO79" s="125"/>
      <c r="WKP79" s="125"/>
      <c r="WKQ79" s="125"/>
      <c r="WKR79" s="125"/>
      <c r="WKS79" s="125"/>
      <c r="WKT79" s="125"/>
      <c r="WKU79" s="125"/>
      <c r="WKV79" s="125"/>
      <c r="WKW79" s="125"/>
      <c r="WKX79" s="125"/>
      <c r="WKY79" s="125"/>
      <c r="WKZ79" s="125"/>
      <c r="WLA79" s="125"/>
      <c r="WLB79" s="125"/>
      <c r="WLC79" s="125"/>
      <c r="WLD79" s="125"/>
      <c r="WLE79" s="125"/>
      <c r="WLF79" s="125"/>
      <c r="WLG79" s="125"/>
      <c r="WLH79" s="125"/>
      <c r="WLI79" s="125"/>
      <c r="WLJ79" s="125"/>
      <c r="WLK79" s="125"/>
      <c r="WLL79" s="125"/>
      <c r="WLM79" s="125"/>
      <c r="WLN79" s="125"/>
      <c r="WLO79" s="125"/>
      <c r="WLP79" s="125"/>
      <c r="WLQ79" s="125"/>
      <c r="WLR79" s="125"/>
      <c r="WLS79" s="125"/>
      <c r="WLT79" s="125"/>
      <c r="WLU79" s="125"/>
      <c r="WLV79" s="125"/>
      <c r="WLW79" s="125"/>
      <c r="WLX79" s="125"/>
      <c r="WLY79" s="125"/>
      <c r="WLZ79" s="125"/>
      <c r="WMA79" s="125"/>
      <c r="WMB79" s="125"/>
      <c r="WMC79" s="125"/>
      <c r="WMD79" s="125"/>
      <c r="WME79" s="125"/>
      <c r="WMF79" s="125"/>
      <c r="WMG79" s="125"/>
      <c r="WMH79" s="125"/>
      <c r="WMI79" s="125"/>
      <c r="WMJ79" s="125"/>
      <c r="WMK79" s="125"/>
      <c r="WML79" s="125"/>
      <c r="WMM79" s="125"/>
      <c r="WMN79" s="125"/>
      <c r="WMO79" s="125"/>
      <c r="WMP79" s="125"/>
      <c r="WMQ79" s="125"/>
      <c r="WMR79" s="125"/>
      <c r="WMS79" s="125"/>
      <c r="WMT79" s="125"/>
      <c r="WMU79" s="125"/>
      <c r="WMV79" s="125"/>
      <c r="WMW79" s="125"/>
      <c r="WMX79" s="125"/>
      <c r="WMY79" s="125"/>
      <c r="WMZ79" s="125"/>
      <c r="WNA79" s="125"/>
      <c r="WNB79" s="125"/>
      <c r="WNC79" s="125"/>
      <c r="WND79" s="125"/>
      <c r="WNE79" s="125"/>
      <c r="WNF79" s="125"/>
      <c r="WNG79" s="125"/>
      <c r="WNH79" s="125"/>
      <c r="WNI79" s="125"/>
      <c r="WNJ79" s="125"/>
      <c r="WNK79" s="125"/>
      <c r="WNL79" s="125"/>
      <c r="WNM79" s="125"/>
      <c r="WNN79" s="125"/>
      <c r="WNO79" s="125"/>
      <c r="WNP79" s="125"/>
      <c r="WNQ79" s="125"/>
      <c r="WNR79" s="125"/>
      <c r="WNS79" s="125"/>
      <c r="WNT79" s="125"/>
      <c r="WNU79" s="125"/>
      <c r="WNV79" s="125"/>
      <c r="WNW79" s="125"/>
      <c r="WNX79" s="125"/>
      <c r="WNY79" s="125"/>
      <c r="WNZ79" s="125"/>
      <c r="WOA79" s="125"/>
      <c r="WOB79" s="125"/>
      <c r="WOC79" s="125"/>
      <c r="WOD79" s="125"/>
      <c r="WOE79" s="125"/>
      <c r="WOF79" s="125"/>
      <c r="WOG79" s="125"/>
      <c r="WOH79" s="125"/>
      <c r="WOI79" s="125"/>
      <c r="WOJ79" s="125"/>
      <c r="WOK79" s="125"/>
      <c r="WOL79" s="125"/>
      <c r="WOM79" s="125"/>
      <c r="WON79" s="125"/>
      <c r="WOO79" s="125"/>
      <c r="WOP79" s="125"/>
      <c r="WOQ79" s="125"/>
      <c r="WOR79" s="125"/>
      <c r="WOS79" s="125"/>
      <c r="WOT79" s="125"/>
      <c r="WOU79" s="125"/>
      <c r="WOV79" s="125"/>
      <c r="WOW79" s="125"/>
      <c r="WOX79" s="125"/>
      <c r="WOY79" s="125"/>
      <c r="WOZ79" s="125"/>
      <c r="WPA79" s="125"/>
      <c r="WPB79" s="125"/>
      <c r="WPC79" s="125"/>
      <c r="WPD79" s="125"/>
      <c r="WPE79" s="125"/>
      <c r="WPF79" s="125"/>
      <c r="WPG79" s="125"/>
      <c r="WPH79" s="125"/>
      <c r="WPI79" s="125"/>
      <c r="WPJ79" s="125"/>
      <c r="WPK79" s="125"/>
      <c r="WPL79" s="125"/>
      <c r="WPM79" s="125"/>
      <c r="WPN79" s="125"/>
      <c r="WPO79" s="125"/>
      <c r="WPP79" s="125"/>
      <c r="WPQ79" s="125"/>
      <c r="WPR79" s="125"/>
      <c r="WPS79" s="125"/>
      <c r="WPT79" s="125"/>
      <c r="WPU79" s="125"/>
      <c r="WPV79" s="125"/>
      <c r="WPW79" s="125"/>
      <c r="WPX79" s="125"/>
      <c r="WPY79" s="125"/>
      <c r="WPZ79" s="125"/>
      <c r="WQA79" s="125"/>
      <c r="WQB79" s="125"/>
      <c r="WQC79" s="125"/>
      <c r="WQD79" s="125"/>
      <c r="WQE79" s="125"/>
      <c r="WQF79" s="125"/>
      <c r="WQG79" s="125"/>
      <c r="WQH79" s="125"/>
      <c r="WQI79" s="125"/>
      <c r="WQJ79" s="125"/>
      <c r="WQK79" s="125"/>
      <c r="WQL79" s="125"/>
      <c r="WQM79" s="125"/>
      <c r="WQN79" s="125"/>
      <c r="WQO79" s="125"/>
      <c r="WQP79" s="125"/>
      <c r="WQQ79" s="125"/>
      <c r="WQR79" s="125"/>
      <c r="WQS79" s="125"/>
      <c r="WQT79" s="125"/>
      <c r="WQU79" s="125"/>
      <c r="WQV79" s="125"/>
      <c r="WQW79" s="125"/>
      <c r="WQX79" s="125"/>
      <c r="WQY79" s="125"/>
      <c r="WQZ79" s="125"/>
      <c r="WRA79" s="125"/>
      <c r="WRB79" s="125"/>
      <c r="WRC79" s="125"/>
      <c r="WRD79" s="125"/>
      <c r="WRE79" s="125"/>
      <c r="WRF79" s="125"/>
      <c r="WRG79" s="125"/>
      <c r="WRH79" s="125"/>
      <c r="WRI79" s="125"/>
      <c r="WRJ79" s="125"/>
      <c r="WRK79" s="125"/>
      <c r="WRL79" s="125"/>
      <c r="WRM79" s="125"/>
      <c r="WRN79" s="125"/>
      <c r="WRO79" s="125"/>
      <c r="WRP79" s="125"/>
      <c r="WRQ79" s="125"/>
      <c r="WRR79" s="125"/>
      <c r="WRS79" s="125"/>
      <c r="WRT79" s="125"/>
      <c r="WRU79" s="125"/>
      <c r="WRV79" s="125"/>
      <c r="WRW79" s="125"/>
      <c r="WRX79" s="125"/>
      <c r="WRY79" s="125"/>
      <c r="WRZ79" s="125"/>
      <c r="WSA79" s="125"/>
      <c r="WSB79" s="125"/>
      <c r="WSC79" s="125"/>
      <c r="WSD79" s="125"/>
      <c r="WSE79" s="125"/>
      <c r="WSF79" s="125"/>
      <c r="WSG79" s="125"/>
      <c r="WSH79" s="125"/>
      <c r="WSI79" s="125"/>
      <c r="WSJ79" s="125"/>
      <c r="WSK79" s="125"/>
      <c r="WSL79" s="125"/>
      <c r="WSM79" s="125"/>
      <c r="WSN79" s="125"/>
      <c r="WSO79" s="125"/>
      <c r="WSP79" s="125"/>
      <c r="WSQ79" s="125"/>
      <c r="WSR79" s="125"/>
      <c r="WSS79" s="125"/>
      <c r="WST79" s="125"/>
      <c r="WSU79" s="125"/>
      <c r="WSV79" s="125"/>
      <c r="WSW79" s="125"/>
      <c r="WSX79" s="125"/>
      <c r="WSY79" s="125"/>
      <c r="WSZ79" s="125"/>
      <c r="WTA79" s="125"/>
      <c r="WTB79" s="125"/>
      <c r="WTC79" s="125"/>
      <c r="WTD79" s="125"/>
      <c r="WTE79" s="125"/>
      <c r="WTF79" s="125"/>
      <c r="WTG79" s="125"/>
      <c r="WTH79" s="125"/>
      <c r="WTI79" s="125"/>
      <c r="WTJ79" s="125"/>
      <c r="WTK79" s="125"/>
      <c r="WTL79" s="125"/>
      <c r="WTM79" s="125"/>
      <c r="WTN79" s="125"/>
      <c r="WTU79" s="125"/>
      <c r="WTV79" s="125"/>
      <c r="WTW79" s="125"/>
      <c r="WTX79" s="125"/>
      <c r="WTY79" s="125"/>
      <c r="WTZ79" s="125"/>
      <c r="WUA79" s="125"/>
      <c r="WUB79" s="125"/>
      <c r="WUC79" s="125"/>
      <c r="WUD79" s="125"/>
      <c r="WUE79" s="125"/>
      <c r="WUF79" s="125"/>
      <c r="WUG79" s="125"/>
      <c r="WUH79" s="125"/>
      <c r="WUI79" s="125"/>
      <c r="WUJ79" s="125"/>
      <c r="WUK79" s="125"/>
      <c r="WUL79" s="125"/>
      <c r="WUM79" s="125"/>
      <c r="WUN79" s="125"/>
      <c r="WUO79" s="125"/>
      <c r="WUP79" s="125"/>
      <c r="WUQ79" s="125"/>
      <c r="WUR79" s="125"/>
      <c r="WUS79" s="125"/>
      <c r="WUT79" s="125"/>
      <c r="WUU79" s="125"/>
      <c r="WUV79" s="125"/>
      <c r="WUW79" s="125"/>
      <c r="WUX79" s="125"/>
      <c r="WUY79" s="125"/>
      <c r="WUZ79" s="125"/>
      <c r="WVA79" s="125"/>
      <c r="WVB79" s="125"/>
      <c r="WVC79" s="125"/>
      <c r="WVD79" s="125"/>
      <c r="WVE79" s="125"/>
      <c r="WVF79" s="125"/>
      <c r="WVG79" s="125"/>
      <c r="WVH79" s="125"/>
      <c r="WVI79" s="125"/>
      <c r="WVJ79" s="125"/>
      <c r="WVK79" s="125"/>
      <c r="WVL79" s="125"/>
      <c r="WVM79" s="125"/>
      <c r="WVN79" s="125"/>
      <c r="WVO79" s="125"/>
      <c r="WVP79" s="125"/>
      <c r="WVQ79" s="125"/>
      <c r="WVR79" s="125"/>
      <c r="WVS79" s="125"/>
      <c r="WVT79" s="125"/>
      <c r="WVU79" s="125"/>
      <c r="WVV79" s="125"/>
      <c r="WVW79" s="125"/>
      <c r="WVX79" s="125"/>
      <c r="WVY79" s="125"/>
      <c r="WVZ79" s="125"/>
      <c r="WWA79" s="125"/>
      <c r="WWB79" s="125"/>
      <c r="WWC79" s="125"/>
      <c r="WWD79" s="125"/>
      <c r="WWE79" s="125"/>
      <c r="WWF79" s="125"/>
      <c r="WWG79" s="125"/>
      <c r="WWH79" s="125"/>
      <c r="WWI79" s="125"/>
      <c r="WWJ79" s="125"/>
      <c r="WWK79" s="125"/>
      <c r="WWL79" s="125"/>
      <c r="WWM79" s="125"/>
      <c r="WWN79" s="125"/>
      <c r="WWO79" s="125"/>
      <c r="WWP79" s="125"/>
      <c r="WWQ79" s="125"/>
      <c r="WWR79" s="125"/>
      <c r="WWS79" s="125"/>
      <c r="WWT79" s="125"/>
      <c r="WWU79" s="125"/>
      <c r="WWV79" s="125"/>
      <c r="WWW79" s="125"/>
      <c r="WWX79" s="125"/>
      <c r="WWY79" s="125"/>
      <c r="WWZ79" s="125"/>
      <c r="WXA79" s="125"/>
      <c r="WXB79" s="125"/>
      <c r="WXC79" s="125"/>
      <c r="WXD79" s="125"/>
      <c r="WXE79" s="125"/>
      <c r="WXF79" s="125"/>
      <c r="WXG79" s="125"/>
      <c r="WXH79" s="125"/>
      <c r="WXI79" s="125"/>
      <c r="WXJ79" s="125"/>
      <c r="WXK79" s="125"/>
      <c r="WXL79" s="125"/>
      <c r="WXM79" s="125"/>
      <c r="WXN79" s="125"/>
      <c r="WXO79" s="125"/>
      <c r="WXP79" s="125"/>
      <c r="WXQ79" s="125"/>
      <c r="WXR79" s="125"/>
      <c r="WXS79" s="125"/>
      <c r="WXT79" s="125"/>
      <c r="WXU79" s="125"/>
      <c r="WXV79" s="125"/>
      <c r="WXW79" s="125"/>
      <c r="WXX79" s="125"/>
      <c r="WXY79" s="125"/>
      <c r="WXZ79" s="125"/>
      <c r="WYA79" s="125"/>
      <c r="WYB79" s="125"/>
      <c r="WYC79" s="125"/>
      <c r="WYD79" s="125"/>
      <c r="WYE79" s="125"/>
      <c r="WYF79" s="125"/>
      <c r="WYG79" s="125"/>
      <c r="WYH79" s="125"/>
      <c r="WYI79" s="125"/>
      <c r="WYJ79" s="125"/>
      <c r="WYK79" s="125"/>
      <c r="WYL79" s="125"/>
      <c r="WYM79" s="125"/>
      <c r="WYN79" s="125"/>
      <c r="WYO79" s="125"/>
      <c r="WYP79" s="125"/>
      <c r="WYQ79" s="125"/>
      <c r="WYR79" s="125"/>
      <c r="WYS79" s="125"/>
      <c r="WYT79" s="125"/>
      <c r="WYU79" s="125"/>
      <c r="WYV79" s="125"/>
      <c r="WYW79" s="125"/>
      <c r="WYX79" s="125"/>
      <c r="WYY79" s="125"/>
      <c r="WYZ79" s="125"/>
      <c r="WZA79" s="125"/>
      <c r="WZB79" s="125"/>
      <c r="WZC79" s="125"/>
      <c r="WZD79" s="125"/>
      <c r="WZE79" s="125"/>
      <c r="WZF79" s="125"/>
      <c r="WZG79" s="125"/>
      <c r="WZH79" s="125"/>
      <c r="WZI79" s="125"/>
      <c r="WZJ79" s="125"/>
      <c r="WZK79" s="125"/>
      <c r="WZL79" s="125"/>
      <c r="WZM79" s="125"/>
      <c r="WZN79" s="125"/>
      <c r="WZO79" s="125"/>
      <c r="WZP79" s="125"/>
      <c r="WZQ79" s="125"/>
      <c r="WZR79" s="125"/>
      <c r="WZS79" s="125"/>
      <c r="WZT79" s="125"/>
      <c r="WZU79" s="125"/>
      <c r="WZV79" s="125"/>
      <c r="WZW79" s="125"/>
      <c r="WZX79" s="125"/>
      <c r="WZY79" s="125"/>
      <c r="WZZ79" s="125"/>
      <c r="XAA79" s="125"/>
      <c r="XAB79" s="125"/>
      <c r="XAC79" s="125"/>
      <c r="XAD79" s="125"/>
      <c r="XAE79" s="125"/>
      <c r="XAF79" s="125"/>
      <c r="XAG79" s="125"/>
      <c r="XAH79" s="125"/>
      <c r="XAI79" s="125"/>
      <c r="XAJ79" s="125"/>
      <c r="XAK79" s="125"/>
      <c r="XAL79" s="125"/>
      <c r="XAM79" s="125"/>
      <c r="XAN79" s="125"/>
      <c r="XAO79" s="125"/>
      <c r="XAP79" s="125"/>
      <c r="XAQ79" s="125"/>
      <c r="XAR79" s="125"/>
      <c r="XAS79" s="125"/>
      <c r="XAT79" s="125"/>
      <c r="XAU79" s="125"/>
      <c r="XAV79" s="125"/>
      <c r="XAW79" s="125"/>
      <c r="XAX79" s="125"/>
      <c r="XAY79" s="125"/>
      <c r="XAZ79" s="125"/>
      <c r="XBA79" s="125"/>
      <c r="XBB79" s="125"/>
      <c r="XBC79" s="125"/>
      <c r="XBD79" s="125"/>
      <c r="XBE79" s="125"/>
      <c r="XBF79" s="125"/>
      <c r="XBG79" s="125"/>
      <c r="XBH79" s="125"/>
      <c r="XBI79" s="125"/>
      <c r="XBJ79" s="125"/>
      <c r="XBK79" s="125"/>
      <c r="XBL79" s="125"/>
      <c r="XBM79" s="125"/>
      <c r="XBN79" s="125"/>
      <c r="XBO79" s="125"/>
      <c r="XBP79" s="125"/>
      <c r="XBQ79" s="125"/>
      <c r="XBR79" s="125"/>
      <c r="XBS79" s="125"/>
      <c r="XBT79" s="125"/>
      <c r="XBU79" s="125"/>
      <c r="XBV79" s="125"/>
      <c r="XBW79" s="125"/>
      <c r="XBX79" s="125"/>
      <c r="XBY79" s="125"/>
      <c r="XBZ79" s="125"/>
      <c r="XCA79" s="125"/>
      <c r="XCB79" s="125"/>
      <c r="XCC79" s="125"/>
      <c r="XCD79" s="125"/>
      <c r="XCE79" s="125"/>
      <c r="XCF79" s="125"/>
      <c r="XCG79" s="125"/>
      <c r="XCH79" s="125"/>
      <c r="XCI79" s="125"/>
      <c r="XCJ79" s="125"/>
      <c r="XCK79" s="125"/>
      <c r="XCL79" s="125"/>
      <c r="XCM79" s="125"/>
      <c r="XCN79" s="125"/>
      <c r="XCO79" s="125"/>
      <c r="XCP79" s="125"/>
      <c r="XCQ79" s="125"/>
      <c r="XCR79" s="125"/>
      <c r="XCS79" s="125"/>
      <c r="XCT79" s="125"/>
      <c r="XCU79" s="125"/>
      <c r="XCV79" s="125"/>
      <c r="XCW79" s="125"/>
      <c r="XCX79" s="125"/>
      <c r="XCY79" s="125"/>
      <c r="XCZ79" s="125"/>
      <c r="XDA79" s="125"/>
      <c r="XDB79" s="125"/>
      <c r="XDC79" s="125"/>
      <c r="XDD79" s="125"/>
      <c r="XDE79" s="125"/>
    </row>
    <row r="80" spans="1:16333" ht="15.75" x14ac:dyDescent="0.25">
      <c r="A80" s="134" t="s">
        <v>354</v>
      </c>
      <c r="B80" s="163" t="s">
        <v>455</v>
      </c>
      <c r="C80" s="164">
        <v>800</v>
      </c>
      <c r="D80" s="168">
        <v>32794230</v>
      </c>
      <c r="E80" s="168">
        <v>32794230</v>
      </c>
      <c r="F80" s="168">
        <v>41873522.880000003</v>
      </c>
    </row>
    <row r="81" spans="1:16333" ht="15.75" x14ac:dyDescent="0.25">
      <c r="A81" s="156" t="s">
        <v>892</v>
      </c>
      <c r="B81" s="162" t="s">
        <v>455</v>
      </c>
      <c r="C81" s="165"/>
      <c r="D81" s="405">
        <f>D82</f>
        <v>445643.1</v>
      </c>
      <c r="E81" s="405">
        <f t="shared" ref="E81:F81" si="2">E82</f>
        <v>445643.1</v>
      </c>
      <c r="F81" s="405">
        <f t="shared" si="2"/>
        <v>1036103.25</v>
      </c>
    </row>
    <row r="82" spans="1:16333" ht="15.75" x14ac:dyDescent="0.25">
      <c r="A82" s="134" t="s">
        <v>354</v>
      </c>
      <c r="B82" s="163" t="s">
        <v>455</v>
      </c>
      <c r="C82" s="164">
        <v>800</v>
      </c>
      <c r="D82" s="168">
        <v>445643.1</v>
      </c>
      <c r="E82" s="168">
        <v>445643.1</v>
      </c>
      <c r="F82" s="168">
        <v>1036103.25</v>
      </c>
    </row>
    <row r="83" spans="1:16333" ht="15.75" x14ac:dyDescent="0.25">
      <c r="A83" s="156" t="s">
        <v>866</v>
      </c>
      <c r="B83" s="162" t="s">
        <v>455</v>
      </c>
      <c r="C83" s="165"/>
      <c r="D83" s="405">
        <f>D84</f>
        <v>1623645</v>
      </c>
      <c r="E83" s="405">
        <f>E84</f>
        <v>1623645</v>
      </c>
      <c r="F83" s="405">
        <f>F84</f>
        <v>4738384.8</v>
      </c>
      <c r="G83" s="126"/>
      <c r="H83" s="126"/>
      <c r="I83" s="126"/>
      <c r="J83" s="126"/>
      <c r="K83" s="126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5"/>
      <c r="AH83" s="125"/>
      <c r="AI83" s="125"/>
      <c r="AJ83" s="125"/>
      <c r="AK83" s="125"/>
      <c r="AL83" s="125"/>
      <c r="AM83" s="125"/>
      <c r="AN83" s="125"/>
      <c r="AO83" s="125"/>
      <c r="AP83" s="125"/>
      <c r="AQ83" s="125"/>
      <c r="AR83" s="125"/>
      <c r="AS83" s="125"/>
      <c r="AT83" s="125"/>
      <c r="AU83" s="125"/>
      <c r="AV83" s="125"/>
      <c r="AW83" s="125"/>
      <c r="AX83" s="125"/>
      <c r="AY83" s="125"/>
      <c r="AZ83" s="125"/>
      <c r="BA83" s="125"/>
      <c r="BB83" s="125"/>
      <c r="BC83" s="125"/>
      <c r="BD83" s="125"/>
      <c r="BE83" s="125"/>
      <c r="BF83" s="125"/>
      <c r="BG83" s="125"/>
      <c r="BH83" s="125"/>
      <c r="BI83" s="125"/>
      <c r="BJ83" s="125"/>
      <c r="BK83" s="125"/>
      <c r="BL83" s="125"/>
      <c r="BM83" s="125"/>
      <c r="BN83" s="125"/>
      <c r="BO83" s="125"/>
      <c r="BP83" s="125"/>
      <c r="BQ83" s="125"/>
      <c r="BR83" s="125"/>
      <c r="BS83" s="125"/>
      <c r="BT83" s="125"/>
      <c r="BU83" s="125"/>
      <c r="BV83" s="125"/>
      <c r="BW83" s="125"/>
      <c r="BX83" s="125"/>
      <c r="BY83" s="125"/>
      <c r="BZ83" s="125"/>
      <c r="CA83" s="125"/>
      <c r="CB83" s="125"/>
      <c r="CC83" s="125"/>
      <c r="CD83" s="125"/>
      <c r="CE83" s="125"/>
      <c r="CF83" s="125"/>
      <c r="CG83" s="125"/>
      <c r="CH83" s="125"/>
      <c r="CI83" s="125"/>
      <c r="CJ83" s="125"/>
      <c r="CK83" s="125"/>
      <c r="CL83" s="125"/>
      <c r="CM83" s="125"/>
      <c r="CN83" s="125"/>
      <c r="CO83" s="125"/>
      <c r="CP83" s="125"/>
      <c r="CQ83" s="125"/>
      <c r="CR83" s="125"/>
      <c r="CS83" s="125"/>
      <c r="CT83" s="125"/>
      <c r="CU83" s="125"/>
      <c r="CV83" s="125"/>
      <c r="CW83" s="125"/>
      <c r="CX83" s="125"/>
      <c r="CY83" s="125"/>
      <c r="CZ83" s="125"/>
      <c r="DA83" s="125"/>
      <c r="DB83" s="125"/>
      <c r="DC83" s="125"/>
      <c r="DD83" s="125"/>
      <c r="DE83" s="125"/>
      <c r="DF83" s="125"/>
      <c r="DG83" s="125"/>
      <c r="DH83" s="125"/>
      <c r="DI83" s="125"/>
      <c r="DJ83" s="125"/>
      <c r="DK83" s="125"/>
      <c r="DL83" s="125"/>
      <c r="DM83" s="125"/>
      <c r="DN83" s="125"/>
      <c r="DO83" s="125"/>
      <c r="DP83" s="125"/>
      <c r="DQ83" s="125"/>
      <c r="DR83" s="125"/>
      <c r="DS83" s="125"/>
      <c r="DT83" s="125"/>
      <c r="DU83" s="125"/>
      <c r="DV83" s="125"/>
      <c r="DW83" s="125"/>
      <c r="DX83" s="125"/>
      <c r="DY83" s="125"/>
      <c r="DZ83" s="125"/>
      <c r="EA83" s="125"/>
      <c r="EB83" s="125"/>
      <c r="EC83" s="125"/>
      <c r="ED83" s="125"/>
      <c r="EE83" s="125"/>
      <c r="EF83" s="125"/>
      <c r="EG83" s="125"/>
      <c r="EH83" s="125"/>
      <c r="EI83" s="125"/>
      <c r="EJ83" s="125"/>
      <c r="EK83" s="125"/>
      <c r="EL83" s="125"/>
      <c r="EM83" s="125"/>
      <c r="EN83" s="125"/>
      <c r="EO83" s="125"/>
      <c r="EP83" s="125"/>
      <c r="EQ83" s="125"/>
      <c r="ER83" s="125"/>
      <c r="ES83" s="125"/>
      <c r="ET83" s="125"/>
      <c r="EU83" s="125"/>
      <c r="EV83" s="125"/>
      <c r="EW83" s="125"/>
      <c r="EX83" s="125"/>
      <c r="EY83" s="125"/>
      <c r="EZ83" s="125"/>
      <c r="FA83" s="125"/>
      <c r="FB83" s="125"/>
      <c r="FC83" s="125"/>
      <c r="FD83" s="125"/>
      <c r="FE83" s="125"/>
      <c r="FF83" s="125"/>
      <c r="FG83" s="125"/>
      <c r="FH83" s="125"/>
      <c r="FI83" s="125"/>
      <c r="FJ83" s="125"/>
      <c r="FK83" s="125"/>
      <c r="FL83" s="125"/>
      <c r="FM83" s="125"/>
      <c r="FN83" s="125"/>
      <c r="FO83" s="125"/>
      <c r="FP83" s="125"/>
      <c r="FQ83" s="125"/>
      <c r="FR83" s="125"/>
      <c r="FS83" s="125"/>
      <c r="FT83" s="125"/>
      <c r="FU83" s="125"/>
      <c r="FV83" s="125"/>
      <c r="FW83" s="125"/>
      <c r="FX83" s="125"/>
      <c r="FY83" s="125"/>
      <c r="FZ83" s="125"/>
      <c r="GA83" s="125"/>
      <c r="GB83" s="125"/>
      <c r="GC83" s="125"/>
      <c r="GD83" s="125"/>
      <c r="GE83" s="125"/>
      <c r="GF83" s="125"/>
      <c r="GG83" s="125"/>
      <c r="GH83" s="125"/>
      <c r="GI83" s="125"/>
      <c r="GJ83" s="125"/>
      <c r="GK83" s="125"/>
      <c r="GL83" s="125"/>
      <c r="GM83" s="125"/>
      <c r="GN83" s="125"/>
      <c r="GO83" s="125"/>
      <c r="GP83" s="125"/>
      <c r="GQ83" s="125"/>
      <c r="GR83" s="125"/>
      <c r="GS83" s="125"/>
      <c r="GT83" s="125"/>
      <c r="GU83" s="125"/>
      <c r="GV83" s="125"/>
      <c r="GW83" s="125"/>
      <c r="GX83" s="125"/>
      <c r="GY83" s="125"/>
      <c r="GZ83" s="125"/>
      <c r="HA83" s="125"/>
      <c r="HB83" s="125"/>
      <c r="HI83" s="125"/>
      <c r="HJ83" s="125"/>
      <c r="HK83" s="125"/>
      <c r="HL83" s="125"/>
      <c r="HM83" s="125"/>
      <c r="HN83" s="125"/>
      <c r="HO83" s="125"/>
      <c r="HP83" s="125"/>
      <c r="HQ83" s="125"/>
      <c r="HR83" s="125"/>
      <c r="HS83" s="125"/>
      <c r="HT83" s="125"/>
      <c r="HU83" s="125"/>
      <c r="HV83" s="125"/>
      <c r="HW83" s="125"/>
      <c r="HX83" s="125"/>
      <c r="HY83" s="125"/>
      <c r="HZ83" s="125"/>
      <c r="IA83" s="125"/>
      <c r="IB83" s="125"/>
      <c r="IC83" s="125"/>
      <c r="ID83" s="125"/>
      <c r="IE83" s="125"/>
      <c r="IF83" s="125"/>
      <c r="IG83" s="125"/>
      <c r="IH83" s="125"/>
      <c r="II83" s="125"/>
      <c r="IJ83" s="125"/>
      <c r="IK83" s="125"/>
      <c r="IL83" s="125"/>
      <c r="IM83" s="125"/>
      <c r="IN83" s="125"/>
      <c r="IO83" s="125"/>
      <c r="IP83" s="125"/>
      <c r="IQ83" s="125"/>
      <c r="IR83" s="125"/>
      <c r="IS83" s="125"/>
      <c r="IT83" s="125"/>
      <c r="IU83" s="125"/>
      <c r="IV83" s="125"/>
      <c r="IW83" s="125"/>
      <c r="IX83" s="125"/>
      <c r="IY83" s="125"/>
      <c r="IZ83" s="125"/>
      <c r="JA83" s="125"/>
      <c r="JB83" s="125"/>
      <c r="JC83" s="125"/>
      <c r="JD83" s="125"/>
      <c r="JE83" s="125"/>
      <c r="JF83" s="125"/>
      <c r="JG83" s="125"/>
      <c r="JH83" s="125"/>
      <c r="JI83" s="125"/>
      <c r="JJ83" s="125"/>
      <c r="JK83" s="125"/>
      <c r="JL83" s="125"/>
      <c r="JM83" s="125"/>
      <c r="JN83" s="125"/>
      <c r="JO83" s="125"/>
      <c r="JP83" s="125"/>
      <c r="JQ83" s="125"/>
      <c r="JR83" s="125"/>
      <c r="JS83" s="125"/>
      <c r="JT83" s="125"/>
      <c r="JU83" s="125"/>
      <c r="JV83" s="125"/>
      <c r="JW83" s="125"/>
      <c r="JX83" s="125"/>
      <c r="JY83" s="125"/>
      <c r="JZ83" s="125"/>
      <c r="KA83" s="125"/>
      <c r="KB83" s="125"/>
      <c r="KC83" s="125"/>
      <c r="KD83" s="125"/>
      <c r="KE83" s="125"/>
      <c r="KF83" s="125"/>
      <c r="KG83" s="125"/>
      <c r="KH83" s="125"/>
      <c r="KI83" s="125"/>
      <c r="KJ83" s="125"/>
      <c r="KK83" s="125"/>
      <c r="KL83" s="125"/>
      <c r="KM83" s="125"/>
      <c r="KN83" s="125"/>
      <c r="KO83" s="125"/>
      <c r="KP83" s="125"/>
      <c r="KQ83" s="125"/>
      <c r="KR83" s="125"/>
      <c r="KS83" s="125"/>
      <c r="KT83" s="125"/>
      <c r="KU83" s="125"/>
      <c r="KV83" s="125"/>
      <c r="KW83" s="125"/>
      <c r="KX83" s="125"/>
      <c r="KY83" s="125"/>
      <c r="KZ83" s="125"/>
      <c r="LA83" s="125"/>
      <c r="LB83" s="125"/>
      <c r="LC83" s="125"/>
      <c r="LD83" s="125"/>
      <c r="LE83" s="125"/>
      <c r="LF83" s="125"/>
      <c r="LG83" s="125"/>
      <c r="LH83" s="125"/>
      <c r="LI83" s="125"/>
      <c r="LJ83" s="125"/>
      <c r="LK83" s="125"/>
      <c r="LL83" s="125"/>
      <c r="LM83" s="125"/>
      <c r="LN83" s="125"/>
      <c r="LO83" s="125"/>
      <c r="LP83" s="125"/>
      <c r="LQ83" s="125"/>
      <c r="LR83" s="125"/>
      <c r="LS83" s="125"/>
      <c r="LT83" s="125"/>
      <c r="LU83" s="125"/>
      <c r="LV83" s="125"/>
      <c r="LW83" s="125"/>
      <c r="LX83" s="125"/>
      <c r="LY83" s="125"/>
      <c r="LZ83" s="125"/>
      <c r="MA83" s="125"/>
      <c r="MB83" s="125"/>
      <c r="MC83" s="125"/>
      <c r="MD83" s="125"/>
      <c r="ME83" s="125"/>
      <c r="MF83" s="125"/>
      <c r="MG83" s="125"/>
      <c r="MH83" s="125"/>
      <c r="MI83" s="125"/>
      <c r="MJ83" s="125"/>
      <c r="MK83" s="125"/>
      <c r="ML83" s="125"/>
      <c r="MM83" s="125"/>
      <c r="MN83" s="125"/>
      <c r="MO83" s="125"/>
      <c r="MP83" s="125"/>
      <c r="MQ83" s="125"/>
      <c r="MR83" s="125"/>
      <c r="MS83" s="125"/>
      <c r="MT83" s="125"/>
      <c r="MU83" s="125"/>
      <c r="MV83" s="125"/>
      <c r="MW83" s="125"/>
      <c r="MX83" s="125"/>
      <c r="MY83" s="125"/>
      <c r="MZ83" s="125"/>
      <c r="NA83" s="125"/>
      <c r="NB83" s="125"/>
      <c r="NC83" s="125"/>
      <c r="ND83" s="125"/>
      <c r="NE83" s="125"/>
      <c r="NF83" s="125"/>
      <c r="NG83" s="125"/>
      <c r="NH83" s="125"/>
      <c r="NI83" s="125"/>
      <c r="NJ83" s="125"/>
      <c r="NK83" s="125"/>
      <c r="NL83" s="125"/>
      <c r="NM83" s="125"/>
      <c r="NN83" s="125"/>
      <c r="NO83" s="125"/>
      <c r="NP83" s="125"/>
      <c r="NQ83" s="125"/>
      <c r="NR83" s="125"/>
      <c r="NS83" s="125"/>
      <c r="NT83" s="125"/>
      <c r="NU83" s="125"/>
      <c r="NV83" s="125"/>
      <c r="NW83" s="125"/>
      <c r="NX83" s="125"/>
      <c r="NY83" s="125"/>
      <c r="NZ83" s="125"/>
      <c r="OA83" s="125"/>
      <c r="OB83" s="125"/>
      <c r="OC83" s="125"/>
      <c r="OD83" s="125"/>
      <c r="OE83" s="125"/>
      <c r="OF83" s="125"/>
      <c r="OG83" s="125"/>
      <c r="OH83" s="125"/>
      <c r="OI83" s="125"/>
      <c r="OJ83" s="125"/>
      <c r="OK83" s="125"/>
      <c r="OL83" s="125"/>
      <c r="OM83" s="125"/>
      <c r="ON83" s="125"/>
      <c r="OO83" s="125"/>
      <c r="OP83" s="125"/>
      <c r="OQ83" s="125"/>
      <c r="OR83" s="125"/>
      <c r="OS83" s="125"/>
      <c r="OT83" s="125"/>
      <c r="OU83" s="125"/>
      <c r="OV83" s="125"/>
      <c r="OW83" s="125"/>
      <c r="OX83" s="125"/>
      <c r="OY83" s="125"/>
      <c r="OZ83" s="125"/>
      <c r="PA83" s="125"/>
      <c r="PB83" s="125"/>
      <c r="PC83" s="125"/>
      <c r="PD83" s="125"/>
      <c r="PE83" s="125"/>
      <c r="PF83" s="125"/>
      <c r="PG83" s="125"/>
      <c r="PH83" s="125"/>
      <c r="PI83" s="125"/>
      <c r="PJ83" s="125"/>
      <c r="PK83" s="125"/>
      <c r="PL83" s="125"/>
      <c r="PM83" s="125"/>
      <c r="PN83" s="125"/>
      <c r="PO83" s="125"/>
      <c r="PP83" s="125"/>
      <c r="PQ83" s="125"/>
      <c r="PR83" s="125"/>
      <c r="PS83" s="125"/>
      <c r="PT83" s="125"/>
      <c r="PU83" s="125"/>
      <c r="PV83" s="125"/>
      <c r="PW83" s="125"/>
      <c r="PX83" s="125"/>
      <c r="PY83" s="125"/>
      <c r="PZ83" s="125"/>
      <c r="QA83" s="125"/>
      <c r="QB83" s="125"/>
      <c r="QC83" s="125"/>
      <c r="QD83" s="125"/>
      <c r="QE83" s="125"/>
      <c r="QF83" s="125"/>
      <c r="QG83" s="125"/>
      <c r="QH83" s="125"/>
      <c r="QI83" s="125"/>
      <c r="QJ83" s="125"/>
      <c r="QK83" s="125"/>
      <c r="QL83" s="125"/>
      <c r="QM83" s="125"/>
      <c r="QN83" s="125"/>
      <c r="QO83" s="125"/>
      <c r="QP83" s="125"/>
      <c r="QQ83" s="125"/>
      <c r="QR83" s="125"/>
      <c r="QS83" s="125"/>
      <c r="QT83" s="125"/>
      <c r="QU83" s="125"/>
      <c r="QV83" s="125"/>
      <c r="QW83" s="125"/>
      <c r="QX83" s="125"/>
      <c r="RE83" s="125"/>
      <c r="RF83" s="125"/>
      <c r="RG83" s="125"/>
      <c r="RH83" s="125"/>
      <c r="RI83" s="125"/>
      <c r="RJ83" s="125"/>
      <c r="RK83" s="125"/>
      <c r="RL83" s="125"/>
      <c r="RM83" s="125"/>
      <c r="RN83" s="125"/>
      <c r="RO83" s="125"/>
      <c r="RP83" s="125"/>
      <c r="RQ83" s="125"/>
      <c r="RR83" s="125"/>
      <c r="RS83" s="125"/>
      <c r="RT83" s="125"/>
      <c r="RU83" s="125"/>
      <c r="RV83" s="125"/>
      <c r="RW83" s="125"/>
      <c r="RX83" s="125"/>
      <c r="RY83" s="125"/>
      <c r="RZ83" s="125"/>
      <c r="SA83" s="125"/>
      <c r="SB83" s="125"/>
      <c r="SC83" s="125"/>
      <c r="SD83" s="125"/>
      <c r="SE83" s="125"/>
      <c r="SF83" s="125"/>
      <c r="SG83" s="125"/>
      <c r="SH83" s="125"/>
      <c r="SI83" s="125"/>
      <c r="SJ83" s="125"/>
      <c r="SK83" s="125"/>
      <c r="SL83" s="125"/>
      <c r="SM83" s="125"/>
      <c r="SN83" s="125"/>
      <c r="SO83" s="125"/>
      <c r="SP83" s="125"/>
      <c r="SQ83" s="125"/>
      <c r="SR83" s="125"/>
      <c r="SS83" s="125"/>
      <c r="ST83" s="125"/>
      <c r="SU83" s="125"/>
      <c r="SV83" s="125"/>
      <c r="SW83" s="125"/>
      <c r="SX83" s="125"/>
      <c r="SY83" s="125"/>
      <c r="SZ83" s="125"/>
      <c r="TA83" s="125"/>
      <c r="TB83" s="125"/>
      <c r="TC83" s="125"/>
      <c r="TD83" s="125"/>
      <c r="TE83" s="125"/>
      <c r="TF83" s="125"/>
      <c r="TG83" s="125"/>
      <c r="TH83" s="125"/>
      <c r="TI83" s="125"/>
      <c r="TJ83" s="125"/>
      <c r="TK83" s="125"/>
      <c r="TL83" s="125"/>
      <c r="TM83" s="125"/>
      <c r="TN83" s="125"/>
      <c r="TO83" s="125"/>
      <c r="TP83" s="125"/>
      <c r="TQ83" s="125"/>
      <c r="TR83" s="125"/>
      <c r="TS83" s="125"/>
      <c r="TT83" s="125"/>
      <c r="TU83" s="125"/>
      <c r="TV83" s="125"/>
      <c r="TW83" s="125"/>
      <c r="TX83" s="125"/>
      <c r="TY83" s="125"/>
      <c r="TZ83" s="125"/>
      <c r="UA83" s="125"/>
      <c r="UB83" s="125"/>
      <c r="UC83" s="125"/>
      <c r="UD83" s="125"/>
      <c r="UE83" s="125"/>
      <c r="UF83" s="125"/>
      <c r="UG83" s="125"/>
      <c r="UH83" s="125"/>
      <c r="UI83" s="125"/>
      <c r="UJ83" s="125"/>
      <c r="UK83" s="125"/>
      <c r="UL83" s="125"/>
      <c r="UM83" s="125"/>
      <c r="UN83" s="125"/>
      <c r="UO83" s="125"/>
      <c r="UP83" s="125"/>
      <c r="UQ83" s="125"/>
      <c r="UR83" s="125"/>
      <c r="US83" s="125"/>
      <c r="UT83" s="125"/>
      <c r="UU83" s="125"/>
      <c r="UV83" s="125"/>
      <c r="UW83" s="125"/>
      <c r="UX83" s="125"/>
      <c r="UY83" s="125"/>
      <c r="UZ83" s="125"/>
      <c r="VA83" s="125"/>
      <c r="VB83" s="125"/>
      <c r="VC83" s="125"/>
      <c r="VD83" s="125"/>
      <c r="VE83" s="125"/>
      <c r="VF83" s="125"/>
      <c r="VG83" s="125"/>
      <c r="VH83" s="125"/>
      <c r="VI83" s="125"/>
      <c r="VJ83" s="125"/>
      <c r="VK83" s="125"/>
      <c r="VL83" s="125"/>
      <c r="VM83" s="125"/>
      <c r="VN83" s="125"/>
      <c r="VO83" s="125"/>
      <c r="VP83" s="125"/>
      <c r="VQ83" s="125"/>
      <c r="VR83" s="125"/>
      <c r="VS83" s="125"/>
      <c r="VT83" s="125"/>
      <c r="VU83" s="125"/>
      <c r="VV83" s="125"/>
      <c r="VW83" s="125"/>
      <c r="VX83" s="125"/>
      <c r="VY83" s="125"/>
      <c r="VZ83" s="125"/>
      <c r="WA83" s="125"/>
      <c r="WB83" s="125"/>
      <c r="WC83" s="125"/>
      <c r="WD83" s="125"/>
      <c r="WE83" s="125"/>
      <c r="WF83" s="125"/>
      <c r="WG83" s="125"/>
      <c r="WH83" s="125"/>
      <c r="WI83" s="125"/>
      <c r="WJ83" s="125"/>
      <c r="WK83" s="125"/>
      <c r="WL83" s="125"/>
      <c r="WM83" s="125"/>
      <c r="WN83" s="125"/>
      <c r="WO83" s="125"/>
      <c r="WP83" s="125"/>
      <c r="WQ83" s="125"/>
      <c r="WR83" s="125"/>
      <c r="WS83" s="125"/>
      <c r="WT83" s="125"/>
      <c r="WU83" s="125"/>
      <c r="WV83" s="125"/>
      <c r="WW83" s="125"/>
      <c r="WX83" s="125"/>
      <c r="WY83" s="125"/>
      <c r="WZ83" s="125"/>
      <c r="XA83" s="125"/>
      <c r="XB83" s="125"/>
      <c r="XC83" s="125"/>
      <c r="XD83" s="125"/>
      <c r="XE83" s="125"/>
      <c r="XF83" s="125"/>
      <c r="XG83" s="125"/>
      <c r="XH83" s="125"/>
      <c r="XI83" s="125"/>
      <c r="XJ83" s="125"/>
      <c r="XK83" s="125"/>
      <c r="XL83" s="125"/>
      <c r="XM83" s="125"/>
      <c r="XN83" s="125"/>
      <c r="XO83" s="125"/>
      <c r="XP83" s="125"/>
      <c r="XQ83" s="125"/>
      <c r="XR83" s="125"/>
      <c r="XS83" s="125"/>
      <c r="XT83" s="125"/>
      <c r="XU83" s="125"/>
      <c r="XV83" s="125"/>
      <c r="XW83" s="125"/>
      <c r="XX83" s="125"/>
      <c r="XY83" s="125"/>
      <c r="XZ83" s="125"/>
      <c r="YA83" s="125"/>
      <c r="YB83" s="125"/>
      <c r="YC83" s="125"/>
      <c r="YD83" s="125"/>
      <c r="YE83" s="125"/>
      <c r="YF83" s="125"/>
      <c r="YG83" s="125"/>
      <c r="YH83" s="125"/>
      <c r="YI83" s="125"/>
      <c r="YJ83" s="125"/>
      <c r="YK83" s="125"/>
      <c r="YL83" s="125"/>
      <c r="YM83" s="125"/>
      <c r="YN83" s="125"/>
      <c r="YO83" s="125"/>
      <c r="YP83" s="125"/>
      <c r="YQ83" s="125"/>
      <c r="YR83" s="125"/>
      <c r="YS83" s="125"/>
      <c r="YT83" s="125"/>
      <c r="YU83" s="125"/>
      <c r="YV83" s="125"/>
      <c r="YW83" s="125"/>
      <c r="YX83" s="125"/>
      <c r="YY83" s="125"/>
      <c r="YZ83" s="125"/>
      <c r="ZA83" s="125"/>
      <c r="ZB83" s="125"/>
      <c r="ZC83" s="125"/>
      <c r="ZD83" s="125"/>
      <c r="ZE83" s="125"/>
      <c r="ZF83" s="125"/>
      <c r="ZG83" s="125"/>
      <c r="ZH83" s="125"/>
      <c r="ZI83" s="125"/>
      <c r="ZJ83" s="125"/>
      <c r="ZK83" s="125"/>
      <c r="ZL83" s="125"/>
      <c r="ZM83" s="125"/>
      <c r="ZN83" s="125"/>
      <c r="ZO83" s="125"/>
      <c r="ZP83" s="125"/>
      <c r="ZQ83" s="125"/>
      <c r="ZR83" s="125"/>
      <c r="ZS83" s="125"/>
      <c r="ZT83" s="125"/>
      <c r="ZU83" s="125"/>
      <c r="ZV83" s="125"/>
      <c r="ZW83" s="125"/>
      <c r="ZX83" s="125"/>
      <c r="ZY83" s="125"/>
      <c r="ZZ83" s="125"/>
      <c r="AAA83" s="125"/>
      <c r="AAB83" s="125"/>
      <c r="AAC83" s="125"/>
      <c r="AAD83" s="125"/>
      <c r="AAE83" s="125"/>
      <c r="AAF83" s="125"/>
      <c r="AAG83" s="125"/>
      <c r="AAH83" s="125"/>
      <c r="AAI83" s="125"/>
      <c r="AAJ83" s="125"/>
      <c r="AAK83" s="125"/>
      <c r="AAL83" s="125"/>
      <c r="AAM83" s="125"/>
      <c r="AAN83" s="125"/>
      <c r="AAO83" s="125"/>
      <c r="AAP83" s="125"/>
      <c r="AAQ83" s="125"/>
      <c r="AAR83" s="125"/>
      <c r="AAS83" s="125"/>
      <c r="AAT83" s="125"/>
      <c r="ABA83" s="125"/>
      <c r="ABB83" s="125"/>
      <c r="ABC83" s="125"/>
      <c r="ABD83" s="125"/>
      <c r="ABE83" s="125"/>
      <c r="ABF83" s="125"/>
      <c r="ABG83" s="125"/>
      <c r="ABH83" s="125"/>
      <c r="ABI83" s="125"/>
      <c r="ABJ83" s="125"/>
      <c r="ABK83" s="125"/>
      <c r="ABL83" s="125"/>
      <c r="ABM83" s="125"/>
      <c r="ABN83" s="125"/>
      <c r="ABO83" s="125"/>
      <c r="ABP83" s="125"/>
      <c r="ABQ83" s="125"/>
      <c r="ABR83" s="125"/>
      <c r="ABS83" s="125"/>
      <c r="ABT83" s="125"/>
      <c r="ABU83" s="125"/>
      <c r="ABV83" s="125"/>
      <c r="ABW83" s="125"/>
      <c r="ABX83" s="125"/>
      <c r="ABY83" s="125"/>
      <c r="ABZ83" s="125"/>
      <c r="ACA83" s="125"/>
      <c r="ACB83" s="125"/>
      <c r="ACC83" s="125"/>
      <c r="ACD83" s="125"/>
      <c r="ACE83" s="125"/>
      <c r="ACF83" s="125"/>
      <c r="ACG83" s="125"/>
      <c r="ACH83" s="125"/>
      <c r="ACI83" s="125"/>
      <c r="ACJ83" s="125"/>
      <c r="ACK83" s="125"/>
      <c r="ACL83" s="125"/>
      <c r="ACM83" s="125"/>
      <c r="ACN83" s="125"/>
      <c r="ACO83" s="125"/>
      <c r="ACP83" s="125"/>
      <c r="ACQ83" s="125"/>
      <c r="ACR83" s="125"/>
      <c r="ACS83" s="125"/>
      <c r="ACT83" s="125"/>
      <c r="ACU83" s="125"/>
      <c r="ACV83" s="125"/>
      <c r="ACW83" s="125"/>
      <c r="ACX83" s="125"/>
      <c r="ACY83" s="125"/>
      <c r="ACZ83" s="125"/>
      <c r="ADA83" s="125"/>
      <c r="ADB83" s="125"/>
      <c r="ADC83" s="125"/>
      <c r="ADD83" s="125"/>
      <c r="ADE83" s="125"/>
      <c r="ADF83" s="125"/>
      <c r="ADG83" s="125"/>
      <c r="ADH83" s="125"/>
      <c r="ADI83" s="125"/>
      <c r="ADJ83" s="125"/>
      <c r="ADK83" s="125"/>
      <c r="ADL83" s="125"/>
      <c r="ADM83" s="125"/>
      <c r="ADN83" s="125"/>
      <c r="ADO83" s="125"/>
      <c r="ADP83" s="125"/>
      <c r="ADQ83" s="125"/>
      <c r="ADR83" s="125"/>
      <c r="ADS83" s="125"/>
      <c r="ADT83" s="125"/>
      <c r="ADU83" s="125"/>
      <c r="ADV83" s="125"/>
      <c r="ADW83" s="125"/>
      <c r="ADX83" s="125"/>
      <c r="ADY83" s="125"/>
      <c r="ADZ83" s="125"/>
      <c r="AEA83" s="125"/>
      <c r="AEB83" s="125"/>
      <c r="AEC83" s="125"/>
      <c r="AED83" s="125"/>
      <c r="AEE83" s="125"/>
      <c r="AEF83" s="125"/>
      <c r="AEG83" s="125"/>
      <c r="AEH83" s="125"/>
      <c r="AEI83" s="125"/>
      <c r="AEJ83" s="125"/>
      <c r="AEK83" s="125"/>
      <c r="AEL83" s="125"/>
      <c r="AEM83" s="125"/>
      <c r="AEN83" s="125"/>
      <c r="AEO83" s="125"/>
      <c r="AEP83" s="125"/>
      <c r="AEQ83" s="125"/>
      <c r="AER83" s="125"/>
      <c r="AES83" s="125"/>
      <c r="AET83" s="125"/>
      <c r="AEU83" s="125"/>
      <c r="AEV83" s="125"/>
      <c r="AEW83" s="125"/>
      <c r="AEX83" s="125"/>
      <c r="AEY83" s="125"/>
      <c r="AEZ83" s="125"/>
      <c r="AFA83" s="125"/>
      <c r="AFB83" s="125"/>
      <c r="AFC83" s="125"/>
      <c r="AFD83" s="125"/>
      <c r="AFE83" s="125"/>
      <c r="AFF83" s="125"/>
      <c r="AFG83" s="125"/>
      <c r="AFH83" s="125"/>
      <c r="AFI83" s="125"/>
      <c r="AFJ83" s="125"/>
      <c r="AFK83" s="125"/>
      <c r="AFL83" s="125"/>
      <c r="AFM83" s="125"/>
      <c r="AFN83" s="125"/>
      <c r="AFO83" s="125"/>
      <c r="AFP83" s="125"/>
      <c r="AFQ83" s="125"/>
      <c r="AFR83" s="125"/>
      <c r="AFS83" s="125"/>
      <c r="AFT83" s="125"/>
      <c r="AFU83" s="125"/>
      <c r="AFV83" s="125"/>
      <c r="AFW83" s="125"/>
      <c r="AFX83" s="125"/>
      <c r="AFY83" s="125"/>
      <c r="AFZ83" s="125"/>
      <c r="AGA83" s="125"/>
      <c r="AGB83" s="125"/>
      <c r="AGC83" s="125"/>
      <c r="AGD83" s="125"/>
      <c r="AGE83" s="125"/>
      <c r="AGF83" s="125"/>
      <c r="AGG83" s="125"/>
      <c r="AGH83" s="125"/>
      <c r="AGI83" s="125"/>
      <c r="AGJ83" s="125"/>
      <c r="AGK83" s="125"/>
      <c r="AGL83" s="125"/>
      <c r="AGM83" s="125"/>
      <c r="AGN83" s="125"/>
      <c r="AGO83" s="125"/>
      <c r="AGP83" s="125"/>
      <c r="AGQ83" s="125"/>
      <c r="AGR83" s="125"/>
      <c r="AGS83" s="125"/>
      <c r="AGT83" s="125"/>
      <c r="AGU83" s="125"/>
      <c r="AGV83" s="125"/>
      <c r="AGW83" s="125"/>
      <c r="AGX83" s="125"/>
      <c r="AGY83" s="125"/>
      <c r="AGZ83" s="125"/>
      <c r="AHA83" s="125"/>
      <c r="AHB83" s="125"/>
      <c r="AHC83" s="125"/>
      <c r="AHD83" s="125"/>
      <c r="AHE83" s="125"/>
      <c r="AHF83" s="125"/>
      <c r="AHG83" s="125"/>
      <c r="AHH83" s="125"/>
      <c r="AHI83" s="125"/>
      <c r="AHJ83" s="125"/>
      <c r="AHK83" s="125"/>
      <c r="AHL83" s="125"/>
      <c r="AHM83" s="125"/>
      <c r="AHN83" s="125"/>
      <c r="AHO83" s="125"/>
      <c r="AHP83" s="125"/>
      <c r="AHQ83" s="125"/>
      <c r="AHR83" s="125"/>
      <c r="AHS83" s="125"/>
      <c r="AHT83" s="125"/>
      <c r="AHU83" s="125"/>
      <c r="AHV83" s="125"/>
      <c r="AHW83" s="125"/>
      <c r="AHX83" s="125"/>
      <c r="AHY83" s="125"/>
      <c r="AHZ83" s="125"/>
      <c r="AIA83" s="125"/>
      <c r="AIB83" s="125"/>
      <c r="AIC83" s="125"/>
      <c r="AID83" s="125"/>
      <c r="AIE83" s="125"/>
      <c r="AIF83" s="125"/>
      <c r="AIG83" s="125"/>
      <c r="AIH83" s="125"/>
      <c r="AII83" s="125"/>
      <c r="AIJ83" s="125"/>
      <c r="AIK83" s="125"/>
      <c r="AIL83" s="125"/>
      <c r="AIM83" s="125"/>
      <c r="AIN83" s="125"/>
      <c r="AIO83" s="125"/>
      <c r="AIP83" s="125"/>
      <c r="AIQ83" s="125"/>
      <c r="AIR83" s="125"/>
      <c r="AIS83" s="125"/>
      <c r="AIT83" s="125"/>
      <c r="AIU83" s="125"/>
      <c r="AIV83" s="125"/>
      <c r="AIW83" s="125"/>
      <c r="AIX83" s="125"/>
      <c r="AIY83" s="125"/>
      <c r="AIZ83" s="125"/>
      <c r="AJA83" s="125"/>
      <c r="AJB83" s="125"/>
      <c r="AJC83" s="125"/>
      <c r="AJD83" s="125"/>
      <c r="AJE83" s="125"/>
      <c r="AJF83" s="125"/>
      <c r="AJG83" s="125"/>
      <c r="AJH83" s="125"/>
      <c r="AJI83" s="125"/>
      <c r="AJJ83" s="125"/>
      <c r="AJK83" s="125"/>
      <c r="AJL83" s="125"/>
      <c r="AJM83" s="125"/>
      <c r="AJN83" s="125"/>
      <c r="AJO83" s="125"/>
      <c r="AJP83" s="125"/>
      <c r="AJQ83" s="125"/>
      <c r="AJR83" s="125"/>
      <c r="AJS83" s="125"/>
      <c r="AJT83" s="125"/>
      <c r="AJU83" s="125"/>
      <c r="AJV83" s="125"/>
      <c r="AJW83" s="125"/>
      <c r="AJX83" s="125"/>
      <c r="AJY83" s="125"/>
      <c r="AJZ83" s="125"/>
      <c r="AKA83" s="125"/>
      <c r="AKB83" s="125"/>
      <c r="AKC83" s="125"/>
      <c r="AKD83" s="125"/>
      <c r="AKE83" s="125"/>
      <c r="AKF83" s="125"/>
      <c r="AKG83" s="125"/>
      <c r="AKH83" s="125"/>
      <c r="AKI83" s="125"/>
      <c r="AKJ83" s="125"/>
      <c r="AKK83" s="125"/>
      <c r="AKL83" s="125"/>
      <c r="AKM83" s="125"/>
      <c r="AKN83" s="125"/>
      <c r="AKO83" s="125"/>
      <c r="AKP83" s="125"/>
      <c r="AKW83" s="125"/>
      <c r="AKX83" s="125"/>
      <c r="AKY83" s="125"/>
      <c r="AKZ83" s="125"/>
      <c r="ALA83" s="125"/>
      <c r="ALB83" s="125"/>
      <c r="ALC83" s="125"/>
      <c r="ALD83" s="125"/>
      <c r="ALE83" s="125"/>
      <c r="ALF83" s="125"/>
      <c r="ALG83" s="125"/>
      <c r="ALH83" s="125"/>
      <c r="ALI83" s="125"/>
      <c r="ALJ83" s="125"/>
      <c r="ALK83" s="125"/>
      <c r="ALL83" s="125"/>
      <c r="ALM83" s="125"/>
      <c r="ALN83" s="125"/>
      <c r="ALO83" s="125"/>
      <c r="ALP83" s="125"/>
      <c r="ALQ83" s="125"/>
      <c r="ALR83" s="125"/>
      <c r="ALS83" s="125"/>
      <c r="ALT83" s="125"/>
      <c r="ALU83" s="125"/>
      <c r="ALV83" s="125"/>
      <c r="ALW83" s="125"/>
      <c r="ALX83" s="125"/>
      <c r="ALY83" s="125"/>
      <c r="ALZ83" s="125"/>
      <c r="AMA83" s="125"/>
      <c r="AMB83" s="125"/>
      <c r="AMC83" s="125"/>
      <c r="AMD83" s="125"/>
      <c r="AME83" s="125"/>
      <c r="AMF83" s="125"/>
      <c r="AMG83" s="125"/>
      <c r="AMH83" s="125"/>
      <c r="AMI83" s="125"/>
      <c r="AMJ83" s="125"/>
      <c r="AMK83" s="125"/>
      <c r="AML83" s="125"/>
      <c r="AMM83" s="125"/>
      <c r="AMN83" s="125"/>
      <c r="AMO83" s="125"/>
      <c r="AMP83" s="125"/>
      <c r="AMQ83" s="125"/>
      <c r="AMR83" s="125"/>
      <c r="AMS83" s="125"/>
      <c r="AMT83" s="125"/>
      <c r="AMU83" s="125"/>
      <c r="AMV83" s="125"/>
      <c r="AMW83" s="125"/>
      <c r="AMX83" s="125"/>
      <c r="AMY83" s="125"/>
      <c r="AMZ83" s="125"/>
      <c r="ANA83" s="125"/>
      <c r="ANB83" s="125"/>
      <c r="ANC83" s="125"/>
      <c r="AND83" s="125"/>
      <c r="ANE83" s="125"/>
      <c r="ANF83" s="125"/>
      <c r="ANG83" s="125"/>
      <c r="ANH83" s="125"/>
      <c r="ANI83" s="125"/>
      <c r="ANJ83" s="125"/>
      <c r="ANK83" s="125"/>
      <c r="ANL83" s="125"/>
      <c r="ANM83" s="125"/>
      <c r="ANN83" s="125"/>
      <c r="ANO83" s="125"/>
      <c r="ANP83" s="125"/>
      <c r="ANQ83" s="125"/>
      <c r="ANR83" s="125"/>
      <c r="ANS83" s="125"/>
      <c r="ANT83" s="125"/>
      <c r="ANU83" s="125"/>
      <c r="ANV83" s="125"/>
      <c r="ANW83" s="125"/>
      <c r="ANX83" s="125"/>
      <c r="ANY83" s="125"/>
      <c r="ANZ83" s="125"/>
      <c r="AOA83" s="125"/>
      <c r="AOB83" s="125"/>
      <c r="AOC83" s="125"/>
      <c r="AOD83" s="125"/>
      <c r="AOE83" s="125"/>
      <c r="AOF83" s="125"/>
      <c r="AOG83" s="125"/>
      <c r="AOH83" s="125"/>
      <c r="AOI83" s="125"/>
      <c r="AOJ83" s="125"/>
      <c r="AOK83" s="125"/>
      <c r="AOL83" s="125"/>
      <c r="AOM83" s="125"/>
      <c r="AON83" s="125"/>
      <c r="AOO83" s="125"/>
      <c r="AOP83" s="125"/>
      <c r="AOQ83" s="125"/>
      <c r="AOR83" s="125"/>
      <c r="AOS83" s="125"/>
      <c r="AOT83" s="125"/>
      <c r="AOU83" s="125"/>
      <c r="AOV83" s="125"/>
      <c r="AOW83" s="125"/>
      <c r="AOX83" s="125"/>
      <c r="AOY83" s="125"/>
      <c r="AOZ83" s="125"/>
      <c r="APA83" s="125"/>
      <c r="APB83" s="125"/>
      <c r="APC83" s="125"/>
      <c r="APD83" s="125"/>
      <c r="APE83" s="125"/>
      <c r="APF83" s="125"/>
      <c r="APG83" s="125"/>
      <c r="APH83" s="125"/>
      <c r="API83" s="125"/>
      <c r="APJ83" s="125"/>
      <c r="APK83" s="125"/>
      <c r="APL83" s="125"/>
      <c r="APM83" s="125"/>
      <c r="APN83" s="125"/>
      <c r="APO83" s="125"/>
      <c r="APP83" s="125"/>
      <c r="APQ83" s="125"/>
      <c r="APR83" s="125"/>
      <c r="APS83" s="125"/>
      <c r="APT83" s="125"/>
      <c r="APU83" s="125"/>
      <c r="APV83" s="125"/>
      <c r="APW83" s="125"/>
      <c r="APX83" s="125"/>
      <c r="APY83" s="125"/>
      <c r="APZ83" s="125"/>
      <c r="AQA83" s="125"/>
      <c r="AQB83" s="125"/>
      <c r="AQC83" s="125"/>
      <c r="AQD83" s="125"/>
      <c r="AQE83" s="125"/>
      <c r="AQF83" s="125"/>
      <c r="AQG83" s="125"/>
      <c r="AQH83" s="125"/>
      <c r="AQI83" s="125"/>
      <c r="AQJ83" s="125"/>
      <c r="AQK83" s="125"/>
      <c r="AQL83" s="125"/>
      <c r="AQM83" s="125"/>
      <c r="AQN83" s="125"/>
      <c r="AQO83" s="125"/>
      <c r="AQP83" s="125"/>
      <c r="AQQ83" s="125"/>
      <c r="AQR83" s="125"/>
      <c r="AQS83" s="125"/>
      <c r="AQT83" s="125"/>
      <c r="AQU83" s="125"/>
      <c r="AQV83" s="125"/>
      <c r="AQW83" s="125"/>
      <c r="AQX83" s="125"/>
      <c r="AQY83" s="125"/>
      <c r="AQZ83" s="125"/>
      <c r="ARA83" s="125"/>
      <c r="ARB83" s="125"/>
      <c r="ARC83" s="125"/>
      <c r="ARD83" s="125"/>
      <c r="ARE83" s="125"/>
      <c r="ARF83" s="125"/>
      <c r="ARG83" s="125"/>
      <c r="ARH83" s="125"/>
      <c r="ARI83" s="125"/>
      <c r="ARJ83" s="125"/>
      <c r="ARK83" s="125"/>
      <c r="ARL83" s="125"/>
      <c r="ARM83" s="125"/>
      <c r="ARN83" s="125"/>
      <c r="ARO83" s="125"/>
      <c r="ARP83" s="125"/>
      <c r="ARQ83" s="125"/>
      <c r="ARR83" s="125"/>
      <c r="ARS83" s="125"/>
      <c r="ART83" s="125"/>
      <c r="ARU83" s="125"/>
      <c r="ARV83" s="125"/>
      <c r="ARW83" s="125"/>
      <c r="ARX83" s="125"/>
      <c r="ARY83" s="125"/>
      <c r="ARZ83" s="125"/>
      <c r="ASA83" s="125"/>
      <c r="ASB83" s="125"/>
      <c r="ASC83" s="125"/>
      <c r="ASD83" s="125"/>
      <c r="ASE83" s="125"/>
      <c r="ASF83" s="125"/>
      <c r="ASG83" s="125"/>
      <c r="ASH83" s="125"/>
      <c r="ASI83" s="125"/>
      <c r="ASJ83" s="125"/>
      <c r="ASK83" s="125"/>
      <c r="ASL83" s="125"/>
      <c r="ASM83" s="125"/>
      <c r="ASN83" s="125"/>
      <c r="ASO83" s="125"/>
      <c r="ASP83" s="125"/>
      <c r="ASQ83" s="125"/>
      <c r="ASR83" s="125"/>
      <c r="ASS83" s="125"/>
      <c r="AST83" s="125"/>
      <c r="ASU83" s="125"/>
      <c r="ASV83" s="125"/>
      <c r="ASW83" s="125"/>
      <c r="ASX83" s="125"/>
      <c r="ASY83" s="125"/>
      <c r="ASZ83" s="125"/>
      <c r="ATA83" s="125"/>
      <c r="ATB83" s="125"/>
      <c r="ATC83" s="125"/>
      <c r="ATD83" s="125"/>
      <c r="ATE83" s="125"/>
      <c r="ATF83" s="125"/>
      <c r="ATG83" s="125"/>
      <c r="ATH83" s="125"/>
      <c r="ATI83" s="125"/>
      <c r="ATJ83" s="125"/>
      <c r="ATK83" s="125"/>
      <c r="ATL83" s="125"/>
      <c r="ATM83" s="125"/>
      <c r="ATN83" s="125"/>
      <c r="ATO83" s="125"/>
      <c r="ATP83" s="125"/>
      <c r="ATQ83" s="125"/>
      <c r="ATR83" s="125"/>
      <c r="ATS83" s="125"/>
      <c r="ATT83" s="125"/>
      <c r="ATU83" s="125"/>
      <c r="ATV83" s="125"/>
      <c r="ATW83" s="125"/>
      <c r="ATX83" s="125"/>
      <c r="ATY83" s="125"/>
      <c r="ATZ83" s="125"/>
      <c r="AUA83" s="125"/>
      <c r="AUB83" s="125"/>
      <c r="AUC83" s="125"/>
      <c r="AUD83" s="125"/>
      <c r="AUE83" s="125"/>
      <c r="AUF83" s="125"/>
      <c r="AUG83" s="125"/>
      <c r="AUH83" s="125"/>
      <c r="AUI83" s="125"/>
      <c r="AUJ83" s="125"/>
      <c r="AUK83" s="125"/>
      <c r="AUL83" s="125"/>
      <c r="AUS83" s="125"/>
      <c r="AUT83" s="125"/>
      <c r="AUU83" s="125"/>
      <c r="AUV83" s="125"/>
      <c r="AUW83" s="125"/>
      <c r="AUX83" s="125"/>
      <c r="AUY83" s="125"/>
      <c r="AUZ83" s="125"/>
      <c r="AVA83" s="125"/>
      <c r="AVB83" s="125"/>
      <c r="AVC83" s="125"/>
      <c r="AVD83" s="125"/>
      <c r="AVE83" s="125"/>
      <c r="AVF83" s="125"/>
      <c r="AVG83" s="125"/>
      <c r="AVH83" s="125"/>
      <c r="AVI83" s="125"/>
      <c r="AVJ83" s="125"/>
      <c r="AVK83" s="125"/>
      <c r="AVL83" s="125"/>
      <c r="AVM83" s="125"/>
      <c r="AVN83" s="125"/>
      <c r="AVO83" s="125"/>
      <c r="AVP83" s="125"/>
      <c r="AVQ83" s="125"/>
      <c r="AVR83" s="125"/>
      <c r="AVS83" s="125"/>
      <c r="AVT83" s="125"/>
      <c r="AVU83" s="125"/>
      <c r="AVV83" s="125"/>
      <c r="AVW83" s="125"/>
      <c r="AVX83" s="125"/>
      <c r="AVY83" s="125"/>
      <c r="AVZ83" s="125"/>
      <c r="AWA83" s="125"/>
      <c r="AWB83" s="125"/>
      <c r="AWC83" s="125"/>
      <c r="AWD83" s="125"/>
      <c r="AWE83" s="125"/>
      <c r="AWF83" s="125"/>
      <c r="AWG83" s="125"/>
      <c r="AWH83" s="125"/>
      <c r="AWI83" s="125"/>
      <c r="AWJ83" s="125"/>
      <c r="AWK83" s="125"/>
      <c r="AWL83" s="125"/>
      <c r="AWM83" s="125"/>
      <c r="AWN83" s="125"/>
      <c r="AWO83" s="125"/>
      <c r="AWP83" s="125"/>
      <c r="AWQ83" s="125"/>
      <c r="AWR83" s="125"/>
      <c r="AWS83" s="125"/>
      <c r="AWT83" s="125"/>
      <c r="AWU83" s="125"/>
      <c r="AWV83" s="125"/>
      <c r="AWW83" s="125"/>
      <c r="AWX83" s="125"/>
      <c r="AWY83" s="125"/>
      <c r="AWZ83" s="125"/>
      <c r="AXA83" s="125"/>
      <c r="AXB83" s="125"/>
      <c r="AXC83" s="125"/>
      <c r="AXD83" s="125"/>
      <c r="AXE83" s="125"/>
      <c r="AXF83" s="125"/>
      <c r="AXG83" s="125"/>
      <c r="AXH83" s="125"/>
      <c r="AXI83" s="125"/>
      <c r="AXJ83" s="125"/>
      <c r="AXK83" s="125"/>
      <c r="AXL83" s="125"/>
      <c r="AXM83" s="125"/>
      <c r="AXN83" s="125"/>
      <c r="AXO83" s="125"/>
      <c r="AXP83" s="125"/>
      <c r="AXQ83" s="125"/>
      <c r="AXR83" s="125"/>
      <c r="AXS83" s="125"/>
      <c r="AXT83" s="125"/>
      <c r="AXU83" s="125"/>
      <c r="AXV83" s="125"/>
      <c r="AXW83" s="125"/>
      <c r="AXX83" s="125"/>
      <c r="AXY83" s="125"/>
      <c r="AXZ83" s="125"/>
      <c r="AYA83" s="125"/>
      <c r="AYB83" s="125"/>
      <c r="AYC83" s="125"/>
      <c r="AYD83" s="125"/>
      <c r="AYE83" s="125"/>
      <c r="AYF83" s="125"/>
      <c r="AYG83" s="125"/>
      <c r="AYH83" s="125"/>
      <c r="AYI83" s="125"/>
      <c r="AYJ83" s="125"/>
      <c r="AYK83" s="125"/>
      <c r="AYL83" s="125"/>
      <c r="AYM83" s="125"/>
      <c r="AYN83" s="125"/>
      <c r="AYO83" s="125"/>
      <c r="AYP83" s="125"/>
      <c r="AYQ83" s="125"/>
      <c r="AYR83" s="125"/>
      <c r="AYS83" s="125"/>
      <c r="AYT83" s="125"/>
      <c r="AYU83" s="125"/>
      <c r="AYV83" s="125"/>
      <c r="AYW83" s="125"/>
      <c r="AYX83" s="125"/>
      <c r="AYY83" s="125"/>
      <c r="AYZ83" s="125"/>
      <c r="AZA83" s="125"/>
      <c r="AZB83" s="125"/>
      <c r="AZC83" s="125"/>
      <c r="AZD83" s="125"/>
      <c r="AZE83" s="125"/>
      <c r="AZF83" s="125"/>
      <c r="AZG83" s="125"/>
      <c r="AZH83" s="125"/>
      <c r="AZI83" s="125"/>
      <c r="AZJ83" s="125"/>
      <c r="AZK83" s="125"/>
      <c r="AZL83" s="125"/>
      <c r="AZM83" s="125"/>
      <c r="AZN83" s="125"/>
      <c r="AZO83" s="125"/>
      <c r="AZP83" s="125"/>
      <c r="AZQ83" s="125"/>
      <c r="AZR83" s="125"/>
      <c r="AZS83" s="125"/>
      <c r="AZT83" s="125"/>
      <c r="AZU83" s="125"/>
      <c r="AZV83" s="125"/>
      <c r="AZW83" s="125"/>
      <c r="AZX83" s="125"/>
      <c r="AZY83" s="125"/>
      <c r="AZZ83" s="125"/>
      <c r="BAA83" s="125"/>
      <c r="BAB83" s="125"/>
      <c r="BAC83" s="125"/>
      <c r="BAD83" s="125"/>
      <c r="BAE83" s="125"/>
      <c r="BAF83" s="125"/>
      <c r="BAG83" s="125"/>
      <c r="BAH83" s="125"/>
      <c r="BAI83" s="125"/>
      <c r="BAJ83" s="125"/>
      <c r="BAK83" s="125"/>
      <c r="BAL83" s="125"/>
      <c r="BAM83" s="125"/>
      <c r="BAN83" s="125"/>
      <c r="BAO83" s="125"/>
      <c r="BAP83" s="125"/>
      <c r="BAQ83" s="125"/>
      <c r="BAR83" s="125"/>
      <c r="BAS83" s="125"/>
      <c r="BAT83" s="125"/>
      <c r="BAU83" s="125"/>
      <c r="BAV83" s="125"/>
      <c r="BAW83" s="125"/>
      <c r="BAX83" s="125"/>
      <c r="BAY83" s="125"/>
      <c r="BAZ83" s="125"/>
      <c r="BBA83" s="125"/>
      <c r="BBB83" s="125"/>
      <c r="BBC83" s="125"/>
      <c r="BBD83" s="125"/>
      <c r="BBE83" s="125"/>
      <c r="BBF83" s="125"/>
      <c r="BBG83" s="125"/>
      <c r="BBH83" s="125"/>
      <c r="BBI83" s="125"/>
      <c r="BBJ83" s="125"/>
      <c r="BBK83" s="125"/>
      <c r="BBL83" s="125"/>
      <c r="BBM83" s="125"/>
      <c r="BBN83" s="125"/>
      <c r="BBO83" s="125"/>
      <c r="BBP83" s="125"/>
      <c r="BBQ83" s="125"/>
      <c r="BBR83" s="125"/>
      <c r="BBS83" s="125"/>
      <c r="BBT83" s="125"/>
      <c r="BBU83" s="125"/>
      <c r="BBV83" s="125"/>
      <c r="BBW83" s="125"/>
      <c r="BBX83" s="125"/>
      <c r="BBY83" s="125"/>
      <c r="BBZ83" s="125"/>
      <c r="BCA83" s="125"/>
      <c r="BCB83" s="125"/>
      <c r="BCC83" s="125"/>
      <c r="BCD83" s="125"/>
      <c r="BCE83" s="125"/>
      <c r="BCF83" s="125"/>
      <c r="BCG83" s="125"/>
      <c r="BCH83" s="125"/>
      <c r="BCI83" s="125"/>
      <c r="BCJ83" s="125"/>
      <c r="BCK83" s="125"/>
      <c r="BCL83" s="125"/>
      <c r="BCM83" s="125"/>
      <c r="BCN83" s="125"/>
      <c r="BCO83" s="125"/>
      <c r="BCP83" s="125"/>
      <c r="BCQ83" s="125"/>
      <c r="BCR83" s="125"/>
      <c r="BCS83" s="125"/>
      <c r="BCT83" s="125"/>
      <c r="BCU83" s="125"/>
      <c r="BCV83" s="125"/>
      <c r="BCW83" s="125"/>
      <c r="BCX83" s="125"/>
      <c r="BCY83" s="125"/>
      <c r="BCZ83" s="125"/>
      <c r="BDA83" s="125"/>
      <c r="BDB83" s="125"/>
      <c r="BDC83" s="125"/>
      <c r="BDD83" s="125"/>
      <c r="BDE83" s="125"/>
      <c r="BDF83" s="125"/>
      <c r="BDG83" s="125"/>
      <c r="BDH83" s="125"/>
      <c r="BDI83" s="125"/>
      <c r="BDJ83" s="125"/>
      <c r="BDK83" s="125"/>
      <c r="BDL83" s="125"/>
      <c r="BDM83" s="125"/>
      <c r="BDN83" s="125"/>
      <c r="BDO83" s="125"/>
      <c r="BDP83" s="125"/>
      <c r="BDQ83" s="125"/>
      <c r="BDR83" s="125"/>
      <c r="BDS83" s="125"/>
      <c r="BDT83" s="125"/>
      <c r="BDU83" s="125"/>
      <c r="BDV83" s="125"/>
      <c r="BDW83" s="125"/>
      <c r="BDX83" s="125"/>
      <c r="BDY83" s="125"/>
      <c r="BDZ83" s="125"/>
      <c r="BEA83" s="125"/>
      <c r="BEB83" s="125"/>
      <c r="BEC83" s="125"/>
      <c r="BED83" s="125"/>
      <c r="BEE83" s="125"/>
      <c r="BEF83" s="125"/>
      <c r="BEG83" s="125"/>
      <c r="BEH83" s="125"/>
      <c r="BEO83" s="125"/>
      <c r="BEP83" s="125"/>
      <c r="BEQ83" s="125"/>
      <c r="BER83" s="125"/>
      <c r="BES83" s="125"/>
      <c r="BET83" s="125"/>
      <c r="BEU83" s="125"/>
      <c r="BEV83" s="125"/>
      <c r="BEW83" s="125"/>
      <c r="BEX83" s="125"/>
      <c r="BEY83" s="125"/>
      <c r="BEZ83" s="125"/>
      <c r="BFA83" s="125"/>
      <c r="BFB83" s="125"/>
      <c r="BFC83" s="125"/>
      <c r="BFD83" s="125"/>
      <c r="BFE83" s="125"/>
      <c r="BFF83" s="125"/>
      <c r="BFG83" s="125"/>
      <c r="BFH83" s="125"/>
      <c r="BFI83" s="125"/>
      <c r="BFJ83" s="125"/>
      <c r="BFK83" s="125"/>
      <c r="BFL83" s="125"/>
      <c r="BFM83" s="125"/>
      <c r="BFN83" s="125"/>
      <c r="BFO83" s="125"/>
      <c r="BFP83" s="125"/>
      <c r="BFQ83" s="125"/>
      <c r="BFR83" s="125"/>
      <c r="BFS83" s="125"/>
      <c r="BFT83" s="125"/>
      <c r="BFU83" s="125"/>
      <c r="BFV83" s="125"/>
      <c r="BFW83" s="125"/>
      <c r="BFX83" s="125"/>
      <c r="BFY83" s="125"/>
      <c r="BFZ83" s="125"/>
      <c r="BGA83" s="125"/>
      <c r="BGB83" s="125"/>
      <c r="BGC83" s="125"/>
      <c r="BGD83" s="125"/>
      <c r="BGE83" s="125"/>
      <c r="BGF83" s="125"/>
      <c r="BGG83" s="125"/>
      <c r="BGH83" s="125"/>
      <c r="BGI83" s="125"/>
      <c r="BGJ83" s="125"/>
      <c r="BGK83" s="125"/>
      <c r="BGL83" s="125"/>
      <c r="BGM83" s="125"/>
      <c r="BGN83" s="125"/>
      <c r="BGO83" s="125"/>
      <c r="BGP83" s="125"/>
      <c r="BGQ83" s="125"/>
      <c r="BGR83" s="125"/>
      <c r="BGS83" s="125"/>
      <c r="BGT83" s="125"/>
      <c r="BGU83" s="125"/>
      <c r="BGV83" s="125"/>
      <c r="BGW83" s="125"/>
      <c r="BGX83" s="125"/>
      <c r="BGY83" s="125"/>
      <c r="BGZ83" s="125"/>
      <c r="BHA83" s="125"/>
      <c r="BHB83" s="125"/>
      <c r="BHC83" s="125"/>
      <c r="BHD83" s="125"/>
      <c r="BHE83" s="125"/>
      <c r="BHF83" s="125"/>
      <c r="BHG83" s="125"/>
      <c r="BHH83" s="125"/>
      <c r="BHI83" s="125"/>
      <c r="BHJ83" s="125"/>
      <c r="BHK83" s="125"/>
      <c r="BHL83" s="125"/>
      <c r="BHM83" s="125"/>
      <c r="BHN83" s="125"/>
      <c r="BHO83" s="125"/>
      <c r="BHP83" s="125"/>
      <c r="BHQ83" s="125"/>
      <c r="BHR83" s="125"/>
      <c r="BHS83" s="125"/>
      <c r="BHT83" s="125"/>
      <c r="BHU83" s="125"/>
      <c r="BHV83" s="125"/>
      <c r="BHW83" s="125"/>
      <c r="BHX83" s="125"/>
      <c r="BHY83" s="125"/>
      <c r="BHZ83" s="125"/>
      <c r="BIA83" s="125"/>
      <c r="BIB83" s="125"/>
      <c r="BIC83" s="125"/>
      <c r="BID83" s="125"/>
      <c r="BIE83" s="125"/>
      <c r="BIF83" s="125"/>
      <c r="BIG83" s="125"/>
      <c r="BIH83" s="125"/>
      <c r="BII83" s="125"/>
      <c r="BIJ83" s="125"/>
      <c r="BIK83" s="125"/>
      <c r="BIL83" s="125"/>
      <c r="BIM83" s="125"/>
      <c r="BIN83" s="125"/>
      <c r="BIO83" s="125"/>
      <c r="BIP83" s="125"/>
      <c r="BIQ83" s="125"/>
      <c r="BIR83" s="125"/>
      <c r="BIS83" s="125"/>
      <c r="BIT83" s="125"/>
      <c r="BIU83" s="125"/>
      <c r="BIV83" s="125"/>
      <c r="BIW83" s="125"/>
      <c r="BIX83" s="125"/>
      <c r="BIY83" s="125"/>
      <c r="BIZ83" s="125"/>
      <c r="BJA83" s="125"/>
      <c r="BJB83" s="125"/>
      <c r="BJC83" s="125"/>
      <c r="BJD83" s="125"/>
      <c r="BJE83" s="125"/>
      <c r="BJF83" s="125"/>
      <c r="BJG83" s="125"/>
      <c r="BJH83" s="125"/>
      <c r="BJI83" s="125"/>
      <c r="BJJ83" s="125"/>
      <c r="BJK83" s="125"/>
      <c r="BJL83" s="125"/>
      <c r="BJM83" s="125"/>
      <c r="BJN83" s="125"/>
      <c r="BJO83" s="125"/>
      <c r="BJP83" s="125"/>
      <c r="BJQ83" s="125"/>
      <c r="BJR83" s="125"/>
      <c r="BJS83" s="125"/>
      <c r="BJT83" s="125"/>
      <c r="BJU83" s="125"/>
      <c r="BJV83" s="125"/>
      <c r="BJW83" s="125"/>
      <c r="BJX83" s="125"/>
      <c r="BJY83" s="125"/>
      <c r="BJZ83" s="125"/>
      <c r="BKA83" s="125"/>
      <c r="BKB83" s="125"/>
      <c r="BKC83" s="125"/>
      <c r="BKD83" s="125"/>
      <c r="BKE83" s="125"/>
      <c r="BKF83" s="125"/>
      <c r="BKG83" s="125"/>
      <c r="BKH83" s="125"/>
      <c r="BKI83" s="125"/>
      <c r="BKJ83" s="125"/>
      <c r="BKK83" s="125"/>
      <c r="BKL83" s="125"/>
      <c r="BKM83" s="125"/>
      <c r="BKN83" s="125"/>
      <c r="BKO83" s="125"/>
      <c r="BKP83" s="125"/>
      <c r="BKQ83" s="125"/>
      <c r="BKR83" s="125"/>
      <c r="BKS83" s="125"/>
      <c r="BKT83" s="125"/>
      <c r="BKU83" s="125"/>
      <c r="BKV83" s="125"/>
      <c r="BKW83" s="125"/>
      <c r="BKX83" s="125"/>
      <c r="BKY83" s="125"/>
      <c r="BKZ83" s="125"/>
      <c r="BLA83" s="125"/>
      <c r="BLB83" s="125"/>
      <c r="BLC83" s="125"/>
      <c r="BLD83" s="125"/>
      <c r="BLE83" s="125"/>
      <c r="BLF83" s="125"/>
      <c r="BLG83" s="125"/>
      <c r="BLH83" s="125"/>
      <c r="BLI83" s="125"/>
      <c r="BLJ83" s="125"/>
      <c r="BLK83" s="125"/>
      <c r="BLL83" s="125"/>
      <c r="BLM83" s="125"/>
      <c r="BLN83" s="125"/>
      <c r="BLO83" s="125"/>
      <c r="BLP83" s="125"/>
      <c r="BLQ83" s="125"/>
      <c r="BLR83" s="125"/>
      <c r="BLS83" s="125"/>
      <c r="BLT83" s="125"/>
      <c r="BLU83" s="125"/>
      <c r="BLV83" s="125"/>
      <c r="BLW83" s="125"/>
      <c r="BLX83" s="125"/>
      <c r="BLY83" s="125"/>
      <c r="BLZ83" s="125"/>
      <c r="BMA83" s="125"/>
      <c r="BMB83" s="125"/>
      <c r="BMC83" s="125"/>
      <c r="BMD83" s="125"/>
      <c r="BME83" s="125"/>
      <c r="BMF83" s="125"/>
      <c r="BMG83" s="125"/>
      <c r="BMH83" s="125"/>
      <c r="BMI83" s="125"/>
      <c r="BMJ83" s="125"/>
      <c r="BMK83" s="125"/>
      <c r="BML83" s="125"/>
      <c r="BMM83" s="125"/>
      <c r="BMN83" s="125"/>
      <c r="BMO83" s="125"/>
      <c r="BMP83" s="125"/>
      <c r="BMQ83" s="125"/>
      <c r="BMR83" s="125"/>
      <c r="BMS83" s="125"/>
      <c r="BMT83" s="125"/>
      <c r="BMU83" s="125"/>
      <c r="BMV83" s="125"/>
      <c r="BMW83" s="125"/>
      <c r="BMX83" s="125"/>
      <c r="BMY83" s="125"/>
      <c r="BMZ83" s="125"/>
      <c r="BNA83" s="125"/>
      <c r="BNB83" s="125"/>
      <c r="BNC83" s="125"/>
      <c r="BND83" s="125"/>
      <c r="BNE83" s="125"/>
      <c r="BNF83" s="125"/>
      <c r="BNG83" s="125"/>
      <c r="BNH83" s="125"/>
      <c r="BNI83" s="125"/>
      <c r="BNJ83" s="125"/>
      <c r="BNK83" s="125"/>
      <c r="BNL83" s="125"/>
      <c r="BNM83" s="125"/>
      <c r="BNN83" s="125"/>
      <c r="BNO83" s="125"/>
      <c r="BNP83" s="125"/>
      <c r="BNQ83" s="125"/>
      <c r="BNR83" s="125"/>
      <c r="BNS83" s="125"/>
      <c r="BNT83" s="125"/>
      <c r="BNU83" s="125"/>
      <c r="BNV83" s="125"/>
      <c r="BNW83" s="125"/>
      <c r="BNX83" s="125"/>
      <c r="BNY83" s="125"/>
      <c r="BNZ83" s="125"/>
      <c r="BOA83" s="125"/>
      <c r="BOB83" s="125"/>
      <c r="BOC83" s="125"/>
      <c r="BOD83" s="125"/>
      <c r="BOK83" s="125"/>
      <c r="BOL83" s="125"/>
      <c r="BOM83" s="125"/>
      <c r="BON83" s="125"/>
      <c r="BOO83" s="125"/>
      <c r="BOP83" s="125"/>
      <c r="BOQ83" s="125"/>
      <c r="BOR83" s="125"/>
      <c r="BOS83" s="125"/>
      <c r="BOT83" s="125"/>
      <c r="BOU83" s="125"/>
      <c r="BOV83" s="125"/>
      <c r="BOW83" s="125"/>
      <c r="BOX83" s="125"/>
      <c r="BOY83" s="125"/>
      <c r="BOZ83" s="125"/>
      <c r="BPA83" s="125"/>
      <c r="BPB83" s="125"/>
      <c r="BPC83" s="125"/>
      <c r="BPD83" s="125"/>
      <c r="BPE83" s="125"/>
      <c r="BPF83" s="125"/>
      <c r="BPG83" s="125"/>
      <c r="BPH83" s="125"/>
      <c r="BPI83" s="125"/>
      <c r="BPJ83" s="125"/>
      <c r="BPK83" s="125"/>
      <c r="BPL83" s="125"/>
      <c r="BPM83" s="125"/>
      <c r="BPN83" s="125"/>
      <c r="BPO83" s="125"/>
      <c r="BPP83" s="125"/>
      <c r="BPQ83" s="125"/>
      <c r="BPR83" s="125"/>
      <c r="BPS83" s="125"/>
      <c r="BPT83" s="125"/>
      <c r="BPU83" s="125"/>
      <c r="BPV83" s="125"/>
      <c r="BPW83" s="125"/>
      <c r="BPX83" s="125"/>
      <c r="BPY83" s="125"/>
      <c r="BPZ83" s="125"/>
      <c r="BQA83" s="125"/>
      <c r="BQB83" s="125"/>
      <c r="BQC83" s="125"/>
      <c r="BQD83" s="125"/>
      <c r="BQE83" s="125"/>
      <c r="BQF83" s="125"/>
      <c r="BQG83" s="125"/>
      <c r="BQH83" s="125"/>
      <c r="BQI83" s="125"/>
      <c r="BQJ83" s="125"/>
      <c r="BQK83" s="125"/>
      <c r="BQL83" s="125"/>
      <c r="BQM83" s="125"/>
      <c r="BQN83" s="125"/>
      <c r="BQO83" s="125"/>
      <c r="BQP83" s="125"/>
      <c r="BQQ83" s="125"/>
      <c r="BQR83" s="125"/>
      <c r="BQS83" s="125"/>
      <c r="BQT83" s="125"/>
      <c r="BQU83" s="125"/>
      <c r="BQV83" s="125"/>
      <c r="BQW83" s="125"/>
      <c r="BQX83" s="125"/>
      <c r="BQY83" s="125"/>
      <c r="BQZ83" s="125"/>
      <c r="BRA83" s="125"/>
      <c r="BRB83" s="125"/>
      <c r="BRC83" s="125"/>
      <c r="BRD83" s="125"/>
      <c r="BRE83" s="125"/>
      <c r="BRF83" s="125"/>
      <c r="BRG83" s="125"/>
      <c r="BRH83" s="125"/>
      <c r="BRI83" s="125"/>
      <c r="BRJ83" s="125"/>
      <c r="BRK83" s="125"/>
      <c r="BRL83" s="125"/>
      <c r="BRM83" s="125"/>
      <c r="BRN83" s="125"/>
      <c r="BRO83" s="125"/>
      <c r="BRP83" s="125"/>
      <c r="BRQ83" s="125"/>
      <c r="BRR83" s="125"/>
      <c r="BRS83" s="125"/>
      <c r="BRT83" s="125"/>
      <c r="BRU83" s="125"/>
      <c r="BRV83" s="125"/>
      <c r="BRW83" s="125"/>
      <c r="BRX83" s="125"/>
      <c r="BRY83" s="125"/>
      <c r="BRZ83" s="125"/>
      <c r="BSA83" s="125"/>
      <c r="BSB83" s="125"/>
      <c r="BSC83" s="125"/>
      <c r="BSD83" s="125"/>
      <c r="BSE83" s="125"/>
      <c r="BSF83" s="125"/>
      <c r="BSG83" s="125"/>
      <c r="BSH83" s="125"/>
      <c r="BSI83" s="125"/>
      <c r="BSJ83" s="125"/>
      <c r="BSK83" s="125"/>
      <c r="BSL83" s="125"/>
      <c r="BSM83" s="125"/>
      <c r="BSN83" s="125"/>
      <c r="BSO83" s="125"/>
      <c r="BSP83" s="125"/>
      <c r="BSQ83" s="125"/>
      <c r="BSR83" s="125"/>
      <c r="BSS83" s="125"/>
      <c r="BST83" s="125"/>
      <c r="BSU83" s="125"/>
      <c r="BSV83" s="125"/>
      <c r="BSW83" s="125"/>
      <c r="BSX83" s="125"/>
      <c r="BSY83" s="125"/>
      <c r="BSZ83" s="125"/>
      <c r="BTA83" s="125"/>
      <c r="BTB83" s="125"/>
      <c r="BTC83" s="125"/>
      <c r="BTD83" s="125"/>
      <c r="BTE83" s="125"/>
      <c r="BTF83" s="125"/>
      <c r="BTG83" s="125"/>
      <c r="BTH83" s="125"/>
      <c r="BTI83" s="125"/>
      <c r="BTJ83" s="125"/>
      <c r="BTK83" s="125"/>
      <c r="BTL83" s="125"/>
      <c r="BTM83" s="125"/>
      <c r="BTN83" s="125"/>
      <c r="BTO83" s="125"/>
      <c r="BTP83" s="125"/>
      <c r="BTQ83" s="125"/>
      <c r="BTR83" s="125"/>
      <c r="BTS83" s="125"/>
      <c r="BTT83" s="125"/>
      <c r="BTU83" s="125"/>
      <c r="BTV83" s="125"/>
      <c r="BTW83" s="125"/>
      <c r="BTX83" s="125"/>
      <c r="BTY83" s="125"/>
      <c r="BTZ83" s="125"/>
      <c r="BUA83" s="125"/>
      <c r="BUB83" s="125"/>
      <c r="BUC83" s="125"/>
      <c r="BUD83" s="125"/>
      <c r="BUE83" s="125"/>
      <c r="BUF83" s="125"/>
      <c r="BUG83" s="125"/>
      <c r="BUH83" s="125"/>
      <c r="BUI83" s="125"/>
      <c r="BUJ83" s="125"/>
      <c r="BUK83" s="125"/>
      <c r="BUL83" s="125"/>
      <c r="BUM83" s="125"/>
      <c r="BUN83" s="125"/>
      <c r="BUO83" s="125"/>
      <c r="BUP83" s="125"/>
      <c r="BUQ83" s="125"/>
      <c r="BUR83" s="125"/>
      <c r="BUS83" s="125"/>
      <c r="BUT83" s="125"/>
      <c r="BUU83" s="125"/>
      <c r="BUV83" s="125"/>
      <c r="BUW83" s="125"/>
      <c r="BUX83" s="125"/>
      <c r="BUY83" s="125"/>
      <c r="BUZ83" s="125"/>
      <c r="BVA83" s="125"/>
      <c r="BVB83" s="125"/>
      <c r="BVC83" s="125"/>
      <c r="BVD83" s="125"/>
      <c r="BVE83" s="125"/>
      <c r="BVF83" s="125"/>
      <c r="BVG83" s="125"/>
      <c r="BVH83" s="125"/>
      <c r="BVI83" s="125"/>
      <c r="BVJ83" s="125"/>
      <c r="BVK83" s="125"/>
      <c r="BVL83" s="125"/>
      <c r="BVM83" s="125"/>
      <c r="BVN83" s="125"/>
      <c r="BVO83" s="125"/>
      <c r="BVP83" s="125"/>
      <c r="BVQ83" s="125"/>
      <c r="BVR83" s="125"/>
      <c r="BVS83" s="125"/>
      <c r="BVT83" s="125"/>
      <c r="BVU83" s="125"/>
      <c r="BVV83" s="125"/>
      <c r="BVW83" s="125"/>
      <c r="BVX83" s="125"/>
      <c r="BVY83" s="125"/>
      <c r="BVZ83" s="125"/>
      <c r="BWA83" s="125"/>
      <c r="BWB83" s="125"/>
      <c r="BWC83" s="125"/>
      <c r="BWD83" s="125"/>
      <c r="BWE83" s="125"/>
      <c r="BWF83" s="125"/>
      <c r="BWG83" s="125"/>
      <c r="BWH83" s="125"/>
      <c r="BWI83" s="125"/>
      <c r="BWJ83" s="125"/>
      <c r="BWK83" s="125"/>
      <c r="BWL83" s="125"/>
      <c r="BWM83" s="125"/>
      <c r="BWN83" s="125"/>
      <c r="BWO83" s="125"/>
      <c r="BWP83" s="125"/>
      <c r="BWQ83" s="125"/>
      <c r="BWR83" s="125"/>
      <c r="BWS83" s="125"/>
      <c r="BWT83" s="125"/>
      <c r="BWU83" s="125"/>
      <c r="BWV83" s="125"/>
      <c r="BWW83" s="125"/>
      <c r="BWX83" s="125"/>
      <c r="BWY83" s="125"/>
      <c r="BWZ83" s="125"/>
      <c r="BXA83" s="125"/>
      <c r="BXB83" s="125"/>
      <c r="BXC83" s="125"/>
      <c r="BXD83" s="125"/>
      <c r="BXE83" s="125"/>
      <c r="BXF83" s="125"/>
      <c r="BXG83" s="125"/>
      <c r="BXH83" s="125"/>
      <c r="BXI83" s="125"/>
      <c r="BXJ83" s="125"/>
      <c r="BXK83" s="125"/>
      <c r="BXL83" s="125"/>
      <c r="BXM83" s="125"/>
      <c r="BXN83" s="125"/>
      <c r="BXO83" s="125"/>
      <c r="BXP83" s="125"/>
      <c r="BXQ83" s="125"/>
      <c r="BXR83" s="125"/>
      <c r="BXS83" s="125"/>
      <c r="BXT83" s="125"/>
      <c r="BXU83" s="125"/>
      <c r="BXV83" s="125"/>
      <c r="BXW83" s="125"/>
      <c r="BXX83" s="125"/>
      <c r="BXY83" s="125"/>
      <c r="BXZ83" s="125"/>
      <c r="BYG83" s="125"/>
      <c r="BYH83" s="125"/>
      <c r="BYI83" s="125"/>
      <c r="BYJ83" s="125"/>
      <c r="BYK83" s="125"/>
      <c r="BYL83" s="125"/>
      <c r="BYM83" s="125"/>
      <c r="BYN83" s="125"/>
      <c r="BYO83" s="125"/>
      <c r="BYP83" s="125"/>
      <c r="BYQ83" s="125"/>
      <c r="BYR83" s="125"/>
      <c r="BYS83" s="125"/>
      <c r="BYT83" s="125"/>
      <c r="BYU83" s="125"/>
      <c r="BYV83" s="125"/>
      <c r="BYW83" s="125"/>
      <c r="BYX83" s="125"/>
      <c r="BYY83" s="125"/>
      <c r="BYZ83" s="125"/>
      <c r="BZA83" s="125"/>
      <c r="BZB83" s="125"/>
      <c r="BZC83" s="125"/>
      <c r="BZD83" s="125"/>
      <c r="BZE83" s="125"/>
      <c r="BZF83" s="125"/>
      <c r="BZG83" s="125"/>
      <c r="BZH83" s="125"/>
      <c r="BZI83" s="125"/>
      <c r="BZJ83" s="125"/>
      <c r="BZK83" s="125"/>
      <c r="BZL83" s="125"/>
      <c r="BZM83" s="125"/>
      <c r="BZN83" s="125"/>
      <c r="BZO83" s="125"/>
      <c r="BZP83" s="125"/>
      <c r="BZQ83" s="125"/>
      <c r="BZR83" s="125"/>
      <c r="BZS83" s="125"/>
      <c r="BZT83" s="125"/>
      <c r="BZU83" s="125"/>
      <c r="BZV83" s="125"/>
      <c r="BZW83" s="125"/>
      <c r="BZX83" s="125"/>
      <c r="BZY83" s="125"/>
      <c r="BZZ83" s="125"/>
      <c r="CAA83" s="125"/>
      <c r="CAB83" s="125"/>
      <c r="CAC83" s="125"/>
      <c r="CAD83" s="125"/>
      <c r="CAE83" s="125"/>
      <c r="CAF83" s="125"/>
      <c r="CAG83" s="125"/>
      <c r="CAH83" s="125"/>
      <c r="CAI83" s="125"/>
      <c r="CAJ83" s="125"/>
      <c r="CAK83" s="125"/>
      <c r="CAL83" s="125"/>
      <c r="CAM83" s="125"/>
      <c r="CAN83" s="125"/>
      <c r="CAO83" s="125"/>
      <c r="CAP83" s="125"/>
      <c r="CAQ83" s="125"/>
      <c r="CAR83" s="125"/>
      <c r="CAS83" s="125"/>
      <c r="CAT83" s="125"/>
      <c r="CAU83" s="125"/>
      <c r="CAV83" s="125"/>
      <c r="CAW83" s="125"/>
      <c r="CAX83" s="125"/>
      <c r="CAY83" s="125"/>
      <c r="CAZ83" s="125"/>
      <c r="CBA83" s="125"/>
      <c r="CBB83" s="125"/>
      <c r="CBC83" s="125"/>
      <c r="CBD83" s="125"/>
      <c r="CBE83" s="125"/>
      <c r="CBF83" s="125"/>
      <c r="CBG83" s="125"/>
      <c r="CBH83" s="125"/>
      <c r="CBI83" s="125"/>
      <c r="CBJ83" s="125"/>
      <c r="CBK83" s="125"/>
      <c r="CBL83" s="125"/>
      <c r="CBM83" s="125"/>
      <c r="CBN83" s="125"/>
      <c r="CBO83" s="125"/>
      <c r="CBP83" s="125"/>
      <c r="CBQ83" s="125"/>
      <c r="CBR83" s="125"/>
      <c r="CBS83" s="125"/>
      <c r="CBT83" s="125"/>
      <c r="CBU83" s="125"/>
      <c r="CBV83" s="125"/>
      <c r="CBW83" s="125"/>
      <c r="CBX83" s="125"/>
      <c r="CBY83" s="125"/>
      <c r="CBZ83" s="125"/>
      <c r="CCA83" s="125"/>
      <c r="CCB83" s="125"/>
      <c r="CCC83" s="125"/>
      <c r="CCD83" s="125"/>
      <c r="CCE83" s="125"/>
      <c r="CCF83" s="125"/>
      <c r="CCG83" s="125"/>
      <c r="CCH83" s="125"/>
      <c r="CCI83" s="125"/>
      <c r="CCJ83" s="125"/>
      <c r="CCK83" s="125"/>
      <c r="CCL83" s="125"/>
      <c r="CCM83" s="125"/>
      <c r="CCN83" s="125"/>
      <c r="CCO83" s="125"/>
      <c r="CCP83" s="125"/>
      <c r="CCQ83" s="125"/>
      <c r="CCR83" s="125"/>
      <c r="CCS83" s="125"/>
      <c r="CCT83" s="125"/>
      <c r="CCU83" s="125"/>
      <c r="CCV83" s="125"/>
      <c r="CCW83" s="125"/>
      <c r="CCX83" s="125"/>
      <c r="CCY83" s="125"/>
      <c r="CCZ83" s="125"/>
      <c r="CDA83" s="125"/>
      <c r="CDB83" s="125"/>
      <c r="CDC83" s="125"/>
      <c r="CDD83" s="125"/>
      <c r="CDE83" s="125"/>
      <c r="CDF83" s="125"/>
      <c r="CDG83" s="125"/>
      <c r="CDH83" s="125"/>
      <c r="CDI83" s="125"/>
      <c r="CDJ83" s="125"/>
      <c r="CDK83" s="125"/>
      <c r="CDL83" s="125"/>
      <c r="CDM83" s="125"/>
      <c r="CDN83" s="125"/>
      <c r="CDO83" s="125"/>
      <c r="CDP83" s="125"/>
      <c r="CDQ83" s="125"/>
      <c r="CDR83" s="125"/>
      <c r="CDS83" s="125"/>
      <c r="CDT83" s="125"/>
      <c r="CDU83" s="125"/>
      <c r="CDV83" s="125"/>
      <c r="CDW83" s="125"/>
      <c r="CDX83" s="125"/>
      <c r="CDY83" s="125"/>
      <c r="CDZ83" s="125"/>
      <c r="CEA83" s="125"/>
      <c r="CEB83" s="125"/>
      <c r="CEC83" s="125"/>
      <c r="CED83" s="125"/>
      <c r="CEE83" s="125"/>
      <c r="CEF83" s="125"/>
      <c r="CEG83" s="125"/>
      <c r="CEH83" s="125"/>
      <c r="CEI83" s="125"/>
      <c r="CEJ83" s="125"/>
      <c r="CEK83" s="125"/>
      <c r="CEL83" s="125"/>
      <c r="CEM83" s="125"/>
      <c r="CEN83" s="125"/>
      <c r="CEO83" s="125"/>
      <c r="CEP83" s="125"/>
      <c r="CEQ83" s="125"/>
      <c r="CER83" s="125"/>
      <c r="CES83" s="125"/>
      <c r="CET83" s="125"/>
      <c r="CEU83" s="125"/>
      <c r="CEV83" s="125"/>
      <c r="CEW83" s="125"/>
      <c r="CEX83" s="125"/>
      <c r="CEY83" s="125"/>
      <c r="CEZ83" s="125"/>
      <c r="CFA83" s="125"/>
      <c r="CFB83" s="125"/>
      <c r="CFC83" s="125"/>
      <c r="CFD83" s="125"/>
      <c r="CFE83" s="125"/>
      <c r="CFF83" s="125"/>
      <c r="CFG83" s="125"/>
      <c r="CFH83" s="125"/>
      <c r="CFI83" s="125"/>
      <c r="CFJ83" s="125"/>
      <c r="CFK83" s="125"/>
      <c r="CFL83" s="125"/>
      <c r="CFM83" s="125"/>
      <c r="CFN83" s="125"/>
      <c r="CFO83" s="125"/>
      <c r="CFP83" s="125"/>
      <c r="CFQ83" s="125"/>
      <c r="CFR83" s="125"/>
      <c r="CFS83" s="125"/>
      <c r="CFT83" s="125"/>
      <c r="CFU83" s="125"/>
      <c r="CFV83" s="125"/>
      <c r="CFW83" s="125"/>
      <c r="CFX83" s="125"/>
      <c r="CFY83" s="125"/>
      <c r="CFZ83" s="125"/>
      <c r="CGA83" s="125"/>
      <c r="CGB83" s="125"/>
      <c r="CGC83" s="125"/>
      <c r="CGD83" s="125"/>
      <c r="CGE83" s="125"/>
      <c r="CGF83" s="125"/>
      <c r="CGG83" s="125"/>
      <c r="CGH83" s="125"/>
      <c r="CGI83" s="125"/>
      <c r="CGJ83" s="125"/>
      <c r="CGK83" s="125"/>
      <c r="CGL83" s="125"/>
      <c r="CGM83" s="125"/>
      <c r="CGN83" s="125"/>
      <c r="CGO83" s="125"/>
      <c r="CGP83" s="125"/>
      <c r="CGQ83" s="125"/>
      <c r="CGR83" s="125"/>
      <c r="CGS83" s="125"/>
      <c r="CGT83" s="125"/>
      <c r="CGU83" s="125"/>
      <c r="CGV83" s="125"/>
      <c r="CGW83" s="125"/>
      <c r="CGX83" s="125"/>
      <c r="CGY83" s="125"/>
      <c r="CGZ83" s="125"/>
      <c r="CHA83" s="125"/>
      <c r="CHB83" s="125"/>
      <c r="CHC83" s="125"/>
      <c r="CHD83" s="125"/>
      <c r="CHE83" s="125"/>
      <c r="CHF83" s="125"/>
      <c r="CHG83" s="125"/>
      <c r="CHH83" s="125"/>
      <c r="CHI83" s="125"/>
      <c r="CHJ83" s="125"/>
      <c r="CHK83" s="125"/>
      <c r="CHL83" s="125"/>
      <c r="CHM83" s="125"/>
      <c r="CHN83" s="125"/>
      <c r="CHO83" s="125"/>
      <c r="CHP83" s="125"/>
      <c r="CHQ83" s="125"/>
      <c r="CHR83" s="125"/>
      <c r="CHS83" s="125"/>
      <c r="CHT83" s="125"/>
      <c r="CHU83" s="125"/>
      <c r="CHV83" s="125"/>
      <c r="CIC83" s="125"/>
      <c r="CID83" s="125"/>
      <c r="CIE83" s="125"/>
      <c r="CIF83" s="125"/>
      <c r="CIG83" s="125"/>
      <c r="CIH83" s="125"/>
      <c r="CII83" s="125"/>
      <c r="CIJ83" s="125"/>
      <c r="CIK83" s="125"/>
      <c r="CIL83" s="125"/>
      <c r="CIM83" s="125"/>
      <c r="CIN83" s="125"/>
      <c r="CIO83" s="125"/>
      <c r="CIP83" s="125"/>
      <c r="CIQ83" s="125"/>
      <c r="CIR83" s="125"/>
      <c r="CIS83" s="125"/>
      <c r="CIT83" s="125"/>
      <c r="CIU83" s="125"/>
      <c r="CIV83" s="125"/>
      <c r="CIW83" s="125"/>
      <c r="CIX83" s="125"/>
      <c r="CIY83" s="125"/>
      <c r="CIZ83" s="125"/>
      <c r="CJA83" s="125"/>
      <c r="CJB83" s="125"/>
      <c r="CJC83" s="125"/>
      <c r="CJD83" s="125"/>
      <c r="CJE83" s="125"/>
      <c r="CJF83" s="125"/>
      <c r="CJG83" s="125"/>
      <c r="CJH83" s="125"/>
      <c r="CJI83" s="125"/>
      <c r="CJJ83" s="125"/>
      <c r="CJK83" s="125"/>
      <c r="CJL83" s="125"/>
      <c r="CJM83" s="125"/>
      <c r="CJN83" s="125"/>
      <c r="CJO83" s="125"/>
      <c r="CJP83" s="125"/>
      <c r="CJQ83" s="125"/>
      <c r="CJR83" s="125"/>
      <c r="CJS83" s="125"/>
      <c r="CJT83" s="125"/>
      <c r="CJU83" s="125"/>
      <c r="CJV83" s="125"/>
      <c r="CJW83" s="125"/>
      <c r="CJX83" s="125"/>
      <c r="CJY83" s="125"/>
      <c r="CJZ83" s="125"/>
      <c r="CKA83" s="125"/>
      <c r="CKB83" s="125"/>
      <c r="CKC83" s="125"/>
      <c r="CKD83" s="125"/>
      <c r="CKE83" s="125"/>
      <c r="CKF83" s="125"/>
      <c r="CKG83" s="125"/>
      <c r="CKH83" s="125"/>
      <c r="CKI83" s="125"/>
      <c r="CKJ83" s="125"/>
      <c r="CKK83" s="125"/>
      <c r="CKL83" s="125"/>
      <c r="CKM83" s="125"/>
      <c r="CKN83" s="125"/>
      <c r="CKO83" s="125"/>
      <c r="CKP83" s="125"/>
      <c r="CKQ83" s="125"/>
      <c r="CKR83" s="125"/>
      <c r="CKS83" s="125"/>
      <c r="CKT83" s="125"/>
      <c r="CKU83" s="125"/>
      <c r="CKV83" s="125"/>
      <c r="CKW83" s="125"/>
      <c r="CKX83" s="125"/>
      <c r="CKY83" s="125"/>
      <c r="CKZ83" s="125"/>
      <c r="CLA83" s="125"/>
      <c r="CLB83" s="125"/>
      <c r="CLC83" s="125"/>
      <c r="CLD83" s="125"/>
      <c r="CLE83" s="125"/>
      <c r="CLF83" s="125"/>
      <c r="CLG83" s="125"/>
      <c r="CLH83" s="125"/>
      <c r="CLI83" s="125"/>
      <c r="CLJ83" s="125"/>
      <c r="CLK83" s="125"/>
      <c r="CLL83" s="125"/>
      <c r="CLM83" s="125"/>
      <c r="CLN83" s="125"/>
      <c r="CLO83" s="125"/>
      <c r="CLP83" s="125"/>
      <c r="CLQ83" s="125"/>
      <c r="CLR83" s="125"/>
      <c r="CLS83" s="125"/>
      <c r="CLT83" s="125"/>
      <c r="CLU83" s="125"/>
      <c r="CLV83" s="125"/>
      <c r="CLW83" s="125"/>
      <c r="CLX83" s="125"/>
      <c r="CLY83" s="125"/>
      <c r="CLZ83" s="125"/>
      <c r="CMA83" s="125"/>
      <c r="CMB83" s="125"/>
      <c r="CMC83" s="125"/>
      <c r="CMD83" s="125"/>
      <c r="CME83" s="125"/>
      <c r="CMF83" s="125"/>
      <c r="CMG83" s="125"/>
      <c r="CMH83" s="125"/>
      <c r="CMI83" s="125"/>
      <c r="CMJ83" s="125"/>
      <c r="CMK83" s="125"/>
      <c r="CML83" s="125"/>
      <c r="CMM83" s="125"/>
      <c r="CMN83" s="125"/>
      <c r="CMO83" s="125"/>
      <c r="CMP83" s="125"/>
      <c r="CMQ83" s="125"/>
      <c r="CMR83" s="125"/>
      <c r="CMS83" s="125"/>
      <c r="CMT83" s="125"/>
      <c r="CMU83" s="125"/>
      <c r="CMV83" s="125"/>
      <c r="CMW83" s="125"/>
      <c r="CMX83" s="125"/>
      <c r="CMY83" s="125"/>
      <c r="CMZ83" s="125"/>
      <c r="CNA83" s="125"/>
      <c r="CNB83" s="125"/>
      <c r="CNC83" s="125"/>
      <c r="CND83" s="125"/>
      <c r="CNE83" s="125"/>
      <c r="CNF83" s="125"/>
      <c r="CNG83" s="125"/>
      <c r="CNH83" s="125"/>
      <c r="CNI83" s="125"/>
      <c r="CNJ83" s="125"/>
      <c r="CNK83" s="125"/>
      <c r="CNL83" s="125"/>
      <c r="CNM83" s="125"/>
      <c r="CNN83" s="125"/>
      <c r="CNO83" s="125"/>
      <c r="CNP83" s="125"/>
      <c r="CNQ83" s="125"/>
      <c r="CNR83" s="125"/>
      <c r="CNS83" s="125"/>
      <c r="CNT83" s="125"/>
      <c r="CNU83" s="125"/>
      <c r="CNV83" s="125"/>
      <c r="CNW83" s="125"/>
      <c r="CNX83" s="125"/>
      <c r="CNY83" s="125"/>
      <c r="CNZ83" s="125"/>
      <c r="COA83" s="125"/>
      <c r="COB83" s="125"/>
      <c r="COC83" s="125"/>
      <c r="COD83" s="125"/>
      <c r="COE83" s="125"/>
      <c r="COF83" s="125"/>
      <c r="COG83" s="125"/>
      <c r="COH83" s="125"/>
      <c r="COI83" s="125"/>
      <c r="COJ83" s="125"/>
      <c r="COK83" s="125"/>
      <c r="COL83" s="125"/>
      <c r="COM83" s="125"/>
      <c r="CON83" s="125"/>
      <c r="COO83" s="125"/>
      <c r="COP83" s="125"/>
      <c r="COQ83" s="125"/>
      <c r="COR83" s="125"/>
      <c r="COS83" s="125"/>
      <c r="COT83" s="125"/>
      <c r="COU83" s="125"/>
      <c r="COV83" s="125"/>
      <c r="COW83" s="125"/>
      <c r="COX83" s="125"/>
      <c r="COY83" s="125"/>
      <c r="COZ83" s="125"/>
      <c r="CPA83" s="125"/>
      <c r="CPB83" s="125"/>
      <c r="CPC83" s="125"/>
      <c r="CPD83" s="125"/>
      <c r="CPE83" s="125"/>
      <c r="CPF83" s="125"/>
      <c r="CPG83" s="125"/>
      <c r="CPH83" s="125"/>
      <c r="CPI83" s="125"/>
      <c r="CPJ83" s="125"/>
      <c r="CPK83" s="125"/>
      <c r="CPL83" s="125"/>
      <c r="CPM83" s="125"/>
      <c r="CPN83" s="125"/>
      <c r="CPO83" s="125"/>
      <c r="CPP83" s="125"/>
      <c r="CPQ83" s="125"/>
      <c r="CPR83" s="125"/>
      <c r="CPS83" s="125"/>
      <c r="CPT83" s="125"/>
      <c r="CPU83" s="125"/>
      <c r="CPV83" s="125"/>
      <c r="CPW83" s="125"/>
      <c r="CPX83" s="125"/>
      <c r="CPY83" s="125"/>
      <c r="CPZ83" s="125"/>
      <c r="CQA83" s="125"/>
      <c r="CQB83" s="125"/>
      <c r="CQC83" s="125"/>
      <c r="CQD83" s="125"/>
      <c r="CQE83" s="125"/>
      <c r="CQF83" s="125"/>
      <c r="CQG83" s="125"/>
      <c r="CQH83" s="125"/>
      <c r="CQI83" s="125"/>
      <c r="CQJ83" s="125"/>
      <c r="CQK83" s="125"/>
      <c r="CQL83" s="125"/>
      <c r="CQM83" s="125"/>
      <c r="CQN83" s="125"/>
      <c r="CQO83" s="125"/>
      <c r="CQP83" s="125"/>
      <c r="CQQ83" s="125"/>
      <c r="CQR83" s="125"/>
      <c r="CQS83" s="125"/>
      <c r="CQT83" s="125"/>
      <c r="CQU83" s="125"/>
      <c r="CQV83" s="125"/>
      <c r="CQW83" s="125"/>
      <c r="CQX83" s="125"/>
      <c r="CQY83" s="125"/>
      <c r="CQZ83" s="125"/>
      <c r="CRA83" s="125"/>
      <c r="CRB83" s="125"/>
      <c r="CRC83" s="125"/>
      <c r="CRD83" s="125"/>
      <c r="CRE83" s="125"/>
      <c r="CRF83" s="125"/>
      <c r="CRG83" s="125"/>
      <c r="CRH83" s="125"/>
      <c r="CRI83" s="125"/>
      <c r="CRJ83" s="125"/>
      <c r="CRK83" s="125"/>
      <c r="CRL83" s="125"/>
      <c r="CRM83" s="125"/>
      <c r="CRN83" s="125"/>
      <c r="CRO83" s="125"/>
      <c r="CRP83" s="125"/>
      <c r="CRQ83" s="125"/>
      <c r="CRR83" s="125"/>
      <c r="CRY83" s="125"/>
      <c r="CRZ83" s="125"/>
      <c r="CSA83" s="125"/>
      <c r="CSB83" s="125"/>
      <c r="CSC83" s="125"/>
      <c r="CSD83" s="125"/>
      <c r="CSE83" s="125"/>
      <c r="CSF83" s="125"/>
      <c r="CSG83" s="125"/>
      <c r="CSH83" s="125"/>
      <c r="CSI83" s="125"/>
      <c r="CSJ83" s="125"/>
      <c r="CSK83" s="125"/>
      <c r="CSL83" s="125"/>
      <c r="CSM83" s="125"/>
      <c r="CSN83" s="125"/>
      <c r="CSO83" s="125"/>
      <c r="CSP83" s="125"/>
      <c r="CSQ83" s="125"/>
      <c r="CSR83" s="125"/>
      <c r="CSS83" s="125"/>
      <c r="CST83" s="125"/>
      <c r="CSU83" s="125"/>
      <c r="CSV83" s="125"/>
      <c r="CSW83" s="125"/>
      <c r="CSX83" s="125"/>
      <c r="CSY83" s="125"/>
      <c r="CSZ83" s="125"/>
      <c r="CTA83" s="125"/>
      <c r="CTB83" s="125"/>
      <c r="CTC83" s="125"/>
      <c r="CTD83" s="125"/>
      <c r="CTE83" s="125"/>
      <c r="CTF83" s="125"/>
      <c r="CTG83" s="125"/>
      <c r="CTH83" s="125"/>
      <c r="CTI83" s="125"/>
      <c r="CTJ83" s="125"/>
      <c r="CTK83" s="125"/>
      <c r="CTL83" s="125"/>
      <c r="CTM83" s="125"/>
      <c r="CTN83" s="125"/>
      <c r="CTO83" s="125"/>
      <c r="CTP83" s="125"/>
      <c r="CTQ83" s="125"/>
      <c r="CTR83" s="125"/>
      <c r="CTS83" s="125"/>
      <c r="CTT83" s="125"/>
      <c r="CTU83" s="125"/>
      <c r="CTV83" s="125"/>
      <c r="CTW83" s="125"/>
      <c r="CTX83" s="125"/>
      <c r="CTY83" s="125"/>
      <c r="CTZ83" s="125"/>
      <c r="CUA83" s="125"/>
      <c r="CUB83" s="125"/>
      <c r="CUC83" s="125"/>
      <c r="CUD83" s="125"/>
      <c r="CUE83" s="125"/>
      <c r="CUF83" s="125"/>
      <c r="CUG83" s="125"/>
      <c r="CUH83" s="125"/>
      <c r="CUI83" s="125"/>
      <c r="CUJ83" s="125"/>
      <c r="CUK83" s="125"/>
      <c r="CUL83" s="125"/>
      <c r="CUM83" s="125"/>
      <c r="CUN83" s="125"/>
      <c r="CUO83" s="125"/>
      <c r="CUP83" s="125"/>
      <c r="CUQ83" s="125"/>
      <c r="CUR83" s="125"/>
      <c r="CUS83" s="125"/>
      <c r="CUT83" s="125"/>
      <c r="CUU83" s="125"/>
      <c r="CUV83" s="125"/>
      <c r="CUW83" s="125"/>
      <c r="CUX83" s="125"/>
      <c r="CUY83" s="125"/>
      <c r="CUZ83" s="125"/>
      <c r="CVA83" s="125"/>
      <c r="CVB83" s="125"/>
      <c r="CVC83" s="125"/>
      <c r="CVD83" s="125"/>
      <c r="CVE83" s="125"/>
      <c r="CVF83" s="125"/>
      <c r="CVG83" s="125"/>
      <c r="CVH83" s="125"/>
      <c r="CVI83" s="125"/>
      <c r="CVJ83" s="125"/>
      <c r="CVK83" s="125"/>
      <c r="CVL83" s="125"/>
      <c r="CVM83" s="125"/>
      <c r="CVN83" s="125"/>
      <c r="CVO83" s="125"/>
      <c r="CVP83" s="125"/>
      <c r="CVQ83" s="125"/>
      <c r="CVR83" s="125"/>
      <c r="CVS83" s="125"/>
      <c r="CVT83" s="125"/>
      <c r="CVU83" s="125"/>
      <c r="CVV83" s="125"/>
      <c r="CVW83" s="125"/>
      <c r="CVX83" s="125"/>
      <c r="CVY83" s="125"/>
      <c r="CVZ83" s="125"/>
      <c r="CWA83" s="125"/>
      <c r="CWB83" s="125"/>
      <c r="CWC83" s="125"/>
      <c r="CWD83" s="125"/>
      <c r="CWE83" s="125"/>
      <c r="CWF83" s="125"/>
      <c r="CWG83" s="125"/>
      <c r="CWH83" s="125"/>
      <c r="CWI83" s="125"/>
      <c r="CWJ83" s="125"/>
      <c r="CWK83" s="125"/>
      <c r="CWL83" s="125"/>
      <c r="CWM83" s="125"/>
      <c r="CWN83" s="125"/>
      <c r="CWO83" s="125"/>
      <c r="CWP83" s="125"/>
      <c r="CWQ83" s="125"/>
      <c r="CWR83" s="125"/>
      <c r="CWS83" s="125"/>
      <c r="CWT83" s="125"/>
      <c r="CWU83" s="125"/>
      <c r="CWV83" s="125"/>
      <c r="CWW83" s="125"/>
      <c r="CWX83" s="125"/>
      <c r="CWY83" s="125"/>
      <c r="CWZ83" s="125"/>
      <c r="CXA83" s="125"/>
      <c r="CXB83" s="125"/>
      <c r="CXC83" s="125"/>
      <c r="CXD83" s="125"/>
      <c r="CXE83" s="125"/>
      <c r="CXF83" s="125"/>
      <c r="CXG83" s="125"/>
      <c r="CXH83" s="125"/>
      <c r="CXI83" s="125"/>
      <c r="CXJ83" s="125"/>
      <c r="CXK83" s="125"/>
      <c r="CXL83" s="125"/>
      <c r="CXM83" s="125"/>
      <c r="CXN83" s="125"/>
      <c r="CXO83" s="125"/>
      <c r="CXP83" s="125"/>
      <c r="CXQ83" s="125"/>
      <c r="CXR83" s="125"/>
      <c r="CXS83" s="125"/>
      <c r="CXT83" s="125"/>
      <c r="CXU83" s="125"/>
      <c r="CXV83" s="125"/>
      <c r="CXW83" s="125"/>
      <c r="CXX83" s="125"/>
      <c r="CXY83" s="125"/>
      <c r="CXZ83" s="125"/>
      <c r="CYA83" s="125"/>
      <c r="CYB83" s="125"/>
      <c r="CYC83" s="125"/>
      <c r="CYD83" s="125"/>
      <c r="CYE83" s="125"/>
      <c r="CYF83" s="125"/>
      <c r="CYG83" s="125"/>
      <c r="CYH83" s="125"/>
      <c r="CYI83" s="125"/>
      <c r="CYJ83" s="125"/>
      <c r="CYK83" s="125"/>
      <c r="CYL83" s="125"/>
      <c r="CYM83" s="125"/>
      <c r="CYN83" s="125"/>
      <c r="CYO83" s="125"/>
      <c r="CYP83" s="125"/>
      <c r="CYQ83" s="125"/>
      <c r="CYR83" s="125"/>
      <c r="CYS83" s="125"/>
      <c r="CYT83" s="125"/>
      <c r="CYU83" s="125"/>
      <c r="CYV83" s="125"/>
      <c r="CYW83" s="125"/>
      <c r="CYX83" s="125"/>
      <c r="CYY83" s="125"/>
      <c r="CYZ83" s="125"/>
      <c r="CZA83" s="125"/>
      <c r="CZB83" s="125"/>
      <c r="CZC83" s="125"/>
      <c r="CZD83" s="125"/>
      <c r="CZE83" s="125"/>
      <c r="CZF83" s="125"/>
      <c r="CZG83" s="125"/>
      <c r="CZH83" s="125"/>
      <c r="CZI83" s="125"/>
      <c r="CZJ83" s="125"/>
      <c r="CZK83" s="125"/>
      <c r="CZL83" s="125"/>
      <c r="CZM83" s="125"/>
      <c r="CZN83" s="125"/>
      <c r="CZO83" s="125"/>
      <c r="CZP83" s="125"/>
      <c r="CZQ83" s="125"/>
      <c r="CZR83" s="125"/>
      <c r="CZS83" s="125"/>
      <c r="CZT83" s="125"/>
      <c r="CZU83" s="125"/>
      <c r="CZV83" s="125"/>
      <c r="CZW83" s="125"/>
      <c r="CZX83" s="125"/>
      <c r="CZY83" s="125"/>
      <c r="CZZ83" s="125"/>
      <c r="DAA83" s="125"/>
      <c r="DAB83" s="125"/>
      <c r="DAC83" s="125"/>
      <c r="DAD83" s="125"/>
      <c r="DAE83" s="125"/>
      <c r="DAF83" s="125"/>
      <c r="DAG83" s="125"/>
      <c r="DAH83" s="125"/>
      <c r="DAI83" s="125"/>
      <c r="DAJ83" s="125"/>
      <c r="DAK83" s="125"/>
      <c r="DAL83" s="125"/>
      <c r="DAM83" s="125"/>
      <c r="DAN83" s="125"/>
      <c r="DAO83" s="125"/>
      <c r="DAP83" s="125"/>
      <c r="DAQ83" s="125"/>
      <c r="DAR83" s="125"/>
      <c r="DAS83" s="125"/>
      <c r="DAT83" s="125"/>
      <c r="DAU83" s="125"/>
      <c r="DAV83" s="125"/>
      <c r="DAW83" s="125"/>
      <c r="DAX83" s="125"/>
      <c r="DAY83" s="125"/>
      <c r="DAZ83" s="125"/>
      <c r="DBA83" s="125"/>
      <c r="DBB83" s="125"/>
      <c r="DBC83" s="125"/>
      <c r="DBD83" s="125"/>
      <c r="DBE83" s="125"/>
      <c r="DBF83" s="125"/>
      <c r="DBG83" s="125"/>
      <c r="DBH83" s="125"/>
      <c r="DBI83" s="125"/>
      <c r="DBJ83" s="125"/>
      <c r="DBK83" s="125"/>
      <c r="DBL83" s="125"/>
      <c r="DBM83" s="125"/>
      <c r="DBN83" s="125"/>
      <c r="DBU83" s="125"/>
      <c r="DBV83" s="125"/>
      <c r="DBW83" s="125"/>
      <c r="DBX83" s="125"/>
      <c r="DBY83" s="125"/>
      <c r="DBZ83" s="125"/>
      <c r="DCA83" s="125"/>
      <c r="DCB83" s="125"/>
      <c r="DCC83" s="125"/>
      <c r="DCD83" s="125"/>
      <c r="DCE83" s="125"/>
      <c r="DCF83" s="125"/>
      <c r="DCG83" s="125"/>
      <c r="DCH83" s="125"/>
      <c r="DCI83" s="125"/>
      <c r="DCJ83" s="125"/>
      <c r="DCK83" s="125"/>
      <c r="DCL83" s="125"/>
      <c r="DCM83" s="125"/>
      <c r="DCN83" s="125"/>
      <c r="DCO83" s="125"/>
      <c r="DCP83" s="125"/>
      <c r="DCQ83" s="125"/>
      <c r="DCR83" s="125"/>
      <c r="DCS83" s="125"/>
      <c r="DCT83" s="125"/>
      <c r="DCU83" s="125"/>
      <c r="DCV83" s="125"/>
      <c r="DCW83" s="125"/>
      <c r="DCX83" s="125"/>
      <c r="DCY83" s="125"/>
      <c r="DCZ83" s="125"/>
      <c r="DDA83" s="125"/>
      <c r="DDB83" s="125"/>
      <c r="DDC83" s="125"/>
      <c r="DDD83" s="125"/>
      <c r="DDE83" s="125"/>
      <c r="DDF83" s="125"/>
      <c r="DDG83" s="125"/>
      <c r="DDH83" s="125"/>
      <c r="DDI83" s="125"/>
      <c r="DDJ83" s="125"/>
      <c r="DDK83" s="125"/>
      <c r="DDL83" s="125"/>
      <c r="DDM83" s="125"/>
      <c r="DDN83" s="125"/>
      <c r="DDO83" s="125"/>
      <c r="DDP83" s="125"/>
      <c r="DDQ83" s="125"/>
      <c r="DDR83" s="125"/>
      <c r="DDS83" s="125"/>
      <c r="DDT83" s="125"/>
      <c r="DDU83" s="125"/>
      <c r="DDV83" s="125"/>
      <c r="DDW83" s="125"/>
      <c r="DDX83" s="125"/>
      <c r="DDY83" s="125"/>
      <c r="DDZ83" s="125"/>
      <c r="DEA83" s="125"/>
      <c r="DEB83" s="125"/>
      <c r="DEC83" s="125"/>
      <c r="DED83" s="125"/>
      <c r="DEE83" s="125"/>
      <c r="DEF83" s="125"/>
      <c r="DEG83" s="125"/>
      <c r="DEH83" s="125"/>
      <c r="DEI83" s="125"/>
      <c r="DEJ83" s="125"/>
      <c r="DEK83" s="125"/>
      <c r="DEL83" s="125"/>
      <c r="DEM83" s="125"/>
      <c r="DEN83" s="125"/>
      <c r="DEO83" s="125"/>
      <c r="DEP83" s="125"/>
      <c r="DEQ83" s="125"/>
      <c r="DER83" s="125"/>
      <c r="DES83" s="125"/>
      <c r="DET83" s="125"/>
      <c r="DEU83" s="125"/>
      <c r="DEV83" s="125"/>
      <c r="DEW83" s="125"/>
      <c r="DEX83" s="125"/>
      <c r="DEY83" s="125"/>
      <c r="DEZ83" s="125"/>
      <c r="DFA83" s="125"/>
      <c r="DFB83" s="125"/>
      <c r="DFC83" s="125"/>
      <c r="DFD83" s="125"/>
      <c r="DFE83" s="125"/>
      <c r="DFF83" s="125"/>
      <c r="DFG83" s="125"/>
      <c r="DFH83" s="125"/>
      <c r="DFI83" s="125"/>
      <c r="DFJ83" s="125"/>
      <c r="DFK83" s="125"/>
      <c r="DFL83" s="125"/>
      <c r="DFM83" s="125"/>
      <c r="DFN83" s="125"/>
      <c r="DFO83" s="125"/>
      <c r="DFP83" s="125"/>
      <c r="DFQ83" s="125"/>
      <c r="DFR83" s="125"/>
      <c r="DFS83" s="125"/>
      <c r="DFT83" s="125"/>
      <c r="DFU83" s="125"/>
      <c r="DFV83" s="125"/>
      <c r="DFW83" s="125"/>
      <c r="DFX83" s="125"/>
      <c r="DFY83" s="125"/>
      <c r="DFZ83" s="125"/>
      <c r="DGA83" s="125"/>
      <c r="DGB83" s="125"/>
      <c r="DGC83" s="125"/>
      <c r="DGD83" s="125"/>
      <c r="DGE83" s="125"/>
      <c r="DGF83" s="125"/>
      <c r="DGG83" s="125"/>
      <c r="DGH83" s="125"/>
      <c r="DGI83" s="125"/>
      <c r="DGJ83" s="125"/>
      <c r="DGK83" s="125"/>
      <c r="DGL83" s="125"/>
      <c r="DGM83" s="125"/>
      <c r="DGN83" s="125"/>
      <c r="DGO83" s="125"/>
      <c r="DGP83" s="125"/>
      <c r="DGQ83" s="125"/>
      <c r="DGR83" s="125"/>
      <c r="DGS83" s="125"/>
      <c r="DGT83" s="125"/>
      <c r="DGU83" s="125"/>
      <c r="DGV83" s="125"/>
      <c r="DGW83" s="125"/>
      <c r="DGX83" s="125"/>
      <c r="DGY83" s="125"/>
      <c r="DGZ83" s="125"/>
      <c r="DHA83" s="125"/>
      <c r="DHB83" s="125"/>
      <c r="DHC83" s="125"/>
      <c r="DHD83" s="125"/>
      <c r="DHE83" s="125"/>
      <c r="DHF83" s="125"/>
      <c r="DHG83" s="125"/>
      <c r="DHH83" s="125"/>
      <c r="DHI83" s="125"/>
      <c r="DHJ83" s="125"/>
      <c r="DHK83" s="125"/>
      <c r="DHL83" s="125"/>
      <c r="DHM83" s="125"/>
      <c r="DHN83" s="125"/>
      <c r="DHO83" s="125"/>
      <c r="DHP83" s="125"/>
      <c r="DHQ83" s="125"/>
      <c r="DHR83" s="125"/>
      <c r="DHS83" s="125"/>
      <c r="DHT83" s="125"/>
      <c r="DHU83" s="125"/>
      <c r="DHV83" s="125"/>
      <c r="DHW83" s="125"/>
      <c r="DHX83" s="125"/>
      <c r="DHY83" s="125"/>
      <c r="DHZ83" s="125"/>
      <c r="DIA83" s="125"/>
      <c r="DIB83" s="125"/>
      <c r="DIC83" s="125"/>
      <c r="DID83" s="125"/>
      <c r="DIE83" s="125"/>
      <c r="DIF83" s="125"/>
      <c r="DIG83" s="125"/>
      <c r="DIH83" s="125"/>
      <c r="DII83" s="125"/>
      <c r="DIJ83" s="125"/>
      <c r="DIK83" s="125"/>
      <c r="DIL83" s="125"/>
      <c r="DIM83" s="125"/>
      <c r="DIN83" s="125"/>
      <c r="DIO83" s="125"/>
      <c r="DIP83" s="125"/>
      <c r="DIQ83" s="125"/>
      <c r="DIR83" s="125"/>
      <c r="DIS83" s="125"/>
      <c r="DIT83" s="125"/>
      <c r="DIU83" s="125"/>
      <c r="DIV83" s="125"/>
      <c r="DIW83" s="125"/>
      <c r="DIX83" s="125"/>
      <c r="DIY83" s="125"/>
      <c r="DIZ83" s="125"/>
      <c r="DJA83" s="125"/>
      <c r="DJB83" s="125"/>
      <c r="DJC83" s="125"/>
      <c r="DJD83" s="125"/>
      <c r="DJE83" s="125"/>
      <c r="DJF83" s="125"/>
      <c r="DJG83" s="125"/>
      <c r="DJH83" s="125"/>
      <c r="DJI83" s="125"/>
      <c r="DJJ83" s="125"/>
      <c r="DJK83" s="125"/>
      <c r="DJL83" s="125"/>
      <c r="DJM83" s="125"/>
      <c r="DJN83" s="125"/>
      <c r="DJO83" s="125"/>
      <c r="DJP83" s="125"/>
      <c r="DJQ83" s="125"/>
      <c r="DJR83" s="125"/>
      <c r="DJS83" s="125"/>
      <c r="DJT83" s="125"/>
      <c r="DJU83" s="125"/>
      <c r="DJV83" s="125"/>
      <c r="DJW83" s="125"/>
      <c r="DJX83" s="125"/>
      <c r="DJY83" s="125"/>
      <c r="DJZ83" s="125"/>
      <c r="DKA83" s="125"/>
      <c r="DKB83" s="125"/>
      <c r="DKC83" s="125"/>
      <c r="DKD83" s="125"/>
      <c r="DKE83" s="125"/>
      <c r="DKF83" s="125"/>
      <c r="DKG83" s="125"/>
      <c r="DKH83" s="125"/>
      <c r="DKI83" s="125"/>
      <c r="DKJ83" s="125"/>
      <c r="DKK83" s="125"/>
      <c r="DKL83" s="125"/>
      <c r="DKM83" s="125"/>
      <c r="DKN83" s="125"/>
      <c r="DKO83" s="125"/>
      <c r="DKP83" s="125"/>
      <c r="DKQ83" s="125"/>
      <c r="DKR83" s="125"/>
      <c r="DKS83" s="125"/>
      <c r="DKT83" s="125"/>
      <c r="DKU83" s="125"/>
      <c r="DKV83" s="125"/>
      <c r="DKW83" s="125"/>
      <c r="DKX83" s="125"/>
      <c r="DKY83" s="125"/>
      <c r="DKZ83" s="125"/>
      <c r="DLA83" s="125"/>
      <c r="DLB83" s="125"/>
      <c r="DLC83" s="125"/>
      <c r="DLD83" s="125"/>
      <c r="DLE83" s="125"/>
      <c r="DLF83" s="125"/>
      <c r="DLG83" s="125"/>
      <c r="DLH83" s="125"/>
      <c r="DLI83" s="125"/>
      <c r="DLJ83" s="125"/>
      <c r="DLQ83" s="125"/>
      <c r="DLR83" s="125"/>
      <c r="DLS83" s="125"/>
      <c r="DLT83" s="125"/>
      <c r="DLU83" s="125"/>
      <c r="DLV83" s="125"/>
      <c r="DLW83" s="125"/>
      <c r="DLX83" s="125"/>
      <c r="DLY83" s="125"/>
      <c r="DLZ83" s="125"/>
      <c r="DMA83" s="125"/>
      <c r="DMB83" s="125"/>
      <c r="DMC83" s="125"/>
      <c r="DMD83" s="125"/>
      <c r="DME83" s="125"/>
      <c r="DMF83" s="125"/>
      <c r="DMG83" s="125"/>
      <c r="DMH83" s="125"/>
      <c r="DMI83" s="125"/>
      <c r="DMJ83" s="125"/>
      <c r="DMK83" s="125"/>
      <c r="DML83" s="125"/>
      <c r="DMM83" s="125"/>
      <c r="DMN83" s="125"/>
      <c r="DMO83" s="125"/>
      <c r="DMP83" s="125"/>
      <c r="DMQ83" s="125"/>
      <c r="DMR83" s="125"/>
      <c r="DMS83" s="125"/>
      <c r="DMT83" s="125"/>
      <c r="DMU83" s="125"/>
      <c r="DMV83" s="125"/>
      <c r="DMW83" s="125"/>
      <c r="DMX83" s="125"/>
      <c r="DMY83" s="125"/>
      <c r="DMZ83" s="125"/>
      <c r="DNA83" s="125"/>
      <c r="DNB83" s="125"/>
      <c r="DNC83" s="125"/>
      <c r="DND83" s="125"/>
      <c r="DNE83" s="125"/>
      <c r="DNF83" s="125"/>
      <c r="DNG83" s="125"/>
      <c r="DNH83" s="125"/>
      <c r="DNI83" s="125"/>
      <c r="DNJ83" s="125"/>
      <c r="DNK83" s="125"/>
      <c r="DNL83" s="125"/>
      <c r="DNM83" s="125"/>
      <c r="DNN83" s="125"/>
      <c r="DNO83" s="125"/>
      <c r="DNP83" s="125"/>
      <c r="DNQ83" s="125"/>
      <c r="DNR83" s="125"/>
      <c r="DNS83" s="125"/>
      <c r="DNT83" s="125"/>
      <c r="DNU83" s="125"/>
      <c r="DNV83" s="125"/>
      <c r="DNW83" s="125"/>
      <c r="DNX83" s="125"/>
      <c r="DNY83" s="125"/>
      <c r="DNZ83" s="125"/>
      <c r="DOA83" s="125"/>
      <c r="DOB83" s="125"/>
      <c r="DOC83" s="125"/>
      <c r="DOD83" s="125"/>
      <c r="DOE83" s="125"/>
      <c r="DOF83" s="125"/>
      <c r="DOG83" s="125"/>
      <c r="DOH83" s="125"/>
      <c r="DOI83" s="125"/>
      <c r="DOJ83" s="125"/>
      <c r="DOK83" s="125"/>
      <c r="DOL83" s="125"/>
      <c r="DOM83" s="125"/>
      <c r="DON83" s="125"/>
      <c r="DOO83" s="125"/>
      <c r="DOP83" s="125"/>
      <c r="DOQ83" s="125"/>
      <c r="DOR83" s="125"/>
      <c r="DOS83" s="125"/>
      <c r="DOT83" s="125"/>
      <c r="DOU83" s="125"/>
      <c r="DOV83" s="125"/>
      <c r="DOW83" s="125"/>
      <c r="DOX83" s="125"/>
      <c r="DOY83" s="125"/>
      <c r="DOZ83" s="125"/>
      <c r="DPA83" s="125"/>
      <c r="DPB83" s="125"/>
      <c r="DPC83" s="125"/>
      <c r="DPD83" s="125"/>
      <c r="DPE83" s="125"/>
      <c r="DPF83" s="125"/>
      <c r="DPG83" s="125"/>
      <c r="DPH83" s="125"/>
      <c r="DPI83" s="125"/>
      <c r="DPJ83" s="125"/>
      <c r="DPK83" s="125"/>
      <c r="DPL83" s="125"/>
      <c r="DPM83" s="125"/>
      <c r="DPN83" s="125"/>
      <c r="DPO83" s="125"/>
      <c r="DPP83" s="125"/>
      <c r="DPQ83" s="125"/>
      <c r="DPR83" s="125"/>
      <c r="DPS83" s="125"/>
      <c r="DPT83" s="125"/>
      <c r="DPU83" s="125"/>
      <c r="DPV83" s="125"/>
      <c r="DPW83" s="125"/>
      <c r="DPX83" s="125"/>
      <c r="DPY83" s="125"/>
      <c r="DPZ83" s="125"/>
      <c r="DQA83" s="125"/>
      <c r="DQB83" s="125"/>
      <c r="DQC83" s="125"/>
      <c r="DQD83" s="125"/>
      <c r="DQE83" s="125"/>
      <c r="DQF83" s="125"/>
      <c r="DQG83" s="125"/>
      <c r="DQH83" s="125"/>
      <c r="DQI83" s="125"/>
      <c r="DQJ83" s="125"/>
      <c r="DQK83" s="125"/>
      <c r="DQL83" s="125"/>
      <c r="DQM83" s="125"/>
      <c r="DQN83" s="125"/>
      <c r="DQO83" s="125"/>
      <c r="DQP83" s="125"/>
      <c r="DQQ83" s="125"/>
      <c r="DQR83" s="125"/>
      <c r="DQS83" s="125"/>
      <c r="DQT83" s="125"/>
      <c r="DQU83" s="125"/>
      <c r="DQV83" s="125"/>
      <c r="DQW83" s="125"/>
      <c r="DQX83" s="125"/>
      <c r="DQY83" s="125"/>
      <c r="DQZ83" s="125"/>
      <c r="DRA83" s="125"/>
      <c r="DRB83" s="125"/>
      <c r="DRC83" s="125"/>
      <c r="DRD83" s="125"/>
      <c r="DRE83" s="125"/>
      <c r="DRF83" s="125"/>
      <c r="DRG83" s="125"/>
      <c r="DRH83" s="125"/>
      <c r="DRI83" s="125"/>
      <c r="DRJ83" s="125"/>
      <c r="DRK83" s="125"/>
      <c r="DRL83" s="125"/>
      <c r="DRM83" s="125"/>
      <c r="DRN83" s="125"/>
      <c r="DRO83" s="125"/>
      <c r="DRP83" s="125"/>
      <c r="DRQ83" s="125"/>
      <c r="DRR83" s="125"/>
      <c r="DRS83" s="125"/>
      <c r="DRT83" s="125"/>
      <c r="DRU83" s="125"/>
      <c r="DRV83" s="125"/>
      <c r="DRW83" s="125"/>
      <c r="DRX83" s="125"/>
      <c r="DRY83" s="125"/>
      <c r="DRZ83" s="125"/>
      <c r="DSA83" s="125"/>
      <c r="DSB83" s="125"/>
      <c r="DSC83" s="125"/>
      <c r="DSD83" s="125"/>
      <c r="DSE83" s="125"/>
      <c r="DSF83" s="125"/>
      <c r="DSG83" s="125"/>
      <c r="DSH83" s="125"/>
      <c r="DSI83" s="125"/>
      <c r="DSJ83" s="125"/>
      <c r="DSK83" s="125"/>
      <c r="DSL83" s="125"/>
      <c r="DSM83" s="125"/>
      <c r="DSN83" s="125"/>
      <c r="DSO83" s="125"/>
      <c r="DSP83" s="125"/>
      <c r="DSQ83" s="125"/>
      <c r="DSR83" s="125"/>
      <c r="DSS83" s="125"/>
      <c r="DST83" s="125"/>
      <c r="DSU83" s="125"/>
      <c r="DSV83" s="125"/>
      <c r="DSW83" s="125"/>
      <c r="DSX83" s="125"/>
      <c r="DSY83" s="125"/>
      <c r="DSZ83" s="125"/>
      <c r="DTA83" s="125"/>
      <c r="DTB83" s="125"/>
      <c r="DTC83" s="125"/>
      <c r="DTD83" s="125"/>
      <c r="DTE83" s="125"/>
      <c r="DTF83" s="125"/>
      <c r="DTG83" s="125"/>
      <c r="DTH83" s="125"/>
      <c r="DTI83" s="125"/>
      <c r="DTJ83" s="125"/>
      <c r="DTK83" s="125"/>
      <c r="DTL83" s="125"/>
      <c r="DTM83" s="125"/>
      <c r="DTN83" s="125"/>
      <c r="DTO83" s="125"/>
      <c r="DTP83" s="125"/>
      <c r="DTQ83" s="125"/>
      <c r="DTR83" s="125"/>
      <c r="DTS83" s="125"/>
      <c r="DTT83" s="125"/>
      <c r="DTU83" s="125"/>
      <c r="DTV83" s="125"/>
      <c r="DTW83" s="125"/>
      <c r="DTX83" s="125"/>
      <c r="DTY83" s="125"/>
      <c r="DTZ83" s="125"/>
      <c r="DUA83" s="125"/>
      <c r="DUB83" s="125"/>
      <c r="DUC83" s="125"/>
      <c r="DUD83" s="125"/>
      <c r="DUE83" s="125"/>
      <c r="DUF83" s="125"/>
      <c r="DUG83" s="125"/>
      <c r="DUH83" s="125"/>
      <c r="DUI83" s="125"/>
      <c r="DUJ83" s="125"/>
      <c r="DUK83" s="125"/>
      <c r="DUL83" s="125"/>
      <c r="DUM83" s="125"/>
      <c r="DUN83" s="125"/>
      <c r="DUO83" s="125"/>
      <c r="DUP83" s="125"/>
      <c r="DUQ83" s="125"/>
      <c r="DUR83" s="125"/>
      <c r="DUS83" s="125"/>
      <c r="DUT83" s="125"/>
      <c r="DUU83" s="125"/>
      <c r="DUV83" s="125"/>
      <c r="DUW83" s="125"/>
      <c r="DUX83" s="125"/>
      <c r="DUY83" s="125"/>
      <c r="DUZ83" s="125"/>
      <c r="DVA83" s="125"/>
      <c r="DVB83" s="125"/>
      <c r="DVC83" s="125"/>
      <c r="DVD83" s="125"/>
      <c r="DVE83" s="125"/>
      <c r="DVF83" s="125"/>
      <c r="DVM83" s="125"/>
      <c r="DVN83" s="125"/>
      <c r="DVO83" s="125"/>
      <c r="DVP83" s="125"/>
      <c r="DVQ83" s="125"/>
      <c r="DVR83" s="125"/>
      <c r="DVS83" s="125"/>
      <c r="DVT83" s="125"/>
      <c r="DVU83" s="125"/>
      <c r="DVV83" s="125"/>
      <c r="DVW83" s="125"/>
      <c r="DVX83" s="125"/>
      <c r="DVY83" s="125"/>
      <c r="DVZ83" s="125"/>
      <c r="DWA83" s="125"/>
      <c r="DWB83" s="125"/>
      <c r="DWC83" s="125"/>
      <c r="DWD83" s="125"/>
      <c r="DWE83" s="125"/>
      <c r="DWF83" s="125"/>
      <c r="DWG83" s="125"/>
      <c r="DWH83" s="125"/>
      <c r="DWI83" s="125"/>
      <c r="DWJ83" s="125"/>
      <c r="DWK83" s="125"/>
      <c r="DWL83" s="125"/>
      <c r="DWM83" s="125"/>
      <c r="DWN83" s="125"/>
      <c r="DWO83" s="125"/>
      <c r="DWP83" s="125"/>
      <c r="DWQ83" s="125"/>
      <c r="DWR83" s="125"/>
      <c r="DWS83" s="125"/>
      <c r="DWT83" s="125"/>
      <c r="DWU83" s="125"/>
      <c r="DWV83" s="125"/>
      <c r="DWW83" s="125"/>
      <c r="DWX83" s="125"/>
      <c r="DWY83" s="125"/>
      <c r="DWZ83" s="125"/>
      <c r="DXA83" s="125"/>
      <c r="DXB83" s="125"/>
      <c r="DXC83" s="125"/>
      <c r="DXD83" s="125"/>
      <c r="DXE83" s="125"/>
      <c r="DXF83" s="125"/>
      <c r="DXG83" s="125"/>
      <c r="DXH83" s="125"/>
      <c r="DXI83" s="125"/>
      <c r="DXJ83" s="125"/>
      <c r="DXK83" s="125"/>
      <c r="DXL83" s="125"/>
      <c r="DXM83" s="125"/>
      <c r="DXN83" s="125"/>
      <c r="DXO83" s="125"/>
      <c r="DXP83" s="125"/>
      <c r="DXQ83" s="125"/>
      <c r="DXR83" s="125"/>
      <c r="DXS83" s="125"/>
      <c r="DXT83" s="125"/>
      <c r="DXU83" s="125"/>
      <c r="DXV83" s="125"/>
      <c r="DXW83" s="125"/>
      <c r="DXX83" s="125"/>
      <c r="DXY83" s="125"/>
      <c r="DXZ83" s="125"/>
      <c r="DYA83" s="125"/>
      <c r="DYB83" s="125"/>
      <c r="DYC83" s="125"/>
      <c r="DYD83" s="125"/>
      <c r="DYE83" s="125"/>
      <c r="DYF83" s="125"/>
      <c r="DYG83" s="125"/>
      <c r="DYH83" s="125"/>
      <c r="DYI83" s="125"/>
      <c r="DYJ83" s="125"/>
      <c r="DYK83" s="125"/>
      <c r="DYL83" s="125"/>
      <c r="DYM83" s="125"/>
      <c r="DYN83" s="125"/>
      <c r="DYO83" s="125"/>
      <c r="DYP83" s="125"/>
      <c r="DYQ83" s="125"/>
      <c r="DYR83" s="125"/>
      <c r="DYS83" s="125"/>
      <c r="DYT83" s="125"/>
      <c r="DYU83" s="125"/>
      <c r="DYV83" s="125"/>
      <c r="DYW83" s="125"/>
      <c r="DYX83" s="125"/>
      <c r="DYY83" s="125"/>
      <c r="DYZ83" s="125"/>
      <c r="DZA83" s="125"/>
      <c r="DZB83" s="125"/>
      <c r="DZC83" s="125"/>
      <c r="DZD83" s="125"/>
      <c r="DZE83" s="125"/>
      <c r="DZF83" s="125"/>
      <c r="DZG83" s="125"/>
      <c r="DZH83" s="125"/>
      <c r="DZI83" s="125"/>
      <c r="DZJ83" s="125"/>
      <c r="DZK83" s="125"/>
      <c r="DZL83" s="125"/>
      <c r="DZM83" s="125"/>
      <c r="DZN83" s="125"/>
      <c r="DZO83" s="125"/>
      <c r="DZP83" s="125"/>
      <c r="DZQ83" s="125"/>
      <c r="DZR83" s="125"/>
      <c r="DZS83" s="125"/>
      <c r="DZT83" s="125"/>
      <c r="DZU83" s="125"/>
      <c r="DZV83" s="125"/>
      <c r="DZW83" s="125"/>
      <c r="DZX83" s="125"/>
      <c r="DZY83" s="125"/>
      <c r="DZZ83" s="125"/>
      <c r="EAA83" s="125"/>
      <c r="EAB83" s="125"/>
      <c r="EAC83" s="125"/>
      <c r="EAD83" s="125"/>
      <c r="EAE83" s="125"/>
      <c r="EAF83" s="125"/>
      <c r="EAG83" s="125"/>
      <c r="EAH83" s="125"/>
      <c r="EAI83" s="125"/>
      <c r="EAJ83" s="125"/>
      <c r="EAK83" s="125"/>
      <c r="EAL83" s="125"/>
      <c r="EAM83" s="125"/>
      <c r="EAN83" s="125"/>
      <c r="EAO83" s="125"/>
      <c r="EAP83" s="125"/>
      <c r="EAQ83" s="125"/>
      <c r="EAR83" s="125"/>
      <c r="EAS83" s="125"/>
      <c r="EAT83" s="125"/>
      <c r="EAU83" s="125"/>
      <c r="EAV83" s="125"/>
      <c r="EAW83" s="125"/>
      <c r="EAX83" s="125"/>
      <c r="EAY83" s="125"/>
      <c r="EAZ83" s="125"/>
      <c r="EBA83" s="125"/>
      <c r="EBB83" s="125"/>
      <c r="EBC83" s="125"/>
      <c r="EBD83" s="125"/>
      <c r="EBE83" s="125"/>
      <c r="EBF83" s="125"/>
      <c r="EBG83" s="125"/>
      <c r="EBH83" s="125"/>
      <c r="EBI83" s="125"/>
      <c r="EBJ83" s="125"/>
      <c r="EBK83" s="125"/>
      <c r="EBL83" s="125"/>
      <c r="EBM83" s="125"/>
      <c r="EBN83" s="125"/>
      <c r="EBO83" s="125"/>
      <c r="EBP83" s="125"/>
      <c r="EBQ83" s="125"/>
      <c r="EBR83" s="125"/>
      <c r="EBS83" s="125"/>
      <c r="EBT83" s="125"/>
      <c r="EBU83" s="125"/>
      <c r="EBV83" s="125"/>
      <c r="EBW83" s="125"/>
      <c r="EBX83" s="125"/>
      <c r="EBY83" s="125"/>
      <c r="EBZ83" s="125"/>
      <c r="ECA83" s="125"/>
      <c r="ECB83" s="125"/>
      <c r="ECC83" s="125"/>
      <c r="ECD83" s="125"/>
      <c r="ECE83" s="125"/>
      <c r="ECF83" s="125"/>
      <c r="ECG83" s="125"/>
      <c r="ECH83" s="125"/>
      <c r="ECI83" s="125"/>
      <c r="ECJ83" s="125"/>
      <c r="ECK83" s="125"/>
      <c r="ECL83" s="125"/>
      <c r="ECM83" s="125"/>
      <c r="ECN83" s="125"/>
      <c r="ECO83" s="125"/>
      <c r="ECP83" s="125"/>
      <c r="ECQ83" s="125"/>
      <c r="ECR83" s="125"/>
      <c r="ECS83" s="125"/>
      <c r="ECT83" s="125"/>
      <c r="ECU83" s="125"/>
      <c r="ECV83" s="125"/>
      <c r="ECW83" s="125"/>
      <c r="ECX83" s="125"/>
      <c r="ECY83" s="125"/>
      <c r="ECZ83" s="125"/>
      <c r="EDA83" s="125"/>
      <c r="EDB83" s="125"/>
      <c r="EDC83" s="125"/>
      <c r="EDD83" s="125"/>
      <c r="EDE83" s="125"/>
      <c r="EDF83" s="125"/>
      <c r="EDG83" s="125"/>
      <c r="EDH83" s="125"/>
      <c r="EDI83" s="125"/>
      <c r="EDJ83" s="125"/>
      <c r="EDK83" s="125"/>
      <c r="EDL83" s="125"/>
      <c r="EDM83" s="125"/>
      <c r="EDN83" s="125"/>
      <c r="EDO83" s="125"/>
      <c r="EDP83" s="125"/>
      <c r="EDQ83" s="125"/>
      <c r="EDR83" s="125"/>
      <c r="EDS83" s="125"/>
      <c r="EDT83" s="125"/>
      <c r="EDU83" s="125"/>
      <c r="EDV83" s="125"/>
      <c r="EDW83" s="125"/>
      <c r="EDX83" s="125"/>
      <c r="EDY83" s="125"/>
      <c r="EDZ83" s="125"/>
      <c r="EEA83" s="125"/>
      <c r="EEB83" s="125"/>
      <c r="EEC83" s="125"/>
      <c r="EED83" s="125"/>
      <c r="EEE83" s="125"/>
      <c r="EEF83" s="125"/>
      <c r="EEG83" s="125"/>
      <c r="EEH83" s="125"/>
      <c r="EEI83" s="125"/>
      <c r="EEJ83" s="125"/>
      <c r="EEK83" s="125"/>
      <c r="EEL83" s="125"/>
      <c r="EEM83" s="125"/>
      <c r="EEN83" s="125"/>
      <c r="EEO83" s="125"/>
      <c r="EEP83" s="125"/>
      <c r="EEQ83" s="125"/>
      <c r="EER83" s="125"/>
      <c r="EES83" s="125"/>
      <c r="EET83" s="125"/>
      <c r="EEU83" s="125"/>
      <c r="EEV83" s="125"/>
      <c r="EEW83" s="125"/>
      <c r="EEX83" s="125"/>
      <c r="EEY83" s="125"/>
      <c r="EEZ83" s="125"/>
      <c r="EFA83" s="125"/>
      <c r="EFB83" s="125"/>
      <c r="EFI83" s="125"/>
      <c r="EFJ83" s="125"/>
      <c r="EFK83" s="125"/>
      <c r="EFL83" s="125"/>
      <c r="EFM83" s="125"/>
      <c r="EFN83" s="125"/>
      <c r="EFO83" s="125"/>
      <c r="EFP83" s="125"/>
      <c r="EFQ83" s="125"/>
      <c r="EFR83" s="125"/>
      <c r="EFS83" s="125"/>
      <c r="EFT83" s="125"/>
      <c r="EFU83" s="125"/>
      <c r="EFV83" s="125"/>
      <c r="EFW83" s="125"/>
      <c r="EFX83" s="125"/>
      <c r="EFY83" s="125"/>
      <c r="EFZ83" s="125"/>
      <c r="EGA83" s="125"/>
      <c r="EGB83" s="125"/>
      <c r="EGC83" s="125"/>
      <c r="EGD83" s="125"/>
      <c r="EGE83" s="125"/>
      <c r="EGF83" s="125"/>
      <c r="EGG83" s="125"/>
      <c r="EGH83" s="125"/>
      <c r="EGI83" s="125"/>
      <c r="EGJ83" s="125"/>
      <c r="EGK83" s="125"/>
      <c r="EGL83" s="125"/>
      <c r="EGM83" s="125"/>
      <c r="EGN83" s="125"/>
      <c r="EGO83" s="125"/>
      <c r="EGP83" s="125"/>
      <c r="EGQ83" s="125"/>
      <c r="EGR83" s="125"/>
      <c r="EGS83" s="125"/>
      <c r="EGT83" s="125"/>
      <c r="EGU83" s="125"/>
      <c r="EGV83" s="125"/>
      <c r="EGW83" s="125"/>
      <c r="EGX83" s="125"/>
      <c r="EGY83" s="125"/>
      <c r="EGZ83" s="125"/>
      <c r="EHA83" s="125"/>
      <c r="EHB83" s="125"/>
      <c r="EHC83" s="125"/>
      <c r="EHD83" s="125"/>
      <c r="EHE83" s="125"/>
      <c r="EHF83" s="125"/>
      <c r="EHG83" s="125"/>
      <c r="EHH83" s="125"/>
      <c r="EHI83" s="125"/>
      <c r="EHJ83" s="125"/>
      <c r="EHK83" s="125"/>
      <c r="EHL83" s="125"/>
      <c r="EHM83" s="125"/>
      <c r="EHN83" s="125"/>
      <c r="EHO83" s="125"/>
      <c r="EHP83" s="125"/>
      <c r="EHQ83" s="125"/>
      <c r="EHR83" s="125"/>
      <c r="EHS83" s="125"/>
      <c r="EHT83" s="125"/>
      <c r="EHU83" s="125"/>
      <c r="EHV83" s="125"/>
      <c r="EHW83" s="125"/>
      <c r="EHX83" s="125"/>
      <c r="EHY83" s="125"/>
      <c r="EHZ83" s="125"/>
      <c r="EIA83" s="125"/>
      <c r="EIB83" s="125"/>
      <c r="EIC83" s="125"/>
      <c r="EID83" s="125"/>
      <c r="EIE83" s="125"/>
      <c r="EIF83" s="125"/>
      <c r="EIG83" s="125"/>
      <c r="EIH83" s="125"/>
      <c r="EII83" s="125"/>
      <c r="EIJ83" s="125"/>
      <c r="EIK83" s="125"/>
      <c r="EIL83" s="125"/>
      <c r="EIM83" s="125"/>
      <c r="EIN83" s="125"/>
      <c r="EIO83" s="125"/>
      <c r="EIP83" s="125"/>
      <c r="EIQ83" s="125"/>
      <c r="EIR83" s="125"/>
      <c r="EIS83" s="125"/>
      <c r="EIT83" s="125"/>
      <c r="EIU83" s="125"/>
      <c r="EIV83" s="125"/>
      <c r="EIW83" s="125"/>
      <c r="EIX83" s="125"/>
      <c r="EIY83" s="125"/>
      <c r="EIZ83" s="125"/>
      <c r="EJA83" s="125"/>
      <c r="EJB83" s="125"/>
      <c r="EJC83" s="125"/>
      <c r="EJD83" s="125"/>
      <c r="EJE83" s="125"/>
      <c r="EJF83" s="125"/>
      <c r="EJG83" s="125"/>
      <c r="EJH83" s="125"/>
      <c r="EJI83" s="125"/>
      <c r="EJJ83" s="125"/>
      <c r="EJK83" s="125"/>
      <c r="EJL83" s="125"/>
      <c r="EJM83" s="125"/>
      <c r="EJN83" s="125"/>
      <c r="EJO83" s="125"/>
      <c r="EJP83" s="125"/>
      <c r="EJQ83" s="125"/>
      <c r="EJR83" s="125"/>
      <c r="EJS83" s="125"/>
      <c r="EJT83" s="125"/>
      <c r="EJU83" s="125"/>
      <c r="EJV83" s="125"/>
      <c r="EJW83" s="125"/>
      <c r="EJX83" s="125"/>
      <c r="EJY83" s="125"/>
      <c r="EJZ83" s="125"/>
      <c r="EKA83" s="125"/>
      <c r="EKB83" s="125"/>
      <c r="EKC83" s="125"/>
      <c r="EKD83" s="125"/>
      <c r="EKE83" s="125"/>
      <c r="EKF83" s="125"/>
      <c r="EKG83" s="125"/>
      <c r="EKH83" s="125"/>
      <c r="EKI83" s="125"/>
      <c r="EKJ83" s="125"/>
      <c r="EKK83" s="125"/>
      <c r="EKL83" s="125"/>
      <c r="EKM83" s="125"/>
      <c r="EKN83" s="125"/>
      <c r="EKO83" s="125"/>
      <c r="EKP83" s="125"/>
      <c r="EKQ83" s="125"/>
      <c r="EKR83" s="125"/>
      <c r="EKS83" s="125"/>
      <c r="EKT83" s="125"/>
      <c r="EKU83" s="125"/>
      <c r="EKV83" s="125"/>
      <c r="EKW83" s="125"/>
      <c r="EKX83" s="125"/>
      <c r="EKY83" s="125"/>
      <c r="EKZ83" s="125"/>
      <c r="ELA83" s="125"/>
      <c r="ELB83" s="125"/>
      <c r="ELC83" s="125"/>
      <c r="ELD83" s="125"/>
      <c r="ELE83" s="125"/>
      <c r="ELF83" s="125"/>
      <c r="ELG83" s="125"/>
      <c r="ELH83" s="125"/>
      <c r="ELI83" s="125"/>
      <c r="ELJ83" s="125"/>
      <c r="ELK83" s="125"/>
      <c r="ELL83" s="125"/>
      <c r="ELM83" s="125"/>
      <c r="ELN83" s="125"/>
      <c r="ELO83" s="125"/>
      <c r="ELP83" s="125"/>
      <c r="ELQ83" s="125"/>
      <c r="ELR83" s="125"/>
      <c r="ELS83" s="125"/>
      <c r="ELT83" s="125"/>
      <c r="ELU83" s="125"/>
      <c r="ELV83" s="125"/>
      <c r="ELW83" s="125"/>
      <c r="ELX83" s="125"/>
      <c r="ELY83" s="125"/>
      <c r="ELZ83" s="125"/>
      <c r="EMA83" s="125"/>
      <c r="EMB83" s="125"/>
      <c r="EMC83" s="125"/>
      <c r="EMD83" s="125"/>
      <c r="EME83" s="125"/>
      <c r="EMF83" s="125"/>
      <c r="EMG83" s="125"/>
      <c r="EMH83" s="125"/>
      <c r="EMI83" s="125"/>
      <c r="EMJ83" s="125"/>
      <c r="EMK83" s="125"/>
      <c r="EML83" s="125"/>
      <c r="EMM83" s="125"/>
      <c r="EMN83" s="125"/>
      <c r="EMO83" s="125"/>
      <c r="EMP83" s="125"/>
      <c r="EMQ83" s="125"/>
      <c r="EMR83" s="125"/>
      <c r="EMS83" s="125"/>
      <c r="EMT83" s="125"/>
      <c r="EMU83" s="125"/>
      <c r="EMV83" s="125"/>
      <c r="EMW83" s="125"/>
      <c r="EMX83" s="125"/>
      <c r="EMY83" s="125"/>
      <c r="EMZ83" s="125"/>
      <c r="ENA83" s="125"/>
      <c r="ENB83" s="125"/>
      <c r="ENC83" s="125"/>
      <c r="END83" s="125"/>
      <c r="ENE83" s="125"/>
      <c r="ENF83" s="125"/>
      <c r="ENG83" s="125"/>
      <c r="ENH83" s="125"/>
      <c r="ENI83" s="125"/>
      <c r="ENJ83" s="125"/>
      <c r="ENK83" s="125"/>
      <c r="ENL83" s="125"/>
      <c r="ENM83" s="125"/>
      <c r="ENN83" s="125"/>
      <c r="ENO83" s="125"/>
      <c r="ENP83" s="125"/>
      <c r="ENQ83" s="125"/>
      <c r="ENR83" s="125"/>
      <c r="ENS83" s="125"/>
      <c r="ENT83" s="125"/>
      <c r="ENU83" s="125"/>
      <c r="ENV83" s="125"/>
      <c r="ENW83" s="125"/>
      <c r="ENX83" s="125"/>
      <c r="ENY83" s="125"/>
      <c r="ENZ83" s="125"/>
      <c r="EOA83" s="125"/>
      <c r="EOB83" s="125"/>
      <c r="EOC83" s="125"/>
      <c r="EOD83" s="125"/>
      <c r="EOE83" s="125"/>
      <c r="EOF83" s="125"/>
      <c r="EOG83" s="125"/>
      <c r="EOH83" s="125"/>
      <c r="EOI83" s="125"/>
      <c r="EOJ83" s="125"/>
      <c r="EOK83" s="125"/>
      <c r="EOL83" s="125"/>
      <c r="EOM83" s="125"/>
      <c r="EON83" s="125"/>
      <c r="EOO83" s="125"/>
      <c r="EOP83" s="125"/>
      <c r="EOQ83" s="125"/>
      <c r="EOR83" s="125"/>
      <c r="EOS83" s="125"/>
      <c r="EOT83" s="125"/>
      <c r="EOU83" s="125"/>
      <c r="EOV83" s="125"/>
      <c r="EOW83" s="125"/>
      <c r="EOX83" s="125"/>
      <c r="EPE83" s="125"/>
      <c r="EPF83" s="125"/>
      <c r="EPG83" s="125"/>
      <c r="EPH83" s="125"/>
      <c r="EPI83" s="125"/>
      <c r="EPJ83" s="125"/>
      <c r="EPK83" s="125"/>
      <c r="EPL83" s="125"/>
      <c r="EPM83" s="125"/>
      <c r="EPN83" s="125"/>
      <c r="EPO83" s="125"/>
      <c r="EPP83" s="125"/>
      <c r="EPQ83" s="125"/>
      <c r="EPR83" s="125"/>
      <c r="EPS83" s="125"/>
      <c r="EPT83" s="125"/>
      <c r="EPU83" s="125"/>
      <c r="EPV83" s="125"/>
      <c r="EPW83" s="125"/>
      <c r="EPX83" s="125"/>
      <c r="EPY83" s="125"/>
      <c r="EPZ83" s="125"/>
      <c r="EQA83" s="125"/>
      <c r="EQB83" s="125"/>
      <c r="EQC83" s="125"/>
      <c r="EQD83" s="125"/>
      <c r="EQE83" s="125"/>
      <c r="EQF83" s="125"/>
      <c r="EQG83" s="125"/>
      <c r="EQH83" s="125"/>
      <c r="EQI83" s="125"/>
      <c r="EQJ83" s="125"/>
      <c r="EQK83" s="125"/>
      <c r="EQL83" s="125"/>
      <c r="EQM83" s="125"/>
      <c r="EQN83" s="125"/>
      <c r="EQO83" s="125"/>
      <c r="EQP83" s="125"/>
      <c r="EQQ83" s="125"/>
      <c r="EQR83" s="125"/>
      <c r="EQS83" s="125"/>
      <c r="EQT83" s="125"/>
      <c r="EQU83" s="125"/>
      <c r="EQV83" s="125"/>
      <c r="EQW83" s="125"/>
      <c r="EQX83" s="125"/>
      <c r="EQY83" s="125"/>
      <c r="EQZ83" s="125"/>
      <c r="ERA83" s="125"/>
      <c r="ERB83" s="125"/>
      <c r="ERC83" s="125"/>
      <c r="ERD83" s="125"/>
      <c r="ERE83" s="125"/>
      <c r="ERF83" s="125"/>
      <c r="ERG83" s="125"/>
      <c r="ERH83" s="125"/>
      <c r="ERI83" s="125"/>
      <c r="ERJ83" s="125"/>
      <c r="ERK83" s="125"/>
      <c r="ERL83" s="125"/>
      <c r="ERM83" s="125"/>
      <c r="ERN83" s="125"/>
      <c r="ERO83" s="125"/>
      <c r="ERP83" s="125"/>
      <c r="ERQ83" s="125"/>
      <c r="ERR83" s="125"/>
      <c r="ERS83" s="125"/>
      <c r="ERT83" s="125"/>
      <c r="ERU83" s="125"/>
      <c r="ERV83" s="125"/>
      <c r="ERW83" s="125"/>
      <c r="ERX83" s="125"/>
      <c r="ERY83" s="125"/>
      <c r="ERZ83" s="125"/>
      <c r="ESA83" s="125"/>
      <c r="ESB83" s="125"/>
      <c r="ESC83" s="125"/>
      <c r="ESD83" s="125"/>
      <c r="ESE83" s="125"/>
      <c r="ESF83" s="125"/>
      <c r="ESG83" s="125"/>
      <c r="ESH83" s="125"/>
      <c r="ESI83" s="125"/>
      <c r="ESJ83" s="125"/>
      <c r="ESK83" s="125"/>
      <c r="ESL83" s="125"/>
      <c r="ESM83" s="125"/>
      <c r="ESN83" s="125"/>
      <c r="ESO83" s="125"/>
      <c r="ESP83" s="125"/>
      <c r="ESQ83" s="125"/>
      <c r="ESR83" s="125"/>
      <c r="ESS83" s="125"/>
      <c r="EST83" s="125"/>
      <c r="ESU83" s="125"/>
      <c r="ESV83" s="125"/>
      <c r="ESW83" s="125"/>
      <c r="ESX83" s="125"/>
      <c r="ESY83" s="125"/>
      <c r="ESZ83" s="125"/>
      <c r="ETA83" s="125"/>
      <c r="ETB83" s="125"/>
      <c r="ETC83" s="125"/>
      <c r="ETD83" s="125"/>
      <c r="ETE83" s="125"/>
      <c r="ETF83" s="125"/>
      <c r="ETG83" s="125"/>
      <c r="ETH83" s="125"/>
      <c r="ETI83" s="125"/>
      <c r="ETJ83" s="125"/>
      <c r="ETK83" s="125"/>
      <c r="ETL83" s="125"/>
      <c r="ETM83" s="125"/>
      <c r="ETN83" s="125"/>
      <c r="ETO83" s="125"/>
      <c r="ETP83" s="125"/>
      <c r="ETQ83" s="125"/>
      <c r="ETR83" s="125"/>
      <c r="ETS83" s="125"/>
      <c r="ETT83" s="125"/>
      <c r="ETU83" s="125"/>
      <c r="ETV83" s="125"/>
      <c r="ETW83" s="125"/>
      <c r="ETX83" s="125"/>
      <c r="ETY83" s="125"/>
      <c r="ETZ83" s="125"/>
      <c r="EUA83" s="125"/>
      <c r="EUB83" s="125"/>
      <c r="EUC83" s="125"/>
      <c r="EUD83" s="125"/>
      <c r="EUE83" s="125"/>
      <c r="EUF83" s="125"/>
      <c r="EUG83" s="125"/>
      <c r="EUH83" s="125"/>
      <c r="EUI83" s="125"/>
      <c r="EUJ83" s="125"/>
      <c r="EUK83" s="125"/>
      <c r="EUL83" s="125"/>
      <c r="EUM83" s="125"/>
      <c r="EUN83" s="125"/>
      <c r="EUO83" s="125"/>
      <c r="EUP83" s="125"/>
      <c r="EUQ83" s="125"/>
      <c r="EUR83" s="125"/>
      <c r="EUS83" s="125"/>
      <c r="EUT83" s="125"/>
      <c r="EUU83" s="125"/>
      <c r="EUV83" s="125"/>
      <c r="EUW83" s="125"/>
      <c r="EUX83" s="125"/>
      <c r="EUY83" s="125"/>
      <c r="EUZ83" s="125"/>
      <c r="EVA83" s="125"/>
      <c r="EVB83" s="125"/>
      <c r="EVC83" s="125"/>
      <c r="EVD83" s="125"/>
      <c r="EVE83" s="125"/>
      <c r="EVF83" s="125"/>
      <c r="EVG83" s="125"/>
      <c r="EVH83" s="125"/>
      <c r="EVI83" s="125"/>
      <c r="EVJ83" s="125"/>
      <c r="EVK83" s="125"/>
      <c r="EVL83" s="125"/>
      <c r="EVM83" s="125"/>
      <c r="EVN83" s="125"/>
      <c r="EVO83" s="125"/>
      <c r="EVP83" s="125"/>
      <c r="EVQ83" s="125"/>
      <c r="EVR83" s="125"/>
      <c r="EVS83" s="125"/>
      <c r="EVT83" s="125"/>
      <c r="EVU83" s="125"/>
      <c r="EVV83" s="125"/>
      <c r="EVW83" s="125"/>
      <c r="EVX83" s="125"/>
      <c r="EVY83" s="125"/>
      <c r="EVZ83" s="125"/>
      <c r="EWA83" s="125"/>
      <c r="EWB83" s="125"/>
      <c r="EWC83" s="125"/>
      <c r="EWD83" s="125"/>
      <c r="EWE83" s="125"/>
      <c r="EWF83" s="125"/>
      <c r="EWG83" s="125"/>
      <c r="EWH83" s="125"/>
      <c r="EWI83" s="125"/>
      <c r="EWJ83" s="125"/>
      <c r="EWK83" s="125"/>
      <c r="EWL83" s="125"/>
      <c r="EWM83" s="125"/>
      <c r="EWN83" s="125"/>
      <c r="EWO83" s="125"/>
      <c r="EWP83" s="125"/>
      <c r="EWQ83" s="125"/>
      <c r="EWR83" s="125"/>
      <c r="EWS83" s="125"/>
      <c r="EWT83" s="125"/>
      <c r="EWU83" s="125"/>
      <c r="EWV83" s="125"/>
      <c r="EWW83" s="125"/>
      <c r="EWX83" s="125"/>
      <c r="EWY83" s="125"/>
      <c r="EWZ83" s="125"/>
      <c r="EXA83" s="125"/>
      <c r="EXB83" s="125"/>
      <c r="EXC83" s="125"/>
      <c r="EXD83" s="125"/>
      <c r="EXE83" s="125"/>
      <c r="EXF83" s="125"/>
      <c r="EXG83" s="125"/>
      <c r="EXH83" s="125"/>
      <c r="EXI83" s="125"/>
      <c r="EXJ83" s="125"/>
      <c r="EXK83" s="125"/>
      <c r="EXL83" s="125"/>
      <c r="EXM83" s="125"/>
      <c r="EXN83" s="125"/>
      <c r="EXO83" s="125"/>
      <c r="EXP83" s="125"/>
      <c r="EXQ83" s="125"/>
      <c r="EXR83" s="125"/>
      <c r="EXS83" s="125"/>
      <c r="EXT83" s="125"/>
      <c r="EXU83" s="125"/>
      <c r="EXV83" s="125"/>
      <c r="EXW83" s="125"/>
      <c r="EXX83" s="125"/>
      <c r="EXY83" s="125"/>
      <c r="EXZ83" s="125"/>
      <c r="EYA83" s="125"/>
      <c r="EYB83" s="125"/>
      <c r="EYC83" s="125"/>
      <c r="EYD83" s="125"/>
      <c r="EYE83" s="125"/>
      <c r="EYF83" s="125"/>
      <c r="EYG83" s="125"/>
      <c r="EYH83" s="125"/>
      <c r="EYI83" s="125"/>
      <c r="EYJ83" s="125"/>
      <c r="EYK83" s="125"/>
      <c r="EYL83" s="125"/>
      <c r="EYM83" s="125"/>
      <c r="EYN83" s="125"/>
      <c r="EYO83" s="125"/>
      <c r="EYP83" s="125"/>
      <c r="EYQ83" s="125"/>
      <c r="EYR83" s="125"/>
      <c r="EYS83" s="125"/>
      <c r="EYT83" s="125"/>
      <c r="EZA83" s="125"/>
      <c r="EZB83" s="125"/>
      <c r="EZC83" s="125"/>
      <c r="EZD83" s="125"/>
      <c r="EZE83" s="125"/>
      <c r="EZF83" s="125"/>
      <c r="EZG83" s="125"/>
      <c r="EZH83" s="125"/>
      <c r="EZI83" s="125"/>
      <c r="EZJ83" s="125"/>
      <c r="EZK83" s="125"/>
      <c r="EZL83" s="125"/>
      <c r="EZM83" s="125"/>
      <c r="EZN83" s="125"/>
      <c r="EZO83" s="125"/>
      <c r="EZP83" s="125"/>
      <c r="EZQ83" s="125"/>
      <c r="EZR83" s="125"/>
      <c r="EZS83" s="125"/>
      <c r="EZT83" s="125"/>
      <c r="EZU83" s="125"/>
      <c r="EZV83" s="125"/>
      <c r="EZW83" s="125"/>
      <c r="EZX83" s="125"/>
      <c r="EZY83" s="125"/>
      <c r="EZZ83" s="125"/>
      <c r="FAA83" s="125"/>
      <c r="FAB83" s="125"/>
      <c r="FAC83" s="125"/>
      <c r="FAD83" s="125"/>
      <c r="FAE83" s="125"/>
      <c r="FAF83" s="125"/>
      <c r="FAG83" s="125"/>
      <c r="FAH83" s="125"/>
      <c r="FAI83" s="125"/>
      <c r="FAJ83" s="125"/>
      <c r="FAK83" s="125"/>
      <c r="FAL83" s="125"/>
      <c r="FAM83" s="125"/>
      <c r="FAN83" s="125"/>
      <c r="FAO83" s="125"/>
      <c r="FAP83" s="125"/>
      <c r="FAQ83" s="125"/>
      <c r="FAR83" s="125"/>
      <c r="FAS83" s="125"/>
      <c r="FAT83" s="125"/>
      <c r="FAU83" s="125"/>
      <c r="FAV83" s="125"/>
      <c r="FAW83" s="125"/>
      <c r="FAX83" s="125"/>
      <c r="FAY83" s="125"/>
      <c r="FAZ83" s="125"/>
      <c r="FBA83" s="125"/>
      <c r="FBB83" s="125"/>
      <c r="FBC83" s="125"/>
      <c r="FBD83" s="125"/>
      <c r="FBE83" s="125"/>
      <c r="FBF83" s="125"/>
      <c r="FBG83" s="125"/>
      <c r="FBH83" s="125"/>
      <c r="FBI83" s="125"/>
      <c r="FBJ83" s="125"/>
      <c r="FBK83" s="125"/>
      <c r="FBL83" s="125"/>
      <c r="FBM83" s="125"/>
      <c r="FBN83" s="125"/>
      <c r="FBO83" s="125"/>
      <c r="FBP83" s="125"/>
      <c r="FBQ83" s="125"/>
      <c r="FBR83" s="125"/>
      <c r="FBS83" s="125"/>
      <c r="FBT83" s="125"/>
      <c r="FBU83" s="125"/>
      <c r="FBV83" s="125"/>
      <c r="FBW83" s="125"/>
      <c r="FBX83" s="125"/>
      <c r="FBY83" s="125"/>
      <c r="FBZ83" s="125"/>
      <c r="FCA83" s="125"/>
      <c r="FCB83" s="125"/>
      <c r="FCC83" s="125"/>
      <c r="FCD83" s="125"/>
      <c r="FCE83" s="125"/>
      <c r="FCF83" s="125"/>
      <c r="FCG83" s="125"/>
      <c r="FCH83" s="125"/>
      <c r="FCI83" s="125"/>
      <c r="FCJ83" s="125"/>
      <c r="FCK83" s="125"/>
      <c r="FCL83" s="125"/>
      <c r="FCM83" s="125"/>
      <c r="FCN83" s="125"/>
      <c r="FCO83" s="125"/>
      <c r="FCP83" s="125"/>
      <c r="FCQ83" s="125"/>
      <c r="FCR83" s="125"/>
      <c r="FCS83" s="125"/>
      <c r="FCT83" s="125"/>
      <c r="FCU83" s="125"/>
      <c r="FCV83" s="125"/>
      <c r="FCW83" s="125"/>
      <c r="FCX83" s="125"/>
      <c r="FCY83" s="125"/>
      <c r="FCZ83" s="125"/>
      <c r="FDA83" s="125"/>
      <c r="FDB83" s="125"/>
      <c r="FDC83" s="125"/>
      <c r="FDD83" s="125"/>
      <c r="FDE83" s="125"/>
      <c r="FDF83" s="125"/>
      <c r="FDG83" s="125"/>
      <c r="FDH83" s="125"/>
      <c r="FDI83" s="125"/>
      <c r="FDJ83" s="125"/>
      <c r="FDK83" s="125"/>
      <c r="FDL83" s="125"/>
      <c r="FDM83" s="125"/>
      <c r="FDN83" s="125"/>
      <c r="FDO83" s="125"/>
      <c r="FDP83" s="125"/>
      <c r="FDQ83" s="125"/>
      <c r="FDR83" s="125"/>
      <c r="FDS83" s="125"/>
      <c r="FDT83" s="125"/>
      <c r="FDU83" s="125"/>
      <c r="FDV83" s="125"/>
      <c r="FDW83" s="125"/>
      <c r="FDX83" s="125"/>
      <c r="FDY83" s="125"/>
      <c r="FDZ83" s="125"/>
      <c r="FEA83" s="125"/>
      <c r="FEB83" s="125"/>
      <c r="FEC83" s="125"/>
      <c r="FED83" s="125"/>
      <c r="FEE83" s="125"/>
      <c r="FEF83" s="125"/>
      <c r="FEG83" s="125"/>
      <c r="FEH83" s="125"/>
      <c r="FEI83" s="125"/>
      <c r="FEJ83" s="125"/>
      <c r="FEK83" s="125"/>
      <c r="FEL83" s="125"/>
      <c r="FEM83" s="125"/>
      <c r="FEN83" s="125"/>
      <c r="FEO83" s="125"/>
      <c r="FEP83" s="125"/>
      <c r="FEQ83" s="125"/>
      <c r="FER83" s="125"/>
      <c r="FES83" s="125"/>
      <c r="FET83" s="125"/>
      <c r="FEU83" s="125"/>
      <c r="FEV83" s="125"/>
      <c r="FEW83" s="125"/>
      <c r="FEX83" s="125"/>
      <c r="FEY83" s="125"/>
      <c r="FEZ83" s="125"/>
      <c r="FFA83" s="125"/>
      <c r="FFB83" s="125"/>
      <c r="FFC83" s="125"/>
      <c r="FFD83" s="125"/>
      <c r="FFE83" s="125"/>
      <c r="FFF83" s="125"/>
      <c r="FFG83" s="125"/>
      <c r="FFH83" s="125"/>
      <c r="FFI83" s="125"/>
      <c r="FFJ83" s="125"/>
      <c r="FFK83" s="125"/>
      <c r="FFL83" s="125"/>
      <c r="FFM83" s="125"/>
      <c r="FFN83" s="125"/>
      <c r="FFO83" s="125"/>
      <c r="FFP83" s="125"/>
      <c r="FFQ83" s="125"/>
      <c r="FFR83" s="125"/>
      <c r="FFS83" s="125"/>
      <c r="FFT83" s="125"/>
      <c r="FFU83" s="125"/>
      <c r="FFV83" s="125"/>
      <c r="FFW83" s="125"/>
      <c r="FFX83" s="125"/>
      <c r="FFY83" s="125"/>
      <c r="FFZ83" s="125"/>
      <c r="FGA83" s="125"/>
      <c r="FGB83" s="125"/>
      <c r="FGC83" s="125"/>
      <c r="FGD83" s="125"/>
      <c r="FGE83" s="125"/>
      <c r="FGF83" s="125"/>
      <c r="FGG83" s="125"/>
      <c r="FGH83" s="125"/>
      <c r="FGI83" s="125"/>
      <c r="FGJ83" s="125"/>
      <c r="FGK83" s="125"/>
      <c r="FGL83" s="125"/>
      <c r="FGM83" s="125"/>
      <c r="FGN83" s="125"/>
      <c r="FGO83" s="125"/>
      <c r="FGP83" s="125"/>
      <c r="FGQ83" s="125"/>
      <c r="FGR83" s="125"/>
      <c r="FGS83" s="125"/>
      <c r="FGT83" s="125"/>
      <c r="FGU83" s="125"/>
      <c r="FGV83" s="125"/>
      <c r="FGW83" s="125"/>
      <c r="FGX83" s="125"/>
      <c r="FGY83" s="125"/>
      <c r="FGZ83" s="125"/>
      <c r="FHA83" s="125"/>
      <c r="FHB83" s="125"/>
      <c r="FHC83" s="125"/>
      <c r="FHD83" s="125"/>
      <c r="FHE83" s="125"/>
      <c r="FHF83" s="125"/>
      <c r="FHG83" s="125"/>
      <c r="FHH83" s="125"/>
      <c r="FHI83" s="125"/>
      <c r="FHJ83" s="125"/>
      <c r="FHK83" s="125"/>
      <c r="FHL83" s="125"/>
      <c r="FHM83" s="125"/>
      <c r="FHN83" s="125"/>
      <c r="FHO83" s="125"/>
      <c r="FHP83" s="125"/>
      <c r="FHQ83" s="125"/>
      <c r="FHR83" s="125"/>
      <c r="FHS83" s="125"/>
      <c r="FHT83" s="125"/>
      <c r="FHU83" s="125"/>
      <c r="FHV83" s="125"/>
      <c r="FHW83" s="125"/>
      <c r="FHX83" s="125"/>
      <c r="FHY83" s="125"/>
      <c r="FHZ83" s="125"/>
      <c r="FIA83" s="125"/>
      <c r="FIB83" s="125"/>
      <c r="FIC83" s="125"/>
      <c r="FID83" s="125"/>
      <c r="FIE83" s="125"/>
      <c r="FIF83" s="125"/>
      <c r="FIG83" s="125"/>
      <c r="FIH83" s="125"/>
      <c r="FII83" s="125"/>
      <c r="FIJ83" s="125"/>
      <c r="FIK83" s="125"/>
      <c r="FIL83" s="125"/>
      <c r="FIM83" s="125"/>
      <c r="FIN83" s="125"/>
      <c r="FIO83" s="125"/>
      <c r="FIP83" s="125"/>
      <c r="FIW83" s="125"/>
      <c r="FIX83" s="125"/>
      <c r="FIY83" s="125"/>
      <c r="FIZ83" s="125"/>
      <c r="FJA83" s="125"/>
      <c r="FJB83" s="125"/>
      <c r="FJC83" s="125"/>
      <c r="FJD83" s="125"/>
      <c r="FJE83" s="125"/>
      <c r="FJF83" s="125"/>
      <c r="FJG83" s="125"/>
      <c r="FJH83" s="125"/>
      <c r="FJI83" s="125"/>
      <c r="FJJ83" s="125"/>
      <c r="FJK83" s="125"/>
      <c r="FJL83" s="125"/>
      <c r="FJM83" s="125"/>
      <c r="FJN83" s="125"/>
      <c r="FJO83" s="125"/>
      <c r="FJP83" s="125"/>
      <c r="FJQ83" s="125"/>
      <c r="FJR83" s="125"/>
      <c r="FJS83" s="125"/>
      <c r="FJT83" s="125"/>
      <c r="FJU83" s="125"/>
      <c r="FJV83" s="125"/>
      <c r="FJW83" s="125"/>
      <c r="FJX83" s="125"/>
      <c r="FJY83" s="125"/>
      <c r="FJZ83" s="125"/>
      <c r="FKA83" s="125"/>
      <c r="FKB83" s="125"/>
      <c r="FKC83" s="125"/>
      <c r="FKD83" s="125"/>
      <c r="FKE83" s="125"/>
      <c r="FKF83" s="125"/>
      <c r="FKG83" s="125"/>
      <c r="FKH83" s="125"/>
      <c r="FKI83" s="125"/>
      <c r="FKJ83" s="125"/>
      <c r="FKK83" s="125"/>
      <c r="FKL83" s="125"/>
      <c r="FKM83" s="125"/>
      <c r="FKN83" s="125"/>
      <c r="FKO83" s="125"/>
      <c r="FKP83" s="125"/>
      <c r="FKQ83" s="125"/>
      <c r="FKR83" s="125"/>
      <c r="FKS83" s="125"/>
      <c r="FKT83" s="125"/>
      <c r="FKU83" s="125"/>
      <c r="FKV83" s="125"/>
      <c r="FKW83" s="125"/>
      <c r="FKX83" s="125"/>
      <c r="FKY83" s="125"/>
      <c r="FKZ83" s="125"/>
      <c r="FLA83" s="125"/>
      <c r="FLB83" s="125"/>
      <c r="FLC83" s="125"/>
      <c r="FLD83" s="125"/>
      <c r="FLE83" s="125"/>
      <c r="FLF83" s="125"/>
      <c r="FLG83" s="125"/>
      <c r="FLH83" s="125"/>
      <c r="FLI83" s="125"/>
      <c r="FLJ83" s="125"/>
      <c r="FLK83" s="125"/>
      <c r="FLL83" s="125"/>
      <c r="FLM83" s="125"/>
      <c r="FLN83" s="125"/>
      <c r="FLO83" s="125"/>
      <c r="FLP83" s="125"/>
      <c r="FLQ83" s="125"/>
      <c r="FLR83" s="125"/>
      <c r="FLS83" s="125"/>
      <c r="FLT83" s="125"/>
      <c r="FLU83" s="125"/>
      <c r="FLV83" s="125"/>
      <c r="FLW83" s="125"/>
      <c r="FLX83" s="125"/>
      <c r="FLY83" s="125"/>
      <c r="FLZ83" s="125"/>
      <c r="FMA83" s="125"/>
      <c r="FMB83" s="125"/>
      <c r="FMC83" s="125"/>
      <c r="FMD83" s="125"/>
      <c r="FME83" s="125"/>
      <c r="FMF83" s="125"/>
      <c r="FMG83" s="125"/>
      <c r="FMH83" s="125"/>
      <c r="FMI83" s="125"/>
      <c r="FMJ83" s="125"/>
      <c r="FMK83" s="125"/>
      <c r="FML83" s="125"/>
      <c r="FMM83" s="125"/>
      <c r="FMN83" s="125"/>
      <c r="FMO83" s="125"/>
      <c r="FMP83" s="125"/>
      <c r="FMQ83" s="125"/>
      <c r="FMR83" s="125"/>
      <c r="FMS83" s="125"/>
      <c r="FMT83" s="125"/>
      <c r="FMU83" s="125"/>
      <c r="FMV83" s="125"/>
      <c r="FMW83" s="125"/>
      <c r="FMX83" s="125"/>
      <c r="FMY83" s="125"/>
      <c r="FMZ83" s="125"/>
      <c r="FNA83" s="125"/>
      <c r="FNB83" s="125"/>
      <c r="FNC83" s="125"/>
      <c r="FND83" s="125"/>
      <c r="FNE83" s="125"/>
      <c r="FNF83" s="125"/>
      <c r="FNG83" s="125"/>
      <c r="FNH83" s="125"/>
      <c r="FNI83" s="125"/>
      <c r="FNJ83" s="125"/>
      <c r="FNK83" s="125"/>
      <c r="FNL83" s="125"/>
      <c r="FNM83" s="125"/>
      <c r="FNN83" s="125"/>
      <c r="FNO83" s="125"/>
      <c r="FNP83" s="125"/>
      <c r="FNQ83" s="125"/>
      <c r="FNR83" s="125"/>
      <c r="FNS83" s="125"/>
      <c r="FNT83" s="125"/>
      <c r="FNU83" s="125"/>
      <c r="FNV83" s="125"/>
      <c r="FNW83" s="125"/>
      <c r="FNX83" s="125"/>
      <c r="FNY83" s="125"/>
      <c r="FNZ83" s="125"/>
      <c r="FOA83" s="125"/>
      <c r="FOB83" s="125"/>
      <c r="FOC83" s="125"/>
      <c r="FOD83" s="125"/>
      <c r="FOE83" s="125"/>
      <c r="FOF83" s="125"/>
      <c r="FOG83" s="125"/>
      <c r="FOH83" s="125"/>
      <c r="FOI83" s="125"/>
      <c r="FOJ83" s="125"/>
      <c r="FOK83" s="125"/>
      <c r="FOL83" s="125"/>
      <c r="FOM83" s="125"/>
      <c r="FON83" s="125"/>
      <c r="FOO83" s="125"/>
      <c r="FOP83" s="125"/>
      <c r="FOQ83" s="125"/>
      <c r="FOR83" s="125"/>
      <c r="FOS83" s="125"/>
      <c r="FOT83" s="125"/>
      <c r="FOU83" s="125"/>
      <c r="FOV83" s="125"/>
      <c r="FOW83" s="125"/>
      <c r="FOX83" s="125"/>
      <c r="FOY83" s="125"/>
      <c r="FOZ83" s="125"/>
      <c r="FPA83" s="125"/>
      <c r="FPB83" s="125"/>
      <c r="FPC83" s="125"/>
      <c r="FPD83" s="125"/>
      <c r="FPE83" s="125"/>
      <c r="FPF83" s="125"/>
      <c r="FPG83" s="125"/>
      <c r="FPH83" s="125"/>
      <c r="FPI83" s="125"/>
      <c r="FPJ83" s="125"/>
      <c r="FPK83" s="125"/>
      <c r="FPL83" s="125"/>
      <c r="FPM83" s="125"/>
      <c r="FPN83" s="125"/>
      <c r="FPO83" s="125"/>
      <c r="FPP83" s="125"/>
      <c r="FPQ83" s="125"/>
      <c r="FPR83" s="125"/>
      <c r="FPS83" s="125"/>
      <c r="FPT83" s="125"/>
      <c r="FPU83" s="125"/>
      <c r="FPV83" s="125"/>
      <c r="FPW83" s="125"/>
      <c r="FPX83" s="125"/>
      <c r="FPY83" s="125"/>
      <c r="FPZ83" s="125"/>
      <c r="FQA83" s="125"/>
      <c r="FQB83" s="125"/>
      <c r="FQC83" s="125"/>
      <c r="FQD83" s="125"/>
      <c r="FQE83" s="125"/>
      <c r="FQF83" s="125"/>
      <c r="FQG83" s="125"/>
      <c r="FQH83" s="125"/>
      <c r="FQI83" s="125"/>
      <c r="FQJ83" s="125"/>
      <c r="FQK83" s="125"/>
      <c r="FQL83" s="125"/>
      <c r="FQM83" s="125"/>
      <c r="FQN83" s="125"/>
      <c r="FQO83" s="125"/>
      <c r="FQP83" s="125"/>
      <c r="FQQ83" s="125"/>
      <c r="FQR83" s="125"/>
      <c r="FQS83" s="125"/>
      <c r="FQT83" s="125"/>
      <c r="FQU83" s="125"/>
      <c r="FQV83" s="125"/>
      <c r="FQW83" s="125"/>
      <c r="FQX83" s="125"/>
      <c r="FQY83" s="125"/>
      <c r="FQZ83" s="125"/>
      <c r="FRA83" s="125"/>
      <c r="FRB83" s="125"/>
      <c r="FRC83" s="125"/>
      <c r="FRD83" s="125"/>
      <c r="FRE83" s="125"/>
      <c r="FRF83" s="125"/>
      <c r="FRG83" s="125"/>
      <c r="FRH83" s="125"/>
      <c r="FRI83" s="125"/>
      <c r="FRJ83" s="125"/>
      <c r="FRK83" s="125"/>
      <c r="FRL83" s="125"/>
      <c r="FRM83" s="125"/>
      <c r="FRN83" s="125"/>
      <c r="FRO83" s="125"/>
      <c r="FRP83" s="125"/>
      <c r="FRQ83" s="125"/>
      <c r="FRR83" s="125"/>
      <c r="FRS83" s="125"/>
      <c r="FRT83" s="125"/>
      <c r="FRU83" s="125"/>
      <c r="FRV83" s="125"/>
      <c r="FRW83" s="125"/>
      <c r="FRX83" s="125"/>
      <c r="FRY83" s="125"/>
      <c r="FRZ83" s="125"/>
      <c r="FSA83" s="125"/>
      <c r="FSB83" s="125"/>
      <c r="FSC83" s="125"/>
      <c r="FSD83" s="125"/>
      <c r="FSE83" s="125"/>
      <c r="FSF83" s="125"/>
      <c r="FSG83" s="125"/>
      <c r="FSH83" s="125"/>
      <c r="FSI83" s="125"/>
      <c r="FSJ83" s="125"/>
      <c r="FSK83" s="125"/>
      <c r="FSL83" s="125"/>
      <c r="FSS83" s="125"/>
      <c r="FST83" s="125"/>
      <c r="FSU83" s="125"/>
      <c r="FSV83" s="125"/>
      <c r="FSW83" s="125"/>
      <c r="FSX83" s="125"/>
      <c r="FSY83" s="125"/>
      <c r="FSZ83" s="125"/>
      <c r="FTA83" s="125"/>
      <c r="FTB83" s="125"/>
      <c r="FTC83" s="125"/>
      <c r="FTD83" s="125"/>
      <c r="FTE83" s="125"/>
      <c r="FTF83" s="125"/>
      <c r="FTG83" s="125"/>
      <c r="FTH83" s="125"/>
      <c r="FTI83" s="125"/>
      <c r="FTJ83" s="125"/>
      <c r="FTK83" s="125"/>
      <c r="FTL83" s="125"/>
      <c r="FTM83" s="125"/>
      <c r="FTN83" s="125"/>
      <c r="FTO83" s="125"/>
      <c r="FTP83" s="125"/>
      <c r="FTQ83" s="125"/>
      <c r="FTR83" s="125"/>
      <c r="FTS83" s="125"/>
      <c r="FTT83" s="125"/>
      <c r="FTU83" s="125"/>
      <c r="FTV83" s="125"/>
      <c r="FTW83" s="125"/>
      <c r="FTX83" s="125"/>
      <c r="FTY83" s="125"/>
      <c r="FTZ83" s="125"/>
      <c r="FUA83" s="125"/>
      <c r="FUB83" s="125"/>
      <c r="FUC83" s="125"/>
      <c r="FUD83" s="125"/>
      <c r="FUE83" s="125"/>
      <c r="FUF83" s="125"/>
      <c r="FUG83" s="125"/>
      <c r="FUH83" s="125"/>
      <c r="FUI83" s="125"/>
      <c r="FUJ83" s="125"/>
      <c r="FUK83" s="125"/>
      <c r="FUL83" s="125"/>
      <c r="FUM83" s="125"/>
      <c r="FUN83" s="125"/>
      <c r="FUO83" s="125"/>
      <c r="FUP83" s="125"/>
      <c r="FUQ83" s="125"/>
      <c r="FUR83" s="125"/>
      <c r="FUS83" s="125"/>
      <c r="FUT83" s="125"/>
      <c r="FUU83" s="125"/>
      <c r="FUV83" s="125"/>
      <c r="FUW83" s="125"/>
      <c r="FUX83" s="125"/>
      <c r="FUY83" s="125"/>
      <c r="FUZ83" s="125"/>
      <c r="FVA83" s="125"/>
      <c r="FVB83" s="125"/>
      <c r="FVC83" s="125"/>
      <c r="FVD83" s="125"/>
      <c r="FVE83" s="125"/>
      <c r="FVF83" s="125"/>
      <c r="FVG83" s="125"/>
      <c r="FVH83" s="125"/>
      <c r="FVI83" s="125"/>
      <c r="FVJ83" s="125"/>
      <c r="FVK83" s="125"/>
      <c r="FVL83" s="125"/>
      <c r="FVM83" s="125"/>
      <c r="FVN83" s="125"/>
      <c r="FVO83" s="125"/>
      <c r="FVP83" s="125"/>
      <c r="FVQ83" s="125"/>
      <c r="FVR83" s="125"/>
      <c r="FVS83" s="125"/>
      <c r="FVT83" s="125"/>
      <c r="FVU83" s="125"/>
      <c r="FVV83" s="125"/>
      <c r="FVW83" s="125"/>
      <c r="FVX83" s="125"/>
      <c r="FVY83" s="125"/>
      <c r="FVZ83" s="125"/>
      <c r="FWA83" s="125"/>
      <c r="FWB83" s="125"/>
      <c r="FWC83" s="125"/>
      <c r="FWD83" s="125"/>
      <c r="FWE83" s="125"/>
      <c r="FWF83" s="125"/>
      <c r="FWG83" s="125"/>
      <c r="FWH83" s="125"/>
      <c r="FWI83" s="125"/>
      <c r="FWJ83" s="125"/>
      <c r="FWK83" s="125"/>
      <c r="FWL83" s="125"/>
      <c r="FWM83" s="125"/>
      <c r="FWN83" s="125"/>
      <c r="FWO83" s="125"/>
      <c r="FWP83" s="125"/>
      <c r="FWQ83" s="125"/>
      <c r="FWR83" s="125"/>
      <c r="FWS83" s="125"/>
      <c r="FWT83" s="125"/>
      <c r="FWU83" s="125"/>
      <c r="FWV83" s="125"/>
      <c r="FWW83" s="125"/>
      <c r="FWX83" s="125"/>
      <c r="FWY83" s="125"/>
      <c r="FWZ83" s="125"/>
      <c r="FXA83" s="125"/>
      <c r="FXB83" s="125"/>
      <c r="FXC83" s="125"/>
      <c r="FXD83" s="125"/>
      <c r="FXE83" s="125"/>
      <c r="FXF83" s="125"/>
      <c r="FXG83" s="125"/>
      <c r="FXH83" s="125"/>
      <c r="FXI83" s="125"/>
      <c r="FXJ83" s="125"/>
      <c r="FXK83" s="125"/>
      <c r="FXL83" s="125"/>
      <c r="FXM83" s="125"/>
      <c r="FXN83" s="125"/>
      <c r="FXO83" s="125"/>
      <c r="FXP83" s="125"/>
      <c r="FXQ83" s="125"/>
      <c r="FXR83" s="125"/>
      <c r="FXS83" s="125"/>
      <c r="FXT83" s="125"/>
      <c r="FXU83" s="125"/>
      <c r="FXV83" s="125"/>
      <c r="FXW83" s="125"/>
      <c r="FXX83" s="125"/>
      <c r="FXY83" s="125"/>
      <c r="FXZ83" s="125"/>
      <c r="FYA83" s="125"/>
      <c r="FYB83" s="125"/>
      <c r="FYC83" s="125"/>
      <c r="FYD83" s="125"/>
      <c r="FYE83" s="125"/>
      <c r="FYF83" s="125"/>
      <c r="FYG83" s="125"/>
      <c r="FYH83" s="125"/>
      <c r="FYI83" s="125"/>
      <c r="FYJ83" s="125"/>
      <c r="FYK83" s="125"/>
      <c r="FYL83" s="125"/>
      <c r="FYM83" s="125"/>
      <c r="FYN83" s="125"/>
      <c r="FYO83" s="125"/>
      <c r="FYP83" s="125"/>
      <c r="FYQ83" s="125"/>
      <c r="FYR83" s="125"/>
      <c r="FYS83" s="125"/>
      <c r="FYT83" s="125"/>
      <c r="FYU83" s="125"/>
      <c r="FYV83" s="125"/>
      <c r="FYW83" s="125"/>
      <c r="FYX83" s="125"/>
      <c r="FYY83" s="125"/>
      <c r="FYZ83" s="125"/>
      <c r="FZA83" s="125"/>
      <c r="FZB83" s="125"/>
      <c r="FZC83" s="125"/>
      <c r="FZD83" s="125"/>
      <c r="FZE83" s="125"/>
      <c r="FZF83" s="125"/>
      <c r="FZG83" s="125"/>
      <c r="FZH83" s="125"/>
      <c r="FZI83" s="125"/>
      <c r="FZJ83" s="125"/>
      <c r="FZK83" s="125"/>
      <c r="FZL83" s="125"/>
      <c r="FZM83" s="125"/>
      <c r="FZN83" s="125"/>
      <c r="FZO83" s="125"/>
      <c r="FZP83" s="125"/>
      <c r="FZQ83" s="125"/>
      <c r="FZR83" s="125"/>
      <c r="FZS83" s="125"/>
      <c r="FZT83" s="125"/>
      <c r="FZU83" s="125"/>
      <c r="FZV83" s="125"/>
      <c r="FZW83" s="125"/>
      <c r="FZX83" s="125"/>
      <c r="FZY83" s="125"/>
      <c r="FZZ83" s="125"/>
      <c r="GAA83" s="125"/>
      <c r="GAB83" s="125"/>
      <c r="GAC83" s="125"/>
      <c r="GAD83" s="125"/>
      <c r="GAE83" s="125"/>
      <c r="GAF83" s="125"/>
      <c r="GAG83" s="125"/>
      <c r="GAH83" s="125"/>
      <c r="GAI83" s="125"/>
      <c r="GAJ83" s="125"/>
      <c r="GAK83" s="125"/>
      <c r="GAL83" s="125"/>
      <c r="GAM83" s="125"/>
      <c r="GAN83" s="125"/>
      <c r="GAO83" s="125"/>
      <c r="GAP83" s="125"/>
      <c r="GAQ83" s="125"/>
      <c r="GAR83" s="125"/>
      <c r="GAS83" s="125"/>
      <c r="GAT83" s="125"/>
      <c r="GAU83" s="125"/>
      <c r="GAV83" s="125"/>
      <c r="GAW83" s="125"/>
      <c r="GAX83" s="125"/>
      <c r="GAY83" s="125"/>
      <c r="GAZ83" s="125"/>
      <c r="GBA83" s="125"/>
      <c r="GBB83" s="125"/>
      <c r="GBC83" s="125"/>
      <c r="GBD83" s="125"/>
      <c r="GBE83" s="125"/>
      <c r="GBF83" s="125"/>
      <c r="GBG83" s="125"/>
      <c r="GBH83" s="125"/>
      <c r="GBI83" s="125"/>
      <c r="GBJ83" s="125"/>
      <c r="GBK83" s="125"/>
      <c r="GBL83" s="125"/>
      <c r="GBM83" s="125"/>
      <c r="GBN83" s="125"/>
      <c r="GBO83" s="125"/>
      <c r="GBP83" s="125"/>
      <c r="GBQ83" s="125"/>
      <c r="GBR83" s="125"/>
      <c r="GBS83" s="125"/>
      <c r="GBT83" s="125"/>
      <c r="GBU83" s="125"/>
      <c r="GBV83" s="125"/>
      <c r="GBW83" s="125"/>
      <c r="GBX83" s="125"/>
      <c r="GBY83" s="125"/>
      <c r="GBZ83" s="125"/>
      <c r="GCA83" s="125"/>
      <c r="GCB83" s="125"/>
      <c r="GCC83" s="125"/>
      <c r="GCD83" s="125"/>
      <c r="GCE83" s="125"/>
      <c r="GCF83" s="125"/>
      <c r="GCG83" s="125"/>
      <c r="GCH83" s="125"/>
      <c r="GCO83" s="125"/>
      <c r="GCP83" s="125"/>
      <c r="GCQ83" s="125"/>
      <c r="GCR83" s="125"/>
      <c r="GCS83" s="125"/>
      <c r="GCT83" s="125"/>
      <c r="GCU83" s="125"/>
      <c r="GCV83" s="125"/>
      <c r="GCW83" s="125"/>
      <c r="GCX83" s="125"/>
      <c r="GCY83" s="125"/>
      <c r="GCZ83" s="125"/>
      <c r="GDA83" s="125"/>
      <c r="GDB83" s="125"/>
      <c r="GDC83" s="125"/>
      <c r="GDD83" s="125"/>
      <c r="GDE83" s="125"/>
      <c r="GDF83" s="125"/>
      <c r="GDG83" s="125"/>
      <c r="GDH83" s="125"/>
      <c r="GDI83" s="125"/>
      <c r="GDJ83" s="125"/>
      <c r="GDK83" s="125"/>
      <c r="GDL83" s="125"/>
      <c r="GDM83" s="125"/>
      <c r="GDN83" s="125"/>
      <c r="GDO83" s="125"/>
      <c r="GDP83" s="125"/>
      <c r="GDQ83" s="125"/>
      <c r="GDR83" s="125"/>
      <c r="GDS83" s="125"/>
      <c r="GDT83" s="125"/>
      <c r="GDU83" s="125"/>
      <c r="GDV83" s="125"/>
      <c r="GDW83" s="125"/>
      <c r="GDX83" s="125"/>
      <c r="GDY83" s="125"/>
      <c r="GDZ83" s="125"/>
      <c r="GEA83" s="125"/>
      <c r="GEB83" s="125"/>
      <c r="GEC83" s="125"/>
      <c r="GED83" s="125"/>
      <c r="GEE83" s="125"/>
      <c r="GEF83" s="125"/>
      <c r="GEG83" s="125"/>
      <c r="GEH83" s="125"/>
      <c r="GEI83" s="125"/>
      <c r="GEJ83" s="125"/>
      <c r="GEK83" s="125"/>
      <c r="GEL83" s="125"/>
      <c r="GEM83" s="125"/>
      <c r="GEN83" s="125"/>
      <c r="GEO83" s="125"/>
      <c r="GEP83" s="125"/>
      <c r="GEQ83" s="125"/>
      <c r="GER83" s="125"/>
      <c r="GES83" s="125"/>
      <c r="GET83" s="125"/>
      <c r="GEU83" s="125"/>
      <c r="GEV83" s="125"/>
      <c r="GEW83" s="125"/>
      <c r="GEX83" s="125"/>
      <c r="GEY83" s="125"/>
      <c r="GEZ83" s="125"/>
      <c r="GFA83" s="125"/>
      <c r="GFB83" s="125"/>
      <c r="GFC83" s="125"/>
      <c r="GFD83" s="125"/>
      <c r="GFE83" s="125"/>
      <c r="GFF83" s="125"/>
      <c r="GFG83" s="125"/>
      <c r="GFH83" s="125"/>
      <c r="GFI83" s="125"/>
      <c r="GFJ83" s="125"/>
      <c r="GFK83" s="125"/>
      <c r="GFL83" s="125"/>
      <c r="GFM83" s="125"/>
      <c r="GFN83" s="125"/>
      <c r="GFO83" s="125"/>
      <c r="GFP83" s="125"/>
      <c r="GFQ83" s="125"/>
      <c r="GFR83" s="125"/>
      <c r="GFS83" s="125"/>
      <c r="GFT83" s="125"/>
      <c r="GFU83" s="125"/>
      <c r="GFV83" s="125"/>
      <c r="GFW83" s="125"/>
      <c r="GFX83" s="125"/>
      <c r="GFY83" s="125"/>
      <c r="GFZ83" s="125"/>
      <c r="GGA83" s="125"/>
      <c r="GGB83" s="125"/>
      <c r="GGC83" s="125"/>
      <c r="GGD83" s="125"/>
      <c r="GGE83" s="125"/>
      <c r="GGF83" s="125"/>
      <c r="GGG83" s="125"/>
      <c r="GGH83" s="125"/>
      <c r="GGI83" s="125"/>
      <c r="GGJ83" s="125"/>
      <c r="GGK83" s="125"/>
      <c r="GGL83" s="125"/>
      <c r="GGM83" s="125"/>
      <c r="GGN83" s="125"/>
      <c r="GGO83" s="125"/>
      <c r="GGP83" s="125"/>
      <c r="GGQ83" s="125"/>
      <c r="GGR83" s="125"/>
      <c r="GGS83" s="125"/>
      <c r="GGT83" s="125"/>
      <c r="GGU83" s="125"/>
      <c r="GGV83" s="125"/>
      <c r="GGW83" s="125"/>
      <c r="GGX83" s="125"/>
      <c r="GGY83" s="125"/>
      <c r="GGZ83" s="125"/>
      <c r="GHA83" s="125"/>
      <c r="GHB83" s="125"/>
      <c r="GHC83" s="125"/>
      <c r="GHD83" s="125"/>
      <c r="GHE83" s="125"/>
      <c r="GHF83" s="125"/>
      <c r="GHG83" s="125"/>
      <c r="GHH83" s="125"/>
      <c r="GHI83" s="125"/>
      <c r="GHJ83" s="125"/>
      <c r="GHK83" s="125"/>
      <c r="GHL83" s="125"/>
      <c r="GHM83" s="125"/>
      <c r="GHN83" s="125"/>
      <c r="GHO83" s="125"/>
      <c r="GHP83" s="125"/>
      <c r="GHQ83" s="125"/>
      <c r="GHR83" s="125"/>
      <c r="GHS83" s="125"/>
      <c r="GHT83" s="125"/>
      <c r="GHU83" s="125"/>
      <c r="GHV83" s="125"/>
      <c r="GHW83" s="125"/>
      <c r="GHX83" s="125"/>
      <c r="GHY83" s="125"/>
      <c r="GHZ83" s="125"/>
      <c r="GIA83" s="125"/>
      <c r="GIB83" s="125"/>
      <c r="GIC83" s="125"/>
      <c r="GID83" s="125"/>
      <c r="GIE83" s="125"/>
      <c r="GIF83" s="125"/>
      <c r="GIG83" s="125"/>
      <c r="GIH83" s="125"/>
      <c r="GII83" s="125"/>
      <c r="GIJ83" s="125"/>
      <c r="GIK83" s="125"/>
      <c r="GIL83" s="125"/>
      <c r="GIM83" s="125"/>
      <c r="GIN83" s="125"/>
      <c r="GIO83" s="125"/>
      <c r="GIP83" s="125"/>
      <c r="GIQ83" s="125"/>
      <c r="GIR83" s="125"/>
      <c r="GIS83" s="125"/>
      <c r="GIT83" s="125"/>
      <c r="GIU83" s="125"/>
      <c r="GIV83" s="125"/>
      <c r="GIW83" s="125"/>
      <c r="GIX83" s="125"/>
      <c r="GIY83" s="125"/>
      <c r="GIZ83" s="125"/>
      <c r="GJA83" s="125"/>
      <c r="GJB83" s="125"/>
      <c r="GJC83" s="125"/>
      <c r="GJD83" s="125"/>
      <c r="GJE83" s="125"/>
      <c r="GJF83" s="125"/>
      <c r="GJG83" s="125"/>
      <c r="GJH83" s="125"/>
      <c r="GJI83" s="125"/>
      <c r="GJJ83" s="125"/>
      <c r="GJK83" s="125"/>
      <c r="GJL83" s="125"/>
      <c r="GJM83" s="125"/>
      <c r="GJN83" s="125"/>
      <c r="GJO83" s="125"/>
      <c r="GJP83" s="125"/>
      <c r="GJQ83" s="125"/>
      <c r="GJR83" s="125"/>
      <c r="GJS83" s="125"/>
      <c r="GJT83" s="125"/>
      <c r="GJU83" s="125"/>
      <c r="GJV83" s="125"/>
      <c r="GJW83" s="125"/>
      <c r="GJX83" s="125"/>
      <c r="GJY83" s="125"/>
      <c r="GJZ83" s="125"/>
      <c r="GKA83" s="125"/>
      <c r="GKB83" s="125"/>
      <c r="GKC83" s="125"/>
      <c r="GKD83" s="125"/>
      <c r="GKE83" s="125"/>
      <c r="GKF83" s="125"/>
      <c r="GKG83" s="125"/>
      <c r="GKH83" s="125"/>
      <c r="GKI83" s="125"/>
      <c r="GKJ83" s="125"/>
      <c r="GKK83" s="125"/>
      <c r="GKL83" s="125"/>
      <c r="GKM83" s="125"/>
      <c r="GKN83" s="125"/>
      <c r="GKO83" s="125"/>
      <c r="GKP83" s="125"/>
      <c r="GKQ83" s="125"/>
      <c r="GKR83" s="125"/>
      <c r="GKS83" s="125"/>
      <c r="GKT83" s="125"/>
      <c r="GKU83" s="125"/>
      <c r="GKV83" s="125"/>
      <c r="GKW83" s="125"/>
      <c r="GKX83" s="125"/>
      <c r="GKY83" s="125"/>
      <c r="GKZ83" s="125"/>
      <c r="GLA83" s="125"/>
      <c r="GLB83" s="125"/>
      <c r="GLC83" s="125"/>
      <c r="GLD83" s="125"/>
      <c r="GLE83" s="125"/>
      <c r="GLF83" s="125"/>
      <c r="GLG83" s="125"/>
      <c r="GLH83" s="125"/>
      <c r="GLI83" s="125"/>
      <c r="GLJ83" s="125"/>
      <c r="GLK83" s="125"/>
      <c r="GLL83" s="125"/>
      <c r="GLM83" s="125"/>
      <c r="GLN83" s="125"/>
      <c r="GLO83" s="125"/>
      <c r="GLP83" s="125"/>
      <c r="GLQ83" s="125"/>
      <c r="GLR83" s="125"/>
      <c r="GLS83" s="125"/>
      <c r="GLT83" s="125"/>
      <c r="GLU83" s="125"/>
      <c r="GLV83" s="125"/>
      <c r="GLW83" s="125"/>
      <c r="GLX83" s="125"/>
      <c r="GLY83" s="125"/>
      <c r="GLZ83" s="125"/>
      <c r="GMA83" s="125"/>
      <c r="GMB83" s="125"/>
      <c r="GMC83" s="125"/>
      <c r="GMD83" s="125"/>
      <c r="GMK83" s="125"/>
      <c r="GML83" s="125"/>
      <c r="GMM83" s="125"/>
      <c r="GMN83" s="125"/>
      <c r="GMO83" s="125"/>
      <c r="GMP83" s="125"/>
      <c r="GMQ83" s="125"/>
      <c r="GMR83" s="125"/>
      <c r="GMS83" s="125"/>
      <c r="GMT83" s="125"/>
      <c r="GMU83" s="125"/>
      <c r="GMV83" s="125"/>
      <c r="GMW83" s="125"/>
      <c r="GMX83" s="125"/>
      <c r="GMY83" s="125"/>
      <c r="GMZ83" s="125"/>
      <c r="GNA83" s="125"/>
      <c r="GNB83" s="125"/>
      <c r="GNC83" s="125"/>
      <c r="GND83" s="125"/>
      <c r="GNE83" s="125"/>
      <c r="GNF83" s="125"/>
      <c r="GNG83" s="125"/>
      <c r="GNH83" s="125"/>
      <c r="GNI83" s="125"/>
      <c r="GNJ83" s="125"/>
      <c r="GNK83" s="125"/>
      <c r="GNL83" s="125"/>
      <c r="GNM83" s="125"/>
      <c r="GNN83" s="125"/>
      <c r="GNO83" s="125"/>
      <c r="GNP83" s="125"/>
      <c r="GNQ83" s="125"/>
      <c r="GNR83" s="125"/>
      <c r="GNS83" s="125"/>
      <c r="GNT83" s="125"/>
      <c r="GNU83" s="125"/>
      <c r="GNV83" s="125"/>
      <c r="GNW83" s="125"/>
      <c r="GNX83" s="125"/>
      <c r="GNY83" s="125"/>
      <c r="GNZ83" s="125"/>
      <c r="GOA83" s="125"/>
      <c r="GOB83" s="125"/>
      <c r="GOC83" s="125"/>
      <c r="GOD83" s="125"/>
      <c r="GOE83" s="125"/>
      <c r="GOF83" s="125"/>
      <c r="GOG83" s="125"/>
      <c r="GOH83" s="125"/>
      <c r="GOI83" s="125"/>
      <c r="GOJ83" s="125"/>
      <c r="GOK83" s="125"/>
      <c r="GOL83" s="125"/>
      <c r="GOM83" s="125"/>
      <c r="GON83" s="125"/>
      <c r="GOO83" s="125"/>
      <c r="GOP83" s="125"/>
      <c r="GOQ83" s="125"/>
      <c r="GOR83" s="125"/>
      <c r="GOS83" s="125"/>
      <c r="GOT83" s="125"/>
      <c r="GOU83" s="125"/>
      <c r="GOV83" s="125"/>
      <c r="GOW83" s="125"/>
      <c r="GOX83" s="125"/>
      <c r="GOY83" s="125"/>
      <c r="GOZ83" s="125"/>
      <c r="GPA83" s="125"/>
      <c r="GPB83" s="125"/>
      <c r="GPC83" s="125"/>
      <c r="GPD83" s="125"/>
      <c r="GPE83" s="125"/>
      <c r="GPF83" s="125"/>
      <c r="GPG83" s="125"/>
      <c r="GPH83" s="125"/>
      <c r="GPI83" s="125"/>
      <c r="GPJ83" s="125"/>
      <c r="GPK83" s="125"/>
      <c r="GPL83" s="125"/>
      <c r="GPM83" s="125"/>
      <c r="GPN83" s="125"/>
      <c r="GPO83" s="125"/>
      <c r="GPP83" s="125"/>
      <c r="GPQ83" s="125"/>
      <c r="GPR83" s="125"/>
      <c r="GPS83" s="125"/>
      <c r="GPT83" s="125"/>
      <c r="GPU83" s="125"/>
      <c r="GPV83" s="125"/>
      <c r="GPW83" s="125"/>
      <c r="GPX83" s="125"/>
      <c r="GPY83" s="125"/>
      <c r="GPZ83" s="125"/>
      <c r="GQA83" s="125"/>
      <c r="GQB83" s="125"/>
      <c r="GQC83" s="125"/>
      <c r="GQD83" s="125"/>
      <c r="GQE83" s="125"/>
      <c r="GQF83" s="125"/>
      <c r="GQG83" s="125"/>
      <c r="GQH83" s="125"/>
      <c r="GQI83" s="125"/>
      <c r="GQJ83" s="125"/>
      <c r="GQK83" s="125"/>
      <c r="GQL83" s="125"/>
      <c r="GQM83" s="125"/>
      <c r="GQN83" s="125"/>
      <c r="GQO83" s="125"/>
      <c r="GQP83" s="125"/>
      <c r="GQQ83" s="125"/>
      <c r="GQR83" s="125"/>
      <c r="GQS83" s="125"/>
      <c r="GQT83" s="125"/>
      <c r="GQU83" s="125"/>
      <c r="GQV83" s="125"/>
      <c r="GQW83" s="125"/>
      <c r="GQX83" s="125"/>
      <c r="GQY83" s="125"/>
      <c r="GQZ83" s="125"/>
      <c r="GRA83" s="125"/>
      <c r="GRB83" s="125"/>
      <c r="GRC83" s="125"/>
      <c r="GRD83" s="125"/>
      <c r="GRE83" s="125"/>
      <c r="GRF83" s="125"/>
      <c r="GRG83" s="125"/>
      <c r="GRH83" s="125"/>
      <c r="GRI83" s="125"/>
      <c r="GRJ83" s="125"/>
      <c r="GRK83" s="125"/>
      <c r="GRL83" s="125"/>
      <c r="GRM83" s="125"/>
      <c r="GRN83" s="125"/>
      <c r="GRO83" s="125"/>
      <c r="GRP83" s="125"/>
      <c r="GRQ83" s="125"/>
      <c r="GRR83" s="125"/>
      <c r="GRS83" s="125"/>
      <c r="GRT83" s="125"/>
      <c r="GRU83" s="125"/>
      <c r="GRV83" s="125"/>
      <c r="GRW83" s="125"/>
      <c r="GRX83" s="125"/>
      <c r="GRY83" s="125"/>
      <c r="GRZ83" s="125"/>
      <c r="GSA83" s="125"/>
      <c r="GSB83" s="125"/>
      <c r="GSC83" s="125"/>
      <c r="GSD83" s="125"/>
      <c r="GSE83" s="125"/>
      <c r="GSF83" s="125"/>
      <c r="GSG83" s="125"/>
      <c r="GSH83" s="125"/>
      <c r="GSI83" s="125"/>
      <c r="GSJ83" s="125"/>
      <c r="GSK83" s="125"/>
      <c r="GSL83" s="125"/>
      <c r="GSM83" s="125"/>
      <c r="GSN83" s="125"/>
      <c r="GSO83" s="125"/>
      <c r="GSP83" s="125"/>
      <c r="GSQ83" s="125"/>
      <c r="GSR83" s="125"/>
      <c r="GSS83" s="125"/>
      <c r="GST83" s="125"/>
      <c r="GSU83" s="125"/>
      <c r="GSV83" s="125"/>
      <c r="GSW83" s="125"/>
      <c r="GSX83" s="125"/>
      <c r="GSY83" s="125"/>
      <c r="GSZ83" s="125"/>
      <c r="GTA83" s="125"/>
      <c r="GTB83" s="125"/>
      <c r="GTC83" s="125"/>
      <c r="GTD83" s="125"/>
      <c r="GTE83" s="125"/>
      <c r="GTF83" s="125"/>
      <c r="GTG83" s="125"/>
      <c r="GTH83" s="125"/>
      <c r="GTI83" s="125"/>
      <c r="GTJ83" s="125"/>
      <c r="GTK83" s="125"/>
      <c r="GTL83" s="125"/>
      <c r="GTM83" s="125"/>
      <c r="GTN83" s="125"/>
      <c r="GTO83" s="125"/>
      <c r="GTP83" s="125"/>
      <c r="GTQ83" s="125"/>
      <c r="GTR83" s="125"/>
      <c r="GTS83" s="125"/>
      <c r="GTT83" s="125"/>
      <c r="GTU83" s="125"/>
      <c r="GTV83" s="125"/>
      <c r="GTW83" s="125"/>
      <c r="GTX83" s="125"/>
      <c r="GTY83" s="125"/>
      <c r="GTZ83" s="125"/>
      <c r="GUA83" s="125"/>
      <c r="GUB83" s="125"/>
      <c r="GUC83" s="125"/>
      <c r="GUD83" s="125"/>
      <c r="GUE83" s="125"/>
      <c r="GUF83" s="125"/>
      <c r="GUG83" s="125"/>
      <c r="GUH83" s="125"/>
      <c r="GUI83" s="125"/>
      <c r="GUJ83" s="125"/>
      <c r="GUK83" s="125"/>
      <c r="GUL83" s="125"/>
      <c r="GUM83" s="125"/>
      <c r="GUN83" s="125"/>
      <c r="GUO83" s="125"/>
      <c r="GUP83" s="125"/>
      <c r="GUQ83" s="125"/>
      <c r="GUR83" s="125"/>
      <c r="GUS83" s="125"/>
      <c r="GUT83" s="125"/>
      <c r="GUU83" s="125"/>
      <c r="GUV83" s="125"/>
      <c r="GUW83" s="125"/>
      <c r="GUX83" s="125"/>
      <c r="GUY83" s="125"/>
      <c r="GUZ83" s="125"/>
      <c r="GVA83" s="125"/>
      <c r="GVB83" s="125"/>
      <c r="GVC83" s="125"/>
      <c r="GVD83" s="125"/>
      <c r="GVE83" s="125"/>
      <c r="GVF83" s="125"/>
      <c r="GVG83" s="125"/>
      <c r="GVH83" s="125"/>
      <c r="GVI83" s="125"/>
      <c r="GVJ83" s="125"/>
      <c r="GVK83" s="125"/>
      <c r="GVL83" s="125"/>
      <c r="GVM83" s="125"/>
      <c r="GVN83" s="125"/>
      <c r="GVO83" s="125"/>
      <c r="GVP83" s="125"/>
      <c r="GVQ83" s="125"/>
      <c r="GVR83" s="125"/>
      <c r="GVS83" s="125"/>
      <c r="GVT83" s="125"/>
      <c r="GVU83" s="125"/>
      <c r="GVV83" s="125"/>
      <c r="GVW83" s="125"/>
      <c r="GVX83" s="125"/>
      <c r="GVY83" s="125"/>
      <c r="GVZ83" s="125"/>
      <c r="GWG83" s="125"/>
      <c r="GWH83" s="125"/>
      <c r="GWI83" s="125"/>
      <c r="GWJ83" s="125"/>
      <c r="GWK83" s="125"/>
      <c r="GWL83" s="125"/>
      <c r="GWM83" s="125"/>
      <c r="GWN83" s="125"/>
      <c r="GWO83" s="125"/>
      <c r="GWP83" s="125"/>
      <c r="GWQ83" s="125"/>
      <c r="GWR83" s="125"/>
      <c r="GWS83" s="125"/>
      <c r="GWT83" s="125"/>
      <c r="GWU83" s="125"/>
      <c r="GWV83" s="125"/>
      <c r="GWW83" s="125"/>
      <c r="GWX83" s="125"/>
      <c r="GWY83" s="125"/>
      <c r="GWZ83" s="125"/>
      <c r="GXA83" s="125"/>
      <c r="GXB83" s="125"/>
      <c r="GXC83" s="125"/>
      <c r="GXD83" s="125"/>
      <c r="GXE83" s="125"/>
      <c r="GXF83" s="125"/>
      <c r="GXG83" s="125"/>
      <c r="GXH83" s="125"/>
      <c r="GXI83" s="125"/>
      <c r="GXJ83" s="125"/>
      <c r="GXK83" s="125"/>
      <c r="GXL83" s="125"/>
      <c r="GXM83" s="125"/>
      <c r="GXN83" s="125"/>
      <c r="GXO83" s="125"/>
      <c r="GXP83" s="125"/>
      <c r="GXQ83" s="125"/>
      <c r="GXR83" s="125"/>
      <c r="GXS83" s="125"/>
      <c r="GXT83" s="125"/>
      <c r="GXU83" s="125"/>
      <c r="GXV83" s="125"/>
      <c r="GXW83" s="125"/>
      <c r="GXX83" s="125"/>
      <c r="GXY83" s="125"/>
      <c r="GXZ83" s="125"/>
      <c r="GYA83" s="125"/>
      <c r="GYB83" s="125"/>
      <c r="GYC83" s="125"/>
      <c r="GYD83" s="125"/>
      <c r="GYE83" s="125"/>
      <c r="GYF83" s="125"/>
      <c r="GYG83" s="125"/>
      <c r="GYH83" s="125"/>
      <c r="GYI83" s="125"/>
      <c r="GYJ83" s="125"/>
      <c r="GYK83" s="125"/>
      <c r="GYL83" s="125"/>
      <c r="GYM83" s="125"/>
      <c r="GYN83" s="125"/>
      <c r="GYO83" s="125"/>
      <c r="GYP83" s="125"/>
      <c r="GYQ83" s="125"/>
      <c r="GYR83" s="125"/>
      <c r="GYS83" s="125"/>
      <c r="GYT83" s="125"/>
      <c r="GYU83" s="125"/>
      <c r="GYV83" s="125"/>
      <c r="GYW83" s="125"/>
      <c r="GYX83" s="125"/>
      <c r="GYY83" s="125"/>
      <c r="GYZ83" s="125"/>
      <c r="GZA83" s="125"/>
      <c r="GZB83" s="125"/>
      <c r="GZC83" s="125"/>
      <c r="GZD83" s="125"/>
      <c r="GZE83" s="125"/>
      <c r="GZF83" s="125"/>
      <c r="GZG83" s="125"/>
      <c r="GZH83" s="125"/>
      <c r="GZI83" s="125"/>
      <c r="GZJ83" s="125"/>
      <c r="GZK83" s="125"/>
      <c r="GZL83" s="125"/>
      <c r="GZM83" s="125"/>
      <c r="GZN83" s="125"/>
      <c r="GZO83" s="125"/>
      <c r="GZP83" s="125"/>
      <c r="GZQ83" s="125"/>
      <c r="GZR83" s="125"/>
      <c r="GZS83" s="125"/>
      <c r="GZT83" s="125"/>
      <c r="GZU83" s="125"/>
      <c r="GZV83" s="125"/>
      <c r="GZW83" s="125"/>
      <c r="GZX83" s="125"/>
      <c r="GZY83" s="125"/>
      <c r="GZZ83" s="125"/>
      <c r="HAA83" s="125"/>
      <c r="HAB83" s="125"/>
      <c r="HAC83" s="125"/>
      <c r="HAD83" s="125"/>
      <c r="HAE83" s="125"/>
      <c r="HAF83" s="125"/>
      <c r="HAG83" s="125"/>
      <c r="HAH83" s="125"/>
      <c r="HAI83" s="125"/>
      <c r="HAJ83" s="125"/>
      <c r="HAK83" s="125"/>
      <c r="HAL83" s="125"/>
      <c r="HAM83" s="125"/>
      <c r="HAN83" s="125"/>
      <c r="HAO83" s="125"/>
      <c r="HAP83" s="125"/>
      <c r="HAQ83" s="125"/>
      <c r="HAR83" s="125"/>
      <c r="HAS83" s="125"/>
      <c r="HAT83" s="125"/>
      <c r="HAU83" s="125"/>
      <c r="HAV83" s="125"/>
      <c r="HAW83" s="125"/>
      <c r="HAX83" s="125"/>
      <c r="HAY83" s="125"/>
      <c r="HAZ83" s="125"/>
      <c r="HBA83" s="125"/>
      <c r="HBB83" s="125"/>
      <c r="HBC83" s="125"/>
      <c r="HBD83" s="125"/>
      <c r="HBE83" s="125"/>
      <c r="HBF83" s="125"/>
      <c r="HBG83" s="125"/>
      <c r="HBH83" s="125"/>
      <c r="HBI83" s="125"/>
      <c r="HBJ83" s="125"/>
      <c r="HBK83" s="125"/>
      <c r="HBL83" s="125"/>
      <c r="HBM83" s="125"/>
      <c r="HBN83" s="125"/>
      <c r="HBO83" s="125"/>
      <c r="HBP83" s="125"/>
      <c r="HBQ83" s="125"/>
      <c r="HBR83" s="125"/>
      <c r="HBS83" s="125"/>
      <c r="HBT83" s="125"/>
      <c r="HBU83" s="125"/>
      <c r="HBV83" s="125"/>
      <c r="HBW83" s="125"/>
      <c r="HBX83" s="125"/>
      <c r="HBY83" s="125"/>
      <c r="HBZ83" s="125"/>
      <c r="HCA83" s="125"/>
      <c r="HCB83" s="125"/>
      <c r="HCC83" s="125"/>
      <c r="HCD83" s="125"/>
      <c r="HCE83" s="125"/>
      <c r="HCF83" s="125"/>
      <c r="HCG83" s="125"/>
      <c r="HCH83" s="125"/>
      <c r="HCI83" s="125"/>
      <c r="HCJ83" s="125"/>
      <c r="HCK83" s="125"/>
      <c r="HCL83" s="125"/>
      <c r="HCM83" s="125"/>
      <c r="HCN83" s="125"/>
      <c r="HCO83" s="125"/>
      <c r="HCP83" s="125"/>
      <c r="HCQ83" s="125"/>
      <c r="HCR83" s="125"/>
      <c r="HCS83" s="125"/>
      <c r="HCT83" s="125"/>
      <c r="HCU83" s="125"/>
      <c r="HCV83" s="125"/>
      <c r="HCW83" s="125"/>
      <c r="HCX83" s="125"/>
      <c r="HCY83" s="125"/>
      <c r="HCZ83" s="125"/>
      <c r="HDA83" s="125"/>
      <c r="HDB83" s="125"/>
      <c r="HDC83" s="125"/>
      <c r="HDD83" s="125"/>
      <c r="HDE83" s="125"/>
      <c r="HDF83" s="125"/>
      <c r="HDG83" s="125"/>
      <c r="HDH83" s="125"/>
      <c r="HDI83" s="125"/>
      <c r="HDJ83" s="125"/>
      <c r="HDK83" s="125"/>
      <c r="HDL83" s="125"/>
      <c r="HDM83" s="125"/>
      <c r="HDN83" s="125"/>
      <c r="HDO83" s="125"/>
      <c r="HDP83" s="125"/>
      <c r="HDQ83" s="125"/>
      <c r="HDR83" s="125"/>
      <c r="HDS83" s="125"/>
      <c r="HDT83" s="125"/>
      <c r="HDU83" s="125"/>
      <c r="HDV83" s="125"/>
      <c r="HDW83" s="125"/>
      <c r="HDX83" s="125"/>
      <c r="HDY83" s="125"/>
      <c r="HDZ83" s="125"/>
      <c r="HEA83" s="125"/>
      <c r="HEB83" s="125"/>
      <c r="HEC83" s="125"/>
      <c r="HED83" s="125"/>
      <c r="HEE83" s="125"/>
      <c r="HEF83" s="125"/>
      <c r="HEG83" s="125"/>
      <c r="HEH83" s="125"/>
      <c r="HEI83" s="125"/>
      <c r="HEJ83" s="125"/>
      <c r="HEK83" s="125"/>
      <c r="HEL83" s="125"/>
      <c r="HEM83" s="125"/>
      <c r="HEN83" s="125"/>
      <c r="HEO83" s="125"/>
      <c r="HEP83" s="125"/>
      <c r="HEQ83" s="125"/>
      <c r="HER83" s="125"/>
      <c r="HES83" s="125"/>
      <c r="HET83" s="125"/>
      <c r="HEU83" s="125"/>
      <c r="HEV83" s="125"/>
      <c r="HEW83" s="125"/>
      <c r="HEX83" s="125"/>
      <c r="HEY83" s="125"/>
      <c r="HEZ83" s="125"/>
      <c r="HFA83" s="125"/>
      <c r="HFB83" s="125"/>
      <c r="HFC83" s="125"/>
      <c r="HFD83" s="125"/>
      <c r="HFE83" s="125"/>
      <c r="HFF83" s="125"/>
      <c r="HFG83" s="125"/>
      <c r="HFH83" s="125"/>
      <c r="HFI83" s="125"/>
      <c r="HFJ83" s="125"/>
      <c r="HFK83" s="125"/>
      <c r="HFL83" s="125"/>
      <c r="HFM83" s="125"/>
      <c r="HFN83" s="125"/>
      <c r="HFO83" s="125"/>
      <c r="HFP83" s="125"/>
      <c r="HFQ83" s="125"/>
      <c r="HFR83" s="125"/>
      <c r="HFS83" s="125"/>
      <c r="HFT83" s="125"/>
      <c r="HFU83" s="125"/>
      <c r="HFV83" s="125"/>
      <c r="HGC83" s="125"/>
      <c r="HGD83" s="125"/>
      <c r="HGE83" s="125"/>
      <c r="HGF83" s="125"/>
      <c r="HGG83" s="125"/>
      <c r="HGH83" s="125"/>
      <c r="HGI83" s="125"/>
      <c r="HGJ83" s="125"/>
      <c r="HGK83" s="125"/>
      <c r="HGL83" s="125"/>
      <c r="HGM83" s="125"/>
      <c r="HGN83" s="125"/>
      <c r="HGO83" s="125"/>
      <c r="HGP83" s="125"/>
      <c r="HGQ83" s="125"/>
      <c r="HGR83" s="125"/>
      <c r="HGS83" s="125"/>
      <c r="HGT83" s="125"/>
      <c r="HGU83" s="125"/>
      <c r="HGV83" s="125"/>
      <c r="HGW83" s="125"/>
      <c r="HGX83" s="125"/>
      <c r="HGY83" s="125"/>
      <c r="HGZ83" s="125"/>
      <c r="HHA83" s="125"/>
      <c r="HHB83" s="125"/>
      <c r="HHC83" s="125"/>
      <c r="HHD83" s="125"/>
      <c r="HHE83" s="125"/>
      <c r="HHF83" s="125"/>
      <c r="HHG83" s="125"/>
      <c r="HHH83" s="125"/>
      <c r="HHI83" s="125"/>
      <c r="HHJ83" s="125"/>
      <c r="HHK83" s="125"/>
      <c r="HHL83" s="125"/>
      <c r="HHM83" s="125"/>
      <c r="HHN83" s="125"/>
      <c r="HHO83" s="125"/>
      <c r="HHP83" s="125"/>
      <c r="HHQ83" s="125"/>
      <c r="HHR83" s="125"/>
      <c r="HHS83" s="125"/>
      <c r="HHT83" s="125"/>
      <c r="HHU83" s="125"/>
      <c r="HHV83" s="125"/>
      <c r="HHW83" s="125"/>
      <c r="HHX83" s="125"/>
      <c r="HHY83" s="125"/>
      <c r="HHZ83" s="125"/>
      <c r="HIA83" s="125"/>
      <c r="HIB83" s="125"/>
      <c r="HIC83" s="125"/>
      <c r="HID83" s="125"/>
      <c r="HIE83" s="125"/>
      <c r="HIF83" s="125"/>
      <c r="HIG83" s="125"/>
      <c r="HIH83" s="125"/>
      <c r="HII83" s="125"/>
      <c r="HIJ83" s="125"/>
      <c r="HIK83" s="125"/>
      <c r="HIL83" s="125"/>
      <c r="HIM83" s="125"/>
      <c r="HIN83" s="125"/>
      <c r="HIO83" s="125"/>
      <c r="HIP83" s="125"/>
      <c r="HIQ83" s="125"/>
      <c r="HIR83" s="125"/>
      <c r="HIS83" s="125"/>
      <c r="HIT83" s="125"/>
      <c r="HIU83" s="125"/>
      <c r="HIV83" s="125"/>
      <c r="HIW83" s="125"/>
      <c r="HIX83" s="125"/>
      <c r="HIY83" s="125"/>
      <c r="HIZ83" s="125"/>
      <c r="HJA83" s="125"/>
      <c r="HJB83" s="125"/>
      <c r="HJC83" s="125"/>
      <c r="HJD83" s="125"/>
      <c r="HJE83" s="125"/>
      <c r="HJF83" s="125"/>
      <c r="HJG83" s="125"/>
      <c r="HJH83" s="125"/>
      <c r="HJI83" s="125"/>
      <c r="HJJ83" s="125"/>
      <c r="HJK83" s="125"/>
      <c r="HJL83" s="125"/>
      <c r="HJM83" s="125"/>
      <c r="HJN83" s="125"/>
      <c r="HJO83" s="125"/>
      <c r="HJP83" s="125"/>
      <c r="HJQ83" s="125"/>
      <c r="HJR83" s="125"/>
      <c r="HJS83" s="125"/>
      <c r="HJT83" s="125"/>
      <c r="HJU83" s="125"/>
      <c r="HJV83" s="125"/>
      <c r="HJW83" s="125"/>
      <c r="HJX83" s="125"/>
      <c r="HJY83" s="125"/>
      <c r="HJZ83" s="125"/>
      <c r="HKA83" s="125"/>
      <c r="HKB83" s="125"/>
      <c r="HKC83" s="125"/>
      <c r="HKD83" s="125"/>
      <c r="HKE83" s="125"/>
      <c r="HKF83" s="125"/>
      <c r="HKG83" s="125"/>
      <c r="HKH83" s="125"/>
      <c r="HKI83" s="125"/>
      <c r="HKJ83" s="125"/>
      <c r="HKK83" s="125"/>
      <c r="HKL83" s="125"/>
      <c r="HKM83" s="125"/>
      <c r="HKN83" s="125"/>
      <c r="HKO83" s="125"/>
      <c r="HKP83" s="125"/>
      <c r="HKQ83" s="125"/>
      <c r="HKR83" s="125"/>
      <c r="HKS83" s="125"/>
      <c r="HKT83" s="125"/>
      <c r="HKU83" s="125"/>
      <c r="HKV83" s="125"/>
      <c r="HKW83" s="125"/>
      <c r="HKX83" s="125"/>
      <c r="HKY83" s="125"/>
      <c r="HKZ83" s="125"/>
      <c r="HLA83" s="125"/>
      <c r="HLB83" s="125"/>
      <c r="HLC83" s="125"/>
      <c r="HLD83" s="125"/>
      <c r="HLE83" s="125"/>
      <c r="HLF83" s="125"/>
      <c r="HLG83" s="125"/>
      <c r="HLH83" s="125"/>
      <c r="HLI83" s="125"/>
      <c r="HLJ83" s="125"/>
      <c r="HLK83" s="125"/>
      <c r="HLL83" s="125"/>
      <c r="HLM83" s="125"/>
      <c r="HLN83" s="125"/>
      <c r="HLO83" s="125"/>
      <c r="HLP83" s="125"/>
      <c r="HLQ83" s="125"/>
      <c r="HLR83" s="125"/>
      <c r="HLS83" s="125"/>
      <c r="HLT83" s="125"/>
      <c r="HLU83" s="125"/>
      <c r="HLV83" s="125"/>
      <c r="HLW83" s="125"/>
      <c r="HLX83" s="125"/>
      <c r="HLY83" s="125"/>
      <c r="HLZ83" s="125"/>
      <c r="HMA83" s="125"/>
      <c r="HMB83" s="125"/>
      <c r="HMC83" s="125"/>
      <c r="HMD83" s="125"/>
      <c r="HME83" s="125"/>
      <c r="HMF83" s="125"/>
      <c r="HMG83" s="125"/>
      <c r="HMH83" s="125"/>
      <c r="HMI83" s="125"/>
      <c r="HMJ83" s="125"/>
      <c r="HMK83" s="125"/>
      <c r="HML83" s="125"/>
      <c r="HMM83" s="125"/>
      <c r="HMN83" s="125"/>
      <c r="HMO83" s="125"/>
      <c r="HMP83" s="125"/>
      <c r="HMQ83" s="125"/>
      <c r="HMR83" s="125"/>
      <c r="HMS83" s="125"/>
      <c r="HMT83" s="125"/>
      <c r="HMU83" s="125"/>
      <c r="HMV83" s="125"/>
      <c r="HMW83" s="125"/>
      <c r="HMX83" s="125"/>
      <c r="HMY83" s="125"/>
      <c r="HMZ83" s="125"/>
      <c r="HNA83" s="125"/>
      <c r="HNB83" s="125"/>
      <c r="HNC83" s="125"/>
      <c r="HND83" s="125"/>
      <c r="HNE83" s="125"/>
      <c r="HNF83" s="125"/>
      <c r="HNG83" s="125"/>
      <c r="HNH83" s="125"/>
      <c r="HNI83" s="125"/>
      <c r="HNJ83" s="125"/>
      <c r="HNK83" s="125"/>
      <c r="HNL83" s="125"/>
      <c r="HNM83" s="125"/>
      <c r="HNN83" s="125"/>
      <c r="HNO83" s="125"/>
      <c r="HNP83" s="125"/>
      <c r="HNQ83" s="125"/>
      <c r="HNR83" s="125"/>
      <c r="HNS83" s="125"/>
      <c r="HNT83" s="125"/>
      <c r="HNU83" s="125"/>
      <c r="HNV83" s="125"/>
      <c r="HNW83" s="125"/>
      <c r="HNX83" s="125"/>
      <c r="HNY83" s="125"/>
      <c r="HNZ83" s="125"/>
      <c r="HOA83" s="125"/>
      <c r="HOB83" s="125"/>
      <c r="HOC83" s="125"/>
      <c r="HOD83" s="125"/>
      <c r="HOE83" s="125"/>
      <c r="HOF83" s="125"/>
      <c r="HOG83" s="125"/>
      <c r="HOH83" s="125"/>
      <c r="HOI83" s="125"/>
      <c r="HOJ83" s="125"/>
      <c r="HOK83" s="125"/>
      <c r="HOL83" s="125"/>
      <c r="HOM83" s="125"/>
      <c r="HON83" s="125"/>
      <c r="HOO83" s="125"/>
      <c r="HOP83" s="125"/>
      <c r="HOQ83" s="125"/>
      <c r="HOR83" s="125"/>
      <c r="HOS83" s="125"/>
      <c r="HOT83" s="125"/>
      <c r="HOU83" s="125"/>
      <c r="HOV83" s="125"/>
      <c r="HOW83" s="125"/>
      <c r="HOX83" s="125"/>
      <c r="HOY83" s="125"/>
      <c r="HOZ83" s="125"/>
      <c r="HPA83" s="125"/>
      <c r="HPB83" s="125"/>
      <c r="HPC83" s="125"/>
      <c r="HPD83" s="125"/>
      <c r="HPE83" s="125"/>
      <c r="HPF83" s="125"/>
      <c r="HPG83" s="125"/>
      <c r="HPH83" s="125"/>
      <c r="HPI83" s="125"/>
      <c r="HPJ83" s="125"/>
      <c r="HPK83" s="125"/>
      <c r="HPL83" s="125"/>
      <c r="HPM83" s="125"/>
      <c r="HPN83" s="125"/>
      <c r="HPO83" s="125"/>
      <c r="HPP83" s="125"/>
      <c r="HPQ83" s="125"/>
      <c r="HPR83" s="125"/>
      <c r="HPY83" s="125"/>
      <c r="HPZ83" s="125"/>
      <c r="HQA83" s="125"/>
      <c r="HQB83" s="125"/>
      <c r="HQC83" s="125"/>
      <c r="HQD83" s="125"/>
      <c r="HQE83" s="125"/>
      <c r="HQF83" s="125"/>
      <c r="HQG83" s="125"/>
      <c r="HQH83" s="125"/>
      <c r="HQI83" s="125"/>
      <c r="HQJ83" s="125"/>
      <c r="HQK83" s="125"/>
      <c r="HQL83" s="125"/>
      <c r="HQM83" s="125"/>
      <c r="HQN83" s="125"/>
      <c r="HQO83" s="125"/>
      <c r="HQP83" s="125"/>
      <c r="HQQ83" s="125"/>
      <c r="HQR83" s="125"/>
      <c r="HQS83" s="125"/>
      <c r="HQT83" s="125"/>
      <c r="HQU83" s="125"/>
      <c r="HQV83" s="125"/>
      <c r="HQW83" s="125"/>
      <c r="HQX83" s="125"/>
      <c r="HQY83" s="125"/>
      <c r="HQZ83" s="125"/>
      <c r="HRA83" s="125"/>
      <c r="HRB83" s="125"/>
      <c r="HRC83" s="125"/>
      <c r="HRD83" s="125"/>
      <c r="HRE83" s="125"/>
      <c r="HRF83" s="125"/>
      <c r="HRG83" s="125"/>
      <c r="HRH83" s="125"/>
      <c r="HRI83" s="125"/>
      <c r="HRJ83" s="125"/>
      <c r="HRK83" s="125"/>
      <c r="HRL83" s="125"/>
      <c r="HRM83" s="125"/>
      <c r="HRN83" s="125"/>
      <c r="HRO83" s="125"/>
      <c r="HRP83" s="125"/>
      <c r="HRQ83" s="125"/>
      <c r="HRR83" s="125"/>
      <c r="HRS83" s="125"/>
      <c r="HRT83" s="125"/>
      <c r="HRU83" s="125"/>
      <c r="HRV83" s="125"/>
      <c r="HRW83" s="125"/>
      <c r="HRX83" s="125"/>
      <c r="HRY83" s="125"/>
      <c r="HRZ83" s="125"/>
      <c r="HSA83" s="125"/>
      <c r="HSB83" s="125"/>
      <c r="HSC83" s="125"/>
      <c r="HSD83" s="125"/>
      <c r="HSE83" s="125"/>
      <c r="HSF83" s="125"/>
      <c r="HSG83" s="125"/>
      <c r="HSH83" s="125"/>
      <c r="HSI83" s="125"/>
      <c r="HSJ83" s="125"/>
      <c r="HSK83" s="125"/>
      <c r="HSL83" s="125"/>
      <c r="HSM83" s="125"/>
      <c r="HSN83" s="125"/>
      <c r="HSO83" s="125"/>
      <c r="HSP83" s="125"/>
      <c r="HSQ83" s="125"/>
      <c r="HSR83" s="125"/>
      <c r="HSS83" s="125"/>
      <c r="HST83" s="125"/>
      <c r="HSU83" s="125"/>
      <c r="HSV83" s="125"/>
      <c r="HSW83" s="125"/>
      <c r="HSX83" s="125"/>
      <c r="HSY83" s="125"/>
      <c r="HSZ83" s="125"/>
      <c r="HTA83" s="125"/>
      <c r="HTB83" s="125"/>
      <c r="HTC83" s="125"/>
      <c r="HTD83" s="125"/>
      <c r="HTE83" s="125"/>
      <c r="HTF83" s="125"/>
      <c r="HTG83" s="125"/>
      <c r="HTH83" s="125"/>
      <c r="HTI83" s="125"/>
      <c r="HTJ83" s="125"/>
      <c r="HTK83" s="125"/>
      <c r="HTL83" s="125"/>
      <c r="HTM83" s="125"/>
      <c r="HTN83" s="125"/>
      <c r="HTO83" s="125"/>
      <c r="HTP83" s="125"/>
      <c r="HTQ83" s="125"/>
      <c r="HTR83" s="125"/>
      <c r="HTS83" s="125"/>
      <c r="HTT83" s="125"/>
      <c r="HTU83" s="125"/>
      <c r="HTV83" s="125"/>
      <c r="HTW83" s="125"/>
      <c r="HTX83" s="125"/>
      <c r="HTY83" s="125"/>
      <c r="HTZ83" s="125"/>
      <c r="HUA83" s="125"/>
      <c r="HUB83" s="125"/>
      <c r="HUC83" s="125"/>
      <c r="HUD83" s="125"/>
      <c r="HUE83" s="125"/>
      <c r="HUF83" s="125"/>
      <c r="HUG83" s="125"/>
      <c r="HUH83" s="125"/>
      <c r="HUI83" s="125"/>
      <c r="HUJ83" s="125"/>
      <c r="HUK83" s="125"/>
      <c r="HUL83" s="125"/>
      <c r="HUM83" s="125"/>
      <c r="HUN83" s="125"/>
      <c r="HUO83" s="125"/>
      <c r="HUP83" s="125"/>
      <c r="HUQ83" s="125"/>
      <c r="HUR83" s="125"/>
      <c r="HUS83" s="125"/>
      <c r="HUT83" s="125"/>
      <c r="HUU83" s="125"/>
      <c r="HUV83" s="125"/>
      <c r="HUW83" s="125"/>
      <c r="HUX83" s="125"/>
      <c r="HUY83" s="125"/>
      <c r="HUZ83" s="125"/>
      <c r="HVA83" s="125"/>
      <c r="HVB83" s="125"/>
      <c r="HVC83" s="125"/>
      <c r="HVD83" s="125"/>
      <c r="HVE83" s="125"/>
      <c r="HVF83" s="125"/>
      <c r="HVG83" s="125"/>
      <c r="HVH83" s="125"/>
      <c r="HVI83" s="125"/>
      <c r="HVJ83" s="125"/>
      <c r="HVK83" s="125"/>
      <c r="HVL83" s="125"/>
      <c r="HVM83" s="125"/>
      <c r="HVN83" s="125"/>
      <c r="HVO83" s="125"/>
      <c r="HVP83" s="125"/>
      <c r="HVQ83" s="125"/>
      <c r="HVR83" s="125"/>
      <c r="HVS83" s="125"/>
      <c r="HVT83" s="125"/>
      <c r="HVU83" s="125"/>
      <c r="HVV83" s="125"/>
      <c r="HVW83" s="125"/>
      <c r="HVX83" s="125"/>
      <c r="HVY83" s="125"/>
      <c r="HVZ83" s="125"/>
      <c r="HWA83" s="125"/>
      <c r="HWB83" s="125"/>
      <c r="HWC83" s="125"/>
      <c r="HWD83" s="125"/>
      <c r="HWE83" s="125"/>
      <c r="HWF83" s="125"/>
      <c r="HWG83" s="125"/>
      <c r="HWH83" s="125"/>
      <c r="HWI83" s="125"/>
      <c r="HWJ83" s="125"/>
      <c r="HWK83" s="125"/>
      <c r="HWL83" s="125"/>
      <c r="HWM83" s="125"/>
      <c r="HWN83" s="125"/>
      <c r="HWO83" s="125"/>
      <c r="HWP83" s="125"/>
      <c r="HWQ83" s="125"/>
      <c r="HWR83" s="125"/>
      <c r="HWS83" s="125"/>
      <c r="HWT83" s="125"/>
      <c r="HWU83" s="125"/>
      <c r="HWV83" s="125"/>
      <c r="HWW83" s="125"/>
      <c r="HWX83" s="125"/>
      <c r="HWY83" s="125"/>
      <c r="HWZ83" s="125"/>
      <c r="HXA83" s="125"/>
      <c r="HXB83" s="125"/>
      <c r="HXC83" s="125"/>
      <c r="HXD83" s="125"/>
      <c r="HXE83" s="125"/>
      <c r="HXF83" s="125"/>
      <c r="HXG83" s="125"/>
      <c r="HXH83" s="125"/>
      <c r="HXI83" s="125"/>
      <c r="HXJ83" s="125"/>
      <c r="HXK83" s="125"/>
      <c r="HXL83" s="125"/>
      <c r="HXM83" s="125"/>
      <c r="HXN83" s="125"/>
      <c r="HXO83" s="125"/>
      <c r="HXP83" s="125"/>
      <c r="HXQ83" s="125"/>
      <c r="HXR83" s="125"/>
      <c r="HXS83" s="125"/>
      <c r="HXT83" s="125"/>
      <c r="HXU83" s="125"/>
      <c r="HXV83" s="125"/>
      <c r="HXW83" s="125"/>
      <c r="HXX83" s="125"/>
      <c r="HXY83" s="125"/>
      <c r="HXZ83" s="125"/>
      <c r="HYA83" s="125"/>
      <c r="HYB83" s="125"/>
      <c r="HYC83" s="125"/>
      <c r="HYD83" s="125"/>
      <c r="HYE83" s="125"/>
      <c r="HYF83" s="125"/>
      <c r="HYG83" s="125"/>
      <c r="HYH83" s="125"/>
      <c r="HYI83" s="125"/>
      <c r="HYJ83" s="125"/>
      <c r="HYK83" s="125"/>
      <c r="HYL83" s="125"/>
      <c r="HYM83" s="125"/>
      <c r="HYN83" s="125"/>
      <c r="HYO83" s="125"/>
      <c r="HYP83" s="125"/>
      <c r="HYQ83" s="125"/>
      <c r="HYR83" s="125"/>
      <c r="HYS83" s="125"/>
      <c r="HYT83" s="125"/>
      <c r="HYU83" s="125"/>
      <c r="HYV83" s="125"/>
      <c r="HYW83" s="125"/>
      <c r="HYX83" s="125"/>
      <c r="HYY83" s="125"/>
      <c r="HYZ83" s="125"/>
      <c r="HZA83" s="125"/>
      <c r="HZB83" s="125"/>
      <c r="HZC83" s="125"/>
      <c r="HZD83" s="125"/>
      <c r="HZE83" s="125"/>
      <c r="HZF83" s="125"/>
      <c r="HZG83" s="125"/>
      <c r="HZH83" s="125"/>
      <c r="HZI83" s="125"/>
      <c r="HZJ83" s="125"/>
      <c r="HZK83" s="125"/>
      <c r="HZL83" s="125"/>
      <c r="HZM83" s="125"/>
      <c r="HZN83" s="125"/>
      <c r="HZU83" s="125"/>
      <c r="HZV83" s="125"/>
      <c r="HZW83" s="125"/>
      <c r="HZX83" s="125"/>
      <c r="HZY83" s="125"/>
      <c r="HZZ83" s="125"/>
      <c r="IAA83" s="125"/>
      <c r="IAB83" s="125"/>
      <c r="IAC83" s="125"/>
      <c r="IAD83" s="125"/>
      <c r="IAE83" s="125"/>
      <c r="IAF83" s="125"/>
      <c r="IAG83" s="125"/>
      <c r="IAH83" s="125"/>
      <c r="IAI83" s="125"/>
      <c r="IAJ83" s="125"/>
      <c r="IAK83" s="125"/>
      <c r="IAL83" s="125"/>
      <c r="IAM83" s="125"/>
      <c r="IAN83" s="125"/>
      <c r="IAO83" s="125"/>
      <c r="IAP83" s="125"/>
      <c r="IAQ83" s="125"/>
      <c r="IAR83" s="125"/>
      <c r="IAS83" s="125"/>
      <c r="IAT83" s="125"/>
      <c r="IAU83" s="125"/>
      <c r="IAV83" s="125"/>
      <c r="IAW83" s="125"/>
      <c r="IAX83" s="125"/>
      <c r="IAY83" s="125"/>
      <c r="IAZ83" s="125"/>
      <c r="IBA83" s="125"/>
      <c r="IBB83" s="125"/>
      <c r="IBC83" s="125"/>
      <c r="IBD83" s="125"/>
      <c r="IBE83" s="125"/>
      <c r="IBF83" s="125"/>
      <c r="IBG83" s="125"/>
      <c r="IBH83" s="125"/>
      <c r="IBI83" s="125"/>
      <c r="IBJ83" s="125"/>
      <c r="IBK83" s="125"/>
      <c r="IBL83" s="125"/>
      <c r="IBM83" s="125"/>
      <c r="IBN83" s="125"/>
      <c r="IBO83" s="125"/>
      <c r="IBP83" s="125"/>
      <c r="IBQ83" s="125"/>
      <c r="IBR83" s="125"/>
      <c r="IBS83" s="125"/>
      <c r="IBT83" s="125"/>
      <c r="IBU83" s="125"/>
      <c r="IBV83" s="125"/>
      <c r="IBW83" s="125"/>
      <c r="IBX83" s="125"/>
      <c r="IBY83" s="125"/>
      <c r="IBZ83" s="125"/>
      <c r="ICA83" s="125"/>
      <c r="ICB83" s="125"/>
      <c r="ICC83" s="125"/>
      <c r="ICD83" s="125"/>
      <c r="ICE83" s="125"/>
      <c r="ICF83" s="125"/>
      <c r="ICG83" s="125"/>
      <c r="ICH83" s="125"/>
      <c r="ICI83" s="125"/>
      <c r="ICJ83" s="125"/>
      <c r="ICK83" s="125"/>
      <c r="ICL83" s="125"/>
      <c r="ICM83" s="125"/>
      <c r="ICN83" s="125"/>
      <c r="ICO83" s="125"/>
      <c r="ICP83" s="125"/>
      <c r="ICQ83" s="125"/>
      <c r="ICR83" s="125"/>
      <c r="ICS83" s="125"/>
      <c r="ICT83" s="125"/>
      <c r="ICU83" s="125"/>
      <c r="ICV83" s="125"/>
      <c r="ICW83" s="125"/>
      <c r="ICX83" s="125"/>
      <c r="ICY83" s="125"/>
      <c r="ICZ83" s="125"/>
      <c r="IDA83" s="125"/>
      <c r="IDB83" s="125"/>
      <c r="IDC83" s="125"/>
      <c r="IDD83" s="125"/>
      <c r="IDE83" s="125"/>
      <c r="IDF83" s="125"/>
      <c r="IDG83" s="125"/>
      <c r="IDH83" s="125"/>
      <c r="IDI83" s="125"/>
      <c r="IDJ83" s="125"/>
      <c r="IDK83" s="125"/>
      <c r="IDL83" s="125"/>
      <c r="IDM83" s="125"/>
      <c r="IDN83" s="125"/>
      <c r="IDO83" s="125"/>
      <c r="IDP83" s="125"/>
      <c r="IDQ83" s="125"/>
      <c r="IDR83" s="125"/>
      <c r="IDS83" s="125"/>
      <c r="IDT83" s="125"/>
      <c r="IDU83" s="125"/>
      <c r="IDV83" s="125"/>
      <c r="IDW83" s="125"/>
      <c r="IDX83" s="125"/>
      <c r="IDY83" s="125"/>
      <c r="IDZ83" s="125"/>
      <c r="IEA83" s="125"/>
      <c r="IEB83" s="125"/>
      <c r="IEC83" s="125"/>
      <c r="IED83" s="125"/>
      <c r="IEE83" s="125"/>
      <c r="IEF83" s="125"/>
      <c r="IEG83" s="125"/>
      <c r="IEH83" s="125"/>
      <c r="IEI83" s="125"/>
      <c r="IEJ83" s="125"/>
      <c r="IEK83" s="125"/>
      <c r="IEL83" s="125"/>
      <c r="IEM83" s="125"/>
      <c r="IEN83" s="125"/>
      <c r="IEO83" s="125"/>
      <c r="IEP83" s="125"/>
      <c r="IEQ83" s="125"/>
      <c r="IER83" s="125"/>
      <c r="IES83" s="125"/>
      <c r="IET83" s="125"/>
      <c r="IEU83" s="125"/>
      <c r="IEV83" s="125"/>
      <c r="IEW83" s="125"/>
      <c r="IEX83" s="125"/>
      <c r="IEY83" s="125"/>
      <c r="IEZ83" s="125"/>
      <c r="IFA83" s="125"/>
      <c r="IFB83" s="125"/>
      <c r="IFC83" s="125"/>
      <c r="IFD83" s="125"/>
      <c r="IFE83" s="125"/>
      <c r="IFF83" s="125"/>
      <c r="IFG83" s="125"/>
      <c r="IFH83" s="125"/>
      <c r="IFI83" s="125"/>
      <c r="IFJ83" s="125"/>
      <c r="IFK83" s="125"/>
      <c r="IFL83" s="125"/>
      <c r="IFM83" s="125"/>
      <c r="IFN83" s="125"/>
      <c r="IFO83" s="125"/>
      <c r="IFP83" s="125"/>
      <c r="IFQ83" s="125"/>
      <c r="IFR83" s="125"/>
      <c r="IFS83" s="125"/>
      <c r="IFT83" s="125"/>
      <c r="IFU83" s="125"/>
      <c r="IFV83" s="125"/>
      <c r="IFW83" s="125"/>
      <c r="IFX83" s="125"/>
      <c r="IFY83" s="125"/>
      <c r="IFZ83" s="125"/>
      <c r="IGA83" s="125"/>
      <c r="IGB83" s="125"/>
      <c r="IGC83" s="125"/>
      <c r="IGD83" s="125"/>
      <c r="IGE83" s="125"/>
      <c r="IGF83" s="125"/>
      <c r="IGG83" s="125"/>
      <c r="IGH83" s="125"/>
      <c r="IGI83" s="125"/>
      <c r="IGJ83" s="125"/>
      <c r="IGK83" s="125"/>
      <c r="IGL83" s="125"/>
      <c r="IGM83" s="125"/>
      <c r="IGN83" s="125"/>
      <c r="IGO83" s="125"/>
      <c r="IGP83" s="125"/>
      <c r="IGQ83" s="125"/>
      <c r="IGR83" s="125"/>
      <c r="IGS83" s="125"/>
      <c r="IGT83" s="125"/>
      <c r="IGU83" s="125"/>
      <c r="IGV83" s="125"/>
      <c r="IGW83" s="125"/>
      <c r="IGX83" s="125"/>
      <c r="IGY83" s="125"/>
      <c r="IGZ83" s="125"/>
      <c r="IHA83" s="125"/>
      <c r="IHB83" s="125"/>
      <c r="IHC83" s="125"/>
      <c r="IHD83" s="125"/>
      <c r="IHE83" s="125"/>
      <c r="IHF83" s="125"/>
      <c r="IHG83" s="125"/>
      <c r="IHH83" s="125"/>
      <c r="IHI83" s="125"/>
      <c r="IHJ83" s="125"/>
      <c r="IHK83" s="125"/>
      <c r="IHL83" s="125"/>
      <c r="IHM83" s="125"/>
      <c r="IHN83" s="125"/>
      <c r="IHO83" s="125"/>
      <c r="IHP83" s="125"/>
      <c r="IHQ83" s="125"/>
      <c r="IHR83" s="125"/>
      <c r="IHS83" s="125"/>
      <c r="IHT83" s="125"/>
      <c r="IHU83" s="125"/>
      <c r="IHV83" s="125"/>
      <c r="IHW83" s="125"/>
      <c r="IHX83" s="125"/>
      <c r="IHY83" s="125"/>
      <c r="IHZ83" s="125"/>
      <c r="IIA83" s="125"/>
      <c r="IIB83" s="125"/>
      <c r="IIC83" s="125"/>
      <c r="IID83" s="125"/>
      <c r="IIE83" s="125"/>
      <c r="IIF83" s="125"/>
      <c r="IIG83" s="125"/>
      <c r="IIH83" s="125"/>
      <c r="III83" s="125"/>
      <c r="IIJ83" s="125"/>
      <c r="IIK83" s="125"/>
      <c r="IIL83" s="125"/>
      <c r="IIM83" s="125"/>
      <c r="IIN83" s="125"/>
      <c r="IIO83" s="125"/>
      <c r="IIP83" s="125"/>
      <c r="IIQ83" s="125"/>
      <c r="IIR83" s="125"/>
      <c r="IIS83" s="125"/>
      <c r="IIT83" s="125"/>
      <c r="IIU83" s="125"/>
      <c r="IIV83" s="125"/>
      <c r="IIW83" s="125"/>
      <c r="IIX83" s="125"/>
      <c r="IIY83" s="125"/>
      <c r="IIZ83" s="125"/>
      <c r="IJA83" s="125"/>
      <c r="IJB83" s="125"/>
      <c r="IJC83" s="125"/>
      <c r="IJD83" s="125"/>
      <c r="IJE83" s="125"/>
      <c r="IJF83" s="125"/>
      <c r="IJG83" s="125"/>
      <c r="IJH83" s="125"/>
      <c r="IJI83" s="125"/>
      <c r="IJJ83" s="125"/>
      <c r="IJQ83" s="125"/>
      <c r="IJR83" s="125"/>
      <c r="IJS83" s="125"/>
      <c r="IJT83" s="125"/>
      <c r="IJU83" s="125"/>
      <c r="IJV83" s="125"/>
      <c r="IJW83" s="125"/>
      <c r="IJX83" s="125"/>
      <c r="IJY83" s="125"/>
      <c r="IJZ83" s="125"/>
      <c r="IKA83" s="125"/>
      <c r="IKB83" s="125"/>
      <c r="IKC83" s="125"/>
      <c r="IKD83" s="125"/>
      <c r="IKE83" s="125"/>
      <c r="IKF83" s="125"/>
      <c r="IKG83" s="125"/>
      <c r="IKH83" s="125"/>
      <c r="IKI83" s="125"/>
      <c r="IKJ83" s="125"/>
      <c r="IKK83" s="125"/>
      <c r="IKL83" s="125"/>
      <c r="IKM83" s="125"/>
      <c r="IKN83" s="125"/>
      <c r="IKO83" s="125"/>
      <c r="IKP83" s="125"/>
      <c r="IKQ83" s="125"/>
      <c r="IKR83" s="125"/>
      <c r="IKS83" s="125"/>
      <c r="IKT83" s="125"/>
      <c r="IKU83" s="125"/>
      <c r="IKV83" s="125"/>
      <c r="IKW83" s="125"/>
      <c r="IKX83" s="125"/>
      <c r="IKY83" s="125"/>
      <c r="IKZ83" s="125"/>
      <c r="ILA83" s="125"/>
      <c r="ILB83" s="125"/>
      <c r="ILC83" s="125"/>
      <c r="ILD83" s="125"/>
      <c r="ILE83" s="125"/>
      <c r="ILF83" s="125"/>
      <c r="ILG83" s="125"/>
      <c r="ILH83" s="125"/>
      <c r="ILI83" s="125"/>
      <c r="ILJ83" s="125"/>
      <c r="ILK83" s="125"/>
      <c r="ILL83" s="125"/>
      <c r="ILM83" s="125"/>
      <c r="ILN83" s="125"/>
      <c r="ILO83" s="125"/>
      <c r="ILP83" s="125"/>
      <c r="ILQ83" s="125"/>
      <c r="ILR83" s="125"/>
      <c r="ILS83" s="125"/>
      <c r="ILT83" s="125"/>
      <c r="ILU83" s="125"/>
      <c r="ILV83" s="125"/>
      <c r="ILW83" s="125"/>
      <c r="ILX83" s="125"/>
      <c r="ILY83" s="125"/>
      <c r="ILZ83" s="125"/>
      <c r="IMA83" s="125"/>
      <c r="IMB83" s="125"/>
      <c r="IMC83" s="125"/>
      <c r="IMD83" s="125"/>
      <c r="IME83" s="125"/>
      <c r="IMF83" s="125"/>
      <c r="IMG83" s="125"/>
      <c r="IMH83" s="125"/>
      <c r="IMI83" s="125"/>
      <c r="IMJ83" s="125"/>
      <c r="IMK83" s="125"/>
      <c r="IML83" s="125"/>
      <c r="IMM83" s="125"/>
      <c r="IMN83" s="125"/>
      <c r="IMO83" s="125"/>
      <c r="IMP83" s="125"/>
      <c r="IMQ83" s="125"/>
      <c r="IMR83" s="125"/>
      <c r="IMS83" s="125"/>
      <c r="IMT83" s="125"/>
      <c r="IMU83" s="125"/>
      <c r="IMV83" s="125"/>
      <c r="IMW83" s="125"/>
      <c r="IMX83" s="125"/>
      <c r="IMY83" s="125"/>
      <c r="IMZ83" s="125"/>
      <c r="INA83" s="125"/>
      <c r="INB83" s="125"/>
      <c r="INC83" s="125"/>
      <c r="IND83" s="125"/>
      <c r="INE83" s="125"/>
      <c r="INF83" s="125"/>
      <c r="ING83" s="125"/>
      <c r="INH83" s="125"/>
      <c r="INI83" s="125"/>
      <c r="INJ83" s="125"/>
      <c r="INK83" s="125"/>
      <c r="INL83" s="125"/>
      <c r="INM83" s="125"/>
      <c r="INN83" s="125"/>
      <c r="INO83" s="125"/>
      <c r="INP83" s="125"/>
      <c r="INQ83" s="125"/>
      <c r="INR83" s="125"/>
      <c r="INS83" s="125"/>
      <c r="INT83" s="125"/>
      <c r="INU83" s="125"/>
      <c r="INV83" s="125"/>
      <c r="INW83" s="125"/>
      <c r="INX83" s="125"/>
      <c r="INY83" s="125"/>
      <c r="INZ83" s="125"/>
      <c r="IOA83" s="125"/>
      <c r="IOB83" s="125"/>
      <c r="IOC83" s="125"/>
      <c r="IOD83" s="125"/>
      <c r="IOE83" s="125"/>
      <c r="IOF83" s="125"/>
      <c r="IOG83" s="125"/>
      <c r="IOH83" s="125"/>
      <c r="IOI83" s="125"/>
      <c r="IOJ83" s="125"/>
      <c r="IOK83" s="125"/>
      <c r="IOL83" s="125"/>
      <c r="IOM83" s="125"/>
      <c r="ION83" s="125"/>
      <c r="IOO83" s="125"/>
      <c r="IOP83" s="125"/>
      <c r="IOQ83" s="125"/>
      <c r="IOR83" s="125"/>
      <c r="IOS83" s="125"/>
      <c r="IOT83" s="125"/>
      <c r="IOU83" s="125"/>
      <c r="IOV83" s="125"/>
      <c r="IOW83" s="125"/>
      <c r="IOX83" s="125"/>
      <c r="IOY83" s="125"/>
      <c r="IOZ83" s="125"/>
      <c r="IPA83" s="125"/>
      <c r="IPB83" s="125"/>
      <c r="IPC83" s="125"/>
      <c r="IPD83" s="125"/>
      <c r="IPE83" s="125"/>
      <c r="IPF83" s="125"/>
      <c r="IPG83" s="125"/>
      <c r="IPH83" s="125"/>
      <c r="IPI83" s="125"/>
      <c r="IPJ83" s="125"/>
      <c r="IPK83" s="125"/>
      <c r="IPL83" s="125"/>
      <c r="IPM83" s="125"/>
      <c r="IPN83" s="125"/>
      <c r="IPO83" s="125"/>
      <c r="IPP83" s="125"/>
      <c r="IPQ83" s="125"/>
      <c r="IPR83" s="125"/>
      <c r="IPS83" s="125"/>
      <c r="IPT83" s="125"/>
      <c r="IPU83" s="125"/>
      <c r="IPV83" s="125"/>
      <c r="IPW83" s="125"/>
      <c r="IPX83" s="125"/>
      <c r="IPY83" s="125"/>
      <c r="IPZ83" s="125"/>
      <c r="IQA83" s="125"/>
      <c r="IQB83" s="125"/>
      <c r="IQC83" s="125"/>
      <c r="IQD83" s="125"/>
      <c r="IQE83" s="125"/>
      <c r="IQF83" s="125"/>
      <c r="IQG83" s="125"/>
      <c r="IQH83" s="125"/>
      <c r="IQI83" s="125"/>
      <c r="IQJ83" s="125"/>
      <c r="IQK83" s="125"/>
      <c r="IQL83" s="125"/>
      <c r="IQM83" s="125"/>
      <c r="IQN83" s="125"/>
      <c r="IQO83" s="125"/>
      <c r="IQP83" s="125"/>
      <c r="IQQ83" s="125"/>
      <c r="IQR83" s="125"/>
      <c r="IQS83" s="125"/>
      <c r="IQT83" s="125"/>
      <c r="IQU83" s="125"/>
      <c r="IQV83" s="125"/>
      <c r="IQW83" s="125"/>
      <c r="IQX83" s="125"/>
      <c r="IQY83" s="125"/>
      <c r="IQZ83" s="125"/>
      <c r="IRA83" s="125"/>
      <c r="IRB83" s="125"/>
      <c r="IRC83" s="125"/>
      <c r="IRD83" s="125"/>
      <c r="IRE83" s="125"/>
      <c r="IRF83" s="125"/>
      <c r="IRG83" s="125"/>
      <c r="IRH83" s="125"/>
      <c r="IRI83" s="125"/>
      <c r="IRJ83" s="125"/>
      <c r="IRK83" s="125"/>
      <c r="IRL83" s="125"/>
      <c r="IRM83" s="125"/>
      <c r="IRN83" s="125"/>
      <c r="IRO83" s="125"/>
      <c r="IRP83" s="125"/>
      <c r="IRQ83" s="125"/>
      <c r="IRR83" s="125"/>
      <c r="IRS83" s="125"/>
      <c r="IRT83" s="125"/>
      <c r="IRU83" s="125"/>
      <c r="IRV83" s="125"/>
      <c r="IRW83" s="125"/>
      <c r="IRX83" s="125"/>
      <c r="IRY83" s="125"/>
      <c r="IRZ83" s="125"/>
      <c r="ISA83" s="125"/>
      <c r="ISB83" s="125"/>
      <c r="ISC83" s="125"/>
      <c r="ISD83" s="125"/>
      <c r="ISE83" s="125"/>
      <c r="ISF83" s="125"/>
      <c r="ISG83" s="125"/>
      <c r="ISH83" s="125"/>
      <c r="ISI83" s="125"/>
      <c r="ISJ83" s="125"/>
      <c r="ISK83" s="125"/>
      <c r="ISL83" s="125"/>
      <c r="ISM83" s="125"/>
      <c r="ISN83" s="125"/>
      <c r="ISO83" s="125"/>
      <c r="ISP83" s="125"/>
      <c r="ISQ83" s="125"/>
      <c r="ISR83" s="125"/>
      <c r="ISS83" s="125"/>
      <c r="IST83" s="125"/>
      <c r="ISU83" s="125"/>
      <c r="ISV83" s="125"/>
      <c r="ISW83" s="125"/>
      <c r="ISX83" s="125"/>
      <c r="ISY83" s="125"/>
      <c r="ISZ83" s="125"/>
      <c r="ITA83" s="125"/>
      <c r="ITB83" s="125"/>
      <c r="ITC83" s="125"/>
      <c r="ITD83" s="125"/>
      <c r="ITE83" s="125"/>
      <c r="ITF83" s="125"/>
      <c r="ITM83" s="125"/>
      <c r="ITN83" s="125"/>
      <c r="ITO83" s="125"/>
      <c r="ITP83" s="125"/>
      <c r="ITQ83" s="125"/>
      <c r="ITR83" s="125"/>
      <c r="ITS83" s="125"/>
      <c r="ITT83" s="125"/>
      <c r="ITU83" s="125"/>
      <c r="ITV83" s="125"/>
      <c r="ITW83" s="125"/>
      <c r="ITX83" s="125"/>
      <c r="ITY83" s="125"/>
      <c r="ITZ83" s="125"/>
      <c r="IUA83" s="125"/>
      <c r="IUB83" s="125"/>
      <c r="IUC83" s="125"/>
      <c r="IUD83" s="125"/>
      <c r="IUE83" s="125"/>
      <c r="IUF83" s="125"/>
      <c r="IUG83" s="125"/>
      <c r="IUH83" s="125"/>
      <c r="IUI83" s="125"/>
      <c r="IUJ83" s="125"/>
      <c r="IUK83" s="125"/>
      <c r="IUL83" s="125"/>
      <c r="IUM83" s="125"/>
      <c r="IUN83" s="125"/>
      <c r="IUO83" s="125"/>
      <c r="IUP83" s="125"/>
      <c r="IUQ83" s="125"/>
      <c r="IUR83" s="125"/>
      <c r="IUS83" s="125"/>
      <c r="IUT83" s="125"/>
      <c r="IUU83" s="125"/>
      <c r="IUV83" s="125"/>
      <c r="IUW83" s="125"/>
      <c r="IUX83" s="125"/>
      <c r="IUY83" s="125"/>
      <c r="IUZ83" s="125"/>
      <c r="IVA83" s="125"/>
      <c r="IVB83" s="125"/>
      <c r="IVC83" s="125"/>
      <c r="IVD83" s="125"/>
      <c r="IVE83" s="125"/>
      <c r="IVF83" s="125"/>
      <c r="IVG83" s="125"/>
      <c r="IVH83" s="125"/>
      <c r="IVI83" s="125"/>
      <c r="IVJ83" s="125"/>
      <c r="IVK83" s="125"/>
      <c r="IVL83" s="125"/>
      <c r="IVM83" s="125"/>
      <c r="IVN83" s="125"/>
      <c r="IVO83" s="125"/>
      <c r="IVP83" s="125"/>
      <c r="IVQ83" s="125"/>
      <c r="IVR83" s="125"/>
      <c r="IVS83" s="125"/>
      <c r="IVT83" s="125"/>
      <c r="IVU83" s="125"/>
      <c r="IVV83" s="125"/>
      <c r="IVW83" s="125"/>
      <c r="IVX83" s="125"/>
      <c r="IVY83" s="125"/>
      <c r="IVZ83" s="125"/>
      <c r="IWA83" s="125"/>
      <c r="IWB83" s="125"/>
      <c r="IWC83" s="125"/>
      <c r="IWD83" s="125"/>
      <c r="IWE83" s="125"/>
      <c r="IWF83" s="125"/>
      <c r="IWG83" s="125"/>
      <c r="IWH83" s="125"/>
      <c r="IWI83" s="125"/>
      <c r="IWJ83" s="125"/>
      <c r="IWK83" s="125"/>
      <c r="IWL83" s="125"/>
      <c r="IWM83" s="125"/>
      <c r="IWN83" s="125"/>
      <c r="IWO83" s="125"/>
      <c r="IWP83" s="125"/>
      <c r="IWQ83" s="125"/>
      <c r="IWR83" s="125"/>
      <c r="IWS83" s="125"/>
      <c r="IWT83" s="125"/>
      <c r="IWU83" s="125"/>
      <c r="IWV83" s="125"/>
      <c r="IWW83" s="125"/>
      <c r="IWX83" s="125"/>
      <c r="IWY83" s="125"/>
      <c r="IWZ83" s="125"/>
      <c r="IXA83" s="125"/>
      <c r="IXB83" s="125"/>
      <c r="IXC83" s="125"/>
      <c r="IXD83" s="125"/>
      <c r="IXE83" s="125"/>
      <c r="IXF83" s="125"/>
      <c r="IXG83" s="125"/>
      <c r="IXH83" s="125"/>
      <c r="IXI83" s="125"/>
      <c r="IXJ83" s="125"/>
      <c r="IXK83" s="125"/>
      <c r="IXL83" s="125"/>
      <c r="IXM83" s="125"/>
      <c r="IXN83" s="125"/>
      <c r="IXO83" s="125"/>
      <c r="IXP83" s="125"/>
      <c r="IXQ83" s="125"/>
      <c r="IXR83" s="125"/>
      <c r="IXS83" s="125"/>
      <c r="IXT83" s="125"/>
      <c r="IXU83" s="125"/>
      <c r="IXV83" s="125"/>
      <c r="IXW83" s="125"/>
      <c r="IXX83" s="125"/>
      <c r="IXY83" s="125"/>
      <c r="IXZ83" s="125"/>
      <c r="IYA83" s="125"/>
      <c r="IYB83" s="125"/>
      <c r="IYC83" s="125"/>
      <c r="IYD83" s="125"/>
      <c r="IYE83" s="125"/>
      <c r="IYF83" s="125"/>
      <c r="IYG83" s="125"/>
      <c r="IYH83" s="125"/>
      <c r="IYI83" s="125"/>
      <c r="IYJ83" s="125"/>
      <c r="IYK83" s="125"/>
      <c r="IYL83" s="125"/>
      <c r="IYM83" s="125"/>
      <c r="IYN83" s="125"/>
      <c r="IYO83" s="125"/>
      <c r="IYP83" s="125"/>
      <c r="IYQ83" s="125"/>
      <c r="IYR83" s="125"/>
      <c r="IYS83" s="125"/>
      <c r="IYT83" s="125"/>
      <c r="IYU83" s="125"/>
      <c r="IYV83" s="125"/>
      <c r="IYW83" s="125"/>
      <c r="IYX83" s="125"/>
      <c r="IYY83" s="125"/>
      <c r="IYZ83" s="125"/>
      <c r="IZA83" s="125"/>
      <c r="IZB83" s="125"/>
      <c r="IZC83" s="125"/>
      <c r="IZD83" s="125"/>
      <c r="IZE83" s="125"/>
      <c r="IZF83" s="125"/>
      <c r="IZG83" s="125"/>
      <c r="IZH83" s="125"/>
      <c r="IZI83" s="125"/>
      <c r="IZJ83" s="125"/>
      <c r="IZK83" s="125"/>
      <c r="IZL83" s="125"/>
      <c r="IZM83" s="125"/>
      <c r="IZN83" s="125"/>
      <c r="IZO83" s="125"/>
      <c r="IZP83" s="125"/>
      <c r="IZQ83" s="125"/>
      <c r="IZR83" s="125"/>
      <c r="IZS83" s="125"/>
      <c r="IZT83" s="125"/>
      <c r="IZU83" s="125"/>
      <c r="IZV83" s="125"/>
      <c r="IZW83" s="125"/>
      <c r="IZX83" s="125"/>
      <c r="IZY83" s="125"/>
      <c r="IZZ83" s="125"/>
      <c r="JAA83" s="125"/>
      <c r="JAB83" s="125"/>
      <c r="JAC83" s="125"/>
      <c r="JAD83" s="125"/>
      <c r="JAE83" s="125"/>
      <c r="JAF83" s="125"/>
      <c r="JAG83" s="125"/>
      <c r="JAH83" s="125"/>
      <c r="JAI83" s="125"/>
      <c r="JAJ83" s="125"/>
      <c r="JAK83" s="125"/>
      <c r="JAL83" s="125"/>
      <c r="JAM83" s="125"/>
      <c r="JAN83" s="125"/>
      <c r="JAO83" s="125"/>
      <c r="JAP83" s="125"/>
      <c r="JAQ83" s="125"/>
      <c r="JAR83" s="125"/>
      <c r="JAS83" s="125"/>
      <c r="JAT83" s="125"/>
      <c r="JAU83" s="125"/>
      <c r="JAV83" s="125"/>
      <c r="JAW83" s="125"/>
      <c r="JAX83" s="125"/>
      <c r="JAY83" s="125"/>
      <c r="JAZ83" s="125"/>
      <c r="JBA83" s="125"/>
      <c r="JBB83" s="125"/>
      <c r="JBC83" s="125"/>
      <c r="JBD83" s="125"/>
      <c r="JBE83" s="125"/>
      <c r="JBF83" s="125"/>
      <c r="JBG83" s="125"/>
      <c r="JBH83" s="125"/>
      <c r="JBI83" s="125"/>
      <c r="JBJ83" s="125"/>
      <c r="JBK83" s="125"/>
      <c r="JBL83" s="125"/>
      <c r="JBM83" s="125"/>
      <c r="JBN83" s="125"/>
      <c r="JBO83" s="125"/>
      <c r="JBP83" s="125"/>
      <c r="JBQ83" s="125"/>
      <c r="JBR83" s="125"/>
      <c r="JBS83" s="125"/>
      <c r="JBT83" s="125"/>
      <c r="JBU83" s="125"/>
      <c r="JBV83" s="125"/>
      <c r="JBW83" s="125"/>
      <c r="JBX83" s="125"/>
      <c r="JBY83" s="125"/>
      <c r="JBZ83" s="125"/>
      <c r="JCA83" s="125"/>
      <c r="JCB83" s="125"/>
      <c r="JCC83" s="125"/>
      <c r="JCD83" s="125"/>
      <c r="JCE83" s="125"/>
      <c r="JCF83" s="125"/>
      <c r="JCG83" s="125"/>
      <c r="JCH83" s="125"/>
      <c r="JCI83" s="125"/>
      <c r="JCJ83" s="125"/>
      <c r="JCK83" s="125"/>
      <c r="JCL83" s="125"/>
      <c r="JCM83" s="125"/>
      <c r="JCN83" s="125"/>
      <c r="JCO83" s="125"/>
      <c r="JCP83" s="125"/>
      <c r="JCQ83" s="125"/>
      <c r="JCR83" s="125"/>
      <c r="JCS83" s="125"/>
      <c r="JCT83" s="125"/>
      <c r="JCU83" s="125"/>
      <c r="JCV83" s="125"/>
      <c r="JCW83" s="125"/>
      <c r="JCX83" s="125"/>
      <c r="JCY83" s="125"/>
      <c r="JCZ83" s="125"/>
      <c r="JDA83" s="125"/>
      <c r="JDB83" s="125"/>
      <c r="JDI83" s="125"/>
      <c r="JDJ83" s="125"/>
      <c r="JDK83" s="125"/>
      <c r="JDL83" s="125"/>
      <c r="JDM83" s="125"/>
      <c r="JDN83" s="125"/>
      <c r="JDO83" s="125"/>
      <c r="JDP83" s="125"/>
      <c r="JDQ83" s="125"/>
      <c r="JDR83" s="125"/>
      <c r="JDS83" s="125"/>
      <c r="JDT83" s="125"/>
      <c r="JDU83" s="125"/>
      <c r="JDV83" s="125"/>
      <c r="JDW83" s="125"/>
      <c r="JDX83" s="125"/>
      <c r="JDY83" s="125"/>
      <c r="JDZ83" s="125"/>
      <c r="JEA83" s="125"/>
      <c r="JEB83" s="125"/>
      <c r="JEC83" s="125"/>
      <c r="JED83" s="125"/>
      <c r="JEE83" s="125"/>
      <c r="JEF83" s="125"/>
      <c r="JEG83" s="125"/>
      <c r="JEH83" s="125"/>
      <c r="JEI83" s="125"/>
      <c r="JEJ83" s="125"/>
      <c r="JEK83" s="125"/>
      <c r="JEL83" s="125"/>
      <c r="JEM83" s="125"/>
      <c r="JEN83" s="125"/>
      <c r="JEO83" s="125"/>
      <c r="JEP83" s="125"/>
      <c r="JEQ83" s="125"/>
      <c r="JER83" s="125"/>
      <c r="JES83" s="125"/>
      <c r="JET83" s="125"/>
      <c r="JEU83" s="125"/>
      <c r="JEV83" s="125"/>
      <c r="JEW83" s="125"/>
      <c r="JEX83" s="125"/>
      <c r="JEY83" s="125"/>
      <c r="JEZ83" s="125"/>
      <c r="JFA83" s="125"/>
      <c r="JFB83" s="125"/>
      <c r="JFC83" s="125"/>
      <c r="JFD83" s="125"/>
      <c r="JFE83" s="125"/>
      <c r="JFF83" s="125"/>
      <c r="JFG83" s="125"/>
      <c r="JFH83" s="125"/>
      <c r="JFI83" s="125"/>
      <c r="JFJ83" s="125"/>
      <c r="JFK83" s="125"/>
      <c r="JFL83" s="125"/>
      <c r="JFM83" s="125"/>
      <c r="JFN83" s="125"/>
      <c r="JFO83" s="125"/>
      <c r="JFP83" s="125"/>
      <c r="JFQ83" s="125"/>
      <c r="JFR83" s="125"/>
      <c r="JFS83" s="125"/>
      <c r="JFT83" s="125"/>
      <c r="JFU83" s="125"/>
      <c r="JFV83" s="125"/>
      <c r="JFW83" s="125"/>
      <c r="JFX83" s="125"/>
      <c r="JFY83" s="125"/>
      <c r="JFZ83" s="125"/>
      <c r="JGA83" s="125"/>
      <c r="JGB83" s="125"/>
      <c r="JGC83" s="125"/>
      <c r="JGD83" s="125"/>
      <c r="JGE83" s="125"/>
      <c r="JGF83" s="125"/>
      <c r="JGG83" s="125"/>
      <c r="JGH83" s="125"/>
      <c r="JGI83" s="125"/>
      <c r="JGJ83" s="125"/>
      <c r="JGK83" s="125"/>
      <c r="JGL83" s="125"/>
      <c r="JGM83" s="125"/>
      <c r="JGN83" s="125"/>
      <c r="JGO83" s="125"/>
      <c r="JGP83" s="125"/>
      <c r="JGQ83" s="125"/>
      <c r="JGR83" s="125"/>
      <c r="JGS83" s="125"/>
      <c r="JGT83" s="125"/>
      <c r="JGU83" s="125"/>
      <c r="JGV83" s="125"/>
      <c r="JGW83" s="125"/>
      <c r="JGX83" s="125"/>
      <c r="JGY83" s="125"/>
      <c r="JGZ83" s="125"/>
      <c r="JHA83" s="125"/>
      <c r="JHB83" s="125"/>
      <c r="JHC83" s="125"/>
      <c r="JHD83" s="125"/>
      <c r="JHE83" s="125"/>
      <c r="JHF83" s="125"/>
      <c r="JHG83" s="125"/>
      <c r="JHH83" s="125"/>
      <c r="JHI83" s="125"/>
      <c r="JHJ83" s="125"/>
      <c r="JHK83" s="125"/>
      <c r="JHL83" s="125"/>
      <c r="JHM83" s="125"/>
      <c r="JHN83" s="125"/>
      <c r="JHO83" s="125"/>
      <c r="JHP83" s="125"/>
      <c r="JHQ83" s="125"/>
      <c r="JHR83" s="125"/>
      <c r="JHS83" s="125"/>
      <c r="JHT83" s="125"/>
      <c r="JHU83" s="125"/>
      <c r="JHV83" s="125"/>
      <c r="JHW83" s="125"/>
      <c r="JHX83" s="125"/>
      <c r="JHY83" s="125"/>
      <c r="JHZ83" s="125"/>
      <c r="JIA83" s="125"/>
      <c r="JIB83" s="125"/>
      <c r="JIC83" s="125"/>
      <c r="JID83" s="125"/>
      <c r="JIE83" s="125"/>
      <c r="JIF83" s="125"/>
      <c r="JIG83" s="125"/>
      <c r="JIH83" s="125"/>
      <c r="JII83" s="125"/>
      <c r="JIJ83" s="125"/>
      <c r="JIK83" s="125"/>
      <c r="JIL83" s="125"/>
      <c r="JIM83" s="125"/>
      <c r="JIN83" s="125"/>
      <c r="JIO83" s="125"/>
      <c r="JIP83" s="125"/>
      <c r="JIQ83" s="125"/>
      <c r="JIR83" s="125"/>
      <c r="JIS83" s="125"/>
      <c r="JIT83" s="125"/>
      <c r="JIU83" s="125"/>
      <c r="JIV83" s="125"/>
      <c r="JIW83" s="125"/>
      <c r="JIX83" s="125"/>
      <c r="JIY83" s="125"/>
      <c r="JIZ83" s="125"/>
      <c r="JJA83" s="125"/>
      <c r="JJB83" s="125"/>
      <c r="JJC83" s="125"/>
      <c r="JJD83" s="125"/>
      <c r="JJE83" s="125"/>
      <c r="JJF83" s="125"/>
      <c r="JJG83" s="125"/>
      <c r="JJH83" s="125"/>
      <c r="JJI83" s="125"/>
      <c r="JJJ83" s="125"/>
      <c r="JJK83" s="125"/>
      <c r="JJL83" s="125"/>
      <c r="JJM83" s="125"/>
      <c r="JJN83" s="125"/>
      <c r="JJO83" s="125"/>
      <c r="JJP83" s="125"/>
      <c r="JJQ83" s="125"/>
      <c r="JJR83" s="125"/>
      <c r="JJS83" s="125"/>
      <c r="JJT83" s="125"/>
      <c r="JJU83" s="125"/>
      <c r="JJV83" s="125"/>
      <c r="JJW83" s="125"/>
      <c r="JJX83" s="125"/>
      <c r="JJY83" s="125"/>
      <c r="JJZ83" s="125"/>
      <c r="JKA83" s="125"/>
      <c r="JKB83" s="125"/>
      <c r="JKC83" s="125"/>
      <c r="JKD83" s="125"/>
      <c r="JKE83" s="125"/>
      <c r="JKF83" s="125"/>
      <c r="JKG83" s="125"/>
      <c r="JKH83" s="125"/>
      <c r="JKI83" s="125"/>
      <c r="JKJ83" s="125"/>
      <c r="JKK83" s="125"/>
      <c r="JKL83" s="125"/>
      <c r="JKM83" s="125"/>
      <c r="JKN83" s="125"/>
      <c r="JKO83" s="125"/>
      <c r="JKP83" s="125"/>
      <c r="JKQ83" s="125"/>
      <c r="JKR83" s="125"/>
      <c r="JKS83" s="125"/>
      <c r="JKT83" s="125"/>
      <c r="JKU83" s="125"/>
      <c r="JKV83" s="125"/>
      <c r="JKW83" s="125"/>
      <c r="JKX83" s="125"/>
      <c r="JKY83" s="125"/>
      <c r="JKZ83" s="125"/>
      <c r="JLA83" s="125"/>
      <c r="JLB83" s="125"/>
      <c r="JLC83" s="125"/>
      <c r="JLD83" s="125"/>
      <c r="JLE83" s="125"/>
      <c r="JLF83" s="125"/>
      <c r="JLG83" s="125"/>
      <c r="JLH83" s="125"/>
      <c r="JLI83" s="125"/>
      <c r="JLJ83" s="125"/>
      <c r="JLK83" s="125"/>
      <c r="JLL83" s="125"/>
      <c r="JLM83" s="125"/>
      <c r="JLN83" s="125"/>
      <c r="JLO83" s="125"/>
      <c r="JLP83" s="125"/>
      <c r="JLQ83" s="125"/>
      <c r="JLR83" s="125"/>
      <c r="JLS83" s="125"/>
      <c r="JLT83" s="125"/>
      <c r="JLU83" s="125"/>
      <c r="JLV83" s="125"/>
      <c r="JLW83" s="125"/>
      <c r="JLX83" s="125"/>
      <c r="JLY83" s="125"/>
      <c r="JLZ83" s="125"/>
      <c r="JMA83" s="125"/>
      <c r="JMB83" s="125"/>
      <c r="JMC83" s="125"/>
      <c r="JMD83" s="125"/>
      <c r="JME83" s="125"/>
      <c r="JMF83" s="125"/>
      <c r="JMG83" s="125"/>
      <c r="JMH83" s="125"/>
      <c r="JMI83" s="125"/>
      <c r="JMJ83" s="125"/>
      <c r="JMK83" s="125"/>
      <c r="JML83" s="125"/>
      <c r="JMM83" s="125"/>
      <c r="JMN83" s="125"/>
      <c r="JMO83" s="125"/>
      <c r="JMP83" s="125"/>
      <c r="JMQ83" s="125"/>
      <c r="JMR83" s="125"/>
      <c r="JMS83" s="125"/>
      <c r="JMT83" s="125"/>
      <c r="JMU83" s="125"/>
      <c r="JMV83" s="125"/>
      <c r="JMW83" s="125"/>
      <c r="JMX83" s="125"/>
      <c r="JNE83" s="125"/>
      <c r="JNF83" s="125"/>
      <c r="JNG83" s="125"/>
      <c r="JNH83" s="125"/>
      <c r="JNI83" s="125"/>
      <c r="JNJ83" s="125"/>
      <c r="JNK83" s="125"/>
      <c r="JNL83" s="125"/>
      <c r="JNM83" s="125"/>
      <c r="JNN83" s="125"/>
      <c r="JNO83" s="125"/>
      <c r="JNP83" s="125"/>
      <c r="JNQ83" s="125"/>
      <c r="JNR83" s="125"/>
      <c r="JNS83" s="125"/>
      <c r="JNT83" s="125"/>
      <c r="JNU83" s="125"/>
      <c r="JNV83" s="125"/>
      <c r="JNW83" s="125"/>
      <c r="JNX83" s="125"/>
      <c r="JNY83" s="125"/>
      <c r="JNZ83" s="125"/>
      <c r="JOA83" s="125"/>
      <c r="JOB83" s="125"/>
      <c r="JOC83" s="125"/>
      <c r="JOD83" s="125"/>
      <c r="JOE83" s="125"/>
      <c r="JOF83" s="125"/>
      <c r="JOG83" s="125"/>
      <c r="JOH83" s="125"/>
      <c r="JOI83" s="125"/>
      <c r="JOJ83" s="125"/>
      <c r="JOK83" s="125"/>
      <c r="JOL83" s="125"/>
      <c r="JOM83" s="125"/>
      <c r="JON83" s="125"/>
      <c r="JOO83" s="125"/>
      <c r="JOP83" s="125"/>
      <c r="JOQ83" s="125"/>
      <c r="JOR83" s="125"/>
      <c r="JOS83" s="125"/>
      <c r="JOT83" s="125"/>
      <c r="JOU83" s="125"/>
      <c r="JOV83" s="125"/>
      <c r="JOW83" s="125"/>
      <c r="JOX83" s="125"/>
      <c r="JOY83" s="125"/>
      <c r="JOZ83" s="125"/>
      <c r="JPA83" s="125"/>
      <c r="JPB83" s="125"/>
      <c r="JPC83" s="125"/>
      <c r="JPD83" s="125"/>
      <c r="JPE83" s="125"/>
      <c r="JPF83" s="125"/>
      <c r="JPG83" s="125"/>
      <c r="JPH83" s="125"/>
      <c r="JPI83" s="125"/>
      <c r="JPJ83" s="125"/>
      <c r="JPK83" s="125"/>
      <c r="JPL83" s="125"/>
      <c r="JPM83" s="125"/>
      <c r="JPN83" s="125"/>
      <c r="JPO83" s="125"/>
      <c r="JPP83" s="125"/>
      <c r="JPQ83" s="125"/>
      <c r="JPR83" s="125"/>
      <c r="JPS83" s="125"/>
      <c r="JPT83" s="125"/>
      <c r="JPU83" s="125"/>
      <c r="JPV83" s="125"/>
      <c r="JPW83" s="125"/>
      <c r="JPX83" s="125"/>
      <c r="JPY83" s="125"/>
      <c r="JPZ83" s="125"/>
      <c r="JQA83" s="125"/>
      <c r="JQB83" s="125"/>
      <c r="JQC83" s="125"/>
      <c r="JQD83" s="125"/>
      <c r="JQE83" s="125"/>
      <c r="JQF83" s="125"/>
      <c r="JQG83" s="125"/>
      <c r="JQH83" s="125"/>
      <c r="JQI83" s="125"/>
      <c r="JQJ83" s="125"/>
      <c r="JQK83" s="125"/>
      <c r="JQL83" s="125"/>
      <c r="JQM83" s="125"/>
      <c r="JQN83" s="125"/>
      <c r="JQO83" s="125"/>
      <c r="JQP83" s="125"/>
      <c r="JQQ83" s="125"/>
      <c r="JQR83" s="125"/>
      <c r="JQS83" s="125"/>
      <c r="JQT83" s="125"/>
      <c r="JQU83" s="125"/>
      <c r="JQV83" s="125"/>
      <c r="JQW83" s="125"/>
      <c r="JQX83" s="125"/>
      <c r="JQY83" s="125"/>
      <c r="JQZ83" s="125"/>
      <c r="JRA83" s="125"/>
      <c r="JRB83" s="125"/>
      <c r="JRC83" s="125"/>
      <c r="JRD83" s="125"/>
      <c r="JRE83" s="125"/>
      <c r="JRF83" s="125"/>
      <c r="JRG83" s="125"/>
      <c r="JRH83" s="125"/>
      <c r="JRI83" s="125"/>
      <c r="JRJ83" s="125"/>
      <c r="JRK83" s="125"/>
      <c r="JRL83" s="125"/>
      <c r="JRM83" s="125"/>
      <c r="JRN83" s="125"/>
      <c r="JRO83" s="125"/>
      <c r="JRP83" s="125"/>
      <c r="JRQ83" s="125"/>
      <c r="JRR83" s="125"/>
      <c r="JRS83" s="125"/>
      <c r="JRT83" s="125"/>
      <c r="JRU83" s="125"/>
      <c r="JRV83" s="125"/>
      <c r="JRW83" s="125"/>
      <c r="JRX83" s="125"/>
      <c r="JRY83" s="125"/>
      <c r="JRZ83" s="125"/>
      <c r="JSA83" s="125"/>
      <c r="JSB83" s="125"/>
      <c r="JSC83" s="125"/>
      <c r="JSD83" s="125"/>
      <c r="JSE83" s="125"/>
      <c r="JSF83" s="125"/>
      <c r="JSG83" s="125"/>
      <c r="JSH83" s="125"/>
      <c r="JSI83" s="125"/>
      <c r="JSJ83" s="125"/>
      <c r="JSK83" s="125"/>
      <c r="JSL83" s="125"/>
      <c r="JSM83" s="125"/>
      <c r="JSN83" s="125"/>
      <c r="JSO83" s="125"/>
      <c r="JSP83" s="125"/>
      <c r="JSQ83" s="125"/>
      <c r="JSR83" s="125"/>
      <c r="JSS83" s="125"/>
      <c r="JST83" s="125"/>
      <c r="JSU83" s="125"/>
      <c r="JSV83" s="125"/>
      <c r="JSW83" s="125"/>
      <c r="JSX83" s="125"/>
      <c r="JSY83" s="125"/>
      <c r="JSZ83" s="125"/>
      <c r="JTA83" s="125"/>
      <c r="JTB83" s="125"/>
      <c r="JTC83" s="125"/>
      <c r="JTD83" s="125"/>
      <c r="JTE83" s="125"/>
      <c r="JTF83" s="125"/>
      <c r="JTG83" s="125"/>
      <c r="JTH83" s="125"/>
      <c r="JTI83" s="125"/>
      <c r="JTJ83" s="125"/>
      <c r="JTK83" s="125"/>
      <c r="JTL83" s="125"/>
      <c r="JTM83" s="125"/>
      <c r="JTN83" s="125"/>
      <c r="JTO83" s="125"/>
      <c r="JTP83" s="125"/>
      <c r="JTQ83" s="125"/>
      <c r="JTR83" s="125"/>
      <c r="JTS83" s="125"/>
      <c r="JTT83" s="125"/>
      <c r="JTU83" s="125"/>
      <c r="JTV83" s="125"/>
      <c r="JTW83" s="125"/>
      <c r="JTX83" s="125"/>
      <c r="JTY83" s="125"/>
      <c r="JTZ83" s="125"/>
      <c r="JUA83" s="125"/>
      <c r="JUB83" s="125"/>
      <c r="JUC83" s="125"/>
      <c r="JUD83" s="125"/>
      <c r="JUE83" s="125"/>
      <c r="JUF83" s="125"/>
      <c r="JUG83" s="125"/>
      <c r="JUH83" s="125"/>
      <c r="JUI83" s="125"/>
      <c r="JUJ83" s="125"/>
      <c r="JUK83" s="125"/>
      <c r="JUL83" s="125"/>
      <c r="JUM83" s="125"/>
      <c r="JUN83" s="125"/>
      <c r="JUO83" s="125"/>
      <c r="JUP83" s="125"/>
      <c r="JUQ83" s="125"/>
      <c r="JUR83" s="125"/>
      <c r="JUS83" s="125"/>
      <c r="JUT83" s="125"/>
      <c r="JUU83" s="125"/>
      <c r="JUV83" s="125"/>
      <c r="JUW83" s="125"/>
      <c r="JUX83" s="125"/>
      <c r="JUY83" s="125"/>
      <c r="JUZ83" s="125"/>
      <c r="JVA83" s="125"/>
      <c r="JVB83" s="125"/>
      <c r="JVC83" s="125"/>
      <c r="JVD83" s="125"/>
      <c r="JVE83" s="125"/>
      <c r="JVF83" s="125"/>
      <c r="JVG83" s="125"/>
      <c r="JVH83" s="125"/>
      <c r="JVI83" s="125"/>
      <c r="JVJ83" s="125"/>
      <c r="JVK83" s="125"/>
      <c r="JVL83" s="125"/>
      <c r="JVM83" s="125"/>
      <c r="JVN83" s="125"/>
      <c r="JVO83" s="125"/>
      <c r="JVP83" s="125"/>
      <c r="JVQ83" s="125"/>
      <c r="JVR83" s="125"/>
      <c r="JVS83" s="125"/>
      <c r="JVT83" s="125"/>
      <c r="JVU83" s="125"/>
      <c r="JVV83" s="125"/>
      <c r="JVW83" s="125"/>
      <c r="JVX83" s="125"/>
      <c r="JVY83" s="125"/>
      <c r="JVZ83" s="125"/>
      <c r="JWA83" s="125"/>
      <c r="JWB83" s="125"/>
      <c r="JWC83" s="125"/>
      <c r="JWD83" s="125"/>
      <c r="JWE83" s="125"/>
      <c r="JWF83" s="125"/>
      <c r="JWG83" s="125"/>
      <c r="JWH83" s="125"/>
      <c r="JWI83" s="125"/>
      <c r="JWJ83" s="125"/>
      <c r="JWK83" s="125"/>
      <c r="JWL83" s="125"/>
      <c r="JWM83" s="125"/>
      <c r="JWN83" s="125"/>
      <c r="JWO83" s="125"/>
      <c r="JWP83" s="125"/>
      <c r="JWQ83" s="125"/>
      <c r="JWR83" s="125"/>
      <c r="JWS83" s="125"/>
      <c r="JWT83" s="125"/>
      <c r="JXA83" s="125"/>
      <c r="JXB83" s="125"/>
      <c r="JXC83" s="125"/>
      <c r="JXD83" s="125"/>
      <c r="JXE83" s="125"/>
      <c r="JXF83" s="125"/>
      <c r="JXG83" s="125"/>
      <c r="JXH83" s="125"/>
      <c r="JXI83" s="125"/>
      <c r="JXJ83" s="125"/>
      <c r="JXK83" s="125"/>
      <c r="JXL83" s="125"/>
      <c r="JXM83" s="125"/>
      <c r="JXN83" s="125"/>
      <c r="JXO83" s="125"/>
      <c r="JXP83" s="125"/>
      <c r="JXQ83" s="125"/>
      <c r="JXR83" s="125"/>
      <c r="JXS83" s="125"/>
      <c r="JXT83" s="125"/>
      <c r="JXU83" s="125"/>
      <c r="JXV83" s="125"/>
      <c r="JXW83" s="125"/>
      <c r="JXX83" s="125"/>
      <c r="JXY83" s="125"/>
      <c r="JXZ83" s="125"/>
      <c r="JYA83" s="125"/>
      <c r="JYB83" s="125"/>
      <c r="JYC83" s="125"/>
      <c r="JYD83" s="125"/>
      <c r="JYE83" s="125"/>
      <c r="JYF83" s="125"/>
      <c r="JYG83" s="125"/>
      <c r="JYH83" s="125"/>
      <c r="JYI83" s="125"/>
      <c r="JYJ83" s="125"/>
      <c r="JYK83" s="125"/>
      <c r="JYL83" s="125"/>
      <c r="JYM83" s="125"/>
      <c r="JYN83" s="125"/>
      <c r="JYO83" s="125"/>
      <c r="JYP83" s="125"/>
      <c r="JYQ83" s="125"/>
      <c r="JYR83" s="125"/>
      <c r="JYS83" s="125"/>
      <c r="JYT83" s="125"/>
      <c r="JYU83" s="125"/>
      <c r="JYV83" s="125"/>
      <c r="JYW83" s="125"/>
      <c r="JYX83" s="125"/>
      <c r="JYY83" s="125"/>
      <c r="JYZ83" s="125"/>
      <c r="JZA83" s="125"/>
      <c r="JZB83" s="125"/>
      <c r="JZC83" s="125"/>
      <c r="JZD83" s="125"/>
      <c r="JZE83" s="125"/>
      <c r="JZF83" s="125"/>
      <c r="JZG83" s="125"/>
      <c r="JZH83" s="125"/>
      <c r="JZI83" s="125"/>
      <c r="JZJ83" s="125"/>
      <c r="JZK83" s="125"/>
      <c r="JZL83" s="125"/>
      <c r="JZM83" s="125"/>
      <c r="JZN83" s="125"/>
      <c r="JZO83" s="125"/>
      <c r="JZP83" s="125"/>
      <c r="JZQ83" s="125"/>
      <c r="JZR83" s="125"/>
      <c r="JZS83" s="125"/>
      <c r="JZT83" s="125"/>
      <c r="JZU83" s="125"/>
      <c r="JZV83" s="125"/>
      <c r="JZW83" s="125"/>
      <c r="JZX83" s="125"/>
      <c r="JZY83" s="125"/>
      <c r="JZZ83" s="125"/>
      <c r="KAA83" s="125"/>
      <c r="KAB83" s="125"/>
      <c r="KAC83" s="125"/>
      <c r="KAD83" s="125"/>
      <c r="KAE83" s="125"/>
      <c r="KAF83" s="125"/>
      <c r="KAG83" s="125"/>
      <c r="KAH83" s="125"/>
      <c r="KAI83" s="125"/>
      <c r="KAJ83" s="125"/>
      <c r="KAK83" s="125"/>
      <c r="KAL83" s="125"/>
      <c r="KAM83" s="125"/>
      <c r="KAN83" s="125"/>
      <c r="KAO83" s="125"/>
      <c r="KAP83" s="125"/>
      <c r="KAQ83" s="125"/>
      <c r="KAR83" s="125"/>
      <c r="KAS83" s="125"/>
      <c r="KAT83" s="125"/>
      <c r="KAU83" s="125"/>
      <c r="KAV83" s="125"/>
      <c r="KAW83" s="125"/>
      <c r="KAX83" s="125"/>
      <c r="KAY83" s="125"/>
      <c r="KAZ83" s="125"/>
      <c r="KBA83" s="125"/>
      <c r="KBB83" s="125"/>
      <c r="KBC83" s="125"/>
      <c r="KBD83" s="125"/>
      <c r="KBE83" s="125"/>
      <c r="KBF83" s="125"/>
      <c r="KBG83" s="125"/>
      <c r="KBH83" s="125"/>
      <c r="KBI83" s="125"/>
      <c r="KBJ83" s="125"/>
      <c r="KBK83" s="125"/>
      <c r="KBL83" s="125"/>
      <c r="KBM83" s="125"/>
      <c r="KBN83" s="125"/>
      <c r="KBO83" s="125"/>
      <c r="KBP83" s="125"/>
      <c r="KBQ83" s="125"/>
      <c r="KBR83" s="125"/>
      <c r="KBS83" s="125"/>
      <c r="KBT83" s="125"/>
      <c r="KBU83" s="125"/>
      <c r="KBV83" s="125"/>
      <c r="KBW83" s="125"/>
      <c r="KBX83" s="125"/>
      <c r="KBY83" s="125"/>
      <c r="KBZ83" s="125"/>
      <c r="KCA83" s="125"/>
      <c r="KCB83" s="125"/>
      <c r="KCC83" s="125"/>
      <c r="KCD83" s="125"/>
      <c r="KCE83" s="125"/>
      <c r="KCF83" s="125"/>
      <c r="KCG83" s="125"/>
      <c r="KCH83" s="125"/>
      <c r="KCI83" s="125"/>
      <c r="KCJ83" s="125"/>
      <c r="KCK83" s="125"/>
      <c r="KCL83" s="125"/>
      <c r="KCM83" s="125"/>
      <c r="KCN83" s="125"/>
      <c r="KCO83" s="125"/>
      <c r="KCP83" s="125"/>
      <c r="KCQ83" s="125"/>
      <c r="KCR83" s="125"/>
      <c r="KCS83" s="125"/>
      <c r="KCT83" s="125"/>
      <c r="KCU83" s="125"/>
      <c r="KCV83" s="125"/>
      <c r="KCW83" s="125"/>
      <c r="KCX83" s="125"/>
      <c r="KCY83" s="125"/>
      <c r="KCZ83" s="125"/>
      <c r="KDA83" s="125"/>
      <c r="KDB83" s="125"/>
      <c r="KDC83" s="125"/>
      <c r="KDD83" s="125"/>
      <c r="KDE83" s="125"/>
      <c r="KDF83" s="125"/>
      <c r="KDG83" s="125"/>
      <c r="KDH83" s="125"/>
      <c r="KDI83" s="125"/>
      <c r="KDJ83" s="125"/>
      <c r="KDK83" s="125"/>
      <c r="KDL83" s="125"/>
      <c r="KDM83" s="125"/>
      <c r="KDN83" s="125"/>
      <c r="KDO83" s="125"/>
      <c r="KDP83" s="125"/>
      <c r="KDQ83" s="125"/>
      <c r="KDR83" s="125"/>
      <c r="KDS83" s="125"/>
      <c r="KDT83" s="125"/>
      <c r="KDU83" s="125"/>
      <c r="KDV83" s="125"/>
      <c r="KDW83" s="125"/>
      <c r="KDX83" s="125"/>
      <c r="KDY83" s="125"/>
      <c r="KDZ83" s="125"/>
      <c r="KEA83" s="125"/>
      <c r="KEB83" s="125"/>
      <c r="KEC83" s="125"/>
      <c r="KED83" s="125"/>
      <c r="KEE83" s="125"/>
      <c r="KEF83" s="125"/>
      <c r="KEG83" s="125"/>
      <c r="KEH83" s="125"/>
      <c r="KEI83" s="125"/>
      <c r="KEJ83" s="125"/>
      <c r="KEK83" s="125"/>
      <c r="KEL83" s="125"/>
      <c r="KEM83" s="125"/>
      <c r="KEN83" s="125"/>
      <c r="KEO83" s="125"/>
      <c r="KEP83" s="125"/>
      <c r="KEQ83" s="125"/>
      <c r="KER83" s="125"/>
      <c r="KES83" s="125"/>
      <c r="KET83" s="125"/>
      <c r="KEU83" s="125"/>
      <c r="KEV83" s="125"/>
      <c r="KEW83" s="125"/>
      <c r="KEX83" s="125"/>
      <c r="KEY83" s="125"/>
      <c r="KEZ83" s="125"/>
      <c r="KFA83" s="125"/>
      <c r="KFB83" s="125"/>
      <c r="KFC83" s="125"/>
      <c r="KFD83" s="125"/>
      <c r="KFE83" s="125"/>
      <c r="KFF83" s="125"/>
      <c r="KFG83" s="125"/>
      <c r="KFH83" s="125"/>
      <c r="KFI83" s="125"/>
      <c r="KFJ83" s="125"/>
      <c r="KFK83" s="125"/>
      <c r="KFL83" s="125"/>
      <c r="KFM83" s="125"/>
      <c r="KFN83" s="125"/>
      <c r="KFO83" s="125"/>
      <c r="KFP83" s="125"/>
      <c r="KFQ83" s="125"/>
      <c r="KFR83" s="125"/>
      <c r="KFS83" s="125"/>
      <c r="KFT83" s="125"/>
      <c r="KFU83" s="125"/>
      <c r="KFV83" s="125"/>
      <c r="KFW83" s="125"/>
      <c r="KFX83" s="125"/>
      <c r="KFY83" s="125"/>
      <c r="KFZ83" s="125"/>
      <c r="KGA83" s="125"/>
      <c r="KGB83" s="125"/>
      <c r="KGC83" s="125"/>
      <c r="KGD83" s="125"/>
      <c r="KGE83" s="125"/>
      <c r="KGF83" s="125"/>
      <c r="KGG83" s="125"/>
      <c r="KGH83" s="125"/>
      <c r="KGI83" s="125"/>
      <c r="KGJ83" s="125"/>
      <c r="KGK83" s="125"/>
      <c r="KGL83" s="125"/>
      <c r="KGM83" s="125"/>
      <c r="KGN83" s="125"/>
      <c r="KGO83" s="125"/>
      <c r="KGP83" s="125"/>
      <c r="KGW83" s="125"/>
      <c r="KGX83" s="125"/>
      <c r="KGY83" s="125"/>
      <c r="KGZ83" s="125"/>
      <c r="KHA83" s="125"/>
      <c r="KHB83" s="125"/>
      <c r="KHC83" s="125"/>
      <c r="KHD83" s="125"/>
      <c r="KHE83" s="125"/>
      <c r="KHF83" s="125"/>
      <c r="KHG83" s="125"/>
      <c r="KHH83" s="125"/>
      <c r="KHI83" s="125"/>
      <c r="KHJ83" s="125"/>
      <c r="KHK83" s="125"/>
      <c r="KHL83" s="125"/>
      <c r="KHM83" s="125"/>
      <c r="KHN83" s="125"/>
      <c r="KHO83" s="125"/>
      <c r="KHP83" s="125"/>
      <c r="KHQ83" s="125"/>
      <c r="KHR83" s="125"/>
      <c r="KHS83" s="125"/>
      <c r="KHT83" s="125"/>
      <c r="KHU83" s="125"/>
      <c r="KHV83" s="125"/>
      <c r="KHW83" s="125"/>
      <c r="KHX83" s="125"/>
      <c r="KHY83" s="125"/>
      <c r="KHZ83" s="125"/>
      <c r="KIA83" s="125"/>
      <c r="KIB83" s="125"/>
      <c r="KIC83" s="125"/>
      <c r="KID83" s="125"/>
      <c r="KIE83" s="125"/>
      <c r="KIF83" s="125"/>
      <c r="KIG83" s="125"/>
      <c r="KIH83" s="125"/>
      <c r="KII83" s="125"/>
      <c r="KIJ83" s="125"/>
      <c r="KIK83" s="125"/>
      <c r="KIL83" s="125"/>
      <c r="KIM83" s="125"/>
      <c r="KIN83" s="125"/>
      <c r="KIO83" s="125"/>
      <c r="KIP83" s="125"/>
      <c r="KIQ83" s="125"/>
      <c r="KIR83" s="125"/>
      <c r="KIS83" s="125"/>
      <c r="KIT83" s="125"/>
      <c r="KIU83" s="125"/>
      <c r="KIV83" s="125"/>
      <c r="KIW83" s="125"/>
      <c r="KIX83" s="125"/>
      <c r="KIY83" s="125"/>
      <c r="KIZ83" s="125"/>
      <c r="KJA83" s="125"/>
      <c r="KJB83" s="125"/>
      <c r="KJC83" s="125"/>
      <c r="KJD83" s="125"/>
      <c r="KJE83" s="125"/>
      <c r="KJF83" s="125"/>
      <c r="KJG83" s="125"/>
      <c r="KJH83" s="125"/>
      <c r="KJI83" s="125"/>
      <c r="KJJ83" s="125"/>
      <c r="KJK83" s="125"/>
      <c r="KJL83" s="125"/>
      <c r="KJM83" s="125"/>
      <c r="KJN83" s="125"/>
      <c r="KJO83" s="125"/>
      <c r="KJP83" s="125"/>
      <c r="KJQ83" s="125"/>
      <c r="KJR83" s="125"/>
      <c r="KJS83" s="125"/>
      <c r="KJT83" s="125"/>
      <c r="KJU83" s="125"/>
      <c r="KJV83" s="125"/>
      <c r="KJW83" s="125"/>
      <c r="KJX83" s="125"/>
      <c r="KJY83" s="125"/>
      <c r="KJZ83" s="125"/>
      <c r="KKA83" s="125"/>
      <c r="KKB83" s="125"/>
      <c r="KKC83" s="125"/>
      <c r="KKD83" s="125"/>
      <c r="KKE83" s="125"/>
      <c r="KKF83" s="125"/>
      <c r="KKG83" s="125"/>
      <c r="KKH83" s="125"/>
      <c r="KKI83" s="125"/>
      <c r="KKJ83" s="125"/>
      <c r="KKK83" s="125"/>
      <c r="KKL83" s="125"/>
      <c r="KKM83" s="125"/>
      <c r="KKN83" s="125"/>
      <c r="KKO83" s="125"/>
      <c r="KKP83" s="125"/>
      <c r="KKQ83" s="125"/>
      <c r="KKR83" s="125"/>
      <c r="KKS83" s="125"/>
      <c r="KKT83" s="125"/>
      <c r="KKU83" s="125"/>
      <c r="KKV83" s="125"/>
      <c r="KKW83" s="125"/>
      <c r="KKX83" s="125"/>
      <c r="KKY83" s="125"/>
      <c r="KKZ83" s="125"/>
      <c r="KLA83" s="125"/>
      <c r="KLB83" s="125"/>
      <c r="KLC83" s="125"/>
      <c r="KLD83" s="125"/>
      <c r="KLE83" s="125"/>
      <c r="KLF83" s="125"/>
      <c r="KLG83" s="125"/>
      <c r="KLH83" s="125"/>
      <c r="KLI83" s="125"/>
      <c r="KLJ83" s="125"/>
      <c r="KLK83" s="125"/>
      <c r="KLL83" s="125"/>
      <c r="KLM83" s="125"/>
      <c r="KLN83" s="125"/>
      <c r="KLO83" s="125"/>
      <c r="KLP83" s="125"/>
      <c r="KLQ83" s="125"/>
      <c r="KLR83" s="125"/>
      <c r="KLS83" s="125"/>
      <c r="KLT83" s="125"/>
      <c r="KLU83" s="125"/>
      <c r="KLV83" s="125"/>
      <c r="KLW83" s="125"/>
      <c r="KLX83" s="125"/>
      <c r="KLY83" s="125"/>
      <c r="KLZ83" s="125"/>
      <c r="KMA83" s="125"/>
      <c r="KMB83" s="125"/>
      <c r="KMC83" s="125"/>
      <c r="KMD83" s="125"/>
      <c r="KME83" s="125"/>
      <c r="KMF83" s="125"/>
      <c r="KMG83" s="125"/>
      <c r="KMH83" s="125"/>
      <c r="KMI83" s="125"/>
      <c r="KMJ83" s="125"/>
      <c r="KMK83" s="125"/>
      <c r="KML83" s="125"/>
      <c r="KMM83" s="125"/>
      <c r="KMN83" s="125"/>
      <c r="KMO83" s="125"/>
      <c r="KMP83" s="125"/>
      <c r="KMQ83" s="125"/>
      <c r="KMR83" s="125"/>
      <c r="KMS83" s="125"/>
      <c r="KMT83" s="125"/>
      <c r="KMU83" s="125"/>
      <c r="KMV83" s="125"/>
      <c r="KMW83" s="125"/>
      <c r="KMX83" s="125"/>
      <c r="KMY83" s="125"/>
      <c r="KMZ83" s="125"/>
      <c r="KNA83" s="125"/>
      <c r="KNB83" s="125"/>
      <c r="KNC83" s="125"/>
      <c r="KND83" s="125"/>
      <c r="KNE83" s="125"/>
      <c r="KNF83" s="125"/>
      <c r="KNG83" s="125"/>
      <c r="KNH83" s="125"/>
      <c r="KNI83" s="125"/>
      <c r="KNJ83" s="125"/>
      <c r="KNK83" s="125"/>
      <c r="KNL83" s="125"/>
      <c r="KNM83" s="125"/>
      <c r="KNN83" s="125"/>
      <c r="KNO83" s="125"/>
      <c r="KNP83" s="125"/>
      <c r="KNQ83" s="125"/>
      <c r="KNR83" s="125"/>
      <c r="KNS83" s="125"/>
      <c r="KNT83" s="125"/>
      <c r="KNU83" s="125"/>
      <c r="KNV83" s="125"/>
      <c r="KNW83" s="125"/>
      <c r="KNX83" s="125"/>
      <c r="KNY83" s="125"/>
      <c r="KNZ83" s="125"/>
      <c r="KOA83" s="125"/>
      <c r="KOB83" s="125"/>
      <c r="KOC83" s="125"/>
      <c r="KOD83" s="125"/>
      <c r="KOE83" s="125"/>
      <c r="KOF83" s="125"/>
      <c r="KOG83" s="125"/>
      <c r="KOH83" s="125"/>
      <c r="KOI83" s="125"/>
      <c r="KOJ83" s="125"/>
      <c r="KOK83" s="125"/>
      <c r="KOL83" s="125"/>
      <c r="KOM83" s="125"/>
      <c r="KON83" s="125"/>
      <c r="KOO83" s="125"/>
      <c r="KOP83" s="125"/>
      <c r="KOQ83" s="125"/>
      <c r="KOR83" s="125"/>
      <c r="KOS83" s="125"/>
      <c r="KOT83" s="125"/>
      <c r="KOU83" s="125"/>
      <c r="KOV83" s="125"/>
      <c r="KOW83" s="125"/>
      <c r="KOX83" s="125"/>
      <c r="KOY83" s="125"/>
      <c r="KOZ83" s="125"/>
      <c r="KPA83" s="125"/>
      <c r="KPB83" s="125"/>
      <c r="KPC83" s="125"/>
      <c r="KPD83" s="125"/>
      <c r="KPE83" s="125"/>
      <c r="KPF83" s="125"/>
      <c r="KPG83" s="125"/>
      <c r="KPH83" s="125"/>
      <c r="KPI83" s="125"/>
      <c r="KPJ83" s="125"/>
      <c r="KPK83" s="125"/>
      <c r="KPL83" s="125"/>
      <c r="KPM83" s="125"/>
      <c r="KPN83" s="125"/>
      <c r="KPO83" s="125"/>
      <c r="KPP83" s="125"/>
      <c r="KPQ83" s="125"/>
      <c r="KPR83" s="125"/>
      <c r="KPS83" s="125"/>
      <c r="KPT83" s="125"/>
      <c r="KPU83" s="125"/>
      <c r="KPV83" s="125"/>
      <c r="KPW83" s="125"/>
      <c r="KPX83" s="125"/>
      <c r="KPY83" s="125"/>
      <c r="KPZ83" s="125"/>
      <c r="KQA83" s="125"/>
      <c r="KQB83" s="125"/>
      <c r="KQC83" s="125"/>
      <c r="KQD83" s="125"/>
      <c r="KQE83" s="125"/>
      <c r="KQF83" s="125"/>
      <c r="KQG83" s="125"/>
      <c r="KQH83" s="125"/>
      <c r="KQI83" s="125"/>
      <c r="KQJ83" s="125"/>
      <c r="KQK83" s="125"/>
      <c r="KQL83" s="125"/>
      <c r="KQS83" s="125"/>
      <c r="KQT83" s="125"/>
      <c r="KQU83" s="125"/>
      <c r="KQV83" s="125"/>
      <c r="KQW83" s="125"/>
      <c r="KQX83" s="125"/>
      <c r="KQY83" s="125"/>
      <c r="KQZ83" s="125"/>
      <c r="KRA83" s="125"/>
      <c r="KRB83" s="125"/>
      <c r="KRC83" s="125"/>
      <c r="KRD83" s="125"/>
      <c r="KRE83" s="125"/>
      <c r="KRF83" s="125"/>
      <c r="KRG83" s="125"/>
      <c r="KRH83" s="125"/>
      <c r="KRI83" s="125"/>
      <c r="KRJ83" s="125"/>
      <c r="KRK83" s="125"/>
      <c r="KRL83" s="125"/>
      <c r="KRM83" s="125"/>
      <c r="KRN83" s="125"/>
      <c r="KRO83" s="125"/>
      <c r="KRP83" s="125"/>
      <c r="KRQ83" s="125"/>
      <c r="KRR83" s="125"/>
      <c r="KRS83" s="125"/>
      <c r="KRT83" s="125"/>
      <c r="KRU83" s="125"/>
      <c r="KRV83" s="125"/>
      <c r="KRW83" s="125"/>
      <c r="KRX83" s="125"/>
      <c r="KRY83" s="125"/>
      <c r="KRZ83" s="125"/>
      <c r="KSA83" s="125"/>
      <c r="KSB83" s="125"/>
      <c r="KSC83" s="125"/>
      <c r="KSD83" s="125"/>
      <c r="KSE83" s="125"/>
      <c r="KSF83" s="125"/>
      <c r="KSG83" s="125"/>
      <c r="KSH83" s="125"/>
      <c r="KSI83" s="125"/>
      <c r="KSJ83" s="125"/>
      <c r="KSK83" s="125"/>
      <c r="KSL83" s="125"/>
      <c r="KSM83" s="125"/>
      <c r="KSN83" s="125"/>
      <c r="KSO83" s="125"/>
      <c r="KSP83" s="125"/>
      <c r="KSQ83" s="125"/>
      <c r="KSR83" s="125"/>
      <c r="KSS83" s="125"/>
      <c r="KST83" s="125"/>
      <c r="KSU83" s="125"/>
      <c r="KSV83" s="125"/>
      <c r="KSW83" s="125"/>
      <c r="KSX83" s="125"/>
      <c r="KSY83" s="125"/>
      <c r="KSZ83" s="125"/>
      <c r="KTA83" s="125"/>
      <c r="KTB83" s="125"/>
      <c r="KTC83" s="125"/>
      <c r="KTD83" s="125"/>
      <c r="KTE83" s="125"/>
      <c r="KTF83" s="125"/>
      <c r="KTG83" s="125"/>
      <c r="KTH83" s="125"/>
      <c r="KTI83" s="125"/>
      <c r="KTJ83" s="125"/>
      <c r="KTK83" s="125"/>
      <c r="KTL83" s="125"/>
      <c r="KTM83" s="125"/>
      <c r="KTN83" s="125"/>
      <c r="KTO83" s="125"/>
      <c r="KTP83" s="125"/>
      <c r="KTQ83" s="125"/>
      <c r="KTR83" s="125"/>
      <c r="KTS83" s="125"/>
      <c r="KTT83" s="125"/>
      <c r="KTU83" s="125"/>
      <c r="KTV83" s="125"/>
      <c r="KTW83" s="125"/>
      <c r="KTX83" s="125"/>
      <c r="KTY83" s="125"/>
      <c r="KTZ83" s="125"/>
      <c r="KUA83" s="125"/>
      <c r="KUB83" s="125"/>
      <c r="KUC83" s="125"/>
      <c r="KUD83" s="125"/>
      <c r="KUE83" s="125"/>
      <c r="KUF83" s="125"/>
      <c r="KUG83" s="125"/>
      <c r="KUH83" s="125"/>
      <c r="KUI83" s="125"/>
      <c r="KUJ83" s="125"/>
      <c r="KUK83" s="125"/>
      <c r="KUL83" s="125"/>
      <c r="KUM83" s="125"/>
      <c r="KUN83" s="125"/>
      <c r="KUO83" s="125"/>
      <c r="KUP83" s="125"/>
      <c r="KUQ83" s="125"/>
      <c r="KUR83" s="125"/>
      <c r="KUS83" s="125"/>
      <c r="KUT83" s="125"/>
      <c r="KUU83" s="125"/>
      <c r="KUV83" s="125"/>
      <c r="KUW83" s="125"/>
      <c r="KUX83" s="125"/>
      <c r="KUY83" s="125"/>
      <c r="KUZ83" s="125"/>
      <c r="KVA83" s="125"/>
      <c r="KVB83" s="125"/>
      <c r="KVC83" s="125"/>
      <c r="KVD83" s="125"/>
      <c r="KVE83" s="125"/>
      <c r="KVF83" s="125"/>
      <c r="KVG83" s="125"/>
      <c r="KVH83" s="125"/>
      <c r="KVI83" s="125"/>
      <c r="KVJ83" s="125"/>
      <c r="KVK83" s="125"/>
      <c r="KVL83" s="125"/>
      <c r="KVM83" s="125"/>
      <c r="KVN83" s="125"/>
      <c r="KVO83" s="125"/>
      <c r="KVP83" s="125"/>
      <c r="KVQ83" s="125"/>
      <c r="KVR83" s="125"/>
      <c r="KVS83" s="125"/>
      <c r="KVT83" s="125"/>
      <c r="KVU83" s="125"/>
      <c r="KVV83" s="125"/>
      <c r="KVW83" s="125"/>
      <c r="KVX83" s="125"/>
      <c r="KVY83" s="125"/>
      <c r="KVZ83" s="125"/>
      <c r="KWA83" s="125"/>
      <c r="KWB83" s="125"/>
      <c r="KWC83" s="125"/>
      <c r="KWD83" s="125"/>
      <c r="KWE83" s="125"/>
      <c r="KWF83" s="125"/>
      <c r="KWG83" s="125"/>
      <c r="KWH83" s="125"/>
      <c r="KWI83" s="125"/>
      <c r="KWJ83" s="125"/>
      <c r="KWK83" s="125"/>
      <c r="KWL83" s="125"/>
      <c r="KWM83" s="125"/>
      <c r="KWN83" s="125"/>
      <c r="KWO83" s="125"/>
      <c r="KWP83" s="125"/>
      <c r="KWQ83" s="125"/>
      <c r="KWR83" s="125"/>
      <c r="KWS83" s="125"/>
      <c r="KWT83" s="125"/>
      <c r="KWU83" s="125"/>
      <c r="KWV83" s="125"/>
      <c r="KWW83" s="125"/>
      <c r="KWX83" s="125"/>
      <c r="KWY83" s="125"/>
      <c r="KWZ83" s="125"/>
      <c r="KXA83" s="125"/>
      <c r="KXB83" s="125"/>
      <c r="KXC83" s="125"/>
      <c r="KXD83" s="125"/>
      <c r="KXE83" s="125"/>
      <c r="KXF83" s="125"/>
      <c r="KXG83" s="125"/>
      <c r="KXH83" s="125"/>
      <c r="KXI83" s="125"/>
      <c r="KXJ83" s="125"/>
      <c r="KXK83" s="125"/>
      <c r="KXL83" s="125"/>
      <c r="KXM83" s="125"/>
      <c r="KXN83" s="125"/>
      <c r="KXO83" s="125"/>
      <c r="KXP83" s="125"/>
      <c r="KXQ83" s="125"/>
      <c r="KXR83" s="125"/>
      <c r="KXS83" s="125"/>
      <c r="KXT83" s="125"/>
      <c r="KXU83" s="125"/>
      <c r="KXV83" s="125"/>
      <c r="KXW83" s="125"/>
      <c r="KXX83" s="125"/>
      <c r="KXY83" s="125"/>
      <c r="KXZ83" s="125"/>
      <c r="KYA83" s="125"/>
      <c r="KYB83" s="125"/>
      <c r="KYC83" s="125"/>
      <c r="KYD83" s="125"/>
      <c r="KYE83" s="125"/>
      <c r="KYF83" s="125"/>
      <c r="KYG83" s="125"/>
      <c r="KYH83" s="125"/>
      <c r="KYI83" s="125"/>
      <c r="KYJ83" s="125"/>
      <c r="KYK83" s="125"/>
      <c r="KYL83" s="125"/>
      <c r="KYM83" s="125"/>
      <c r="KYN83" s="125"/>
      <c r="KYO83" s="125"/>
      <c r="KYP83" s="125"/>
      <c r="KYQ83" s="125"/>
      <c r="KYR83" s="125"/>
      <c r="KYS83" s="125"/>
      <c r="KYT83" s="125"/>
      <c r="KYU83" s="125"/>
      <c r="KYV83" s="125"/>
      <c r="KYW83" s="125"/>
      <c r="KYX83" s="125"/>
      <c r="KYY83" s="125"/>
      <c r="KYZ83" s="125"/>
      <c r="KZA83" s="125"/>
      <c r="KZB83" s="125"/>
      <c r="KZC83" s="125"/>
      <c r="KZD83" s="125"/>
      <c r="KZE83" s="125"/>
      <c r="KZF83" s="125"/>
      <c r="KZG83" s="125"/>
      <c r="KZH83" s="125"/>
      <c r="KZI83" s="125"/>
      <c r="KZJ83" s="125"/>
      <c r="KZK83" s="125"/>
      <c r="KZL83" s="125"/>
      <c r="KZM83" s="125"/>
      <c r="KZN83" s="125"/>
      <c r="KZO83" s="125"/>
      <c r="KZP83" s="125"/>
      <c r="KZQ83" s="125"/>
      <c r="KZR83" s="125"/>
      <c r="KZS83" s="125"/>
      <c r="KZT83" s="125"/>
      <c r="KZU83" s="125"/>
      <c r="KZV83" s="125"/>
      <c r="KZW83" s="125"/>
      <c r="KZX83" s="125"/>
      <c r="KZY83" s="125"/>
      <c r="KZZ83" s="125"/>
      <c r="LAA83" s="125"/>
      <c r="LAB83" s="125"/>
      <c r="LAC83" s="125"/>
      <c r="LAD83" s="125"/>
      <c r="LAE83" s="125"/>
      <c r="LAF83" s="125"/>
      <c r="LAG83" s="125"/>
      <c r="LAH83" s="125"/>
      <c r="LAO83" s="125"/>
      <c r="LAP83" s="125"/>
      <c r="LAQ83" s="125"/>
      <c r="LAR83" s="125"/>
      <c r="LAS83" s="125"/>
      <c r="LAT83" s="125"/>
      <c r="LAU83" s="125"/>
      <c r="LAV83" s="125"/>
      <c r="LAW83" s="125"/>
      <c r="LAX83" s="125"/>
      <c r="LAY83" s="125"/>
      <c r="LAZ83" s="125"/>
      <c r="LBA83" s="125"/>
      <c r="LBB83" s="125"/>
      <c r="LBC83" s="125"/>
      <c r="LBD83" s="125"/>
      <c r="LBE83" s="125"/>
      <c r="LBF83" s="125"/>
      <c r="LBG83" s="125"/>
      <c r="LBH83" s="125"/>
      <c r="LBI83" s="125"/>
      <c r="LBJ83" s="125"/>
      <c r="LBK83" s="125"/>
      <c r="LBL83" s="125"/>
      <c r="LBM83" s="125"/>
      <c r="LBN83" s="125"/>
      <c r="LBO83" s="125"/>
      <c r="LBP83" s="125"/>
      <c r="LBQ83" s="125"/>
      <c r="LBR83" s="125"/>
      <c r="LBS83" s="125"/>
      <c r="LBT83" s="125"/>
      <c r="LBU83" s="125"/>
      <c r="LBV83" s="125"/>
      <c r="LBW83" s="125"/>
      <c r="LBX83" s="125"/>
      <c r="LBY83" s="125"/>
      <c r="LBZ83" s="125"/>
      <c r="LCA83" s="125"/>
      <c r="LCB83" s="125"/>
      <c r="LCC83" s="125"/>
      <c r="LCD83" s="125"/>
      <c r="LCE83" s="125"/>
      <c r="LCF83" s="125"/>
      <c r="LCG83" s="125"/>
      <c r="LCH83" s="125"/>
      <c r="LCI83" s="125"/>
      <c r="LCJ83" s="125"/>
      <c r="LCK83" s="125"/>
      <c r="LCL83" s="125"/>
      <c r="LCM83" s="125"/>
      <c r="LCN83" s="125"/>
      <c r="LCO83" s="125"/>
      <c r="LCP83" s="125"/>
      <c r="LCQ83" s="125"/>
      <c r="LCR83" s="125"/>
      <c r="LCS83" s="125"/>
      <c r="LCT83" s="125"/>
      <c r="LCU83" s="125"/>
      <c r="LCV83" s="125"/>
      <c r="LCW83" s="125"/>
      <c r="LCX83" s="125"/>
      <c r="LCY83" s="125"/>
      <c r="LCZ83" s="125"/>
      <c r="LDA83" s="125"/>
      <c r="LDB83" s="125"/>
      <c r="LDC83" s="125"/>
      <c r="LDD83" s="125"/>
      <c r="LDE83" s="125"/>
      <c r="LDF83" s="125"/>
      <c r="LDG83" s="125"/>
      <c r="LDH83" s="125"/>
      <c r="LDI83" s="125"/>
      <c r="LDJ83" s="125"/>
      <c r="LDK83" s="125"/>
      <c r="LDL83" s="125"/>
      <c r="LDM83" s="125"/>
      <c r="LDN83" s="125"/>
      <c r="LDO83" s="125"/>
      <c r="LDP83" s="125"/>
      <c r="LDQ83" s="125"/>
      <c r="LDR83" s="125"/>
      <c r="LDS83" s="125"/>
      <c r="LDT83" s="125"/>
      <c r="LDU83" s="125"/>
      <c r="LDV83" s="125"/>
      <c r="LDW83" s="125"/>
      <c r="LDX83" s="125"/>
      <c r="LDY83" s="125"/>
      <c r="LDZ83" s="125"/>
      <c r="LEA83" s="125"/>
      <c r="LEB83" s="125"/>
      <c r="LEC83" s="125"/>
      <c r="LED83" s="125"/>
      <c r="LEE83" s="125"/>
      <c r="LEF83" s="125"/>
      <c r="LEG83" s="125"/>
      <c r="LEH83" s="125"/>
      <c r="LEI83" s="125"/>
      <c r="LEJ83" s="125"/>
      <c r="LEK83" s="125"/>
      <c r="LEL83" s="125"/>
      <c r="LEM83" s="125"/>
      <c r="LEN83" s="125"/>
      <c r="LEO83" s="125"/>
      <c r="LEP83" s="125"/>
      <c r="LEQ83" s="125"/>
      <c r="LER83" s="125"/>
      <c r="LES83" s="125"/>
      <c r="LET83" s="125"/>
      <c r="LEU83" s="125"/>
      <c r="LEV83" s="125"/>
      <c r="LEW83" s="125"/>
      <c r="LEX83" s="125"/>
      <c r="LEY83" s="125"/>
      <c r="LEZ83" s="125"/>
      <c r="LFA83" s="125"/>
      <c r="LFB83" s="125"/>
      <c r="LFC83" s="125"/>
      <c r="LFD83" s="125"/>
      <c r="LFE83" s="125"/>
      <c r="LFF83" s="125"/>
      <c r="LFG83" s="125"/>
      <c r="LFH83" s="125"/>
      <c r="LFI83" s="125"/>
      <c r="LFJ83" s="125"/>
      <c r="LFK83" s="125"/>
      <c r="LFL83" s="125"/>
      <c r="LFM83" s="125"/>
      <c r="LFN83" s="125"/>
      <c r="LFO83" s="125"/>
      <c r="LFP83" s="125"/>
      <c r="LFQ83" s="125"/>
      <c r="LFR83" s="125"/>
      <c r="LFS83" s="125"/>
      <c r="LFT83" s="125"/>
      <c r="LFU83" s="125"/>
      <c r="LFV83" s="125"/>
      <c r="LFW83" s="125"/>
      <c r="LFX83" s="125"/>
      <c r="LFY83" s="125"/>
      <c r="LFZ83" s="125"/>
      <c r="LGA83" s="125"/>
      <c r="LGB83" s="125"/>
      <c r="LGC83" s="125"/>
      <c r="LGD83" s="125"/>
      <c r="LGE83" s="125"/>
      <c r="LGF83" s="125"/>
      <c r="LGG83" s="125"/>
      <c r="LGH83" s="125"/>
      <c r="LGI83" s="125"/>
      <c r="LGJ83" s="125"/>
      <c r="LGK83" s="125"/>
      <c r="LGL83" s="125"/>
      <c r="LGM83" s="125"/>
      <c r="LGN83" s="125"/>
      <c r="LGO83" s="125"/>
      <c r="LGP83" s="125"/>
      <c r="LGQ83" s="125"/>
      <c r="LGR83" s="125"/>
      <c r="LGS83" s="125"/>
      <c r="LGT83" s="125"/>
      <c r="LGU83" s="125"/>
      <c r="LGV83" s="125"/>
      <c r="LGW83" s="125"/>
      <c r="LGX83" s="125"/>
      <c r="LGY83" s="125"/>
      <c r="LGZ83" s="125"/>
      <c r="LHA83" s="125"/>
      <c r="LHB83" s="125"/>
      <c r="LHC83" s="125"/>
      <c r="LHD83" s="125"/>
      <c r="LHE83" s="125"/>
      <c r="LHF83" s="125"/>
      <c r="LHG83" s="125"/>
      <c r="LHH83" s="125"/>
      <c r="LHI83" s="125"/>
      <c r="LHJ83" s="125"/>
      <c r="LHK83" s="125"/>
      <c r="LHL83" s="125"/>
      <c r="LHM83" s="125"/>
      <c r="LHN83" s="125"/>
      <c r="LHO83" s="125"/>
      <c r="LHP83" s="125"/>
      <c r="LHQ83" s="125"/>
      <c r="LHR83" s="125"/>
      <c r="LHS83" s="125"/>
      <c r="LHT83" s="125"/>
      <c r="LHU83" s="125"/>
      <c r="LHV83" s="125"/>
      <c r="LHW83" s="125"/>
      <c r="LHX83" s="125"/>
      <c r="LHY83" s="125"/>
      <c r="LHZ83" s="125"/>
      <c r="LIA83" s="125"/>
      <c r="LIB83" s="125"/>
      <c r="LIC83" s="125"/>
      <c r="LID83" s="125"/>
      <c r="LIE83" s="125"/>
      <c r="LIF83" s="125"/>
      <c r="LIG83" s="125"/>
      <c r="LIH83" s="125"/>
      <c r="LII83" s="125"/>
      <c r="LIJ83" s="125"/>
      <c r="LIK83" s="125"/>
      <c r="LIL83" s="125"/>
      <c r="LIM83" s="125"/>
      <c r="LIN83" s="125"/>
      <c r="LIO83" s="125"/>
      <c r="LIP83" s="125"/>
      <c r="LIQ83" s="125"/>
      <c r="LIR83" s="125"/>
      <c r="LIS83" s="125"/>
      <c r="LIT83" s="125"/>
      <c r="LIU83" s="125"/>
      <c r="LIV83" s="125"/>
      <c r="LIW83" s="125"/>
      <c r="LIX83" s="125"/>
      <c r="LIY83" s="125"/>
      <c r="LIZ83" s="125"/>
      <c r="LJA83" s="125"/>
      <c r="LJB83" s="125"/>
      <c r="LJC83" s="125"/>
      <c r="LJD83" s="125"/>
      <c r="LJE83" s="125"/>
      <c r="LJF83" s="125"/>
      <c r="LJG83" s="125"/>
      <c r="LJH83" s="125"/>
      <c r="LJI83" s="125"/>
      <c r="LJJ83" s="125"/>
      <c r="LJK83" s="125"/>
      <c r="LJL83" s="125"/>
      <c r="LJM83" s="125"/>
      <c r="LJN83" s="125"/>
      <c r="LJO83" s="125"/>
      <c r="LJP83" s="125"/>
      <c r="LJQ83" s="125"/>
      <c r="LJR83" s="125"/>
      <c r="LJS83" s="125"/>
      <c r="LJT83" s="125"/>
      <c r="LJU83" s="125"/>
      <c r="LJV83" s="125"/>
      <c r="LJW83" s="125"/>
      <c r="LJX83" s="125"/>
      <c r="LJY83" s="125"/>
      <c r="LJZ83" s="125"/>
      <c r="LKA83" s="125"/>
      <c r="LKB83" s="125"/>
      <c r="LKC83" s="125"/>
      <c r="LKD83" s="125"/>
      <c r="LKK83" s="125"/>
      <c r="LKL83" s="125"/>
      <c r="LKM83" s="125"/>
      <c r="LKN83" s="125"/>
      <c r="LKO83" s="125"/>
      <c r="LKP83" s="125"/>
      <c r="LKQ83" s="125"/>
      <c r="LKR83" s="125"/>
      <c r="LKS83" s="125"/>
      <c r="LKT83" s="125"/>
      <c r="LKU83" s="125"/>
      <c r="LKV83" s="125"/>
      <c r="LKW83" s="125"/>
      <c r="LKX83" s="125"/>
      <c r="LKY83" s="125"/>
      <c r="LKZ83" s="125"/>
      <c r="LLA83" s="125"/>
      <c r="LLB83" s="125"/>
      <c r="LLC83" s="125"/>
      <c r="LLD83" s="125"/>
      <c r="LLE83" s="125"/>
      <c r="LLF83" s="125"/>
      <c r="LLG83" s="125"/>
      <c r="LLH83" s="125"/>
      <c r="LLI83" s="125"/>
      <c r="LLJ83" s="125"/>
      <c r="LLK83" s="125"/>
      <c r="LLL83" s="125"/>
      <c r="LLM83" s="125"/>
      <c r="LLN83" s="125"/>
      <c r="LLO83" s="125"/>
      <c r="LLP83" s="125"/>
      <c r="LLQ83" s="125"/>
      <c r="LLR83" s="125"/>
      <c r="LLS83" s="125"/>
      <c r="LLT83" s="125"/>
      <c r="LLU83" s="125"/>
      <c r="LLV83" s="125"/>
      <c r="LLW83" s="125"/>
      <c r="LLX83" s="125"/>
      <c r="LLY83" s="125"/>
      <c r="LLZ83" s="125"/>
      <c r="LMA83" s="125"/>
      <c r="LMB83" s="125"/>
      <c r="LMC83" s="125"/>
      <c r="LMD83" s="125"/>
      <c r="LME83" s="125"/>
      <c r="LMF83" s="125"/>
      <c r="LMG83" s="125"/>
      <c r="LMH83" s="125"/>
      <c r="LMI83" s="125"/>
      <c r="LMJ83" s="125"/>
      <c r="LMK83" s="125"/>
      <c r="LML83" s="125"/>
      <c r="LMM83" s="125"/>
      <c r="LMN83" s="125"/>
      <c r="LMO83" s="125"/>
      <c r="LMP83" s="125"/>
      <c r="LMQ83" s="125"/>
      <c r="LMR83" s="125"/>
      <c r="LMS83" s="125"/>
      <c r="LMT83" s="125"/>
      <c r="LMU83" s="125"/>
      <c r="LMV83" s="125"/>
      <c r="LMW83" s="125"/>
      <c r="LMX83" s="125"/>
      <c r="LMY83" s="125"/>
      <c r="LMZ83" s="125"/>
      <c r="LNA83" s="125"/>
      <c r="LNB83" s="125"/>
      <c r="LNC83" s="125"/>
      <c r="LND83" s="125"/>
      <c r="LNE83" s="125"/>
      <c r="LNF83" s="125"/>
      <c r="LNG83" s="125"/>
      <c r="LNH83" s="125"/>
      <c r="LNI83" s="125"/>
      <c r="LNJ83" s="125"/>
      <c r="LNK83" s="125"/>
      <c r="LNL83" s="125"/>
      <c r="LNM83" s="125"/>
      <c r="LNN83" s="125"/>
      <c r="LNO83" s="125"/>
      <c r="LNP83" s="125"/>
      <c r="LNQ83" s="125"/>
      <c r="LNR83" s="125"/>
      <c r="LNS83" s="125"/>
      <c r="LNT83" s="125"/>
      <c r="LNU83" s="125"/>
      <c r="LNV83" s="125"/>
      <c r="LNW83" s="125"/>
      <c r="LNX83" s="125"/>
      <c r="LNY83" s="125"/>
      <c r="LNZ83" s="125"/>
      <c r="LOA83" s="125"/>
      <c r="LOB83" s="125"/>
      <c r="LOC83" s="125"/>
      <c r="LOD83" s="125"/>
      <c r="LOE83" s="125"/>
      <c r="LOF83" s="125"/>
      <c r="LOG83" s="125"/>
      <c r="LOH83" s="125"/>
      <c r="LOI83" s="125"/>
      <c r="LOJ83" s="125"/>
      <c r="LOK83" s="125"/>
      <c r="LOL83" s="125"/>
      <c r="LOM83" s="125"/>
      <c r="LON83" s="125"/>
      <c r="LOO83" s="125"/>
      <c r="LOP83" s="125"/>
      <c r="LOQ83" s="125"/>
      <c r="LOR83" s="125"/>
      <c r="LOS83" s="125"/>
      <c r="LOT83" s="125"/>
      <c r="LOU83" s="125"/>
      <c r="LOV83" s="125"/>
      <c r="LOW83" s="125"/>
      <c r="LOX83" s="125"/>
      <c r="LOY83" s="125"/>
      <c r="LOZ83" s="125"/>
      <c r="LPA83" s="125"/>
      <c r="LPB83" s="125"/>
      <c r="LPC83" s="125"/>
      <c r="LPD83" s="125"/>
      <c r="LPE83" s="125"/>
      <c r="LPF83" s="125"/>
      <c r="LPG83" s="125"/>
      <c r="LPH83" s="125"/>
      <c r="LPI83" s="125"/>
      <c r="LPJ83" s="125"/>
      <c r="LPK83" s="125"/>
      <c r="LPL83" s="125"/>
      <c r="LPM83" s="125"/>
      <c r="LPN83" s="125"/>
      <c r="LPO83" s="125"/>
      <c r="LPP83" s="125"/>
      <c r="LPQ83" s="125"/>
      <c r="LPR83" s="125"/>
      <c r="LPS83" s="125"/>
      <c r="LPT83" s="125"/>
      <c r="LPU83" s="125"/>
      <c r="LPV83" s="125"/>
      <c r="LPW83" s="125"/>
      <c r="LPX83" s="125"/>
      <c r="LPY83" s="125"/>
      <c r="LPZ83" s="125"/>
      <c r="LQA83" s="125"/>
      <c r="LQB83" s="125"/>
      <c r="LQC83" s="125"/>
      <c r="LQD83" s="125"/>
      <c r="LQE83" s="125"/>
      <c r="LQF83" s="125"/>
      <c r="LQG83" s="125"/>
      <c r="LQH83" s="125"/>
      <c r="LQI83" s="125"/>
      <c r="LQJ83" s="125"/>
      <c r="LQK83" s="125"/>
      <c r="LQL83" s="125"/>
      <c r="LQM83" s="125"/>
      <c r="LQN83" s="125"/>
      <c r="LQO83" s="125"/>
      <c r="LQP83" s="125"/>
      <c r="LQQ83" s="125"/>
      <c r="LQR83" s="125"/>
      <c r="LQS83" s="125"/>
      <c r="LQT83" s="125"/>
      <c r="LQU83" s="125"/>
      <c r="LQV83" s="125"/>
      <c r="LQW83" s="125"/>
      <c r="LQX83" s="125"/>
      <c r="LQY83" s="125"/>
      <c r="LQZ83" s="125"/>
      <c r="LRA83" s="125"/>
      <c r="LRB83" s="125"/>
      <c r="LRC83" s="125"/>
      <c r="LRD83" s="125"/>
      <c r="LRE83" s="125"/>
      <c r="LRF83" s="125"/>
      <c r="LRG83" s="125"/>
      <c r="LRH83" s="125"/>
      <c r="LRI83" s="125"/>
      <c r="LRJ83" s="125"/>
      <c r="LRK83" s="125"/>
      <c r="LRL83" s="125"/>
      <c r="LRM83" s="125"/>
      <c r="LRN83" s="125"/>
      <c r="LRO83" s="125"/>
      <c r="LRP83" s="125"/>
      <c r="LRQ83" s="125"/>
      <c r="LRR83" s="125"/>
      <c r="LRS83" s="125"/>
      <c r="LRT83" s="125"/>
      <c r="LRU83" s="125"/>
      <c r="LRV83" s="125"/>
      <c r="LRW83" s="125"/>
      <c r="LRX83" s="125"/>
      <c r="LRY83" s="125"/>
      <c r="LRZ83" s="125"/>
      <c r="LSA83" s="125"/>
      <c r="LSB83" s="125"/>
      <c r="LSC83" s="125"/>
      <c r="LSD83" s="125"/>
      <c r="LSE83" s="125"/>
      <c r="LSF83" s="125"/>
      <c r="LSG83" s="125"/>
      <c r="LSH83" s="125"/>
      <c r="LSI83" s="125"/>
      <c r="LSJ83" s="125"/>
      <c r="LSK83" s="125"/>
      <c r="LSL83" s="125"/>
      <c r="LSM83" s="125"/>
      <c r="LSN83" s="125"/>
      <c r="LSO83" s="125"/>
      <c r="LSP83" s="125"/>
      <c r="LSQ83" s="125"/>
      <c r="LSR83" s="125"/>
      <c r="LSS83" s="125"/>
      <c r="LST83" s="125"/>
      <c r="LSU83" s="125"/>
      <c r="LSV83" s="125"/>
      <c r="LSW83" s="125"/>
      <c r="LSX83" s="125"/>
      <c r="LSY83" s="125"/>
      <c r="LSZ83" s="125"/>
      <c r="LTA83" s="125"/>
      <c r="LTB83" s="125"/>
      <c r="LTC83" s="125"/>
      <c r="LTD83" s="125"/>
      <c r="LTE83" s="125"/>
      <c r="LTF83" s="125"/>
      <c r="LTG83" s="125"/>
      <c r="LTH83" s="125"/>
      <c r="LTI83" s="125"/>
      <c r="LTJ83" s="125"/>
      <c r="LTK83" s="125"/>
      <c r="LTL83" s="125"/>
      <c r="LTM83" s="125"/>
      <c r="LTN83" s="125"/>
      <c r="LTO83" s="125"/>
      <c r="LTP83" s="125"/>
      <c r="LTQ83" s="125"/>
      <c r="LTR83" s="125"/>
      <c r="LTS83" s="125"/>
      <c r="LTT83" s="125"/>
      <c r="LTU83" s="125"/>
      <c r="LTV83" s="125"/>
      <c r="LTW83" s="125"/>
      <c r="LTX83" s="125"/>
      <c r="LTY83" s="125"/>
      <c r="LTZ83" s="125"/>
      <c r="LUG83" s="125"/>
      <c r="LUH83" s="125"/>
      <c r="LUI83" s="125"/>
      <c r="LUJ83" s="125"/>
      <c r="LUK83" s="125"/>
      <c r="LUL83" s="125"/>
      <c r="LUM83" s="125"/>
      <c r="LUN83" s="125"/>
      <c r="LUO83" s="125"/>
      <c r="LUP83" s="125"/>
      <c r="LUQ83" s="125"/>
      <c r="LUR83" s="125"/>
      <c r="LUS83" s="125"/>
      <c r="LUT83" s="125"/>
      <c r="LUU83" s="125"/>
      <c r="LUV83" s="125"/>
      <c r="LUW83" s="125"/>
      <c r="LUX83" s="125"/>
      <c r="LUY83" s="125"/>
      <c r="LUZ83" s="125"/>
      <c r="LVA83" s="125"/>
      <c r="LVB83" s="125"/>
      <c r="LVC83" s="125"/>
      <c r="LVD83" s="125"/>
      <c r="LVE83" s="125"/>
      <c r="LVF83" s="125"/>
      <c r="LVG83" s="125"/>
      <c r="LVH83" s="125"/>
      <c r="LVI83" s="125"/>
      <c r="LVJ83" s="125"/>
      <c r="LVK83" s="125"/>
      <c r="LVL83" s="125"/>
      <c r="LVM83" s="125"/>
      <c r="LVN83" s="125"/>
      <c r="LVO83" s="125"/>
      <c r="LVP83" s="125"/>
      <c r="LVQ83" s="125"/>
      <c r="LVR83" s="125"/>
      <c r="LVS83" s="125"/>
      <c r="LVT83" s="125"/>
      <c r="LVU83" s="125"/>
      <c r="LVV83" s="125"/>
      <c r="LVW83" s="125"/>
      <c r="LVX83" s="125"/>
      <c r="LVY83" s="125"/>
      <c r="LVZ83" s="125"/>
      <c r="LWA83" s="125"/>
      <c r="LWB83" s="125"/>
      <c r="LWC83" s="125"/>
      <c r="LWD83" s="125"/>
      <c r="LWE83" s="125"/>
      <c r="LWF83" s="125"/>
      <c r="LWG83" s="125"/>
      <c r="LWH83" s="125"/>
      <c r="LWI83" s="125"/>
      <c r="LWJ83" s="125"/>
      <c r="LWK83" s="125"/>
      <c r="LWL83" s="125"/>
      <c r="LWM83" s="125"/>
      <c r="LWN83" s="125"/>
      <c r="LWO83" s="125"/>
      <c r="LWP83" s="125"/>
      <c r="LWQ83" s="125"/>
      <c r="LWR83" s="125"/>
      <c r="LWS83" s="125"/>
      <c r="LWT83" s="125"/>
      <c r="LWU83" s="125"/>
      <c r="LWV83" s="125"/>
      <c r="LWW83" s="125"/>
      <c r="LWX83" s="125"/>
      <c r="LWY83" s="125"/>
      <c r="LWZ83" s="125"/>
      <c r="LXA83" s="125"/>
      <c r="LXB83" s="125"/>
      <c r="LXC83" s="125"/>
      <c r="LXD83" s="125"/>
      <c r="LXE83" s="125"/>
      <c r="LXF83" s="125"/>
      <c r="LXG83" s="125"/>
      <c r="LXH83" s="125"/>
      <c r="LXI83" s="125"/>
      <c r="LXJ83" s="125"/>
      <c r="LXK83" s="125"/>
      <c r="LXL83" s="125"/>
      <c r="LXM83" s="125"/>
      <c r="LXN83" s="125"/>
      <c r="LXO83" s="125"/>
      <c r="LXP83" s="125"/>
      <c r="LXQ83" s="125"/>
      <c r="LXR83" s="125"/>
      <c r="LXS83" s="125"/>
      <c r="LXT83" s="125"/>
      <c r="LXU83" s="125"/>
      <c r="LXV83" s="125"/>
      <c r="LXW83" s="125"/>
      <c r="LXX83" s="125"/>
      <c r="LXY83" s="125"/>
      <c r="LXZ83" s="125"/>
      <c r="LYA83" s="125"/>
      <c r="LYB83" s="125"/>
      <c r="LYC83" s="125"/>
      <c r="LYD83" s="125"/>
      <c r="LYE83" s="125"/>
      <c r="LYF83" s="125"/>
      <c r="LYG83" s="125"/>
      <c r="LYH83" s="125"/>
      <c r="LYI83" s="125"/>
      <c r="LYJ83" s="125"/>
      <c r="LYK83" s="125"/>
      <c r="LYL83" s="125"/>
      <c r="LYM83" s="125"/>
      <c r="LYN83" s="125"/>
      <c r="LYO83" s="125"/>
      <c r="LYP83" s="125"/>
      <c r="LYQ83" s="125"/>
      <c r="LYR83" s="125"/>
      <c r="LYS83" s="125"/>
      <c r="LYT83" s="125"/>
      <c r="LYU83" s="125"/>
      <c r="LYV83" s="125"/>
      <c r="LYW83" s="125"/>
      <c r="LYX83" s="125"/>
      <c r="LYY83" s="125"/>
      <c r="LYZ83" s="125"/>
      <c r="LZA83" s="125"/>
      <c r="LZB83" s="125"/>
      <c r="LZC83" s="125"/>
      <c r="LZD83" s="125"/>
      <c r="LZE83" s="125"/>
      <c r="LZF83" s="125"/>
      <c r="LZG83" s="125"/>
      <c r="LZH83" s="125"/>
      <c r="LZI83" s="125"/>
      <c r="LZJ83" s="125"/>
      <c r="LZK83" s="125"/>
      <c r="LZL83" s="125"/>
      <c r="LZM83" s="125"/>
      <c r="LZN83" s="125"/>
      <c r="LZO83" s="125"/>
      <c r="LZP83" s="125"/>
      <c r="LZQ83" s="125"/>
      <c r="LZR83" s="125"/>
      <c r="LZS83" s="125"/>
      <c r="LZT83" s="125"/>
      <c r="LZU83" s="125"/>
      <c r="LZV83" s="125"/>
      <c r="LZW83" s="125"/>
      <c r="LZX83" s="125"/>
      <c r="LZY83" s="125"/>
      <c r="LZZ83" s="125"/>
      <c r="MAA83" s="125"/>
      <c r="MAB83" s="125"/>
      <c r="MAC83" s="125"/>
      <c r="MAD83" s="125"/>
      <c r="MAE83" s="125"/>
      <c r="MAF83" s="125"/>
      <c r="MAG83" s="125"/>
      <c r="MAH83" s="125"/>
      <c r="MAI83" s="125"/>
      <c r="MAJ83" s="125"/>
      <c r="MAK83" s="125"/>
      <c r="MAL83" s="125"/>
      <c r="MAM83" s="125"/>
      <c r="MAN83" s="125"/>
      <c r="MAO83" s="125"/>
      <c r="MAP83" s="125"/>
      <c r="MAQ83" s="125"/>
      <c r="MAR83" s="125"/>
      <c r="MAS83" s="125"/>
      <c r="MAT83" s="125"/>
      <c r="MAU83" s="125"/>
      <c r="MAV83" s="125"/>
      <c r="MAW83" s="125"/>
      <c r="MAX83" s="125"/>
      <c r="MAY83" s="125"/>
      <c r="MAZ83" s="125"/>
      <c r="MBA83" s="125"/>
      <c r="MBB83" s="125"/>
      <c r="MBC83" s="125"/>
      <c r="MBD83" s="125"/>
      <c r="MBE83" s="125"/>
      <c r="MBF83" s="125"/>
      <c r="MBG83" s="125"/>
      <c r="MBH83" s="125"/>
      <c r="MBI83" s="125"/>
      <c r="MBJ83" s="125"/>
      <c r="MBK83" s="125"/>
      <c r="MBL83" s="125"/>
      <c r="MBM83" s="125"/>
      <c r="MBN83" s="125"/>
      <c r="MBO83" s="125"/>
      <c r="MBP83" s="125"/>
      <c r="MBQ83" s="125"/>
      <c r="MBR83" s="125"/>
      <c r="MBS83" s="125"/>
      <c r="MBT83" s="125"/>
      <c r="MBU83" s="125"/>
      <c r="MBV83" s="125"/>
      <c r="MBW83" s="125"/>
      <c r="MBX83" s="125"/>
      <c r="MBY83" s="125"/>
      <c r="MBZ83" s="125"/>
      <c r="MCA83" s="125"/>
      <c r="MCB83" s="125"/>
      <c r="MCC83" s="125"/>
      <c r="MCD83" s="125"/>
      <c r="MCE83" s="125"/>
      <c r="MCF83" s="125"/>
      <c r="MCG83" s="125"/>
      <c r="MCH83" s="125"/>
      <c r="MCI83" s="125"/>
      <c r="MCJ83" s="125"/>
      <c r="MCK83" s="125"/>
      <c r="MCL83" s="125"/>
      <c r="MCM83" s="125"/>
      <c r="MCN83" s="125"/>
      <c r="MCO83" s="125"/>
      <c r="MCP83" s="125"/>
      <c r="MCQ83" s="125"/>
      <c r="MCR83" s="125"/>
      <c r="MCS83" s="125"/>
      <c r="MCT83" s="125"/>
      <c r="MCU83" s="125"/>
      <c r="MCV83" s="125"/>
      <c r="MCW83" s="125"/>
      <c r="MCX83" s="125"/>
      <c r="MCY83" s="125"/>
      <c r="MCZ83" s="125"/>
      <c r="MDA83" s="125"/>
      <c r="MDB83" s="125"/>
      <c r="MDC83" s="125"/>
      <c r="MDD83" s="125"/>
      <c r="MDE83" s="125"/>
      <c r="MDF83" s="125"/>
      <c r="MDG83" s="125"/>
      <c r="MDH83" s="125"/>
      <c r="MDI83" s="125"/>
      <c r="MDJ83" s="125"/>
      <c r="MDK83" s="125"/>
      <c r="MDL83" s="125"/>
      <c r="MDM83" s="125"/>
      <c r="MDN83" s="125"/>
      <c r="MDO83" s="125"/>
      <c r="MDP83" s="125"/>
      <c r="MDQ83" s="125"/>
      <c r="MDR83" s="125"/>
      <c r="MDS83" s="125"/>
      <c r="MDT83" s="125"/>
      <c r="MDU83" s="125"/>
      <c r="MDV83" s="125"/>
      <c r="MEC83" s="125"/>
      <c r="MED83" s="125"/>
      <c r="MEE83" s="125"/>
      <c r="MEF83" s="125"/>
      <c r="MEG83" s="125"/>
      <c r="MEH83" s="125"/>
      <c r="MEI83" s="125"/>
      <c r="MEJ83" s="125"/>
      <c r="MEK83" s="125"/>
      <c r="MEL83" s="125"/>
      <c r="MEM83" s="125"/>
      <c r="MEN83" s="125"/>
      <c r="MEO83" s="125"/>
      <c r="MEP83" s="125"/>
      <c r="MEQ83" s="125"/>
      <c r="MER83" s="125"/>
      <c r="MES83" s="125"/>
      <c r="MET83" s="125"/>
      <c r="MEU83" s="125"/>
      <c r="MEV83" s="125"/>
      <c r="MEW83" s="125"/>
      <c r="MEX83" s="125"/>
      <c r="MEY83" s="125"/>
      <c r="MEZ83" s="125"/>
      <c r="MFA83" s="125"/>
      <c r="MFB83" s="125"/>
      <c r="MFC83" s="125"/>
      <c r="MFD83" s="125"/>
      <c r="MFE83" s="125"/>
      <c r="MFF83" s="125"/>
      <c r="MFG83" s="125"/>
      <c r="MFH83" s="125"/>
      <c r="MFI83" s="125"/>
      <c r="MFJ83" s="125"/>
      <c r="MFK83" s="125"/>
      <c r="MFL83" s="125"/>
      <c r="MFM83" s="125"/>
      <c r="MFN83" s="125"/>
      <c r="MFO83" s="125"/>
      <c r="MFP83" s="125"/>
      <c r="MFQ83" s="125"/>
      <c r="MFR83" s="125"/>
      <c r="MFS83" s="125"/>
      <c r="MFT83" s="125"/>
      <c r="MFU83" s="125"/>
      <c r="MFV83" s="125"/>
      <c r="MFW83" s="125"/>
      <c r="MFX83" s="125"/>
      <c r="MFY83" s="125"/>
      <c r="MFZ83" s="125"/>
      <c r="MGA83" s="125"/>
      <c r="MGB83" s="125"/>
      <c r="MGC83" s="125"/>
      <c r="MGD83" s="125"/>
      <c r="MGE83" s="125"/>
      <c r="MGF83" s="125"/>
      <c r="MGG83" s="125"/>
      <c r="MGH83" s="125"/>
      <c r="MGI83" s="125"/>
      <c r="MGJ83" s="125"/>
      <c r="MGK83" s="125"/>
      <c r="MGL83" s="125"/>
      <c r="MGM83" s="125"/>
      <c r="MGN83" s="125"/>
      <c r="MGO83" s="125"/>
      <c r="MGP83" s="125"/>
      <c r="MGQ83" s="125"/>
      <c r="MGR83" s="125"/>
      <c r="MGS83" s="125"/>
      <c r="MGT83" s="125"/>
      <c r="MGU83" s="125"/>
      <c r="MGV83" s="125"/>
      <c r="MGW83" s="125"/>
      <c r="MGX83" s="125"/>
      <c r="MGY83" s="125"/>
      <c r="MGZ83" s="125"/>
      <c r="MHA83" s="125"/>
      <c r="MHB83" s="125"/>
      <c r="MHC83" s="125"/>
      <c r="MHD83" s="125"/>
      <c r="MHE83" s="125"/>
      <c r="MHF83" s="125"/>
      <c r="MHG83" s="125"/>
      <c r="MHH83" s="125"/>
      <c r="MHI83" s="125"/>
      <c r="MHJ83" s="125"/>
      <c r="MHK83" s="125"/>
      <c r="MHL83" s="125"/>
      <c r="MHM83" s="125"/>
      <c r="MHN83" s="125"/>
      <c r="MHO83" s="125"/>
      <c r="MHP83" s="125"/>
      <c r="MHQ83" s="125"/>
      <c r="MHR83" s="125"/>
      <c r="MHS83" s="125"/>
      <c r="MHT83" s="125"/>
      <c r="MHU83" s="125"/>
      <c r="MHV83" s="125"/>
      <c r="MHW83" s="125"/>
      <c r="MHX83" s="125"/>
      <c r="MHY83" s="125"/>
      <c r="MHZ83" s="125"/>
      <c r="MIA83" s="125"/>
      <c r="MIB83" s="125"/>
      <c r="MIC83" s="125"/>
      <c r="MID83" s="125"/>
      <c r="MIE83" s="125"/>
      <c r="MIF83" s="125"/>
      <c r="MIG83" s="125"/>
      <c r="MIH83" s="125"/>
      <c r="MII83" s="125"/>
      <c r="MIJ83" s="125"/>
      <c r="MIK83" s="125"/>
      <c r="MIL83" s="125"/>
      <c r="MIM83" s="125"/>
      <c r="MIN83" s="125"/>
      <c r="MIO83" s="125"/>
      <c r="MIP83" s="125"/>
      <c r="MIQ83" s="125"/>
      <c r="MIR83" s="125"/>
      <c r="MIS83" s="125"/>
      <c r="MIT83" s="125"/>
      <c r="MIU83" s="125"/>
      <c r="MIV83" s="125"/>
      <c r="MIW83" s="125"/>
      <c r="MIX83" s="125"/>
      <c r="MIY83" s="125"/>
      <c r="MIZ83" s="125"/>
      <c r="MJA83" s="125"/>
      <c r="MJB83" s="125"/>
      <c r="MJC83" s="125"/>
      <c r="MJD83" s="125"/>
      <c r="MJE83" s="125"/>
      <c r="MJF83" s="125"/>
      <c r="MJG83" s="125"/>
      <c r="MJH83" s="125"/>
      <c r="MJI83" s="125"/>
      <c r="MJJ83" s="125"/>
      <c r="MJK83" s="125"/>
      <c r="MJL83" s="125"/>
      <c r="MJM83" s="125"/>
      <c r="MJN83" s="125"/>
      <c r="MJO83" s="125"/>
      <c r="MJP83" s="125"/>
      <c r="MJQ83" s="125"/>
      <c r="MJR83" s="125"/>
      <c r="MJS83" s="125"/>
      <c r="MJT83" s="125"/>
      <c r="MJU83" s="125"/>
      <c r="MJV83" s="125"/>
      <c r="MJW83" s="125"/>
      <c r="MJX83" s="125"/>
      <c r="MJY83" s="125"/>
      <c r="MJZ83" s="125"/>
      <c r="MKA83" s="125"/>
      <c r="MKB83" s="125"/>
      <c r="MKC83" s="125"/>
      <c r="MKD83" s="125"/>
      <c r="MKE83" s="125"/>
      <c r="MKF83" s="125"/>
      <c r="MKG83" s="125"/>
      <c r="MKH83" s="125"/>
      <c r="MKI83" s="125"/>
      <c r="MKJ83" s="125"/>
      <c r="MKK83" s="125"/>
      <c r="MKL83" s="125"/>
      <c r="MKM83" s="125"/>
      <c r="MKN83" s="125"/>
      <c r="MKO83" s="125"/>
      <c r="MKP83" s="125"/>
      <c r="MKQ83" s="125"/>
      <c r="MKR83" s="125"/>
      <c r="MKS83" s="125"/>
      <c r="MKT83" s="125"/>
      <c r="MKU83" s="125"/>
      <c r="MKV83" s="125"/>
      <c r="MKW83" s="125"/>
      <c r="MKX83" s="125"/>
      <c r="MKY83" s="125"/>
      <c r="MKZ83" s="125"/>
      <c r="MLA83" s="125"/>
      <c r="MLB83" s="125"/>
      <c r="MLC83" s="125"/>
      <c r="MLD83" s="125"/>
      <c r="MLE83" s="125"/>
      <c r="MLF83" s="125"/>
      <c r="MLG83" s="125"/>
      <c r="MLH83" s="125"/>
      <c r="MLI83" s="125"/>
      <c r="MLJ83" s="125"/>
      <c r="MLK83" s="125"/>
      <c r="MLL83" s="125"/>
      <c r="MLM83" s="125"/>
      <c r="MLN83" s="125"/>
      <c r="MLO83" s="125"/>
      <c r="MLP83" s="125"/>
      <c r="MLQ83" s="125"/>
      <c r="MLR83" s="125"/>
      <c r="MLS83" s="125"/>
      <c r="MLT83" s="125"/>
      <c r="MLU83" s="125"/>
      <c r="MLV83" s="125"/>
      <c r="MLW83" s="125"/>
      <c r="MLX83" s="125"/>
      <c r="MLY83" s="125"/>
      <c r="MLZ83" s="125"/>
      <c r="MMA83" s="125"/>
      <c r="MMB83" s="125"/>
      <c r="MMC83" s="125"/>
      <c r="MMD83" s="125"/>
      <c r="MME83" s="125"/>
      <c r="MMF83" s="125"/>
      <c r="MMG83" s="125"/>
      <c r="MMH83" s="125"/>
      <c r="MMI83" s="125"/>
      <c r="MMJ83" s="125"/>
      <c r="MMK83" s="125"/>
      <c r="MML83" s="125"/>
      <c r="MMM83" s="125"/>
      <c r="MMN83" s="125"/>
      <c r="MMO83" s="125"/>
      <c r="MMP83" s="125"/>
      <c r="MMQ83" s="125"/>
      <c r="MMR83" s="125"/>
      <c r="MMS83" s="125"/>
      <c r="MMT83" s="125"/>
      <c r="MMU83" s="125"/>
      <c r="MMV83" s="125"/>
      <c r="MMW83" s="125"/>
      <c r="MMX83" s="125"/>
      <c r="MMY83" s="125"/>
      <c r="MMZ83" s="125"/>
      <c r="MNA83" s="125"/>
      <c r="MNB83" s="125"/>
      <c r="MNC83" s="125"/>
      <c r="MND83" s="125"/>
      <c r="MNE83" s="125"/>
      <c r="MNF83" s="125"/>
      <c r="MNG83" s="125"/>
      <c r="MNH83" s="125"/>
      <c r="MNI83" s="125"/>
      <c r="MNJ83" s="125"/>
      <c r="MNK83" s="125"/>
      <c r="MNL83" s="125"/>
      <c r="MNM83" s="125"/>
      <c r="MNN83" s="125"/>
      <c r="MNO83" s="125"/>
      <c r="MNP83" s="125"/>
      <c r="MNQ83" s="125"/>
      <c r="MNR83" s="125"/>
      <c r="MNY83" s="125"/>
      <c r="MNZ83" s="125"/>
      <c r="MOA83" s="125"/>
      <c r="MOB83" s="125"/>
      <c r="MOC83" s="125"/>
      <c r="MOD83" s="125"/>
      <c r="MOE83" s="125"/>
      <c r="MOF83" s="125"/>
      <c r="MOG83" s="125"/>
      <c r="MOH83" s="125"/>
      <c r="MOI83" s="125"/>
      <c r="MOJ83" s="125"/>
      <c r="MOK83" s="125"/>
      <c r="MOL83" s="125"/>
      <c r="MOM83" s="125"/>
      <c r="MON83" s="125"/>
      <c r="MOO83" s="125"/>
      <c r="MOP83" s="125"/>
      <c r="MOQ83" s="125"/>
      <c r="MOR83" s="125"/>
      <c r="MOS83" s="125"/>
      <c r="MOT83" s="125"/>
      <c r="MOU83" s="125"/>
      <c r="MOV83" s="125"/>
      <c r="MOW83" s="125"/>
      <c r="MOX83" s="125"/>
      <c r="MOY83" s="125"/>
      <c r="MOZ83" s="125"/>
      <c r="MPA83" s="125"/>
      <c r="MPB83" s="125"/>
      <c r="MPC83" s="125"/>
      <c r="MPD83" s="125"/>
      <c r="MPE83" s="125"/>
      <c r="MPF83" s="125"/>
      <c r="MPG83" s="125"/>
      <c r="MPH83" s="125"/>
      <c r="MPI83" s="125"/>
      <c r="MPJ83" s="125"/>
      <c r="MPK83" s="125"/>
      <c r="MPL83" s="125"/>
      <c r="MPM83" s="125"/>
      <c r="MPN83" s="125"/>
      <c r="MPO83" s="125"/>
      <c r="MPP83" s="125"/>
      <c r="MPQ83" s="125"/>
      <c r="MPR83" s="125"/>
      <c r="MPS83" s="125"/>
      <c r="MPT83" s="125"/>
      <c r="MPU83" s="125"/>
      <c r="MPV83" s="125"/>
      <c r="MPW83" s="125"/>
      <c r="MPX83" s="125"/>
      <c r="MPY83" s="125"/>
      <c r="MPZ83" s="125"/>
      <c r="MQA83" s="125"/>
      <c r="MQB83" s="125"/>
      <c r="MQC83" s="125"/>
      <c r="MQD83" s="125"/>
      <c r="MQE83" s="125"/>
      <c r="MQF83" s="125"/>
      <c r="MQG83" s="125"/>
      <c r="MQH83" s="125"/>
      <c r="MQI83" s="125"/>
      <c r="MQJ83" s="125"/>
      <c r="MQK83" s="125"/>
      <c r="MQL83" s="125"/>
      <c r="MQM83" s="125"/>
      <c r="MQN83" s="125"/>
      <c r="MQO83" s="125"/>
      <c r="MQP83" s="125"/>
      <c r="MQQ83" s="125"/>
      <c r="MQR83" s="125"/>
      <c r="MQS83" s="125"/>
      <c r="MQT83" s="125"/>
      <c r="MQU83" s="125"/>
      <c r="MQV83" s="125"/>
      <c r="MQW83" s="125"/>
      <c r="MQX83" s="125"/>
      <c r="MQY83" s="125"/>
      <c r="MQZ83" s="125"/>
      <c r="MRA83" s="125"/>
      <c r="MRB83" s="125"/>
      <c r="MRC83" s="125"/>
      <c r="MRD83" s="125"/>
      <c r="MRE83" s="125"/>
      <c r="MRF83" s="125"/>
      <c r="MRG83" s="125"/>
      <c r="MRH83" s="125"/>
      <c r="MRI83" s="125"/>
      <c r="MRJ83" s="125"/>
      <c r="MRK83" s="125"/>
      <c r="MRL83" s="125"/>
      <c r="MRM83" s="125"/>
      <c r="MRN83" s="125"/>
      <c r="MRO83" s="125"/>
      <c r="MRP83" s="125"/>
      <c r="MRQ83" s="125"/>
      <c r="MRR83" s="125"/>
      <c r="MRS83" s="125"/>
      <c r="MRT83" s="125"/>
      <c r="MRU83" s="125"/>
      <c r="MRV83" s="125"/>
      <c r="MRW83" s="125"/>
      <c r="MRX83" s="125"/>
      <c r="MRY83" s="125"/>
      <c r="MRZ83" s="125"/>
      <c r="MSA83" s="125"/>
      <c r="MSB83" s="125"/>
      <c r="MSC83" s="125"/>
      <c r="MSD83" s="125"/>
      <c r="MSE83" s="125"/>
      <c r="MSF83" s="125"/>
      <c r="MSG83" s="125"/>
      <c r="MSH83" s="125"/>
      <c r="MSI83" s="125"/>
      <c r="MSJ83" s="125"/>
      <c r="MSK83" s="125"/>
      <c r="MSL83" s="125"/>
      <c r="MSM83" s="125"/>
      <c r="MSN83" s="125"/>
      <c r="MSO83" s="125"/>
      <c r="MSP83" s="125"/>
      <c r="MSQ83" s="125"/>
      <c r="MSR83" s="125"/>
      <c r="MSS83" s="125"/>
      <c r="MST83" s="125"/>
      <c r="MSU83" s="125"/>
      <c r="MSV83" s="125"/>
      <c r="MSW83" s="125"/>
      <c r="MSX83" s="125"/>
      <c r="MSY83" s="125"/>
      <c r="MSZ83" s="125"/>
      <c r="MTA83" s="125"/>
      <c r="MTB83" s="125"/>
      <c r="MTC83" s="125"/>
      <c r="MTD83" s="125"/>
      <c r="MTE83" s="125"/>
      <c r="MTF83" s="125"/>
      <c r="MTG83" s="125"/>
      <c r="MTH83" s="125"/>
      <c r="MTI83" s="125"/>
      <c r="MTJ83" s="125"/>
      <c r="MTK83" s="125"/>
      <c r="MTL83" s="125"/>
      <c r="MTM83" s="125"/>
      <c r="MTN83" s="125"/>
      <c r="MTO83" s="125"/>
      <c r="MTP83" s="125"/>
      <c r="MTQ83" s="125"/>
      <c r="MTR83" s="125"/>
      <c r="MTS83" s="125"/>
      <c r="MTT83" s="125"/>
      <c r="MTU83" s="125"/>
      <c r="MTV83" s="125"/>
      <c r="MTW83" s="125"/>
      <c r="MTX83" s="125"/>
      <c r="MTY83" s="125"/>
      <c r="MTZ83" s="125"/>
      <c r="MUA83" s="125"/>
      <c r="MUB83" s="125"/>
      <c r="MUC83" s="125"/>
      <c r="MUD83" s="125"/>
      <c r="MUE83" s="125"/>
      <c r="MUF83" s="125"/>
      <c r="MUG83" s="125"/>
      <c r="MUH83" s="125"/>
      <c r="MUI83" s="125"/>
      <c r="MUJ83" s="125"/>
      <c r="MUK83" s="125"/>
      <c r="MUL83" s="125"/>
      <c r="MUM83" s="125"/>
      <c r="MUN83" s="125"/>
      <c r="MUO83" s="125"/>
      <c r="MUP83" s="125"/>
      <c r="MUQ83" s="125"/>
      <c r="MUR83" s="125"/>
      <c r="MUS83" s="125"/>
      <c r="MUT83" s="125"/>
      <c r="MUU83" s="125"/>
      <c r="MUV83" s="125"/>
      <c r="MUW83" s="125"/>
      <c r="MUX83" s="125"/>
      <c r="MUY83" s="125"/>
      <c r="MUZ83" s="125"/>
      <c r="MVA83" s="125"/>
      <c r="MVB83" s="125"/>
      <c r="MVC83" s="125"/>
      <c r="MVD83" s="125"/>
      <c r="MVE83" s="125"/>
      <c r="MVF83" s="125"/>
      <c r="MVG83" s="125"/>
      <c r="MVH83" s="125"/>
      <c r="MVI83" s="125"/>
      <c r="MVJ83" s="125"/>
      <c r="MVK83" s="125"/>
      <c r="MVL83" s="125"/>
      <c r="MVM83" s="125"/>
      <c r="MVN83" s="125"/>
      <c r="MVO83" s="125"/>
      <c r="MVP83" s="125"/>
      <c r="MVQ83" s="125"/>
      <c r="MVR83" s="125"/>
      <c r="MVS83" s="125"/>
      <c r="MVT83" s="125"/>
      <c r="MVU83" s="125"/>
      <c r="MVV83" s="125"/>
      <c r="MVW83" s="125"/>
      <c r="MVX83" s="125"/>
      <c r="MVY83" s="125"/>
      <c r="MVZ83" s="125"/>
      <c r="MWA83" s="125"/>
      <c r="MWB83" s="125"/>
      <c r="MWC83" s="125"/>
      <c r="MWD83" s="125"/>
      <c r="MWE83" s="125"/>
      <c r="MWF83" s="125"/>
      <c r="MWG83" s="125"/>
      <c r="MWH83" s="125"/>
      <c r="MWI83" s="125"/>
      <c r="MWJ83" s="125"/>
      <c r="MWK83" s="125"/>
      <c r="MWL83" s="125"/>
      <c r="MWM83" s="125"/>
      <c r="MWN83" s="125"/>
      <c r="MWO83" s="125"/>
      <c r="MWP83" s="125"/>
      <c r="MWQ83" s="125"/>
      <c r="MWR83" s="125"/>
      <c r="MWS83" s="125"/>
      <c r="MWT83" s="125"/>
      <c r="MWU83" s="125"/>
      <c r="MWV83" s="125"/>
      <c r="MWW83" s="125"/>
      <c r="MWX83" s="125"/>
      <c r="MWY83" s="125"/>
      <c r="MWZ83" s="125"/>
      <c r="MXA83" s="125"/>
      <c r="MXB83" s="125"/>
      <c r="MXC83" s="125"/>
      <c r="MXD83" s="125"/>
      <c r="MXE83" s="125"/>
      <c r="MXF83" s="125"/>
      <c r="MXG83" s="125"/>
      <c r="MXH83" s="125"/>
      <c r="MXI83" s="125"/>
      <c r="MXJ83" s="125"/>
      <c r="MXK83" s="125"/>
      <c r="MXL83" s="125"/>
      <c r="MXM83" s="125"/>
      <c r="MXN83" s="125"/>
      <c r="MXU83" s="125"/>
      <c r="MXV83" s="125"/>
      <c r="MXW83" s="125"/>
      <c r="MXX83" s="125"/>
      <c r="MXY83" s="125"/>
      <c r="MXZ83" s="125"/>
      <c r="MYA83" s="125"/>
      <c r="MYB83" s="125"/>
      <c r="MYC83" s="125"/>
      <c r="MYD83" s="125"/>
      <c r="MYE83" s="125"/>
      <c r="MYF83" s="125"/>
      <c r="MYG83" s="125"/>
      <c r="MYH83" s="125"/>
      <c r="MYI83" s="125"/>
      <c r="MYJ83" s="125"/>
      <c r="MYK83" s="125"/>
      <c r="MYL83" s="125"/>
      <c r="MYM83" s="125"/>
      <c r="MYN83" s="125"/>
      <c r="MYO83" s="125"/>
      <c r="MYP83" s="125"/>
      <c r="MYQ83" s="125"/>
      <c r="MYR83" s="125"/>
      <c r="MYS83" s="125"/>
      <c r="MYT83" s="125"/>
      <c r="MYU83" s="125"/>
      <c r="MYV83" s="125"/>
      <c r="MYW83" s="125"/>
      <c r="MYX83" s="125"/>
      <c r="MYY83" s="125"/>
      <c r="MYZ83" s="125"/>
      <c r="MZA83" s="125"/>
      <c r="MZB83" s="125"/>
      <c r="MZC83" s="125"/>
      <c r="MZD83" s="125"/>
      <c r="MZE83" s="125"/>
      <c r="MZF83" s="125"/>
      <c r="MZG83" s="125"/>
      <c r="MZH83" s="125"/>
      <c r="MZI83" s="125"/>
      <c r="MZJ83" s="125"/>
      <c r="MZK83" s="125"/>
      <c r="MZL83" s="125"/>
      <c r="MZM83" s="125"/>
      <c r="MZN83" s="125"/>
      <c r="MZO83" s="125"/>
      <c r="MZP83" s="125"/>
      <c r="MZQ83" s="125"/>
      <c r="MZR83" s="125"/>
      <c r="MZS83" s="125"/>
      <c r="MZT83" s="125"/>
      <c r="MZU83" s="125"/>
      <c r="MZV83" s="125"/>
      <c r="MZW83" s="125"/>
      <c r="MZX83" s="125"/>
      <c r="MZY83" s="125"/>
      <c r="MZZ83" s="125"/>
      <c r="NAA83" s="125"/>
      <c r="NAB83" s="125"/>
      <c r="NAC83" s="125"/>
      <c r="NAD83" s="125"/>
      <c r="NAE83" s="125"/>
      <c r="NAF83" s="125"/>
      <c r="NAG83" s="125"/>
      <c r="NAH83" s="125"/>
      <c r="NAI83" s="125"/>
      <c r="NAJ83" s="125"/>
      <c r="NAK83" s="125"/>
      <c r="NAL83" s="125"/>
      <c r="NAM83" s="125"/>
      <c r="NAN83" s="125"/>
      <c r="NAO83" s="125"/>
      <c r="NAP83" s="125"/>
      <c r="NAQ83" s="125"/>
      <c r="NAR83" s="125"/>
      <c r="NAS83" s="125"/>
      <c r="NAT83" s="125"/>
      <c r="NAU83" s="125"/>
      <c r="NAV83" s="125"/>
      <c r="NAW83" s="125"/>
      <c r="NAX83" s="125"/>
      <c r="NAY83" s="125"/>
      <c r="NAZ83" s="125"/>
      <c r="NBA83" s="125"/>
      <c r="NBB83" s="125"/>
      <c r="NBC83" s="125"/>
      <c r="NBD83" s="125"/>
      <c r="NBE83" s="125"/>
      <c r="NBF83" s="125"/>
      <c r="NBG83" s="125"/>
      <c r="NBH83" s="125"/>
      <c r="NBI83" s="125"/>
      <c r="NBJ83" s="125"/>
      <c r="NBK83" s="125"/>
      <c r="NBL83" s="125"/>
      <c r="NBM83" s="125"/>
      <c r="NBN83" s="125"/>
      <c r="NBO83" s="125"/>
      <c r="NBP83" s="125"/>
      <c r="NBQ83" s="125"/>
      <c r="NBR83" s="125"/>
      <c r="NBS83" s="125"/>
      <c r="NBT83" s="125"/>
      <c r="NBU83" s="125"/>
      <c r="NBV83" s="125"/>
      <c r="NBW83" s="125"/>
      <c r="NBX83" s="125"/>
      <c r="NBY83" s="125"/>
      <c r="NBZ83" s="125"/>
      <c r="NCA83" s="125"/>
      <c r="NCB83" s="125"/>
      <c r="NCC83" s="125"/>
      <c r="NCD83" s="125"/>
      <c r="NCE83" s="125"/>
      <c r="NCF83" s="125"/>
      <c r="NCG83" s="125"/>
      <c r="NCH83" s="125"/>
      <c r="NCI83" s="125"/>
      <c r="NCJ83" s="125"/>
      <c r="NCK83" s="125"/>
      <c r="NCL83" s="125"/>
      <c r="NCM83" s="125"/>
      <c r="NCN83" s="125"/>
      <c r="NCO83" s="125"/>
      <c r="NCP83" s="125"/>
      <c r="NCQ83" s="125"/>
      <c r="NCR83" s="125"/>
      <c r="NCS83" s="125"/>
      <c r="NCT83" s="125"/>
      <c r="NCU83" s="125"/>
      <c r="NCV83" s="125"/>
      <c r="NCW83" s="125"/>
      <c r="NCX83" s="125"/>
      <c r="NCY83" s="125"/>
      <c r="NCZ83" s="125"/>
      <c r="NDA83" s="125"/>
      <c r="NDB83" s="125"/>
      <c r="NDC83" s="125"/>
      <c r="NDD83" s="125"/>
      <c r="NDE83" s="125"/>
      <c r="NDF83" s="125"/>
      <c r="NDG83" s="125"/>
      <c r="NDH83" s="125"/>
      <c r="NDI83" s="125"/>
      <c r="NDJ83" s="125"/>
      <c r="NDK83" s="125"/>
      <c r="NDL83" s="125"/>
      <c r="NDM83" s="125"/>
      <c r="NDN83" s="125"/>
      <c r="NDO83" s="125"/>
      <c r="NDP83" s="125"/>
      <c r="NDQ83" s="125"/>
      <c r="NDR83" s="125"/>
      <c r="NDS83" s="125"/>
      <c r="NDT83" s="125"/>
      <c r="NDU83" s="125"/>
      <c r="NDV83" s="125"/>
      <c r="NDW83" s="125"/>
      <c r="NDX83" s="125"/>
      <c r="NDY83" s="125"/>
      <c r="NDZ83" s="125"/>
      <c r="NEA83" s="125"/>
      <c r="NEB83" s="125"/>
      <c r="NEC83" s="125"/>
      <c r="NED83" s="125"/>
      <c r="NEE83" s="125"/>
      <c r="NEF83" s="125"/>
      <c r="NEG83" s="125"/>
      <c r="NEH83" s="125"/>
      <c r="NEI83" s="125"/>
      <c r="NEJ83" s="125"/>
      <c r="NEK83" s="125"/>
      <c r="NEL83" s="125"/>
      <c r="NEM83" s="125"/>
      <c r="NEN83" s="125"/>
      <c r="NEO83" s="125"/>
      <c r="NEP83" s="125"/>
      <c r="NEQ83" s="125"/>
      <c r="NER83" s="125"/>
      <c r="NES83" s="125"/>
      <c r="NET83" s="125"/>
      <c r="NEU83" s="125"/>
      <c r="NEV83" s="125"/>
      <c r="NEW83" s="125"/>
      <c r="NEX83" s="125"/>
      <c r="NEY83" s="125"/>
      <c r="NEZ83" s="125"/>
      <c r="NFA83" s="125"/>
      <c r="NFB83" s="125"/>
      <c r="NFC83" s="125"/>
      <c r="NFD83" s="125"/>
      <c r="NFE83" s="125"/>
      <c r="NFF83" s="125"/>
      <c r="NFG83" s="125"/>
      <c r="NFH83" s="125"/>
      <c r="NFI83" s="125"/>
      <c r="NFJ83" s="125"/>
      <c r="NFK83" s="125"/>
      <c r="NFL83" s="125"/>
      <c r="NFM83" s="125"/>
      <c r="NFN83" s="125"/>
      <c r="NFO83" s="125"/>
      <c r="NFP83" s="125"/>
      <c r="NFQ83" s="125"/>
      <c r="NFR83" s="125"/>
      <c r="NFS83" s="125"/>
      <c r="NFT83" s="125"/>
      <c r="NFU83" s="125"/>
      <c r="NFV83" s="125"/>
      <c r="NFW83" s="125"/>
      <c r="NFX83" s="125"/>
      <c r="NFY83" s="125"/>
      <c r="NFZ83" s="125"/>
      <c r="NGA83" s="125"/>
      <c r="NGB83" s="125"/>
      <c r="NGC83" s="125"/>
      <c r="NGD83" s="125"/>
      <c r="NGE83" s="125"/>
      <c r="NGF83" s="125"/>
      <c r="NGG83" s="125"/>
      <c r="NGH83" s="125"/>
      <c r="NGI83" s="125"/>
      <c r="NGJ83" s="125"/>
      <c r="NGK83" s="125"/>
      <c r="NGL83" s="125"/>
      <c r="NGM83" s="125"/>
      <c r="NGN83" s="125"/>
      <c r="NGO83" s="125"/>
      <c r="NGP83" s="125"/>
      <c r="NGQ83" s="125"/>
      <c r="NGR83" s="125"/>
      <c r="NGS83" s="125"/>
      <c r="NGT83" s="125"/>
      <c r="NGU83" s="125"/>
      <c r="NGV83" s="125"/>
      <c r="NGW83" s="125"/>
      <c r="NGX83" s="125"/>
      <c r="NGY83" s="125"/>
      <c r="NGZ83" s="125"/>
      <c r="NHA83" s="125"/>
      <c r="NHB83" s="125"/>
      <c r="NHC83" s="125"/>
      <c r="NHD83" s="125"/>
      <c r="NHE83" s="125"/>
      <c r="NHF83" s="125"/>
      <c r="NHG83" s="125"/>
      <c r="NHH83" s="125"/>
      <c r="NHI83" s="125"/>
      <c r="NHJ83" s="125"/>
      <c r="NHQ83" s="125"/>
      <c r="NHR83" s="125"/>
      <c r="NHS83" s="125"/>
      <c r="NHT83" s="125"/>
      <c r="NHU83" s="125"/>
      <c r="NHV83" s="125"/>
      <c r="NHW83" s="125"/>
      <c r="NHX83" s="125"/>
      <c r="NHY83" s="125"/>
      <c r="NHZ83" s="125"/>
      <c r="NIA83" s="125"/>
      <c r="NIB83" s="125"/>
      <c r="NIC83" s="125"/>
      <c r="NID83" s="125"/>
      <c r="NIE83" s="125"/>
      <c r="NIF83" s="125"/>
      <c r="NIG83" s="125"/>
      <c r="NIH83" s="125"/>
      <c r="NII83" s="125"/>
      <c r="NIJ83" s="125"/>
      <c r="NIK83" s="125"/>
      <c r="NIL83" s="125"/>
      <c r="NIM83" s="125"/>
      <c r="NIN83" s="125"/>
      <c r="NIO83" s="125"/>
      <c r="NIP83" s="125"/>
      <c r="NIQ83" s="125"/>
      <c r="NIR83" s="125"/>
      <c r="NIS83" s="125"/>
      <c r="NIT83" s="125"/>
      <c r="NIU83" s="125"/>
      <c r="NIV83" s="125"/>
      <c r="NIW83" s="125"/>
      <c r="NIX83" s="125"/>
      <c r="NIY83" s="125"/>
      <c r="NIZ83" s="125"/>
      <c r="NJA83" s="125"/>
      <c r="NJB83" s="125"/>
      <c r="NJC83" s="125"/>
      <c r="NJD83" s="125"/>
      <c r="NJE83" s="125"/>
      <c r="NJF83" s="125"/>
      <c r="NJG83" s="125"/>
      <c r="NJH83" s="125"/>
      <c r="NJI83" s="125"/>
      <c r="NJJ83" s="125"/>
      <c r="NJK83" s="125"/>
      <c r="NJL83" s="125"/>
      <c r="NJM83" s="125"/>
      <c r="NJN83" s="125"/>
      <c r="NJO83" s="125"/>
      <c r="NJP83" s="125"/>
      <c r="NJQ83" s="125"/>
      <c r="NJR83" s="125"/>
      <c r="NJS83" s="125"/>
      <c r="NJT83" s="125"/>
      <c r="NJU83" s="125"/>
      <c r="NJV83" s="125"/>
      <c r="NJW83" s="125"/>
      <c r="NJX83" s="125"/>
      <c r="NJY83" s="125"/>
      <c r="NJZ83" s="125"/>
      <c r="NKA83" s="125"/>
      <c r="NKB83" s="125"/>
      <c r="NKC83" s="125"/>
      <c r="NKD83" s="125"/>
      <c r="NKE83" s="125"/>
      <c r="NKF83" s="125"/>
      <c r="NKG83" s="125"/>
      <c r="NKH83" s="125"/>
      <c r="NKI83" s="125"/>
      <c r="NKJ83" s="125"/>
      <c r="NKK83" s="125"/>
      <c r="NKL83" s="125"/>
      <c r="NKM83" s="125"/>
      <c r="NKN83" s="125"/>
      <c r="NKO83" s="125"/>
      <c r="NKP83" s="125"/>
      <c r="NKQ83" s="125"/>
      <c r="NKR83" s="125"/>
      <c r="NKS83" s="125"/>
      <c r="NKT83" s="125"/>
      <c r="NKU83" s="125"/>
      <c r="NKV83" s="125"/>
      <c r="NKW83" s="125"/>
      <c r="NKX83" s="125"/>
      <c r="NKY83" s="125"/>
      <c r="NKZ83" s="125"/>
      <c r="NLA83" s="125"/>
      <c r="NLB83" s="125"/>
      <c r="NLC83" s="125"/>
      <c r="NLD83" s="125"/>
      <c r="NLE83" s="125"/>
      <c r="NLF83" s="125"/>
      <c r="NLG83" s="125"/>
      <c r="NLH83" s="125"/>
      <c r="NLI83" s="125"/>
      <c r="NLJ83" s="125"/>
      <c r="NLK83" s="125"/>
      <c r="NLL83" s="125"/>
      <c r="NLM83" s="125"/>
      <c r="NLN83" s="125"/>
      <c r="NLO83" s="125"/>
      <c r="NLP83" s="125"/>
      <c r="NLQ83" s="125"/>
      <c r="NLR83" s="125"/>
      <c r="NLS83" s="125"/>
      <c r="NLT83" s="125"/>
      <c r="NLU83" s="125"/>
      <c r="NLV83" s="125"/>
      <c r="NLW83" s="125"/>
      <c r="NLX83" s="125"/>
      <c r="NLY83" s="125"/>
      <c r="NLZ83" s="125"/>
      <c r="NMA83" s="125"/>
      <c r="NMB83" s="125"/>
      <c r="NMC83" s="125"/>
      <c r="NMD83" s="125"/>
      <c r="NME83" s="125"/>
      <c r="NMF83" s="125"/>
      <c r="NMG83" s="125"/>
      <c r="NMH83" s="125"/>
      <c r="NMI83" s="125"/>
      <c r="NMJ83" s="125"/>
      <c r="NMK83" s="125"/>
      <c r="NML83" s="125"/>
      <c r="NMM83" s="125"/>
      <c r="NMN83" s="125"/>
      <c r="NMO83" s="125"/>
      <c r="NMP83" s="125"/>
      <c r="NMQ83" s="125"/>
      <c r="NMR83" s="125"/>
      <c r="NMS83" s="125"/>
      <c r="NMT83" s="125"/>
      <c r="NMU83" s="125"/>
      <c r="NMV83" s="125"/>
      <c r="NMW83" s="125"/>
      <c r="NMX83" s="125"/>
      <c r="NMY83" s="125"/>
      <c r="NMZ83" s="125"/>
      <c r="NNA83" s="125"/>
      <c r="NNB83" s="125"/>
      <c r="NNC83" s="125"/>
      <c r="NND83" s="125"/>
      <c r="NNE83" s="125"/>
      <c r="NNF83" s="125"/>
      <c r="NNG83" s="125"/>
      <c r="NNH83" s="125"/>
      <c r="NNI83" s="125"/>
      <c r="NNJ83" s="125"/>
      <c r="NNK83" s="125"/>
      <c r="NNL83" s="125"/>
      <c r="NNM83" s="125"/>
      <c r="NNN83" s="125"/>
      <c r="NNO83" s="125"/>
      <c r="NNP83" s="125"/>
      <c r="NNQ83" s="125"/>
      <c r="NNR83" s="125"/>
      <c r="NNS83" s="125"/>
      <c r="NNT83" s="125"/>
      <c r="NNU83" s="125"/>
      <c r="NNV83" s="125"/>
      <c r="NNW83" s="125"/>
      <c r="NNX83" s="125"/>
      <c r="NNY83" s="125"/>
      <c r="NNZ83" s="125"/>
      <c r="NOA83" s="125"/>
      <c r="NOB83" s="125"/>
      <c r="NOC83" s="125"/>
      <c r="NOD83" s="125"/>
      <c r="NOE83" s="125"/>
      <c r="NOF83" s="125"/>
      <c r="NOG83" s="125"/>
      <c r="NOH83" s="125"/>
      <c r="NOI83" s="125"/>
      <c r="NOJ83" s="125"/>
      <c r="NOK83" s="125"/>
      <c r="NOL83" s="125"/>
      <c r="NOM83" s="125"/>
      <c r="NON83" s="125"/>
      <c r="NOO83" s="125"/>
      <c r="NOP83" s="125"/>
      <c r="NOQ83" s="125"/>
      <c r="NOR83" s="125"/>
      <c r="NOS83" s="125"/>
      <c r="NOT83" s="125"/>
      <c r="NOU83" s="125"/>
      <c r="NOV83" s="125"/>
      <c r="NOW83" s="125"/>
      <c r="NOX83" s="125"/>
      <c r="NOY83" s="125"/>
      <c r="NOZ83" s="125"/>
      <c r="NPA83" s="125"/>
      <c r="NPB83" s="125"/>
      <c r="NPC83" s="125"/>
      <c r="NPD83" s="125"/>
      <c r="NPE83" s="125"/>
      <c r="NPF83" s="125"/>
      <c r="NPG83" s="125"/>
      <c r="NPH83" s="125"/>
      <c r="NPI83" s="125"/>
      <c r="NPJ83" s="125"/>
      <c r="NPK83" s="125"/>
      <c r="NPL83" s="125"/>
      <c r="NPM83" s="125"/>
      <c r="NPN83" s="125"/>
      <c r="NPO83" s="125"/>
      <c r="NPP83" s="125"/>
      <c r="NPQ83" s="125"/>
      <c r="NPR83" s="125"/>
      <c r="NPS83" s="125"/>
      <c r="NPT83" s="125"/>
      <c r="NPU83" s="125"/>
      <c r="NPV83" s="125"/>
      <c r="NPW83" s="125"/>
      <c r="NPX83" s="125"/>
      <c r="NPY83" s="125"/>
      <c r="NPZ83" s="125"/>
      <c r="NQA83" s="125"/>
      <c r="NQB83" s="125"/>
      <c r="NQC83" s="125"/>
      <c r="NQD83" s="125"/>
      <c r="NQE83" s="125"/>
      <c r="NQF83" s="125"/>
      <c r="NQG83" s="125"/>
      <c r="NQH83" s="125"/>
      <c r="NQI83" s="125"/>
      <c r="NQJ83" s="125"/>
      <c r="NQK83" s="125"/>
      <c r="NQL83" s="125"/>
      <c r="NQM83" s="125"/>
      <c r="NQN83" s="125"/>
      <c r="NQO83" s="125"/>
      <c r="NQP83" s="125"/>
      <c r="NQQ83" s="125"/>
      <c r="NQR83" s="125"/>
      <c r="NQS83" s="125"/>
      <c r="NQT83" s="125"/>
      <c r="NQU83" s="125"/>
      <c r="NQV83" s="125"/>
      <c r="NQW83" s="125"/>
      <c r="NQX83" s="125"/>
      <c r="NQY83" s="125"/>
      <c r="NQZ83" s="125"/>
      <c r="NRA83" s="125"/>
      <c r="NRB83" s="125"/>
      <c r="NRC83" s="125"/>
      <c r="NRD83" s="125"/>
      <c r="NRE83" s="125"/>
      <c r="NRF83" s="125"/>
      <c r="NRM83" s="125"/>
      <c r="NRN83" s="125"/>
      <c r="NRO83" s="125"/>
      <c r="NRP83" s="125"/>
      <c r="NRQ83" s="125"/>
      <c r="NRR83" s="125"/>
      <c r="NRS83" s="125"/>
      <c r="NRT83" s="125"/>
      <c r="NRU83" s="125"/>
      <c r="NRV83" s="125"/>
      <c r="NRW83" s="125"/>
      <c r="NRX83" s="125"/>
      <c r="NRY83" s="125"/>
      <c r="NRZ83" s="125"/>
      <c r="NSA83" s="125"/>
      <c r="NSB83" s="125"/>
      <c r="NSC83" s="125"/>
      <c r="NSD83" s="125"/>
      <c r="NSE83" s="125"/>
      <c r="NSF83" s="125"/>
      <c r="NSG83" s="125"/>
      <c r="NSH83" s="125"/>
      <c r="NSI83" s="125"/>
      <c r="NSJ83" s="125"/>
      <c r="NSK83" s="125"/>
      <c r="NSL83" s="125"/>
      <c r="NSM83" s="125"/>
      <c r="NSN83" s="125"/>
      <c r="NSO83" s="125"/>
      <c r="NSP83" s="125"/>
      <c r="NSQ83" s="125"/>
      <c r="NSR83" s="125"/>
      <c r="NSS83" s="125"/>
      <c r="NST83" s="125"/>
      <c r="NSU83" s="125"/>
      <c r="NSV83" s="125"/>
      <c r="NSW83" s="125"/>
      <c r="NSX83" s="125"/>
      <c r="NSY83" s="125"/>
      <c r="NSZ83" s="125"/>
      <c r="NTA83" s="125"/>
      <c r="NTB83" s="125"/>
      <c r="NTC83" s="125"/>
      <c r="NTD83" s="125"/>
      <c r="NTE83" s="125"/>
      <c r="NTF83" s="125"/>
      <c r="NTG83" s="125"/>
      <c r="NTH83" s="125"/>
      <c r="NTI83" s="125"/>
      <c r="NTJ83" s="125"/>
      <c r="NTK83" s="125"/>
      <c r="NTL83" s="125"/>
      <c r="NTM83" s="125"/>
      <c r="NTN83" s="125"/>
      <c r="NTO83" s="125"/>
      <c r="NTP83" s="125"/>
      <c r="NTQ83" s="125"/>
      <c r="NTR83" s="125"/>
      <c r="NTS83" s="125"/>
      <c r="NTT83" s="125"/>
      <c r="NTU83" s="125"/>
      <c r="NTV83" s="125"/>
      <c r="NTW83" s="125"/>
      <c r="NTX83" s="125"/>
      <c r="NTY83" s="125"/>
      <c r="NTZ83" s="125"/>
      <c r="NUA83" s="125"/>
      <c r="NUB83" s="125"/>
      <c r="NUC83" s="125"/>
      <c r="NUD83" s="125"/>
      <c r="NUE83" s="125"/>
      <c r="NUF83" s="125"/>
      <c r="NUG83" s="125"/>
      <c r="NUH83" s="125"/>
      <c r="NUI83" s="125"/>
      <c r="NUJ83" s="125"/>
      <c r="NUK83" s="125"/>
      <c r="NUL83" s="125"/>
      <c r="NUM83" s="125"/>
      <c r="NUN83" s="125"/>
      <c r="NUO83" s="125"/>
      <c r="NUP83" s="125"/>
      <c r="NUQ83" s="125"/>
      <c r="NUR83" s="125"/>
      <c r="NUS83" s="125"/>
      <c r="NUT83" s="125"/>
      <c r="NUU83" s="125"/>
      <c r="NUV83" s="125"/>
      <c r="NUW83" s="125"/>
      <c r="NUX83" s="125"/>
      <c r="NUY83" s="125"/>
      <c r="NUZ83" s="125"/>
      <c r="NVA83" s="125"/>
      <c r="NVB83" s="125"/>
      <c r="NVC83" s="125"/>
      <c r="NVD83" s="125"/>
      <c r="NVE83" s="125"/>
      <c r="NVF83" s="125"/>
      <c r="NVG83" s="125"/>
      <c r="NVH83" s="125"/>
      <c r="NVI83" s="125"/>
      <c r="NVJ83" s="125"/>
      <c r="NVK83" s="125"/>
      <c r="NVL83" s="125"/>
      <c r="NVM83" s="125"/>
      <c r="NVN83" s="125"/>
      <c r="NVO83" s="125"/>
      <c r="NVP83" s="125"/>
      <c r="NVQ83" s="125"/>
      <c r="NVR83" s="125"/>
      <c r="NVS83" s="125"/>
      <c r="NVT83" s="125"/>
      <c r="NVU83" s="125"/>
      <c r="NVV83" s="125"/>
      <c r="NVW83" s="125"/>
      <c r="NVX83" s="125"/>
      <c r="NVY83" s="125"/>
      <c r="NVZ83" s="125"/>
      <c r="NWA83" s="125"/>
      <c r="NWB83" s="125"/>
      <c r="NWC83" s="125"/>
      <c r="NWD83" s="125"/>
      <c r="NWE83" s="125"/>
      <c r="NWF83" s="125"/>
      <c r="NWG83" s="125"/>
      <c r="NWH83" s="125"/>
      <c r="NWI83" s="125"/>
      <c r="NWJ83" s="125"/>
      <c r="NWK83" s="125"/>
      <c r="NWL83" s="125"/>
      <c r="NWM83" s="125"/>
      <c r="NWN83" s="125"/>
      <c r="NWO83" s="125"/>
      <c r="NWP83" s="125"/>
      <c r="NWQ83" s="125"/>
      <c r="NWR83" s="125"/>
      <c r="NWS83" s="125"/>
      <c r="NWT83" s="125"/>
      <c r="NWU83" s="125"/>
      <c r="NWV83" s="125"/>
      <c r="NWW83" s="125"/>
      <c r="NWX83" s="125"/>
      <c r="NWY83" s="125"/>
      <c r="NWZ83" s="125"/>
      <c r="NXA83" s="125"/>
      <c r="NXB83" s="125"/>
      <c r="NXC83" s="125"/>
      <c r="NXD83" s="125"/>
      <c r="NXE83" s="125"/>
      <c r="NXF83" s="125"/>
      <c r="NXG83" s="125"/>
      <c r="NXH83" s="125"/>
      <c r="NXI83" s="125"/>
      <c r="NXJ83" s="125"/>
      <c r="NXK83" s="125"/>
      <c r="NXL83" s="125"/>
      <c r="NXM83" s="125"/>
      <c r="NXN83" s="125"/>
      <c r="NXO83" s="125"/>
      <c r="NXP83" s="125"/>
      <c r="NXQ83" s="125"/>
      <c r="NXR83" s="125"/>
      <c r="NXS83" s="125"/>
      <c r="NXT83" s="125"/>
      <c r="NXU83" s="125"/>
      <c r="NXV83" s="125"/>
      <c r="NXW83" s="125"/>
      <c r="NXX83" s="125"/>
      <c r="NXY83" s="125"/>
      <c r="NXZ83" s="125"/>
      <c r="NYA83" s="125"/>
      <c r="NYB83" s="125"/>
      <c r="NYC83" s="125"/>
      <c r="NYD83" s="125"/>
      <c r="NYE83" s="125"/>
      <c r="NYF83" s="125"/>
      <c r="NYG83" s="125"/>
      <c r="NYH83" s="125"/>
      <c r="NYI83" s="125"/>
      <c r="NYJ83" s="125"/>
      <c r="NYK83" s="125"/>
      <c r="NYL83" s="125"/>
      <c r="NYM83" s="125"/>
      <c r="NYN83" s="125"/>
      <c r="NYO83" s="125"/>
      <c r="NYP83" s="125"/>
      <c r="NYQ83" s="125"/>
      <c r="NYR83" s="125"/>
      <c r="NYS83" s="125"/>
      <c r="NYT83" s="125"/>
      <c r="NYU83" s="125"/>
      <c r="NYV83" s="125"/>
      <c r="NYW83" s="125"/>
      <c r="NYX83" s="125"/>
      <c r="NYY83" s="125"/>
      <c r="NYZ83" s="125"/>
      <c r="NZA83" s="125"/>
      <c r="NZB83" s="125"/>
      <c r="NZC83" s="125"/>
      <c r="NZD83" s="125"/>
      <c r="NZE83" s="125"/>
      <c r="NZF83" s="125"/>
      <c r="NZG83" s="125"/>
      <c r="NZH83" s="125"/>
      <c r="NZI83" s="125"/>
      <c r="NZJ83" s="125"/>
      <c r="NZK83" s="125"/>
      <c r="NZL83" s="125"/>
      <c r="NZM83" s="125"/>
      <c r="NZN83" s="125"/>
      <c r="NZO83" s="125"/>
      <c r="NZP83" s="125"/>
      <c r="NZQ83" s="125"/>
      <c r="NZR83" s="125"/>
      <c r="NZS83" s="125"/>
      <c r="NZT83" s="125"/>
      <c r="NZU83" s="125"/>
      <c r="NZV83" s="125"/>
      <c r="NZW83" s="125"/>
      <c r="NZX83" s="125"/>
      <c r="NZY83" s="125"/>
      <c r="NZZ83" s="125"/>
      <c r="OAA83" s="125"/>
      <c r="OAB83" s="125"/>
      <c r="OAC83" s="125"/>
      <c r="OAD83" s="125"/>
      <c r="OAE83" s="125"/>
      <c r="OAF83" s="125"/>
      <c r="OAG83" s="125"/>
      <c r="OAH83" s="125"/>
      <c r="OAI83" s="125"/>
      <c r="OAJ83" s="125"/>
      <c r="OAK83" s="125"/>
      <c r="OAL83" s="125"/>
      <c r="OAM83" s="125"/>
      <c r="OAN83" s="125"/>
      <c r="OAO83" s="125"/>
      <c r="OAP83" s="125"/>
      <c r="OAQ83" s="125"/>
      <c r="OAR83" s="125"/>
      <c r="OAS83" s="125"/>
      <c r="OAT83" s="125"/>
      <c r="OAU83" s="125"/>
      <c r="OAV83" s="125"/>
      <c r="OAW83" s="125"/>
      <c r="OAX83" s="125"/>
      <c r="OAY83" s="125"/>
      <c r="OAZ83" s="125"/>
      <c r="OBA83" s="125"/>
      <c r="OBB83" s="125"/>
      <c r="OBI83" s="125"/>
      <c r="OBJ83" s="125"/>
      <c r="OBK83" s="125"/>
      <c r="OBL83" s="125"/>
      <c r="OBM83" s="125"/>
      <c r="OBN83" s="125"/>
      <c r="OBO83" s="125"/>
      <c r="OBP83" s="125"/>
      <c r="OBQ83" s="125"/>
      <c r="OBR83" s="125"/>
      <c r="OBS83" s="125"/>
      <c r="OBT83" s="125"/>
      <c r="OBU83" s="125"/>
      <c r="OBV83" s="125"/>
      <c r="OBW83" s="125"/>
      <c r="OBX83" s="125"/>
      <c r="OBY83" s="125"/>
      <c r="OBZ83" s="125"/>
      <c r="OCA83" s="125"/>
      <c r="OCB83" s="125"/>
      <c r="OCC83" s="125"/>
      <c r="OCD83" s="125"/>
      <c r="OCE83" s="125"/>
      <c r="OCF83" s="125"/>
      <c r="OCG83" s="125"/>
      <c r="OCH83" s="125"/>
      <c r="OCI83" s="125"/>
      <c r="OCJ83" s="125"/>
      <c r="OCK83" s="125"/>
      <c r="OCL83" s="125"/>
      <c r="OCM83" s="125"/>
      <c r="OCN83" s="125"/>
      <c r="OCO83" s="125"/>
      <c r="OCP83" s="125"/>
      <c r="OCQ83" s="125"/>
      <c r="OCR83" s="125"/>
      <c r="OCS83" s="125"/>
      <c r="OCT83" s="125"/>
      <c r="OCU83" s="125"/>
      <c r="OCV83" s="125"/>
      <c r="OCW83" s="125"/>
      <c r="OCX83" s="125"/>
      <c r="OCY83" s="125"/>
      <c r="OCZ83" s="125"/>
      <c r="ODA83" s="125"/>
      <c r="ODB83" s="125"/>
      <c r="ODC83" s="125"/>
      <c r="ODD83" s="125"/>
      <c r="ODE83" s="125"/>
      <c r="ODF83" s="125"/>
      <c r="ODG83" s="125"/>
      <c r="ODH83" s="125"/>
      <c r="ODI83" s="125"/>
      <c r="ODJ83" s="125"/>
      <c r="ODK83" s="125"/>
      <c r="ODL83" s="125"/>
      <c r="ODM83" s="125"/>
      <c r="ODN83" s="125"/>
      <c r="ODO83" s="125"/>
      <c r="ODP83" s="125"/>
      <c r="ODQ83" s="125"/>
      <c r="ODR83" s="125"/>
      <c r="ODS83" s="125"/>
      <c r="ODT83" s="125"/>
      <c r="ODU83" s="125"/>
      <c r="ODV83" s="125"/>
      <c r="ODW83" s="125"/>
      <c r="ODX83" s="125"/>
      <c r="ODY83" s="125"/>
      <c r="ODZ83" s="125"/>
      <c r="OEA83" s="125"/>
      <c r="OEB83" s="125"/>
      <c r="OEC83" s="125"/>
      <c r="OED83" s="125"/>
      <c r="OEE83" s="125"/>
      <c r="OEF83" s="125"/>
      <c r="OEG83" s="125"/>
      <c r="OEH83" s="125"/>
      <c r="OEI83" s="125"/>
      <c r="OEJ83" s="125"/>
      <c r="OEK83" s="125"/>
      <c r="OEL83" s="125"/>
      <c r="OEM83" s="125"/>
      <c r="OEN83" s="125"/>
      <c r="OEO83" s="125"/>
      <c r="OEP83" s="125"/>
      <c r="OEQ83" s="125"/>
      <c r="OER83" s="125"/>
      <c r="OES83" s="125"/>
      <c r="OET83" s="125"/>
      <c r="OEU83" s="125"/>
      <c r="OEV83" s="125"/>
      <c r="OEW83" s="125"/>
      <c r="OEX83" s="125"/>
      <c r="OEY83" s="125"/>
      <c r="OEZ83" s="125"/>
      <c r="OFA83" s="125"/>
      <c r="OFB83" s="125"/>
      <c r="OFC83" s="125"/>
      <c r="OFD83" s="125"/>
      <c r="OFE83" s="125"/>
      <c r="OFF83" s="125"/>
      <c r="OFG83" s="125"/>
      <c r="OFH83" s="125"/>
      <c r="OFI83" s="125"/>
      <c r="OFJ83" s="125"/>
      <c r="OFK83" s="125"/>
      <c r="OFL83" s="125"/>
      <c r="OFM83" s="125"/>
      <c r="OFN83" s="125"/>
      <c r="OFO83" s="125"/>
      <c r="OFP83" s="125"/>
      <c r="OFQ83" s="125"/>
      <c r="OFR83" s="125"/>
      <c r="OFS83" s="125"/>
      <c r="OFT83" s="125"/>
      <c r="OFU83" s="125"/>
      <c r="OFV83" s="125"/>
      <c r="OFW83" s="125"/>
      <c r="OFX83" s="125"/>
      <c r="OFY83" s="125"/>
      <c r="OFZ83" s="125"/>
      <c r="OGA83" s="125"/>
      <c r="OGB83" s="125"/>
      <c r="OGC83" s="125"/>
      <c r="OGD83" s="125"/>
      <c r="OGE83" s="125"/>
      <c r="OGF83" s="125"/>
      <c r="OGG83" s="125"/>
      <c r="OGH83" s="125"/>
      <c r="OGI83" s="125"/>
      <c r="OGJ83" s="125"/>
      <c r="OGK83" s="125"/>
      <c r="OGL83" s="125"/>
      <c r="OGM83" s="125"/>
      <c r="OGN83" s="125"/>
      <c r="OGO83" s="125"/>
      <c r="OGP83" s="125"/>
      <c r="OGQ83" s="125"/>
      <c r="OGR83" s="125"/>
      <c r="OGS83" s="125"/>
      <c r="OGT83" s="125"/>
      <c r="OGU83" s="125"/>
      <c r="OGV83" s="125"/>
      <c r="OGW83" s="125"/>
      <c r="OGX83" s="125"/>
      <c r="OGY83" s="125"/>
      <c r="OGZ83" s="125"/>
      <c r="OHA83" s="125"/>
      <c r="OHB83" s="125"/>
      <c r="OHC83" s="125"/>
      <c r="OHD83" s="125"/>
      <c r="OHE83" s="125"/>
      <c r="OHF83" s="125"/>
      <c r="OHG83" s="125"/>
      <c r="OHH83" s="125"/>
      <c r="OHI83" s="125"/>
      <c r="OHJ83" s="125"/>
      <c r="OHK83" s="125"/>
      <c r="OHL83" s="125"/>
      <c r="OHM83" s="125"/>
      <c r="OHN83" s="125"/>
      <c r="OHO83" s="125"/>
      <c r="OHP83" s="125"/>
      <c r="OHQ83" s="125"/>
      <c r="OHR83" s="125"/>
      <c r="OHS83" s="125"/>
      <c r="OHT83" s="125"/>
      <c r="OHU83" s="125"/>
      <c r="OHV83" s="125"/>
      <c r="OHW83" s="125"/>
      <c r="OHX83" s="125"/>
      <c r="OHY83" s="125"/>
      <c r="OHZ83" s="125"/>
      <c r="OIA83" s="125"/>
      <c r="OIB83" s="125"/>
      <c r="OIC83" s="125"/>
      <c r="OID83" s="125"/>
      <c r="OIE83" s="125"/>
      <c r="OIF83" s="125"/>
      <c r="OIG83" s="125"/>
      <c r="OIH83" s="125"/>
      <c r="OII83" s="125"/>
      <c r="OIJ83" s="125"/>
      <c r="OIK83" s="125"/>
      <c r="OIL83" s="125"/>
      <c r="OIM83" s="125"/>
      <c r="OIN83" s="125"/>
      <c r="OIO83" s="125"/>
      <c r="OIP83" s="125"/>
      <c r="OIQ83" s="125"/>
      <c r="OIR83" s="125"/>
      <c r="OIS83" s="125"/>
      <c r="OIT83" s="125"/>
      <c r="OIU83" s="125"/>
      <c r="OIV83" s="125"/>
      <c r="OIW83" s="125"/>
      <c r="OIX83" s="125"/>
      <c r="OIY83" s="125"/>
      <c r="OIZ83" s="125"/>
      <c r="OJA83" s="125"/>
      <c r="OJB83" s="125"/>
      <c r="OJC83" s="125"/>
      <c r="OJD83" s="125"/>
      <c r="OJE83" s="125"/>
      <c r="OJF83" s="125"/>
      <c r="OJG83" s="125"/>
      <c r="OJH83" s="125"/>
      <c r="OJI83" s="125"/>
      <c r="OJJ83" s="125"/>
      <c r="OJK83" s="125"/>
      <c r="OJL83" s="125"/>
      <c r="OJM83" s="125"/>
      <c r="OJN83" s="125"/>
      <c r="OJO83" s="125"/>
      <c r="OJP83" s="125"/>
      <c r="OJQ83" s="125"/>
      <c r="OJR83" s="125"/>
      <c r="OJS83" s="125"/>
      <c r="OJT83" s="125"/>
      <c r="OJU83" s="125"/>
      <c r="OJV83" s="125"/>
      <c r="OJW83" s="125"/>
      <c r="OJX83" s="125"/>
      <c r="OJY83" s="125"/>
      <c r="OJZ83" s="125"/>
      <c r="OKA83" s="125"/>
      <c r="OKB83" s="125"/>
      <c r="OKC83" s="125"/>
      <c r="OKD83" s="125"/>
      <c r="OKE83" s="125"/>
      <c r="OKF83" s="125"/>
      <c r="OKG83" s="125"/>
      <c r="OKH83" s="125"/>
      <c r="OKI83" s="125"/>
      <c r="OKJ83" s="125"/>
      <c r="OKK83" s="125"/>
      <c r="OKL83" s="125"/>
      <c r="OKM83" s="125"/>
      <c r="OKN83" s="125"/>
      <c r="OKO83" s="125"/>
      <c r="OKP83" s="125"/>
      <c r="OKQ83" s="125"/>
      <c r="OKR83" s="125"/>
      <c r="OKS83" s="125"/>
      <c r="OKT83" s="125"/>
      <c r="OKU83" s="125"/>
      <c r="OKV83" s="125"/>
      <c r="OKW83" s="125"/>
      <c r="OKX83" s="125"/>
      <c r="OLE83" s="125"/>
      <c r="OLF83" s="125"/>
      <c r="OLG83" s="125"/>
      <c r="OLH83" s="125"/>
      <c r="OLI83" s="125"/>
      <c r="OLJ83" s="125"/>
      <c r="OLK83" s="125"/>
      <c r="OLL83" s="125"/>
      <c r="OLM83" s="125"/>
      <c r="OLN83" s="125"/>
      <c r="OLO83" s="125"/>
      <c r="OLP83" s="125"/>
      <c r="OLQ83" s="125"/>
      <c r="OLR83" s="125"/>
      <c r="OLS83" s="125"/>
      <c r="OLT83" s="125"/>
      <c r="OLU83" s="125"/>
      <c r="OLV83" s="125"/>
      <c r="OLW83" s="125"/>
      <c r="OLX83" s="125"/>
      <c r="OLY83" s="125"/>
      <c r="OLZ83" s="125"/>
      <c r="OMA83" s="125"/>
      <c r="OMB83" s="125"/>
      <c r="OMC83" s="125"/>
      <c r="OMD83" s="125"/>
      <c r="OME83" s="125"/>
      <c r="OMF83" s="125"/>
      <c r="OMG83" s="125"/>
      <c r="OMH83" s="125"/>
      <c r="OMI83" s="125"/>
      <c r="OMJ83" s="125"/>
      <c r="OMK83" s="125"/>
      <c r="OML83" s="125"/>
      <c r="OMM83" s="125"/>
      <c r="OMN83" s="125"/>
      <c r="OMO83" s="125"/>
      <c r="OMP83" s="125"/>
      <c r="OMQ83" s="125"/>
      <c r="OMR83" s="125"/>
      <c r="OMS83" s="125"/>
      <c r="OMT83" s="125"/>
      <c r="OMU83" s="125"/>
      <c r="OMV83" s="125"/>
      <c r="OMW83" s="125"/>
      <c r="OMX83" s="125"/>
      <c r="OMY83" s="125"/>
      <c r="OMZ83" s="125"/>
      <c r="ONA83" s="125"/>
      <c r="ONB83" s="125"/>
      <c r="ONC83" s="125"/>
      <c r="OND83" s="125"/>
      <c r="ONE83" s="125"/>
      <c r="ONF83" s="125"/>
      <c r="ONG83" s="125"/>
      <c r="ONH83" s="125"/>
      <c r="ONI83" s="125"/>
      <c r="ONJ83" s="125"/>
      <c r="ONK83" s="125"/>
      <c r="ONL83" s="125"/>
      <c r="ONM83" s="125"/>
      <c r="ONN83" s="125"/>
      <c r="ONO83" s="125"/>
      <c r="ONP83" s="125"/>
      <c r="ONQ83" s="125"/>
      <c r="ONR83" s="125"/>
      <c r="ONS83" s="125"/>
      <c r="ONT83" s="125"/>
      <c r="ONU83" s="125"/>
      <c r="ONV83" s="125"/>
      <c r="ONW83" s="125"/>
      <c r="ONX83" s="125"/>
      <c r="ONY83" s="125"/>
      <c r="ONZ83" s="125"/>
      <c r="OOA83" s="125"/>
      <c r="OOB83" s="125"/>
      <c r="OOC83" s="125"/>
      <c r="OOD83" s="125"/>
      <c r="OOE83" s="125"/>
      <c r="OOF83" s="125"/>
      <c r="OOG83" s="125"/>
      <c r="OOH83" s="125"/>
      <c r="OOI83" s="125"/>
      <c r="OOJ83" s="125"/>
      <c r="OOK83" s="125"/>
      <c r="OOL83" s="125"/>
      <c r="OOM83" s="125"/>
      <c r="OON83" s="125"/>
      <c r="OOO83" s="125"/>
      <c r="OOP83" s="125"/>
      <c r="OOQ83" s="125"/>
      <c r="OOR83" s="125"/>
      <c r="OOS83" s="125"/>
      <c r="OOT83" s="125"/>
      <c r="OOU83" s="125"/>
      <c r="OOV83" s="125"/>
      <c r="OOW83" s="125"/>
      <c r="OOX83" s="125"/>
      <c r="OOY83" s="125"/>
      <c r="OOZ83" s="125"/>
      <c r="OPA83" s="125"/>
      <c r="OPB83" s="125"/>
      <c r="OPC83" s="125"/>
      <c r="OPD83" s="125"/>
      <c r="OPE83" s="125"/>
      <c r="OPF83" s="125"/>
      <c r="OPG83" s="125"/>
      <c r="OPH83" s="125"/>
      <c r="OPI83" s="125"/>
      <c r="OPJ83" s="125"/>
      <c r="OPK83" s="125"/>
      <c r="OPL83" s="125"/>
      <c r="OPM83" s="125"/>
      <c r="OPN83" s="125"/>
      <c r="OPO83" s="125"/>
      <c r="OPP83" s="125"/>
      <c r="OPQ83" s="125"/>
      <c r="OPR83" s="125"/>
      <c r="OPS83" s="125"/>
      <c r="OPT83" s="125"/>
      <c r="OPU83" s="125"/>
      <c r="OPV83" s="125"/>
      <c r="OPW83" s="125"/>
      <c r="OPX83" s="125"/>
      <c r="OPY83" s="125"/>
      <c r="OPZ83" s="125"/>
      <c r="OQA83" s="125"/>
      <c r="OQB83" s="125"/>
      <c r="OQC83" s="125"/>
      <c r="OQD83" s="125"/>
      <c r="OQE83" s="125"/>
      <c r="OQF83" s="125"/>
      <c r="OQG83" s="125"/>
      <c r="OQH83" s="125"/>
      <c r="OQI83" s="125"/>
      <c r="OQJ83" s="125"/>
      <c r="OQK83" s="125"/>
      <c r="OQL83" s="125"/>
      <c r="OQM83" s="125"/>
      <c r="OQN83" s="125"/>
      <c r="OQO83" s="125"/>
      <c r="OQP83" s="125"/>
      <c r="OQQ83" s="125"/>
      <c r="OQR83" s="125"/>
      <c r="OQS83" s="125"/>
      <c r="OQT83" s="125"/>
      <c r="OQU83" s="125"/>
      <c r="OQV83" s="125"/>
      <c r="OQW83" s="125"/>
      <c r="OQX83" s="125"/>
      <c r="OQY83" s="125"/>
      <c r="OQZ83" s="125"/>
      <c r="ORA83" s="125"/>
      <c r="ORB83" s="125"/>
      <c r="ORC83" s="125"/>
      <c r="ORD83" s="125"/>
      <c r="ORE83" s="125"/>
      <c r="ORF83" s="125"/>
      <c r="ORG83" s="125"/>
      <c r="ORH83" s="125"/>
      <c r="ORI83" s="125"/>
      <c r="ORJ83" s="125"/>
      <c r="ORK83" s="125"/>
      <c r="ORL83" s="125"/>
      <c r="ORM83" s="125"/>
      <c r="ORN83" s="125"/>
      <c r="ORO83" s="125"/>
      <c r="ORP83" s="125"/>
      <c r="ORQ83" s="125"/>
      <c r="ORR83" s="125"/>
      <c r="ORS83" s="125"/>
      <c r="ORT83" s="125"/>
      <c r="ORU83" s="125"/>
      <c r="ORV83" s="125"/>
      <c r="ORW83" s="125"/>
      <c r="ORX83" s="125"/>
      <c r="ORY83" s="125"/>
      <c r="ORZ83" s="125"/>
      <c r="OSA83" s="125"/>
      <c r="OSB83" s="125"/>
      <c r="OSC83" s="125"/>
      <c r="OSD83" s="125"/>
      <c r="OSE83" s="125"/>
      <c r="OSF83" s="125"/>
      <c r="OSG83" s="125"/>
      <c r="OSH83" s="125"/>
      <c r="OSI83" s="125"/>
      <c r="OSJ83" s="125"/>
      <c r="OSK83" s="125"/>
      <c r="OSL83" s="125"/>
      <c r="OSM83" s="125"/>
      <c r="OSN83" s="125"/>
      <c r="OSO83" s="125"/>
      <c r="OSP83" s="125"/>
      <c r="OSQ83" s="125"/>
      <c r="OSR83" s="125"/>
      <c r="OSS83" s="125"/>
      <c r="OST83" s="125"/>
      <c r="OSU83" s="125"/>
      <c r="OSV83" s="125"/>
      <c r="OSW83" s="125"/>
      <c r="OSX83" s="125"/>
      <c r="OSY83" s="125"/>
      <c r="OSZ83" s="125"/>
      <c r="OTA83" s="125"/>
      <c r="OTB83" s="125"/>
      <c r="OTC83" s="125"/>
      <c r="OTD83" s="125"/>
      <c r="OTE83" s="125"/>
      <c r="OTF83" s="125"/>
      <c r="OTG83" s="125"/>
      <c r="OTH83" s="125"/>
      <c r="OTI83" s="125"/>
      <c r="OTJ83" s="125"/>
      <c r="OTK83" s="125"/>
      <c r="OTL83" s="125"/>
      <c r="OTM83" s="125"/>
      <c r="OTN83" s="125"/>
      <c r="OTO83" s="125"/>
      <c r="OTP83" s="125"/>
      <c r="OTQ83" s="125"/>
      <c r="OTR83" s="125"/>
      <c r="OTS83" s="125"/>
      <c r="OTT83" s="125"/>
      <c r="OTU83" s="125"/>
      <c r="OTV83" s="125"/>
      <c r="OTW83" s="125"/>
      <c r="OTX83" s="125"/>
      <c r="OTY83" s="125"/>
      <c r="OTZ83" s="125"/>
      <c r="OUA83" s="125"/>
      <c r="OUB83" s="125"/>
      <c r="OUC83" s="125"/>
      <c r="OUD83" s="125"/>
      <c r="OUE83" s="125"/>
      <c r="OUF83" s="125"/>
      <c r="OUG83" s="125"/>
      <c r="OUH83" s="125"/>
      <c r="OUI83" s="125"/>
      <c r="OUJ83" s="125"/>
      <c r="OUK83" s="125"/>
      <c r="OUL83" s="125"/>
      <c r="OUM83" s="125"/>
      <c r="OUN83" s="125"/>
      <c r="OUO83" s="125"/>
      <c r="OUP83" s="125"/>
      <c r="OUQ83" s="125"/>
      <c r="OUR83" s="125"/>
      <c r="OUS83" s="125"/>
      <c r="OUT83" s="125"/>
      <c r="OVA83" s="125"/>
      <c r="OVB83" s="125"/>
      <c r="OVC83" s="125"/>
      <c r="OVD83" s="125"/>
      <c r="OVE83" s="125"/>
      <c r="OVF83" s="125"/>
      <c r="OVG83" s="125"/>
      <c r="OVH83" s="125"/>
      <c r="OVI83" s="125"/>
      <c r="OVJ83" s="125"/>
      <c r="OVK83" s="125"/>
      <c r="OVL83" s="125"/>
      <c r="OVM83" s="125"/>
      <c r="OVN83" s="125"/>
      <c r="OVO83" s="125"/>
      <c r="OVP83" s="125"/>
      <c r="OVQ83" s="125"/>
      <c r="OVR83" s="125"/>
      <c r="OVS83" s="125"/>
      <c r="OVT83" s="125"/>
      <c r="OVU83" s="125"/>
      <c r="OVV83" s="125"/>
      <c r="OVW83" s="125"/>
      <c r="OVX83" s="125"/>
      <c r="OVY83" s="125"/>
      <c r="OVZ83" s="125"/>
      <c r="OWA83" s="125"/>
      <c r="OWB83" s="125"/>
      <c r="OWC83" s="125"/>
      <c r="OWD83" s="125"/>
      <c r="OWE83" s="125"/>
      <c r="OWF83" s="125"/>
      <c r="OWG83" s="125"/>
      <c r="OWH83" s="125"/>
      <c r="OWI83" s="125"/>
      <c r="OWJ83" s="125"/>
      <c r="OWK83" s="125"/>
      <c r="OWL83" s="125"/>
      <c r="OWM83" s="125"/>
      <c r="OWN83" s="125"/>
      <c r="OWO83" s="125"/>
      <c r="OWP83" s="125"/>
      <c r="OWQ83" s="125"/>
      <c r="OWR83" s="125"/>
      <c r="OWS83" s="125"/>
      <c r="OWT83" s="125"/>
      <c r="OWU83" s="125"/>
      <c r="OWV83" s="125"/>
      <c r="OWW83" s="125"/>
      <c r="OWX83" s="125"/>
      <c r="OWY83" s="125"/>
      <c r="OWZ83" s="125"/>
      <c r="OXA83" s="125"/>
      <c r="OXB83" s="125"/>
      <c r="OXC83" s="125"/>
      <c r="OXD83" s="125"/>
      <c r="OXE83" s="125"/>
      <c r="OXF83" s="125"/>
      <c r="OXG83" s="125"/>
      <c r="OXH83" s="125"/>
      <c r="OXI83" s="125"/>
      <c r="OXJ83" s="125"/>
      <c r="OXK83" s="125"/>
      <c r="OXL83" s="125"/>
      <c r="OXM83" s="125"/>
      <c r="OXN83" s="125"/>
      <c r="OXO83" s="125"/>
      <c r="OXP83" s="125"/>
      <c r="OXQ83" s="125"/>
      <c r="OXR83" s="125"/>
      <c r="OXS83" s="125"/>
      <c r="OXT83" s="125"/>
      <c r="OXU83" s="125"/>
      <c r="OXV83" s="125"/>
      <c r="OXW83" s="125"/>
      <c r="OXX83" s="125"/>
      <c r="OXY83" s="125"/>
      <c r="OXZ83" s="125"/>
      <c r="OYA83" s="125"/>
      <c r="OYB83" s="125"/>
      <c r="OYC83" s="125"/>
      <c r="OYD83" s="125"/>
      <c r="OYE83" s="125"/>
      <c r="OYF83" s="125"/>
      <c r="OYG83" s="125"/>
      <c r="OYH83" s="125"/>
      <c r="OYI83" s="125"/>
      <c r="OYJ83" s="125"/>
      <c r="OYK83" s="125"/>
      <c r="OYL83" s="125"/>
      <c r="OYM83" s="125"/>
      <c r="OYN83" s="125"/>
      <c r="OYO83" s="125"/>
      <c r="OYP83" s="125"/>
      <c r="OYQ83" s="125"/>
      <c r="OYR83" s="125"/>
      <c r="OYS83" s="125"/>
      <c r="OYT83" s="125"/>
      <c r="OYU83" s="125"/>
      <c r="OYV83" s="125"/>
      <c r="OYW83" s="125"/>
      <c r="OYX83" s="125"/>
      <c r="OYY83" s="125"/>
      <c r="OYZ83" s="125"/>
      <c r="OZA83" s="125"/>
      <c r="OZB83" s="125"/>
      <c r="OZC83" s="125"/>
      <c r="OZD83" s="125"/>
      <c r="OZE83" s="125"/>
      <c r="OZF83" s="125"/>
      <c r="OZG83" s="125"/>
      <c r="OZH83" s="125"/>
      <c r="OZI83" s="125"/>
      <c r="OZJ83" s="125"/>
      <c r="OZK83" s="125"/>
      <c r="OZL83" s="125"/>
      <c r="OZM83" s="125"/>
      <c r="OZN83" s="125"/>
      <c r="OZO83" s="125"/>
      <c r="OZP83" s="125"/>
      <c r="OZQ83" s="125"/>
      <c r="OZR83" s="125"/>
      <c r="OZS83" s="125"/>
      <c r="OZT83" s="125"/>
      <c r="OZU83" s="125"/>
      <c r="OZV83" s="125"/>
      <c r="OZW83" s="125"/>
      <c r="OZX83" s="125"/>
      <c r="OZY83" s="125"/>
      <c r="OZZ83" s="125"/>
      <c r="PAA83" s="125"/>
      <c r="PAB83" s="125"/>
      <c r="PAC83" s="125"/>
      <c r="PAD83" s="125"/>
      <c r="PAE83" s="125"/>
      <c r="PAF83" s="125"/>
      <c r="PAG83" s="125"/>
      <c r="PAH83" s="125"/>
      <c r="PAI83" s="125"/>
      <c r="PAJ83" s="125"/>
      <c r="PAK83" s="125"/>
      <c r="PAL83" s="125"/>
      <c r="PAM83" s="125"/>
      <c r="PAN83" s="125"/>
      <c r="PAO83" s="125"/>
      <c r="PAP83" s="125"/>
      <c r="PAQ83" s="125"/>
      <c r="PAR83" s="125"/>
      <c r="PAS83" s="125"/>
      <c r="PAT83" s="125"/>
      <c r="PAU83" s="125"/>
      <c r="PAV83" s="125"/>
      <c r="PAW83" s="125"/>
      <c r="PAX83" s="125"/>
      <c r="PAY83" s="125"/>
      <c r="PAZ83" s="125"/>
      <c r="PBA83" s="125"/>
      <c r="PBB83" s="125"/>
      <c r="PBC83" s="125"/>
      <c r="PBD83" s="125"/>
      <c r="PBE83" s="125"/>
      <c r="PBF83" s="125"/>
      <c r="PBG83" s="125"/>
      <c r="PBH83" s="125"/>
      <c r="PBI83" s="125"/>
      <c r="PBJ83" s="125"/>
      <c r="PBK83" s="125"/>
      <c r="PBL83" s="125"/>
      <c r="PBM83" s="125"/>
      <c r="PBN83" s="125"/>
      <c r="PBO83" s="125"/>
      <c r="PBP83" s="125"/>
      <c r="PBQ83" s="125"/>
      <c r="PBR83" s="125"/>
      <c r="PBS83" s="125"/>
      <c r="PBT83" s="125"/>
      <c r="PBU83" s="125"/>
      <c r="PBV83" s="125"/>
      <c r="PBW83" s="125"/>
      <c r="PBX83" s="125"/>
      <c r="PBY83" s="125"/>
      <c r="PBZ83" s="125"/>
      <c r="PCA83" s="125"/>
      <c r="PCB83" s="125"/>
      <c r="PCC83" s="125"/>
      <c r="PCD83" s="125"/>
      <c r="PCE83" s="125"/>
      <c r="PCF83" s="125"/>
      <c r="PCG83" s="125"/>
      <c r="PCH83" s="125"/>
      <c r="PCI83" s="125"/>
      <c r="PCJ83" s="125"/>
      <c r="PCK83" s="125"/>
      <c r="PCL83" s="125"/>
      <c r="PCM83" s="125"/>
      <c r="PCN83" s="125"/>
      <c r="PCO83" s="125"/>
      <c r="PCP83" s="125"/>
      <c r="PCQ83" s="125"/>
      <c r="PCR83" s="125"/>
      <c r="PCS83" s="125"/>
      <c r="PCT83" s="125"/>
      <c r="PCU83" s="125"/>
      <c r="PCV83" s="125"/>
      <c r="PCW83" s="125"/>
      <c r="PCX83" s="125"/>
      <c r="PCY83" s="125"/>
      <c r="PCZ83" s="125"/>
      <c r="PDA83" s="125"/>
      <c r="PDB83" s="125"/>
      <c r="PDC83" s="125"/>
      <c r="PDD83" s="125"/>
      <c r="PDE83" s="125"/>
      <c r="PDF83" s="125"/>
      <c r="PDG83" s="125"/>
      <c r="PDH83" s="125"/>
      <c r="PDI83" s="125"/>
      <c r="PDJ83" s="125"/>
      <c r="PDK83" s="125"/>
      <c r="PDL83" s="125"/>
      <c r="PDM83" s="125"/>
      <c r="PDN83" s="125"/>
      <c r="PDO83" s="125"/>
      <c r="PDP83" s="125"/>
      <c r="PDQ83" s="125"/>
      <c r="PDR83" s="125"/>
      <c r="PDS83" s="125"/>
      <c r="PDT83" s="125"/>
      <c r="PDU83" s="125"/>
      <c r="PDV83" s="125"/>
      <c r="PDW83" s="125"/>
      <c r="PDX83" s="125"/>
      <c r="PDY83" s="125"/>
      <c r="PDZ83" s="125"/>
      <c r="PEA83" s="125"/>
      <c r="PEB83" s="125"/>
      <c r="PEC83" s="125"/>
      <c r="PED83" s="125"/>
      <c r="PEE83" s="125"/>
      <c r="PEF83" s="125"/>
      <c r="PEG83" s="125"/>
      <c r="PEH83" s="125"/>
      <c r="PEI83" s="125"/>
      <c r="PEJ83" s="125"/>
      <c r="PEK83" s="125"/>
      <c r="PEL83" s="125"/>
      <c r="PEM83" s="125"/>
      <c r="PEN83" s="125"/>
      <c r="PEO83" s="125"/>
      <c r="PEP83" s="125"/>
      <c r="PEW83" s="125"/>
      <c r="PEX83" s="125"/>
      <c r="PEY83" s="125"/>
      <c r="PEZ83" s="125"/>
      <c r="PFA83" s="125"/>
      <c r="PFB83" s="125"/>
      <c r="PFC83" s="125"/>
      <c r="PFD83" s="125"/>
      <c r="PFE83" s="125"/>
      <c r="PFF83" s="125"/>
      <c r="PFG83" s="125"/>
      <c r="PFH83" s="125"/>
      <c r="PFI83" s="125"/>
      <c r="PFJ83" s="125"/>
      <c r="PFK83" s="125"/>
      <c r="PFL83" s="125"/>
      <c r="PFM83" s="125"/>
      <c r="PFN83" s="125"/>
      <c r="PFO83" s="125"/>
      <c r="PFP83" s="125"/>
      <c r="PFQ83" s="125"/>
      <c r="PFR83" s="125"/>
      <c r="PFS83" s="125"/>
      <c r="PFT83" s="125"/>
      <c r="PFU83" s="125"/>
      <c r="PFV83" s="125"/>
      <c r="PFW83" s="125"/>
      <c r="PFX83" s="125"/>
      <c r="PFY83" s="125"/>
      <c r="PFZ83" s="125"/>
      <c r="PGA83" s="125"/>
      <c r="PGB83" s="125"/>
      <c r="PGC83" s="125"/>
      <c r="PGD83" s="125"/>
      <c r="PGE83" s="125"/>
      <c r="PGF83" s="125"/>
      <c r="PGG83" s="125"/>
      <c r="PGH83" s="125"/>
      <c r="PGI83" s="125"/>
      <c r="PGJ83" s="125"/>
      <c r="PGK83" s="125"/>
      <c r="PGL83" s="125"/>
      <c r="PGM83" s="125"/>
      <c r="PGN83" s="125"/>
      <c r="PGO83" s="125"/>
      <c r="PGP83" s="125"/>
      <c r="PGQ83" s="125"/>
      <c r="PGR83" s="125"/>
      <c r="PGS83" s="125"/>
      <c r="PGT83" s="125"/>
      <c r="PGU83" s="125"/>
      <c r="PGV83" s="125"/>
      <c r="PGW83" s="125"/>
      <c r="PGX83" s="125"/>
      <c r="PGY83" s="125"/>
      <c r="PGZ83" s="125"/>
      <c r="PHA83" s="125"/>
      <c r="PHB83" s="125"/>
      <c r="PHC83" s="125"/>
      <c r="PHD83" s="125"/>
      <c r="PHE83" s="125"/>
      <c r="PHF83" s="125"/>
      <c r="PHG83" s="125"/>
      <c r="PHH83" s="125"/>
      <c r="PHI83" s="125"/>
      <c r="PHJ83" s="125"/>
      <c r="PHK83" s="125"/>
      <c r="PHL83" s="125"/>
      <c r="PHM83" s="125"/>
      <c r="PHN83" s="125"/>
      <c r="PHO83" s="125"/>
      <c r="PHP83" s="125"/>
      <c r="PHQ83" s="125"/>
      <c r="PHR83" s="125"/>
      <c r="PHS83" s="125"/>
      <c r="PHT83" s="125"/>
      <c r="PHU83" s="125"/>
      <c r="PHV83" s="125"/>
      <c r="PHW83" s="125"/>
      <c r="PHX83" s="125"/>
      <c r="PHY83" s="125"/>
      <c r="PHZ83" s="125"/>
      <c r="PIA83" s="125"/>
      <c r="PIB83" s="125"/>
      <c r="PIC83" s="125"/>
      <c r="PID83" s="125"/>
      <c r="PIE83" s="125"/>
      <c r="PIF83" s="125"/>
      <c r="PIG83" s="125"/>
      <c r="PIH83" s="125"/>
      <c r="PII83" s="125"/>
      <c r="PIJ83" s="125"/>
      <c r="PIK83" s="125"/>
      <c r="PIL83" s="125"/>
      <c r="PIM83" s="125"/>
      <c r="PIN83" s="125"/>
      <c r="PIO83" s="125"/>
      <c r="PIP83" s="125"/>
      <c r="PIQ83" s="125"/>
      <c r="PIR83" s="125"/>
      <c r="PIS83" s="125"/>
      <c r="PIT83" s="125"/>
      <c r="PIU83" s="125"/>
      <c r="PIV83" s="125"/>
      <c r="PIW83" s="125"/>
      <c r="PIX83" s="125"/>
      <c r="PIY83" s="125"/>
      <c r="PIZ83" s="125"/>
      <c r="PJA83" s="125"/>
      <c r="PJB83" s="125"/>
      <c r="PJC83" s="125"/>
      <c r="PJD83" s="125"/>
      <c r="PJE83" s="125"/>
      <c r="PJF83" s="125"/>
      <c r="PJG83" s="125"/>
      <c r="PJH83" s="125"/>
      <c r="PJI83" s="125"/>
      <c r="PJJ83" s="125"/>
      <c r="PJK83" s="125"/>
      <c r="PJL83" s="125"/>
      <c r="PJM83" s="125"/>
      <c r="PJN83" s="125"/>
      <c r="PJO83" s="125"/>
      <c r="PJP83" s="125"/>
      <c r="PJQ83" s="125"/>
      <c r="PJR83" s="125"/>
      <c r="PJS83" s="125"/>
      <c r="PJT83" s="125"/>
      <c r="PJU83" s="125"/>
      <c r="PJV83" s="125"/>
      <c r="PJW83" s="125"/>
      <c r="PJX83" s="125"/>
      <c r="PJY83" s="125"/>
      <c r="PJZ83" s="125"/>
      <c r="PKA83" s="125"/>
      <c r="PKB83" s="125"/>
      <c r="PKC83" s="125"/>
      <c r="PKD83" s="125"/>
      <c r="PKE83" s="125"/>
      <c r="PKF83" s="125"/>
      <c r="PKG83" s="125"/>
      <c r="PKH83" s="125"/>
      <c r="PKI83" s="125"/>
      <c r="PKJ83" s="125"/>
      <c r="PKK83" s="125"/>
      <c r="PKL83" s="125"/>
      <c r="PKM83" s="125"/>
      <c r="PKN83" s="125"/>
      <c r="PKO83" s="125"/>
      <c r="PKP83" s="125"/>
      <c r="PKQ83" s="125"/>
      <c r="PKR83" s="125"/>
      <c r="PKS83" s="125"/>
      <c r="PKT83" s="125"/>
      <c r="PKU83" s="125"/>
      <c r="PKV83" s="125"/>
      <c r="PKW83" s="125"/>
      <c r="PKX83" s="125"/>
      <c r="PKY83" s="125"/>
      <c r="PKZ83" s="125"/>
      <c r="PLA83" s="125"/>
      <c r="PLB83" s="125"/>
      <c r="PLC83" s="125"/>
      <c r="PLD83" s="125"/>
      <c r="PLE83" s="125"/>
      <c r="PLF83" s="125"/>
      <c r="PLG83" s="125"/>
      <c r="PLH83" s="125"/>
      <c r="PLI83" s="125"/>
      <c r="PLJ83" s="125"/>
      <c r="PLK83" s="125"/>
      <c r="PLL83" s="125"/>
      <c r="PLM83" s="125"/>
      <c r="PLN83" s="125"/>
      <c r="PLO83" s="125"/>
      <c r="PLP83" s="125"/>
      <c r="PLQ83" s="125"/>
      <c r="PLR83" s="125"/>
      <c r="PLS83" s="125"/>
      <c r="PLT83" s="125"/>
      <c r="PLU83" s="125"/>
      <c r="PLV83" s="125"/>
      <c r="PLW83" s="125"/>
      <c r="PLX83" s="125"/>
      <c r="PLY83" s="125"/>
      <c r="PLZ83" s="125"/>
      <c r="PMA83" s="125"/>
      <c r="PMB83" s="125"/>
      <c r="PMC83" s="125"/>
      <c r="PMD83" s="125"/>
      <c r="PME83" s="125"/>
      <c r="PMF83" s="125"/>
      <c r="PMG83" s="125"/>
      <c r="PMH83" s="125"/>
      <c r="PMI83" s="125"/>
      <c r="PMJ83" s="125"/>
      <c r="PMK83" s="125"/>
      <c r="PML83" s="125"/>
      <c r="PMM83" s="125"/>
      <c r="PMN83" s="125"/>
      <c r="PMO83" s="125"/>
      <c r="PMP83" s="125"/>
      <c r="PMQ83" s="125"/>
      <c r="PMR83" s="125"/>
      <c r="PMS83" s="125"/>
      <c r="PMT83" s="125"/>
      <c r="PMU83" s="125"/>
      <c r="PMV83" s="125"/>
      <c r="PMW83" s="125"/>
      <c r="PMX83" s="125"/>
      <c r="PMY83" s="125"/>
      <c r="PMZ83" s="125"/>
      <c r="PNA83" s="125"/>
      <c r="PNB83" s="125"/>
      <c r="PNC83" s="125"/>
      <c r="PND83" s="125"/>
      <c r="PNE83" s="125"/>
      <c r="PNF83" s="125"/>
      <c r="PNG83" s="125"/>
      <c r="PNH83" s="125"/>
      <c r="PNI83" s="125"/>
      <c r="PNJ83" s="125"/>
      <c r="PNK83" s="125"/>
      <c r="PNL83" s="125"/>
      <c r="PNM83" s="125"/>
      <c r="PNN83" s="125"/>
      <c r="PNO83" s="125"/>
      <c r="PNP83" s="125"/>
      <c r="PNQ83" s="125"/>
      <c r="PNR83" s="125"/>
      <c r="PNS83" s="125"/>
      <c r="PNT83" s="125"/>
      <c r="PNU83" s="125"/>
      <c r="PNV83" s="125"/>
      <c r="PNW83" s="125"/>
      <c r="PNX83" s="125"/>
      <c r="PNY83" s="125"/>
      <c r="PNZ83" s="125"/>
      <c r="POA83" s="125"/>
      <c r="POB83" s="125"/>
      <c r="POC83" s="125"/>
      <c r="POD83" s="125"/>
      <c r="POE83" s="125"/>
      <c r="POF83" s="125"/>
      <c r="POG83" s="125"/>
      <c r="POH83" s="125"/>
      <c r="POI83" s="125"/>
      <c r="POJ83" s="125"/>
      <c r="POK83" s="125"/>
      <c r="POL83" s="125"/>
      <c r="POS83" s="125"/>
      <c r="POT83" s="125"/>
      <c r="POU83" s="125"/>
      <c r="POV83" s="125"/>
      <c r="POW83" s="125"/>
      <c r="POX83" s="125"/>
      <c r="POY83" s="125"/>
      <c r="POZ83" s="125"/>
      <c r="PPA83" s="125"/>
      <c r="PPB83" s="125"/>
      <c r="PPC83" s="125"/>
      <c r="PPD83" s="125"/>
      <c r="PPE83" s="125"/>
      <c r="PPF83" s="125"/>
      <c r="PPG83" s="125"/>
      <c r="PPH83" s="125"/>
      <c r="PPI83" s="125"/>
      <c r="PPJ83" s="125"/>
      <c r="PPK83" s="125"/>
      <c r="PPL83" s="125"/>
      <c r="PPM83" s="125"/>
      <c r="PPN83" s="125"/>
      <c r="PPO83" s="125"/>
      <c r="PPP83" s="125"/>
      <c r="PPQ83" s="125"/>
      <c r="PPR83" s="125"/>
      <c r="PPS83" s="125"/>
      <c r="PPT83" s="125"/>
      <c r="PPU83" s="125"/>
      <c r="PPV83" s="125"/>
      <c r="PPW83" s="125"/>
      <c r="PPX83" s="125"/>
      <c r="PPY83" s="125"/>
      <c r="PPZ83" s="125"/>
      <c r="PQA83" s="125"/>
      <c r="PQB83" s="125"/>
      <c r="PQC83" s="125"/>
      <c r="PQD83" s="125"/>
      <c r="PQE83" s="125"/>
      <c r="PQF83" s="125"/>
      <c r="PQG83" s="125"/>
      <c r="PQH83" s="125"/>
      <c r="PQI83" s="125"/>
      <c r="PQJ83" s="125"/>
      <c r="PQK83" s="125"/>
      <c r="PQL83" s="125"/>
      <c r="PQM83" s="125"/>
      <c r="PQN83" s="125"/>
      <c r="PQO83" s="125"/>
      <c r="PQP83" s="125"/>
      <c r="PQQ83" s="125"/>
      <c r="PQR83" s="125"/>
      <c r="PQS83" s="125"/>
      <c r="PQT83" s="125"/>
      <c r="PQU83" s="125"/>
      <c r="PQV83" s="125"/>
      <c r="PQW83" s="125"/>
      <c r="PQX83" s="125"/>
      <c r="PQY83" s="125"/>
      <c r="PQZ83" s="125"/>
      <c r="PRA83" s="125"/>
      <c r="PRB83" s="125"/>
      <c r="PRC83" s="125"/>
      <c r="PRD83" s="125"/>
      <c r="PRE83" s="125"/>
      <c r="PRF83" s="125"/>
      <c r="PRG83" s="125"/>
      <c r="PRH83" s="125"/>
      <c r="PRI83" s="125"/>
      <c r="PRJ83" s="125"/>
      <c r="PRK83" s="125"/>
      <c r="PRL83" s="125"/>
      <c r="PRM83" s="125"/>
      <c r="PRN83" s="125"/>
      <c r="PRO83" s="125"/>
      <c r="PRP83" s="125"/>
      <c r="PRQ83" s="125"/>
      <c r="PRR83" s="125"/>
      <c r="PRS83" s="125"/>
      <c r="PRT83" s="125"/>
      <c r="PRU83" s="125"/>
      <c r="PRV83" s="125"/>
      <c r="PRW83" s="125"/>
      <c r="PRX83" s="125"/>
      <c r="PRY83" s="125"/>
      <c r="PRZ83" s="125"/>
      <c r="PSA83" s="125"/>
      <c r="PSB83" s="125"/>
      <c r="PSC83" s="125"/>
      <c r="PSD83" s="125"/>
      <c r="PSE83" s="125"/>
      <c r="PSF83" s="125"/>
      <c r="PSG83" s="125"/>
      <c r="PSH83" s="125"/>
      <c r="PSI83" s="125"/>
      <c r="PSJ83" s="125"/>
      <c r="PSK83" s="125"/>
      <c r="PSL83" s="125"/>
      <c r="PSM83" s="125"/>
      <c r="PSN83" s="125"/>
      <c r="PSO83" s="125"/>
      <c r="PSP83" s="125"/>
      <c r="PSQ83" s="125"/>
      <c r="PSR83" s="125"/>
      <c r="PSS83" s="125"/>
      <c r="PST83" s="125"/>
      <c r="PSU83" s="125"/>
      <c r="PSV83" s="125"/>
      <c r="PSW83" s="125"/>
      <c r="PSX83" s="125"/>
      <c r="PSY83" s="125"/>
      <c r="PSZ83" s="125"/>
      <c r="PTA83" s="125"/>
      <c r="PTB83" s="125"/>
      <c r="PTC83" s="125"/>
      <c r="PTD83" s="125"/>
      <c r="PTE83" s="125"/>
      <c r="PTF83" s="125"/>
      <c r="PTG83" s="125"/>
      <c r="PTH83" s="125"/>
      <c r="PTI83" s="125"/>
      <c r="PTJ83" s="125"/>
      <c r="PTK83" s="125"/>
      <c r="PTL83" s="125"/>
      <c r="PTM83" s="125"/>
      <c r="PTN83" s="125"/>
      <c r="PTO83" s="125"/>
      <c r="PTP83" s="125"/>
      <c r="PTQ83" s="125"/>
      <c r="PTR83" s="125"/>
      <c r="PTS83" s="125"/>
      <c r="PTT83" s="125"/>
      <c r="PTU83" s="125"/>
      <c r="PTV83" s="125"/>
      <c r="PTW83" s="125"/>
      <c r="PTX83" s="125"/>
      <c r="PTY83" s="125"/>
      <c r="PTZ83" s="125"/>
      <c r="PUA83" s="125"/>
      <c r="PUB83" s="125"/>
      <c r="PUC83" s="125"/>
      <c r="PUD83" s="125"/>
      <c r="PUE83" s="125"/>
      <c r="PUF83" s="125"/>
      <c r="PUG83" s="125"/>
      <c r="PUH83" s="125"/>
      <c r="PUI83" s="125"/>
      <c r="PUJ83" s="125"/>
      <c r="PUK83" s="125"/>
      <c r="PUL83" s="125"/>
      <c r="PUM83" s="125"/>
      <c r="PUN83" s="125"/>
      <c r="PUO83" s="125"/>
      <c r="PUP83" s="125"/>
      <c r="PUQ83" s="125"/>
      <c r="PUR83" s="125"/>
      <c r="PUS83" s="125"/>
      <c r="PUT83" s="125"/>
      <c r="PUU83" s="125"/>
      <c r="PUV83" s="125"/>
      <c r="PUW83" s="125"/>
      <c r="PUX83" s="125"/>
      <c r="PUY83" s="125"/>
      <c r="PUZ83" s="125"/>
      <c r="PVA83" s="125"/>
      <c r="PVB83" s="125"/>
      <c r="PVC83" s="125"/>
      <c r="PVD83" s="125"/>
      <c r="PVE83" s="125"/>
      <c r="PVF83" s="125"/>
      <c r="PVG83" s="125"/>
      <c r="PVH83" s="125"/>
      <c r="PVI83" s="125"/>
      <c r="PVJ83" s="125"/>
      <c r="PVK83" s="125"/>
      <c r="PVL83" s="125"/>
      <c r="PVM83" s="125"/>
      <c r="PVN83" s="125"/>
      <c r="PVO83" s="125"/>
      <c r="PVP83" s="125"/>
      <c r="PVQ83" s="125"/>
      <c r="PVR83" s="125"/>
      <c r="PVS83" s="125"/>
      <c r="PVT83" s="125"/>
      <c r="PVU83" s="125"/>
      <c r="PVV83" s="125"/>
      <c r="PVW83" s="125"/>
      <c r="PVX83" s="125"/>
      <c r="PVY83" s="125"/>
      <c r="PVZ83" s="125"/>
      <c r="PWA83" s="125"/>
      <c r="PWB83" s="125"/>
      <c r="PWC83" s="125"/>
      <c r="PWD83" s="125"/>
      <c r="PWE83" s="125"/>
      <c r="PWF83" s="125"/>
      <c r="PWG83" s="125"/>
      <c r="PWH83" s="125"/>
      <c r="PWI83" s="125"/>
      <c r="PWJ83" s="125"/>
      <c r="PWK83" s="125"/>
      <c r="PWL83" s="125"/>
      <c r="PWM83" s="125"/>
      <c r="PWN83" s="125"/>
      <c r="PWO83" s="125"/>
      <c r="PWP83" s="125"/>
      <c r="PWQ83" s="125"/>
      <c r="PWR83" s="125"/>
      <c r="PWS83" s="125"/>
      <c r="PWT83" s="125"/>
      <c r="PWU83" s="125"/>
      <c r="PWV83" s="125"/>
      <c r="PWW83" s="125"/>
      <c r="PWX83" s="125"/>
      <c r="PWY83" s="125"/>
      <c r="PWZ83" s="125"/>
      <c r="PXA83" s="125"/>
      <c r="PXB83" s="125"/>
      <c r="PXC83" s="125"/>
      <c r="PXD83" s="125"/>
      <c r="PXE83" s="125"/>
      <c r="PXF83" s="125"/>
      <c r="PXG83" s="125"/>
      <c r="PXH83" s="125"/>
      <c r="PXI83" s="125"/>
      <c r="PXJ83" s="125"/>
      <c r="PXK83" s="125"/>
      <c r="PXL83" s="125"/>
      <c r="PXM83" s="125"/>
      <c r="PXN83" s="125"/>
      <c r="PXO83" s="125"/>
      <c r="PXP83" s="125"/>
      <c r="PXQ83" s="125"/>
      <c r="PXR83" s="125"/>
      <c r="PXS83" s="125"/>
      <c r="PXT83" s="125"/>
      <c r="PXU83" s="125"/>
      <c r="PXV83" s="125"/>
      <c r="PXW83" s="125"/>
      <c r="PXX83" s="125"/>
      <c r="PXY83" s="125"/>
      <c r="PXZ83" s="125"/>
      <c r="PYA83" s="125"/>
      <c r="PYB83" s="125"/>
      <c r="PYC83" s="125"/>
      <c r="PYD83" s="125"/>
      <c r="PYE83" s="125"/>
      <c r="PYF83" s="125"/>
      <c r="PYG83" s="125"/>
      <c r="PYH83" s="125"/>
      <c r="PYO83" s="125"/>
      <c r="PYP83" s="125"/>
      <c r="PYQ83" s="125"/>
      <c r="PYR83" s="125"/>
      <c r="PYS83" s="125"/>
      <c r="PYT83" s="125"/>
      <c r="PYU83" s="125"/>
      <c r="PYV83" s="125"/>
      <c r="PYW83" s="125"/>
      <c r="PYX83" s="125"/>
      <c r="PYY83" s="125"/>
      <c r="PYZ83" s="125"/>
      <c r="PZA83" s="125"/>
      <c r="PZB83" s="125"/>
      <c r="PZC83" s="125"/>
      <c r="PZD83" s="125"/>
      <c r="PZE83" s="125"/>
      <c r="PZF83" s="125"/>
      <c r="PZG83" s="125"/>
      <c r="PZH83" s="125"/>
      <c r="PZI83" s="125"/>
      <c r="PZJ83" s="125"/>
      <c r="PZK83" s="125"/>
      <c r="PZL83" s="125"/>
      <c r="PZM83" s="125"/>
      <c r="PZN83" s="125"/>
      <c r="PZO83" s="125"/>
      <c r="PZP83" s="125"/>
      <c r="PZQ83" s="125"/>
      <c r="PZR83" s="125"/>
      <c r="PZS83" s="125"/>
      <c r="PZT83" s="125"/>
      <c r="PZU83" s="125"/>
      <c r="PZV83" s="125"/>
      <c r="PZW83" s="125"/>
      <c r="PZX83" s="125"/>
      <c r="PZY83" s="125"/>
      <c r="PZZ83" s="125"/>
      <c r="QAA83" s="125"/>
      <c r="QAB83" s="125"/>
      <c r="QAC83" s="125"/>
      <c r="QAD83" s="125"/>
      <c r="QAE83" s="125"/>
      <c r="QAF83" s="125"/>
      <c r="QAG83" s="125"/>
      <c r="QAH83" s="125"/>
      <c r="QAI83" s="125"/>
      <c r="QAJ83" s="125"/>
      <c r="QAK83" s="125"/>
      <c r="QAL83" s="125"/>
      <c r="QAM83" s="125"/>
      <c r="QAN83" s="125"/>
      <c r="QAO83" s="125"/>
      <c r="QAP83" s="125"/>
      <c r="QAQ83" s="125"/>
      <c r="QAR83" s="125"/>
      <c r="QAS83" s="125"/>
      <c r="QAT83" s="125"/>
      <c r="QAU83" s="125"/>
      <c r="QAV83" s="125"/>
      <c r="QAW83" s="125"/>
      <c r="QAX83" s="125"/>
      <c r="QAY83" s="125"/>
      <c r="QAZ83" s="125"/>
      <c r="QBA83" s="125"/>
      <c r="QBB83" s="125"/>
      <c r="QBC83" s="125"/>
      <c r="QBD83" s="125"/>
      <c r="QBE83" s="125"/>
      <c r="QBF83" s="125"/>
      <c r="QBG83" s="125"/>
      <c r="QBH83" s="125"/>
      <c r="QBI83" s="125"/>
      <c r="QBJ83" s="125"/>
      <c r="QBK83" s="125"/>
      <c r="QBL83" s="125"/>
      <c r="QBM83" s="125"/>
      <c r="QBN83" s="125"/>
      <c r="QBO83" s="125"/>
      <c r="QBP83" s="125"/>
      <c r="QBQ83" s="125"/>
      <c r="QBR83" s="125"/>
      <c r="QBS83" s="125"/>
      <c r="QBT83" s="125"/>
      <c r="QBU83" s="125"/>
      <c r="QBV83" s="125"/>
      <c r="QBW83" s="125"/>
      <c r="QBX83" s="125"/>
      <c r="QBY83" s="125"/>
      <c r="QBZ83" s="125"/>
      <c r="QCA83" s="125"/>
      <c r="QCB83" s="125"/>
      <c r="QCC83" s="125"/>
      <c r="QCD83" s="125"/>
      <c r="QCE83" s="125"/>
      <c r="QCF83" s="125"/>
      <c r="QCG83" s="125"/>
      <c r="QCH83" s="125"/>
      <c r="QCI83" s="125"/>
      <c r="QCJ83" s="125"/>
      <c r="QCK83" s="125"/>
      <c r="QCL83" s="125"/>
      <c r="QCM83" s="125"/>
      <c r="QCN83" s="125"/>
      <c r="QCO83" s="125"/>
      <c r="QCP83" s="125"/>
      <c r="QCQ83" s="125"/>
      <c r="QCR83" s="125"/>
      <c r="QCS83" s="125"/>
      <c r="QCT83" s="125"/>
      <c r="QCU83" s="125"/>
      <c r="QCV83" s="125"/>
      <c r="QCW83" s="125"/>
      <c r="QCX83" s="125"/>
      <c r="QCY83" s="125"/>
      <c r="QCZ83" s="125"/>
      <c r="QDA83" s="125"/>
      <c r="QDB83" s="125"/>
      <c r="QDC83" s="125"/>
      <c r="QDD83" s="125"/>
      <c r="QDE83" s="125"/>
      <c r="QDF83" s="125"/>
      <c r="QDG83" s="125"/>
      <c r="QDH83" s="125"/>
      <c r="QDI83" s="125"/>
      <c r="QDJ83" s="125"/>
      <c r="QDK83" s="125"/>
      <c r="QDL83" s="125"/>
      <c r="QDM83" s="125"/>
      <c r="QDN83" s="125"/>
      <c r="QDO83" s="125"/>
      <c r="QDP83" s="125"/>
      <c r="QDQ83" s="125"/>
      <c r="QDR83" s="125"/>
      <c r="QDS83" s="125"/>
      <c r="QDT83" s="125"/>
      <c r="QDU83" s="125"/>
      <c r="QDV83" s="125"/>
      <c r="QDW83" s="125"/>
      <c r="QDX83" s="125"/>
      <c r="QDY83" s="125"/>
      <c r="QDZ83" s="125"/>
      <c r="QEA83" s="125"/>
      <c r="QEB83" s="125"/>
      <c r="QEC83" s="125"/>
      <c r="QED83" s="125"/>
      <c r="QEE83" s="125"/>
      <c r="QEF83" s="125"/>
      <c r="QEG83" s="125"/>
      <c r="QEH83" s="125"/>
      <c r="QEI83" s="125"/>
      <c r="QEJ83" s="125"/>
      <c r="QEK83" s="125"/>
      <c r="QEL83" s="125"/>
      <c r="QEM83" s="125"/>
      <c r="QEN83" s="125"/>
      <c r="QEO83" s="125"/>
      <c r="QEP83" s="125"/>
      <c r="QEQ83" s="125"/>
      <c r="QER83" s="125"/>
      <c r="QES83" s="125"/>
      <c r="QET83" s="125"/>
      <c r="QEU83" s="125"/>
      <c r="QEV83" s="125"/>
      <c r="QEW83" s="125"/>
      <c r="QEX83" s="125"/>
      <c r="QEY83" s="125"/>
      <c r="QEZ83" s="125"/>
      <c r="QFA83" s="125"/>
      <c r="QFB83" s="125"/>
      <c r="QFC83" s="125"/>
      <c r="QFD83" s="125"/>
      <c r="QFE83" s="125"/>
      <c r="QFF83" s="125"/>
      <c r="QFG83" s="125"/>
      <c r="QFH83" s="125"/>
      <c r="QFI83" s="125"/>
      <c r="QFJ83" s="125"/>
      <c r="QFK83" s="125"/>
      <c r="QFL83" s="125"/>
      <c r="QFM83" s="125"/>
      <c r="QFN83" s="125"/>
      <c r="QFO83" s="125"/>
      <c r="QFP83" s="125"/>
      <c r="QFQ83" s="125"/>
      <c r="QFR83" s="125"/>
      <c r="QFS83" s="125"/>
      <c r="QFT83" s="125"/>
      <c r="QFU83" s="125"/>
      <c r="QFV83" s="125"/>
      <c r="QFW83" s="125"/>
      <c r="QFX83" s="125"/>
      <c r="QFY83" s="125"/>
      <c r="QFZ83" s="125"/>
      <c r="QGA83" s="125"/>
      <c r="QGB83" s="125"/>
      <c r="QGC83" s="125"/>
      <c r="QGD83" s="125"/>
      <c r="QGE83" s="125"/>
      <c r="QGF83" s="125"/>
      <c r="QGG83" s="125"/>
      <c r="QGH83" s="125"/>
      <c r="QGI83" s="125"/>
      <c r="QGJ83" s="125"/>
      <c r="QGK83" s="125"/>
      <c r="QGL83" s="125"/>
      <c r="QGM83" s="125"/>
      <c r="QGN83" s="125"/>
      <c r="QGO83" s="125"/>
      <c r="QGP83" s="125"/>
      <c r="QGQ83" s="125"/>
      <c r="QGR83" s="125"/>
      <c r="QGS83" s="125"/>
      <c r="QGT83" s="125"/>
      <c r="QGU83" s="125"/>
      <c r="QGV83" s="125"/>
      <c r="QGW83" s="125"/>
      <c r="QGX83" s="125"/>
      <c r="QGY83" s="125"/>
      <c r="QGZ83" s="125"/>
      <c r="QHA83" s="125"/>
      <c r="QHB83" s="125"/>
      <c r="QHC83" s="125"/>
      <c r="QHD83" s="125"/>
      <c r="QHE83" s="125"/>
      <c r="QHF83" s="125"/>
      <c r="QHG83" s="125"/>
      <c r="QHH83" s="125"/>
      <c r="QHI83" s="125"/>
      <c r="QHJ83" s="125"/>
      <c r="QHK83" s="125"/>
      <c r="QHL83" s="125"/>
      <c r="QHM83" s="125"/>
      <c r="QHN83" s="125"/>
      <c r="QHO83" s="125"/>
      <c r="QHP83" s="125"/>
      <c r="QHQ83" s="125"/>
      <c r="QHR83" s="125"/>
      <c r="QHS83" s="125"/>
      <c r="QHT83" s="125"/>
      <c r="QHU83" s="125"/>
      <c r="QHV83" s="125"/>
      <c r="QHW83" s="125"/>
      <c r="QHX83" s="125"/>
      <c r="QHY83" s="125"/>
      <c r="QHZ83" s="125"/>
      <c r="QIA83" s="125"/>
      <c r="QIB83" s="125"/>
      <c r="QIC83" s="125"/>
      <c r="QID83" s="125"/>
      <c r="QIK83" s="125"/>
      <c r="QIL83" s="125"/>
      <c r="QIM83" s="125"/>
      <c r="QIN83" s="125"/>
      <c r="QIO83" s="125"/>
      <c r="QIP83" s="125"/>
      <c r="QIQ83" s="125"/>
      <c r="QIR83" s="125"/>
      <c r="QIS83" s="125"/>
      <c r="QIT83" s="125"/>
      <c r="QIU83" s="125"/>
      <c r="QIV83" s="125"/>
      <c r="QIW83" s="125"/>
      <c r="QIX83" s="125"/>
      <c r="QIY83" s="125"/>
      <c r="QIZ83" s="125"/>
      <c r="QJA83" s="125"/>
      <c r="QJB83" s="125"/>
      <c r="QJC83" s="125"/>
      <c r="QJD83" s="125"/>
      <c r="QJE83" s="125"/>
      <c r="QJF83" s="125"/>
      <c r="QJG83" s="125"/>
      <c r="QJH83" s="125"/>
      <c r="QJI83" s="125"/>
      <c r="QJJ83" s="125"/>
      <c r="QJK83" s="125"/>
      <c r="QJL83" s="125"/>
      <c r="QJM83" s="125"/>
      <c r="QJN83" s="125"/>
      <c r="QJO83" s="125"/>
      <c r="QJP83" s="125"/>
      <c r="QJQ83" s="125"/>
      <c r="QJR83" s="125"/>
      <c r="QJS83" s="125"/>
      <c r="QJT83" s="125"/>
      <c r="QJU83" s="125"/>
      <c r="QJV83" s="125"/>
      <c r="QJW83" s="125"/>
      <c r="QJX83" s="125"/>
      <c r="QJY83" s="125"/>
      <c r="QJZ83" s="125"/>
      <c r="QKA83" s="125"/>
      <c r="QKB83" s="125"/>
      <c r="QKC83" s="125"/>
      <c r="QKD83" s="125"/>
      <c r="QKE83" s="125"/>
      <c r="QKF83" s="125"/>
      <c r="QKG83" s="125"/>
      <c r="QKH83" s="125"/>
      <c r="QKI83" s="125"/>
      <c r="QKJ83" s="125"/>
      <c r="QKK83" s="125"/>
      <c r="QKL83" s="125"/>
      <c r="QKM83" s="125"/>
      <c r="QKN83" s="125"/>
      <c r="QKO83" s="125"/>
      <c r="QKP83" s="125"/>
      <c r="QKQ83" s="125"/>
      <c r="QKR83" s="125"/>
      <c r="QKS83" s="125"/>
      <c r="QKT83" s="125"/>
      <c r="QKU83" s="125"/>
      <c r="QKV83" s="125"/>
      <c r="QKW83" s="125"/>
      <c r="QKX83" s="125"/>
      <c r="QKY83" s="125"/>
      <c r="QKZ83" s="125"/>
      <c r="QLA83" s="125"/>
      <c r="QLB83" s="125"/>
      <c r="QLC83" s="125"/>
      <c r="QLD83" s="125"/>
      <c r="QLE83" s="125"/>
      <c r="QLF83" s="125"/>
      <c r="QLG83" s="125"/>
      <c r="QLH83" s="125"/>
      <c r="QLI83" s="125"/>
      <c r="QLJ83" s="125"/>
      <c r="QLK83" s="125"/>
      <c r="QLL83" s="125"/>
      <c r="QLM83" s="125"/>
      <c r="QLN83" s="125"/>
      <c r="QLO83" s="125"/>
      <c r="QLP83" s="125"/>
      <c r="QLQ83" s="125"/>
      <c r="QLR83" s="125"/>
      <c r="QLS83" s="125"/>
      <c r="QLT83" s="125"/>
      <c r="QLU83" s="125"/>
      <c r="QLV83" s="125"/>
      <c r="QLW83" s="125"/>
      <c r="QLX83" s="125"/>
      <c r="QLY83" s="125"/>
      <c r="QLZ83" s="125"/>
      <c r="QMA83" s="125"/>
      <c r="QMB83" s="125"/>
      <c r="QMC83" s="125"/>
      <c r="QMD83" s="125"/>
      <c r="QME83" s="125"/>
      <c r="QMF83" s="125"/>
      <c r="QMG83" s="125"/>
      <c r="QMH83" s="125"/>
      <c r="QMI83" s="125"/>
      <c r="QMJ83" s="125"/>
      <c r="QMK83" s="125"/>
      <c r="QML83" s="125"/>
      <c r="QMM83" s="125"/>
      <c r="QMN83" s="125"/>
      <c r="QMO83" s="125"/>
      <c r="QMP83" s="125"/>
      <c r="QMQ83" s="125"/>
      <c r="QMR83" s="125"/>
      <c r="QMS83" s="125"/>
      <c r="QMT83" s="125"/>
      <c r="QMU83" s="125"/>
      <c r="QMV83" s="125"/>
      <c r="QMW83" s="125"/>
      <c r="QMX83" s="125"/>
      <c r="QMY83" s="125"/>
      <c r="QMZ83" s="125"/>
      <c r="QNA83" s="125"/>
      <c r="QNB83" s="125"/>
      <c r="QNC83" s="125"/>
      <c r="QND83" s="125"/>
      <c r="QNE83" s="125"/>
      <c r="QNF83" s="125"/>
      <c r="QNG83" s="125"/>
      <c r="QNH83" s="125"/>
      <c r="QNI83" s="125"/>
      <c r="QNJ83" s="125"/>
      <c r="QNK83" s="125"/>
      <c r="QNL83" s="125"/>
      <c r="QNM83" s="125"/>
      <c r="QNN83" s="125"/>
      <c r="QNO83" s="125"/>
      <c r="QNP83" s="125"/>
      <c r="QNQ83" s="125"/>
      <c r="QNR83" s="125"/>
      <c r="QNS83" s="125"/>
      <c r="QNT83" s="125"/>
      <c r="QNU83" s="125"/>
      <c r="QNV83" s="125"/>
      <c r="QNW83" s="125"/>
      <c r="QNX83" s="125"/>
      <c r="QNY83" s="125"/>
      <c r="QNZ83" s="125"/>
      <c r="QOA83" s="125"/>
      <c r="QOB83" s="125"/>
      <c r="QOC83" s="125"/>
      <c r="QOD83" s="125"/>
      <c r="QOE83" s="125"/>
      <c r="QOF83" s="125"/>
      <c r="QOG83" s="125"/>
      <c r="QOH83" s="125"/>
      <c r="QOI83" s="125"/>
      <c r="QOJ83" s="125"/>
      <c r="QOK83" s="125"/>
      <c r="QOL83" s="125"/>
      <c r="QOM83" s="125"/>
      <c r="QON83" s="125"/>
      <c r="QOO83" s="125"/>
      <c r="QOP83" s="125"/>
      <c r="QOQ83" s="125"/>
      <c r="QOR83" s="125"/>
      <c r="QOS83" s="125"/>
      <c r="QOT83" s="125"/>
      <c r="QOU83" s="125"/>
      <c r="QOV83" s="125"/>
      <c r="QOW83" s="125"/>
      <c r="QOX83" s="125"/>
      <c r="QOY83" s="125"/>
      <c r="QOZ83" s="125"/>
      <c r="QPA83" s="125"/>
      <c r="QPB83" s="125"/>
      <c r="QPC83" s="125"/>
      <c r="QPD83" s="125"/>
      <c r="QPE83" s="125"/>
      <c r="QPF83" s="125"/>
      <c r="QPG83" s="125"/>
      <c r="QPH83" s="125"/>
      <c r="QPI83" s="125"/>
      <c r="QPJ83" s="125"/>
      <c r="QPK83" s="125"/>
      <c r="QPL83" s="125"/>
      <c r="QPM83" s="125"/>
      <c r="QPN83" s="125"/>
      <c r="QPO83" s="125"/>
      <c r="QPP83" s="125"/>
      <c r="QPQ83" s="125"/>
      <c r="QPR83" s="125"/>
      <c r="QPS83" s="125"/>
      <c r="QPT83" s="125"/>
      <c r="QPU83" s="125"/>
      <c r="QPV83" s="125"/>
      <c r="QPW83" s="125"/>
      <c r="QPX83" s="125"/>
      <c r="QPY83" s="125"/>
      <c r="QPZ83" s="125"/>
      <c r="QQA83" s="125"/>
      <c r="QQB83" s="125"/>
      <c r="QQC83" s="125"/>
      <c r="QQD83" s="125"/>
      <c r="QQE83" s="125"/>
      <c r="QQF83" s="125"/>
      <c r="QQG83" s="125"/>
      <c r="QQH83" s="125"/>
      <c r="QQI83" s="125"/>
      <c r="QQJ83" s="125"/>
      <c r="QQK83" s="125"/>
      <c r="QQL83" s="125"/>
      <c r="QQM83" s="125"/>
      <c r="QQN83" s="125"/>
      <c r="QQO83" s="125"/>
      <c r="QQP83" s="125"/>
      <c r="QQQ83" s="125"/>
      <c r="QQR83" s="125"/>
      <c r="QQS83" s="125"/>
      <c r="QQT83" s="125"/>
      <c r="QQU83" s="125"/>
      <c r="QQV83" s="125"/>
      <c r="QQW83" s="125"/>
      <c r="QQX83" s="125"/>
      <c r="QQY83" s="125"/>
      <c r="QQZ83" s="125"/>
      <c r="QRA83" s="125"/>
      <c r="QRB83" s="125"/>
      <c r="QRC83" s="125"/>
      <c r="QRD83" s="125"/>
      <c r="QRE83" s="125"/>
      <c r="QRF83" s="125"/>
      <c r="QRG83" s="125"/>
      <c r="QRH83" s="125"/>
      <c r="QRI83" s="125"/>
      <c r="QRJ83" s="125"/>
      <c r="QRK83" s="125"/>
      <c r="QRL83" s="125"/>
      <c r="QRM83" s="125"/>
      <c r="QRN83" s="125"/>
      <c r="QRO83" s="125"/>
      <c r="QRP83" s="125"/>
      <c r="QRQ83" s="125"/>
      <c r="QRR83" s="125"/>
      <c r="QRS83" s="125"/>
      <c r="QRT83" s="125"/>
      <c r="QRU83" s="125"/>
      <c r="QRV83" s="125"/>
      <c r="QRW83" s="125"/>
      <c r="QRX83" s="125"/>
      <c r="QRY83" s="125"/>
      <c r="QRZ83" s="125"/>
      <c r="QSG83" s="125"/>
      <c r="QSH83" s="125"/>
      <c r="QSI83" s="125"/>
      <c r="QSJ83" s="125"/>
      <c r="QSK83" s="125"/>
      <c r="QSL83" s="125"/>
      <c r="QSM83" s="125"/>
      <c r="QSN83" s="125"/>
      <c r="QSO83" s="125"/>
      <c r="QSP83" s="125"/>
      <c r="QSQ83" s="125"/>
      <c r="QSR83" s="125"/>
      <c r="QSS83" s="125"/>
      <c r="QST83" s="125"/>
      <c r="QSU83" s="125"/>
      <c r="QSV83" s="125"/>
      <c r="QSW83" s="125"/>
      <c r="QSX83" s="125"/>
      <c r="QSY83" s="125"/>
      <c r="QSZ83" s="125"/>
      <c r="QTA83" s="125"/>
      <c r="QTB83" s="125"/>
      <c r="QTC83" s="125"/>
      <c r="QTD83" s="125"/>
      <c r="QTE83" s="125"/>
      <c r="QTF83" s="125"/>
      <c r="QTG83" s="125"/>
      <c r="QTH83" s="125"/>
      <c r="QTI83" s="125"/>
      <c r="QTJ83" s="125"/>
      <c r="QTK83" s="125"/>
      <c r="QTL83" s="125"/>
      <c r="QTM83" s="125"/>
      <c r="QTN83" s="125"/>
      <c r="QTO83" s="125"/>
      <c r="QTP83" s="125"/>
      <c r="QTQ83" s="125"/>
      <c r="QTR83" s="125"/>
      <c r="QTS83" s="125"/>
      <c r="QTT83" s="125"/>
      <c r="QTU83" s="125"/>
      <c r="QTV83" s="125"/>
      <c r="QTW83" s="125"/>
      <c r="QTX83" s="125"/>
      <c r="QTY83" s="125"/>
      <c r="QTZ83" s="125"/>
      <c r="QUA83" s="125"/>
      <c r="QUB83" s="125"/>
      <c r="QUC83" s="125"/>
      <c r="QUD83" s="125"/>
      <c r="QUE83" s="125"/>
      <c r="QUF83" s="125"/>
      <c r="QUG83" s="125"/>
      <c r="QUH83" s="125"/>
      <c r="QUI83" s="125"/>
      <c r="QUJ83" s="125"/>
      <c r="QUK83" s="125"/>
      <c r="QUL83" s="125"/>
      <c r="QUM83" s="125"/>
      <c r="QUN83" s="125"/>
      <c r="QUO83" s="125"/>
      <c r="QUP83" s="125"/>
      <c r="QUQ83" s="125"/>
      <c r="QUR83" s="125"/>
      <c r="QUS83" s="125"/>
      <c r="QUT83" s="125"/>
      <c r="QUU83" s="125"/>
      <c r="QUV83" s="125"/>
      <c r="QUW83" s="125"/>
      <c r="QUX83" s="125"/>
      <c r="QUY83" s="125"/>
      <c r="QUZ83" s="125"/>
      <c r="QVA83" s="125"/>
      <c r="QVB83" s="125"/>
      <c r="QVC83" s="125"/>
      <c r="QVD83" s="125"/>
      <c r="QVE83" s="125"/>
      <c r="QVF83" s="125"/>
      <c r="QVG83" s="125"/>
      <c r="QVH83" s="125"/>
      <c r="QVI83" s="125"/>
      <c r="QVJ83" s="125"/>
      <c r="QVK83" s="125"/>
      <c r="QVL83" s="125"/>
      <c r="QVM83" s="125"/>
      <c r="QVN83" s="125"/>
      <c r="QVO83" s="125"/>
      <c r="QVP83" s="125"/>
      <c r="QVQ83" s="125"/>
      <c r="QVR83" s="125"/>
      <c r="QVS83" s="125"/>
      <c r="QVT83" s="125"/>
      <c r="QVU83" s="125"/>
      <c r="QVV83" s="125"/>
      <c r="QVW83" s="125"/>
      <c r="QVX83" s="125"/>
      <c r="QVY83" s="125"/>
      <c r="QVZ83" s="125"/>
      <c r="QWA83" s="125"/>
      <c r="QWB83" s="125"/>
      <c r="QWC83" s="125"/>
      <c r="QWD83" s="125"/>
      <c r="QWE83" s="125"/>
      <c r="QWF83" s="125"/>
      <c r="QWG83" s="125"/>
      <c r="QWH83" s="125"/>
      <c r="QWI83" s="125"/>
      <c r="QWJ83" s="125"/>
      <c r="QWK83" s="125"/>
      <c r="QWL83" s="125"/>
      <c r="QWM83" s="125"/>
      <c r="QWN83" s="125"/>
      <c r="QWO83" s="125"/>
      <c r="QWP83" s="125"/>
      <c r="QWQ83" s="125"/>
      <c r="QWR83" s="125"/>
      <c r="QWS83" s="125"/>
      <c r="QWT83" s="125"/>
      <c r="QWU83" s="125"/>
      <c r="QWV83" s="125"/>
      <c r="QWW83" s="125"/>
      <c r="QWX83" s="125"/>
      <c r="QWY83" s="125"/>
      <c r="QWZ83" s="125"/>
      <c r="QXA83" s="125"/>
      <c r="QXB83" s="125"/>
      <c r="QXC83" s="125"/>
      <c r="QXD83" s="125"/>
      <c r="QXE83" s="125"/>
      <c r="QXF83" s="125"/>
      <c r="QXG83" s="125"/>
      <c r="QXH83" s="125"/>
      <c r="QXI83" s="125"/>
      <c r="QXJ83" s="125"/>
      <c r="QXK83" s="125"/>
      <c r="QXL83" s="125"/>
      <c r="QXM83" s="125"/>
      <c r="QXN83" s="125"/>
      <c r="QXO83" s="125"/>
      <c r="QXP83" s="125"/>
      <c r="QXQ83" s="125"/>
      <c r="QXR83" s="125"/>
      <c r="QXS83" s="125"/>
      <c r="QXT83" s="125"/>
      <c r="QXU83" s="125"/>
      <c r="QXV83" s="125"/>
      <c r="QXW83" s="125"/>
      <c r="QXX83" s="125"/>
      <c r="QXY83" s="125"/>
      <c r="QXZ83" s="125"/>
      <c r="QYA83" s="125"/>
      <c r="QYB83" s="125"/>
      <c r="QYC83" s="125"/>
      <c r="QYD83" s="125"/>
      <c r="QYE83" s="125"/>
      <c r="QYF83" s="125"/>
      <c r="QYG83" s="125"/>
      <c r="QYH83" s="125"/>
      <c r="QYI83" s="125"/>
      <c r="QYJ83" s="125"/>
      <c r="QYK83" s="125"/>
      <c r="QYL83" s="125"/>
      <c r="QYM83" s="125"/>
      <c r="QYN83" s="125"/>
      <c r="QYO83" s="125"/>
      <c r="QYP83" s="125"/>
      <c r="QYQ83" s="125"/>
      <c r="QYR83" s="125"/>
      <c r="QYS83" s="125"/>
      <c r="QYT83" s="125"/>
      <c r="QYU83" s="125"/>
      <c r="QYV83" s="125"/>
      <c r="QYW83" s="125"/>
      <c r="QYX83" s="125"/>
      <c r="QYY83" s="125"/>
      <c r="QYZ83" s="125"/>
      <c r="QZA83" s="125"/>
      <c r="QZB83" s="125"/>
      <c r="QZC83" s="125"/>
      <c r="QZD83" s="125"/>
      <c r="QZE83" s="125"/>
      <c r="QZF83" s="125"/>
      <c r="QZG83" s="125"/>
      <c r="QZH83" s="125"/>
      <c r="QZI83" s="125"/>
      <c r="QZJ83" s="125"/>
      <c r="QZK83" s="125"/>
      <c r="QZL83" s="125"/>
      <c r="QZM83" s="125"/>
      <c r="QZN83" s="125"/>
      <c r="QZO83" s="125"/>
      <c r="QZP83" s="125"/>
      <c r="QZQ83" s="125"/>
      <c r="QZR83" s="125"/>
      <c r="QZS83" s="125"/>
      <c r="QZT83" s="125"/>
      <c r="QZU83" s="125"/>
      <c r="QZV83" s="125"/>
      <c r="QZW83" s="125"/>
      <c r="QZX83" s="125"/>
      <c r="QZY83" s="125"/>
      <c r="QZZ83" s="125"/>
      <c r="RAA83" s="125"/>
      <c r="RAB83" s="125"/>
      <c r="RAC83" s="125"/>
      <c r="RAD83" s="125"/>
      <c r="RAE83" s="125"/>
      <c r="RAF83" s="125"/>
      <c r="RAG83" s="125"/>
      <c r="RAH83" s="125"/>
      <c r="RAI83" s="125"/>
      <c r="RAJ83" s="125"/>
      <c r="RAK83" s="125"/>
      <c r="RAL83" s="125"/>
      <c r="RAM83" s="125"/>
      <c r="RAN83" s="125"/>
      <c r="RAO83" s="125"/>
      <c r="RAP83" s="125"/>
      <c r="RAQ83" s="125"/>
      <c r="RAR83" s="125"/>
      <c r="RAS83" s="125"/>
      <c r="RAT83" s="125"/>
      <c r="RAU83" s="125"/>
      <c r="RAV83" s="125"/>
      <c r="RAW83" s="125"/>
      <c r="RAX83" s="125"/>
      <c r="RAY83" s="125"/>
      <c r="RAZ83" s="125"/>
      <c r="RBA83" s="125"/>
      <c r="RBB83" s="125"/>
      <c r="RBC83" s="125"/>
      <c r="RBD83" s="125"/>
      <c r="RBE83" s="125"/>
      <c r="RBF83" s="125"/>
      <c r="RBG83" s="125"/>
      <c r="RBH83" s="125"/>
      <c r="RBI83" s="125"/>
      <c r="RBJ83" s="125"/>
      <c r="RBK83" s="125"/>
      <c r="RBL83" s="125"/>
      <c r="RBM83" s="125"/>
      <c r="RBN83" s="125"/>
      <c r="RBO83" s="125"/>
      <c r="RBP83" s="125"/>
      <c r="RBQ83" s="125"/>
      <c r="RBR83" s="125"/>
      <c r="RBS83" s="125"/>
      <c r="RBT83" s="125"/>
      <c r="RBU83" s="125"/>
      <c r="RBV83" s="125"/>
      <c r="RCC83" s="125"/>
      <c r="RCD83" s="125"/>
      <c r="RCE83" s="125"/>
      <c r="RCF83" s="125"/>
      <c r="RCG83" s="125"/>
      <c r="RCH83" s="125"/>
      <c r="RCI83" s="125"/>
      <c r="RCJ83" s="125"/>
      <c r="RCK83" s="125"/>
      <c r="RCL83" s="125"/>
      <c r="RCM83" s="125"/>
      <c r="RCN83" s="125"/>
      <c r="RCO83" s="125"/>
      <c r="RCP83" s="125"/>
      <c r="RCQ83" s="125"/>
      <c r="RCR83" s="125"/>
      <c r="RCS83" s="125"/>
      <c r="RCT83" s="125"/>
      <c r="RCU83" s="125"/>
      <c r="RCV83" s="125"/>
      <c r="RCW83" s="125"/>
      <c r="RCX83" s="125"/>
      <c r="RCY83" s="125"/>
      <c r="RCZ83" s="125"/>
      <c r="RDA83" s="125"/>
      <c r="RDB83" s="125"/>
      <c r="RDC83" s="125"/>
      <c r="RDD83" s="125"/>
      <c r="RDE83" s="125"/>
      <c r="RDF83" s="125"/>
      <c r="RDG83" s="125"/>
      <c r="RDH83" s="125"/>
      <c r="RDI83" s="125"/>
      <c r="RDJ83" s="125"/>
      <c r="RDK83" s="125"/>
      <c r="RDL83" s="125"/>
      <c r="RDM83" s="125"/>
      <c r="RDN83" s="125"/>
      <c r="RDO83" s="125"/>
      <c r="RDP83" s="125"/>
      <c r="RDQ83" s="125"/>
      <c r="RDR83" s="125"/>
      <c r="RDS83" s="125"/>
      <c r="RDT83" s="125"/>
      <c r="RDU83" s="125"/>
      <c r="RDV83" s="125"/>
      <c r="RDW83" s="125"/>
      <c r="RDX83" s="125"/>
      <c r="RDY83" s="125"/>
      <c r="RDZ83" s="125"/>
      <c r="REA83" s="125"/>
      <c r="REB83" s="125"/>
      <c r="REC83" s="125"/>
      <c r="RED83" s="125"/>
      <c r="REE83" s="125"/>
      <c r="REF83" s="125"/>
      <c r="REG83" s="125"/>
      <c r="REH83" s="125"/>
      <c r="REI83" s="125"/>
      <c r="REJ83" s="125"/>
      <c r="REK83" s="125"/>
      <c r="REL83" s="125"/>
      <c r="REM83" s="125"/>
      <c r="REN83" s="125"/>
      <c r="REO83" s="125"/>
      <c r="REP83" s="125"/>
      <c r="REQ83" s="125"/>
      <c r="RER83" s="125"/>
      <c r="RES83" s="125"/>
      <c r="RET83" s="125"/>
      <c r="REU83" s="125"/>
      <c r="REV83" s="125"/>
      <c r="REW83" s="125"/>
      <c r="REX83" s="125"/>
      <c r="REY83" s="125"/>
      <c r="REZ83" s="125"/>
      <c r="RFA83" s="125"/>
      <c r="RFB83" s="125"/>
      <c r="RFC83" s="125"/>
      <c r="RFD83" s="125"/>
      <c r="RFE83" s="125"/>
      <c r="RFF83" s="125"/>
      <c r="RFG83" s="125"/>
      <c r="RFH83" s="125"/>
      <c r="RFI83" s="125"/>
      <c r="RFJ83" s="125"/>
      <c r="RFK83" s="125"/>
      <c r="RFL83" s="125"/>
      <c r="RFM83" s="125"/>
      <c r="RFN83" s="125"/>
      <c r="RFO83" s="125"/>
      <c r="RFP83" s="125"/>
      <c r="RFQ83" s="125"/>
      <c r="RFR83" s="125"/>
      <c r="RFS83" s="125"/>
      <c r="RFT83" s="125"/>
      <c r="RFU83" s="125"/>
      <c r="RFV83" s="125"/>
      <c r="RFW83" s="125"/>
      <c r="RFX83" s="125"/>
      <c r="RFY83" s="125"/>
      <c r="RFZ83" s="125"/>
      <c r="RGA83" s="125"/>
      <c r="RGB83" s="125"/>
      <c r="RGC83" s="125"/>
      <c r="RGD83" s="125"/>
      <c r="RGE83" s="125"/>
      <c r="RGF83" s="125"/>
      <c r="RGG83" s="125"/>
      <c r="RGH83" s="125"/>
      <c r="RGI83" s="125"/>
      <c r="RGJ83" s="125"/>
      <c r="RGK83" s="125"/>
      <c r="RGL83" s="125"/>
      <c r="RGM83" s="125"/>
      <c r="RGN83" s="125"/>
      <c r="RGO83" s="125"/>
      <c r="RGP83" s="125"/>
      <c r="RGQ83" s="125"/>
      <c r="RGR83" s="125"/>
      <c r="RGS83" s="125"/>
      <c r="RGT83" s="125"/>
      <c r="RGU83" s="125"/>
      <c r="RGV83" s="125"/>
      <c r="RGW83" s="125"/>
      <c r="RGX83" s="125"/>
      <c r="RGY83" s="125"/>
      <c r="RGZ83" s="125"/>
      <c r="RHA83" s="125"/>
      <c r="RHB83" s="125"/>
      <c r="RHC83" s="125"/>
      <c r="RHD83" s="125"/>
      <c r="RHE83" s="125"/>
      <c r="RHF83" s="125"/>
      <c r="RHG83" s="125"/>
      <c r="RHH83" s="125"/>
      <c r="RHI83" s="125"/>
      <c r="RHJ83" s="125"/>
      <c r="RHK83" s="125"/>
      <c r="RHL83" s="125"/>
      <c r="RHM83" s="125"/>
      <c r="RHN83" s="125"/>
      <c r="RHO83" s="125"/>
      <c r="RHP83" s="125"/>
      <c r="RHQ83" s="125"/>
      <c r="RHR83" s="125"/>
      <c r="RHS83" s="125"/>
      <c r="RHT83" s="125"/>
      <c r="RHU83" s="125"/>
      <c r="RHV83" s="125"/>
      <c r="RHW83" s="125"/>
      <c r="RHX83" s="125"/>
      <c r="RHY83" s="125"/>
      <c r="RHZ83" s="125"/>
      <c r="RIA83" s="125"/>
      <c r="RIB83" s="125"/>
      <c r="RIC83" s="125"/>
      <c r="RID83" s="125"/>
      <c r="RIE83" s="125"/>
      <c r="RIF83" s="125"/>
      <c r="RIG83" s="125"/>
      <c r="RIH83" s="125"/>
      <c r="RII83" s="125"/>
      <c r="RIJ83" s="125"/>
      <c r="RIK83" s="125"/>
      <c r="RIL83" s="125"/>
      <c r="RIM83" s="125"/>
      <c r="RIN83" s="125"/>
      <c r="RIO83" s="125"/>
      <c r="RIP83" s="125"/>
      <c r="RIQ83" s="125"/>
      <c r="RIR83" s="125"/>
      <c r="RIS83" s="125"/>
      <c r="RIT83" s="125"/>
      <c r="RIU83" s="125"/>
      <c r="RIV83" s="125"/>
      <c r="RIW83" s="125"/>
      <c r="RIX83" s="125"/>
      <c r="RIY83" s="125"/>
      <c r="RIZ83" s="125"/>
      <c r="RJA83" s="125"/>
      <c r="RJB83" s="125"/>
      <c r="RJC83" s="125"/>
      <c r="RJD83" s="125"/>
      <c r="RJE83" s="125"/>
      <c r="RJF83" s="125"/>
      <c r="RJG83" s="125"/>
      <c r="RJH83" s="125"/>
      <c r="RJI83" s="125"/>
      <c r="RJJ83" s="125"/>
      <c r="RJK83" s="125"/>
      <c r="RJL83" s="125"/>
      <c r="RJM83" s="125"/>
      <c r="RJN83" s="125"/>
      <c r="RJO83" s="125"/>
      <c r="RJP83" s="125"/>
      <c r="RJQ83" s="125"/>
      <c r="RJR83" s="125"/>
      <c r="RJS83" s="125"/>
      <c r="RJT83" s="125"/>
      <c r="RJU83" s="125"/>
      <c r="RJV83" s="125"/>
      <c r="RJW83" s="125"/>
      <c r="RJX83" s="125"/>
      <c r="RJY83" s="125"/>
      <c r="RJZ83" s="125"/>
      <c r="RKA83" s="125"/>
      <c r="RKB83" s="125"/>
      <c r="RKC83" s="125"/>
      <c r="RKD83" s="125"/>
      <c r="RKE83" s="125"/>
      <c r="RKF83" s="125"/>
      <c r="RKG83" s="125"/>
      <c r="RKH83" s="125"/>
      <c r="RKI83" s="125"/>
      <c r="RKJ83" s="125"/>
      <c r="RKK83" s="125"/>
      <c r="RKL83" s="125"/>
      <c r="RKM83" s="125"/>
      <c r="RKN83" s="125"/>
      <c r="RKO83" s="125"/>
      <c r="RKP83" s="125"/>
      <c r="RKQ83" s="125"/>
      <c r="RKR83" s="125"/>
      <c r="RKS83" s="125"/>
      <c r="RKT83" s="125"/>
      <c r="RKU83" s="125"/>
      <c r="RKV83" s="125"/>
      <c r="RKW83" s="125"/>
      <c r="RKX83" s="125"/>
      <c r="RKY83" s="125"/>
      <c r="RKZ83" s="125"/>
      <c r="RLA83" s="125"/>
      <c r="RLB83" s="125"/>
      <c r="RLC83" s="125"/>
      <c r="RLD83" s="125"/>
      <c r="RLE83" s="125"/>
      <c r="RLF83" s="125"/>
      <c r="RLG83" s="125"/>
      <c r="RLH83" s="125"/>
      <c r="RLI83" s="125"/>
      <c r="RLJ83" s="125"/>
      <c r="RLK83" s="125"/>
      <c r="RLL83" s="125"/>
      <c r="RLM83" s="125"/>
      <c r="RLN83" s="125"/>
      <c r="RLO83" s="125"/>
      <c r="RLP83" s="125"/>
      <c r="RLQ83" s="125"/>
      <c r="RLR83" s="125"/>
      <c r="RLY83" s="125"/>
      <c r="RLZ83" s="125"/>
      <c r="RMA83" s="125"/>
      <c r="RMB83" s="125"/>
      <c r="RMC83" s="125"/>
      <c r="RMD83" s="125"/>
      <c r="RME83" s="125"/>
      <c r="RMF83" s="125"/>
      <c r="RMG83" s="125"/>
      <c r="RMH83" s="125"/>
      <c r="RMI83" s="125"/>
      <c r="RMJ83" s="125"/>
      <c r="RMK83" s="125"/>
      <c r="RML83" s="125"/>
      <c r="RMM83" s="125"/>
      <c r="RMN83" s="125"/>
      <c r="RMO83" s="125"/>
      <c r="RMP83" s="125"/>
      <c r="RMQ83" s="125"/>
      <c r="RMR83" s="125"/>
      <c r="RMS83" s="125"/>
      <c r="RMT83" s="125"/>
      <c r="RMU83" s="125"/>
      <c r="RMV83" s="125"/>
      <c r="RMW83" s="125"/>
      <c r="RMX83" s="125"/>
      <c r="RMY83" s="125"/>
      <c r="RMZ83" s="125"/>
      <c r="RNA83" s="125"/>
      <c r="RNB83" s="125"/>
      <c r="RNC83" s="125"/>
      <c r="RND83" s="125"/>
      <c r="RNE83" s="125"/>
      <c r="RNF83" s="125"/>
      <c r="RNG83" s="125"/>
      <c r="RNH83" s="125"/>
      <c r="RNI83" s="125"/>
      <c r="RNJ83" s="125"/>
      <c r="RNK83" s="125"/>
      <c r="RNL83" s="125"/>
      <c r="RNM83" s="125"/>
      <c r="RNN83" s="125"/>
      <c r="RNO83" s="125"/>
      <c r="RNP83" s="125"/>
      <c r="RNQ83" s="125"/>
      <c r="RNR83" s="125"/>
      <c r="RNS83" s="125"/>
      <c r="RNT83" s="125"/>
      <c r="RNU83" s="125"/>
      <c r="RNV83" s="125"/>
      <c r="RNW83" s="125"/>
      <c r="RNX83" s="125"/>
      <c r="RNY83" s="125"/>
      <c r="RNZ83" s="125"/>
      <c r="ROA83" s="125"/>
      <c r="ROB83" s="125"/>
      <c r="ROC83" s="125"/>
      <c r="ROD83" s="125"/>
      <c r="ROE83" s="125"/>
      <c r="ROF83" s="125"/>
      <c r="ROG83" s="125"/>
      <c r="ROH83" s="125"/>
      <c r="ROI83" s="125"/>
      <c r="ROJ83" s="125"/>
      <c r="ROK83" s="125"/>
      <c r="ROL83" s="125"/>
      <c r="ROM83" s="125"/>
      <c r="RON83" s="125"/>
      <c r="ROO83" s="125"/>
      <c r="ROP83" s="125"/>
      <c r="ROQ83" s="125"/>
      <c r="ROR83" s="125"/>
      <c r="ROS83" s="125"/>
      <c r="ROT83" s="125"/>
      <c r="ROU83" s="125"/>
      <c r="ROV83" s="125"/>
      <c r="ROW83" s="125"/>
      <c r="ROX83" s="125"/>
      <c r="ROY83" s="125"/>
      <c r="ROZ83" s="125"/>
      <c r="RPA83" s="125"/>
      <c r="RPB83" s="125"/>
      <c r="RPC83" s="125"/>
      <c r="RPD83" s="125"/>
      <c r="RPE83" s="125"/>
      <c r="RPF83" s="125"/>
      <c r="RPG83" s="125"/>
      <c r="RPH83" s="125"/>
      <c r="RPI83" s="125"/>
      <c r="RPJ83" s="125"/>
      <c r="RPK83" s="125"/>
      <c r="RPL83" s="125"/>
      <c r="RPM83" s="125"/>
      <c r="RPN83" s="125"/>
      <c r="RPO83" s="125"/>
      <c r="RPP83" s="125"/>
      <c r="RPQ83" s="125"/>
      <c r="RPR83" s="125"/>
      <c r="RPS83" s="125"/>
      <c r="RPT83" s="125"/>
      <c r="RPU83" s="125"/>
      <c r="RPV83" s="125"/>
      <c r="RPW83" s="125"/>
      <c r="RPX83" s="125"/>
      <c r="RPY83" s="125"/>
      <c r="RPZ83" s="125"/>
      <c r="RQA83" s="125"/>
      <c r="RQB83" s="125"/>
      <c r="RQC83" s="125"/>
      <c r="RQD83" s="125"/>
      <c r="RQE83" s="125"/>
      <c r="RQF83" s="125"/>
      <c r="RQG83" s="125"/>
      <c r="RQH83" s="125"/>
      <c r="RQI83" s="125"/>
      <c r="RQJ83" s="125"/>
      <c r="RQK83" s="125"/>
      <c r="RQL83" s="125"/>
      <c r="RQM83" s="125"/>
      <c r="RQN83" s="125"/>
      <c r="RQO83" s="125"/>
      <c r="RQP83" s="125"/>
      <c r="RQQ83" s="125"/>
      <c r="RQR83" s="125"/>
      <c r="RQS83" s="125"/>
      <c r="RQT83" s="125"/>
      <c r="RQU83" s="125"/>
      <c r="RQV83" s="125"/>
      <c r="RQW83" s="125"/>
      <c r="RQX83" s="125"/>
      <c r="RQY83" s="125"/>
      <c r="RQZ83" s="125"/>
      <c r="RRA83" s="125"/>
      <c r="RRB83" s="125"/>
      <c r="RRC83" s="125"/>
      <c r="RRD83" s="125"/>
      <c r="RRE83" s="125"/>
      <c r="RRF83" s="125"/>
      <c r="RRG83" s="125"/>
      <c r="RRH83" s="125"/>
      <c r="RRI83" s="125"/>
      <c r="RRJ83" s="125"/>
      <c r="RRK83" s="125"/>
      <c r="RRL83" s="125"/>
      <c r="RRM83" s="125"/>
      <c r="RRN83" s="125"/>
      <c r="RRO83" s="125"/>
      <c r="RRP83" s="125"/>
      <c r="RRQ83" s="125"/>
      <c r="RRR83" s="125"/>
      <c r="RRS83" s="125"/>
      <c r="RRT83" s="125"/>
      <c r="RRU83" s="125"/>
      <c r="RRV83" s="125"/>
      <c r="RRW83" s="125"/>
      <c r="RRX83" s="125"/>
      <c r="RRY83" s="125"/>
      <c r="RRZ83" s="125"/>
      <c r="RSA83" s="125"/>
      <c r="RSB83" s="125"/>
      <c r="RSC83" s="125"/>
      <c r="RSD83" s="125"/>
      <c r="RSE83" s="125"/>
      <c r="RSF83" s="125"/>
      <c r="RSG83" s="125"/>
      <c r="RSH83" s="125"/>
      <c r="RSI83" s="125"/>
      <c r="RSJ83" s="125"/>
      <c r="RSK83" s="125"/>
      <c r="RSL83" s="125"/>
      <c r="RSM83" s="125"/>
      <c r="RSN83" s="125"/>
      <c r="RSO83" s="125"/>
      <c r="RSP83" s="125"/>
      <c r="RSQ83" s="125"/>
      <c r="RSR83" s="125"/>
      <c r="RSS83" s="125"/>
      <c r="RST83" s="125"/>
      <c r="RSU83" s="125"/>
      <c r="RSV83" s="125"/>
      <c r="RSW83" s="125"/>
      <c r="RSX83" s="125"/>
      <c r="RSY83" s="125"/>
      <c r="RSZ83" s="125"/>
      <c r="RTA83" s="125"/>
      <c r="RTB83" s="125"/>
      <c r="RTC83" s="125"/>
      <c r="RTD83" s="125"/>
      <c r="RTE83" s="125"/>
      <c r="RTF83" s="125"/>
      <c r="RTG83" s="125"/>
      <c r="RTH83" s="125"/>
      <c r="RTI83" s="125"/>
      <c r="RTJ83" s="125"/>
      <c r="RTK83" s="125"/>
      <c r="RTL83" s="125"/>
      <c r="RTM83" s="125"/>
      <c r="RTN83" s="125"/>
      <c r="RTO83" s="125"/>
      <c r="RTP83" s="125"/>
      <c r="RTQ83" s="125"/>
      <c r="RTR83" s="125"/>
      <c r="RTS83" s="125"/>
      <c r="RTT83" s="125"/>
      <c r="RTU83" s="125"/>
      <c r="RTV83" s="125"/>
      <c r="RTW83" s="125"/>
      <c r="RTX83" s="125"/>
      <c r="RTY83" s="125"/>
      <c r="RTZ83" s="125"/>
      <c r="RUA83" s="125"/>
      <c r="RUB83" s="125"/>
      <c r="RUC83" s="125"/>
      <c r="RUD83" s="125"/>
      <c r="RUE83" s="125"/>
      <c r="RUF83" s="125"/>
      <c r="RUG83" s="125"/>
      <c r="RUH83" s="125"/>
      <c r="RUI83" s="125"/>
      <c r="RUJ83" s="125"/>
      <c r="RUK83" s="125"/>
      <c r="RUL83" s="125"/>
      <c r="RUM83" s="125"/>
      <c r="RUN83" s="125"/>
      <c r="RUO83" s="125"/>
      <c r="RUP83" s="125"/>
      <c r="RUQ83" s="125"/>
      <c r="RUR83" s="125"/>
      <c r="RUS83" s="125"/>
      <c r="RUT83" s="125"/>
      <c r="RUU83" s="125"/>
      <c r="RUV83" s="125"/>
      <c r="RUW83" s="125"/>
      <c r="RUX83" s="125"/>
      <c r="RUY83" s="125"/>
      <c r="RUZ83" s="125"/>
      <c r="RVA83" s="125"/>
      <c r="RVB83" s="125"/>
      <c r="RVC83" s="125"/>
      <c r="RVD83" s="125"/>
      <c r="RVE83" s="125"/>
      <c r="RVF83" s="125"/>
      <c r="RVG83" s="125"/>
      <c r="RVH83" s="125"/>
      <c r="RVI83" s="125"/>
      <c r="RVJ83" s="125"/>
      <c r="RVK83" s="125"/>
      <c r="RVL83" s="125"/>
      <c r="RVM83" s="125"/>
      <c r="RVN83" s="125"/>
      <c r="RVU83" s="125"/>
      <c r="RVV83" s="125"/>
      <c r="RVW83" s="125"/>
      <c r="RVX83" s="125"/>
      <c r="RVY83" s="125"/>
      <c r="RVZ83" s="125"/>
      <c r="RWA83" s="125"/>
      <c r="RWB83" s="125"/>
      <c r="RWC83" s="125"/>
      <c r="RWD83" s="125"/>
      <c r="RWE83" s="125"/>
      <c r="RWF83" s="125"/>
      <c r="RWG83" s="125"/>
      <c r="RWH83" s="125"/>
      <c r="RWI83" s="125"/>
      <c r="RWJ83" s="125"/>
      <c r="RWK83" s="125"/>
      <c r="RWL83" s="125"/>
      <c r="RWM83" s="125"/>
      <c r="RWN83" s="125"/>
      <c r="RWO83" s="125"/>
      <c r="RWP83" s="125"/>
      <c r="RWQ83" s="125"/>
      <c r="RWR83" s="125"/>
      <c r="RWS83" s="125"/>
      <c r="RWT83" s="125"/>
      <c r="RWU83" s="125"/>
      <c r="RWV83" s="125"/>
      <c r="RWW83" s="125"/>
      <c r="RWX83" s="125"/>
      <c r="RWY83" s="125"/>
      <c r="RWZ83" s="125"/>
      <c r="RXA83" s="125"/>
      <c r="RXB83" s="125"/>
      <c r="RXC83" s="125"/>
      <c r="RXD83" s="125"/>
      <c r="RXE83" s="125"/>
      <c r="RXF83" s="125"/>
      <c r="RXG83" s="125"/>
      <c r="RXH83" s="125"/>
      <c r="RXI83" s="125"/>
      <c r="RXJ83" s="125"/>
      <c r="RXK83" s="125"/>
      <c r="RXL83" s="125"/>
      <c r="RXM83" s="125"/>
      <c r="RXN83" s="125"/>
      <c r="RXO83" s="125"/>
      <c r="RXP83" s="125"/>
      <c r="RXQ83" s="125"/>
      <c r="RXR83" s="125"/>
      <c r="RXS83" s="125"/>
      <c r="RXT83" s="125"/>
      <c r="RXU83" s="125"/>
      <c r="RXV83" s="125"/>
      <c r="RXW83" s="125"/>
      <c r="RXX83" s="125"/>
      <c r="RXY83" s="125"/>
      <c r="RXZ83" s="125"/>
      <c r="RYA83" s="125"/>
      <c r="RYB83" s="125"/>
      <c r="RYC83" s="125"/>
      <c r="RYD83" s="125"/>
      <c r="RYE83" s="125"/>
      <c r="RYF83" s="125"/>
      <c r="RYG83" s="125"/>
      <c r="RYH83" s="125"/>
      <c r="RYI83" s="125"/>
      <c r="RYJ83" s="125"/>
      <c r="RYK83" s="125"/>
      <c r="RYL83" s="125"/>
      <c r="RYM83" s="125"/>
      <c r="RYN83" s="125"/>
      <c r="RYO83" s="125"/>
      <c r="RYP83" s="125"/>
      <c r="RYQ83" s="125"/>
      <c r="RYR83" s="125"/>
      <c r="RYS83" s="125"/>
      <c r="RYT83" s="125"/>
      <c r="RYU83" s="125"/>
      <c r="RYV83" s="125"/>
      <c r="RYW83" s="125"/>
      <c r="RYX83" s="125"/>
      <c r="RYY83" s="125"/>
      <c r="RYZ83" s="125"/>
      <c r="RZA83" s="125"/>
      <c r="RZB83" s="125"/>
      <c r="RZC83" s="125"/>
      <c r="RZD83" s="125"/>
      <c r="RZE83" s="125"/>
      <c r="RZF83" s="125"/>
      <c r="RZG83" s="125"/>
      <c r="RZH83" s="125"/>
      <c r="RZI83" s="125"/>
      <c r="RZJ83" s="125"/>
      <c r="RZK83" s="125"/>
      <c r="RZL83" s="125"/>
      <c r="RZM83" s="125"/>
      <c r="RZN83" s="125"/>
      <c r="RZO83" s="125"/>
      <c r="RZP83" s="125"/>
      <c r="RZQ83" s="125"/>
      <c r="RZR83" s="125"/>
      <c r="RZS83" s="125"/>
      <c r="RZT83" s="125"/>
      <c r="RZU83" s="125"/>
      <c r="RZV83" s="125"/>
      <c r="RZW83" s="125"/>
      <c r="RZX83" s="125"/>
      <c r="RZY83" s="125"/>
      <c r="RZZ83" s="125"/>
      <c r="SAA83" s="125"/>
      <c r="SAB83" s="125"/>
      <c r="SAC83" s="125"/>
      <c r="SAD83" s="125"/>
      <c r="SAE83" s="125"/>
      <c r="SAF83" s="125"/>
      <c r="SAG83" s="125"/>
      <c r="SAH83" s="125"/>
      <c r="SAI83" s="125"/>
      <c r="SAJ83" s="125"/>
      <c r="SAK83" s="125"/>
      <c r="SAL83" s="125"/>
      <c r="SAM83" s="125"/>
      <c r="SAN83" s="125"/>
      <c r="SAO83" s="125"/>
      <c r="SAP83" s="125"/>
      <c r="SAQ83" s="125"/>
      <c r="SAR83" s="125"/>
      <c r="SAS83" s="125"/>
      <c r="SAT83" s="125"/>
      <c r="SAU83" s="125"/>
      <c r="SAV83" s="125"/>
      <c r="SAW83" s="125"/>
      <c r="SAX83" s="125"/>
      <c r="SAY83" s="125"/>
      <c r="SAZ83" s="125"/>
      <c r="SBA83" s="125"/>
      <c r="SBB83" s="125"/>
      <c r="SBC83" s="125"/>
      <c r="SBD83" s="125"/>
      <c r="SBE83" s="125"/>
      <c r="SBF83" s="125"/>
      <c r="SBG83" s="125"/>
      <c r="SBH83" s="125"/>
      <c r="SBI83" s="125"/>
      <c r="SBJ83" s="125"/>
      <c r="SBK83" s="125"/>
      <c r="SBL83" s="125"/>
      <c r="SBM83" s="125"/>
      <c r="SBN83" s="125"/>
      <c r="SBO83" s="125"/>
      <c r="SBP83" s="125"/>
      <c r="SBQ83" s="125"/>
      <c r="SBR83" s="125"/>
      <c r="SBS83" s="125"/>
      <c r="SBT83" s="125"/>
      <c r="SBU83" s="125"/>
      <c r="SBV83" s="125"/>
      <c r="SBW83" s="125"/>
      <c r="SBX83" s="125"/>
      <c r="SBY83" s="125"/>
      <c r="SBZ83" s="125"/>
      <c r="SCA83" s="125"/>
      <c r="SCB83" s="125"/>
      <c r="SCC83" s="125"/>
      <c r="SCD83" s="125"/>
      <c r="SCE83" s="125"/>
      <c r="SCF83" s="125"/>
      <c r="SCG83" s="125"/>
      <c r="SCH83" s="125"/>
      <c r="SCI83" s="125"/>
      <c r="SCJ83" s="125"/>
      <c r="SCK83" s="125"/>
      <c r="SCL83" s="125"/>
      <c r="SCM83" s="125"/>
      <c r="SCN83" s="125"/>
      <c r="SCO83" s="125"/>
      <c r="SCP83" s="125"/>
      <c r="SCQ83" s="125"/>
      <c r="SCR83" s="125"/>
      <c r="SCS83" s="125"/>
      <c r="SCT83" s="125"/>
      <c r="SCU83" s="125"/>
      <c r="SCV83" s="125"/>
      <c r="SCW83" s="125"/>
      <c r="SCX83" s="125"/>
      <c r="SCY83" s="125"/>
      <c r="SCZ83" s="125"/>
      <c r="SDA83" s="125"/>
      <c r="SDB83" s="125"/>
      <c r="SDC83" s="125"/>
      <c r="SDD83" s="125"/>
      <c r="SDE83" s="125"/>
      <c r="SDF83" s="125"/>
      <c r="SDG83" s="125"/>
      <c r="SDH83" s="125"/>
      <c r="SDI83" s="125"/>
      <c r="SDJ83" s="125"/>
      <c r="SDK83" s="125"/>
      <c r="SDL83" s="125"/>
      <c r="SDM83" s="125"/>
      <c r="SDN83" s="125"/>
      <c r="SDO83" s="125"/>
      <c r="SDP83" s="125"/>
      <c r="SDQ83" s="125"/>
      <c r="SDR83" s="125"/>
      <c r="SDS83" s="125"/>
      <c r="SDT83" s="125"/>
      <c r="SDU83" s="125"/>
      <c r="SDV83" s="125"/>
      <c r="SDW83" s="125"/>
      <c r="SDX83" s="125"/>
      <c r="SDY83" s="125"/>
      <c r="SDZ83" s="125"/>
      <c r="SEA83" s="125"/>
      <c r="SEB83" s="125"/>
      <c r="SEC83" s="125"/>
      <c r="SED83" s="125"/>
      <c r="SEE83" s="125"/>
      <c r="SEF83" s="125"/>
      <c r="SEG83" s="125"/>
      <c r="SEH83" s="125"/>
      <c r="SEI83" s="125"/>
      <c r="SEJ83" s="125"/>
      <c r="SEK83" s="125"/>
      <c r="SEL83" s="125"/>
      <c r="SEM83" s="125"/>
      <c r="SEN83" s="125"/>
      <c r="SEO83" s="125"/>
      <c r="SEP83" s="125"/>
      <c r="SEQ83" s="125"/>
      <c r="SER83" s="125"/>
      <c r="SES83" s="125"/>
      <c r="SET83" s="125"/>
      <c r="SEU83" s="125"/>
      <c r="SEV83" s="125"/>
      <c r="SEW83" s="125"/>
      <c r="SEX83" s="125"/>
      <c r="SEY83" s="125"/>
      <c r="SEZ83" s="125"/>
      <c r="SFA83" s="125"/>
      <c r="SFB83" s="125"/>
      <c r="SFC83" s="125"/>
      <c r="SFD83" s="125"/>
      <c r="SFE83" s="125"/>
      <c r="SFF83" s="125"/>
      <c r="SFG83" s="125"/>
      <c r="SFH83" s="125"/>
      <c r="SFI83" s="125"/>
      <c r="SFJ83" s="125"/>
      <c r="SFQ83" s="125"/>
      <c r="SFR83" s="125"/>
      <c r="SFS83" s="125"/>
      <c r="SFT83" s="125"/>
      <c r="SFU83" s="125"/>
      <c r="SFV83" s="125"/>
      <c r="SFW83" s="125"/>
      <c r="SFX83" s="125"/>
      <c r="SFY83" s="125"/>
      <c r="SFZ83" s="125"/>
      <c r="SGA83" s="125"/>
      <c r="SGB83" s="125"/>
      <c r="SGC83" s="125"/>
      <c r="SGD83" s="125"/>
      <c r="SGE83" s="125"/>
      <c r="SGF83" s="125"/>
      <c r="SGG83" s="125"/>
      <c r="SGH83" s="125"/>
      <c r="SGI83" s="125"/>
      <c r="SGJ83" s="125"/>
      <c r="SGK83" s="125"/>
      <c r="SGL83" s="125"/>
      <c r="SGM83" s="125"/>
      <c r="SGN83" s="125"/>
      <c r="SGO83" s="125"/>
      <c r="SGP83" s="125"/>
      <c r="SGQ83" s="125"/>
      <c r="SGR83" s="125"/>
      <c r="SGS83" s="125"/>
      <c r="SGT83" s="125"/>
      <c r="SGU83" s="125"/>
      <c r="SGV83" s="125"/>
      <c r="SGW83" s="125"/>
      <c r="SGX83" s="125"/>
      <c r="SGY83" s="125"/>
      <c r="SGZ83" s="125"/>
      <c r="SHA83" s="125"/>
      <c r="SHB83" s="125"/>
      <c r="SHC83" s="125"/>
      <c r="SHD83" s="125"/>
      <c r="SHE83" s="125"/>
      <c r="SHF83" s="125"/>
      <c r="SHG83" s="125"/>
      <c r="SHH83" s="125"/>
      <c r="SHI83" s="125"/>
      <c r="SHJ83" s="125"/>
      <c r="SHK83" s="125"/>
      <c r="SHL83" s="125"/>
      <c r="SHM83" s="125"/>
      <c r="SHN83" s="125"/>
      <c r="SHO83" s="125"/>
      <c r="SHP83" s="125"/>
      <c r="SHQ83" s="125"/>
      <c r="SHR83" s="125"/>
      <c r="SHS83" s="125"/>
      <c r="SHT83" s="125"/>
      <c r="SHU83" s="125"/>
      <c r="SHV83" s="125"/>
      <c r="SHW83" s="125"/>
      <c r="SHX83" s="125"/>
      <c r="SHY83" s="125"/>
      <c r="SHZ83" s="125"/>
      <c r="SIA83" s="125"/>
      <c r="SIB83" s="125"/>
      <c r="SIC83" s="125"/>
      <c r="SID83" s="125"/>
      <c r="SIE83" s="125"/>
      <c r="SIF83" s="125"/>
      <c r="SIG83" s="125"/>
      <c r="SIH83" s="125"/>
      <c r="SII83" s="125"/>
      <c r="SIJ83" s="125"/>
      <c r="SIK83" s="125"/>
      <c r="SIL83" s="125"/>
      <c r="SIM83" s="125"/>
      <c r="SIN83" s="125"/>
      <c r="SIO83" s="125"/>
      <c r="SIP83" s="125"/>
      <c r="SIQ83" s="125"/>
      <c r="SIR83" s="125"/>
      <c r="SIS83" s="125"/>
      <c r="SIT83" s="125"/>
      <c r="SIU83" s="125"/>
      <c r="SIV83" s="125"/>
      <c r="SIW83" s="125"/>
      <c r="SIX83" s="125"/>
      <c r="SIY83" s="125"/>
      <c r="SIZ83" s="125"/>
      <c r="SJA83" s="125"/>
      <c r="SJB83" s="125"/>
      <c r="SJC83" s="125"/>
      <c r="SJD83" s="125"/>
      <c r="SJE83" s="125"/>
      <c r="SJF83" s="125"/>
      <c r="SJG83" s="125"/>
      <c r="SJH83" s="125"/>
      <c r="SJI83" s="125"/>
      <c r="SJJ83" s="125"/>
      <c r="SJK83" s="125"/>
      <c r="SJL83" s="125"/>
      <c r="SJM83" s="125"/>
      <c r="SJN83" s="125"/>
      <c r="SJO83" s="125"/>
      <c r="SJP83" s="125"/>
      <c r="SJQ83" s="125"/>
      <c r="SJR83" s="125"/>
      <c r="SJS83" s="125"/>
      <c r="SJT83" s="125"/>
      <c r="SJU83" s="125"/>
      <c r="SJV83" s="125"/>
      <c r="SJW83" s="125"/>
      <c r="SJX83" s="125"/>
      <c r="SJY83" s="125"/>
      <c r="SJZ83" s="125"/>
      <c r="SKA83" s="125"/>
      <c r="SKB83" s="125"/>
      <c r="SKC83" s="125"/>
      <c r="SKD83" s="125"/>
      <c r="SKE83" s="125"/>
      <c r="SKF83" s="125"/>
      <c r="SKG83" s="125"/>
      <c r="SKH83" s="125"/>
      <c r="SKI83" s="125"/>
      <c r="SKJ83" s="125"/>
      <c r="SKK83" s="125"/>
      <c r="SKL83" s="125"/>
      <c r="SKM83" s="125"/>
      <c r="SKN83" s="125"/>
      <c r="SKO83" s="125"/>
      <c r="SKP83" s="125"/>
      <c r="SKQ83" s="125"/>
      <c r="SKR83" s="125"/>
      <c r="SKS83" s="125"/>
      <c r="SKT83" s="125"/>
      <c r="SKU83" s="125"/>
      <c r="SKV83" s="125"/>
      <c r="SKW83" s="125"/>
      <c r="SKX83" s="125"/>
      <c r="SKY83" s="125"/>
      <c r="SKZ83" s="125"/>
      <c r="SLA83" s="125"/>
      <c r="SLB83" s="125"/>
      <c r="SLC83" s="125"/>
      <c r="SLD83" s="125"/>
      <c r="SLE83" s="125"/>
      <c r="SLF83" s="125"/>
      <c r="SLG83" s="125"/>
      <c r="SLH83" s="125"/>
      <c r="SLI83" s="125"/>
      <c r="SLJ83" s="125"/>
      <c r="SLK83" s="125"/>
      <c r="SLL83" s="125"/>
      <c r="SLM83" s="125"/>
      <c r="SLN83" s="125"/>
      <c r="SLO83" s="125"/>
      <c r="SLP83" s="125"/>
      <c r="SLQ83" s="125"/>
      <c r="SLR83" s="125"/>
      <c r="SLS83" s="125"/>
      <c r="SLT83" s="125"/>
      <c r="SLU83" s="125"/>
      <c r="SLV83" s="125"/>
      <c r="SLW83" s="125"/>
      <c r="SLX83" s="125"/>
      <c r="SLY83" s="125"/>
      <c r="SLZ83" s="125"/>
      <c r="SMA83" s="125"/>
      <c r="SMB83" s="125"/>
      <c r="SMC83" s="125"/>
      <c r="SMD83" s="125"/>
      <c r="SME83" s="125"/>
      <c r="SMF83" s="125"/>
      <c r="SMG83" s="125"/>
      <c r="SMH83" s="125"/>
      <c r="SMI83" s="125"/>
      <c r="SMJ83" s="125"/>
      <c r="SMK83" s="125"/>
      <c r="SML83" s="125"/>
      <c r="SMM83" s="125"/>
      <c r="SMN83" s="125"/>
      <c r="SMO83" s="125"/>
      <c r="SMP83" s="125"/>
      <c r="SMQ83" s="125"/>
      <c r="SMR83" s="125"/>
      <c r="SMS83" s="125"/>
      <c r="SMT83" s="125"/>
      <c r="SMU83" s="125"/>
      <c r="SMV83" s="125"/>
      <c r="SMW83" s="125"/>
      <c r="SMX83" s="125"/>
      <c r="SMY83" s="125"/>
      <c r="SMZ83" s="125"/>
      <c r="SNA83" s="125"/>
      <c r="SNB83" s="125"/>
      <c r="SNC83" s="125"/>
      <c r="SND83" s="125"/>
      <c r="SNE83" s="125"/>
      <c r="SNF83" s="125"/>
      <c r="SNG83" s="125"/>
      <c r="SNH83" s="125"/>
      <c r="SNI83" s="125"/>
      <c r="SNJ83" s="125"/>
      <c r="SNK83" s="125"/>
      <c r="SNL83" s="125"/>
      <c r="SNM83" s="125"/>
      <c r="SNN83" s="125"/>
      <c r="SNO83" s="125"/>
      <c r="SNP83" s="125"/>
      <c r="SNQ83" s="125"/>
      <c r="SNR83" s="125"/>
      <c r="SNS83" s="125"/>
      <c r="SNT83" s="125"/>
      <c r="SNU83" s="125"/>
      <c r="SNV83" s="125"/>
      <c r="SNW83" s="125"/>
      <c r="SNX83" s="125"/>
      <c r="SNY83" s="125"/>
      <c r="SNZ83" s="125"/>
      <c r="SOA83" s="125"/>
      <c r="SOB83" s="125"/>
      <c r="SOC83" s="125"/>
      <c r="SOD83" s="125"/>
      <c r="SOE83" s="125"/>
      <c r="SOF83" s="125"/>
      <c r="SOG83" s="125"/>
      <c r="SOH83" s="125"/>
      <c r="SOI83" s="125"/>
      <c r="SOJ83" s="125"/>
      <c r="SOK83" s="125"/>
      <c r="SOL83" s="125"/>
      <c r="SOM83" s="125"/>
      <c r="SON83" s="125"/>
      <c r="SOO83" s="125"/>
      <c r="SOP83" s="125"/>
      <c r="SOQ83" s="125"/>
      <c r="SOR83" s="125"/>
      <c r="SOS83" s="125"/>
      <c r="SOT83" s="125"/>
      <c r="SOU83" s="125"/>
      <c r="SOV83" s="125"/>
      <c r="SOW83" s="125"/>
      <c r="SOX83" s="125"/>
      <c r="SOY83" s="125"/>
      <c r="SOZ83" s="125"/>
      <c r="SPA83" s="125"/>
      <c r="SPB83" s="125"/>
      <c r="SPC83" s="125"/>
      <c r="SPD83" s="125"/>
      <c r="SPE83" s="125"/>
      <c r="SPF83" s="125"/>
      <c r="SPM83" s="125"/>
      <c r="SPN83" s="125"/>
      <c r="SPO83" s="125"/>
      <c r="SPP83" s="125"/>
      <c r="SPQ83" s="125"/>
      <c r="SPR83" s="125"/>
      <c r="SPS83" s="125"/>
      <c r="SPT83" s="125"/>
      <c r="SPU83" s="125"/>
      <c r="SPV83" s="125"/>
      <c r="SPW83" s="125"/>
      <c r="SPX83" s="125"/>
      <c r="SPY83" s="125"/>
      <c r="SPZ83" s="125"/>
      <c r="SQA83" s="125"/>
      <c r="SQB83" s="125"/>
      <c r="SQC83" s="125"/>
      <c r="SQD83" s="125"/>
      <c r="SQE83" s="125"/>
      <c r="SQF83" s="125"/>
      <c r="SQG83" s="125"/>
      <c r="SQH83" s="125"/>
      <c r="SQI83" s="125"/>
      <c r="SQJ83" s="125"/>
      <c r="SQK83" s="125"/>
      <c r="SQL83" s="125"/>
      <c r="SQM83" s="125"/>
      <c r="SQN83" s="125"/>
      <c r="SQO83" s="125"/>
      <c r="SQP83" s="125"/>
      <c r="SQQ83" s="125"/>
      <c r="SQR83" s="125"/>
      <c r="SQS83" s="125"/>
      <c r="SQT83" s="125"/>
      <c r="SQU83" s="125"/>
      <c r="SQV83" s="125"/>
      <c r="SQW83" s="125"/>
      <c r="SQX83" s="125"/>
      <c r="SQY83" s="125"/>
      <c r="SQZ83" s="125"/>
      <c r="SRA83" s="125"/>
      <c r="SRB83" s="125"/>
      <c r="SRC83" s="125"/>
      <c r="SRD83" s="125"/>
      <c r="SRE83" s="125"/>
      <c r="SRF83" s="125"/>
      <c r="SRG83" s="125"/>
      <c r="SRH83" s="125"/>
      <c r="SRI83" s="125"/>
      <c r="SRJ83" s="125"/>
      <c r="SRK83" s="125"/>
      <c r="SRL83" s="125"/>
      <c r="SRM83" s="125"/>
      <c r="SRN83" s="125"/>
      <c r="SRO83" s="125"/>
      <c r="SRP83" s="125"/>
      <c r="SRQ83" s="125"/>
      <c r="SRR83" s="125"/>
      <c r="SRS83" s="125"/>
      <c r="SRT83" s="125"/>
      <c r="SRU83" s="125"/>
      <c r="SRV83" s="125"/>
      <c r="SRW83" s="125"/>
      <c r="SRX83" s="125"/>
      <c r="SRY83" s="125"/>
      <c r="SRZ83" s="125"/>
      <c r="SSA83" s="125"/>
      <c r="SSB83" s="125"/>
      <c r="SSC83" s="125"/>
      <c r="SSD83" s="125"/>
      <c r="SSE83" s="125"/>
      <c r="SSF83" s="125"/>
      <c r="SSG83" s="125"/>
      <c r="SSH83" s="125"/>
      <c r="SSI83" s="125"/>
      <c r="SSJ83" s="125"/>
      <c r="SSK83" s="125"/>
      <c r="SSL83" s="125"/>
      <c r="SSM83" s="125"/>
      <c r="SSN83" s="125"/>
      <c r="SSO83" s="125"/>
      <c r="SSP83" s="125"/>
      <c r="SSQ83" s="125"/>
      <c r="SSR83" s="125"/>
      <c r="SSS83" s="125"/>
      <c r="SST83" s="125"/>
      <c r="SSU83" s="125"/>
      <c r="SSV83" s="125"/>
      <c r="SSW83" s="125"/>
      <c r="SSX83" s="125"/>
      <c r="SSY83" s="125"/>
      <c r="SSZ83" s="125"/>
      <c r="STA83" s="125"/>
      <c r="STB83" s="125"/>
      <c r="STC83" s="125"/>
      <c r="STD83" s="125"/>
      <c r="STE83" s="125"/>
      <c r="STF83" s="125"/>
      <c r="STG83" s="125"/>
      <c r="STH83" s="125"/>
      <c r="STI83" s="125"/>
      <c r="STJ83" s="125"/>
      <c r="STK83" s="125"/>
      <c r="STL83" s="125"/>
      <c r="STM83" s="125"/>
      <c r="STN83" s="125"/>
      <c r="STO83" s="125"/>
      <c r="STP83" s="125"/>
      <c r="STQ83" s="125"/>
      <c r="STR83" s="125"/>
      <c r="STS83" s="125"/>
      <c r="STT83" s="125"/>
      <c r="STU83" s="125"/>
      <c r="STV83" s="125"/>
      <c r="STW83" s="125"/>
      <c r="STX83" s="125"/>
      <c r="STY83" s="125"/>
      <c r="STZ83" s="125"/>
      <c r="SUA83" s="125"/>
      <c r="SUB83" s="125"/>
      <c r="SUC83" s="125"/>
      <c r="SUD83" s="125"/>
      <c r="SUE83" s="125"/>
      <c r="SUF83" s="125"/>
      <c r="SUG83" s="125"/>
      <c r="SUH83" s="125"/>
      <c r="SUI83" s="125"/>
      <c r="SUJ83" s="125"/>
      <c r="SUK83" s="125"/>
      <c r="SUL83" s="125"/>
      <c r="SUM83" s="125"/>
      <c r="SUN83" s="125"/>
      <c r="SUO83" s="125"/>
      <c r="SUP83" s="125"/>
      <c r="SUQ83" s="125"/>
      <c r="SUR83" s="125"/>
      <c r="SUS83" s="125"/>
      <c r="SUT83" s="125"/>
      <c r="SUU83" s="125"/>
      <c r="SUV83" s="125"/>
      <c r="SUW83" s="125"/>
      <c r="SUX83" s="125"/>
      <c r="SUY83" s="125"/>
      <c r="SUZ83" s="125"/>
      <c r="SVA83" s="125"/>
      <c r="SVB83" s="125"/>
      <c r="SVC83" s="125"/>
      <c r="SVD83" s="125"/>
      <c r="SVE83" s="125"/>
      <c r="SVF83" s="125"/>
      <c r="SVG83" s="125"/>
      <c r="SVH83" s="125"/>
      <c r="SVI83" s="125"/>
      <c r="SVJ83" s="125"/>
      <c r="SVK83" s="125"/>
      <c r="SVL83" s="125"/>
      <c r="SVM83" s="125"/>
      <c r="SVN83" s="125"/>
      <c r="SVO83" s="125"/>
      <c r="SVP83" s="125"/>
      <c r="SVQ83" s="125"/>
      <c r="SVR83" s="125"/>
      <c r="SVS83" s="125"/>
      <c r="SVT83" s="125"/>
      <c r="SVU83" s="125"/>
      <c r="SVV83" s="125"/>
      <c r="SVW83" s="125"/>
      <c r="SVX83" s="125"/>
      <c r="SVY83" s="125"/>
      <c r="SVZ83" s="125"/>
      <c r="SWA83" s="125"/>
      <c r="SWB83" s="125"/>
      <c r="SWC83" s="125"/>
      <c r="SWD83" s="125"/>
      <c r="SWE83" s="125"/>
      <c r="SWF83" s="125"/>
      <c r="SWG83" s="125"/>
      <c r="SWH83" s="125"/>
      <c r="SWI83" s="125"/>
      <c r="SWJ83" s="125"/>
      <c r="SWK83" s="125"/>
      <c r="SWL83" s="125"/>
      <c r="SWM83" s="125"/>
      <c r="SWN83" s="125"/>
      <c r="SWO83" s="125"/>
      <c r="SWP83" s="125"/>
      <c r="SWQ83" s="125"/>
      <c r="SWR83" s="125"/>
      <c r="SWS83" s="125"/>
      <c r="SWT83" s="125"/>
      <c r="SWU83" s="125"/>
      <c r="SWV83" s="125"/>
      <c r="SWW83" s="125"/>
      <c r="SWX83" s="125"/>
      <c r="SWY83" s="125"/>
      <c r="SWZ83" s="125"/>
      <c r="SXA83" s="125"/>
      <c r="SXB83" s="125"/>
      <c r="SXC83" s="125"/>
      <c r="SXD83" s="125"/>
      <c r="SXE83" s="125"/>
      <c r="SXF83" s="125"/>
      <c r="SXG83" s="125"/>
      <c r="SXH83" s="125"/>
      <c r="SXI83" s="125"/>
      <c r="SXJ83" s="125"/>
      <c r="SXK83" s="125"/>
      <c r="SXL83" s="125"/>
      <c r="SXM83" s="125"/>
      <c r="SXN83" s="125"/>
      <c r="SXO83" s="125"/>
      <c r="SXP83" s="125"/>
      <c r="SXQ83" s="125"/>
      <c r="SXR83" s="125"/>
      <c r="SXS83" s="125"/>
      <c r="SXT83" s="125"/>
      <c r="SXU83" s="125"/>
      <c r="SXV83" s="125"/>
      <c r="SXW83" s="125"/>
      <c r="SXX83" s="125"/>
      <c r="SXY83" s="125"/>
      <c r="SXZ83" s="125"/>
      <c r="SYA83" s="125"/>
      <c r="SYB83" s="125"/>
      <c r="SYC83" s="125"/>
      <c r="SYD83" s="125"/>
      <c r="SYE83" s="125"/>
      <c r="SYF83" s="125"/>
      <c r="SYG83" s="125"/>
      <c r="SYH83" s="125"/>
      <c r="SYI83" s="125"/>
      <c r="SYJ83" s="125"/>
      <c r="SYK83" s="125"/>
      <c r="SYL83" s="125"/>
      <c r="SYM83" s="125"/>
      <c r="SYN83" s="125"/>
      <c r="SYO83" s="125"/>
      <c r="SYP83" s="125"/>
      <c r="SYQ83" s="125"/>
      <c r="SYR83" s="125"/>
      <c r="SYS83" s="125"/>
      <c r="SYT83" s="125"/>
      <c r="SYU83" s="125"/>
      <c r="SYV83" s="125"/>
      <c r="SYW83" s="125"/>
      <c r="SYX83" s="125"/>
      <c r="SYY83" s="125"/>
      <c r="SYZ83" s="125"/>
      <c r="SZA83" s="125"/>
      <c r="SZB83" s="125"/>
      <c r="SZI83" s="125"/>
      <c r="SZJ83" s="125"/>
      <c r="SZK83" s="125"/>
      <c r="SZL83" s="125"/>
      <c r="SZM83" s="125"/>
      <c r="SZN83" s="125"/>
      <c r="SZO83" s="125"/>
      <c r="SZP83" s="125"/>
      <c r="SZQ83" s="125"/>
      <c r="SZR83" s="125"/>
      <c r="SZS83" s="125"/>
      <c r="SZT83" s="125"/>
      <c r="SZU83" s="125"/>
      <c r="SZV83" s="125"/>
      <c r="SZW83" s="125"/>
      <c r="SZX83" s="125"/>
      <c r="SZY83" s="125"/>
      <c r="SZZ83" s="125"/>
      <c r="TAA83" s="125"/>
      <c r="TAB83" s="125"/>
      <c r="TAC83" s="125"/>
      <c r="TAD83" s="125"/>
      <c r="TAE83" s="125"/>
      <c r="TAF83" s="125"/>
      <c r="TAG83" s="125"/>
      <c r="TAH83" s="125"/>
      <c r="TAI83" s="125"/>
      <c r="TAJ83" s="125"/>
      <c r="TAK83" s="125"/>
      <c r="TAL83" s="125"/>
      <c r="TAM83" s="125"/>
      <c r="TAN83" s="125"/>
      <c r="TAO83" s="125"/>
      <c r="TAP83" s="125"/>
      <c r="TAQ83" s="125"/>
      <c r="TAR83" s="125"/>
      <c r="TAS83" s="125"/>
      <c r="TAT83" s="125"/>
      <c r="TAU83" s="125"/>
      <c r="TAV83" s="125"/>
      <c r="TAW83" s="125"/>
      <c r="TAX83" s="125"/>
      <c r="TAY83" s="125"/>
      <c r="TAZ83" s="125"/>
      <c r="TBA83" s="125"/>
      <c r="TBB83" s="125"/>
      <c r="TBC83" s="125"/>
      <c r="TBD83" s="125"/>
      <c r="TBE83" s="125"/>
      <c r="TBF83" s="125"/>
      <c r="TBG83" s="125"/>
      <c r="TBH83" s="125"/>
      <c r="TBI83" s="125"/>
      <c r="TBJ83" s="125"/>
      <c r="TBK83" s="125"/>
      <c r="TBL83" s="125"/>
      <c r="TBM83" s="125"/>
      <c r="TBN83" s="125"/>
      <c r="TBO83" s="125"/>
      <c r="TBP83" s="125"/>
      <c r="TBQ83" s="125"/>
      <c r="TBR83" s="125"/>
      <c r="TBS83" s="125"/>
      <c r="TBT83" s="125"/>
      <c r="TBU83" s="125"/>
      <c r="TBV83" s="125"/>
      <c r="TBW83" s="125"/>
      <c r="TBX83" s="125"/>
      <c r="TBY83" s="125"/>
      <c r="TBZ83" s="125"/>
      <c r="TCA83" s="125"/>
      <c r="TCB83" s="125"/>
      <c r="TCC83" s="125"/>
      <c r="TCD83" s="125"/>
      <c r="TCE83" s="125"/>
      <c r="TCF83" s="125"/>
      <c r="TCG83" s="125"/>
      <c r="TCH83" s="125"/>
      <c r="TCI83" s="125"/>
      <c r="TCJ83" s="125"/>
      <c r="TCK83" s="125"/>
      <c r="TCL83" s="125"/>
      <c r="TCM83" s="125"/>
      <c r="TCN83" s="125"/>
      <c r="TCO83" s="125"/>
      <c r="TCP83" s="125"/>
      <c r="TCQ83" s="125"/>
      <c r="TCR83" s="125"/>
      <c r="TCS83" s="125"/>
      <c r="TCT83" s="125"/>
      <c r="TCU83" s="125"/>
      <c r="TCV83" s="125"/>
      <c r="TCW83" s="125"/>
      <c r="TCX83" s="125"/>
      <c r="TCY83" s="125"/>
      <c r="TCZ83" s="125"/>
      <c r="TDA83" s="125"/>
      <c r="TDB83" s="125"/>
      <c r="TDC83" s="125"/>
      <c r="TDD83" s="125"/>
      <c r="TDE83" s="125"/>
      <c r="TDF83" s="125"/>
      <c r="TDG83" s="125"/>
      <c r="TDH83" s="125"/>
      <c r="TDI83" s="125"/>
      <c r="TDJ83" s="125"/>
      <c r="TDK83" s="125"/>
      <c r="TDL83" s="125"/>
      <c r="TDM83" s="125"/>
      <c r="TDN83" s="125"/>
      <c r="TDO83" s="125"/>
      <c r="TDP83" s="125"/>
      <c r="TDQ83" s="125"/>
      <c r="TDR83" s="125"/>
      <c r="TDS83" s="125"/>
      <c r="TDT83" s="125"/>
      <c r="TDU83" s="125"/>
      <c r="TDV83" s="125"/>
      <c r="TDW83" s="125"/>
      <c r="TDX83" s="125"/>
      <c r="TDY83" s="125"/>
      <c r="TDZ83" s="125"/>
      <c r="TEA83" s="125"/>
      <c r="TEB83" s="125"/>
      <c r="TEC83" s="125"/>
      <c r="TED83" s="125"/>
      <c r="TEE83" s="125"/>
      <c r="TEF83" s="125"/>
      <c r="TEG83" s="125"/>
      <c r="TEH83" s="125"/>
      <c r="TEI83" s="125"/>
      <c r="TEJ83" s="125"/>
      <c r="TEK83" s="125"/>
      <c r="TEL83" s="125"/>
      <c r="TEM83" s="125"/>
      <c r="TEN83" s="125"/>
      <c r="TEO83" s="125"/>
      <c r="TEP83" s="125"/>
      <c r="TEQ83" s="125"/>
      <c r="TER83" s="125"/>
      <c r="TES83" s="125"/>
      <c r="TET83" s="125"/>
      <c r="TEU83" s="125"/>
      <c r="TEV83" s="125"/>
      <c r="TEW83" s="125"/>
      <c r="TEX83" s="125"/>
      <c r="TEY83" s="125"/>
      <c r="TEZ83" s="125"/>
      <c r="TFA83" s="125"/>
      <c r="TFB83" s="125"/>
      <c r="TFC83" s="125"/>
      <c r="TFD83" s="125"/>
      <c r="TFE83" s="125"/>
      <c r="TFF83" s="125"/>
      <c r="TFG83" s="125"/>
      <c r="TFH83" s="125"/>
      <c r="TFI83" s="125"/>
      <c r="TFJ83" s="125"/>
      <c r="TFK83" s="125"/>
      <c r="TFL83" s="125"/>
      <c r="TFM83" s="125"/>
      <c r="TFN83" s="125"/>
      <c r="TFO83" s="125"/>
      <c r="TFP83" s="125"/>
      <c r="TFQ83" s="125"/>
      <c r="TFR83" s="125"/>
      <c r="TFS83" s="125"/>
      <c r="TFT83" s="125"/>
      <c r="TFU83" s="125"/>
      <c r="TFV83" s="125"/>
      <c r="TFW83" s="125"/>
      <c r="TFX83" s="125"/>
      <c r="TFY83" s="125"/>
      <c r="TFZ83" s="125"/>
      <c r="TGA83" s="125"/>
      <c r="TGB83" s="125"/>
      <c r="TGC83" s="125"/>
      <c r="TGD83" s="125"/>
      <c r="TGE83" s="125"/>
      <c r="TGF83" s="125"/>
      <c r="TGG83" s="125"/>
      <c r="TGH83" s="125"/>
      <c r="TGI83" s="125"/>
      <c r="TGJ83" s="125"/>
      <c r="TGK83" s="125"/>
      <c r="TGL83" s="125"/>
      <c r="TGM83" s="125"/>
      <c r="TGN83" s="125"/>
      <c r="TGO83" s="125"/>
      <c r="TGP83" s="125"/>
      <c r="TGQ83" s="125"/>
      <c r="TGR83" s="125"/>
      <c r="TGS83" s="125"/>
      <c r="TGT83" s="125"/>
      <c r="TGU83" s="125"/>
      <c r="TGV83" s="125"/>
      <c r="TGW83" s="125"/>
      <c r="TGX83" s="125"/>
      <c r="TGY83" s="125"/>
      <c r="TGZ83" s="125"/>
      <c r="THA83" s="125"/>
      <c r="THB83" s="125"/>
      <c r="THC83" s="125"/>
      <c r="THD83" s="125"/>
      <c r="THE83" s="125"/>
      <c r="THF83" s="125"/>
      <c r="THG83" s="125"/>
      <c r="THH83" s="125"/>
      <c r="THI83" s="125"/>
      <c r="THJ83" s="125"/>
      <c r="THK83" s="125"/>
      <c r="THL83" s="125"/>
      <c r="THM83" s="125"/>
      <c r="THN83" s="125"/>
      <c r="THO83" s="125"/>
      <c r="THP83" s="125"/>
      <c r="THQ83" s="125"/>
      <c r="THR83" s="125"/>
      <c r="THS83" s="125"/>
      <c r="THT83" s="125"/>
      <c r="THU83" s="125"/>
      <c r="THV83" s="125"/>
      <c r="THW83" s="125"/>
      <c r="THX83" s="125"/>
      <c r="THY83" s="125"/>
      <c r="THZ83" s="125"/>
      <c r="TIA83" s="125"/>
      <c r="TIB83" s="125"/>
      <c r="TIC83" s="125"/>
      <c r="TID83" s="125"/>
      <c r="TIE83" s="125"/>
      <c r="TIF83" s="125"/>
      <c r="TIG83" s="125"/>
      <c r="TIH83" s="125"/>
      <c r="TII83" s="125"/>
      <c r="TIJ83" s="125"/>
      <c r="TIK83" s="125"/>
      <c r="TIL83" s="125"/>
      <c r="TIM83" s="125"/>
      <c r="TIN83" s="125"/>
      <c r="TIO83" s="125"/>
      <c r="TIP83" s="125"/>
      <c r="TIQ83" s="125"/>
      <c r="TIR83" s="125"/>
      <c r="TIS83" s="125"/>
      <c r="TIT83" s="125"/>
      <c r="TIU83" s="125"/>
      <c r="TIV83" s="125"/>
      <c r="TIW83" s="125"/>
      <c r="TIX83" s="125"/>
      <c r="TJE83" s="125"/>
      <c r="TJF83" s="125"/>
      <c r="TJG83" s="125"/>
      <c r="TJH83" s="125"/>
      <c r="TJI83" s="125"/>
      <c r="TJJ83" s="125"/>
      <c r="TJK83" s="125"/>
      <c r="TJL83" s="125"/>
      <c r="TJM83" s="125"/>
      <c r="TJN83" s="125"/>
      <c r="TJO83" s="125"/>
      <c r="TJP83" s="125"/>
      <c r="TJQ83" s="125"/>
      <c r="TJR83" s="125"/>
      <c r="TJS83" s="125"/>
      <c r="TJT83" s="125"/>
      <c r="TJU83" s="125"/>
      <c r="TJV83" s="125"/>
      <c r="TJW83" s="125"/>
      <c r="TJX83" s="125"/>
      <c r="TJY83" s="125"/>
      <c r="TJZ83" s="125"/>
      <c r="TKA83" s="125"/>
      <c r="TKB83" s="125"/>
      <c r="TKC83" s="125"/>
      <c r="TKD83" s="125"/>
      <c r="TKE83" s="125"/>
      <c r="TKF83" s="125"/>
      <c r="TKG83" s="125"/>
      <c r="TKH83" s="125"/>
      <c r="TKI83" s="125"/>
      <c r="TKJ83" s="125"/>
      <c r="TKK83" s="125"/>
      <c r="TKL83" s="125"/>
      <c r="TKM83" s="125"/>
      <c r="TKN83" s="125"/>
      <c r="TKO83" s="125"/>
      <c r="TKP83" s="125"/>
      <c r="TKQ83" s="125"/>
      <c r="TKR83" s="125"/>
      <c r="TKS83" s="125"/>
      <c r="TKT83" s="125"/>
      <c r="TKU83" s="125"/>
      <c r="TKV83" s="125"/>
      <c r="TKW83" s="125"/>
      <c r="TKX83" s="125"/>
      <c r="TKY83" s="125"/>
      <c r="TKZ83" s="125"/>
      <c r="TLA83" s="125"/>
      <c r="TLB83" s="125"/>
      <c r="TLC83" s="125"/>
      <c r="TLD83" s="125"/>
      <c r="TLE83" s="125"/>
      <c r="TLF83" s="125"/>
      <c r="TLG83" s="125"/>
      <c r="TLH83" s="125"/>
      <c r="TLI83" s="125"/>
      <c r="TLJ83" s="125"/>
      <c r="TLK83" s="125"/>
      <c r="TLL83" s="125"/>
      <c r="TLM83" s="125"/>
      <c r="TLN83" s="125"/>
      <c r="TLO83" s="125"/>
      <c r="TLP83" s="125"/>
      <c r="TLQ83" s="125"/>
      <c r="TLR83" s="125"/>
      <c r="TLS83" s="125"/>
      <c r="TLT83" s="125"/>
      <c r="TLU83" s="125"/>
      <c r="TLV83" s="125"/>
      <c r="TLW83" s="125"/>
      <c r="TLX83" s="125"/>
      <c r="TLY83" s="125"/>
      <c r="TLZ83" s="125"/>
      <c r="TMA83" s="125"/>
      <c r="TMB83" s="125"/>
      <c r="TMC83" s="125"/>
      <c r="TMD83" s="125"/>
      <c r="TME83" s="125"/>
      <c r="TMF83" s="125"/>
      <c r="TMG83" s="125"/>
      <c r="TMH83" s="125"/>
      <c r="TMI83" s="125"/>
      <c r="TMJ83" s="125"/>
      <c r="TMK83" s="125"/>
      <c r="TML83" s="125"/>
      <c r="TMM83" s="125"/>
      <c r="TMN83" s="125"/>
      <c r="TMO83" s="125"/>
      <c r="TMP83" s="125"/>
      <c r="TMQ83" s="125"/>
      <c r="TMR83" s="125"/>
      <c r="TMS83" s="125"/>
      <c r="TMT83" s="125"/>
      <c r="TMU83" s="125"/>
      <c r="TMV83" s="125"/>
      <c r="TMW83" s="125"/>
      <c r="TMX83" s="125"/>
      <c r="TMY83" s="125"/>
      <c r="TMZ83" s="125"/>
      <c r="TNA83" s="125"/>
      <c r="TNB83" s="125"/>
      <c r="TNC83" s="125"/>
      <c r="TND83" s="125"/>
      <c r="TNE83" s="125"/>
      <c r="TNF83" s="125"/>
      <c r="TNG83" s="125"/>
      <c r="TNH83" s="125"/>
      <c r="TNI83" s="125"/>
      <c r="TNJ83" s="125"/>
      <c r="TNK83" s="125"/>
      <c r="TNL83" s="125"/>
      <c r="TNM83" s="125"/>
      <c r="TNN83" s="125"/>
      <c r="TNO83" s="125"/>
      <c r="TNP83" s="125"/>
      <c r="TNQ83" s="125"/>
      <c r="TNR83" s="125"/>
      <c r="TNS83" s="125"/>
      <c r="TNT83" s="125"/>
      <c r="TNU83" s="125"/>
      <c r="TNV83" s="125"/>
      <c r="TNW83" s="125"/>
      <c r="TNX83" s="125"/>
      <c r="TNY83" s="125"/>
      <c r="TNZ83" s="125"/>
      <c r="TOA83" s="125"/>
      <c r="TOB83" s="125"/>
      <c r="TOC83" s="125"/>
      <c r="TOD83" s="125"/>
      <c r="TOE83" s="125"/>
      <c r="TOF83" s="125"/>
      <c r="TOG83" s="125"/>
      <c r="TOH83" s="125"/>
      <c r="TOI83" s="125"/>
      <c r="TOJ83" s="125"/>
      <c r="TOK83" s="125"/>
      <c r="TOL83" s="125"/>
      <c r="TOM83" s="125"/>
      <c r="TON83" s="125"/>
      <c r="TOO83" s="125"/>
      <c r="TOP83" s="125"/>
      <c r="TOQ83" s="125"/>
      <c r="TOR83" s="125"/>
      <c r="TOS83" s="125"/>
      <c r="TOT83" s="125"/>
      <c r="TOU83" s="125"/>
      <c r="TOV83" s="125"/>
      <c r="TOW83" s="125"/>
      <c r="TOX83" s="125"/>
      <c r="TOY83" s="125"/>
      <c r="TOZ83" s="125"/>
      <c r="TPA83" s="125"/>
      <c r="TPB83" s="125"/>
      <c r="TPC83" s="125"/>
      <c r="TPD83" s="125"/>
      <c r="TPE83" s="125"/>
      <c r="TPF83" s="125"/>
      <c r="TPG83" s="125"/>
      <c r="TPH83" s="125"/>
      <c r="TPI83" s="125"/>
      <c r="TPJ83" s="125"/>
      <c r="TPK83" s="125"/>
      <c r="TPL83" s="125"/>
      <c r="TPM83" s="125"/>
      <c r="TPN83" s="125"/>
      <c r="TPO83" s="125"/>
      <c r="TPP83" s="125"/>
      <c r="TPQ83" s="125"/>
      <c r="TPR83" s="125"/>
      <c r="TPS83" s="125"/>
      <c r="TPT83" s="125"/>
      <c r="TPU83" s="125"/>
      <c r="TPV83" s="125"/>
      <c r="TPW83" s="125"/>
      <c r="TPX83" s="125"/>
      <c r="TPY83" s="125"/>
      <c r="TPZ83" s="125"/>
      <c r="TQA83" s="125"/>
      <c r="TQB83" s="125"/>
      <c r="TQC83" s="125"/>
      <c r="TQD83" s="125"/>
      <c r="TQE83" s="125"/>
      <c r="TQF83" s="125"/>
      <c r="TQG83" s="125"/>
      <c r="TQH83" s="125"/>
      <c r="TQI83" s="125"/>
      <c r="TQJ83" s="125"/>
      <c r="TQK83" s="125"/>
      <c r="TQL83" s="125"/>
      <c r="TQM83" s="125"/>
      <c r="TQN83" s="125"/>
      <c r="TQO83" s="125"/>
      <c r="TQP83" s="125"/>
      <c r="TQQ83" s="125"/>
      <c r="TQR83" s="125"/>
      <c r="TQS83" s="125"/>
      <c r="TQT83" s="125"/>
      <c r="TQU83" s="125"/>
      <c r="TQV83" s="125"/>
      <c r="TQW83" s="125"/>
      <c r="TQX83" s="125"/>
      <c r="TQY83" s="125"/>
      <c r="TQZ83" s="125"/>
      <c r="TRA83" s="125"/>
      <c r="TRB83" s="125"/>
      <c r="TRC83" s="125"/>
      <c r="TRD83" s="125"/>
      <c r="TRE83" s="125"/>
      <c r="TRF83" s="125"/>
      <c r="TRG83" s="125"/>
      <c r="TRH83" s="125"/>
      <c r="TRI83" s="125"/>
      <c r="TRJ83" s="125"/>
      <c r="TRK83" s="125"/>
      <c r="TRL83" s="125"/>
      <c r="TRM83" s="125"/>
      <c r="TRN83" s="125"/>
      <c r="TRO83" s="125"/>
      <c r="TRP83" s="125"/>
      <c r="TRQ83" s="125"/>
      <c r="TRR83" s="125"/>
      <c r="TRS83" s="125"/>
      <c r="TRT83" s="125"/>
      <c r="TRU83" s="125"/>
      <c r="TRV83" s="125"/>
      <c r="TRW83" s="125"/>
      <c r="TRX83" s="125"/>
      <c r="TRY83" s="125"/>
      <c r="TRZ83" s="125"/>
      <c r="TSA83" s="125"/>
      <c r="TSB83" s="125"/>
      <c r="TSC83" s="125"/>
      <c r="TSD83" s="125"/>
      <c r="TSE83" s="125"/>
      <c r="TSF83" s="125"/>
      <c r="TSG83" s="125"/>
      <c r="TSH83" s="125"/>
      <c r="TSI83" s="125"/>
      <c r="TSJ83" s="125"/>
      <c r="TSK83" s="125"/>
      <c r="TSL83" s="125"/>
      <c r="TSM83" s="125"/>
      <c r="TSN83" s="125"/>
      <c r="TSO83" s="125"/>
      <c r="TSP83" s="125"/>
      <c r="TSQ83" s="125"/>
      <c r="TSR83" s="125"/>
      <c r="TSS83" s="125"/>
      <c r="TST83" s="125"/>
      <c r="TTA83" s="125"/>
      <c r="TTB83" s="125"/>
      <c r="TTC83" s="125"/>
      <c r="TTD83" s="125"/>
      <c r="TTE83" s="125"/>
      <c r="TTF83" s="125"/>
      <c r="TTG83" s="125"/>
      <c r="TTH83" s="125"/>
      <c r="TTI83" s="125"/>
      <c r="TTJ83" s="125"/>
      <c r="TTK83" s="125"/>
      <c r="TTL83" s="125"/>
      <c r="TTM83" s="125"/>
      <c r="TTN83" s="125"/>
      <c r="TTO83" s="125"/>
      <c r="TTP83" s="125"/>
      <c r="TTQ83" s="125"/>
      <c r="TTR83" s="125"/>
      <c r="TTS83" s="125"/>
      <c r="TTT83" s="125"/>
      <c r="TTU83" s="125"/>
      <c r="TTV83" s="125"/>
      <c r="TTW83" s="125"/>
      <c r="TTX83" s="125"/>
      <c r="TTY83" s="125"/>
      <c r="TTZ83" s="125"/>
      <c r="TUA83" s="125"/>
      <c r="TUB83" s="125"/>
      <c r="TUC83" s="125"/>
      <c r="TUD83" s="125"/>
      <c r="TUE83" s="125"/>
      <c r="TUF83" s="125"/>
      <c r="TUG83" s="125"/>
      <c r="TUH83" s="125"/>
      <c r="TUI83" s="125"/>
      <c r="TUJ83" s="125"/>
      <c r="TUK83" s="125"/>
      <c r="TUL83" s="125"/>
      <c r="TUM83" s="125"/>
      <c r="TUN83" s="125"/>
      <c r="TUO83" s="125"/>
      <c r="TUP83" s="125"/>
      <c r="TUQ83" s="125"/>
      <c r="TUR83" s="125"/>
      <c r="TUS83" s="125"/>
      <c r="TUT83" s="125"/>
      <c r="TUU83" s="125"/>
      <c r="TUV83" s="125"/>
      <c r="TUW83" s="125"/>
      <c r="TUX83" s="125"/>
      <c r="TUY83" s="125"/>
      <c r="TUZ83" s="125"/>
      <c r="TVA83" s="125"/>
      <c r="TVB83" s="125"/>
      <c r="TVC83" s="125"/>
      <c r="TVD83" s="125"/>
      <c r="TVE83" s="125"/>
      <c r="TVF83" s="125"/>
      <c r="TVG83" s="125"/>
      <c r="TVH83" s="125"/>
      <c r="TVI83" s="125"/>
      <c r="TVJ83" s="125"/>
      <c r="TVK83" s="125"/>
      <c r="TVL83" s="125"/>
      <c r="TVM83" s="125"/>
      <c r="TVN83" s="125"/>
      <c r="TVO83" s="125"/>
      <c r="TVP83" s="125"/>
      <c r="TVQ83" s="125"/>
      <c r="TVR83" s="125"/>
      <c r="TVS83" s="125"/>
      <c r="TVT83" s="125"/>
      <c r="TVU83" s="125"/>
      <c r="TVV83" s="125"/>
      <c r="TVW83" s="125"/>
      <c r="TVX83" s="125"/>
      <c r="TVY83" s="125"/>
      <c r="TVZ83" s="125"/>
      <c r="TWA83" s="125"/>
      <c r="TWB83" s="125"/>
      <c r="TWC83" s="125"/>
      <c r="TWD83" s="125"/>
      <c r="TWE83" s="125"/>
      <c r="TWF83" s="125"/>
      <c r="TWG83" s="125"/>
      <c r="TWH83" s="125"/>
      <c r="TWI83" s="125"/>
      <c r="TWJ83" s="125"/>
      <c r="TWK83" s="125"/>
      <c r="TWL83" s="125"/>
      <c r="TWM83" s="125"/>
      <c r="TWN83" s="125"/>
      <c r="TWO83" s="125"/>
      <c r="TWP83" s="125"/>
      <c r="TWQ83" s="125"/>
      <c r="TWR83" s="125"/>
      <c r="TWS83" s="125"/>
      <c r="TWT83" s="125"/>
      <c r="TWU83" s="125"/>
      <c r="TWV83" s="125"/>
      <c r="TWW83" s="125"/>
      <c r="TWX83" s="125"/>
      <c r="TWY83" s="125"/>
      <c r="TWZ83" s="125"/>
      <c r="TXA83" s="125"/>
      <c r="TXB83" s="125"/>
      <c r="TXC83" s="125"/>
      <c r="TXD83" s="125"/>
      <c r="TXE83" s="125"/>
      <c r="TXF83" s="125"/>
      <c r="TXG83" s="125"/>
      <c r="TXH83" s="125"/>
      <c r="TXI83" s="125"/>
      <c r="TXJ83" s="125"/>
      <c r="TXK83" s="125"/>
      <c r="TXL83" s="125"/>
      <c r="TXM83" s="125"/>
      <c r="TXN83" s="125"/>
      <c r="TXO83" s="125"/>
      <c r="TXP83" s="125"/>
      <c r="TXQ83" s="125"/>
      <c r="TXR83" s="125"/>
      <c r="TXS83" s="125"/>
      <c r="TXT83" s="125"/>
      <c r="TXU83" s="125"/>
      <c r="TXV83" s="125"/>
      <c r="TXW83" s="125"/>
      <c r="TXX83" s="125"/>
      <c r="TXY83" s="125"/>
      <c r="TXZ83" s="125"/>
      <c r="TYA83" s="125"/>
      <c r="TYB83" s="125"/>
      <c r="TYC83" s="125"/>
      <c r="TYD83" s="125"/>
      <c r="TYE83" s="125"/>
      <c r="TYF83" s="125"/>
      <c r="TYG83" s="125"/>
      <c r="TYH83" s="125"/>
      <c r="TYI83" s="125"/>
      <c r="TYJ83" s="125"/>
      <c r="TYK83" s="125"/>
      <c r="TYL83" s="125"/>
      <c r="TYM83" s="125"/>
      <c r="TYN83" s="125"/>
      <c r="TYO83" s="125"/>
      <c r="TYP83" s="125"/>
      <c r="TYQ83" s="125"/>
      <c r="TYR83" s="125"/>
      <c r="TYS83" s="125"/>
      <c r="TYT83" s="125"/>
      <c r="TYU83" s="125"/>
      <c r="TYV83" s="125"/>
      <c r="TYW83" s="125"/>
      <c r="TYX83" s="125"/>
      <c r="TYY83" s="125"/>
      <c r="TYZ83" s="125"/>
      <c r="TZA83" s="125"/>
      <c r="TZB83" s="125"/>
      <c r="TZC83" s="125"/>
      <c r="TZD83" s="125"/>
      <c r="TZE83" s="125"/>
      <c r="TZF83" s="125"/>
      <c r="TZG83" s="125"/>
      <c r="TZH83" s="125"/>
      <c r="TZI83" s="125"/>
      <c r="TZJ83" s="125"/>
      <c r="TZK83" s="125"/>
      <c r="TZL83" s="125"/>
      <c r="TZM83" s="125"/>
      <c r="TZN83" s="125"/>
      <c r="TZO83" s="125"/>
      <c r="TZP83" s="125"/>
      <c r="TZQ83" s="125"/>
      <c r="TZR83" s="125"/>
      <c r="TZS83" s="125"/>
      <c r="TZT83" s="125"/>
      <c r="TZU83" s="125"/>
      <c r="TZV83" s="125"/>
      <c r="TZW83" s="125"/>
      <c r="TZX83" s="125"/>
      <c r="TZY83" s="125"/>
      <c r="TZZ83" s="125"/>
      <c r="UAA83" s="125"/>
      <c r="UAB83" s="125"/>
      <c r="UAC83" s="125"/>
      <c r="UAD83" s="125"/>
      <c r="UAE83" s="125"/>
      <c r="UAF83" s="125"/>
      <c r="UAG83" s="125"/>
      <c r="UAH83" s="125"/>
      <c r="UAI83" s="125"/>
      <c r="UAJ83" s="125"/>
      <c r="UAK83" s="125"/>
      <c r="UAL83" s="125"/>
      <c r="UAM83" s="125"/>
      <c r="UAN83" s="125"/>
      <c r="UAO83" s="125"/>
      <c r="UAP83" s="125"/>
      <c r="UAQ83" s="125"/>
      <c r="UAR83" s="125"/>
      <c r="UAS83" s="125"/>
      <c r="UAT83" s="125"/>
      <c r="UAU83" s="125"/>
      <c r="UAV83" s="125"/>
      <c r="UAW83" s="125"/>
      <c r="UAX83" s="125"/>
      <c r="UAY83" s="125"/>
      <c r="UAZ83" s="125"/>
      <c r="UBA83" s="125"/>
      <c r="UBB83" s="125"/>
      <c r="UBC83" s="125"/>
      <c r="UBD83" s="125"/>
      <c r="UBE83" s="125"/>
      <c r="UBF83" s="125"/>
      <c r="UBG83" s="125"/>
      <c r="UBH83" s="125"/>
      <c r="UBI83" s="125"/>
      <c r="UBJ83" s="125"/>
      <c r="UBK83" s="125"/>
      <c r="UBL83" s="125"/>
      <c r="UBM83" s="125"/>
      <c r="UBN83" s="125"/>
      <c r="UBO83" s="125"/>
      <c r="UBP83" s="125"/>
      <c r="UBQ83" s="125"/>
      <c r="UBR83" s="125"/>
      <c r="UBS83" s="125"/>
      <c r="UBT83" s="125"/>
      <c r="UBU83" s="125"/>
      <c r="UBV83" s="125"/>
      <c r="UBW83" s="125"/>
      <c r="UBX83" s="125"/>
      <c r="UBY83" s="125"/>
      <c r="UBZ83" s="125"/>
      <c r="UCA83" s="125"/>
      <c r="UCB83" s="125"/>
      <c r="UCC83" s="125"/>
      <c r="UCD83" s="125"/>
      <c r="UCE83" s="125"/>
      <c r="UCF83" s="125"/>
      <c r="UCG83" s="125"/>
      <c r="UCH83" s="125"/>
      <c r="UCI83" s="125"/>
      <c r="UCJ83" s="125"/>
      <c r="UCK83" s="125"/>
      <c r="UCL83" s="125"/>
      <c r="UCM83" s="125"/>
      <c r="UCN83" s="125"/>
      <c r="UCO83" s="125"/>
      <c r="UCP83" s="125"/>
      <c r="UCW83" s="125"/>
      <c r="UCX83" s="125"/>
      <c r="UCY83" s="125"/>
      <c r="UCZ83" s="125"/>
      <c r="UDA83" s="125"/>
      <c r="UDB83" s="125"/>
      <c r="UDC83" s="125"/>
      <c r="UDD83" s="125"/>
      <c r="UDE83" s="125"/>
      <c r="UDF83" s="125"/>
      <c r="UDG83" s="125"/>
      <c r="UDH83" s="125"/>
      <c r="UDI83" s="125"/>
      <c r="UDJ83" s="125"/>
      <c r="UDK83" s="125"/>
      <c r="UDL83" s="125"/>
      <c r="UDM83" s="125"/>
      <c r="UDN83" s="125"/>
      <c r="UDO83" s="125"/>
      <c r="UDP83" s="125"/>
      <c r="UDQ83" s="125"/>
      <c r="UDR83" s="125"/>
      <c r="UDS83" s="125"/>
      <c r="UDT83" s="125"/>
      <c r="UDU83" s="125"/>
      <c r="UDV83" s="125"/>
      <c r="UDW83" s="125"/>
      <c r="UDX83" s="125"/>
      <c r="UDY83" s="125"/>
      <c r="UDZ83" s="125"/>
      <c r="UEA83" s="125"/>
      <c r="UEB83" s="125"/>
      <c r="UEC83" s="125"/>
      <c r="UED83" s="125"/>
      <c r="UEE83" s="125"/>
      <c r="UEF83" s="125"/>
      <c r="UEG83" s="125"/>
      <c r="UEH83" s="125"/>
      <c r="UEI83" s="125"/>
      <c r="UEJ83" s="125"/>
      <c r="UEK83" s="125"/>
      <c r="UEL83" s="125"/>
      <c r="UEM83" s="125"/>
      <c r="UEN83" s="125"/>
      <c r="UEO83" s="125"/>
      <c r="UEP83" s="125"/>
      <c r="UEQ83" s="125"/>
      <c r="UER83" s="125"/>
      <c r="UES83" s="125"/>
      <c r="UET83" s="125"/>
      <c r="UEU83" s="125"/>
      <c r="UEV83" s="125"/>
      <c r="UEW83" s="125"/>
      <c r="UEX83" s="125"/>
      <c r="UEY83" s="125"/>
      <c r="UEZ83" s="125"/>
      <c r="UFA83" s="125"/>
      <c r="UFB83" s="125"/>
      <c r="UFC83" s="125"/>
      <c r="UFD83" s="125"/>
      <c r="UFE83" s="125"/>
      <c r="UFF83" s="125"/>
      <c r="UFG83" s="125"/>
      <c r="UFH83" s="125"/>
      <c r="UFI83" s="125"/>
      <c r="UFJ83" s="125"/>
      <c r="UFK83" s="125"/>
      <c r="UFL83" s="125"/>
      <c r="UFM83" s="125"/>
      <c r="UFN83" s="125"/>
      <c r="UFO83" s="125"/>
      <c r="UFP83" s="125"/>
      <c r="UFQ83" s="125"/>
      <c r="UFR83" s="125"/>
      <c r="UFS83" s="125"/>
      <c r="UFT83" s="125"/>
      <c r="UFU83" s="125"/>
      <c r="UFV83" s="125"/>
      <c r="UFW83" s="125"/>
      <c r="UFX83" s="125"/>
      <c r="UFY83" s="125"/>
      <c r="UFZ83" s="125"/>
      <c r="UGA83" s="125"/>
      <c r="UGB83" s="125"/>
      <c r="UGC83" s="125"/>
      <c r="UGD83" s="125"/>
      <c r="UGE83" s="125"/>
      <c r="UGF83" s="125"/>
      <c r="UGG83" s="125"/>
      <c r="UGH83" s="125"/>
      <c r="UGI83" s="125"/>
      <c r="UGJ83" s="125"/>
      <c r="UGK83" s="125"/>
      <c r="UGL83" s="125"/>
      <c r="UGM83" s="125"/>
      <c r="UGN83" s="125"/>
      <c r="UGO83" s="125"/>
      <c r="UGP83" s="125"/>
      <c r="UGQ83" s="125"/>
      <c r="UGR83" s="125"/>
      <c r="UGS83" s="125"/>
      <c r="UGT83" s="125"/>
      <c r="UGU83" s="125"/>
      <c r="UGV83" s="125"/>
      <c r="UGW83" s="125"/>
      <c r="UGX83" s="125"/>
      <c r="UGY83" s="125"/>
      <c r="UGZ83" s="125"/>
      <c r="UHA83" s="125"/>
      <c r="UHB83" s="125"/>
      <c r="UHC83" s="125"/>
      <c r="UHD83" s="125"/>
      <c r="UHE83" s="125"/>
      <c r="UHF83" s="125"/>
      <c r="UHG83" s="125"/>
      <c r="UHH83" s="125"/>
      <c r="UHI83" s="125"/>
      <c r="UHJ83" s="125"/>
      <c r="UHK83" s="125"/>
      <c r="UHL83" s="125"/>
      <c r="UHM83" s="125"/>
      <c r="UHN83" s="125"/>
      <c r="UHO83" s="125"/>
      <c r="UHP83" s="125"/>
      <c r="UHQ83" s="125"/>
      <c r="UHR83" s="125"/>
      <c r="UHS83" s="125"/>
      <c r="UHT83" s="125"/>
      <c r="UHU83" s="125"/>
      <c r="UHV83" s="125"/>
      <c r="UHW83" s="125"/>
      <c r="UHX83" s="125"/>
      <c r="UHY83" s="125"/>
      <c r="UHZ83" s="125"/>
      <c r="UIA83" s="125"/>
      <c r="UIB83" s="125"/>
      <c r="UIC83" s="125"/>
      <c r="UID83" s="125"/>
      <c r="UIE83" s="125"/>
      <c r="UIF83" s="125"/>
      <c r="UIG83" s="125"/>
      <c r="UIH83" s="125"/>
      <c r="UII83" s="125"/>
      <c r="UIJ83" s="125"/>
      <c r="UIK83" s="125"/>
      <c r="UIL83" s="125"/>
      <c r="UIM83" s="125"/>
      <c r="UIN83" s="125"/>
      <c r="UIO83" s="125"/>
      <c r="UIP83" s="125"/>
      <c r="UIQ83" s="125"/>
      <c r="UIR83" s="125"/>
      <c r="UIS83" s="125"/>
      <c r="UIT83" s="125"/>
      <c r="UIU83" s="125"/>
      <c r="UIV83" s="125"/>
      <c r="UIW83" s="125"/>
      <c r="UIX83" s="125"/>
      <c r="UIY83" s="125"/>
      <c r="UIZ83" s="125"/>
      <c r="UJA83" s="125"/>
      <c r="UJB83" s="125"/>
      <c r="UJC83" s="125"/>
      <c r="UJD83" s="125"/>
      <c r="UJE83" s="125"/>
      <c r="UJF83" s="125"/>
      <c r="UJG83" s="125"/>
      <c r="UJH83" s="125"/>
      <c r="UJI83" s="125"/>
      <c r="UJJ83" s="125"/>
      <c r="UJK83" s="125"/>
      <c r="UJL83" s="125"/>
      <c r="UJM83" s="125"/>
      <c r="UJN83" s="125"/>
      <c r="UJO83" s="125"/>
      <c r="UJP83" s="125"/>
      <c r="UJQ83" s="125"/>
      <c r="UJR83" s="125"/>
      <c r="UJS83" s="125"/>
      <c r="UJT83" s="125"/>
      <c r="UJU83" s="125"/>
      <c r="UJV83" s="125"/>
      <c r="UJW83" s="125"/>
      <c r="UJX83" s="125"/>
      <c r="UJY83" s="125"/>
      <c r="UJZ83" s="125"/>
      <c r="UKA83" s="125"/>
      <c r="UKB83" s="125"/>
      <c r="UKC83" s="125"/>
      <c r="UKD83" s="125"/>
      <c r="UKE83" s="125"/>
      <c r="UKF83" s="125"/>
      <c r="UKG83" s="125"/>
      <c r="UKH83" s="125"/>
      <c r="UKI83" s="125"/>
      <c r="UKJ83" s="125"/>
      <c r="UKK83" s="125"/>
      <c r="UKL83" s="125"/>
      <c r="UKM83" s="125"/>
      <c r="UKN83" s="125"/>
      <c r="UKO83" s="125"/>
      <c r="UKP83" s="125"/>
      <c r="UKQ83" s="125"/>
      <c r="UKR83" s="125"/>
      <c r="UKS83" s="125"/>
      <c r="UKT83" s="125"/>
      <c r="UKU83" s="125"/>
      <c r="UKV83" s="125"/>
      <c r="UKW83" s="125"/>
      <c r="UKX83" s="125"/>
      <c r="UKY83" s="125"/>
      <c r="UKZ83" s="125"/>
      <c r="ULA83" s="125"/>
      <c r="ULB83" s="125"/>
      <c r="ULC83" s="125"/>
      <c r="ULD83" s="125"/>
      <c r="ULE83" s="125"/>
      <c r="ULF83" s="125"/>
      <c r="ULG83" s="125"/>
      <c r="ULH83" s="125"/>
      <c r="ULI83" s="125"/>
      <c r="ULJ83" s="125"/>
      <c r="ULK83" s="125"/>
      <c r="ULL83" s="125"/>
      <c r="ULM83" s="125"/>
      <c r="ULN83" s="125"/>
      <c r="ULO83" s="125"/>
      <c r="ULP83" s="125"/>
      <c r="ULQ83" s="125"/>
      <c r="ULR83" s="125"/>
      <c r="ULS83" s="125"/>
      <c r="ULT83" s="125"/>
      <c r="ULU83" s="125"/>
      <c r="ULV83" s="125"/>
      <c r="ULW83" s="125"/>
      <c r="ULX83" s="125"/>
      <c r="ULY83" s="125"/>
      <c r="ULZ83" s="125"/>
      <c r="UMA83" s="125"/>
      <c r="UMB83" s="125"/>
      <c r="UMC83" s="125"/>
      <c r="UMD83" s="125"/>
      <c r="UME83" s="125"/>
      <c r="UMF83" s="125"/>
      <c r="UMG83" s="125"/>
      <c r="UMH83" s="125"/>
      <c r="UMI83" s="125"/>
      <c r="UMJ83" s="125"/>
      <c r="UMK83" s="125"/>
      <c r="UML83" s="125"/>
      <c r="UMS83" s="125"/>
      <c r="UMT83" s="125"/>
      <c r="UMU83" s="125"/>
      <c r="UMV83" s="125"/>
      <c r="UMW83" s="125"/>
      <c r="UMX83" s="125"/>
      <c r="UMY83" s="125"/>
      <c r="UMZ83" s="125"/>
      <c r="UNA83" s="125"/>
      <c r="UNB83" s="125"/>
      <c r="UNC83" s="125"/>
      <c r="UND83" s="125"/>
      <c r="UNE83" s="125"/>
      <c r="UNF83" s="125"/>
      <c r="UNG83" s="125"/>
      <c r="UNH83" s="125"/>
      <c r="UNI83" s="125"/>
      <c r="UNJ83" s="125"/>
      <c r="UNK83" s="125"/>
      <c r="UNL83" s="125"/>
      <c r="UNM83" s="125"/>
      <c r="UNN83" s="125"/>
      <c r="UNO83" s="125"/>
      <c r="UNP83" s="125"/>
      <c r="UNQ83" s="125"/>
      <c r="UNR83" s="125"/>
      <c r="UNS83" s="125"/>
      <c r="UNT83" s="125"/>
      <c r="UNU83" s="125"/>
      <c r="UNV83" s="125"/>
      <c r="UNW83" s="125"/>
      <c r="UNX83" s="125"/>
      <c r="UNY83" s="125"/>
      <c r="UNZ83" s="125"/>
      <c r="UOA83" s="125"/>
      <c r="UOB83" s="125"/>
      <c r="UOC83" s="125"/>
      <c r="UOD83" s="125"/>
      <c r="UOE83" s="125"/>
      <c r="UOF83" s="125"/>
      <c r="UOG83" s="125"/>
      <c r="UOH83" s="125"/>
      <c r="UOI83" s="125"/>
      <c r="UOJ83" s="125"/>
      <c r="UOK83" s="125"/>
      <c r="UOL83" s="125"/>
      <c r="UOM83" s="125"/>
      <c r="UON83" s="125"/>
      <c r="UOO83" s="125"/>
      <c r="UOP83" s="125"/>
      <c r="UOQ83" s="125"/>
      <c r="UOR83" s="125"/>
      <c r="UOS83" s="125"/>
      <c r="UOT83" s="125"/>
      <c r="UOU83" s="125"/>
      <c r="UOV83" s="125"/>
      <c r="UOW83" s="125"/>
      <c r="UOX83" s="125"/>
      <c r="UOY83" s="125"/>
      <c r="UOZ83" s="125"/>
      <c r="UPA83" s="125"/>
      <c r="UPB83" s="125"/>
      <c r="UPC83" s="125"/>
      <c r="UPD83" s="125"/>
      <c r="UPE83" s="125"/>
      <c r="UPF83" s="125"/>
      <c r="UPG83" s="125"/>
      <c r="UPH83" s="125"/>
      <c r="UPI83" s="125"/>
      <c r="UPJ83" s="125"/>
      <c r="UPK83" s="125"/>
      <c r="UPL83" s="125"/>
      <c r="UPM83" s="125"/>
      <c r="UPN83" s="125"/>
      <c r="UPO83" s="125"/>
      <c r="UPP83" s="125"/>
      <c r="UPQ83" s="125"/>
      <c r="UPR83" s="125"/>
      <c r="UPS83" s="125"/>
      <c r="UPT83" s="125"/>
      <c r="UPU83" s="125"/>
      <c r="UPV83" s="125"/>
      <c r="UPW83" s="125"/>
      <c r="UPX83" s="125"/>
      <c r="UPY83" s="125"/>
      <c r="UPZ83" s="125"/>
      <c r="UQA83" s="125"/>
      <c r="UQB83" s="125"/>
      <c r="UQC83" s="125"/>
      <c r="UQD83" s="125"/>
      <c r="UQE83" s="125"/>
      <c r="UQF83" s="125"/>
      <c r="UQG83" s="125"/>
      <c r="UQH83" s="125"/>
      <c r="UQI83" s="125"/>
      <c r="UQJ83" s="125"/>
      <c r="UQK83" s="125"/>
      <c r="UQL83" s="125"/>
      <c r="UQM83" s="125"/>
      <c r="UQN83" s="125"/>
      <c r="UQO83" s="125"/>
      <c r="UQP83" s="125"/>
      <c r="UQQ83" s="125"/>
      <c r="UQR83" s="125"/>
      <c r="UQS83" s="125"/>
      <c r="UQT83" s="125"/>
      <c r="UQU83" s="125"/>
      <c r="UQV83" s="125"/>
      <c r="UQW83" s="125"/>
      <c r="UQX83" s="125"/>
      <c r="UQY83" s="125"/>
      <c r="UQZ83" s="125"/>
      <c r="URA83" s="125"/>
      <c r="URB83" s="125"/>
      <c r="URC83" s="125"/>
      <c r="URD83" s="125"/>
      <c r="URE83" s="125"/>
      <c r="URF83" s="125"/>
      <c r="URG83" s="125"/>
      <c r="URH83" s="125"/>
      <c r="URI83" s="125"/>
      <c r="URJ83" s="125"/>
      <c r="URK83" s="125"/>
      <c r="URL83" s="125"/>
      <c r="URM83" s="125"/>
      <c r="URN83" s="125"/>
      <c r="URO83" s="125"/>
      <c r="URP83" s="125"/>
      <c r="URQ83" s="125"/>
      <c r="URR83" s="125"/>
      <c r="URS83" s="125"/>
      <c r="URT83" s="125"/>
      <c r="URU83" s="125"/>
      <c r="URV83" s="125"/>
      <c r="URW83" s="125"/>
      <c r="URX83" s="125"/>
      <c r="URY83" s="125"/>
      <c r="URZ83" s="125"/>
      <c r="USA83" s="125"/>
      <c r="USB83" s="125"/>
      <c r="USC83" s="125"/>
      <c r="USD83" s="125"/>
      <c r="USE83" s="125"/>
      <c r="USF83" s="125"/>
      <c r="USG83" s="125"/>
      <c r="USH83" s="125"/>
      <c r="USI83" s="125"/>
      <c r="USJ83" s="125"/>
      <c r="USK83" s="125"/>
      <c r="USL83" s="125"/>
      <c r="USM83" s="125"/>
      <c r="USN83" s="125"/>
      <c r="USO83" s="125"/>
      <c r="USP83" s="125"/>
      <c r="USQ83" s="125"/>
      <c r="USR83" s="125"/>
      <c r="USS83" s="125"/>
      <c r="UST83" s="125"/>
      <c r="USU83" s="125"/>
      <c r="USV83" s="125"/>
      <c r="USW83" s="125"/>
      <c r="USX83" s="125"/>
      <c r="USY83" s="125"/>
      <c r="USZ83" s="125"/>
      <c r="UTA83" s="125"/>
      <c r="UTB83" s="125"/>
      <c r="UTC83" s="125"/>
      <c r="UTD83" s="125"/>
      <c r="UTE83" s="125"/>
      <c r="UTF83" s="125"/>
      <c r="UTG83" s="125"/>
      <c r="UTH83" s="125"/>
      <c r="UTI83" s="125"/>
      <c r="UTJ83" s="125"/>
      <c r="UTK83" s="125"/>
      <c r="UTL83" s="125"/>
      <c r="UTM83" s="125"/>
      <c r="UTN83" s="125"/>
      <c r="UTO83" s="125"/>
      <c r="UTP83" s="125"/>
      <c r="UTQ83" s="125"/>
      <c r="UTR83" s="125"/>
      <c r="UTS83" s="125"/>
      <c r="UTT83" s="125"/>
      <c r="UTU83" s="125"/>
      <c r="UTV83" s="125"/>
      <c r="UTW83" s="125"/>
      <c r="UTX83" s="125"/>
      <c r="UTY83" s="125"/>
      <c r="UTZ83" s="125"/>
      <c r="UUA83" s="125"/>
      <c r="UUB83" s="125"/>
      <c r="UUC83" s="125"/>
      <c r="UUD83" s="125"/>
      <c r="UUE83" s="125"/>
      <c r="UUF83" s="125"/>
      <c r="UUG83" s="125"/>
      <c r="UUH83" s="125"/>
      <c r="UUI83" s="125"/>
      <c r="UUJ83" s="125"/>
      <c r="UUK83" s="125"/>
      <c r="UUL83" s="125"/>
      <c r="UUM83" s="125"/>
      <c r="UUN83" s="125"/>
      <c r="UUO83" s="125"/>
      <c r="UUP83" s="125"/>
      <c r="UUQ83" s="125"/>
      <c r="UUR83" s="125"/>
      <c r="UUS83" s="125"/>
      <c r="UUT83" s="125"/>
      <c r="UUU83" s="125"/>
      <c r="UUV83" s="125"/>
      <c r="UUW83" s="125"/>
      <c r="UUX83" s="125"/>
      <c r="UUY83" s="125"/>
      <c r="UUZ83" s="125"/>
      <c r="UVA83" s="125"/>
      <c r="UVB83" s="125"/>
      <c r="UVC83" s="125"/>
      <c r="UVD83" s="125"/>
      <c r="UVE83" s="125"/>
      <c r="UVF83" s="125"/>
      <c r="UVG83" s="125"/>
      <c r="UVH83" s="125"/>
      <c r="UVI83" s="125"/>
      <c r="UVJ83" s="125"/>
      <c r="UVK83" s="125"/>
      <c r="UVL83" s="125"/>
      <c r="UVM83" s="125"/>
      <c r="UVN83" s="125"/>
      <c r="UVO83" s="125"/>
      <c r="UVP83" s="125"/>
      <c r="UVQ83" s="125"/>
      <c r="UVR83" s="125"/>
      <c r="UVS83" s="125"/>
      <c r="UVT83" s="125"/>
      <c r="UVU83" s="125"/>
      <c r="UVV83" s="125"/>
      <c r="UVW83" s="125"/>
      <c r="UVX83" s="125"/>
      <c r="UVY83" s="125"/>
      <c r="UVZ83" s="125"/>
      <c r="UWA83" s="125"/>
      <c r="UWB83" s="125"/>
      <c r="UWC83" s="125"/>
      <c r="UWD83" s="125"/>
      <c r="UWE83" s="125"/>
      <c r="UWF83" s="125"/>
      <c r="UWG83" s="125"/>
      <c r="UWH83" s="125"/>
      <c r="UWO83" s="125"/>
      <c r="UWP83" s="125"/>
      <c r="UWQ83" s="125"/>
      <c r="UWR83" s="125"/>
      <c r="UWS83" s="125"/>
      <c r="UWT83" s="125"/>
      <c r="UWU83" s="125"/>
      <c r="UWV83" s="125"/>
      <c r="UWW83" s="125"/>
      <c r="UWX83" s="125"/>
      <c r="UWY83" s="125"/>
      <c r="UWZ83" s="125"/>
      <c r="UXA83" s="125"/>
      <c r="UXB83" s="125"/>
      <c r="UXC83" s="125"/>
      <c r="UXD83" s="125"/>
      <c r="UXE83" s="125"/>
      <c r="UXF83" s="125"/>
      <c r="UXG83" s="125"/>
      <c r="UXH83" s="125"/>
      <c r="UXI83" s="125"/>
      <c r="UXJ83" s="125"/>
      <c r="UXK83" s="125"/>
      <c r="UXL83" s="125"/>
      <c r="UXM83" s="125"/>
      <c r="UXN83" s="125"/>
      <c r="UXO83" s="125"/>
      <c r="UXP83" s="125"/>
      <c r="UXQ83" s="125"/>
      <c r="UXR83" s="125"/>
      <c r="UXS83" s="125"/>
      <c r="UXT83" s="125"/>
      <c r="UXU83" s="125"/>
      <c r="UXV83" s="125"/>
      <c r="UXW83" s="125"/>
      <c r="UXX83" s="125"/>
      <c r="UXY83" s="125"/>
      <c r="UXZ83" s="125"/>
      <c r="UYA83" s="125"/>
      <c r="UYB83" s="125"/>
      <c r="UYC83" s="125"/>
      <c r="UYD83" s="125"/>
      <c r="UYE83" s="125"/>
      <c r="UYF83" s="125"/>
      <c r="UYG83" s="125"/>
      <c r="UYH83" s="125"/>
      <c r="UYI83" s="125"/>
      <c r="UYJ83" s="125"/>
      <c r="UYK83" s="125"/>
      <c r="UYL83" s="125"/>
      <c r="UYM83" s="125"/>
      <c r="UYN83" s="125"/>
      <c r="UYO83" s="125"/>
      <c r="UYP83" s="125"/>
      <c r="UYQ83" s="125"/>
      <c r="UYR83" s="125"/>
      <c r="UYS83" s="125"/>
      <c r="UYT83" s="125"/>
      <c r="UYU83" s="125"/>
      <c r="UYV83" s="125"/>
      <c r="UYW83" s="125"/>
      <c r="UYX83" s="125"/>
      <c r="UYY83" s="125"/>
      <c r="UYZ83" s="125"/>
      <c r="UZA83" s="125"/>
      <c r="UZB83" s="125"/>
      <c r="UZC83" s="125"/>
      <c r="UZD83" s="125"/>
      <c r="UZE83" s="125"/>
      <c r="UZF83" s="125"/>
      <c r="UZG83" s="125"/>
      <c r="UZH83" s="125"/>
      <c r="UZI83" s="125"/>
      <c r="UZJ83" s="125"/>
      <c r="UZK83" s="125"/>
      <c r="UZL83" s="125"/>
      <c r="UZM83" s="125"/>
      <c r="UZN83" s="125"/>
      <c r="UZO83" s="125"/>
      <c r="UZP83" s="125"/>
      <c r="UZQ83" s="125"/>
      <c r="UZR83" s="125"/>
      <c r="UZS83" s="125"/>
      <c r="UZT83" s="125"/>
      <c r="UZU83" s="125"/>
      <c r="UZV83" s="125"/>
      <c r="UZW83" s="125"/>
      <c r="UZX83" s="125"/>
      <c r="UZY83" s="125"/>
      <c r="UZZ83" s="125"/>
      <c r="VAA83" s="125"/>
      <c r="VAB83" s="125"/>
      <c r="VAC83" s="125"/>
      <c r="VAD83" s="125"/>
      <c r="VAE83" s="125"/>
      <c r="VAF83" s="125"/>
      <c r="VAG83" s="125"/>
      <c r="VAH83" s="125"/>
      <c r="VAI83" s="125"/>
      <c r="VAJ83" s="125"/>
      <c r="VAK83" s="125"/>
      <c r="VAL83" s="125"/>
      <c r="VAM83" s="125"/>
      <c r="VAN83" s="125"/>
      <c r="VAO83" s="125"/>
      <c r="VAP83" s="125"/>
      <c r="VAQ83" s="125"/>
      <c r="VAR83" s="125"/>
      <c r="VAS83" s="125"/>
      <c r="VAT83" s="125"/>
      <c r="VAU83" s="125"/>
      <c r="VAV83" s="125"/>
      <c r="VAW83" s="125"/>
      <c r="VAX83" s="125"/>
      <c r="VAY83" s="125"/>
      <c r="VAZ83" s="125"/>
      <c r="VBA83" s="125"/>
      <c r="VBB83" s="125"/>
      <c r="VBC83" s="125"/>
      <c r="VBD83" s="125"/>
      <c r="VBE83" s="125"/>
      <c r="VBF83" s="125"/>
      <c r="VBG83" s="125"/>
      <c r="VBH83" s="125"/>
      <c r="VBI83" s="125"/>
      <c r="VBJ83" s="125"/>
      <c r="VBK83" s="125"/>
      <c r="VBL83" s="125"/>
      <c r="VBM83" s="125"/>
      <c r="VBN83" s="125"/>
      <c r="VBO83" s="125"/>
      <c r="VBP83" s="125"/>
      <c r="VBQ83" s="125"/>
      <c r="VBR83" s="125"/>
      <c r="VBS83" s="125"/>
      <c r="VBT83" s="125"/>
      <c r="VBU83" s="125"/>
      <c r="VBV83" s="125"/>
      <c r="VBW83" s="125"/>
      <c r="VBX83" s="125"/>
      <c r="VBY83" s="125"/>
      <c r="VBZ83" s="125"/>
      <c r="VCA83" s="125"/>
      <c r="VCB83" s="125"/>
      <c r="VCC83" s="125"/>
      <c r="VCD83" s="125"/>
      <c r="VCE83" s="125"/>
      <c r="VCF83" s="125"/>
      <c r="VCG83" s="125"/>
      <c r="VCH83" s="125"/>
      <c r="VCI83" s="125"/>
      <c r="VCJ83" s="125"/>
      <c r="VCK83" s="125"/>
      <c r="VCL83" s="125"/>
      <c r="VCM83" s="125"/>
      <c r="VCN83" s="125"/>
      <c r="VCO83" s="125"/>
      <c r="VCP83" s="125"/>
      <c r="VCQ83" s="125"/>
      <c r="VCR83" s="125"/>
      <c r="VCS83" s="125"/>
      <c r="VCT83" s="125"/>
      <c r="VCU83" s="125"/>
      <c r="VCV83" s="125"/>
      <c r="VCW83" s="125"/>
      <c r="VCX83" s="125"/>
      <c r="VCY83" s="125"/>
      <c r="VCZ83" s="125"/>
      <c r="VDA83" s="125"/>
      <c r="VDB83" s="125"/>
      <c r="VDC83" s="125"/>
      <c r="VDD83" s="125"/>
      <c r="VDE83" s="125"/>
      <c r="VDF83" s="125"/>
      <c r="VDG83" s="125"/>
      <c r="VDH83" s="125"/>
      <c r="VDI83" s="125"/>
      <c r="VDJ83" s="125"/>
      <c r="VDK83" s="125"/>
      <c r="VDL83" s="125"/>
      <c r="VDM83" s="125"/>
      <c r="VDN83" s="125"/>
      <c r="VDO83" s="125"/>
      <c r="VDP83" s="125"/>
      <c r="VDQ83" s="125"/>
      <c r="VDR83" s="125"/>
      <c r="VDS83" s="125"/>
      <c r="VDT83" s="125"/>
      <c r="VDU83" s="125"/>
      <c r="VDV83" s="125"/>
      <c r="VDW83" s="125"/>
      <c r="VDX83" s="125"/>
      <c r="VDY83" s="125"/>
      <c r="VDZ83" s="125"/>
      <c r="VEA83" s="125"/>
      <c r="VEB83" s="125"/>
      <c r="VEC83" s="125"/>
      <c r="VED83" s="125"/>
      <c r="VEE83" s="125"/>
      <c r="VEF83" s="125"/>
      <c r="VEG83" s="125"/>
      <c r="VEH83" s="125"/>
      <c r="VEI83" s="125"/>
      <c r="VEJ83" s="125"/>
      <c r="VEK83" s="125"/>
      <c r="VEL83" s="125"/>
      <c r="VEM83" s="125"/>
      <c r="VEN83" s="125"/>
      <c r="VEO83" s="125"/>
      <c r="VEP83" s="125"/>
      <c r="VEQ83" s="125"/>
      <c r="VER83" s="125"/>
      <c r="VES83" s="125"/>
      <c r="VET83" s="125"/>
      <c r="VEU83" s="125"/>
      <c r="VEV83" s="125"/>
      <c r="VEW83" s="125"/>
      <c r="VEX83" s="125"/>
      <c r="VEY83" s="125"/>
      <c r="VEZ83" s="125"/>
      <c r="VFA83" s="125"/>
      <c r="VFB83" s="125"/>
      <c r="VFC83" s="125"/>
      <c r="VFD83" s="125"/>
      <c r="VFE83" s="125"/>
      <c r="VFF83" s="125"/>
      <c r="VFG83" s="125"/>
      <c r="VFH83" s="125"/>
      <c r="VFI83" s="125"/>
      <c r="VFJ83" s="125"/>
      <c r="VFK83" s="125"/>
      <c r="VFL83" s="125"/>
      <c r="VFM83" s="125"/>
      <c r="VFN83" s="125"/>
      <c r="VFO83" s="125"/>
      <c r="VFP83" s="125"/>
      <c r="VFQ83" s="125"/>
      <c r="VFR83" s="125"/>
      <c r="VFS83" s="125"/>
      <c r="VFT83" s="125"/>
      <c r="VFU83" s="125"/>
      <c r="VFV83" s="125"/>
      <c r="VFW83" s="125"/>
      <c r="VFX83" s="125"/>
      <c r="VFY83" s="125"/>
      <c r="VFZ83" s="125"/>
      <c r="VGA83" s="125"/>
      <c r="VGB83" s="125"/>
      <c r="VGC83" s="125"/>
      <c r="VGD83" s="125"/>
      <c r="VGK83" s="125"/>
      <c r="VGL83" s="125"/>
      <c r="VGM83" s="125"/>
      <c r="VGN83" s="125"/>
      <c r="VGO83" s="125"/>
      <c r="VGP83" s="125"/>
      <c r="VGQ83" s="125"/>
      <c r="VGR83" s="125"/>
      <c r="VGS83" s="125"/>
      <c r="VGT83" s="125"/>
      <c r="VGU83" s="125"/>
      <c r="VGV83" s="125"/>
      <c r="VGW83" s="125"/>
      <c r="VGX83" s="125"/>
      <c r="VGY83" s="125"/>
      <c r="VGZ83" s="125"/>
      <c r="VHA83" s="125"/>
      <c r="VHB83" s="125"/>
      <c r="VHC83" s="125"/>
      <c r="VHD83" s="125"/>
      <c r="VHE83" s="125"/>
      <c r="VHF83" s="125"/>
      <c r="VHG83" s="125"/>
      <c r="VHH83" s="125"/>
      <c r="VHI83" s="125"/>
      <c r="VHJ83" s="125"/>
      <c r="VHK83" s="125"/>
      <c r="VHL83" s="125"/>
      <c r="VHM83" s="125"/>
      <c r="VHN83" s="125"/>
      <c r="VHO83" s="125"/>
      <c r="VHP83" s="125"/>
      <c r="VHQ83" s="125"/>
      <c r="VHR83" s="125"/>
      <c r="VHS83" s="125"/>
      <c r="VHT83" s="125"/>
      <c r="VHU83" s="125"/>
      <c r="VHV83" s="125"/>
      <c r="VHW83" s="125"/>
      <c r="VHX83" s="125"/>
      <c r="VHY83" s="125"/>
      <c r="VHZ83" s="125"/>
      <c r="VIA83" s="125"/>
      <c r="VIB83" s="125"/>
      <c r="VIC83" s="125"/>
      <c r="VID83" s="125"/>
      <c r="VIE83" s="125"/>
      <c r="VIF83" s="125"/>
      <c r="VIG83" s="125"/>
      <c r="VIH83" s="125"/>
      <c r="VII83" s="125"/>
      <c r="VIJ83" s="125"/>
      <c r="VIK83" s="125"/>
      <c r="VIL83" s="125"/>
      <c r="VIM83" s="125"/>
      <c r="VIN83" s="125"/>
      <c r="VIO83" s="125"/>
      <c r="VIP83" s="125"/>
      <c r="VIQ83" s="125"/>
      <c r="VIR83" s="125"/>
      <c r="VIS83" s="125"/>
      <c r="VIT83" s="125"/>
      <c r="VIU83" s="125"/>
      <c r="VIV83" s="125"/>
      <c r="VIW83" s="125"/>
      <c r="VIX83" s="125"/>
      <c r="VIY83" s="125"/>
      <c r="VIZ83" s="125"/>
      <c r="VJA83" s="125"/>
      <c r="VJB83" s="125"/>
      <c r="VJC83" s="125"/>
      <c r="VJD83" s="125"/>
      <c r="VJE83" s="125"/>
      <c r="VJF83" s="125"/>
      <c r="VJG83" s="125"/>
      <c r="VJH83" s="125"/>
      <c r="VJI83" s="125"/>
      <c r="VJJ83" s="125"/>
      <c r="VJK83" s="125"/>
      <c r="VJL83" s="125"/>
      <c r="VJM83" s="125"/>
      <c r="VJN83" s="125"/>
      <c r="VJO83" s="125"/>
      <c r="VJP83" s="125"/>
      <c r="VJQ83" s="125"/>
      <c r="VJR83" s="125"/>
      <c r="VJS83" s="125"/>
      <c r="VJT83" s="125"/>
      <c r="VJU83" s="125"/>
      <c r="VJV83" s="125"/>
      <c r="VJW83" s="125"/>
      <c r="VJX83" s="125"/>
      <c r="VJY83" s="125"/>
      <c r="VJZ83" s="125"/>
      <c r="VKA83" s="125"/>
      <c r="VKB83" s="125"/>
      <c r="VKC83" s="125"/>
      <c r="VKD83" s="125"/>
      <c r="VKE83" s="125"/>
      <c r="VKF83" s="125"/>
      <c r="VKG83" s="125"/>
      <c r="VKH83" s="125"/>
      <c r="VKI83" s="125"/>
      <c r="VKJ83" s="125"/>
      <c r="VKK83" s="125"/>
      <c r="VKL83" s="125"/>
      <c r="VKM83" s="125"/>
      <c r="VKN83" s="125"/>
      <c r="VKO83" s="125"/>
      <c r="VKP83" s="125"/>
      <c r="VKQ83" s="125"/>
      <c r="VKR83" s="125"/>
      <c r="VKS83" s="125"/>
      <c r="VKT83" s="125"/>
      <c r="VKU83" s="125"/>
      <c r="VKV83" s="125"/>
      <c r="VKW83" s="125"/>
      <c r="VKX83" s="125"/>
      <c r="VKY83" s="125"/>
      <c r="VKZ83" s="125"/>
      <c r="VLA83" s="125"/>
      <c r="VLB83" s="125"/>
      <c r="VLC83" s="125"/>
      <c r="VLD83" s="125"/>
      <c r="VLE83" s="125"/>
      <c r="VLF83" s="125"/>
      <c r="VLG83" s="125"/>
      <c r="VLH83" s="125"/>
      <c r="VLI83" s="125"/>
      <c r="VLJ83" s="125"/>
      <c r="VLK83" s="125"/>
      <c r="VLL83" s="125"/>
      <c r="VLM83" s="125"/>
      <c r="VLN83" s="125"/>
      <c r="VLO83" s="125"/>
      <c r="VLP83" s="125"/>
      <c r="VLQ83" s="125"/>
      <c r="VLR83" s="125"/>
      <c r="VLS83" s="125"/>
      <c r="VLT83" s="125"/>
      <c r="VLU83" s="125"/>
      <c r="VLV83" s="125"/>
      <c r="VLW83" s="125"/>
      <c r="VLX83" s="125"/>
      <c r="VLY83" s="125"/>
      <c r="VLZ83" s="125"/>
      <c r="VMA83" s="125"/>
      <c r="VMB83" s="125"/>
      <c r="VMC83" s="125"/>
      <c r="VMD83" s="125"/>
      <c r="VME83" s="125"/>
      <c r="VMF83" s="125"/>
      <c r="VMG83" s="125"/>
      <c r="VMH83" s="125"/>
      <c r="VMI83" s="125"/>
      <c r="VMJ83" s="125"/>
      <c r="VMK83" s="125"/>
      <c r="VML83" s="125"/>
      <c r="VMM83" s="125"/>
      <c r="VMN83" s="125"/>
      <c r="VMO83" s="125"/>
      <c r="VMP83" s="125"/>
      <c r="VMQ83" s="125"/>
      <c r="VMR83" s="125"/>
      <c r="VMS83" s="125"/>
      <c r="VMT83" s="125"/>
      <c r="VMU83" s="125"/>
      <c r="VMV83" s="125"/>
      <c r="VMW83" s="125"/>
      <c r="VMX83" s="125"/>
      <c r="VMY83" s="125"/>
      <c r="VMZ83" s="125"/>
      <c r="VNA83" s="125"/>
      <c r="VNB83" s="125"/>
      <c r="VNC83" s="125"/>
      <c r="VND83" s="125"/>
      <c r="VNE83" s="125"/>
      <c r="VNF83" s="125"/>
      <c r="VNG83" s="125"/>
      <c r="VNH83" s="125"/>
      <c r="VNI83" s="125"/>
      <c r="VNJ83" s="125"/>
      <c r="VNK83" s="125"/>
      <c r="VNL83" s="125"/>
      <c r="VNM83" s="125"/>
      <c r="VNN83" s="125"/>
      <c r="VNO83" s="125"/>
      <c r="VNP83" s="125"/>
      <c r="VNQ83" s="125"/>
      <c r="VNR83" s="125"/>
      <c r="VNS83" s="125"/>
      <c r="VNT83" s="125"/>
      <c r="VNU83" s="125"/>
      <c r="VNV83" s="125"/>
      <c r="VNW83" s="125"/>
      <c r="VNX83" s="125"/>
      <c r="VNY83" s="125"/>
      <c r="VNZ83" s="125"/>
      <c r="VOA83" s="125"/>
      <c r="VOB83" s="125"/>
      <c r="VOC83" s="125"/>
      <c r="VOD83" s="125"/>
      <c r="VOE83" s="125"/>
      <c r="VOF83" s="125"/>
      <c r="VOG83" s="125"/>
      <c r="VOH83" s="125"/>
      <c r="VOI83" s="125"/>
      <c r="VOJ83" s="125"/>
      <c r="VOK83" s="125"/>
      <c r="VOL83" s="125"/>
      <c r="VOM83" s="125"/>
      <c r="VON83" s="125"/>
      <c r="VOO83" s="125"/>
      <c r="VOP83" s="125"/>
      <c r="VOQ83" s="125"/>
      <c r="VOR83" s="125"/>
      <c r="VOS83" s="125"/>
      <c r="VOT83" s="125"/>
      <c r="VOU83" s="125"/>
      <c r="VOV83" s="125"/>
      <c r="VOW83" s="125"/>
      <c r="VOX83" s="125"/>
      <c r="VOY83" s="125"/>
      <c r="VOZ83" s="125"/>
      <c r="VPA83" s="125"/>
      <c r="VPB83" s="125"/>
      <c r="VPC83" s="125"/>
      <c r="VPD83" s="125"/>
      <c r="VPE83" s="125"/>
      <c r="VPF83" s="125"/>
      <c r="VPG83" s="125"/>
      <c r="VPH83" s="125"/>
      <c r="VPI83" s="125"/>
      <c r="VPJ83" s="125"/>
      <c r="VPK83" s="125"/>
      <c r="VPL83" s="125"/>
      <c r="VPM83" s="125"/>
      <c r="VPN83" s="125"/>
      <c r="VPO83" s="125"/>
      <c r="VPP83" s="125"/>
      <c r="VPQ83" s="125"/>
      <c r="VPR83" s="125"/>
      <c r="VPS83" s="125"/>
      <c r="VPT83" s="125"/>
      <c r="VPU83" s="125"/>
      <c r="VPV83" s="125"/>
      <c r="VPW83" s="125"/>
      <c r="VPX83" s="125"/>
      <c r="VPY83" s="125"/>
      <c r="VPZ83" s="125"/>
      <c r="VQG83" s="125"/>
      <c r="VQH83" s="125"/>
      <c r="VQI83" s="125"/>
      <c r="VQJ83" s="125"/>
      <c r="VQK83" s="125"/>
      <c r="VQL83" s="125"/>
      <c r="VQM83" s="125"/>
      <c r="VQN83" s="125"/>
      <c r="VQO83" s="125"/>
      <c r="VQP83" s="125"/>
      <c r="VQQ83" s="125"/>
      <c r="VQR83" s="125"/>
      <c r="VQS83" s="125"/>
      <c r="VQT83" s="125"/>
      <c r="VQU83" s="125"/>
      <c r="VQV83" s="125"/>
      <c r="VQW83" s="125"/>
      <c r="VQX83" s="125"/>
      <c r="VQY83" s="125"/>
      <c r="VQZ83" s="125"/>
      <c r="VRA83" s="125"/>
      <c r="VRB83" s="125"/>
      <c r="VRC83" s="125"/>
      <c r="VRD83" s="125"/>
      <c r="VRE83" s="125"/>
      <c r="VRF83" s="125"/>
      <c r="VRG83" s="125"/>
      <c r="VRH83" s="125"/>
      <c r="VRI83" s="125"/>
      <c r="VRJ83" s="125"/>
      <c r="VRK83" s="125"/>
      <c r="VRL83" s="125"/>
      <c r="VRM83" s="125"/>
      <c r="VRN83" s="125"/>
      <c r="VRO83" s="125"/>
      <c r="VRP83" s="125"/>
      <c r="VRQ83" s="125"/>
      <c r="VRR83" s="125"/>
      <c r="VRS83" s="125"/>
      <c r="VRT83" s="125"/>
      <c r="VRU83" s="125"/>
      <c r="VRV83" s="125"/>
      <c r="VRW83" s="125"/>
      <c r="VRX83" s="125"/>
      <c r="VRY83" s="125"/>
      <c r="VRZ83" s="125"/>
      <c r="VSA83" s="125"/>
      <c r="VSB83" s="125"/>
      <c r="VSC83" s="125"/>
      <c r="VSD83" s="125"/>
      <c r="VSE83" s="125"/>
      <c r="VSF83" s="125"/>
      <c r="VSG83" s="125"/>
      <c r="VSH83" s="125"/>
      <c r="VSI83" s="125"/>
      <c r="VSJ83" s="125"/>
      <c r="VSK83" s="125"/>
      <c r="VSL83" s="125"/>
      <c r="VSM83" s="125"/>
      <c r="VSN83" s="125"/>
      <c r="VSO83" s="125"/>
      <c r="VSP83" s="125"/>
      <c r="VSQ83" s="125"/>
      <c r="VSR83" s="125"/>
      <c r="VSS83" s="125"/>
      <c r="VST83" s="125"/>
      <c r="VSU83" s="125"/>
      <c r="VSV83" s="125"/>
      <c r="VSW83" s="125"/>
      <c r="VSX83" s="125"/>
      <c r="VSY83" s="125"/>
      <c r="VSZ83" s="125"/>
      <c r="VTA83" s="125"/>
      <c r="VTB83" s="125"/>
      <c r="VTC83" s="125"/>
      <c r="VTD83" s="125"/>
      <c r="VTE83" s="125"/>
      <c r="VTF83" s="125"/>
      <c r="VTG83" s="125"/>
      <c r="VTH83" s="125"/>
      <c r="VTI83" s="125"/>
      <c r="VTJ83" s="125"/>
      <c r="VTK83" s="125"/>
      <c r="VTL83" s="125"/>
      <c r="VTM83" s="125"/>
      <c r="VTN83" s="125"/>
      <c r="VTO83" s="125"/>
      <c r="VTP83" s="125"/>
      <c r="VTQ83" s="125"/>
      <c r="VTR83" s="125"/>
      <c r="VTS83" s="125"/>
      <c r="VTT83" s="125"/>
      <c r="VTU83" s="125"/>
      <c r="VTV83" s="125"/>
      <c r="VTW83" s="125"/>
      <c r="VTX83" s="125"/>
      <c r="VTY83" s="125"/>
      <c r="VTZ83" s="125"/>
      <c r="VUA83" s="125"/>
      <c r="VUB83" s="125"/>
      <c r="VUC83" s="125"/>
      <c r="VUD83" s="125"/>
      <c r="VUE83" s="125"/>
      <c r="VUF83" s="125"/>
      <c r="VUG83" s="125"/>
      <c r="VUH83" s="125"/>
      <c r="VUI83" s="125"/>
      <c r="VUJ83" s="125"/>
      <c r="VUK83" s="125"/>
      <c r="VUL83" s="125"/>
      <c r="VUM83" s="125"/>
      <c r="VUN83" s="125"/>
      <c r="VUO83" s="125"/>
      <c r="VUP83" s="125"/>
      <c r="VUQ83" s="125"/>
      <c r="VUR83" s="125"/>
      <c r="VUS83" s="125"/>
      <c r="VUT83" s="125"/>
      <c r="VUU83" s="125"/>
      <c r="VUV83" s="125"/>
      <c r="VUW83" s="125"/>
      <c r="VUX83" s="125"/>
      <c r="VUY83" s="125"/>
      <c r="VUZ83" s="125"/>
      <c r="VVA83" s="125"/>
      <c r="VVB83" s="125"/>
      <c r="VVC83" s="125"/>
      <c r="VVD83" s="125"/>
      <c r="VVE83" s="125"/>
      <c r="VVF83" s="125"/>
      <c r="VVG83" s="125"/>
      <c r="VVH83" s="125"/>
      <c r="VVI83" s="125"/>
      <c r="VVJ83" s="125"/>
      <c r="VVK83" s="125"/>
      <c r="VVL83" s="125"/>
      <c r="VVM83" s="125"/>
      <c r="VVN83" s="125"/>
      <c r="VVO83" s="125"/>
      <c r="VVP83" s="125"/>
      <c r="VVQ83" s="125"/>
      <c r="VVR83" s="125"/>
      <c r="VVS83" s="125"/>
      <c r="VVT83" s="125"/>
      <c r="VVU83" s="125"/>
      <c r="VVV83" s="125"/>
      <c r="VVW83" s="125"/>
      <c r="VVX83" s="125"/>
      <c r="VVY83" s="125"/>
      <c r="VVZ83" s="125"/>
      <c r="VWA83" s="125"/>
      <c r="VWB83" s="125"/>
      <c r="VWC83" s="125"/>
      <c r="VWD83" s="125"/>
      <c r="VWE83" s="125"/>
      <c r="VWF83" s="125"/>
      <c r="VWG83" s="125"/>
      <c r="VWH83" s="125"/>
      <c r="VWI83" s="125"/>
      <c r="VWJ83" s="125"/>
      <c r="VWK83" s="125"/>
      <c r="VWL83" s="125"/>
      <c r="VWM83" s="125"/>
      <c r="VWN83" s="125"/>
      <c r="VWO83" s="125"/>
      <c r="VWP83" s="125"/>
      <c r="VWQ83" s="125"/>
      <c r="VWR83" s="125"/>
      <c r="VWS83" s="125"/>
      <c r="VWT83" s="125"/>
      <c r="VWU83" s="125"/>
      <c r="VWV83" s="125"/>
      <c r="VWW83" s="125"/>
      <c r="VWX83" s="125"/>
      <c r="VWY83" s="125"/>
      <c r="VWZ83" s="125"/>
      <c r="VXA83" s="125"/>
      <c r="VXB83" s="125"/>
      <c r="VXC83" s="125"/>
      <c r="VXD83" s="125"/>
      <c r="VXE83" s="125"/>
      <c r="VXF83" s="125"/>
      <c r="VXG83" s="125"/>
      <c r="VXH83" s="125"/>
      <c r="VXI83" s="125"/>
      <c r="VXJ83" s="125"/>
      <c r="VXK83" s="125"/>
      <c r="VXL83" s="125"/>
      <c r="VXM83" s="125"/>
      <c r="VXN83" s="125"/>
      <c r="VXO83" s="125"/>
      <c r="VXP83" s="125"/>
      <c r="VXQ83" s="125"/>
      <c r="VXR83" s="125"/>
      <c r="VXS83" s="125"/>
      <c r="VXT83" s="125"/>
      <c r="VXU83" s="125"/>
      <c r="VXV83" s="125"/>
      <c r="VXW83" s="125"/>
      <c r="VXX83" s="125"/>
      <c r="VXY83" s="125"/>
      <c r="VXZ83" s="125"/>
      <c r="VYA83" s="125"/>
      <c r="VYB83" s="125"/>
      <c r="VYC83" s="125"/>
      <c r="VYD83" s="125"/>
      <c r="VYE83" s="125"/>
      <c r="VYF83" s="125"/>
      <c r="VYG83" s="125"/>
      <c r="VYH83" s="125"/>
      <c r="VYI83" s="125"/>
      <c r="VYJ83" s="125"/>
      <c r="VYK83" s="125"/>
      <c r="VYL83" s="125"/>
      <c r="VYM83" s="125"/>
      <c r="VYN83" s="125"/>
      <c r="VYO83" s="125"/>
      <c r="VYP83" s="125"/>
      <c r="VYQ83" s="125"/>
      <c r="VYR83" s="125"/>
      <c r="VYS83" s="125"/>
      <c r="VYT83" s="125"/>
      <c r="VYU83" s="125"/>
      <c r="VYV83" s="125"/>
      <c r="VYW83" s="125"/>
      <c r="VYX83" s="125"/>
      <c r="VYY83" s="125"/>
      <c r="VYZ83" s="125"/>
      <c r="VZA83" s="125"/>
      <c r="VZB83" s="125"/>
      <c r="VZC83" s="125"/>
      <c r="VZD83" s="125"/>
      <c r="VZE83" s="125"/>
      <c r="VZF83" s="125"/>
      <c r="VZG83" s="125"/>
      <c r="VZH83" s="125"/>
      <c r="VZI83" s="125"/>
      <c r="VZJ83" s="125"/>
      <c r="VZK83" s="125"/>
      <c r="VZL83" s="125"/>
      <c r="VZM83" s="125"/>
      <c r="VZN83" s="125"/>
      <c r="VZO83" s="125"/>
      <c r="VZP83" s="125"/>
      <c r="VZQ83" s="125"/>
      <c r="VZR83" s="125"/>
      <c r="VZS83" s="125"/>
      <c r="VZT83" s="125"/>
      <c r="VZU83" s="125"/>
      <c r="VZV83" s="125"/>
      <c r="WAC83" s="125"/>
      <c r="WAD83" s="125"/>
      <c r="WAE83" s="125"/>
      <c r="WAF83" s="125"/>
      <c r="WAG83" s="125"/>
      <c r="WAH83" s="125"/>
      <c r="WAI83" s="125"/>
      <c r="WAJ83" s="125"/>
      <c r="WAK83" s="125"/>
      <c r="WAL83" s="125"/>
      <c r="WAM83" s="125"/>
      <c r="WAN83" s="125"/>
      <c r="WAO83" s="125"/>
      <c r="WAP83" s="125"/>
      <c r="WAQ83" s="125"/>
      <c r="WAR83" s="125"/>
      <c r="WAS83" s="125"/>
      <c r="WAT83" s="125"/>
      <c r="WAU83" s="125"/>
      <c r="WAV83" s="125"/>
      <c r="WAW83" s="125"/>
      <c r="WAX83" s="125"/>
      <c r="WAY83" s="125"/>
      <c r="WAZ83" s="125"/>
      <c r="WBA83" s="125"/>
      <c r="WBB83" s="125"/>
      <c r="WBC83" s="125"/>
      <c r="WBD83" s="125"/>
      <c r="WBE83" s="125"/>
      <c r="WBF83" s="125"/>
      <c r="WBG83" s="125"/>
      <c r="WBH83" s="125"/>
      <c r="WBI83" s="125"/>
      <c r="WBJ83" s="125"/>
      <c r="WBK83" s="125"/>
      <c r="WBL83" s="125"/>
      <c r="WBM83" s="125"/>
      <c r="WBN83" s="125"/>
      <c r="WBO83" s="125"/>
      <c r="WBP83" s="125"/>
      <c r="WBQ83" s="125"/>
      <c r="WBR83" s="125"/>
      <c r="WBS83" s="125"/>
      <c r="WBT83" s="125"/>
      <c r="WBU83" s="125"/>
      <c r="WBV83" s="125"/>
      <c r="WBW83" s="125"/>
      <c r="WBX83" s="125"/>
      <c r="WBY83" s="125"/>
      <c r="WBZ83" s="125"/>
      <c r="WCA83" s="125"/>
      <c r="WCB83" s="125"/>
      <c r="WCC83" s="125"/>
      <c r="WCD83" s="125"/>
      <c r="WCE83" s="125"/>
      <c r="WCF83" s="125"/>
      <c r="WCG83" s="125"/>
      <c r="WCH83" s="125"/>
      <c r="WCI83" s="125"/>
      <c r="WCJ83" s="125"/>
      <c r="WCK83" s="125"/>
      <c r="WCL83" s="125"/>
      <c r="WCM83" s="125"/>
      <c r="WCN83" s="125"/>
      <c r="WCO83" s="125"/>
      <c r="WCP83" s="125"/>
      <c r="WCQ83" s="125"/>
      <c r="WCR83" s="125"/>
      <c r="WCS83" s="125"/>
      <c r="WCT83" s="125"/>
      <c r="WCU83" s="125"/>
      <c r="WCV83" s="125"/>
      <c r="WCW83" s="125"/>
      <c r="WCX83" s="125"/>
      <c r="WCY83" s="125"/>
      <c r="WCZ83" s="125"/>
      <c r="WDA83" s="125"/>
      <c r="WDB83" s="125"/>
      <c r="WDC83" s="125"/>
      <c r="WDD83" s="125"/>
      <c r="WDE83" s="125"/>
      <c r="WDF83" s="125"/>
      <c r="WDG83" s="125"/>
      <c r="WDH83" s="125"/>
      <c r="WDI83" s="125"/>
      <c r="WDJ83" s="125"/>
      <c r="WDK83" s="125"/>
      <c r="WDL83" s="125"/>
      <c r="WDM83" s="125"/>
      <c r="WDN83" s="125"/>
      <c r="WDO83" s="125"/>
      <c r="WDP83" s="125"/>
      <c r="WDQ83" s="125"/>
      <c r="WDR83" s="125"/>
      <c r="WDS83" s="125"/>
      <c r="WDT83" s="125"/>
      <c r="WDU83" s="125"/>
      <c r="WDV83" s="125"/>
      <c r="WDW83" s="125"/>
      <c r="WDX83" s="125"/>
      <c r="WDY83" s="125"/>
      <c r="WDZ83" s="125"/>
      <c r="WEA83" s="125"/>
      <c r="WEB83" s="125"/>
      <c r="WEC83" s="125"/>
      <c r="WED83" s="125"/>
      <c r="WEE83" s="125"/>
      <c r="WEF83" s="125"/>
      <c r="WEG83" s="125"/>
      <c r="WEH83" s="125"/>
      <c r="WEI83" s="125"/>
      <c r="WEJ83" s="125"/>
      <c r="WEK83" s="125"/>
      <c r="WEL83" s="125"/>
      <c r="WEM83" s="125"/>
      <c r="WEN83" s="125"/>
      <c r="WEO83" s="125"/>
      <c r="WEP83" s="125"/>
      <c r="WEQ83" s="125"/>
      <c r="WER83" s="125"/>
      <c r="WES83" s="125"/>
      <c r="WET83" s="125"/>
      <c r="WEU83" s="125"/>
      <c r="WEV83" s="125"/>
      <c r="WEW83" s="125"/>
      <c r="WEX83" s="125"/>
      <c r="WEY83" s="125"/>
      <c r="WEZ83" s="125"/>
      <c r="WFA83" s="125"/>
      <c r="WFB83" s="125"/>
      <c r="WFC83" s="125"/>
      <c r="WFD83" s="125"/>
      <c r="WFE83" s="125"/>
      <c r="WFF83" s="125"/>
      <c r="WFG83" s="125"/>
      <c r="WFH83" s="125"/>
      <c r="WFI83" s="125"/>
      <c r="WFJ83" s="125"/>
      <c r="WFK83" s="125"/>
      <c r="WFL83" s="125"/>
      <c r="WFM83" s="125"/>
      <c r="WFN83" s="125"/>
      <c r="WFO83" s="125"/>
      <c r="WFP83" s="125"/>
      <c r="WFQ83" s="125"/>
      <c r="WFR83" s="125"/>
      <c r="WFS83" s="125"/>
      <c r="WFT83" s="125"/>
      <c r="WFU83" s="125"/>
      <c r="WFV83" s="125"/>
      <c r="WFW83" s="125"/>
      <c r="WFX83" s="125"/>
      <c r="WFY83" s="125"/>
      <c r="WFZ83" s="125"/>
      <c r="WGA83" s="125"/>
      <c r="WGB83" s="125"/>
      <c r="WGC83" s="125"/>
      <c r="WGD83" s="125"/>
      <c r="WGE83" s="125"/>
      <c r="WGF83" s="125"/>
      <c r="WGG83" s="125"/>
      <c r="WGH83" s="125"/>
      <c r="WGI83" s="125"/>
      <c r="WGJ83" s="125"/>
      <c r="WGK83" s="125"/>
      <c r="WGL83" s="125"/>
      <c r="WGM83" s="125"/>
      <c r="WGN83" s="125"/>
      <c r="WGO83" s="125"/>
      <c r="WGP83" s="125"/>
      <c r="WGQ83" s="125"/>
      <c r="WGR83" s="125"/>
      <c r="WGS83" s="125"/>
      <c r="WGT83" s="125"/>
      <c r="WGU83" s="125"/>
      <c r="WGV83" s="125"/>
      <c r="WGW83" s="125"/>
      <c r="WGX83" s="125"/>
      <c r="WGY83" s="125"/>
      <c r="WGZ83" s="125"/>
      <c r="WHA83" s="125"/>
      <c r="WHB83" s="125"/>
      <c r="WHC83" s="125"/>
      <c r="WHD83" s="125"/>
      <c r="WHE83" s="125"/>
      <c r="WHF83" s="125"/>
      <c r="WHG83" s="125"/>
      <c r="WHH83" s="125"/>
      <c r="WHI83" s="125"/>
      <c r="WHJ83" s="125"/>
      <c r="WHK83" s="125"/>
      <c r="WHL83" s="125"/>
      <c r="WHM83" s="125"/>
      <c r="WHN83" s="125"/>
      <c r="WHO83" s="125"/>
      <c r="WHP83" s="125"/>
      <c r="WHQ83" s="125"/>
      <c r="WHR83" s="125"/>
      <c r="WHS83" s="125"/>
      <c r="WHT83" s="125"/>
      <c r="WHU83" s="125"/>
      <c r="WHV83" s="125"/>
      <c r="WHW83" s="125"/>
      <c r="WHX83" s="125"/>
      <c r="WHY83" s="125"/>
      <c r="WHZ83" s="125"/>
      <c r="WIA83" s="125"/>
      <c r="WIB83" s="125"/>
      <c r="WIC83" s="125"/>
      <c r="WID83" s="125"/>
      <c r="WIE83" s="125"/>
      <c r="WIF83" s="125"/>
      <c r="WIG83" s="125"/>
      <c r="WIH83" s="125"/>
      <c r="WII83" s="125"/>
      <c r="WIJ83" s="125"/>
      <c r="WIK83" s="125"/>
      <c r="WIL83" s="125"/>
      <c r="WIM83" s="125"/>
      <c r="WIN83" s="125"/>
      <c r="WIO83" s="125"/>
      <c r="WIP83" s="125"/>
      <c r="WIQ83" s="125"/>
      <c r="WIR83" s="125"/>
      <c r="WIS83" s="125"/>
      <c r="WIT83" s="125"/>
      <c r="WIU83" s="125"/>
      <c r="WIV83" s="125"/>
      <c r="WIW83" s="125"/>
      <c r="WIX83" s="125"/>
      <c r="WIY83" s="125"/>
      <c r="WIZ83" s="125"/>
      <c r="WJA83" s="125"/>
      <c r="WJB83" s="125"/>
      <c r="WJC83" s="125"/>
      <c r="WJD83" s="125"/>
      <c r="WJE83" s="125"/>
      <c r="WJF83" s="125"/>
      <c r="WJG83" s="125"/>
      <c r="WJH83" s="125"/>
      <c r="WJI83" s="125"/>
      <c r="WJJ83" s="125"/>
      <c r="WJK83" s="125"/>
      <c r="WJL83" s="125"/>
      <c r="WJM83" s="125"/>
      <c r="WJN83" s="125"/>
      <c r="WJO83" s="125"/>
      <c r="WJP83" s="125"/>
      <c r="WJQ83" s="125"/>
      <c r="WJR83" s="125"/>
      <c r="WJY83" s="125"/>
      <c r="WJZ83" s="125"/>
      <c r="WKA83" s="125"/>
      <c r="WKB83" s="125"/>
      <c r="WKC83" s="125"/>
      <c r="WKD83" s="125"/>
      <c r="WKE83" s="125"/>
      <c r="WKF83" s="125"/>
      <c r="WKG83" s="125"/>
      <c r="WKH83" s="125"/>
      <c r="WKI83" s="125"/>
      <c r="WKJ83" s="125"/>
      <c r="WKK83" s="125"/>
      <c r="WKL83" s="125"/>
      <c r="WKM83" s="125"/>
      <c r="WKN83" s="125"/>
      <c r="WKO83" s="125"/>
      <c r="WKP83" s="125"/>
      <c r="WKQ83" s="125"/>
      <c r="WKR83" s="125"/>
      <c r="WKS83" s="125"/>
      <c r="WKT83" s="125"/>
      <c r="WKU83" s="125"/>
      <c r="WKV83" s="125"/>
      <c r="WKW83" s="125"/>
      <c r="WKX83" s="125"/>
      <c r="WKY83" s="125"/>
      <c r="WKZ83" s="125"/>
      <c r="WLA83" s="125"/>
      <c r="WLB83" s="125"/>
      <c r="WLC83" s="125"/>
      <c r="WLD83" s="125"/>
      <c r="WLE83" s="125"/>
      <c r="WLF83" s="125"/>
      <c r="WLG83" s="125"/>
      <c r="WLH83" s="125"/>
      <c r="WLI83" s="125"/>
      <c r="WLJ83" s="125"/>
      <c r="WLK83" s="125"/>
      <c r="WLL83" s="125"/>
      <c r="WLM83" s="125"/>
      <c r="WLN83" s="125"/>
      <c r="WLO83" s="125"/>
      <c r="WLP83" s="125"/>
      <c r="WLQ83" s="125"/>
      <c r="WLR83" s="125"/>
      <c r="WLS83" s="125"/>
      <c r="WLT83" s="125"/>
      <c r="WLU83" s="125"/>
      <c r="WLV83" s="125"/>
      <c r="WLW83" s="125"/>
      <c r="WLX83" s="125"/>
      <c r="WLY83" s="125"/>
      <c r="WLZ83" s="125"/>
      <c r="WMA83" s="125"/>
      <c r="WMB83" s="125"/>
      <c r="WMC83" s="125"/>
      <c r="WMD83" s="125"/>
      <c r="WME83" s="125"/>
      <c r="WMF83" s="125"/>
      <c r="WMG83" s="125"/>
      <c r="WMH83" s="125"/>
      <c r="WMI83" s="125"/>
      <c r="WMJ83" s="125"/>
      <c r="WMK83" s="125"/>
      <c r="WML83" s="125"/>
      <c r="WMM83" s="125"/>
      <c r="WMN83" s="125"/>
      <c r="WMO83" s="125"/>
      <c r="WMP83" s="125"/>
      <c r="WMQ83" s="125"/>
      <c r="WMR83" s="125"/>
      <c r="WMS83" s="125"/>
      <c r="WMT83" s="125"/>
      <c r="WMU83" s="125"/>
      <c r="WMV83" s="125"/>
      <c r="WMW83" s="125"/>
      <c r="WMX83" s="125"/>
      <c r="WMY83" s="125"/>
      <c r="WMZ83" s="125"/>
      <c r="WNA83" s="125"/>
      <c r="WNB83" s="125"/>
      <c r="WNC83" s="125"/>
      <c r="WND83" s="125"/>
      <c r="WNE83" s="125"/>
      <c r="WNF83" s="125"/>
      <c r="WNG83" s="125"/>
      <c r="WNH83" s="125"/>
      <c r="WNI83" s="125"/>
      <c r="WNJ83" s="125"/>
      <c r="WNK83" s="125"/>
      <c r="WNL83" s="125"/>
      <c r="WNM83" s="125"/>
      <c r="WNN83" s="125"/>
      <c r="WNO83" s="125"/>
      <c r="WNP83" s="125"/>
      <c r="WNQ83" s="125"/>
      <c r="WNR83" s="125"/>
      <c r="WNS83" s="125"/>
      <c r="WNT83" s="125"/>
      <c r="WNU83" s="125"/>
      <c r="WNV83" s="125"/>
      <c r="WNW83" s="125"/>
      <c r="WNX83" s="125"/>
      <c r="WNY83" s="125"/>
      <c r="WNZ83" s="125"/>
      <c r="WOA83" s="125"/>
      <c r="WOB83" s="125"/>
      <c r="WOC83" s="125"/>
      <c r="WOD83" s="125"/>
      <c r="WOE83" s="125"/>
      <c r="WOF83" s="125"/>
      <c r="WOG83" s="125"/>
      <c r="WOH83" s="125"/>
      <c r="WOI83" s="125"/>
      <c r="WOJ83" s="125"/>
      <c r="WOK83" s="125"/>
      <c r="WOL83" s="125"/>
      <c r="WOM83" s="125"/>
      <c r="WON83" s="125"/>
      <c r="WOO83" s="125"/>
      <c r="WOP83" s="125"/>
      <c r="WOQ83" s="125"/>
      <c r="WOR83" s="125"/>
      <c r="WOS83" s="125"/>
      <c r="WOT83" s="125"/>
      <c r="WOU83" s="125"/>
      <c r="WOV83" s="125"/>
      <c r="WOW83" s="125"/>
      <c r="WOX83" s="125"/>
      <c r="WOY83" s="125"/>
      <c r="WOZ83" s="125"/>
      <c r="WPA83" s="125"/>
      <c r="WPB83" s="125"/>
      <c r="WPC83" s="125"/>
      <c r="WPD83" s="125"/>
      <c r="WPE83" s="125"/>
      <c r="WPF83" s="125"/>
      <c r="WPG83" s="125"/>
      <c r="WPH83" s="125"/>
      <c r="WPI83" s="125"/>
      <c r="WPJ83" s="125"/>
      <c r="WPK83" s="125"/>
      <c r="WPL83" s="125"/>
      <c r="WPM83" s="125"/>
      <c r="WPN83" s="125"/>
      <c r="WPO83" s="125"/>
      <c r="WPP83" s="125"/>
      <c r="WPQ83" s="125"/>
      <c r="WPR83" s="125"/>
      <c r="WPS83" s="125"/>
      <c r="WPT83" s="125"/>
      <c r="WPU83" s="125"/>
      <c r="WPV83" s="125"/>
      <c r="WPW83" s="125"/>
      <c r="WPX83" s="125"/>
      <c r="WPY83" s="125"/>
      <c r="WPZ83" s="125"/>
      <c r="WQA83" s="125"/>
      <c r="WQB83" s="125"/>
      <c r="WQC83" s="125"/>
      <c r="WQD83" s="125"/>
      <c r="WQE83" s="125"/>
      <c r="WQF83" s="125"/>
      <c r="WQG83" s="125"/>
      <c r="WQH83" s="125"/>
      <c r="WQI83" s="125"/>
      <c r="WQJ83" s="125"/>
      <c r="WQK83" s="125"/>
      <c r="WQL83" s="125"/>
      <c r="WQM83" s="125"/>
      <c r="WQN83" s="125"/>
      <c r="WQO83" s="125"/>
      <c r="WQP83" s="125"/>
      <c r="WQQ83" s="125"/>
      <c r="WQR83" s="125"/>
      <c r="WQS83" s="125"/>
      <c r="WQT83" s="125"/>
      <c r="WQU83" s="125"/>
      <c r="WQV83" s="125"/>
      <c r="WQW83" s="125"/>
      <c r="WQX83" s="125"/>
      <c r="WQY83" s="125"/>
      <c r="WQZ83" s="125"/>
      <c r="WRA83" s="125"/>
      <c r="WRB83" s="125"/>
      <c r="WRC83" s="125"/>
      <c r="WRD83" s="125"/>
      <c r="WRE83" s="125"/>
      <c r="WRF83" s="125"/>
      <c r="WRG83" s="125"/>
      <c r="WRH83" s="125"/>
      <c r="WRI83" s="125"/>
      <c r="WRJ83" s="125"/>
      <c r="WRK83" s="125"/>
      <c r="WRL83" s="125"/>
      <c r="WRM83" s="125"/>
      <c r="WRN83" s="125"/>
      <c r="WRO83" s="125"/>
      <c r="WRP83" s="125"/>
      <c r="WRQ83" s="125"/>
      <c r="WRR83" s="125"/>
      <c r="WRS83" s="125"/>
      <c r="WRT83" s="125"/>
      <c r="WRU83" s="125"/>
      <c r="WRV83" s="125"/>
      <c r="WRW83" s="125"/>
      <c r="WRX83" s="125"/>
      <c r="WRY83" s="125"/>
      <c r="WRZ83" s="125"/>
      <c r="WSA83" s="125"/>
      <c r="WSB83" s="125"/>
      <c r="WSC83" s="125"/>
      <c r="WSD83" s="125"/>
      <c r="WSE83" s="125"/>
      <c r="WSF83" s="125"/>
      <c r="WSG83" s="125"/>
      <c r="WSH83" s="125"/>
      <c r="WSI83" s="125"/>
      <c r="WSJ83" s="125"/>
      <c r="WSK83" s="125"/>
      <c r="WSL83" s="125"/>
      <c r="WSM83" s="125"/>
      <c r="WSN83" s="125"/>
      <c r="WSO83" s="125"/>
      <c r="WSP83" s="125"/>
      <c r="WSQ83" s="125"/>
      <c r="WSR83" s="125"/>
      <c r="WSS83" s="125"/>
      <c r="WST83" s="125"/>
      <c r="WSU83" s="125"/>
      <c r="WSV83" s="125"/>
      <c r="WSW83" s="125"/>
      <c r="WSX83" s="125"/>
      <c r="WSY83" s="125"/>
      <c r="WSZ83" s="125"/>
      <c r="WTA83" s="125"/>
      <c r="WTB83" s="125"/>
      <c r="WTC83" s="125"/>
      <c r="WTD83" s="125"/>
      <c r="WTE83" s="125"/>
      <c r="WTF83" s="125"/>
      <c r="WTG83" s="125"/>
      <c r="WTH83" s="125"/>
      <c r="WTI83" s="125"/>
      <c r="WTJ83" s="125"/>
      <c r="WTK83" s="125"/>
      <c r="WTL83" s="125"/>
      <c r="WTM83" s="125"/>
      <c r="WTN83" s="125"/>
      <c r="WTU83" s="125"/>
      <c r="WTV83" s="125"/>
      <c r="WTW83" s="125"/>
      <c r="WTX83" s="125"/>
      <c r="WTY83" s="125"/>
      <c r="WTZ83" s="125"/>
      <c r="WUA83" s="125"/>
      <c r="WUB83" s="125"/>
      <c r="WUC83" s="125"/>
      <c r="WUD83" s="125"/>
      <c r="WUE83" s="125"/>
      <c r="WUF83" s="125"/>
      <c r="WUG83" s="125"/>
      <c r="WUH83" s="125"/>
      <c r="WUI83" s="125"/>
      <c r="WUJ83" s="125"/>
      <c r="WUK83" s="125"/>
      <c r="WUL83" s="125"/>
      <c r="WUM83" s="125"/>
      <c r="WUN83" s="125"/>
      <c r="WUO83" s="125"/>
      <c r="WUP83" s="125"/>
      <c r="WUQ83" s="125"/>
      <c r="WUR83" s="125"/>
      <c r="WUS83" s="125"/>
      <c r="WUT83" s="125"/>
      <c r="WUU83" s="125"/>
      <c r="WUV83" s="125"/>
      <c r="WUW83" s="125"/>
      <c r="WUX83" s="125"/>
      <c r="WUY83" s="125"/>
      <c r="WUZ83" s="125"/>
      <c r="WVA83" s="125"/>
      <c r="WVB83" s="125"/>
      <c r="WVC83" s="125"/>
      <c r="WVD83" s="125"/>
      <c r="WVE83" s="125"/>
      <c r="WVF83" s="125"/>
      <c r="WVG83" s="125"/>
      <c r="WVH83" s="125"/>
      <c r="WVI83" s="125"/>
      <c r="WVJ83" s="125"/>
      <c r="WVK83" s="125"/>
      <c r="WVL83" s="125"/>
      <c r="WVM83" s="125"/>
      <c r="WVN83" s="125"/>
      <c r="WVO83" s="125"/>
      <c r="WVP83" s="125"/>
      <c r="WVQ83" s="125"/>
      <c r="WVR83" s="125"/>
      <c r="WVS83" s="125"/>
      <c r="WVT83" s="125"/>
      <c r="WVU83" s="125"/>
      <c r="WVV83" s="125"/>
      <c r="WVW83" s="125"/>
      <c r="WVX83" s="125"/>
      <c r="WVY83" s="125"/>
      <c r="WVZ83" s="125"/>
      <c r="WWA83" s="125"/>
      <c r="WWB83" s="125"/>
      <c r="WWC83" s="125"/>
      <c r="WWD83" s="125"/>
      <c r="WWE83" s="125"/>
      <c r="WWF83" s="125"/>
      <c r="WWG83" s="125"/>
      <c r="WWH83" s="125"/>
      <c r="WWI83" s="125"/>
      <c r="WWJ83" s="125"/>
      <c r="WWK83" s="125"/>
      <c r="WWL83" s="125"/>
      <c r="WWM83" s="125"/>
      <c r="WWN83" s="125"/>
      <c r="WWO83" s="125"/>
      <c r="WWP83" s="125"/>
      <c r="WWQ83" s="125"/>
      <c r="WWR83" s="125"/>
      <c r="WWS83" s="125"/>
      <c r="WWT83" s="125"/>
      <c r="WWU83" s="125"/>
      <c r="WWV83" s="125"/>
      <c r="WWW83" s="125"/>
      <c r="WWX83" s="125"/>
      <c r="WWY83" s="125"/>
      <c r="WWZ83" s="125"/>
      <c r="WXA83" s="125"/>
      <c r="WXB83" s="125"/>
      <c r="WXC83" s="125"/>
      <c r="WXD83" s="125"/>
      <c r="WXE83" s="125"/>
      <c r="WXF83" s="125"/>
      <c r="WXG83" s="125"/>
      <c r="WXH83" s="125"/>
      <c r="WXI83" s="125"/>
      <c r="WXJ83" s="125"/>
      <c r="WXK83" s="125"/>
      <c r="WXL83" s="125"/>
      <c r="WXM83" s="125"/>
      <c r="WXN83" s="125"/>
      <c r="WXO83" s="125"/>
      <c r="WXP83" s="125"/>
      <c r="WXQ83" s="125"/>
      <c r="WXR83" s="125"/>
      <c r="WXS83" s="125"/>
      <c r="WXT83" s="125"/>
      <c r="WXU83" s="125"/>
      <c r="WXV83" s="125"/>
      <c r="WXW83" s="125"/>
      <c r="WXX83" s="125"/>
      <c r="WXY83" s="125"/>
      <c r="WXZ83" s="125"/>
      <c r="WYA83" s="125"/>
      <c r="WYB83" s="125"/>
      <c r="WYC83" s="125"/>
      <c r="WYD83" s="125"/>
      <c r="WYE83" s="125"/>
      <c r="WYF83" s="125"/>
      <c r="WYG83" s="125"/>
      <c r="WYH83" s="125"/>
      <c r="WYI83" s="125"/>
      <c r="WYJ83" s="125"/>
      <c r="WYK83" s="125"/>
      <c r="WYL83" s="125"/>
      <c r="WYM83" s="125"/>
      <c r="WYN83" s="125"/>
      <c r="WYO83" s="125"/>
      <c r="WYP83" s="125"/>
      <c r="WYQ83" s="125"/>
      <c r="WYR83" s="125"/>
      <c r="WYS83" s="125"/>
      <c r="WYT83" s="125"/>
      <c r="WYU83" s="125"/>
      <c r="WYV83" s="125"/>
      <c r="WYW83" s="125"/>
      <c r="WYX83" s="125"/>
      <c r="WYY83" s="125"/>
      <c r="WYZ83" s="125"/>
      <c r="WZA83" s="125"/>
      <c r="WZB83" s="125"/>
      <c r="WZC83" s="125"/>
      <c r="WZD83" s="125"/>
      <c r="WZE83" s="125"/>
      <c r="WZF83" s="125"/>
      <c r="WZG83" s="125"/>
      <c r="WZH83" s="125"/>
      <c r="WZI83" s="125"/>
      <c r="WZJ83" s="125"/>
      <c r="WZK83" s="125"/>
      <c r="WZL83" s="125"/>
      <c r="WZM83" s="125"/>
      <c r="WZN83" s="125"/>
      <c r="WZO83" s="125"/>
      <c r="WZP83" s="125"/>
      <c r="WZQ83" s="125"/>
      <c r="WZR83" s="125"/>
      <c r="WZS83" s="125"/>
      <c r="WZT83" s="125"/>
      <c r="WZU83" s="125"/>
      <c r="WZV83" s="125"/>
      <c r="WZW83" s="125"/>
      <c r="WZX83" s="125"/>
      <c r="WZY83" s="125"/>
      <c r="WZZ83" s="125"/>
      <c r="XAA83" s="125"/>
      <c r="XAB83" s="125"/>
      <c r="XAC83" s="125"/>
      <c r="XAD83" s="125"/>
      <c r="XAE83" s="125"/>
      <c r="XAF83" s="125"/>
      <c r="XAG83" s="125"/>
      <c r="XAH83" s="125"/>
      <c r="XAI83" s="125"/>
      <c r="XAJ83" s="125"/>
      <c r="XAK83" s="125"/>
      <c r="XAL83" s="125"/>
      <c r="XAM83" s="125"/>
      <c r="XAN83" s="125"/>
      <c r="XAO83" s="125"/>
      <c r="XAP83" s="125"/>
      <c r="XAQ83" s="125"/>
      <c r="XAR83" s="125"/>
      <c r="XAS83" s="125"/>
      <c r="XAT83" s="125"/>
      <c r="XAU83" s="125"/>
      <c r="XAV83" s="125"/>
      <c r="XAW83" s="125"/>
      <c r="XAX83" s="125"/>
      <c r="XAY83" s="125"/>
      <c r="XAZ83" s="125"/>
      <c r="XBA83" s="125"/>
      <c r="XBB83" s="125"/>
      <c r="XBC83" s="125"/>
      <c r="XBD83" s="125"/>
      <c r="XBE83" s="125"/>
      <c r="XBF83" s="125"/>
      <c r="XBG83" s="125"/>
      <c r="XBH83" s="125"/>
      <c r="XBI83" s="125"/>
      <c r="XBJ83" s="125"/>
      <c r="XBK83" s="125"/>
      <c r="XBL83" s="125"/>
      <c r="XBM83" s="125"/>
      <c r="XBN83" s="125"/>
      <c r="XBO83" s="125"/>
      <c r="XBP83" s="125"/>
      <c r="XBQ83" s="125"/>
      <c r="XBR83" s="125"/>
      <c r="XBS83" s="125"/>
      <c r="XBT83" s="125"/>
      <c r="XBU83" s="125"/>
      <c r="XBV83" s="125"/>
      <c r="XBW83" s="125"/>
      <c r="XBX83" s="125"/>
      <c r="XBY83" s="125"/>
      <c r="XBZ83" s="125"/>
      <c r="XCA83" s="125"/>
      <c r="XCB83" s="125"/>
      <c r="XCC83" s="125"/>
      <c r="XCD83" s="125"/>
      <c r="XCE83" s="125"/>
      <c r="XCF83" s="125"/>
      <c r="XCG83" s="125"/>
      <c r="XCH83" s="125"/>
      <c r="XCI83" s="125"/>
      <c r="XCJ83" s="125"/>
      <c r="XCK83" s="125"/>
      <c r="XCL83" s="125"/>
      <c r="XCM83" s="125"/>
      <c r="XCN83" s="125"/>
      <c r="XCO83" s="125"/>
      <c r="XCP83" s="125"/>
      <c r="XCQ83" s="125"/>
      <c r="XCR83" s="125"/>
      <c r="XCS83" s="125"/>
      <c r="XCT83" s="125"/>
      <c r="XCU83" s="125"/>
      <c r="XCV83" s="125"/>
      <c r="XCW83" s="125"/>
      <c r="XCX83" s="125"/>
      <c r="XCY83" s="125"/>
      <c r="XCZ83" s="125"/>
      <c r="XDA83" s="125"/>
      <c r="XDB83" s="125"/>
      <c r="XDC83" s="125"/>
      <c r="XDD83" s="125"/>
      <c r="XDE83" s="125"/>
    </row>
    <row r="84" spans="1:16333" ht="15.75" x14ac:dyDescent="0.25">
      <c r="A84" s="134" t="s">
        <v>354</v>
      </c>
      <c r="B84" s="163" t="s">
        <v>455</v>
      </c>
      <c r="C84" s="164">
        <v>800</v>
      </c>
      <c r="D84" s="168">
        <v>1623645</v>
      </c>
      <c r="E84" s="168">
        <v>1623645</v>
      </c>
      <c r="F84" s="168">
        <v>4738384.8</v>
      </c>
    </row>
    <row r="85" spans="1:16333" ht="22.5" customHeight="1" x14ac:dyDescent="0.25">
      <c r="A85" s="161" t="s">
        <v>387</v>
      </c>
      <c r="B85" s="162" t="s">
        <v>455</v>
      </c>
      <c r="C85" s="162"/>
      <c r="D85" s="154">
        <f>SUM(D86)</f>
        <v>5518962.2699999996</v>
      </c>
      <c r="E85" s="154">
        <f>SUM(E86)</f>
        <v>5518962.2699999996</v>
      </c>
      <c r="F85" s="154">
        <f>SUM(F86)</f>
        <v>20344907.5</v>
      </c>
    </row>
    <row r="86" spans="1:16333" ht="20.25" customHeight="1" x14ac:dyDescent="0.25">
      <c r="A86" s="134" t="s">
        <v>354</v>
      </c>
      <c r="B86" s="163" t="s">
        <v>455</v>
      </c>
      <c r="C86" s="163" t="s">
        <v>388</v>
      </c>
      <c r="D86" s="168">
        <v>5518962.2699999996</v>
      </c>
      <c r="E86" s="168">
        <v>5518962.2699999996</v>
      </c>
      <c r="F86" s="168">
        <v>20344907.5</v>
      </c>
    </row>
    <row r="87" spans="1:16333" ht="47.25" x14ac:dyDescent="0.25">
      <c r="A87" s="156" t="s">
        <v>458</v>
      </c>
      <c r="B87" s="162" t="s">
        <v>455</v>
      </c>
      <c r="C87" s="163"/>
      <c r="D87" s="154">
        <f>D88</f>
        <v>10000000</v>
      </c>
      <c r="E87" s="154">
        <f>E88</f>
        <v>10000000</v>
      </c>
      <c r="F87" s="154">
        <f>F88</f>
        <v>10000000</v>
      </c>
    </row>
    <row r="88" spans="1:16333" ht="15.75" x14ac:dyDescent="0.25">
      <c r="A88" s="134" t="s">
        <v>354</v>
      </c>
      <c r="B88" s="163" t="s">
        <v>455</v>
      </c>
      <c r="C88" s="163" t="s">
        <v>388</v>
      </c>
      <c r="D88" s="168">
        <v>10000000</v>
      </c>
      <c r="E88" s="168">
        <v>10000000</v>
      </c>
      <c r="F88" s="168">
        <v>10000000</v>
      </c>
    </row>
    <row r="89" spans="1:16333" s="127" customFormat="1" ht="31.5" x14ac:dyDescent="0.25">
      <c r="A89" s="156" t="s">
        <v>389</v>
      </c>
      <c r="B89" s="162" t="s">
        <v>455</v>
      </c>
      <c r="C89" s="162"/>
      <c r="D89" s="154">
        <f>D90</f>
        <v>0</v>
      </c>
      <c r="E89" s="154">
        <f>E90</f>
        <v>0</v>
      </c>
      <c r="F89" s="154">
        <f>F90</f>
        <v>0</v>
      </c>
      <c r="G89" s="126"/>
      <c r="H89" s="126"/>
      <c r="I89" s="126"/>
      <c r="J89" s="126"/>
      <c r="K89" s="126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  <c r="AA89" s="125"/>
      <c r="AB89" s="125"/>
      <c r="AC89" s="125"/>
      <c r="AD89" s="125"/>
      <c r="AE89" s="125"/>
      <c r="AF89" s="125"/>
      <c r="AG89" s="125"/>
      <c r="AH89" s="125"/>
      <c r="AI89" s="125"/>
      <c r="AJ89" s="125"/>
      <c r="AK89" s="125"/>
      <c r="AL89" s="125"/>
      <c r="AM89" s="125"/>
      <c r="AN89" s="125"/>
      <c r="AO89" s="125"/>
      <c r="AP89" s="125"/>
      <c r="AQ89" s="125"/>
      <c r="AR89" s="125"/>
      <c r="AS89" s="125"/>
      <c r="AT89" s="125"/>
      <c r="AU89" s="125"/>
      <c r="AV89" s="125"/>
      <c r="AW89" s="125"/>
      <c r="AX89" s="125"/>
      <c r="AY89" s="125"/>
      <c r="AZ89" s="125"/>
      <c r="BA89" s="125"/>
      <c r="BB89" s="125"/>
      <c r="BC89" s="125"/>
      <c r="BD89" s="125"/>
      <c r="BE89" s="125"/>
      <c r="BF89" s="125"/>
      <c r="BG89" s="125"/>
      <c r="BH89" s="125"/>
      <c r="BI89" s="125"/>
      <c r="BJ89" s="125"/>
      <c r="BK89" s="125"/>
      <c r="BL89" s="125"/>
      <c r="BM89" s="125"/>
      <c r="BN89" s="125"/>
      <c r="BO89" s="125"/>
      <c r="BP89" s="125"/>
      <c r="BQ89" s="125"/>
      <c r="BR89" s="125"/>
      <c r="BS89" s="125"/>
      <c r="BT89" s="125"/>
      <c r="BU89" s="125"/>
      <c r="BV89" s="125"/>
      <c r="BW89" s="125"/>
      <c r="BX89" s="125"/>
      <c r="BY89" s="125"/>
      <c r="BZ89" s="125"/>
      <c r="CA89" s="125"/>
      <c r="CB89" s="125"/>
      <c r="CC89" s="125"/>
      <c r="CD89" s="125"/>
      <c r="CE89" s="125"/>
      <c r="CF89" s="125"/>
      <c r="CG89" s="125"/>
      <c r="CH89" s="125"/>
      <c r="CI89" s="125"/>
      <c r="CJ89" s="125"/>
      <c r="CK89" s="125"/>
      <c r="CL89" s="125"/>
      <c r="CM89" s="125"/>
      <c r="CN89" s="125"/>
      <c r="CO89" s="125"/>
      <c r="CP89" s="125"/>
      <c r="CQ89" s="125"/>
      <c r="CR89" s="125"/>
      <c r="CS89" s="125"/>
      <c r="CT89" s="125"/>
      <c r="CU89" s="125"/>
      <c r="CV89" s="125"/>
      <c r="CW89" s="125"/>
      <c r="CX89" s="125"/>
      <c r="CY89" s="125"/>
      <c r="CZ89" s="125"/>
      <c r="DA89" s="125"/>
      <c r="DB89" s="125"/>
      <c r="DC89" s="125"/>
      <c r="DD89" s="125"/>
      <c r="DE89" s="125"/>
      <c r="DF89" s="125"/>
      <c r="DG89" s="125"/>
      <c r="DH89" s="125"/>
      <c r="DI89" s="125"/>
      <c r="DJ89" s="125"/>
      <c r="DK89" s="125"/>
      <c r="DL89" s="125"/>
      <c r="DM89" s="125"/>
      <c r="DN89" s="125"/>
      <c r="DO89" s="125"/>
      <c r="DP89" s="125"/>
      <c r="DQ89" s="125"/>
      <c r="DR89" s="125"/>
      <c r="DS89" s="125"/>
      <c r="DT89" s="125"/>
      <c r="DU89" s="125"/>
      <c r="DV89" s="125"/>
      <c r="DW89" s="125"/>
      <c r="DX89" s="125"/>
      <c r="DY89" s="125"/>
      <c r="DZ89" s="125"/>
      <c r="EA89" s="125"/>
      <c r="EB89" s="125"/>
      <c r="EC89" s="125"/>
      <c r="ED89" s="125"/>
      <c r="EE89" s="125"/>
      <c r="EF89" s="125"/>
      <c r="EG89" s="125"/>
      <c r="EH89" s="125"/>
      <c r="EI89" s="125"/>
      <c r="EJ89" s="125"/>
      <c r="EK89" s="125"/>
      <c r="EL89" s="125"/>
      <c r="EM89" s="125"/>
      <c r="EN89" s="125"/>
      <c r="EO89" s="125"/>
      <c r="EP89" s="125"/>
      <c r="EQ89" s="125"/>
      <c r="ER89" s="125"/>
      <c r="ES89" s="125"/>
      <c r="ET89" s="125"/>
      <c r="EU89" s="125"/>
      <c r="EV89" s="125"/>
      <c r="EW89" s="125"/>
      <c r="EX89" s="125"/>
      <c r="EY89" s="125"/>
      <c r="EZ89" s="125"/>
      <c r="FA89" s="125"/>
      <c r="FB89" s="125"/>
      <c r="FC89" s="125"/>
      <c r="FD89" s="125"/>
      <c r="FE89" s="125"/>
      <c r="FF89" s="125"/>
      <c r="FG89" s="125"/>
      <c r="FH89" s="125"/>
      <c r="FI89" s="125"/>
      <c r="FJ89" s="125"/>
      <c r="FK89" s="125"/>
      <c r="FL89" s="125"/>
      <c r="FM89" s="125"/>
      <c r="FN89" s="125"/>
      <c r="FO89" s="125"/>
      <c r="FP89" s="125"/>
      <c r="FQ89" s="125"/>
      <c r="FR89" s="125"/>
      <c r="FS89" s="125"/>
      <c r="FT89" s="125"/>
      <c r="FU89" s="125"/>
      <c r="FV89" s="125"/>
      <c r="FW89" s="125"/>
      <c r="FX89" s="125"/>
      <c r="FY89" s="125"/>
      <c r="FZ89" s="125"/>
      <c r="GA89" s="125"/>
      <c r="GB89" s="125"/>
      <c r="GC89" s="125"/>
      <c r="GD89" s="125"/>
      <c r="GE89" s="125"/>
      <c r="GF89" s="125"/>
      <c r="GG89" s="125"/>
      <c r="GH89" s="125"/>
      <c r="GI89" s="125"/>
      <c r="GJ89" s="125"/>
      <c r="GK89" s="125"/>
      <c r="GL89" s="125"/>
      <c r="GM89" s="125"/>
      <c r="GN89" s="125"/>
      <c r="GO89" s="125"/>
      <c r="GP89" s="125"/>
      <c r="GQ89" s="125"/>
      <c r="GR89" s="125"/>
      <c r="GS89" s="125"/>
      <c r="GT89" s="125"/>
      <c r="GU89" s="125"/>
      <c r="GV89" s="125"/>
      <c r="GW89" s="125"/>
      <c r="GX89" s="125"/>
      <c r="GY89" s="125"/>
      <c r="GZ89" s="125"/>
      <c r="HA89" s="125"/>
      <c r="HB89" s="125"/>
      <c r="HI89" s="125"/>
      <c r="HJ89" s="125"/>
      <c r="HK89" s="125"/>
      <c r="HL89" s="125"/>
      <c r="HM89" s="125"/>
      <c r="HN89" s="125"/>
      <c r="HO89" s="125"/>
      <c r="HP89" s="125"/>
      <c r="HQ89" s="125"/>
      <c r="HR89" s="125"/>
      <c r="HS89" s="125"/>
      <c r="HT89" s="125"/>
      <c r="HU89" s="125"/>
      <c r="HV89" s="125"/>
      <c r="HW89" s="125"/>
      <c r="HX89" s="125"/>
      <c r="HY89" s="125"/>
      <c r="HZ89" s="125"/>
      <c r="IA89" s="125"/>
      <c r="IB89" s="125"/>
      <c r="IC89" s="125"/>
      <c r="ID89" s="125"/>
      <c r="IE89" s="125"/>
      <c r="IF89" s="125"/>
      <c r="IG89" s="125"/>
      <c r="IH89" s="125"/>
      <c r="II89" s="125"/>
      <c r="IJ89" s="125"/>
      <c r="IK89" s="125"/>
      <c r="IL89" s="125"/>
      <c r="IM89" s="125"/>
      <c r="IN89" s="125"/>
      <c r="IO89" s="125"/>
      <c r="IP89" s="125"/>
      <c r="IQ89" s="125"/>
      <c r="IR89" s="125"/>
      <c r="IS89" s="125"/>
      <c r="IT89" s="125"/>
      <c r="IU89" s="125"/>
      <c r="IV89" s="125"/>
      <c r="IW89" s="125"/>
      <c r="IX89" s="125"/>
      <c r="IY89" s="125"/>
      <c r="IZ89" s="125"/>
      <c r="JA89" s="125"/>
      <c r="JB89" s="125"/>
      <c r="JC89" s="125"/>
      <c r="JD89" s="125"/>
      <c r="JE89" s="125"/>
      <c r="JF89" s="125"/>
      <c r="JG89" s="125"/>
      <c r="JH89" s="125"/>
      <c r="JI89" s="125"/>
      <c r="JJ89" s="125"/>
      <c r="JK89" s="125"/>
      <c r="JL89" s="125"/>
      <c r="JM89" s="125"/>
      <c r="JN89" s="125"/>
      <c r="JO89" s="125"/>
      <c r="JP89" s="125"/>
      <c r="JQ89" s="125"/>
      <c r="JR89" s="125"/>
      <c r="JS89" s="125"/>
      <c r="JT89" s="125"/>
      <c r="JU89" s="125"/>
      <c r="JV89" s="125"/>
      <c r="JW89" s="125"/>
      <c r="JX89" s="125"/>
      <c r="JY89" s="125"/>
      <c r="JZ89" s="125"/>
      <c r="KA89" s="125"/>
      <c r="KB89" s="125"/>
      <c r="KC89" s="125"/>
      <c r="KD89" s="125"/>
      <c r="KE89" s="125"/>
      <c r="KF89" s="125"/>
      <c r="KG89" s="125"/>
      <c r="KH89" s="125"/>
      <c r="KI89" s="125"/>
      <c r="KJ89" s="125"/>
      <c r="KK89" s="125"/>
      <c r="KL89" s="125"/>
      <c r="KM89" s="125"/>
      <c r="KN89" s="125"/>
      <c r="KO89" s="125"/>
      <c r="KP89" s="125"/>
      <c r="KQ89" s="125"/>
      <c r="KR89" s="125"/>
      <c r="KS89" s="125"/>
      <c r="KT89" s="125"/>
      <c r="KU89" s="125"/>
      <c r="KV89" s="125"/>
      <c r="KW89" s="125"/>
      <c r="KX89" s="125"/>
      <c r="KY89" s="125"/>
      <c r="KZ89" s="125"/>
      <c r="LA89" s="125"/>
      <c r="LB89" s="125"/>
      <c r="LC89" s="125"/>
      <c r="LD89" s="125"/>
      <c r="LE89" s="125"/>
      <c r="LF89" s="125"/>
      <c r="LG89" s="125"/>
      <c r="LH89" s="125"/>
      <c r="LI89" s="125"/>
      <c r="LJ89" s="125"/>
      <c r="LK89" s="125"/>
      <c r="LL89" s="125"/>
      <c r="LM89" s="125"/>
      <c r="LN89" s="125"/>
      <c r="LO89" s="125"/>
      <c r="LP89" s="125"/>
      <c r="LQ89" s="125"/>
      <c r="LR89" s="125"/>
      <c r="LS89" s="125"/>
      <c r="LT89" s="125"/>
      <c r="LU89" s="125"/>
      <c r="LV89" s="125"/>
      <c r="LW89" s="125"/>
      <c r="LX89" s="125"/>
      <c r="LY89" s="125"/>
      <c r="LZ89" s="125"/>
      <c r="MA89" s="125"/>
      <c r="MB89" s="125"/>
      <c r="MC89" s="125"/>
      <c r="MD89" s="125"/>
      <c r="ME89" s="125"/>
      <c r="MF89" s="125"/>
      <c r="MG89" s="125"/>
      <c r="MH89" s="125"/>
      <c r="MI89" s="125"/>
      <c r="MJ89" s="125"/>
      <c r="MK89" s="125"/>
      <c r="ML89" s="125"/>
      <c r="MM89" s="125"/>
      <c r="MN89" s="125"/>
      <c r="MO89" s="125"/>
      <c r="MP89" s="125"/>
      <c r="MQ89" s="125"/>
      <c r="MR89" s="125"/>
      <c r="MS89" s="125"/>
      <c r="MT89" s="125"/>
      <c r="MU89" s="125"/>
      <c r="MV89" s="125"/>
      <c r="MW89" s="125"/>
      <c r="MX89" s="125"/>
      <c r="MY89" s="125"/>
      <c r="MZ89" s="125"/>
      <c r="NA89" s="125"/>
      <c r="NB89" s="125"/>
      <c r="NC89" s="125"/>
      <c r="ND89" s="125"/>
      <c r="NE89" s="125"/>
      <c r="NF89" s="125"/>
      <c r="NG89" s="125"/>
      <c r="NH89" s="125"/>
      <c r="NI89" s="125"/>
      <c r="NJ89" s="125"/>
      <c r="NK89" s="125"/>
      <c r="NL89" s="125"/>
      <c r="NM89" s="125"/>
      <c r="NN89" s="125"/>
      <c r="NO89" s="125"/>
      <c r="NP89" s="125"/>
      <c r="NQ89" s="125"/>
      <c r="NR89" s="125"/>
      <c r="NS89" s="125"/>
      <c r="NT89" s="125"/>
      <c r="NU89" s="125"/>
      <c r="NV89" s="125"/>
      <c r="NW89" s="125"/>
      <c r="NX89" s="125"/>
      <c r="NY89" s="125"/>
      <c r="NZ89" s="125"/>
      <c r="OA89" s="125"/>
      <c r="OB89" s="125"/>
      <c r="OC89" s="125"/>
      <c r="OD89" s="125"/>
      <c r="OE89" s="125"/>
      <c r="OF89" s="125"/>
      <c r="OG89" s="125"/>
      <c r="OH89" s="125"/>
      <c r="OI89" s="125"/>
      <c r="OJ89" s="125"/>
      <c r="OK89" s="125"/>
      <c r="OL89" s="125"/>
      <c r="OM89" s="125"/>
      <c r="ON89" s="125"/>
      <c r="OO89" s="125"/>
      <c r="OP89" s="125"/>
      <c r="OQ89" s="125"/>
      <c r="OR89" s="125"/>
      <c r="OS89" s="125"/>
      <c r="OT89" s="125"/>
      <c r="OU89" s="125"/>
      <c r="OV89" s="125"/>
      <c r="OW89" s="125"/>
      <c r="OX89" s="125"/>
      <c r="OY89" s="125"/>
      <c r="OZ89" s="125"/>
      <c r="PA89" s="125"/>
      <c r="PB89" s="125"/>
      <c r="PC89" s="125"/>
      <c r="PD89" s="125"/>
      <c r="PE89" s="125"/>
      <c r="PF89" s="125"/>
      <c r="PG89" s="125"/>
      <c r="PH89" s="125"/>
      <c r="PI89" s="125"/>
      <c r="PJ89" s="125"/>
      <c r="PK89" s="125"/>
      <c r="PL89" s="125"/>
      <c r="PM89" s="125"/>
      <c r="PN89" s="125"/>
      <c r="PO89" s="125"/>
      <c r="PP89" s="125"/>
      <c r="PQ89" s="125"/>
      <c r="PR89" s="125"/>
      <c r="PS89" s="125"/>
      <c r="PT89" s="125"/>
      <c r="PU89" s="125"/>
      <c r="PV89" s="125"/>
      <c r="PW89" s="125"/>
      <c r="PX89" s="125"/>
      <c r="PY89" s="125"/>
      <c r="PZ89" s="125"/>
      <c r="QA89" s="125"/>
      <c r="QB89" s="125"/>
      <c r="QC89" s="125"/>
      <c r="QD89" s="125"/>
      <c r="QE89" s="125"/>
      <c r="QF89" s="125"/>
      <c r="QG89" s="125"/>
      <c r="QH89" s="125"/>
      <c r="QI89" s="125"/>
      <c r="QJ89" s="125"/>
      <c r="QK89" s="125"/>
      <c r="QL89" s="125"/>
      <c r="QM89" s="125"/>
      <c r="QN89" s="125"/>
      <c r="QO89" s="125"/>
      <c r="QP89" s="125"/>
      <c r="QQ89" s="125"/>
      <c r="QR89" s="125"/>
      <c r="QS89" s="125"/>
      <c r="QT89" s="125"/>
      <c r="QU89" s="125"/>
      <c r="QV89" s="125"/>
      <c r="QW89" s="125"/>
      <c r="QX89" s="125"/>
      <c r="RE89" s="125"/>
      <c r="RF89" s="125"/>
      <c r="RG89" s="125"/>
      <c r="RH89" s="125"/>
      <c r="RI89" s="125"/>
      <c r="RJ89" s="125"/>
      <c r="RK89" s="125"/>
      <c r="RL89" s="125"/>
      <c r="RM89" s="125"/>
      <c r="RN89" s="125"/>
      <c r="RO89" s="125"/>
      <c r="RP89" s="125"/>
      <c r="RQ89" s="125"/>
      <c r="RR89" s="125"/>
      <c r="RS89" s="125"/>
      <c r="RT89" s="125"/>
      <c r="RU89" s="125"/>
      <c r="RV89" s="125"/>
      <c r="RW89" s="125"/>
      <c r="RX89" s="125"/>
      <c r="RY89" s="125"/>
      <c r="RZ89" s="125"/>
      <c r="SA89" s="125"/>
      <c r="SB89" s="125"/>
      <c r="SC89" s="125"/>
      <c r="SD89" s="125"/>
      <c r="SE89" s="125"/>
      <c r="SF89" s="125"/>
      <c r="SG89" s="125"/>
      <c r="SH89" s="125"/>
      <c r="SI89" s="125"/>
      <c r="SJ89" s="125"/>
      <c r="SK89" s="125"/>
      <c r="SL89" s="125"/>
      <c r="SM89" s="125"/>
      <c r="SN89" s="125"/>
      <c r="SO89" s="125"/>
      <c r="SP89" s="125"/>
      <c r="SQ89" s="125"/>
      <c r="SR89" s="125"/>
      <c r="SS89" s="125"/>
      <c r="ST89" s="125"/>
      <c r="SU89" s="125"/>
      <c r="SV89" s="125"/>
      <c r="SW89" s="125"/>
      <c r="SX89" s="125"/>
      <c r="SY89" s="125"/>
      <c r="SZ89" s="125"/>
      <c r="TA89" s="125"/>
      <c r="TB89" s="125"/>
      <c r="TC89" s="125"/>
      <c r="TD89" s="125"/>
      <c r="TE89" s="125"/>
      <c r="TF89" s="125"/>
      <c r="TG89" s="125"/>
      <c r="TH89" s="125"/>
      <c r="TI89" s="125"/>
      <c r="TJ89" s="125"/>
      <c r="TK89" s="125"/>
      <c r="TL89" s="125"/>
      <c r="TM89" s="125"/>
      <c r="TN89" s="125"/>
      <c r="TO89" s="125"/>
      <c r="TP89" s="125"/>
      <c r="TQ89" s="125"/>
      <c r="TR89" s="125"/>
      <c r="TS89" s="125"/>
      <c r="TT89" s="125"/>
      <c r="TU89" s="125"/>
      <c r="TV89" s="125"/>
      <c r="TW89" s="125"/>
      <c r="TX89" s="125"/>
      <c r="TY89" s="125"/>
      <c r="TZ89" s="125"/>
      <c r="UA89" s="125"/>
      <c r="UB89" s="125"/>
      <c r="UC89" s="125"/>
      <c r="UD89" s="125"/>
      <c r="UE89" s="125"/>
      <c r="UF89" s="125"/>
      <c r="UG89" s="125"/>
      <c r="UH89" s="125"/>
      <c r="UI89" s="125"/>
      <c r="UJ89" s="125"/>
      <c r="UK89" s="125"/>
      <c r="UL89" s="125"/>
      <c r="UM89" s="125"/>
      <c r="UN89" s="125"/>
      <c r="UO89" s="125"/>
      <c r="UP89" s="125"/>
      <c r="UQ89" s="125"/>
      <c r="UR89" s="125"/>
      <c r="US89" s="125"/>
      <c r="UT89" s="125"/>
      <c r="UU89" s="125"/>
      <c r="UV89" s="125"/>
      <c r="UW89" s="125"/>
      <c r="UX89" s="125"/>
      <c r="UY89" s="125"/>
      <c r="UZ89" s="125"/>
      <c r="VA89" s="125"/>
      <c r="VB89" s="125"/>
      <c r="VC89" s="125"/>
      <c r="VD89" s="125"/>
      <c r="VE89" s="125"/>
      <c r="VF89" s="125"/>
      <c r="VG89" s="125"/>
      <c r="VH89" s="125"/>
      <c r="VI89" s="125"/>
      <c r="VJ89" s="125"/>
      <c r="VK89" s="125"/>
      <c r="VL89" s="125"/>
      <c r="VM89" s="125"/>
      <c r="VN89" s="125"/>
      <c r="VO89" s="125"/>
      <c r="VP89" s="125"/>
      <c r="VQ89" s="125"/>
      <c r="VR89" s="125"/>
      <c r="VS89" s="125"/>
      <c r="VT89" s="125"/>
      <c r="VU89" s="125"/>
      <c r="VV89" s="125"/>
      <c r="VW89" s="125"/>
      <c r="VX89" s="125"/>
      <c r="VY89" s="125"/>
      <c r="VZ89" s="125"/>
      <c r="WA89" s="125"/>
      <c r="WB89" s="125"/>
      <c r="WC89" s="125"/>
      <c r="WD89" s="125"/>
      <c r="WE89" s="125"/>
      <c r="WF89" s="125"/>
      <c r="WG89" s="125"/>
      <c r="WH89" s="125"/>
      <c r="WI89" s="125"/>
      <c r="WJ89" s="125"/>
      <c r="WK89" s="125"/>
      <c r="WL89" s="125"/>
      <c r="WM89" s="125"/>
      <c r="WN89" s="125"/>
      <c r="WO89" s="125"/>
      <c r="WP89" s="125"/>
      <c r="WQ89" s="125"/>
      <c r="WR89" s="125"/>
      <c r="WS89" s="125"/>
      <c r="WT89" s="125"/>
      <c r="WU89" s="125"/>
      <c r="WV89" s="125"/>
      <c r="WW89" s="125"/>
      <c r="WX89" s="125"/>
      <c r="WY89" s="125"/>
      <c r="WZ89" s="125"/>
      <c r="XA89" s="125"/>
      <c r="XB89" s="125"/>
      <c r="XC89" s="125"/>
      <c r="XD89" s="125"/>
      <c r="XE89" s="125"/>
      <c r="XF89" s="125"/>
      <c r="XG89" s="125"/>
      <c r="XH89" s="125"/>
      <c r="XI89" s="125"/>
      <c r="XJ89" s="125"/>
      <c r="XK89" s="125"/>
      <c r="XL89" s="125"/>
      <c r="XM89" s="125"/>
      <c r="XN89" s="125"/>
      <c r="XO89" s="125"/>
      <c r="XP89" s="125"/>
      <c r="XQ89" s="125"/>
      <c r="XR89" s="125"/>
      <c r="XS89" s="125"/>
      <c r="XT89" s="125"/>
      <c r="XU89" s="125"/>
      <c r="XV89" s="125"/>
      <c r="XW89" s="125"/>
      <c r="XX89" s="125"/>
      <c r="XY89" s="125"/>
      <c r="XZ89" s="125"/>
      <c r="YA89" s="125"/>
      <c r="YB89" s="125"/>
      <c r="YC89" s="125"/>
      <c r="YD89" s="125"/>
      <c r="YE89" s="125"/>
      <c r="YF89" s="125"/>
      <c r="YG89" s="125"/>
      <c r="YH89" s="125"/>
      <c r="YI89" s="125"/>
      <c r="YJ89" s="125"/>
      <c r="YK89" s="125"/>
      <c r="YL89" s="125"/>
      <c r="YM89" s="125"/>
      <c r="YN89" s="125"/>
      <c r="YO89" s="125"/>
      <c r="YP89" s="125"/>
      <c r="YQ89" s="125"/>
      <c r="YR89" s="125"/>
      <c r="YS89" s="125"/>
      <c r="YT89" s="125"/>
      <c r="YU89" s="125"/>
      <c r="YV89" s="125"/>
      <c r="YW89" s="125"/>
      <c r="YX89" s="125"/>
      <c r="YY89" s="125"/>
      <c r="YZ89" s="125"/>
      <c r="ZA89" s="125"/>
      <c r="ZB89" s="125"/>
      <c r="ZC89" s="125"/>
      <c r="ZD89" s="125"/>
      <c r="ZE89" s="125"/>
      <c r="ZF89" s="125"/>
      <c r="ZG89" s="125"/>
      <c r="ZH89" s="125"/>
      <c r="ZI89" s="125"/>
      <c r="ZJ89" s="125"/>
      <c r="ZK89" s="125"/>
      <c r="ZL89" s="125"/>
      <c r="ZM89" s="125"/>
      <c r="ZN89" s="125"/>
      <c r="ZO89" s="125"/>
      <c r="ZP89" s="125"/>
      <c r="ZQ89" s="125"/>
      <c r="ZR89" s="125"/>
      <c r="ZS89" s="125"/>
      <c r="ZT89" s="125"/>
      <c r="ZU89" s="125"/>
      <c r="ZV89" s="125"/>
      <c r="ZW89" s="125"/>
      <c r="ZX89" s="125"/>
      <c r="ZY89" s="125"/>
      <c r="ZZ89" s="125"/>
      <c r="AAA89" s="125"/>
      <c r="AAB89" s="125"/>
      <c r="AAC89" s="125"/>
      <c r="AAD89" s="125"/>
      <c r="AAE89" s="125"/>
      <c r="AAF89" s="125"/>
      <c r="AAG89" s="125"/>
      <c r="AAH89" s="125"/>
      <c r="AAI89" s="125"/>
      <c r="AAJ89" s="125"/>
      <c r="AAK89" s="125"/>
      <c r="AAL89" s="125"/>
      <c r="AAM89" s="125"/>
      <c r="AAN89" s="125"/>
      <c r="AAO89" s="125"/>
      <c r="AAP89" s="125"/>
      <c r="AAQ89" s="125"/>
      <c r="AAR89" s="125"/>
      <c r="AAS89" s="125"/>
      <c r="AAT89" s="125"/>
      <c r="ABA89" s="125"/>
      <c r="ABB89" s="125"/>
      <c r="ABC89" s="125"/>
      <c r="ABD89" s="125"/>
      <c r="ABE89" s="125"/>
      <c r="ABF89" s="125"/>
      <c r="ABG89" s="125"/>
      <c r="ABH89" s="125"/>
      <c r="ABI89" s="125"/>
      <c r="ABJ89" s="125"/>
      <c r="ABK89" s="125"/>
      <c r="ABL89" s="125"/>
      <c r="ABM89" s="125"/>
      <c r="ABN89" s="125"/>
      <c r="ABO89" s="125"/>
      <c r="ABP89" s="125"/>
      <c r="ABQ89" s="125"/>
      <c r="ABR89" s="125"/>
      <c r="ABS89" s="125"/>
      <c r="ABT89" s="125"/>
      <c r="ABU89" s="125"/>
      <c r="ABV89" s="125"/>
      <c r="ABW89" s="125"/>
      <c r="ABX89" s="125"/>
      <c r="ABY89" s="125"/>
      <c r="ABZ89" s="125"/>
      <c r="ACA89" s="125"/>
      <c r="ACB89" s="125"/>
      <c r="ACC89" s="125"/>
      <c r="ACD89" s="125"/>
      <c r="ACE89" s="125"/>
      <c r="ACF89" s="125"/>
      <c r="ACG89" s="125"/>
      <c r="ACH89" s="125"/>
      <c r="ACI89" s="125"/>
      <c r="ACJ89" s="125"/>
      <c r="ACK89" s="125"/>
      <c r="ACL89" s="125"/>
      <c r="ACM89" s="125"/>
      <c r="ACN89" s="125"/>
      <c r="ACO89" s="125"/>
      <c r="ACP89" s="125"/>
      <c r="ACQ89" s="125"/>
      <c r="ACR89" s="125"/>
      <c r="ACS89" s="125"/>
      <c r="ACT89" s="125"/>
      <c r="ACU89" s="125"/>
      <c r="ACV89" s="125"/>
      <c r="ACW89" s="125"/>
      <c r="ACX89" s="125"/>
      <c r="ACY89" s="125"/>
      <c r="ACZ89" s="125"/>
      <c r="ADA89" s="125"/>
      <c r="ADB89" s="125"/>
      <c r="ADC89" s="125"/>
      <c r="ADD89" s="125"/>
      <c r="ADE89" s="125"/>
      <c r="ADF89" s="125"/>
      <c r="ADG89" s="125"/>
      <c r="ADH89" s="125"/>
      <c r="ADI89" s="125"/>
      <c r="ADJ89" s="125"/>
      <c r="ADK89" s="125"/>
      <c r="ADL89" s="125"/>
      <c r="ADM89" s="125"/>
      <c r="ADN89" s="125"/>
      <c r="ADO89" s="125"/>
      <c r="ADP89" s="125"/>
      <c r="ADQ89" s="125"/>
      <c r="ADR89" s="125"/>
      <c r="ADS89" s="125"/>
      <c r="ADT89" s="125"/>
      <c r="ADU89" s="125"/>
      <c r="ADV89" s="125"/>
      <c r="ADW89" s="125"/>
      <c r="ADX89" s="125"/>
      <c r="ADY89" s="125"/>
      <c r="ADZ89" s="125"/>
      <c r="AEA89" s="125"/>
      <c r="AEB89" s="125"/>
      <c r="AEC89" s="125"/>
      <c r="AED89" s="125"/>
      <c r="AEE89" s="125"/>
      <c r="AEF89" s="125"/>
      <c r="AEG89" s="125"/>
      <c r="AEH89" s="125"/>
      <c r="AEI89" s="125"/>
      <c r="AEJ89" s="125"/>
      <c r="AEK89" s="125"/>
      <c r="AEL89" s="125"/>
      <c r="AEM89" s="125"/>
      <c r="AEN89" s="125"/>
      <c r="AEO89" s="125"/>
      <c r="AEP89" s="125"/>
      <c r="AEQ89" s="125"/>
      <c r="AER89" s="125"/>
      <c r="AES89" s="125"/>
      <c r="AET89" s="125"/>
      <c r="AEU89" s="125"/>
      <c r="AEV89" s="125"/>
      <c r="AEW89" s="125"/>
      <c r="AEX89" s="125"/>
      <c r="AEY89" s="125"/>
      <c r="AEZ89" s="125"/>
      <c r="AFA89" s="125"/>
      <c r="AFB89" s="125"/>
      <c r="AFC89" s="125"/>
      <c r="AFD89" s="125"/>
      <c r="AFE89" s="125"/>
      <c r="AFF89" s="125"/>
      <c r="AFG89" s="125"/>
      <c r="AFH89" s="125"/>
      <c r="AFI89" s="125"/>
      <c r="AFJ89" s="125"/>
      <c r="AFK89" s="125"/>
      <c r="AFL89" s="125"/>
      <c r="AFM89" s="125"/>
      <c r="AFN89" s="125"/>
      <c r="AFO89" s="125"/>
      <c r="AFP89" s="125"/>
      <c r="AFQ89" s="125"/>
      <c r="AFR89" s="125"/>
      <c r="AFS89" s="125"/>
      <c r="AFT89" s="125"/>
      <c r="AFU89" s="125"/>
      <c r="AFV89" s="125"/>
      <c r="AFW89" s="125"/>
      <c r="AFX89" s="125"/>
      <c r="AFY89" s="125"/>
      <c r="AFZ89" s="125"/>
      <c r="AGA89" s="125"/>
      <c r="AGB89" s="125"/>
      <c r="AGC89" s="125"/>
      <c r="AGD89" s="125"/>
      <c r="AGE89" s="125"/>
      <c r="AGF89" s="125"/>
      <c r="AGG89" s="125"/>
      <c r="AGH89" s="125"/>
      <c r="AGI89" s="125"/>
      <c r="AGJ89" s="125"/>
      <c r="AGK89" s="125"/>
      <c r="AGL89" s="125"/>
      <c r="AGM89" s="125"/>
      <c r="AGN89" s="125"/>
      <c r="AGO89" s="125"/>
      <c r="AGP89" s="125"/>
      <c r="AGQ89" s="125"/>
      <c r="AGR89" s="125"/>
      <c r="AGS89" s="125"/>
      <c r="AGT89" s="125"/>
      <c r="AGU89" s="125"/>
      <c r="AGV89" s="125"/>
      <c r="AGW89" s="125"/>
      <c r="AGX89" s="125"/>
      <c r="AGY89" s="125"/>
      <c r="AGZ89" s="125"/>
      <c r="AHA89" s="125"/>
      <c r="AHB89" s="125"/>
      <c r="AHC89" s="125"/>
      <c r="AHD89" s="125"/>
      <c r="AHE89" s="125"/>
      <c r="AHF89" s="125"/>
      <c r="AHG89" s="125"/>
      <c r="AHH89" s="125"/>
      <c r="AHI89" s="125"/>
      <c r="AHJ89" s="125"/>
      <c r="AHK89" s="125"/>
      <c r="AHL89" s="125"/>
      <c r="AHM89" s="125"/>
      <c r="AHN89" s="125"/>
      <c r="AHO89" s="125"/>
      <c r="AHP89" s="125"/>
      <c r="AHQ89" s="125"/>
      <c r="AHR89" s="125"/>
      <c r="AHS89" s="125"/>
      <c r="AHT89" s="125"/>
      <c r="AHU89" s="125"/>
      <c r="AHV89" s="125"/>
      <c r="AHW89" s="125"/>
      <c r="AHX89" s="125"/>
      <c r="AHY89" s="125"/>
      <c r="AHZ89" s="125"/>
      <c r="AIA89" s="125"/>
      <c r="AIB89" s="125"/>
      <c r="AIC89" s="125"/>
      <c r="AID89" s="125"/>
      <c r="AIE89" s="125"/>
      <c r="AIF89" s="125"/>
      <c r="AIG89" s="125"/>
      <c r="AIH89" s="125"/>
      <c r="AII89" s="125"/>
      <c r="AIJ89" s="125"/>
      <c r="AIK89" s="125"/>
      <c r="AIL89" s="125"/>
      <c r="AIM89" s="125"/>
      <c r="AIN89" s="125"/>
      <c r="AIO89" s="125"/>
      <c r="AIP89" s="125"/>
      <c r="AIQ89" s="125"/>
      <c r="AIR89" s="125"/>
      <c r="AIS89" s="125"/>
      <c r="AIT89" s="125"/>
      <c r="AIU89" s="125"/>
      <c r="AIV89" s="125"/>
      <c r="AIW89" s="125"/>
      <c r="AIX89" s="125"/>
      <c r="AIY89" s="125"/>
      <c r="AIZ89" s="125"/>
      <c r="AJA89" s="125"/>
      <c r="AJB89" s="125"/>
      <c r="AJC89" s="125"/>
      <c r="AJD89" s="125"/>
      <c r="AJE89" s="125"/>
      <c r="AJF89" s="125"/>
      <c r="AJG89" s="125"/>
      <c r="AJH89" s="125"/>
      <c r="AJI89" s="125"/>
      <c r="AJJ89" s="125"/>
      <c r="AJK89" s="125"/>
      <c r="AJL89" s="125"/>
      <c r="AJM89" s="125"/>
      <c r="AJN89" s="125"/>
      <c r="AJO89" s="125"/>
      <c r="AJP89" s="125"/>
      <c r="AJQ89" s="125"/>
      <c r="AJR89" s="125"/>
      <c r="AJS89" s="125"/>
      <c r="AJT89" s="125"/>
      <c r="AJU89" s="125"/>
      <c r="AJV89" s="125"/>
      <c r="AJW89" s="125"/>
      <c r="AJX89" s="125"/>
      <c r="AJY89" s="125"/>
      <c r="AJZ89" s="125"/>
      <c r="AKA89" s="125"/>
      <c r="AKB89" s="125"/>
      <c r="AKC89" s="125"/>
      <c r="AKD89" s="125"/>
      <c r="AKE89" s="125"/>
      <c r="AKF89" s="125"/>
      <c r="AKG89" s="125"/>
      <c r="AKH89" s="125"/>
      <c r="AKI89" s="125"/>
      <c r="AKJ89" s="125"/>
      <c r="AKK89" s="125"/>
      <c r="AKL89" s="125"/>
      <c r="AKM89" s="125"/>
      <c r="AKN89" s="125"/>
      <c r="AKO89" s="125"/>
      <c r="AKP89" s="125"/>
      <c r="AKW89" s="125"/>
      <c r="AKX89" s="125"/>
      <c r="AKY89" s="125"/>
      <c r="AKZ89" s="125"/>
      <c r="ALA89" s="125"/>
      <c r="ALB89" s="125"/>
      <c r="ALC89" s="125"/>
      <c r="ALD89" s="125"/>
      <c r="ALE89" s="125"/>
      <c r="ALF89" s="125"/>
      <c r="ALG89" s="125"/>
      <c r="ALH89" s="125"/>
      <c r="ALI89" s="125"/>
      <c r="ALJ89" s="125"/>
      <c r="ALK89" s="125"/>
      <c r="ALL89" s="125"/>
      <c r="ALM89" s="125"/>
      <c r="ALN89" s="125"/>
      <c r="ALO89" s="125"/>
      <c r="ALP89" s="125"/>
      <c r="ALQ89" s="125"/>
      <c r="ALR89" s="125"/>
      <c r="ALS89" s="125"/>
      <c r="ALT89" s="125"/>
      <c r="ALU89" s="125"/>
      <c r="ALV89" s="125"/>
      <c r="ALW89" s="125"/>
      <c r="ALX89" s="125"/>
      <c r="ALY89" s="125"/>
      <c r="ALZ89" s="125"/>
      <c r="AMA89" s="125"/>
      <c r="AMB89" s="125"/>
      <c r="AMC89" s="125"/>
      <c r="AMD89" s="125"/>
      <c r="AME89" s="125"/>
      <c r="AMF89" s="125"/>
      <c r="AMG89" s="125"/>
      <c r="AMH89" s="125"/>
      <c r="AMI89" s="125"/>
      <c r="AMJ89" s="125"/>
      <c r="AMK89" s="125"/>
      <c r="AML89" s="125"/>
      <c r="AMM89" s="125"/>
      <c r="AMN89" s="125"/>
      <c r="AMO89" s="125"/>
      <c r="AMP89" s="125"/>
      <c r="AMQ89" s="125"/>
      <c r="AMR89" s="125"/>
      <c r="AMS89" s="125"/>
      <c r="AMT89" s="125"/>
      <c r="AMU89" s="125"/>
      <c r="AMV89" s="125"/>
      <c r="AMW89" s="125"/>
      <c r="AMX89" s="125"/>
      <c r="AMY89" s="125"/>
      <c r="AMZ89" s="125"/>
      <c r="ANA89" s="125"/>
      <c r="ANB89" s="125"/>
      <c r="ANC89" s="125"/>
      <c r="AND89" s="125"/>
      <c r="ANE89" s="125"/>
      <c r="ANF89" s="125"/>
      <c r="ANG89" s="125"/>
      <c r="ANH89" s="125"/>
      <c r="ANI89" s="125"/>
      <c r="ANJ89" s="125"/>
      <c r="ANK89" s="125"/>
      <c r="ANL89" s="125"/>
      <c r="ANM89" s="125"/>
      <c r="ANN89" s="125"/>
      <c r="ANO89" s="125"/>
      <c r="ANP89" s="125"/>
      <c r="ANQ89" s="125"/>
      <c r="ANR89" s="125"/>
      <c r="ANS89" s="125"/>
      <c r="ANT89" s="125"/>
      <c r="ANU89" s="125"/>
      <c r="ANV89" s="125"/>
      <c r="ANW89" s="125"/>
      <c r="ANX89" s="125"/>
      <c r="ANY89" s="125"/>
      <c r="ANZ89" s="125"/>
      <c r="AOA89" s="125"/>
      <c r="AOB89" s="125"/>
      <c r="AOC89" s="125"/>
      <c r="AOD89" s="125"/>
      <c r="AOE89" s="125"/>
      <c r="AOF89" s="125"/>
      <c r="AOG89" s="125"/>
      <c r="AOH89" s="125"/>
      <c r="AOI89" s="125"/>
      <c r="AOJ89" s="125"/>
      <c r="AOK89" s="125"/>
      <c r="AOL89" s="125"/>
      <c r="AOM89" s="125"/>
      <c r="AON89" s="125"/>
      <c r="AOO89" s="125"/>
      <c r="AOP89" s="125"/>
      <c r="AOQ89" s="125"/>
      <c r="AOR89" s="125"/>
      <c r="AOS89" s="125"/>
      <c r="AOT89" s="125"/>
      <c r="AOU89" s="125"/>
      <c r="AOV89" s="125"/>
      <c r="AOW89" s="125"/>
      <c r="AOX89" s="125"/>
      <c r="AOY89" s="125"/>
      <c r="AOZ89" s="125"/>
      <c r="APA89" s="125"/>
      <c r="APB89" s="125"/>
      <c r="APC89" s="125"/>
      <c r="APD89" s="125"/>
      <c r="APE89" s="125"/>
      <c r="APF89" s="125"/>
      <c r="APG89" s="125"/>
      <c r="APH89" s="125"/>
      <c r="API89" s="125"/>
      <c r="APJ89" s="125"/>
      <c r="APK89" s="125"/>
      <c r="APL89" s="125"/>
      <c r="APM89" s="125"/>
      <c r="APN89" s="125"/>
      <c r="APO89" s="125"/>
      <c r="APP89" s="125"/>
      <c r="APQ89" s="125"/>
      <c r="APR89" s="125"/>
      <c r="APS89" s="125"/>
      <c r="APT89" s="125"/>
      <c r="APU89" s="125"/>
      <c r="APV89" s="125"/>
      <c r="APW89" s="125"/>
      <c r="APX89" s="125"/>
      <c r="APY89" s="125"/>
      <c r="APZ89" s="125"/>
      <c r="AQA89" s="125"/>
      <c r="AQB89" s="125"/>
      <c r="AQC89" s="125"/>
      <c r="AQD89" s="125"/>
      <c r="AQE89" s="125"/>
      <c r="AQF89" s="125"/>
      <c r="AQG89" s="125"/>
      <c r="AQH89" s="125"/>
      <c r="AQI89" s="125"/>
      <c r="AQJ89" s="125"/>
      <c r="AQK89" s="125"/>
      <c r="AQL89" s="125"/>
      <c r="AQM89" s="125"/>
      <c r="AQN89" s="125"/>
      <c r="AQO89" s="125"/>
      <c r="AQP89" s="125"/>
      <c r="AQQ89" s="125"/>
      <c r="AQR89" s="125"/>
      <c r="AQS89" s="125"/>
      <c r="AQT89" s="125"/>
      <c r="AQU89" s="125"/>
      <c r="AQV89" s="125"/>
      <c r="AQW89" s="125"/>
      <c r="AQX89" s="125"/>
      <c r="AQY89" s="125"/>
      <c r="AQZ89" s="125"/>
      <c r="ARA89" s="125"/>
      <c r="ARB89" s="125"/>
      <c r="ARC89" s="125"/>
      <c r="ARD89" s="125"/>
      <c r="ARE89" s="125"/>
      <c r="ARF89" s="125"/>
      <c r="ARG89" s="125"/>
      <c r="ARH89" s="125"/>
      <c r="ARI89" s="125"/>
      <c r="ARJ89" s="125"/>
      <c r="ARK89" s="125"/>
      <c r="ARL89" s="125"/>
      <c r="ARM89" s="125"/>
      <c r="ARN89" s="125"/>
      <c r="ARO89" s="125"/>
      <c r="ARP89" s="125"/>
      <c r="ARQ89" s="125"/>
      <c r="ARR89" s="125"/>
      <c r="ARS89" s="125"/>
      <c r="ART89" s="125"/>
      <c r="ARU89" s="125"/>
      <c r="ARV89" s="125"/>
      <c r="ARW89" s="125"/>
      <c r="ARX89" s="125"/>
      <c r="ARY89" s="125"/>
      <c r="ARZ89" s="125"/>
      <c r="ASA89" s="125"/>
      <c r="ASB89" s="125"/>
      <c r="ASC89" s="125"/>
      <c r="ASD89" s="125"/>
      <c r="ASE89" s="125"/>
      <c r="ASF89" s="125"/>
      <c r="ASG89" s="125"/>
      <c r="ASH89" s="125"/>
      <c r="ASI89" s="125"/>
      <c r="ASJ89" s="125"/>
      <c r="ASK89" s="125"/>
      <c r="ASL89" s="125"/>
      <c r="ASM89" s="125"/>
      <c r="ASN89" s="125"/>
      <c r="ASO89" s="125"/>
      <c r="ASP89" s="125"/>
      <c r="ASQ89" s="125"/>
      <c r="ASR89" s="125"/>
      <c r="ASS89" s="125"/>
      <c r="AST89" s="125"/>
      <c r="ASU89" s="125"/>
      <c r="ASV89" s="125"/>
      <c r="ASW89" s="125"/>
      <c r="ASX89" s="125"/>
      <c r="ASY89" s="125"/>
      <c r="ASZ89" s="125"/>
      <c r="ATA89" s="125"/>
      <c r="ATB89" s="125"/>
      <c r="ATC89" s="125"/>
      <c r="ATD89" s="125"/>
      <c r="ATE89" s="125"/>
      <c r="ATF89" s="125"/>
      <c r="ATG89" s="125"/>
      <c r="ATH89" s="125"/>
      <c r="ATI89" s="125"/>
      <c r="ATJ89" s="125"/>
      <c r="ATK89" s="125"/>
      <c r="ATL89" s="125"/>
      <c r="ATM89" s="125"/>
      <c r="ATN89" s="125"/>
      <c r="ATO89" s="125"/>
      <c r="ATP89" s="125"/>
      <c r="ATQ89" s="125"/>
      <c r="ATR89" s="125"/>
      <c r="ATS89" s="125"/>
      <c r="ATT89" s="125"/>
      <c r="ATU89" s="125"/>
      <c r="ATV89" s="125"/>
      <c r="ATW89" s="125"/>
      <c r="ATX89" s="125"/>
      <c r="ATY89" s="125"/>
      <c r="ATZ89" s="125"/>
      <c r="AUA89" s="125"/>
      <c r="AUB89" s="125"/>
      <c r="AUC89" s="125"/>
      <c r="AUD89" s="125"/>
      <c r="AUE89" s="125"/>
      <c r="AUF89" s="125"/>
      <c r="AUG89" s="125"/>
      <c r="AUH89" s="125"/>
      <c r="AUI89" s="125"/>
      <c r="AUJ89" s="125"/>
      <c r="AUK89" s="125"/>
      <c r="AUL89" s="125"/>
      <c r="AUS89" s="125"/>
      <c r="AUT89" s="125"/>
      <c r="AUU89" s="125"/>
      <c r="AUV89" s="125"/>
      <c r="AUW89" s="125"/>
      <c r="AUX89" s="125"/>
      <c r="AUY89" s="125"/>
      <c r="AUZ89" s="125"/>
      <c r="AVA89" s="125"/>
      <c r="AVB89" s="125"/>
      <c r="AVC89" s="125"/>
      <c r="AVD89" s="125"/>
      <c r="AVE89" s="125"/>
      <c r="AVF89" s="125"/>
      <c r="AVG89" s="125"/>
      <c r="AVH89" s="125"/>
      <c r="AVI89" s="125"/>
      <c r="AVJ89" s="125"/>
      <c r="AVK89" s="125"/>
      <c r="AVL89" s="125"/>
      <c r="AVM89" s="125"/>
      <c r="AVN89" s="125"/>
      <c r="AVO89" s="125"/>
      <c r="AVP89" s="125"/>
      <c r="AVQ89" s="125"/>
      <c r="AVR89" s="125"/>
      <c r="AVS89" s="125"/>
      <c r="AVT89" s="125"/>
      <c r="AVU89" s="125"/>
      <c r="AVV89" s="125"/>
      <c r="AVW89" s="125"/>
      <c r="AVX89" s="125"/>
      <c r="AVY89" s="125"/>
      <c r="AVZ89" s="125"/>
      <c r="AWA89" s="125"/>
      <c r="AWB89" s="125"/>
      <c r="AWC89" s="125"/>
      <c r="AWD89" s="125"/>
      <c r="AWE89" s="125"/>
      <c r="AWF89" s="125"/>
      <c r="AWG89" s="125"/>
      <c r="AWH89" s="125"/>
      <c r="AWI89" s="125"/>
      <c r="AWJ89" s="125"/>
      <c r="AWK89" s="125"/>
      <c r="AWL89" s="125"/>
      <c r="AWM89" s="125"/>
      <c r="AWN89" s="125"/>
      <c r="AWO89" s="125"/>
      <c r="AWP89" s="125"/>
      <c r="AWQ89" s="125"/>
      <c r="AWR89" s="125"/>
      <c r="AWS89" s="125"/>
      <c r="AWT89" s="125"/>
      <c r="AWU89" s="125"/>
      <c r="AWV89" s="125"/>
      <c r="AWW89" s="125"/>
      <c r="AWX89" s="125"/>
      <c r="AWY89" s="125"/>
      <c r="AWZ89" s="125"/>
      <c r="AXA89" s="125"/>
      <c r="AXB89" s="125"/>
      <c r="AXC89" s="125"/>
      <c r="AXD89" s="125"/>
      <c r="AXE89" s="125"/>
      <c r="AXF89" s="125"/>
      <c r="AXG89" s="125"/>
      <c r="AXH89" s="125"/>
      <c r="AXI89" s="125"/>
      <c r="AXJ89" s="125"/>
      <c r="AXK89" s="125"/>
      <c r="AXL89" s="125"/>
      <c r="AXM89" s="125"/>
      <c r="AXN89" s="125"/>
      <c r="AXO89" s="125"/>
      <c r="AXP89" s="125"/>
      <c r="AXQ89" s="125"/>
      <c r="AXR89" s="125"/>
      <c r="AXS89" s="125"/>
      <c r="AXT89" s="125"/>
      <c r="AXU89" s="125"/>
      <c r="AXV89" s="125"/>
      <c r="AXW89" s="125"/>
      <c r="AXX89" s="125"/>
      <c r="AXY89" s="125"/>
      <c r="AXZ89" s="125"/>
      <c r="AYA89" s="125"/>
      <c r="AYB89" s="125"/>
      <c r="AYC89" s="125"/>
      <c r="AYD89" s="125"/>
      <c r="AYE89" s="125"/>
      <c r="AYF89" s="125"/>
      <c r="AYG89" s="125"/>
      <c r="AYH89" s="125"/>
      <c r="AYI89" s="125"/>
      <c r="AYJ89" s="125"/>
      <c r="AYK89" s="125"/>
      <c r="AYL89" s="125"/>
      <c r="AYM89" s="125"/>
      <c r="AYN89" s="125"/>
      <c r="AYO89" s="125"/>
      <c r="AYP89" s="125"/>
      <c r="AYQ89" s="125"/>
      <c r="AYR89" s="125"/>
      <c r="AYS89" s="125"/>
      <c r="AYT89" s="125"/>
      <c r="AYU89" s="125"/>
      <c r="AYV89" s="125"/>
      <c r="AYW89" s="125"/>
      <c r="AYX89" s="125"/>
      <c r="AYY89" s="125"/>
      <c r="AYZ89" s="125"/>
      <c r="AZA89" s="125"/>
      <c r="AZB89" s="125"/>
      <c r="AZC89" s="125"/>
      <c r="AZD89" s="125"/>
      <c r="AZE89" s="125"/>
      <c r="AZF89" s="125"/>
      <c r="AZG89" s="125"/>
      <c r="AZH89" s="125"/>
      <c r="AZI89" s="125"/>
      <c r="AZJ89" s="125"/>
      <c r="AZK89" s="125"/>
      <c r="AZL89" s="125"/>
      <c r="AZM89" s="125"/>
      <c r="AZN89" s="125"/>
      <c r="AZO89" s="125"/>
      <c r="AZP89" s="125"/>
      <c r="AZQ89" s="125"/>
      <c r="AZR89" s="125"/>
      <c r="AZS89" s="125"/>
      <c r="AZT89" s="125"/>
      <c r="AZU89" s="125"/>
      <c r="AZV89" s="125"/>
      <c r="AZW89" s="125"/>
      <c r="AZX89" s="125"/>
      <c r="AZY89" s="125"/>
      <c r="AZZ89" s="125"/>
      <c r="BAA89" s="125"/>
      <c r="BAB89" s="125"/>
      <c r="BAC89" s="125"/>
      <c r="BAD89" s="125"/>
      <c r="BAE89" s="125"/>
      <c r="BAF89" s="125"/>
      <c r="BAG89" s="125"/>
      <c r="BAH89" s="125"/>
      <c r="BAI89" s="125"/>
      <c r="BAJ89" s="125"/>
      <c r="BAK89" s="125"/>
      <c r="BAL89" s="125"/>
      <c r="BAM89" s="125"/>
      <c r="BAN89" s="125"/>
      <c r="BAO89" s="125"/>
      <c r="BAP89" s="125"/>
      <c r="BAQ89" s="125"/>
      <c r="BAR89" s="125"/>
      <c r="BAS89" s="125"/>
      <c r="BAT89" s="125"/>
      <c r="BAU89" s="125"/>
      <c r="BAV89" s="125"/>
      <c r="BAW89" s="125"/>
      <c r="BAX89" s="125"/>
      <c r="BAY89" s="125"/>
      <c r="BAZ89" s="125"/>
      <c r="BBA89" s="125"/>
      <c r="BBB89" s="125"/>
      <c r="BBC89" s="125"/>
      <c r="BBD89" s="125"/>
      <c r="BBE89" s="125"/>
      <c r="BBF89" s="125"/>
      <c r="BBG89" s="125"/>
      <c r="BBH89" s="125"/>
      <c r="BBI89" s="125"/>
      <c r="BBJ89" s="125"/>
      <c r="BBK89" s="125"/>
      <c r="BBL89" s="125"/>
      <c r="BBM89" s="125"/>
      <c r="BBN89" s="125"/>
      <c r="BBO89" s="125"/>
      <c r="BBP89" s="125"/>
      <c r="BBQ89" s="125"/>
      <c r="BBR89" s="125"/>
      <c r="BBS89" s="125"/>
      <c r="BBT89" s="125"/>
      <c r="BBU89" s="125"/>
      <c r="BBV89" s="125"/>
      <c r="BBW89" s="125"/>
      <c r="BBX89" s="125"/>
      <c r="BBY89" s="125"/>
      <c r="BBZ89" s="125"/>
      <c r="BCA89" s="125"/>
      <c r="BCB89" s="125"/>
      <c r="BCC89" s="125"/>
      <c r="BCD89" s="125"/>
      <c r="BCE89" s="125"/>
      <c r="BCF89" s="125"/>
      <c r="BCG89" s="125"/>
      <c r="BCH89" s="125"/>
      <c r="BCI89" s="125"/>
      <c r="BCJ89" s="125"/>
      <c r="BCK89" s="125"/>
      <c r="BCL89" s="125"/>
      <c r="BCM89" s="125"/>
      <c r="BCN89" s="125"/>
      <c r="BCO89" s="125"/>
      <c r="BCP89" s="125"/>
      <c r="BCQ89" s="125"/>
      <c r="BCR89" s="125"/>
      <c r="BCS89" s="125"/>
      <c r="BCT89" s="125"/>
      <c r="BCU89" s="125"/>
      <c r="BCV89" s="125"/>
      <c r="BCW89" s="125"/>
      <c r="BCX89" s="125"/>
      <c r="BCY89" s="125"/>
      <c r="BCZ89" s="125"/>
      <c r="BDA89" s="125"/>
      <c r="BDB89" s="125"/>
      <c r="BDC89" s="125"/>
      <c r="BDD89" s="125"/>
      <c r="BDE89" s="125"/>
      <c r="BDF89" s="125"/>
      <c r="BDG89" s="125"/>
      <c r="BDH89" s="125"/>
      <c r="BDI89" s="125"/>
      <c r="BDJ89" s="125"/>
      <c r="BDK89" s="125"/>
      <c r="BDL89" s="125"/>
      <c r="BDM89" s="125"/>
      <c r="BDN89" s="125"/>
      <c r="BDO89" s="125"/>
      <c r="BDP89" s="125"/>
      <c r="BDQ89" s="125"/>
      <c r="BDR89" s="125"/>
      <c r="BDS89" s="125"/>
      <c r="BDT89" s="125"/>
      <c r="BDU89" s="125"/>
      <c r="BDV89" s="125"/>
      <c r="BDW89" s="125"/>
      <c r="BDX89" s="125"/>
      <c r="BDY89" s="125"/>
      <c r="BDZ89" s="125"/>
      <c r="BEA89" s="125"/>
      <c r="BEB89" s="125"/>
      <c r="BEC89" s="125"/>
      <c r="BED89" s="125"/>
      <c r="BEE89" s="125"/>
      <c r="BEF89" s="125"/>
      <c r="BEG89" s="125"/>
      <c r="BEH89" s="125"/>
      <c r="BEO89" s="125"/>
      <c r="BEP89" s="125"/>
      <c r="BEQ89" s="125"/>
      <c r="BER89" s="125"/>
      <c r="BES89" s="125"/>
      <c r="BET89" s="125"/>
      <c r="BEU89" s="125"/>
      <c r="BEV89" s="125"/>
      <c r="BEW89" s="125"/>
      <c r="BEX89" s="125"/>
      <c r="BEY89" s="125"/>
      <c r="BEZ89" s="125"/>
      <c r="BFA89" s="125"/>
      <c r="BFB89" s="125"/>
      <c r="BFC89" s="125"/>
      <c r="BFD89" s="125"/>
      <c r="BFE89" s="125"/>
      <c r="BFF89" s="125"/>
      <c r="BFG89" s="125"/>
      <c r="BFH89" s="125"/>
      <c r="BFI89" s="125"/>
      <c r="BFJ89" s="125"/>
      <c r="BFK89" s="125"/>
      <c r="BFL89" s="125"/>
      <c r="BFM89" s="125"/>
      <c r="BFN89" s="125"/>
      <c r="BFO89" s="125"/>
      <c r="BFP89" s="125"/>
      <c r="BFQ89" s="125"/>
      <c r="BFR89" s="125"/>
      <c r="BFS89" s="125"/>
      <c r="BFT89" s="125"/>
      <c r="BFU89" s="125"/>
      <c r="BFV89" s="125"/>
      <c r="BFW89" s="125"/>
      <c r="BFX89" s="125"/>
      <c r="BFY89" s="125"/>
      <c r="BFZ89" s="125"/>
      <c r="BGA89" s="125"/>
      <c r="BGB89" s="125"/>
      <c r="BGC89" s="125"/>
      <c r="BGD89" s="125"/>
      <c r="BGE89" s="125"/>
      <c r="BGF89" s="125"/>
      <c r="BGG89" s="125"/>
      <c r="BGH89" s="125"/>
      <c r="BGI89" s="125"/>
      <c r="BGJ89" s="125"/>
      <c r="BGK89" s="125"/>
      <c r="BGL89" s="125"/>
      <c r="BGM89" s="125"/>
      <c r="BGN89" s="125"/>
      <c r="BGO89" s="125"/>
      <c r="BGP89" s="125"/>
      <c r="BGQ89" s="125"/>
      <c r="BGR89" s="125"/>
      <c r="BGS89" s="125"/>
      <c r="BGT89" s="125"/>
      <c r="BGU89" s="125"/>
      <c r="BGV89" s="125"/>
      <c r="BGW89" s="125"/>
      <c r="BGX89" s="125"/>
      <c r="BGY89" s="125"/>
      <c r="BGZ89" s="125"/>
      <c r="BHA89" s="125"/>
      <c r="BHB89" s="125"/>
      <c r="BHC89" s="125"/>
      <c r="BHD89" s="125"/>
      <c r="BHE89" s="125"/>
      <c r="BHF89" s="125"/>
      <c r="BHG89" s="125"/>
      <c r="BHH89" s="125"/>
      <c r="BHI89" s="125"/>
      <c r="BHJ89" s="125"/>
      <c r="BHK89" s="125"/>
      <c r="BHL89" s="125"/>
      <c r="BHM89" s="125"/>
      <c r="BHN89" s="125"/>
      <c r="BHO89" s="125"/>
      <c r="BHP89" s="125"/>
      <c r="BHQ89" s="125"/>
      <c r="BHR89" s="125"/>
      <c r="BHS89" s="125"/>
      <c r="BHT89" s="125"/>
      <c r="BHU89" s="125"/>
      <c r="BHV89" s="125"/>
      <c r="BHW89" s="125"/>
      <c r="BHX89" s="125"/>
      <c r="BHY89" s="125"/>
      <c r="BHZ89" s="125"/>
      <c r="BIA89" s="125"/>
      <c r="BIB89" s="125"/>
      <c r="BIC89" s="125"/>
      <c r="BID89" s="125"/>
      <c r="BIE89" s="125"/>
      <c r="BIF89" s="125"/>
      <c r="BIG89" s="125"/>
      <c r="BIH89" s="125"/>
      <c r="BII89" s="125"/>
      <c r="BIJ89" s="125"/>
      <c r="BIK89" s="125"/>
      <c r="BIL89" s="125"/>
      <c r="BIM89" s="125"/>
      <c r="BIN89" s="125"/>
      <c r="BIO89" s="125"/>
      <c r="BIP89" s="125"/>
      <c r="BIQ89" s="125"/>
      <c r="BIR89" s="125"/>
      <c r="BIS89" s="125"/>
      <c r="BIT89" s="125"/>
      <c r="BIU89" s="125"/>
      <c r="BIV89" s="125"/>
      <c r="BIW89" s="125"/>
      <c r="BIX89" s="125"/>
      <c r="BIY89" s="125"/>
      <c r="BIZ89" s="125"/>
      <c r="BJA89" s="125"/>
      <c r="BJB89" s="125"/>
      <c r="BJC89" s="125"/>
      <c r="BJD89" s="125"/>
      <c r="BJE89" s="125"/>
      <c r="BJF89" s="125"/>
      <c r="BJG89" s="125"/>
      <c r="BJH89" s="125"/>
      <c r="BJI89" s="125"/>
      <c r="BJJ89" s="125"/>
      <c r="BJK89" s="125"/>
      <c r="BJL89" s="125"/>
      <c r="BJM89" s="125"/>
      <c r="BJN89" s="125"/>
      <c r="BJO89" s="125"/>
      <c r="BJP89" s="125"/>
      <c r="BJQ89" s="125"/>
      <c r="BJR89" s="125"/>
      <c r="BJS89" s="125"/>
      <c r="BJT89" s="125"/>
      <c r="BJU89" s="125"/>
      <c r="BJV89" s="125"/>
      <c r="BJW89" s="125"/>
      <c r="BJX89" s="125"/>
      <c r="BJY89" s="125"/>
      <c r="BJZ89" s="125"/>
      <c r="BKA89" s="125"/>
      <c r="BKB89" s="125"/>
      <c r="BKC89" s="125"/>
      <c r="BKD89" s="125"/>
      <c r="BKE89" s="125"/>
      <c r="BKF89" s="125"/>
      <c r="BKG89" s="125"/>
      <c r="BKH89" s="125"/>
      <c r="BKI89" s="125"/>
      <c r="BKJ89" s="125"/>
      <c r="BKK89" s="125"/>
      <c r="BKL89" s="125"/>
      <c r="BKM89" s="125"/>
      <c r="BKN89" s="125"/>
      <c r="BKO89" s="125"/>
      <c r="BKP89" s="125"/>
      <c r="BKQ89" s="125"/>
      <c r="BKR89" s="125"/>
      <c r="BKS89" s="125"/>
      <c r="BKT89" s="125"/>
      <c r="BKU89" s="125"/>
      <c r="BKV89" s="125"/>
      <c r="BKW89" s="125"/>
      <c r="BKX89" s="125"/>
      <c r="BKY89" s="125"/>
      <c r="BKZ89" s="125"/>
      <c r="BLA89" s="125"/>
      <c r="BLB89" s="125"/>
      <c r="BLC89" s="125"/>
      <c r="BLD89" s="125"/>
      <c r="BLE89" s="125"/>
      <c r="BLF89" s="125"/>
      <c r="BLG89" s="125"/>
      <c r="BLH89" s="125"/>
      <c r="BLI89" s="125"/>
      <c r="BLJ89" s="125"/>
      <c r="BLK89" s="125"/>
      <c r="BLL89" s="125"/>
      <c r="BLM89" s="125"/>
      <c r="BLN89" s="125"/>
      <c r="BLO89" s="125"/>
      <c r="BLP89" s="125"/>
      <c r="BLQ89" s="125"/>
      <c r="BLR89" s="125"/>
      <c r="BLS89" s="125"/>
      <c r="BLT89" s="125"/>
      <c r="BLU89" s="125"/>
      <c r="BLV89" s="125"/>
      <c r="BLW89" s="125"/>
      <c r="BLX89" s="125"/>
      <c r="BLY89" s="125"/>
      <c r="BLZ89" s="125"/>
      <c r="BMA89" s="125"/>
      <c r="BMB89" s="125"/>
      <c r="BMC89" s="125"/>
      <c r="BMD89" s="125"/>
      <c r="BME89" s="125"/>
      <c r="BMF89" s="125"/>
      <c r="BMG89" s="125"/>
      <c r="BMH89" s="125"/>
      <c r="BMI89" s="125"/>
      <c r="BMJ89" s="125"/>
      <c r="BMK89" s="125"/>
      <c r="BML89" s="125"/>
      <c r="BMM89" s="125"/>
      <c r="BMN89" s="125"/>
      <c r="BMO89" s="125"/>
      <c r="BMP89" s="125"/>
      <c r="BMQ89" s="125"/>
      <c r="BMR89" s="125"/>
      <c r="BMS89" s="125"/>
      <c r="BMT89" s="125"/>
      <c r="BMU89" s="125"/>
      <c r="BMV89" s="125"/>
      <c r="BMW89" s="125"/>
      <c r="BMX89" s="125"/>
      <c r="BMY89" s="125"/>
      <c r="BMZ89" s="125"/>
      <c r="BNA89" s="125"/>
      <c r="BNB89" s="125"/>
      <c r="BNC89" s="125"/>
      <c r="BND89" s="125"/>
      <c r="BNE89" s="125"/>
      <c r="BNF89" s="125"/>
      <c r="BNG89" s="125"/>
      <c r="BNH89" s="125"/>
      <c r="BNI89" s="125"/>
      <c r="BNJ89" s="125"/>
      <c r="BNK89" s="125"/>
      <c r="BNL89" s="125"/>
      <c r="BNM89" s="125"/>
      <c r="BNN89" s="125"/>
      <c r="BNO89" s="125"/>
      <c r="BNP89" s="125"/>
      <c r="BNQ89" s="125"/>
      <c r="BNR89" s="125"/>
      <c r="BNS89" s="125"/>
      <c r="BNT89" s="125"/>
      <c r="BNU89" s="125"/>
      <c r="BNV89" s="125"/>
      <c r="BNW89" s="125"/>
      <c r="BNX89" s="125"/>
      <c r="BNY89" s="125"/>
      <c r="BNZ89" s="125"/>
      <c r="BOA89" s="125"/>
      <c r="BOB89" s="125"/>
      <c r="BOC89" s="125"/>
      <c r="BOD89" s="125"/>
      <c r="BOK89" s="125"/>
      <c r="BOL89" s="125"/>
      <c r="BOM89" s="125"/>
      <c r="BON89" s="125"/>
      <c r="BOO89" s="125"/>
      <c r="BOP89" s="125"/>
      <c r="BOQ89" s="125"/>
      <c r="BOR89" s="125"/>
      <c r="BOS89" s="125"/>
      <c r="BOT89" s="125"/>
      <c r="BOU89" s="125"/>
      <c r="BOV89" s="125"/>
      <c r="BOW89" s="125"/>
      <c r="BOX89" s="125"/>
      <c r="BOY89" s="125"/>
      <c r="BOZ89" s="125"/>
      <c r="BPA89" s="125"/>
      <c r="BPB89" s="125"/>
      <c r="BPC89" s="125"/>
      <c r="BPD89" s="125"/>
      <c r="BPE89" s="125"/>
      <c r="BPF89" s="125"/>
      <c r="BPG89" s="125"/>
      <c r="BPH89" s="125"/>
      <c r="BPI89" s="125"/>
      <c r="BPJ89" s="125"/>
      <c r="BPK89" s="125"/>
      <c r="BPL89" s="125"/>
      <c r="BPM89" s="125"/>
      <c r="BPN89" s="125"/>
      <c r="BPO89" s="125"/>
      <c r="BPP89" s="125"/>
      <c r="BPQ89" s="125"/>
      <c r="BPR89" s="125"/>
      <c r="BPS89" s="125"/>
      <c r="BPT89" s="125"/>
      <c r="BPU89" s="125"/>
      <c r="BPV89" s="125"/>
      <c r="BPW89" s="125"/>
      <c r="BPX89" s="125"/>
      <c r="BPY89" s="125"/>
      <c r="BPZ89" s="125"/>
      <c r="BQA89" s="125"/>
      <c r="BQB89" s="125"/>
      <c r="BQC89" s="125"/>
      <c r="BQD89" s="125"/>
      <c r="BQE89" s="125"/>
      <c r="BQF89" s="125"/>
      <c r="BQG89" s="125"/>
      <c r="BQH89" s="125"/>
      <c r="BQI89" s="125"/>
      <c r="BQJ89" s="125"/>
      <c r="BQK89" s="125"/>
      <c r="BQL89" s="125"/>
      <c r="BQM89" s="125"/>
      <c r="BQN89" s="125"/>
      <c r="BQO89" s="125"/>
      <c r="BQP89" s="125"/>
      <c r="BQQ89" s="125"/>
      <c r="BQR89" s="125"/>
      <c r="BQS89" s="125"/>
      <c r="BQT89" s="125"/>
      <c r="BQU89" s="125"/>
      <c r="BQV89" s="125"/>
      <c r="BQW89" s="125"/>
      <c r="BQX89" s="125"/>
      <c r="BQY89" s="125"/>
      <c r="BQZ89" s="125"/>
      <c r="BRA89" s="125"/>
      <c r="BRB89" s="125"/>
      <c r="BRC89" s="125"/>
      <c r="BRD89" s="125"/>
      <c r="BRE89" s="125"/>
      <c r="BRF89" s="125"/>
      <c r="BRG89" s="125"/>
      <c r="BRH89" s="125"/>
      <c r="BRI89" s="125"/>
      <c r="BRJ89" s="125"/>
      <c r="BRK89" s="125"/>
      <c r="BRL89" s="125"/>
      <c r="BRM89" s="125"/>
      <c r="BRN89" s="125"/>
      <c r="BRO89" s="125"/>
      <c r="BRP89" s="125"/>
      <c r="BRQ89" s="125"/>
      <c r="BRR89" s="125"/>
      <c r="BRS89" s="125"/>
      <c r="BRT89" s="125"/>
      <c r="BRU89" s="125"/>
      <c r="BRV89" s="125"/>
      <c r="BRW89" s="125"/>
      <c r="BRX89" s="125"/>
      <c r="BRY89" s="125"/>
      <c r="BRZ89" s="125"/>
      <c r="BSA89" s="125"/>
      <c r="BSB89" s="125"/>
      <c r="BSC89" s="125"/>
      <c r="BSD89" s="125"/>
      <c r="BSE89" s="125"/>
      <c r="BSF89" s="125"/>
      <c r="BSG89" s="125"/>
      <c r="BSH89" s="125"/>
      <c r="BSI89" s="125"/>
      <c r="BSJ89" s="125"/>
      <c r="BSK89" s="125"/>
      <c r="BSL89" s="125"/>
      <c r="BSM89" s="125"/>
      <c r="BSN89" s="125"/>
      <c r="BSO89" s="125"/>
      <c r="BSP89" s="125"/>
      <c r="BSQ89" s="125"/>
      <c r="BSR89" s="125"/>
      <c r="BSS89" s="125"/>
      <c r="BST89" s="125"/>
      <c r="BSU89" s="125"/>
      <c r="BSV89" s="125"/>
      <c r="BSW89" s="125"/>
      <c r="BSX89" s="125"/>
      <c r="BSY89" s="125"/>
      <c r="BSZ89" s="125"/>
      <c r="BTA89" s="125"/>
      <c r="BTB89" s="125"/>
      <c r="BTC89" s="125"/>
      <c r="BTD89" s="125"/>
      <c r="BTE89" s="125"/>
      <c r="BTF89" s="125"/>
      <c r="BTG89" s="125"/>
      <c r="BTH89" s="125"/>
      <c r="BTI89" s="125"/>
      <c r="BTJ89" s="125"/>
      <c r="BTK89" s="125"/>
      <c r="BTL89" s="125"/>
      <c r="BTM89" s="125"/>
      <c r="BTN89" s="125"/>
      <c r="BTO89" s="125"/>
      <c r="BTP89" s="125"/>
      <c r="BTQ89" s="125"/>
      <c r="BTR89" s="125"/>
      <c r="BTS89" s="125"/>
      <c r="BTT89" s="125"/>
      <c r="BTU89" s="125"/>
      <c r="BTV89" s="125"/>
      <c r="BTW89" s="125"/>
      <c r="BTX89" s="125"/>
      <c r="BTY89" s="125"/>
      <c r="BTZ89" s="125"/>
      <c r="BUA89" s="125"/>
      <c r="BUB89" s="125"/>
      <c r="BUC89" s="125"/>
      <c r="BUD89" s="125"/>
      <c r="BUE89" s="125"/>
      <c r="BUF89" s="125"/>
      <c r="BUG89" s="125"/>
      <c r="BUH89" s="125"/>
      <c r="BUI89" s="125"/>
      <c r="BUJ89" s="125"/>
      <c r="BUK89" s="125"/>
      <c r="BUL89" s="125"/>
      <c r="BUM89" s="125"/>
      <c r="BUN89" s="125"/>
      <c r="BUO89" s="125"/>
      <c r="BUP89" s="125"/>
      <c r="BUQ89" s="125"/>
      <c r="BUR89" s="125"/>
      <c r="BUS89" s="125"/>
      <c r="BUT89" s="125"/>
      <c r="BUU89" s="125"/>
      <c r="BUV89" s="125"/>
      <c r="BUW89" s="125"/>
      <c r="BUX89" s="125"/>
      <c r="BUY89" s="125"/>
      <c r="BUZ89" s="125"/>
      <c r="BVA89" s="125"/>
      <c r="BVB89" s="125"/>
      <c r="BVC89" s="125"/>
      <c r="BVD89" s="125"/>
      <c r="BVE89" s="125"/>
      <c r="BVF89" s="125"/>
      <c r="BVG89" s="125"/>
      <c r="BVH89" s="125"/>
      <c r="BVI89" s="125"/>
      <c r="BVJ89" s="125"/>
      <c r="BVK89" s="125"/>
      <c r="BVL89" s="125"/>
      <c r="BVM89" s="125"/>
      <c r="BVN89" s="125"/>
      <c r="BVO89" s="125"/>
      <c r="BVP89" s="125"/>
      <c r="BVQ89" s="125"/>
      <c r="BVR89" s="125"/>
      <c r="BVS89" s="125"/>
      <c r="BVT89" s="125"/>
      <c r="BVU89" s="125"/>
      <c r="BVV89" s="125"/>
      <c r="BVW89" s="125"/>
      <c r="BVX89" s="125"/>
      <c r="BVY89" s="125"/>
      <c r="BVZ89" s="125"/>
      <c r="BWA89" s="125"/>
      <c r="BWB89" s="125"/>
      <c r="BWC89" s="125"/>
      <c r="BWD89" s="125"/>
      <c r="BWE89" s="125"/>
      <c r="BWF89" s="125"/>
      <c r="BWG89" s="125"/>
      <c r="BWH89" s="125"/>
      <c r="BWI89" s="125"/>
      <c r="BWJ89" s="125"/>
      <c r="BWK89" s="125"/>
      <c r="BWL89" s="125"/>
      <c r="BWM89" s="125"/>
      <c r="BWN89" s="125"/>
      <c r="BWO89" s="125"/>
      <c r="BWP89" s="125"/>
      <c r="BWQ89" s="125"/>
      <c r="BWR89" s="125"/>
      <c r="BWS89" s="125"/>
      <c r="BWT89" s="125"/>
      <c r="BWU89" s="125"/>
      <c r="BWV89" s="125"/>
      <c r="BWW89" s="125"/>
      <c r="BWX89" s="125"/>
      <c r="BWY89" s="125"/>
      <c r="BWZ89" s="125"/>
      <c r="BXA89" s="125"/>
      <c r="BXB89" s="125"/>
      <c r="BXC89" s="125"/>
      <c r="BXD89" s="125"/>
      <c r="BXE89" s="125"/>
      <c r="BXF89" s="125"/>
      <c r="BXG89" s="125"/>
      <c r="BXH89" s="125"/>
      <c r="BXI89" s="125"/>
      <c r="BXJ89" s="125"/>
      <c r="BXK89" s="125"/>
      <c r="BXL89" s="125"/>
      <c r="BXM89" s="125"/>
      <c r="BXN89" s="125"/>
      <c r="BXO89" s="125"/>
      <c r="BXP89" s="125"/>
      <c r="BXQ89" s="125"/>
      <c r="BXR89" s="125"/>
      <c r="BXS89" s="125"/>
      <c r="BXT89" s="125"/>
      <c r="BXU89" s="125"/>
      <c r="BXV89" s="125"/>
      <c r="BXW89" s="125"/>
      <c r="BXX89" s="125"/>
      <c r="BXY89" s="125"/>
      <c r="BXZ89" s="125"/>
      <c r="BYG89" s="125"/>
      <c r="BYH89" s="125"/>
      <c r="BYI89" s="125"/>
      <c r="BYJ89" s="125"/>
      <c r="BYK89" s="125"/>
      <c r="BYL89" s="125"/>
      <c r="BYM89" s="125"/>
      <c r="BYN89" s="125"/>
      <c r="BYO89" s="125"/>
      <c r="BYP89" s="125"/>
      <c r="BYQ89" s="125"/>
      <c r="BYR89" s="125"/>
      <c r="BYS89" s="125"/>
      <c r="BYT89" s="125"/>
      <c r="BYU89" s="125"/>
      <c r="BYV89" s="125"/>
      <c r="BYW89" s="125"/>
      <c r="BYX89" s="125"/>
      <c r="BYY89" s="125"/>
      <c r="BYZ89" s="125"/>
      <c r="BZA89" s="125"/>
      <c r="BZB89" s="125"/>
      <c r="BZC89" s="125"/>
      <c r="BZD89" s="125"/>
      <c r="BZE89" s="125"/>
      <c r="BZF89" s="125"/>
      <c r="BZG89" s="125"/>
      <c r="BZH89" s="125"/>
      <c r="BZI89" s="125"/>
      <c r="BZJ89" s="125"/>
      <c r="BZK89" s="125"/>
      <c r="BZL89" s="125"/>
      <c r="BZM89" s="125"/>
      <c r="BZN89" s="125"/>
      <c r="BZO89" s="125"/>
      <c r="BZP89" s="125"/>
      <c r="BZQ89" s="125"/>
      <c r="BZR89" s="125"/>
      <c r="BZS89" s="125"/>
      <c r="BZT89" s="125"/>
      <c r="BZU89" s="125"/>
      <c r="BZV89" s="125"/>
      <c r="BZW89" s="125"/>
      <c r="BZX89" s="125"/>
      <c r="BZY89" s="125"/>
      <c r="BZZ89" s="125"/>
      <c r="CAA89" s="125"/>
      <c r="CAB89" s="125"/>
      <c r="CAC89" s="125"/>
      <c r="CAD89" s="125"/>
      <c r="CAE89" s="125"/>
      <c r="CAF89" s="125"/>
      <c r="CAG89" s="125"/>
      <c r="CAH89" s="125"/>
      <c r="CAI89" s="125"/>
      <c r="CAJ89" s="125"/>
      <c r="CAK89" s="125"/>
      <c r="CAL89" s="125"/>
      <c r="CAM89" s="125"/>
      <c r="CAN89" s="125"/>
      <c r="CAO89" s="125"/>
      <c r="CAP89" s="125"/>
      <c r="CAQ89" s="125"/>
      <c r="CAR89" s="125"/>
      <c r="CAS89" s="125"/>
      <c r="CAT89" s="125"/>
      <c r="CAU89" s="125"/>
      <c r="CAV89" s="125"/>
      <c r="CAW89" s="125"/>
      <c r="CAX89" s="125"/>
      <c r="CAY89" s="125"/>
      <c r="CAZ89" s="125"/>
      <c r="CBA89" s="125"/>
      <c r="CBB89" s="125"/>
      <c r="CBC89" s="125"/>
      <c r="CBD89" s="125"/>
      <c r="CBE89" s="125"/>
      <c r="CBF89" s="125"/>
      <c r="CBG89" s="125"/>
      <c r="CBH89" s="125"/>
      <c r="CBI89" s="125"/>
      <c r="CBJ89" s="125"/>
      <c r="CBK89" s="125"/>
      <c r="CBL89" s="125"/>
      <c r="CBM89" s="125"/>
      <c r="CBN89" s="125"/>
      <c r="CBO89" s="125"/>
      <c r="CBP89" s="125"/>
      <c r="CBQ89" s="125"/>
      <c r="CBR89" s="125"/>
      <c r="CBS89" s="125"/>
      <c r="CBT89" s="125"/>
      <c r="CBU89" s="125"/>
      <c r="CBV89" s="125"/>
      <c r="CBW89" s="125"/>
      <c r="CBX89" s="125"/>
      <c r="CBY89" s="125"/>
      <c r="CBZ89" s="125"/>
      <c r="CCA89" s="125"/>
      <c r="CCB89" s="125"/>
      <c r="CCC89" s="125"/>
      <c r="CCD89" s="125"/>
      <c r="CCE89" s="125"/>
      <c r="CCF89" s="125"/>
      <c r="CCG89" s="125"/>
      <c r="CCH89" s="125"/>
      <c r="CCI89" s="125"/>
      <c r="CCJ89" s="125"/>
      <c r="CCK89" s="125"/>
      <c r="CCL89" s="125"/>
      <c r="CCM89" s="125"/>
      <c r="CCN89" s="125"/>
      <c r="CCO89" s="125"/>
      <c r="CCP89" s="125"/>
      <c r="CCQ89" s="125"/>
      <c r="CCR89" s="125"/>
      <c r="CCS89" s="125"/>
      <c r="CCT89" s="125"/>
      <c r="CCU89" s="125"/>
      <c r="CCV89" s="125"/>
      <c r="CCW89" s="125"/>
      <c r="CCX89" s="125"/>
      <c r="CCY89" s="125"/>
      <c r="CCZ89" s="125"/>
      <c r="CDA89" s="125"/>
      <c r="CDB89" s="125"/>
      <c r="CDC89" s="125"/>
      <c r="CDD89" s="125"/>
      <c r="CDE89" s="125"/>
      <c r="CDF89" s="125"/>
      <c r="CDG89" s="125"/>
      <c r="CDH89" s="125"/>
      <c r="CDI89" s="125"/>
      <c r="CDJ89" s="125"/>
      <c r="CDK89" s="125"/>
      <c r="CDL89" s="125"/>
      <c r="CDM89" s="125"/>
      <c r="CDN89" s="125"/>
      <c r="CDO89" s="125"/>
      <c r="CDP89" s="125"/>
      <c r="CDQ89" s="125"/>
      <c r="CDR89" s="125"/>
      <c r="CDS89" s="125"/>
      <c r="CDT89" s="125"/>
      <c r="CDU89" s="125"/>
      <c r="CDV89" s="125"/>
      <c r="CDW89" s="125"/>
      <c r="CDX89" s="125"/>
      <c r="CDY89" s="125"/>
      <c r="CDZ89" s="125"/>
      <c r="CEA89" s="125"/>
      <c r="CEB89" s="125"/>
      <c r="CEC89" s="125"/>
      <c r="CED89" s="125"/>
      <c r="CEE89" s="125"/>
      <c r="CEF89" s="125"/>
      <c r="CEG89" s="125"/>
      <c r="CEH89" s="125"/>
      <c r="CEI89" s="125"/>
      <c r="CEJ89" s="125"/>
      <c r="CEK89" s="125"/>
      <c r="CEL89" s="125"/>
      <c r="CEM89" s="125"/>
      <c r="CEN89" s="125"/>
      <c r="CEO89" s="125"/>
      <c r="CEP89" s="125"/>
      <c r="CEQ89" s="125"/>
      <c r="CER89" s="125"/>
      <c r="CES89" s="125"/>
      <c r="CET89" s="125"/>
      <c r="CEU89" s="125"/>
      <c r="CEV89" s="125"/>
      <c r="CEW89" s="125"/>
      <c r="CEX89" s="125"/>
      <c r="CEY89" s="125"/>
      <c r="CEZ89" s="125"/>
      <c r="CFA89" s="125"/>
      <c r="CFB89" s="125"/>
      <c r="CFC89" s="125"/>
      <c r="CFD89" s="125"/>
      <c r="CFE89" s="125"/>
      <c r="CFF89" s="125"/>
      <c r="CFG89" s="125"/>
      <c r="CFH89" s="125"/>
      <c r="CFI89" s="125"/>
      <c r="CFJ89" s="125"/>
      <c r="CFK89" s="125"/>
      <c r="CFL89" s="125"/>
      <c r="CFM89" s="125"/>
      <c r="CFN89" s="125"/>
      <c r="CFO89" s="125"/>
      <c r="CFP89" s="125"/>
      <c r="CFQ89" s="125"/>
      <c r="CFR89" s="125"/>
      <c r="CFS89" s="125"/>
      <c r="CFT89" s="125"/>
      <c r="CFU89" s="125"/>
      <c r="CFV89" s="125"/>
      <c r="CFW89" s="125"/>
      <c r="CFX89" s="125"/>
      <c r="CFY89" s="125"/>
      <c r="CFZ89" s="125"/>
      <c r="CGA89" s="125"/>
      <c r="CGB89" s="125"/>
      <c r="CGC89" s="125"/>
      <c r="CGD89" s="125"/>
      <c r="CGE89" s="125"/>
      <c r="CGF89" s="125"/>
      <c r="CGG89" s="125"/>
      <c r="CGH89" s="125"/>
      <c r="CGI89" s="125"/>
      <c r="CGJ89" s="125"/>
      <c r="CGK89" s="125"/>
      <c r="CGL89" s="125"/>
      <c r="CGM89" s="125"/>
      <c r="CGN89" s="125"/>
      <c r="CGO89" s="125"/>
      <c r="CGP89" s="125"/>
      <c r="CGQ89" s="125"/>
      <c r="CGR89" s="125"/>
      <c r="CGS89" s="125"/>
      <c r="CGT89" s="125"/>
      <c r="CGU89" s="125"/>
      <c r="CGV89" s="125"/>
      <c r="CGW89" s="125"/>
      <c r="CGX89" s="125"/>
      <c r="CGY89" s="125"/>
      <c r="CGZ89" s="125"/>
      <c r="CHA89" s="125"/>
      <c r="CHB89" s="125"/>
      <c r="CHC89" s="125"/>
      <c r="CHD89" s="125"/>
      <c r="CHE89" s="125"/>
      <c r="CHF89" s="125"/>
      <c r="CHG89" s="125"/>
      <c r="CHH89" s="125"/>
      <c r="CHI89" s="125"/>
      <c r="CHJ89" s="125"/>
      <c r="CHK89" s="125"/>
      <c r="CHL89" s="125"/>
      <c r="CHM89" s="125"/>
      <c r="CHN89" s="125"/>
      <c r="CHO89" s="125"/>
      <c r="CHP89" s="125"/>
      <c r="CHQ89" s="125"/>
      <c r="CHR89" s="125"/>
      <c r="CHS89" s="125"/>
      <c r="CHT89" s="125"/>
      <c r="CHU89" s="125"/>
      <c r="CHV89" s="125"/>
      <c r="CIC89" s="125"/>
      <c r="CID89" s="125"/>
      <c r="CIE89" s="125"/>
      <c r="CIF89" s="125"/>
      <c r="CIG89" s="125"/>
      <c r="CIH89" s="125"/>
      <c r="CII89" s="125"/>
      <c r="CIJ89" s="125"/>
      <c r="CIK89" s="125"/>
      <c r="CIL89" s="125"/>
      <c r="CIM89" s="125"/>
      <c r="CIN89" s="125"/>
      <c r="CIO89" s="125"/>
      <c r="CIP89" s="125"/>
      <c r="CIQ89" s="125"/>
      <c r="CIR89" s="125"/>
      <c r="CIS89" s="125"/>
      <c r="CIT89" s="125"/>
      <c r="CIU89" s="125"/>
      <c r="CIV89" s="125"/>
      <c r="CIW89" s="125"/>
      <c r="CIX89" s="125"/>
      <c r="CIY89" s="125"/>
      <c r="CIZ89" s="125"/>
      <c r="CJA89" s="125"/>
      <c r="CJB89" s="125"/>
      <c r="CJC89" s="125"/>
      <c r="CJD89" s="125"/>
      <c r="CJE89" s="125"/>
      <c r="CJF89" s="125"/>
      <c r="CJG89" s="125"/>
      <c r="CJH89" s="125"/>
      <c r="CJI89" s="125"/>
      <c r="CJJ89" s="125"/>
      <c r="CJK89" s="125"/>
      <c r="CJL89" s="125"/>
      <c r="CJM89" s="125"/>
      <c r="CJN89" s="125"/>
      <c r="CJO89" s="125"/>
      <c r="CJP89" s="125"/>
      <c r="CJQ89" s="125"/>
      <c r="CJR89" s="125"/>
      <c r="CJS89" s="125"/>
      <c r="CJT89" s="125"/>
      <c r="CJU89" s="125"/>
      <c r="CJV89" s="125"/>
      <c r="CJW89" s="125"/>
      <c r="CJX89" s="125"/>
      <c r="CJY89" s="125"/>
      <c r="CJZ89" s="125"/>
      <c r="CKA89" s="125"/>
      <c r="CKB89" s="125"/>
      <c r="CKC89" s="125"/>
      <c r="CKD89" s="125"/>
      <c r="CKE89" s="125"/>
      <c r="CKF89" s="125"/>
      <c r="CKG89" s="125"/>
      <c r="CKH89" s="125"/>
      <c r="CKI89" s="125"/>
      <c r="CKJ89" s="125"/>
      <c r="CKK89" s="125"/>
      <c r="CKL89" s="125"/>
      <c r="CKM89" s="125"/>
      <c r="CKN89" s="125"/>
      <c r="CKO89" s="125"/>
      <c r="CKP89" s="125"/>
      <c r="CKQ89" s="125"/>
      <c r="CKR89" s="125"/>
      <c r="CKS89" s="125"/>
      <c r="CKT89" s="125"/>
      <c r="CKU89" s="125"/>
      <c r="CKV89" s="125"/>
      <c r="CKW89" s="125"/>
      <c r="CKX89" s="125"/>
      <c r="CKY89" s="125"/>
      <c r="CKZ89" s="125"/>
      <c r="CLA89" s="125"/>
      <c r="CLB89" s="125"/>
      <c r="CLC89" s="125"/>
      <c r="CLD89" s="125"/>
      <c r="CLE89" s="125"/>
      <c r="CLF89" s="125"/>
      <c r="CLG89" s="125"/>
      <c r="CLH89" s="125"/>
      <c r="CLI89" s="125"/>
      <c r="CLJ89" s="125"/>
      <c r="CLK89" s="125"/>
      <c r="CLL89" s="125"/>
      <c r="CLM89" s="125"/>
      <c r="CLN89" s="125"/>
      <c r="CLO89" s="125"/>
      <c r="CLP89" s="125"/>
      <c r="CLQ89" s="125"/>
      <c r="CLR89" s="125"/>
      <c r="CLS89" s="125"/>
      <c r="CLT89" s="125"/>
      <c r="CLU89" s="125"/>
      <c r="CLV89" s="125"/>
      <c r="CLW89" s="125"/>
      <c r="CLX89" s="125"/>
      <c r="CLY89" s="125"/>
      <c r="CLZ89" s="125"/>
      <c r="CMA89" s="125"/>
      <c r="CMB89" s="125"/>
      <c r="CMC89" s="125"/>
      <c r="CMD89" s="125"/>
      <c r="CME89" s="125"/>
      <c r="CMF89" s="125"/>
      <c r="CMG89" s="125"/>
      <c r="CMH89" s="125"/>
      <c r="CMI89" s="125"/>
      <c r="CMJ89" s="125"/>
      <c r="CMK89" s="125"/>
      <c r="CML89" s="125"/>
      <c r="CMM89" s="125"/>
      <c r="CMN89" s="125"/>
      <c r="CMO89" s="125"/>
      <c r="CMP89" s="125"/>
      <c r="CMQ89" s="125"/>
      <c r="CMR89" s="125"/>
      <c r="CMS89" s="125"/>
      <c r="CMT89" s="125"/>
      <c r="CMU89" s="125"/>
      <c r="CMV89" s="125"/>
      <c r="CMW89" s="125"/>
      <c r="CMX89" s="125"/>
      <c r="CMY89" s="125"/>
      <c r="CMZ89" s="125"/>
      <c r="CNA89" s="125"/>
      <c r="CNB89" s="125"/>
      <c r="CNC89" s="125"/>
      <c r="CND89" s="125"/>
      <c r="CNE89" s="125"/>
      <c r="CNF89" s="125"/>
      <c r="CNG89" s="125"/>
      <c r="CNH89" s="125"/>
      <c r="CNI89" s="125"/>
      <c r="CNJ89" s="125"/>
      <c r="CNK89" s="125"/>
      <c r="CNL89" s="125"/>
      <c r="CNM89" s="125"/>
      <c r="CNN89" s="125"/>
      <c r="CNO89" s="125"/>
      <c r="CNP89" s="125"/>
      <c r="CNQ89" s="125"/>
      <c r="CNR89" s="125"/>
      <c r="CNS89" s="125"/>
      <c r="CNT89" s="125"/>
      <c r="CNU89" s="125"/>
      <c r="CNV89" s="125"/>
      <c r="CNW89" s="125"/>
      <c r="CNX89" s="125"/>
      <c r="CNY89" s="125"/>
      <c r="CNZ89" s="125"/>
      <c r="COA89" s="125"/>
      <c r="COB89" s="125"/>
      <c r="COC89" s="125"/>
      <c r="COD89" s="125"/>
      <c r="COE89" s="125"/>
      <c r="COF89" s="125"/>
      <c r="COG89" s="125"/>
      <c r="COH89" s="125"/>
      <c r="COI89" s="125"/>
      <c r="COJ89" s="125"/>
      <c r="COK89" s="125"/>
      <c r="COL89" s="125"/>
      <c r="COM89" s="125"/>
      <c r="CON89" s="125"/>
      <c r="COO89" s="125"/>
      <c r="COP89" s="125"/>
      <c r="COQ89" s="125"/>
      <c r="COR89" s="125"/>
      <c r="COS89" s="125"/>
      <c r="COT89" s="125"/>
      <c r="COU89" s="125"/>
      <c r="COV89" s="125"/>
      <c r="COW89" s="125"/>
      <c r="COX89" s="125"/>
      <c r="COY89" s="125"/>
      <c r="COZ89" s="125"/>
      <c r="CPA89" s="125"/>
      <c r="CPB89" s="125"/>
      <c r="CPC89" s="125"/>
      <c r="CPD89" s="125"/>
      <c r="CPE89" s="125"/>
      <c r="CPF89" s="125"/>
      <c r="CPG89" s="125"/>
      <c r="CPH89" s="125"/>
      <c r="CPI89" s="125"/>
      <c r="CPJ89" s="125"/>
      <c r="CPK89" s="125"/>
      <c r="CPL89" s="125"/>
      <c r="CPM89" s="125"/>
      <c r="CPN89" s="125"/>
      <c r="CPO89" s="125"/>
      <c r="CPP89" s="125"/>
      <c r="CPQ89" s="125"/>
      <c r="CPR89" s="125"/>
      <c r="CPS89" s="125"/>
      <c r="CPT89" s="125"/>
      <c r="CPU89" s="125"/>
      <c r="CPV89" s="125"/>
      <c r="CPW89" s="125"/>
      <c r="CPX89" s="125"/>
      <c r="CPY89" s="125"/>
      <c r="CPZ89" s="125"/>
      <c r="CQA89" s="125"/>
      <c r="CQB89" s="125"/>
      <c r="CQC89" s="125"/>
      <c r="CQD89" s="125"/>
      <c r="CQE89" s="125"/>
      <c r="CQF89" s="125"/>
      <c r="CQG89" s="125"/>
      <c r="CQH89" s="125"/>
      <c r="CQI89" s="125"/>
      <c r="CQJ89" s="125"/>
      <c r="CQK89" s="125"/>
      <c r="CQL89" s="125"/>
      <c r="CQM89" s="125"/>
      <c r="CQN89" s="125"/>
      <c r="CQO89" s="125"/>
      <c r="CQP89" s="125"/>
      <c r="CQQ89" s="125"/>
      <c r="CQR89" s="125"/>
      <c r="CQS89" s="125"/>
      <c r="CQT89" s="125"/>
      <c r="CQU89" s="125"/>
      <c r="CQV89" s="125"/>
      <c r="CQW89" s="125"/>
      <c r="CQX89" s="125"/>
      <c r="CQY89" s="125"/>
      <c r="CQZ89" s="125"/>
      <c r="CRA89" s="125"/>
      <c r="CRB89" s="125"/>
      <c r="CRC89" s="125"/>
      <c r="CRD89" s="125"/>
      <c r="CRE89" s="125"/>
      <c r="CRF89" s="125"/>
      <c r="CRG89" s="125"/>
      <c r="CRH89" s="125"/>
      <c r="CRI89" s="125"/>
      <c r="CRJ89" s="125"/>
      <c r="CRK89" s="125"/>
      <c r="CRL89" s="125"/>
      <c r="CRM89" s="125"/>
      <c r="CRN89" s="125"/>
      <c r="CRO89" s="125"/>
      <c r="CRP89" s="125"/>
      <c r="CRQ89" s="125"/>
      <c r="CRR89" s="125"/>
      <c r="CRY89" s="125"/>
      <c r="CRZ89" s="125"/>
      <c r="CSA89" s="125"/>
      <c r="CSB89" s="125"/>
      <c r="CSC89" s="125"/>
      <c r="CSD89" s="125"/>
      <c r="CSE89" s="125"/>
      <c r="CSF89" s="125"/>
      <c r="CSG89" s="125"/>
      <c r="CSH89" s="125"/>
      <c r="CSI89" s="125"/>
      <c r="CSJ89" s="125"/>
      <c r="CSK89" s="125"/>
      <c r="CSL89" s="125"/>
      <c r="CSM89" s="125"/>
      <c r="CSN89" s="125"/>
      <c r="CSO89" s="125"/>
      <c r="CSP89" s="125"/>
      <c r="CSQ89" s="125"/>
      <c r="CSR89" s="125"/>
      <c r="CSS89" s="125"/>
      <c r="CST89" s="125"/>
      <c r="CSU89" s="125"/>
      <c r="CSV89" s="125"/>
      <c r="CSW89" s="125"/>
      <c r="CSX89" s="125"/>
      <c r="CSY89" s="125"/>
      <c r="CSZ89" s="125"/>
      <c r="CTA89" s="125"/>
      <c r="CTB89" s="125"/>
      <c r="CTC89" s="125"/>
      <c r="CTD89" s="125"/>
      <c r="CTE89" s="125"/>
      <c r="CTF89" s="125"/>
      <c r="CTG89" s="125"/>
      <c r="CTH89" s="125"/>
      <c r="CTI89" s="125"/>
      <c r="CTJ89" s="125"/>
      <c r="CTK89" s="125"/>
      <c r="CTL89" s="125"/>
      <c r="CTM89" s="125"/>
      <c r="CTN89" s="125"/>
      <c r="CTO89" s="125"/>
      <c r="CTP89" s="125"/>
      <c r="CTQ89" s="125"/>
      <c r="CTR89" s="125"/>
      <c r="CTS89" s="125"/>
      <c r="CTT89" s="125"/>
      <c r="CTU89" s="125"/>
      <c r="CTV89" s="125"/>
      <c r="CTW89" s="125"/>
      <c r="CTX89" s="125"/>
      <c r="CTY89" s="125"/>
      <c r="CTZ89" s="125"/>
      <c r="CUA89" s="125"/>
      <c r="CUB89" s="125"/>
      <c r="CUC89" s="125"/>
      <c r="CUD89" s="125"/>
      <c r="CUE89" s="125"/>
      <c r="CUF89" s="125"/>
      <c r="CUG89" s="125"/>
      <c r="CUH89" s="125"/>
      <c r="CUI89" s="125"/>
      <c r="CUJ89" s="125"/>
      <c r="CUK89" s="125"/>
      <c r="CUL89" s="125"/>
      <c r="CUM89" s="125"/>
      <c r="CUN89" s="125"/>
      <c r="CUO89" s="125"/>
      <c r="CUP89" s="125"/>
      <c r="CUQ89" s="125"/>
      <c r="CUR89" s="125"/>
      <c r="CUS89" s="125"/>
      <c r="CUT89" s="125"/>
      <c r="CUU89" s="125"/>
      <c r="CUV89" s="125"/>
      <c r="CUW89" s="125"/>
      <c r="CUX89" s="125"/>
      <c r="CUY89" s="125"/>
      <c r="CUZ89" s="125"/>
      <c r="CVA89" s="125"/>
      <c r="CVB89" s="125"/>
      <c r="CVC89" s="125"/>
      <c r="CVD89" s="125"/>
      <c r="CVE89" s="125"/>
      <c r="CVF89" s="125"/>
      <c r="CVG89" s="125"/>
      <c r="CVH89" s="125"/>
      <c r="CVI89" s="125"/>
      <c r="CVJ89" s="125"/>
      <c r="CVK89" s="125"/>
      <c r="CVL89" s="125"/>
      <c r="CVM89" s="125"/>
      <c r="CVN89" s="125"/>
      <c r="CVO89" s="125"/>
      <c r="CVP89" s="125"/>
      <c r="CVQ89" s="125"/>
      <c r="CVR89" s="125"/>
      <c r="CVS89" s="125"/>
      <c r="CVT89" s="125"/>
      <c r="CVU89" s="125"/>
      <c r="CVV89" s="125"/>
      <c r="CVW89" s="125"/>
      <c r="CVX89" s="125"/>
      <c r="CVY89" s="125"/>
      <c r="CVZ89" s="125"/>
      <c r="CWA89" s="125"/>
      <c r="CWB89" s="125"/>
      <c r="CWC89" s="125"/>
      <c r="CWD89" s="125"/>
      <c r="CWE89" s="125"/>
      <c r="CWF89" s="125"/>
      <c r="CWG89" s="125"/>
      <c r="CWH89" s="125"/>
      <c r="CWI89" s="125"/>
      <c r="CWJ89" s="125"/>
      <c r="CWK89" s="125"/>
      <c r="CWL89" s="125"/>
      <c r="CWM89" s="125"/>
      <c r="CWN89" s="125"/>
      <c r="CWO89" s="125"/>
      <c r="CWP89" s="125"/>
      <c r="CWQ89" s="125"/>
      <c r="CWR89" s="125"/>
      <c r="CWS89" s="125"/>
      <c r="CWT89" s="125"/>
      <c r="CWU89" s="125"/>
      <c r="CWV89" s="125"/>
      <c r="CWW89" s="125"/>
      <c r="CWX89" s="125"/>
      <c r="CWY89" s="125"/>
      <c r="CWZ89" s="125"/>
      <c r="CXA89" s="125"/>
      <c r="CXB89" s="125"/>
      <c r="CXC89" s="125"/>
      <c r="CXD89" s="125"/>
      <c r="CXE89" s="125"/>
      <c r="CXF89" s="125"/>
      <c r="CXG89" s="125"/>
      <c r="CXH89" s="125"/>
      <c r="CXI89" s="125"/>
      <c r="CXJ89" s="125"/>
      <c r="CXK89" s="125"/>
      <c r="CXL89" s="125"/>
      <c r="CXM89" s="125"/>
      <c r="CXN89" s="125"/>
      <c r="CXO89" s="125"/>
      <c r="CXP89" s="125"/>
      <c r="CXQ89" s="125"/>
      <c r="CXR89" s="125"/>
      <c r="CXS89" s="125"/>
      <c r="CXT89" s="125"/>
      <c r="CXU89" s="125"/>
      <c r="CXV89" s="125"/>
      <c r="CXW89" s="125"/>
      <c r="CXX89" s="125"/>
      <c r="CXY89" s="125"/>
      <c r="CXZ89" s="125"/>
      <c r="CYA89" s="125"/>
      <c r="CYB89" s="125"/>
      <c r="CYC89" s="125"/>
      <c r="CYD89" s="125"/>
      <c r="CYE89" s="125"/>
      <c r="CYF89" s="125"/>
      <c r="CYG89" s="125"/>
      <c r="CYH89" s="125"/>
      <c r="CYI89" s="125"/>
      <c r="CYJ89" s="125"/>
      <c r="CYK89" s="125"/>
      <c r="CYL89" s="125"/>
      <c r="CYM89" s="125"/>
      <c r="CYN89" s="125"/>
      <c r="CYO89" s="125"/>
      <c r="CYP89" s="125"/>
      <c r="CYQ89" s="125"/>
      <c r="CYR89" s="125"/>
      <c r="CYS89" s="125"/>
      <c r="CYT89" s="125"/>
      <c r="CYU89" s="125"/>
      <c r="CYV89" s="125"/>
      <c r="CYW89" s="125"/>
      <c r="CYX89" s="125"/>
      <c r="CYY89" s="125"/>
      <c r="CYZ89" s="125"/>
      <c r="CZA89" s="125"/>
      <c r="CZB89" s="125"/>
      <c r="CZC89" s="125"/>
      <c r="CZD89" s="125"/>
      <c r="CZE89" s="125"/>
      <c r="CZF89" s="125"/>
      <c r="CZG89" s="125"/>
      <c r="CZH89" s="125"/>
      <c r="CZI89" s="125"/>
      <c r="CZJ89" s="125"/>
      <c r="CZK89" s="125"/>
      <c r="CZL89" s="125"/>
      <c r="CZM89" s="125"/>
      <c r="CZN89" s="125"/>
      <c r="CZO89" s="125"/>
      <c r="CZP89" s="125"/>
      <c r="CZQ89" s="125"/>
      <c r="CZR89" s="125"/>
      <c r="CZS89" s="125"/>
      <c r="CZT89" s="125"/>
      <c r="CZU89" s="125"/>
      <c r="CZV89" s="125"/>
      <c r="CZW89" s="125"/>
      <c r="CZX89" s="125"/>
      <c r="CZY89" s="125"/>
      <c r="CZZ89" s="125"/>
      <c r="DAA89" s="125"/>
      <c r="DAB89" s="125"/>
      <c r="DAC89" s="125"/>
      <c r="DAD89" s="125"/>
      <c r="DAE89" s="125"/>
      <c r="DAF89" s="125"/>
      <c r="DAG89" s="125"/>
      <c r="DAH89" s="125"/>
      <c r="DAI89" s="125"/>
      <c r="DAJ89" s="125"/>
      <c r="DAK89" s="125"/>
      <c r="DAL89" s="125"/>
      <c r="DAM89" s="125"/>
      <c r="DAN89" s="125"/>
      <c r="DAO89" s="125"/>
      <c r="DAP89" s="125"/>
      <c r="DAQ89" s="125"/>
      <c r="DAR89" s="125"/>
      <c r="DAS89" s="125"/>
      <c r="DAT89" s="125"/>
      <c r="DAU89" s="125"/>
      <c r="DAV89" s="125"/>
      <c r="DAW89" s="125"/>
      <c r="DAX89" s="125"/>
      <c r="DAY89" s="125"/>
      <c r="DAZ89" s="125"/>
      <c r="DBA89" s="125"/>
      <c r="DBB89" s="125"/>
      <c r="DBC89" s="125"/>
      <c r="DBD89" s="125"/>
      <c r="DBE89" s="125"/>
      <c r="DBF89" s="125"/>
      <c r="DBG89" s="125"/>
      <c r="DBH89" s="125"/>
      <c r="DBI89" s="125"/>
      <c r="DBJ89" s="125"/>
      <c r="DBK89" s="125"/>
      <c r="DBL89" s="125"/>
      <c r="DBM89" s="125"/>
      <c r="DBN89" s="125"/>
      <c r="DBU89" s="125"/>
      <c r="DBV89" s="125"/>
      <c r="DBW89" s="125"/>
      <c r="DBX89" s="125"/>
      <c r="DBY89" s="125"/>
      <c r="DBZ89" s="125"/>
      <c r="DCA89" s="125"/>
      <c r="DCB89" s="125"/>
      <c r="DCC89" s="125"/>
      <c r="DCD89" s="125"/>
      <c r="DCE89" s="125"/>
      <c r="DCF89" s="125"/>
      <c r="DCG89" s="125"/>
      <c r="DCH89" s="125"/>
      <c r="DCI89" s="125"/>
      <c r="DCJ89" s="125"/>
      <c r="DCK89" s="125"/>
      <c r="DCL89" s="125"/>
      <c r="DCM89" s="125"/>
      <c r="DCN89" s="125"/>
      <c r="DCO89" s="125"/>
      <c r="DCP89" s="125"/>
      <c r="DCQ89" s="125"/>
      <c r="DCR89" s="125"/>
      <c r="DCS89" s="125"/>
      <c r="DCT89" s="125"/>
      <c r="DCU89" s="125"/>
      <c r="DCV89" s="125"/>
      <c r="DCW89" s="125"/>
      <c r="DCX89" s="125"/>
      <c r="DCY89" s="125"/>
      <c r="DCZ89" s="125"/>
      <c r="DDA89" s="125"/>
      <c r="DDB89" s="125"/>
      <c r="DDC89" s="125"/>
      <c r="DDD89" s="125"/>
      <c r="DDE89" s="125"/>
      <c r="DDF89" s="125"/>
      <c r="DDG89" s="125"/>
      <c r="DDH89" s="125"/>
      <c r="DDI89" s="125"/>
      <c r="DDJ89" s="125"/>
      <c r="DDK89" s="125"/>
      <c r="DDL89" s="125"/>
      <c r="DDM89" s="125"/>
      <c r="DDN89" s="125"/>
      <c r="DDO89" s="125"/>
      <c r="DDP89" s="125"/>
      <c r="DDQ89" s="125"/>
      <c r="DDR89" s="125"/>
      <c r="DDS89" s="125"/>
      <c r="DDT89" s="125"/>
      <c r="DDU89" s="125"/>
      <c r="DDV89" s="125"/>
      <c r="DDW89" s="125"/>
      <c r="DDX89" s="125"/>
      <c r="DDY89" s="125"/>
      <c r="DDZ89" s="125"/>
      <c r="DEA89" s="125"/>
      <c r="DEB89" s="125"/>
      <c r="DEC89" s="125"/>
      <c r="DED89" s="125"/>
      <c r="DEE89" s="125"/>
      <c r="DEF89" s="125"/>
      <c r="DEG89" s="125"/>
      <c r="DEH89" s="125"/>
      <c r="DEI89" s="125"/>
      <c r="DEJ89" s="125"/>
      <c r="DEK89" s="125"/>
      <c r="DEL89" s="125"/>
      <c r="DEM89" s="125"/>
      <c r="DEN89" s="125"/>
      <c r="DEO89" s="125"/>
      <c r="DEP89" s="125"/>
      <c r="DEQ89" s="125"/>
      <c r="DER89" s="125"/>
      <c r="DES89" s="125"/>
      <c r="DET89" s="125"/>
      <c r="DEU89" s="125"/>
      <c r="DEV89" s="125"/>
      <c r="DEW89" s="125"/>
      <c r="DEX89" s="125"/>
      <c r="DEY89" s="125"/>
      <c r="DEZ89" s="125"/>
      <c r="DFA89" s="125"/>
      <c r="DFB89" s="125"/>
      <c r="DFC89" s="125"/>
      <c r="DFD89" s="125"/>
      <c r="DFE89" s="125"/>
      <c r="DFF89" s="125"/>
      <c r="DFG89" s="125"/>
      <c r="DFH89" s="125"/>
      <c r="DFI89" s="125"/>
      <c r="DFJ89" s="125"/>
      <c r="DFK89" s="125"/>
      <c r="DFL89" s="125"/>
      <c r="DFM89" s="125"/>
      <c r="DFN89" s="125"/>
      <c r="DFO89" s="125"/>
      <c r="DFP89" s="125"/>
      <c r="DFQ89" s="125"/>
      <c r="DFR89" s="125"/>
      <c r="DFS89" s="125"/>
      <c r="DFT89" s="125"/>
      <c r="DFU89" s="125"/>
      <c r="DFV89" s="125"/>
      <c r="DFW89" s="125"/>
      <c r="DFX89" s="125"/>
      <c r="DFY89" s="125"/>
      <c r="DFZ89" s="125"/>
      <c r="DGA89" s="125"/>
      <c r="DGB89" s="125"/>
      <c r="DGC89" s="125"/>
      <c r="DGD89" s="125"/>
      <c r="DGE89" s="125"/>
      <c r="DGF89" s="125"/>
      <c r="DGG89" s="125"/>
      <c r="DGH89" s="125"/>
      <c r="DGI89" s="125"/>
      <c r="DGJ89" s="125"/>
      <c r="DGK89" s="125"/>
      <c r="DGL89" s="125"/>
      <c r="DGM89" s="125"/>
      <c r="DGN89" s="125"/>
      <c r="DGO89" s="125"/>
      <c r="DGP89" s="125"/>
      <c r="DGQ89" s="125"/>
      <c r="DGR89" s="125"/>
      <c r="DGS89" s="125"/>
      <c r="DGT89" s="125"/>
      <c r="DGU89" s="125"/>
      <c r="DGV89" s="125"/>
      <c r="DGW89" s="125"/>
      <c r="DGX89" s="125"/>
      <c r="DGY89" s="125"/>
      <c r="DGZ89" s="125"/>
      <c r="DHA89" s="125"/>
      <c r="DHB89" s="125"/>
      <c r="DHC89" s="125"/>
      <c r="DHD89" s="125"/>
      <c r="DHE89" s="125"/>
      <c r="DHF89" s="125"/>
      <c r="DHG89" s="125"/>
      <c r="DHH89" s="125"/>
      <c r="DHI89" s="125"/>
      <c r="DHJ89" s="125"/>
      <c r="DHK89" s="125"/>
      <c r="DHL89" s="125"/>
      <c r="DHM89" s="125"/>
      <c r="DHN89" s="125"/>
      <c r="DHO89" s="125"/>
      <c r="DHP89" s="125"/>
      <c r="DHQ89" s="125"/>
      <c r="DHR89" s="125"/>
      <c r="DHS89" s="125"/>
      <c r="DHT89" s="125"/>
      <c r="DHU89" s="125"/>
      <c r="DHV89" s="125"/>
      <c r="DHW89" s="125"/>
      <c r="DHX89" s="125"/>
      <c r="DHY89" s="125"/>
      <c r="DHZ89" s="125"/>
      <c r="DIA89" s="125"/>
      <c r="DIB89" s="125"/>
      <c r="DIC89" s="125"/>
      <c r="DID89" s="125"/>
      <c r="DIE89" s="125"/>
      <c r="DIF89" s="125"/>
      <c r="DIG89" s="125"/>
      <c r="DIH89" s="125"/>
      <c r="DII89" s="125"/>
      <c r="DIJ89" s="125"/>
      <c r="DIK89" s="125"/>
      <c r="DIL89" s="125"/>
      <c r="DIM89" s="125"/>
      <c r="DIN89" s="125"/>
      <c r="DIO89" s="125"/>
      <c r="DIP89" s="125"/>
      <c r="DIQ89" s="125"/>
      <c r="DIR89" s="125"/>
      <c r="DIS89" s="125"/>
      <c r="DIT89" s="125"/>
      <c r="DIU89" s="125"/>
      <c r="DIV89" s="125"/>
      <c r="DIW89" s="125"/>
      <c r="DIX89" s="125"/>
      <c r="DIY89" s="125"/>
      <c r="DIZ89" s="125"/>
      <c r="DJA89" s="125"/>
      <c r="DJB89" s="125"/>
      <c r="DJC89" s="125"/>
      <c r="DJD89" s="125"/>
      <c r="DJE89" s="125"/>
      <c r="DJF89" s="125"/>
      <c r="DJG89" s="125"/>
      <c r="DJH89" s="125"/>
      <c r="DJI89" s="125"/>
      <c r="DJJ89" s="125"/>
      <c r="DJK89" s="125"/>
      <c r="DJL89" s="125"/>
      <c r="DJM89" s="125"/>
      <c r="DJN89" s="125"/>
      <c r="DJO89" s="125"/>
      <c r="DJP89" s="125"/>
      <c r="DJQ89" s="125"/>
      <c r="DJR89" s="125"/>
      <c r="DJS89" s="125"/>
      <c r="DJT89" s="125"/>
      <c r="DJU89" s="125"/>
      <c r="DJV89" s="125"/>
      <c r="DJW89" s="125"/>
      <c r="DJX89" s="125"/>
      <c r="DJY89" s="125"/>
      <c r="DJZ89" s="125"/>
      <c r="DKA89" s="125"/>
      <c r="DKB89" s="125"/>
      <c r="DKC89" s="125"/>
      <c r="DKD89" s="125"/>
      <c r="DKE89" s="125"/>
      <c r="DKF89" s="125"/>
      <c r="DKG89" s="125"/>
      <c r="DKH89" s="125"/>
      <c r="DKI89" s="125"/>
      <c r="DKJ89" s="125"/>
      <c r="DKK89" s="125"/>
      <c r="DKL89" s="125"/>
      <c r="DKM89" s="125"/>
      <c r="DKN89" s="125"/>
      <c r="DKO89" s="125"/>
      <c r="DKP89" s="125"/>
      <c r="DKQ89" s="125"/>
      <c r="DKR89" s="125"/>
      <c r="DKS89" s="125"/>
      <c r="DKT89" s="125"/>
      <c r="DKU89" s="125"/>
      <c r="DKV89" s="125"/>
      <c r="DKW89" s="125"/>
      <c r="DKX89" s="125"/>
      <c r="DKY89" s="125"/>
      <c r="DKZ89" s="125"/>
      <c r="DLA89" s="125"/>
      <c r="DLB89" s="125"/>
      <c r="DLC89" s="125"/>
      <c r="DLD89" s="125"/>
      <c r="DLE89" s="125"/>
      <c r="DLF89" s="125"/>
      <c r="DLG89" s="125"/>
      <c r="DLH89" s="125"/>
      <c r="DLI89" s="125"/>
      <c r="DLJ89" s="125"/>
      <c r="DLQ89" s="125"/>
      <c r="DLR89" s="125"/>
      <c r="DLS89" s="125"/>
      <c r="DLT89" s="125"/>
      <c r="DLU89" s="125"/>
      <c r="DLV89" s="125"/>
      <c r="DLW89" s="125"/>
      <c r="DLX89" s="125"/>
      <c r="DLY89" s="125"/>
      <c r="DLZ89" s="125"/>
      <c r="DMA89" s="125"/>
      <c r="DMB89" s="125"/>
      <c r="DMC89" s="125"/>
      <c r="DMD89" s="125"/>
      <c r="DME89" s="125"/>
      <c r="DMF89" s="125"/>
      <c r="DMG89" s="125"/>
      <c r="DMH89" s="125"/>
      <c r="DMI89" s="125"/>
      <c r="DMJ89" s="125"/>
      <c r="DMK89" s="125"/>
      <c r="DML89" s="125"/>
      <c r="DMM89" s="125"/>
      <c r="DMN89" s="125"/>
      <c r="DMO89" s="125"/>
      <c r="DMP89" s="125"/>
      <c r="DMQ89" s="125"/>
      <c r="DMR89" s="125"/>
      <c r="DMS89" s="125"/>
      <c r="DMT89" s="125"/>
      <c r="DMU89" s="125"/>
      <c r="DMV89" s="125"/>
      <c r="DMW89" s="125"/>
      <c r="DMX89" s="125"/>
      <c r="DMY89" s="125"/>
      <c r="DMZ89" s="125"/>
      <c r="DNA89" s="125"/>
      <c r="DNB89" s="125"/>
      <c r="DNC89" s="125"/>
      <c r="DND89" s="125"/>
      <c r="DNE89" s="125"/>
      <c r="DNF89" s="125"/>
      <c r="DNG89" s="125"/>
      <c r="DNH89" s="125"/>
      <c r="DNI89" s="125"/>
      <c r="DNJ89" s="125"/>
      <c r="DNK89" s="125"/>
      <c r="DNL89" s="125"/>
      <c r="DNM89" s="125"/>
      <c r="DNN89" s="125"/>
      <c r="DNO89" s="125"/>
      <c r="DNP89" s="125"/>
      <c r="DNQ89" s="125"/>
      <c r="DNR89" s="125"/>
      <c r="DNS89" s="125"/>
      <c r="DNT89" s="125"/>
      <c r="DNU89" s="125"/>
      <c r="DNV89" s="125"/>
      <c r="DNW89" s="125"/>
      <c r="DNX89" s="125"/>
      <c r="DNY89" s="125"/>
      <c r="DNZ89" s="125"/>
      <c r="DOA89" s="125"/>
      <c r="DOB89" s="125"/>
      <c r="DOC89" s="125"/>
      <c r="DOD89" s="125"/>
      <c r="DOE89" s="125"/>
      <c r="DOF89" s="125"/>
      <c r="DOG89" s="125"/>
      <c r="DOH89" s="125"/>
      <c r="DOI89" s="125"/>
      <c r="DOJ89" s="125"/>
      <c r="DOK89" s="125"/>
      <c r="DOL89" s="125"/>
      <c r="DOM89" s="125"/>
      <c r="DON89" s="125"/>
      <c r="DOO89" s="125"/>
      <c r="DOP89" s="125"/>
      <c r="DOQ89" s="125"/>
      <c r="DOR89" s="125"/>
      <c r="DOS89" s="125"/>
      <c r="DOT89" s="125"/>
      <c r="DOU89" s="125"/>
      <c r="DOV89" s="125"/>
      <c r="DOW89" s="125"/>
      <c r="DOX89" s="125"/>
      <c r="DOY89" s="125"/>
      <c r="DOZ89" s="125"/>
      <c r="DPA89" s="125"/>
      <c r="DPB89" s="125"/>
      <c r="DPC89" s="125"/>
      <c r="DPD89" s="125"/>
      <c r="DPE89" s="125"/>
      <c r="DPF89" s="125"/>
      <c r="DPG89" s="125"/>
      <c r="DPH89" s="125"/>
      <c r="DPI89" s="125"/>
      <c r="DPJ89" s="125"/>
      <c r="DPK89" s="125"/>
      <c r="DPL89" s="125"/>
      <c r="DPM89" s="125"/>
      <c r="DPN89" s="125"/>
      <c r="DPO89" s="125"/>
      <c r="DPP89" s="125"/>
      <c r="DPQ89" s="125"/>
      <c r="DPR89" s="125"/>
      <c r="DPS89" s="125"/>
      <c r="DPT89" s="125"/>
      <c r="DPU89" s="125"/>
      <c r="DPV89" s="125"/>
      <c r="DPW89" s="125"/>
      <c r="DPX89" s="125"/>
      <c r="DPY89" s="125"/>
      <c r="DPZ89" s="125"/>
      <c r="DQA89" s="125"/>
      <c r="DQB89" s="125"/>
      <c r="DQC89" s="125"/>
      <c r="DQD89" s="125"/>
      <c r="DQE89" s="125"/>
      <c r="DQF89" s="125"/>
      <c r="DQG89" s="125"/>
      <c r="DQH89" s="125"/>
      <c r="DQI89" s="125"/>
      <c r="DQJ89" s="125"/>
      <c r="DQK89" s="125"/>
      <c r="DQL89" s="125"/>
      <c r="DQM89" s="125"/>
      <c r="DQN89" s="125"/>
      <c r="DQO89" s="125"/>
      <c r="DQP89" s="125"/>
      <c r="DQQ89" s="125"/>
      <c r="DQR89" s="125"/>
      <c r="DQS89" s="125"/>
      <c r="DQT89" s="125"/>
      <c r="DQU89" s="125"/>
      <c r="DQV89" s="125"/>
      <c r="DQW89" s="125"/>
      <c r="DQX89" s="125"/>
      <c r="DQY89" s="125"/>
      <c r="DQZ89" s="125"/>
      <c r="DRA89" s="125"/>
      <c r="DRB89" s="125"/>
      <c r="DRC89" s="125"/>
      <c r="DRD89" s="125"/>
      <c r="DRE89" s="125"/>
      <c r="DRF89" s="125"/>
      <c r="DRG89" s="125"/>
      <c r="DRH89" s="125"/>
      <c r="DRI89" s="125"/>
      <c r="DRJ89" s="125"/>
      <c r="DRK89" s="125"/>
      <c r="DRL89" s="125"/>
      <c r="DRM89" s="125"/>
      <c r="DRN89" s="125"/>
      <c r="DRO89" s="125"/>
      <c r="DRP89" s="125"/>
      <c r="DRQ89" s="125"/>
      <c r="DRR89" s="125"/>
      <c r="DRS89" s="125"/>
      <c r="DRT89" s="125"/>
      <c r="DRU89" s="125"/>
      <c r="DRV89" s="125"/>
      <c r="DRW89" s="125"/>
      <c r="DRX89" s="125"/>
      <c r="DRY89" s="125"/>
      <c r="DRZ89" s="125"/>
      <c r="DSA89" s="125"/>
      <c r="DSB89" s="125"/>
      <c r="DSC89" s="125"/>
      <c r="DSD89" s="125"/>
      <c r="DSE89" s="125"/>
      <c r="DSF89" s="125"/>
      <c r="DSG89" s="125"/>
      <c r="DSH89" s="125"/>
      <c r="DSI89" s="125"/>
      <c r="DSJ89" s="125"/>
      <c r="DSK89" s="125"/>
      <c r="DSL89" s="125"/>
      <c r="DSM89" s="125"/>
      <c r="DSN89" s="125"/>
      <c r="DSO89" s="125"/>
      <c r="DSP89" s="125"/>
      <c r="DSQ89" s="125"/>
      <c r="DSR89" s="125"/>
      <c r="DSS89" s="125"/>
      <c r="DST89" s="125"/>
      <c r="DSU89" s="125"/>
      <c r="DSV89" s="125"/>
      <c r="DSW89" s="125"/>
      <c r="DSX89" s="125"/>
      <c r="DSY89" s="125"/>
      <c r="DSZ89" s="125"/>
      <c r="DTA89" s="125"/>
      <c r="DTB89" s="125"/>
      <c r="DTC89" s="125"/>
      <c r="DTD89" s="125"/>
      <c r="DTE89" s="125"/>
      <c r="DTF89" s="125"/>
      <c r="DTG89" s="125"/>
      <c r="DTH89" s="125"/>
      <c r="DTI89" s="125"/>
      <c r="DTJ89" s="125"/>
      <c r="DTK89" s="125"/>
      <c r="DTL89" s="125"/>
      <c r="DTM89" s="125"/>
      <c r="DTN89" s="125"/>
      <c r="DTO89" s="125"/>
      <c r="DTP89" s="125"/>
      <c r="DTQ89" s="125"/>
      <c r="DTR89" s="125"/>
      <c r="DTS89" s="125"/>
      <c r="DTT89" s="125"/>
      <c r="DTU89" s="125"/>
      <c r="DTV89" s="125"/>
      <c r="DTW89" s="125"/>
      <c r="DTX89" s="125"/>
      <c r="DTY89" s="125"/>
      <c r="DTZ89" s="125"/>
      <c r="DUA89" s="125"/>
      <c r="DUB89" s="125"/>
      <c r="DUC89" s="125"/>
      <c r="DUD89" s="125"/>
      <c r="DUE89" s="125"/>
      <c r="DUF89" s="125"/>
      <c r="DUG89" s="125"/>
      <c r="DUH89" s="125"/>
      <c r="DUI89" s="125"/>
      <c r="DUJ89" s="125"/>
      <c r="DUK89" s="125"/>
      <c r="DUL89" s="125"/>
      <c r="DUM89" s="125"/>
      <c r="DUN89" s="125"/>
      <c r="DUO89" s="125"/>
      <c r="DUP89" s="125"/>
      <c r="DUQ89" s="125"/>
      <c r="DUR89" s="125"/>
      <c r="DUS89" s="125"/>
      <c r="DUT89" s="125"/>
      <c r="DUU89" s="125"/>
      <c r="DUV89" s="125"/>
      <c r="DUW89" s="125"/>
      <c r="DUX89" s="125"/>
      <c r="DUY89" s="125"/>
      <c r="DUZ89" s="125"/>
      <c r="DVA89" s="125"/>
      <c r="DVB89" s="125"/>
      <c r="DVC89" s="125"/>
      <c r="DVD89" s="125"/>
      <c r="DVE89" s="125"/>
      <c r="DVF89" s="125"/>
      <c r="DVM89" s="125"/>
      <c r="DVN89" s="125"/>
      <c r="DVO89" s="125"/>
      <c r="DVP89" s="125"/>
      <c r="DVQ89" s="125"/>
      <c r="DVR89" s="125"/>
      <c r="DVS89" s="125"/>
      <c r="DVT89" s="125"/>
      <c r="DVU89" s="125"/>
      <c r="DVV89" s="125"/>
      <c r="DVW89" s="125"/>
      <c r="DVX89" s="125"/>
      <c r="DVY89" s="125"/>
      <c r="DVZ89" s="125"/>
      <c r="DWA89" s="125"/>
      <c r="DWB89" s="125"/>
      <c r="DWC89" s="125"/>
      <c r="DWD89" s="125"/>
      <c r="DWE89" s="125"/>
      <c r="DWF89" s="125"/>
      <c r="DWG89" s="125"/>
      <c r="DWH89" s="125"/>
      <c r="DWI89" s="125"/>
      <c r="DWJ89" s="125"/>
      <c r="DWK89" s="125"/>
      <c r="DWL89" s="125"/>
      <c r="DWM89" s="125"/>
      <c r="DWN89" s="125"/>
      <c r="DWO89" s="125"/>
      <c r="DWP89" s="125"/>
      <c r="DWQ89" s="125"/>
      <c r="DWR89" s="125"/>
      <c r="DWS89" s="125"/>
      <c r="DWT89" s="125"/>
      <c r="DWU89" s="125"/>
      <c r="DWV89" s="125"/>
      <c r="DWW89" s="125"/>
      <c r="DWX89" s="125"/>
      <c r="DWY89" s="125"/>
      <c r="DWZ89" s="125"/>
      <c r="DXA89" s="125"/>
      <c r="DXB89" s="125"/>
      <c r="DXC89" s="125"/>
      <c r="DXD89" s="125"/>
      <c r="DXE89" s="125"/>
      <c r="DXF89" s="125"/>
      <c r="DXG89" s="125"/>
      <c r="DXH89" s="125"/>
      <c r="DXI89" s="125"/>
      <c r="DXJ89" s="125"/>
      <c r="DXK89" s="125"/>
      <c r="DXL89" s="125"/>
      <c r="DXM89" s="125"/>
      <c r="DXN89" s="125"/>
      <c r="DXO89" s="125"/>
      <c r="DXP89" s="125"/>
      <c r="DXQ89" s="125"/>
      <c r="DXR89" s="125"/>
      <c r="DXS89" s="125"/>
      <c r="DXT89" s="125"/>
      <c r="DXU89" s="125"/>
      <c r="DXV89" s="125"/>
      <c r="DXW89" s="125"/>
      <c r="DXX89" s="125"/>
      <c r="DXY89" s="125"/>
      <c r="DXZ89" s="125"/>
      <c r="DYA89" s="125"/>
      <c r="DYB89" s="125"/>
      <c r="DYC89" s="125"/>
      <c r="DYD89" s="125"/>
      <c r="DYE89" s="125"/>
      <c r="DYF89" s="125"/>
      <c r="DYG89" s="125"/>
      <c r="DYH89" s="125"/>
      <c r="DYI89" s="125"/>
      <c r="DYJ89" s="125"/>
      <c r="DYK89" s="125"/>
      <c r="DYL89" s="125"/>
      <c r="DYM89" s="125"/>
      <c r="DYN89" s="125"/>
      <c r="DYO89" s="125"/>
      <c r="DYP89" s="125"/>
      <c r="DYQ89" s="125"/>
      <c r="DYR89" s="125"/>
      <c r="DYS89" s="125"/>
      <c r="DYT89" s="125"/>
      <c r="DYU89" s="125"/>
      <c r="DYV89" s="125"/>
      <c r="DYW89" s="125"/>
      <c r="DYX89" s="125"/>
      <c r="DYY89" s="125"/>
      <c r="DYZ89" s="125"/>
      <c r="DZA89" s="125"/>
      <c r="DZB89" s="125"/>
      <c r="DZC89" s="125"/>
      <c r="DZD89" s="125"/>
      <c r="DZE89" s="125"/>
      <c r="DZF89" s="125"/>
      <c r="DZG89" s="125"/>
      <c r="DZH89" s="125"/>
      <c r="DZI89" s="125"/>
      <c r="DZJ89" s="125"/>
      <c r="DZK89" s="125"/>
      <c r="DZL89" s="125"/>
      <c r="DZM89" s="125"/>
      <c r="DZN89" s="125"/>
      <c r="DZO89" s="125"/>
      <c r="DZP89" s="125"/>
      <c r="DZQ89" s="125"/>
      <c r="DZR89" s="125"/>
      <c r="DZS89" s="125"/>
      <c r="DZT89" s="125"/>
      <c r="DZU89" s="125"/>
      <c r="DZV89" s="125"/>
      <c r="DZW89" s="125"/>
      <c r="DZX89" s="125"/>
      <c r="DZY89" s="125"/>
      <c r="DZZ89" s="125"/>
      <c r="EAA89" s="125"/>
      <c r="EAB89" s="125"/>
      <c r="EAC89" s="125"/>
      <c r="EAD89" s="125"/>
      <c r="EAE89" s="125"/>
      <c r="EAF89" s="125"/>
      <c r="EAG89" s="125"/>
      <c r="EAH89" s="125"/>
      <c r="EAI89" s="125"/>
      <c r="EAJ89" s="125"/>
      <c r="EAK89" s="125"/>
      <c r="EAL89" s="125"/>
      <c r="EAM89" s="125"/>
      <c r="EAN89" s="125"/>
      <c r="EAO89" s="125"/>
      <c r="EAP89" s="125"/>
      <c r="EAQ89" s="125"/>
      <c r="EAR89" s="125"/>
      <c r="EAS89" s="125"/>
      <c r="EAT89" s="125"/>
      <c r="EAU89" s="125"/>
      <c r="EAV89" s="125"/>
      <c r="EAW89" s="125"/>
      <c r="EAX89" s="125"/>
      <c r="EAY89" s="125"/>
      <c r="EAZ89" s="125"/>
      <c r="EBA89" s="125"/>
      <c r="EBB89" s="125"/>
      <c r="EBC89" s="125"/>
      <c r="EBD89" s="125"/>
      <c r="EBE89" s="125"/>
      <c r="EBF89" s="125"/>
      <c r="EBG89" s="125"/>
      <c r="EBH89" s="125"/>
      <c r="EBI89" s="125"/>
      <c r="EBJ89" s="125"/>
      <c r="EBK89" s="125"/>
      <c r="EBL89" s="125"/>
      <c r="EBM89" s="125"/>
      <c r="EBN89" s="125"/>
      <c r="EBO89" s="125"/>
      <c r="EBP89" s="125"/>
      <c r="EBQ89" s="125"/>
      <c r="EBR89" s="125"/>
      <c r="EBS89" s="125"/>
      <c r="EBT89" s="125"/>
      <c r="EBU89" s="125"/>
      <c r="EBV89" s="125"/>
      <c r="EBW89" s="125"/>
      <c r="EBX89" s="125"/>
      <c r="EBY89" s="125"/>
      <c r="EBZ89" s="125"/>
      <c r="ECA89" s="125"/>
      <c r="ECB89" s="125"/>
      <c r="ECC89" s="125"/>
      <c r="ECD89" s="125"/>
      <c r="ECE89" s="125"/>
      <c r="ECF89" s="125"/>
      <c r="ECG89" s="125"/>
      <c r="ECH89" s="125"/>
      <c r="ECI89" s="125"/>
      <c r="ECJ89" s="125"/>
      <c r="ECK89" s="125"/>
      <c r="ECL89" s="125"/>
      <c r="ECM89" s="125"/>
      <c r="ECN89" s="125"/>
      <c r="ECO89" s="125"/>
      <c r="ECP89" s="125"/>
      <c r="ECQ89" s="125"/>
      <c r="ECR89" s="125"/>
      <c r="ECS89" s="125"/>
      <c r="ECT89" s="125"/>
      <c r="ECU89" s="125"/>
      <c r="ECV89" s="125"/>
      <c r="ECW89" s="125"/>
      <c r="ECX89" s="125"/>
      <c r="ECY89" s="125"/>
      <c r="ECZ89" s="125"/>
      <c r="EDA89" s="125"/>
      <c r="EDB89" s="125"/>
      <c r="EDC89" s="125"/>
      <c r="EDD89" s="125"/>
      <c r="EDE89" s="125"/>
      <c r="EDF89" s="125"/>
      <c r="EDG89" s="125"/>
      <c r="EDH89" s="125"/>
      <c r="EDI89" s="125"/>
      <c r="EDJ89" s="125"/>
      <c r="EDK89" s="125"/>
      <c r="EDL89" s="125"/>
      <c r="EDM89" s="125"/>
      <c r="EDN89" s="125"/>
      <c r="EDO89" s="125"/>
      <c r="EDP89" s="125"/>
      <c r="EDQ89" s="125"/>
      <c r="EDR89" s="125"/>
      <c r="EDS89" s="125"/>
      <c r="EDT89" s="125"/>
      <c r="EDU89" s="125"/>
      <c r="EDV89" s="125"/>
      <c r="EDW89" s="125"/>
      <c r="EDX89" s="125"/>
      <c r="EDY89" s="125"/>
      <c r="EDZ89" s="125"/>
      <c r="EEA89" s="125"/>
      <c r="EEB89" s="125"/>
      <c r="EEC89" s="125"/>
      <c r="EED89" s="125"/>
      <c r="EEE89" s="125"/>
      <c r="EEF89" s="125"/>
      <c r="EEG89" s="125"/>
      <c r="EEH89" s="125"/>
      <c r="EEI89" s="125"/>
      <c r="EEJ89" s="125"/>
      <c r="EEK89" s="125"/>
      <c r="EEL89" s="125"/>
      <c r="EEM89" s="125"/>
      <c r="EEN89" s="125"/>
      <c r="EEO89" s="125"/>
      <c r="EEP89" s="125"/>
      <c r="EEQ89" s="125"/>
      <c r="EER89" s="125"/>
      <c r="EES89" s="125"/>
      <c r="EET89" s="125"/>
      <c r="EEU89" s="125"/>
      <c r="EEV89" s="125"/>
      <c r="EEW89" s="125"/>
      <c r="EEX89" s="125"/>
      <c r="EEY89" s="125"/>
      <c r="EEZ89" s="125"/>
      <c r="EFA89" s="125"/>
      <c r="EFB89" s="125"/>
      <c r="EFI89" s="125"/>
      <c r="EFJ89" s="125"/>
      <c r="EFK89" s="125"/>
      <c r="EFL89" s="125"/>
      <c r="EFM89" s="125"/>
      <c r="EFN89" s="125"/>
      <c r="EFO89" s="125"/>
      <c r="EFP89" s="125"/>
      <c r="EFQ89" s="125"/>
      <c r="EFR89" s="125"/>
      <c r="EFS89" s="125"/>
      <c r="EFT89" s="125"/>
      <c r="EFU89" s="125"/>
      <c r="EFV89" s="125"/>
      <c r="EFW89" s="125"/>
      <c r="EFX89" s="125"/>
      <c r="EFY89" s="125"/>
      <c r="EFZ89" s="125"/>
      <c r="EGA89" s="125"/>
      <c r="EGB89" s="125"/>
      <c r="EGC89" s="125"/>
      <c r="EGD89" s="125"/>
      <c r="EGE89" s="125"/>
      <c r="EGF89" s="125"/>
      <c r="EGG89" s="125"/>
      <c r="EGH89" s="125"/>
      <c r="EGI89" s="125"/>
      <c r="EGJ89" s="125"/>
      <c r="EGK89" s="125"/>
      <c r="EGL89" s="125"/>
      <c r="EGM89" s="125"/>
      <c r="EGN89" s="125"/>
      <c r="EGO89" s="125"/>
      <c r="EGP89" s="125"/>
      <c r="EGQ89" s="125"/>
      <c r="EGR89" s="125"/>
      <c r="EGS89" s="125"/>
      <c r="EGT89" s="125"/>
      <c r="EGU89" s="125"/>
      <c r="EGV89" s="125"/>
      <c r="EGW89" s="125"/>
      <c r="EGX89" s="125"/>
      <c r="EGY89" s="125"/>
      <c r="EGZ89" s="125"/>
      <c r="EHA89" s="125"/>
      <c r="EHB89" s="125"/>
      <c r="EHC89" s="125"/>
      <c r="EHD89" s="125"/>
      <c r="EHE89" s="125"/>
      <c r="EHF89" s="125"/>
      <c r="EHG89" s="125"/>
      <c r="EHH89" s="125"/>
      <c r="EHI89" s="125"/>
      <c r="EHJ89" s="125"/>
      <c r="EHK89" s="125"/>
      <c r="EHL89" s="125"/>
      <c r="EHM89" s="125"/>
      <c r="EHN89" s="125"/>
      <c r="EHO89" s="125"/>
      <c r="EHP89" s="125"/>
      <c r="EHQ89" s="125"/>
      <c r="EHR89" s="125"/>
      <c r="EHS89" s="125"/>
      <c r="EHT89" s="125"/>
      <c r="EHU89" s="125"/>
      <c r="EHV89" s="125"/>
      <c r="EHW89" s="125"/>
      <c r="EHX89" s="125"/>
      <c r="EHY89" s="125"/>
      <c r="EHZ89" s="125"/>
      <c r="EIA89" s="125"/>
      <c r="EIB89" s="125"/>
      <c r="EIC89" s="125"/>
      <c r="EID89" s="125"/>
      <c r="EIE89" s="125"/>
      <c r="EIF89" s="125"/>
      <c r="EIG89" s="125"/>
      <c r="EIH89" s="125"/>
      <c r="EII89" s="125"/>
      <c r="EIJ89" s="125"/>
      <c r="EIK89" s="125"/>
      <c r="EIL89" s="125"/>
      <c r="EIM89" s="125"/>
      <c r="EIN89" s="125"/>
      <c r="EIO89" s="125"/>
      <c r="EIP89" s="125"/>
      <c r="EIQ89" s="125"/>
      <c r="EIR89" s="125"/>
      <c r="EIS89" s="125"/>
      <c r="EIT89" s="125"/>
      <c r="EIU89" s="125"/>
      <c r="EIV89" s="125"/>
      <c r="EIW89" s="125"/>
      <c r="EIX89" s="125"/>
      <c r="EIY89" s="125"/>
      <c r="EIZ89" s="125"/>
      <c r="EJA89" s="125"/>
      <c r="EJB89" s="125"/>
      <c r="EJC89" s="125"/>
      <c r="EJD89" s="125"/>
      <c r="EJE89" s="125"/>
      <c r="EJF89" s="125"/>
      <c r="EJG89" s="125"/>
      <c r="EJH89" s="125"/>
      <c r="EJI89" s="125"/>
      <c r="EJJ89" s="125"/>
      <c r="EJK89" s="125"/>
      <c r="EJL89" s="125"/>
      <c r="EJM89" s="125"/>
      <c r="EJN89" s="125"/>
      <c r="EJO89" s="125"/>
      <c r="EJP89" s="125"/>
      <c r="EJQ89" s="125"/>
      <c r="EJR89" s="125"/>
      <c r="EJS89" s="125"/>
      <c r="EJT89" s="125"/>
      <c r="EJU89" s="125"/>
      <c r="EJV89" s="125"/>
      <c r="EJW89" s="125"/>
      <c r="EJX89" s="125"/>
      <c r="EJY89" s="125"/>
      <c r="EJZ89" s="125"/>
      <c r="EKA89" s="125"/>
      <c r="EKB89" s="125"/>
      <c r="EKC89" s="125"/>
      <c r="EKD89" s="125"/>
      <c r="EKE89" s="125"/>
      <c r="EKF89" s="125"/>
      <c r="EKG89" s="125"/>
      <c r="EKH89" s="125"/>
      <c r="EKI89" s="125"/>
      <c r="EKJ89" s="125"/>
      <c r="EKK89" s="125"/>
      <c r="EKL89" s="125"/>
      <c r="EKM89" s="125"/>
      <c r="EKN89" s="125"/>
      <c r="EKO89" s="125"/>
      <c r="EKP89" s="125"/>
      <c r="EKQ89" s="125"/>
      <c r="EKR89" s="125"/>
      <c r="EKS89" s="125"/>
      <c r="EKT89" s="125"/>
      <c r="EKU89" s="125"/>
      <c r="EKV89" s="125"/>
      <c r="EKW89" s="125"/>
      <c r="EKX89" s="125"/>
      <c r="EKY89" s="125"/>
      <c r="EKZ89" s="125"/>
      <c r="ELA89" s="125"/>
      <c r="ELB89" s="125"/>
      <c r="ELC89" s="125"/>
      <c r="ELD89" s="125"/>
      <c r="ELE89" s="125"/>
      <c r="ELF89" s="125"/>
      <c r="ELG89" s="125"/>
      <c r="ELH89" s="125"/>
      <c r="ELI89" s="125"/>
      <c r="ELJ89" s="125"/>
      <c r="ELK89" s="125"/>
      <c r="ELL89" s="125"/>
      <c r="ELM89" s="125"/>
      <c r="ELN89" s="125"/>
      <c r="ELO89" s="125"/>
      <c r="ELP89" s="125"/>
      <c r="ELQ89" s="125"/>
      <c r="ELR89" s="125"/>
      <c r="ELS89" s="125"/>
      <c r="ELT89" s="125"/>
      <c r="ELU89" s="125"/>
      <c r="ELV89" s="125"/>
      <c r="ELW89" s="125"/>
      <c r="ELX89" s="125"/>
      <c r="ELY89" s="125"/>
      <c r="ELZ89" s="125"/>
      <c r="EMA89" s="125"/>
      <c r="EMB89" s="125"/>
      <c r="EMC89" s="125"/>
      <c r="EMD89" s="125"/>
      <c r="EME89" s="125"/>
      <c r="EMF89" s="125"/>
      <c r="EMG89" s="125"/>
      <c r="EMH89" s="125"/>
      <c r="EMI89" s="125"/>
      <c r="EMJ89" s="125"/>
      <c r="EMK89" s="125"/>
      <c r="EML89" s="125"/>
      <c r="EMM89" s="125"/>
      <c r="EMN89" s="125"/>
      <c r="EMO89" s="125"/>
      <c r="EMP89" s="125"/>
      <c r="EMQ89" s="125"/>
      <c r="EMR89" s="125"/>
      <c r="EMS89" s="125"/>
      <c r="EMT89" s="125"/>
      <c r="EMU89" s="125"/>
      <c r="EMV89" s="125"/>
      <c r="EMW89" s="125"/>
      <c r="EMX89" s="125"/>
      <c r="EMY89" s="125"/>
      <c r="EMZ89" s="125"/>
      <c r="ENA89" s="125"/>
      <c r="ENB89" s="125"/>
      <c r="ENC89" s="125"/>
      <c r="END89" s="125"/>
      <c r="ENE89" s="125"/>
      <c r="ENF89" s="125"/>
      <c r="ENG89" s="125"/>
      <c r="ENH89" s="125"/>
      <c r="ENI89" s="125"/>
      <c r="ENJ89" s="125"/>
      <c r="ENK89" s="125"/>
      <c r="ENL89" s="125"/>
      <c r="ENM89" s="125"/>
      <c r="ENN89" s="125"/>
      <c r="ENO89" s="125"/>
      <c r="ENP89" s="125"/>
      <c r="ENQ89" s="125"/>
      <c r="ENR89" s="125"/>
      <c r="ENS89" s="125"/>
      <c r="ENT89" s="125"/>
      <c r="ENU89" s="125"/>
      <c r="ENV89" s="125"/>
      <c r="ENW89" s="125"/>
      <c r="ENX89" s="125"/>
      <c r="ENY89" s="125"/>
      <c r="ENZ89" s="125"/>
      <c r="EOA89" s="125"/>
      <c r="EOB89" s="125"/>
      <c r="EOC89" s="125"/>
      <c r="EOD89" s="125"/>
      <c r="EOE89" s="125"/>
      <c r="EOF89" s="125"/>
      <c r="EOG89" s="125"/>
      <c r="EOH89" s="125"/>
      <c r="EOI89" s="125"/>
      <c r="EOJ89" s="125"/>
      <c r="EOK89" s="125"/>
      <c r="EOL89" s="125"/>
      <c r="EOM89" s="125"/>
      <c r="EON89" s="125"/>
      <c r="EOO89" s="125"/>
      <c r="EOP89" s="125"/>
      <c r="EOQ89" s="125"/>
      <c r="EOR89" s="125"/>
      <c r="EOS89" s="125"/>
      <c r="EOT89" s="125"/>
      <c r="EOU89" s="125"/>
      <c r="EOV89" s="125"/>
      <c r="EOW89" s="125"/>
      <c r="EOX89" s="125"/>
      <c r="EPE89" s="125"/>
      <c r="EPF89" s="125"/>
      <c r="EPG89" s="125"/>
      <c r="EPH89" s="125"/>
      <c r="EPI89" s="125"/>
      <c r="EPJ89" s="125"/>
      <c r="EPK89" s="125"/>
      <c r="EPL89" s="125"/>
      <c r="EPM89" s="125"/>
      <c r="EPN89" s="125"/>
      <c r="EPO89" s="125"/>
      <c r="EPP89" s="125"/>
      <c r="EPQ89" s="125"/>
      <c r="EPR89" s="125"/>
      <c r="EPS89" s="125"/>
      <c r="EPT89" s="125"/>
      <c r="EPU89" s="125"/>
      <c r="EPV89" s="125"/>
      <c r="EPW89" s="125"/>
      <c r="EPX89" s="125"/>
      <c r="EPY89" s="125"/>
      <c r="EPZ89" s="125"/>
      <c r="EQA89" s="125"/>
      <c r="EQB89" s="125"/>
      <c r="EQC89" s="125"/>
      <c r="EQD89" s="125"/>
      <c r="EQE89" s="125"/>
      <c r="EQF89" s="125"/>
      <c r="EQG89" s="125"/>
      <c r="EQH89" s="125"/>
      <c r="EQI89" s="125"/>
      <c r="EQJ89" s="125"/>
      <c r="EQK89" s="125"/>
      <c r="EQL89" s="125"/>
      <c r="EQM89" s="125"/>
      <c r="EQN89" s="125"/>
      <c r="EQO89" s="125"/>
      <c r="EQP89" s="125"/>
      <c r="EQQ89" s="125"/>
      <c r="EQR89" s="125"/>
      <c r="EQS89" s="125"/>
      <c r="EQT89" s="125"/>
      <c r="EQU89" s="125"/>
      <c r="EQV89" s="125"/>
      <c r="EQW89" s="125"/>
      <c r="EQX89" s="125"/>
      <c r="EQY89" s="125"/>
      <c r="EQZ89" s="125"/>
      <c r="ERA89" s="125"/>
      <c r="ERB89" s="125"/>
      <c r="ERC89" s="125"/>
      <c r="ERD89" s="125"/>
      <c r="ERE89" s="125"/>
      <c r="ERF89" s="125"/>
      <c r="ERG89" s="125"/>
      <c r="ERH89" s="125"/>
      <c r="ERI89" s="125"/>
      <c r="ERJ89" s="125"/>
      <c r="ERK89" s="125"/>
      <c r="ERL89" s="125"/>
      <c r="ERM89" s="125"/>
      <c r="ERN89" s="125"/>
      <c r="ERO89" s="125"/>
      <c r="ERP89" s="125"/>
      <c r="ERQ89" s="125"/>
      <c r="ERR89" s="125"/>
      <c r="ERS89" s="125"/>
      <c r="ERT89" s="125"/>
      <c r="ERU89" s="125"/>
      <c r="ERV89" s="125"/>
      <c r="ERW89" s="125"/>
      <c r="ERX89" s="125"/>
      <c r="ERY89" s="125"/>
      <c r="ERZ89" s="125"/>
      <c r="ESA89" s="125"/>
      <c r="ESB89" s="125"/>
      <c r="ESC89" s="125"/>
      <c r="ESD89" s="125"/>
      <c r="ESE89" s="125"/>
      <c r="ESF89" s="125"/>
      <c r="ESG89" s="125"/>
      <c r="ESH89" s="125"/>
      <c r="ESI89" s="125"/>
      <c r="ESJ89" s="125"/>
      <c r="ESK89" s="125"/>
      <c r="ESL89" s="125"/>
      <c r="ESM89" s="125"/>
      <c r="ESN89" s="125"/>
      <c r="ESO89" s="125"/>
      <c r="ESP89" s="125"/>
      <c r="ESQ89" s="125"/>
      <c r="ESR89" s="125"/>
      <c r="ESS89" s="125"/>
      <c r="EST89" s="125"/>
      <c r="ESU89" s="125"/>
      <c r="ESV89" s="125"/>
      <c r="ESW89" s="125"/>
      <c r="ESX89" s="125"/>
      <c r="ESY89" s="125"/>
      <c r="ESZ89" s="125"/>
      <c r="ETA89" s="125"/>
      <c r="ETB89" s="125"/>
      <c r="ETC89" s="125"/>
      <c r="ETD89" s="125"/>
      <c r="ETE89" s="125"/>
      <c r="ETF89" s="125"/>
      <c r="ETG89" s="125"/>
      <c r="ETH89" s="125"/>
      <c r="ETI89" s="125"/>
      <c r="ETJ89" s="125"/>
      <c r="ETK89" s="125"/>
      <c r="ETL89" s="125"/>
      <c r="ETM89" s="125"/>
      <c r="ETN89" s="125"/>
      <c r="ETO89" s="125"/>
      <c r="ETP89" s="125"/>
      <c r="ETQ89" s="125"/>
      <c r="ETR89" s="125"/>
      <c r="ETS89" s="125"/>
      <c r="ETT89" s="125"/>
      <c r="ETU89" s="125"/>
      <c r="ETV89" s="125"/>
      <c r="ETW89" s="125"/>
      <c r="ETX89" s="125"/>
      <c r="ETY89" s="125"/>
      <c r="ETZ89" s="125"/>
      <c r="EUA89" s="125"/>
      <c r="EUB89" s="125"/>
      <c r="EUC89" s="125"/>
      <c r="EUD89" s="125"/>
      <c r="EUE89" s="125"/>
      <c r="EUF89" s="125"/>
      <c r="EUG89" s="125"/>
      <c r="EUH89" s="125"/>
      <c r="EUI89" s="125"/>
      <c r="EUJ89" s="125"/>
      <c r="EUK89" s="125"/>
      <c r="EUL89" s="125"/>
      <c r="EUM89" s="125"/>
      <c r="EUN89" s="125"/>
      <c r="EUO89" s="125"/>
      <c r="EUP89" s="125"/>
      <c r="EUQ89" s="125"/>
      <c r="EUR89" s="125"/>
      <c r="EUS89" s="125"/>
      <c r="EUT89" s="125"/>
      <c r="EUU89" s="125"/>
      <c r="EUV89" s="125"/>
      <c r="EUW89" s="125"/>
      <c r="EUX89" s="125"/>
      <c r="EUY89" s="125"/>
      <c r="EUZ89" s="125"/>
      <c r="EVA89" s="125"/>
      <c r="EVB89" s="125"/>
      <c r="EVC89" s="125"/>
      <c r="EVD89" s="125"/>
      <c r="EVE89" s="125"/>
      <c r="EVF89" s="125"/>
      <c r="EVG89" s="125"/>
      <c r="EVH89" s="125"/>
      <c r="EVI89" s="125"/>
      <c r="EVJ89" s="125"/>
      <c r="EVK89" s="125"/>
      <c r="EVL89" s="125"/>
      <c r="EVM89" s="125"/>
      <c r="EVN89" s="125"/>
      <c r="EVO89" s="125"/>
      <c r="EVP89" s="125"/>
      <c r="EVQ89" s="125"/>
      <c r="EVR89" s="125"/>
      <c r="EVS89" s="125"/>
      <c r="EVT89" s="125"/>
      <c r="EVU89" s="125"/>
      <c r="EVV89" s="125"/>
      <c r="EVW89" s="125"/>
      <c r="EVX89" s="125"/>
      <c r="EVY89" s="125"/>
      <c r="EVZ89" s="125"/>
      <c r="EWA89" s="125"/>
      <c r="EWB89" s="125"/>
      <c r="EWC89" s="125"/>
      <c r="EWD89" s="125"/>
      <c r="EWE89" s="125"/>
      <c r="EWF89" s="125"/>
      <c r="EWG89" s="125"/>
      <c r="EWH89" s="125"/>
      <c r="EWI89" s="125"/>
      <c r="EWJ89" s="125"/>
      <c r="EWK89" s="125"/>
      <c r="EWL89" s="125"/>
      <c r="EWM89" s="125"/>
      <c r="EWN89" s="125"/>
      <c r="EWO89" s="125"/>
      <c r="EWP89" s="125"/>
      <c r="EWQ89" s="125"/>
      <c r="EWR89" s="125"/>
      <c r="EWS89" s="125"/>
      <c r="EWT89" s="125"/>
      <c r="EWU89" s="125"/>
      <c r="EWV89" s="125"/>
      <c r="EWW89" s="125"/>
      <c r="EWX89" s="125"/>
      <c r="EWY89" s="125"/>
      <c r="EWZ89" s="125"/>
      <c r="EXA89" s="125"/>
      <c r="EXB89" s="125"/>
      <c r="EXC89" s="125"/>
      <c r="EXD89" s="125"/>
      <c r="EXE89" s="125"/>
      <c r="EXF89" s="125"/>
      <c r="EXG89" s="125"/>
      <c r="EXH89" s="125"/>
      <c r="EXI89" s="125"/>
      <c r="EXJ89" s="125"/>
      <c r="EXK89" s="125"/>
      <c r="EXL89" s="125"/>
      <c r="EXM89" s="125"/>
      <c r="EXN89" s="125"/>
      <c r="EXO89" s="125"/>
      <c r="EXP89" s="125"/>
      <c r="EXQ89" s="125"/>
      <c r="EXR89" s="125"/>
      <c r="EXS89" s="125"/>
      <c r="EXT89" s="125"/>
      <c r="EXU89" s="125"/>
      <c r="EXV89" s="125"/>
      <c r="EXW89" s="125"/>
      <c r="EXX89" s="125"/>
      <c r="EXY89" s="125"/>
      <c r="EXZ89" s="125"/>
      <c r="EYA89" s="125"/>
      <c r="EYB89" s="125"/>
      <c r="EYC89" s="125"/>
      <c r="EYD89" s="125"/>
      <c r="EYE89" s="125"/>
      <c r="EYF89" s="125"/>
      <c r="EYG89" s="125"/>
      <c r="EYH89" s="125"/>
      <c r="EYI89" s="125"/>
      <c r="EYJ89" s="125"/>
      <c r="EYK89" s="125"/>
      <c r="EYL89" s="125"/>
      <c r="EYM89" s="125"/>
      <c r="EYN89" s="125"/>
      <c r="EYO89" s="125"/>
      <c r="EYP89" s="125"/>
      <c r="EYQ89" s="125"/>
      <c r="EYR89" s="125"/>
      <c r="EYS89" s="125"/>
      <c r="EYT89" s="125"/>
      <c r="EZA89" s="125"/>
      <c r="EZB89" s="125"/>
      <c r="EZC89" s="125"/>
      <c r="EZD89" s="125"/>
      <c r="EZE89" s="125"/>
      <c r="EZF89" s="125"/>
      <c r="EZG89" s="125"/>
      <c r="EZH89" s="125"/>
      <c r="EZI89" s="125"/>
      <c r="EZJ89" s="125"/>
      <c r="EZK89" s="125"/>
      <c r="EZL89" s="125"/>
      <c r="EZM89" s="125"/>
      <c r="EZN89" s="125"/>
      <c r="EZO89" s="125"/>
      <c r="EZP89" s="125"/>
      <c r="EZQ89" s="125"/>
      <c r="EZR89" s="125"/>
      <c r="EZS89" s="125"/>
      <c r="EZT89" s="125"/>
      <c r="EZU89" s="125"/>
      <c r="EZV89" s="125"/>
      <c r="EZW89" s="125"/>
      <c r="EZX89" s="125"/>
      <c r="EZY89" s="125"/>
      <c r="EZZ89" s="125"/>
      <c r="FAA89" s="125"/>
      <c r="FAB89" s="125"/>
      <c r="FAC89" s="125"/>
      <c r="FAD89" s="125"/>
      <c r="FAE89" s="125"/>
      <c r="FAF89" s="125"/>
      <c r="FAG89" s="125"/>
      <c r="FAH89" s="125"/>
      <c r="FAI89" s="125"/>
      <c r="FAJ89" s="125"/>
      <c r="FAK89" s="125"/>
      <c r="FAL89" s="125"/>
      <c r="FAM89" s="125"/>
      <c r="FAN89" s="125"/>
      <c r="FAO89" s="125"/>
      <c r="FAP89" s="125"/>
      <c r="FAQ89" s="125"/>
      <c r="FAR89" s="125"/>
      <c r="FAS89" s="125"/>
      <c r="FAT89" s="125"/>
      <c r="FAU89" s="125"/>
      <c r="FAV89" s="125"/>
      <c r="FAW89" s="125"/>
      <c r="FAX89" s="125"/>
      <c r="FAY89" s="125"/>
      <c r="FAZ89" s="125"/>
      <c r="FBA89" s="125"/>
      <c r="FBB89" s="125"/>
      <c r="FBC89" s="125"/>
      <c r="FBD89" s="125"/>
      <c r="FBE89" s="125"/>
      <c r="FBF89" s="125"/>
      <c r="FBG89" s="125"/>
      <c r="FBH89" s="125"/>
      <c r="FBI89" s="125"/>
      <c r="FBJ89" s="125"/>
      <c r="FBK89" s="125"/>
      <c r="FBL89" s="125"/>
      <c r="FBM89" s="125"/>
      <c r="FBN89" s="125"/>
      <c r="FBO89" s="125"/>
      <c r="FBP89" s="125"/>
      <c r="FBQ89" s="125"/>
      <c r="FBR89" s="125"/>
      <c r="FBS89" s="125"/>
      <c r="FBT89" s="125"/>
      <c r="FBU89" s="125"/>
      <c r="FBV89" s="125"/>
      <c r="FBW89" s="125"/>
      <c r="FBX89" s="125"/>
      <c r="FBY89" s="125"/>
      <c r="FBZ89" s="125"/>
      <c r="FCA89" s="125"/>
      <c r="FCB89" s="125"/>
      <c r="FCC89" s="125"/>
      <c r="FCD89" s="125"/>
      <c r="FCE89" s="125"/>
      <c r="FCF89" s="125"/>
      <c r="FCG89" s="125"/>
      <c r="FCH89" s="125"/>
      <c r="FCI89" s="125"/>
      <c r="FCJ89" s="125"/>
      <c r="FCK89" s="125"/>
      <c r="FCL89" s="125"/>
      <c r="FCM89" s="125"/>
      <c r="FCN89" s="125"/>
      <c r="FCO89" s="125"/>
      <c r="FCP89" s="125"/>
      <c r="FCQ89" s="125"/>
      <c r="FCR89" s="125"/>
      <c r="FCS89" s="125"/>
      <c r="FCT89" s="125"/>
      <c r="FCU89" s="125"/>
      <c r="FCV89" s="125"/>
      <c r="FCW89" s="125"/>
      <c r="FCX89" s="125"/>
      <c r="FCY89" s="125"/>
      <c r="FCZ89" s="125"/>
      <c r="FDA89" s="125"/>
      <c r="FDB89" s="125"/>
      <c r="FDC89" s="125"/>
      <c r="FDD89" s="125"/>
      <c r="FDE89" s="125"/>
      <c r="FDF89" s="125"/>
      <c r="FDG89" s="125"/>
      <c r="FDH89" s="125"/>
      <c r="FDI89" s="125"/>
      <c r="FDJ89" s="125"/>
      <c r="FDK89" s="125"/>
      <c r="FDL89" s="125"/>
      <c r="FDM89" s="125"/>
      <c r="FDN89" s="125"/>
      <c r="FDO89" s="125"/>
      <c r="FDP89" s="125"/>
      <c r="FDQ89" s="125"/>
      <c r="FDR89" s="125"/>
      <c r="FDS89" s="125"/>
      <c r="FDT89" s="125"/>
      <c r="FDU89" s="125"/>
      <c r="FDV89" s="125"/>
      <c r="FDW89" s="125"/>
      <c r="FDX89" s="125"/>
      <c r="FDY89" s="125"/>
      <c r="FDZ89" s="125"/>
      <c r="FEA89" s="125"/>
      <c r="FEB89" s="125"/>
      <c r="FEC89" s="125"/>
      <c r="FED89" s="125"/>
      <c r="FEE89" s="125"/>
      <c r="FEF89" s="125"/>
      <c r="FEG89" s="125"/>
      <c r="FEH89" s="125"/>
      <c r="FEI89" s="125"/>
      <c r="FEJ89" s="125"/>
      <c r="FEK89" s="125"/>
      <c r="FEL89" s="125"/>
      <c r="FEM89" s="125"/>
      <c r="FEN89" s="125"/>
      <c r="FEO89" s="125"/>
      <c r="FEP89" s="125"/>
      <c r="FEQ89" s="125"/>
      <c r="FER89" s="125"/>
      <c r="FES89" s="125"/>
      <c r="FET89" s="125"/>
      <c r="FEU89" s="125"/>
      <c r="FEV89" s="125"/>
      <c r="FEW89" s="125"/>
      <c r="FEX89" s="125"/>
      <c r="FEY89" s="125"/>
      <c r="FEZ89" s="125"/>
      <c r="FFA89" s="125"/>
      <c r="FFB89" s="125"/>
      <c r="FFC89" s="125"/>
      <c r="FFD89" s="125"/>
      <c r="FFE89" s="125"/>
      <c r="FFF89" s="125"/>
      <c r="FFG89" s="125"/>
      <c r="FFH89" s="125"/>
      <c r="FFI89" s="125"/>
      <c r="FFJ89" s="125"/>
      <c r="FFK89" s="125"/>
      <c r="FFL89" s="125"/>
      <c r="FFM89" s="125"/>
      <c r="FFN89" s="125"/>
      <c r="FFO89" s="125"/>
      <c r="FFP89" s="125"/>
      <c r="FFQ89" s="125"/>
      <c r="FFR89" s="125"/>
      <c r="FFS89" s="125"/>
      <c r="FFT89" s="125"/>
      <c r="FFU89" s="125"/>
      <c r="FFV89" s="125"/>
      <c r="FFW89" s="125"/>
      <c r="FFX89" s="125"/>
      <c r="FFY89" s="125"/>
      <c r="FFZ89" s="125"/>
      <c r="FGA89" s="125"/>
      <c r="FGB89" s="125"/>
      <c r="FGC89" s="125"/>
      <c r="FGD89" s="125"/>
      <c r="FGE89" s="125"/>
      <c r="FGF89" s="125"/>
      <c r="FGG89" s="125"/>
      <c r="FGH89" s="125"/>
      <c r="FGI89" s="125"/>
      <c r="FGJ89" s="125"/>
      <c r="FGK89" s="125"/>
      <c r="FGL89" s="125"/>
      <c r="FGM89" s="125"/>
      <c r="FGN89" s="125"/>
      <c r="FGO89" s="125"/>
      <c r="FGP89" s="125"/>
      <c r="FGQ89" s="125"/>
      <c r="FGR89" s="125"/>
      <c r="FGS89" s="125"/>
      <c r="FGT89" s="125"/>
      <c r="FGU89" s="125"/>
      <c r="FGV89" s="125"/>
      <c r="FGW89" s="125"/>
      <c r="FGX89" s="125"/>
      <c r="FGY89" s="125"/>
      <c r="FGZ89" s="125"/>
      <c r="FHA89" s="125"/>
      <c r="FHB89" s="125"/>
      <c r="FHC89" s="125"/>
      <c r="FHD89" s="125"/>
      <c r="FHE89" s="125"/>
      <c r="FHF89" s="125"/>
      <c r="FHG89" s="125"/>
      <c r="FHH89" s="125"/>
      <c r="FHI89" s="125"/>
      <c r="FHJ89" s="125"/>
      <c r="FHK89" s="125"/>
      <c r="FHL89" s="125"/>
      <c r="FHM89" s="125"/>
      <c r="FHN89" s="125"/>
      <c r="FHO89" s="125"/>
      <c r="FHP89" s="125"/>
      <c r="FHQ89" s="125"/>
      <c r="FHR89" s="125"/>
      <c r="FHS89" s="125"/>
      <c r="FHT89" s="125"/>
      <c r="FHU89" s="125"/>
      <c r="FHV89" s="125"/>
      <c r="FHW89" s="125"/>
      <c r="FHX89" s="125"/>
      <c r="FHY89" s="125"/>
      <c r="FHZ89" s="125"/>
      <c r="FIA89" s="125"/>
      <c r="FIB89" s="125"/>
      <c r="FIC89" s="125"/>
      <c r="FID89" s="125"/>
      <c r="FIE89" s="125"/>
      <c r="FIF89" s="125"/>
      <c r="FIG89" s="125"/>
      <c r="FIH89" s="125"/>
      <c r="FII89" s="125"/>
      <c r="FIJ89" s="125"/>
      <c r="FIK89" s="125"/>
      <c r="FIL89" s="125"/>
      <c r="FIM89" s="125"/>
      <c r="FIN89" s="125"/>
      <c r="FIO89" s="125"/>
      <c r="FIP89" s="125"/>
      <c r="FIW89" s="125"/>
      <c r="FIX89" s="125"/>
      <c r="FIY89" s="125"/>
      <c r="FIZ89" s="125"/>
      <c r="FJA89" s="125"/>
      <c r="FJB89" s="125"/>
      <c r="FJC89" s="125"/>
      <c r="FJD89" s="125"/>
      <c r="FJE89" s="125"/>
      <c r="FJF89" s="125"/>
      <c r="FJG89" s="125"/>
      <c r="FJH89" s="125"/>
      <c r="FJI89" s="125"/>
      <c r="FJJ89" s="125"/>
      <c r="FJK89" s="125"/>
      <c r="FJL89" s="125"/>
      <c r="FJM89" s="125"/>
      <c r="FJN89" s="125"/>
      <c r="FJO89" s="125"/>
      <c r="FJP89" s="125"/>
      <c r="FJQ89" s="125"/>
      <c r="FJR89" s="125"/>
      <c r="FJS89" s="125"/>
      <c r="FJT89" s="125"/>
      <c r="FJU89" s="125"/>
      <c r="FJV89" s="125"/>
      <c r="FJW89" s="125"/>
      <c r="FJX89" s="125"/>
      <c r="FJY89" s="125"/>
      <c r="FJZ89" s="125"/>
      <c r="FKA89" s="125"/>
      <c r="FKB89" s="125"/>
      <c r="FKC89" s="125"/>
      <c r="FKD89" s="125"/>
      <c r="FKE89" s="125"/>
      <c r="FKF89" s="125"/>
      <c r="FKG89" s="125"/>
      <c r="FKH89" s="125"/>
      <c r="FKI89" s="125"/>
      <c r="FKJ89" s="125"/>
      <c r="FKK89" s="125"/>
      <c r="FKL89" s="125"/>
      <c r="FKM89" s="125"/>
      <c r="FKN89" s="125"/>
      <c r="FKO89" s="125"/>
      <c r="FKP89" s="125"/>
      <c r="FKQ89" s="125"/>
      <c r="FKR89" s="125"/>
      <c r="FKS89" s="125"/>
      <c r="FKT89" s="125"/>
      <c r="FKU89" s="125"/>
      <c r="FKV89" s="125"/>
      <c r="FKW89" s="125"/>
      <c r="FKX89" s="125"/>
      <c r="FKY89" s="125"/>
      <c r="FKZ89" s="125"/>
      <c r="FLA89" s="125"/>
      <c r="FLB89" s="125"/>
      <c r="FLC89" s="125"/>
      <c r="FLD89" s="125"/>
      <c r="FLE89" s="125"/>
      <c r="FLF89" s="125"/>
      <c r="FLG89" s="125"/>
      <c r="FLH89" s="125"/>
      <c r="FLI89" s="125"/>
      <c r="FLJ89" s="125"/>
      <c r="FLK89" s="125"/>
      <c r="FLL89" s="125"/>
      <c r="FLM89" s="125"/>
      <c r="FLN89" s="125"/>
      <c r="FLO89" s="125"/>
      <c r="FLP89" s="125"/>
      <c r="FLQ89" s="125"/>
      <c r="FLR89" s="125"/>
      <c r="FLS89" s="125"/>
      <c r="FLT89" s="125"/>
      <c r="FLU89" s="125"/>
      <c r="FLV89" s="125"/>
      <c r="FLW89" s="125"/>
      <c r="FLX89" s="125"/>
      <c r="FLY89" s="125"/>
      <c r="FLZ89" s="125"/>
      <c r="FMA89" s="125"/>
      <c r="FMB89" s="125"/>
      <c r="FMC89" s="125"/>
      <c r="FMD89" s="125"/>
      <c r="FME89" s="125"/>
      <c r="FMF89" s="125"/>
      <c r="FMG89" s="125"/>
      <c r="FMH89" s="125"/>
      <c r="FMI89" s="125"/>
      <c r="FMJ89" s="125"/>
      <c r="FMK89" s="125"/>
      <c r="FML89" s="125"/>
      <c r="FMM89" s="125"/>
      <c r="FMN89" s="125"/>
      <c r="FMO89" s="125"/>
      <c r="FMP89" s="125"/>
      <c r="FMQ89" s="125"/>
      <c r="FMR89" s="125"/>
      <c r="FMS89" s="125"/>
      <c r="FMT89" s="125"/>
      <c r="FMU89" s="125"/>
      <c r="FMV89" s="125"/>
      <c r="FMW89" s="125"/>
      <c r="FMX89" s="125"/>
      <c r="FMY89" s="125"/>
      <c r="FMZ89" s="125"/>
      <c r="FNA89" s="125"/>
      <c r="FNB89" s="125"/>
      <c r="FNC89" s="125"/>
      <c r="FND89" s="125"/>
      <c r="FNE89" s="125"/>
      <c r="FNF89" s="125"/>
      <c r="FNG89" s="125"/>
      <c r="FNH89" s="125"/>
      <c r="FNI89" s="125"/>
      <c r="FNJ89" s="125"/>
      <c r="FNK89" s="125"/>
      <c r="FNL89" s="125"/>
      <c r="FNM89" s="125"/>
      <c r="FNN89" s="125"/>
      <c r="FNO89" s="125"/>
      <c r="FNP89" s="125"/>
      <c r="FNQ89" s="125"/>
      <c r="FNR89" s="125"/>
      <c r="FNS89" s="125"/>
      <c r="FNT89" s="125"/>
      <c r="FNU89" s="125"/>
      <c r="FNV89" s="125"/>
      <c r="FNW89" s="125"/>
      <c r="FNX89" s="125"/>
      <c r="FNY89" s="125"/>
      <c r="FNZ89" s="125"/>
      <c r="FOA89" s="125"/>
      <c r="FOB89" s="125"/>
      <c r="FOC89" s="125"/>
      <c r="FOD89" s="125"/>
      <c r="FOE89" s="125"/>
      <c r="FOF89" s="125"/>
      <c r="FOG89" s="125"/>
      <c r="FOH89" s="125"/>
      <c r="FOI89" s="125"/>
      <c r="FOJ89" s="125"/>
      <c r="FOK89" s="125"/>
      <c r="FOL89" s="125"/>
      <c r="FOM89" s="125"/>
      <c r="FON89" s="125"/>
      <c r="FOO89" s="125"/>
      <c r="FOP89" s="125"/>
      <c r="FOQ89" s="125"/>
      <c r="FOR89" s="125"/>
      <c r="FOS89" s="125"/>
      <c r="FOT89" s="125"/>
      <c r="FOU89" s="125"/>
      <c r="FOV89" s="125"/>
      <c r="FOW89" s="125"/>
      <c r="FOX89" s="125"/>
      <c r="FOY89" s="125"/>
      <c r="FOZ89" s="125"/>
      <c r="FPA89" s="125"/>
      <c r="FPB89" s="125"/>
      <c r="FPC89" s="125"/>
      <c r="FPD89" s="125"/>
      <c r="FPE89" s="125"/>
      <c r="FPF89" s="125"/>
      <c r="FPG89" s="125"/>
      <c r="FPH89" s="125"/>
      <c r="FPI89" s="125"/>
      <c r="FPJ89" s="125"/>
      <c r="FPK89" s="125"/>
      <c r="FPL89" s="125"/>
      <c r="FPM89" s="125"/>
      <c r="FPN89" s="125"/>
      <c r="FPO89" s="125"/>
      <c r="FPP89" s="125"/>
      <c r="FPQ89" s="125"/>
      <c r="FPR89" s="125"/>
      <c r="FPS89" s="125"/>
      <c r="FPT89" s="125"/>
      <c r="FPU89" s="125"/>
      <c r="FPV89" s="125"/>
      <c r="FPW89" s="125"/>
      <c r="FPX89" s="125"/>
      <c r="FPY89" s="125"/>
      <c r="FPZ89" s="125"/>
      <c r="FQA89" s="125"/>
      <c r="FQB89" s="125"/>
      <c r="FQC89" s="125"/>
      <c r="FQD89" s="125"/>
      <c r="FQE89" s="125"/>
      <c r="FQF89" s="125"/>
      <c r="FQG89" s="125"/>
      <c r="FQH89" s="125"/>
      <c r="FQI89" s="125"/>
      <c r="FQJ89" s="125"/>
      <c r="FQK89" s="125"/>
      <c r="FQL89" s="125"/>
      <c r="FQM89" s="125"/>
      <c r="FQN89" s="125"/>
      <c r="FQO89" s="125"/>
      <c r="FQP89" s="125"/>
      <c r="FQQ89" s="125"/>
      <c r="FQR89" s="125"/>
      <c r="FQS89" s="125"/>
      <c r="FQT89" s="125"/>
      <c r="FQU89" s="125"/>
      <c r="FQV89" s="125"/>
      <c r="FQW89" s="125"/>
      <c r="FQX89" s="125"/>
      <c r="FQY89" s="125"/>
      <c r="FQZ89" s="125"/>
      <c r="FRA89" s="125"/>
      <c r="FRB89" s="125"/>
      <c r="FRC89" s="125"/>
      <c r="FRD89" s="125"/>
      <c r="FRE89" s="125"/>
      <c r="FRF89" s="125"/>
      <c r="FRG89" s="125"/>
      <c r="FRH89" s="125"/>
      <c r="FRI89" s="125"/>
      <c r="FRJ89" s="125"/>
      <c r="FRK89" s="125"/>
      <c r="FRL89" s="125"/>
      <c r="FRM89" s="125"/>
      <c r="FRN89" s="125"/>
      <c r="FRO89" s="125"/>
      <c r="FRP89" s="125"/>
      <c r="FRQ89" s="125"/>
      <c r="FRR89" s="125"/>
      <c r="FRS89" s="125"/>
      <c r="FRT89" s="125"/>
      <c r="FRU89" s="125"/>
      <c r="FRV89" s="125"/>
      <c r="FRW89" s="125"/>
      <c r="FRX89" s="125"/>
      <c r="FRY89" s="125"/>
      <c r="FRZ89" s="125"/>
      <c r="FSA89" s="125"/>
      <c r="FSB89" s="125"/>
      <c r="FSC89" s="125"/>
      <c r="FSD89" s="125"/>
      <c r="FSE89" s="125"/>
      <c r="FSF89" s="125"/>
      <c r="FSG89" s="125"/>
      <c r="FSH89" s="125"/>
      <c r="FSI89" s="125"/>
      <c r="FSJ89" s="125"/>
      <c r="FSK89" s="125"/>
      <c r="FSL89" s="125"/>
      <c r="FSS89" s="125"/>
      <c r="FST89" s="125"/>
      <c r="FSU89" s="125"/>
      <c r="FSV89" s="125"/>
      <c r="FSW89" s="125"/>
      <c r="FSX89" s="125"/>
      <c r="FSY89" s="125"/>
      <c r="FSZ89" s="125"/>
      <c r="FTA89" s="125"/>
      <c r="FTB89" s="125"/>
      <c r="FTC89" s="125"/>
      <c r="FTD89" s="125"/>
      <c r="FTE89" s="125"/>
      <c r="FTF89" s="125"/>
      <c r="FTG89" s="125"/>
      <c r="FTH89" s="125"/>
      <c r="FTI89" s="125"/>
      <c r="FTJ89" s="125"/>
      <c r="FTK89" s="125"/>
      <c r="FTL89" s="125"/>
      <c r="FTM89" s="125"/>
      <c r="FTN89" s="125"/>
      <c r="FTO89" s="125"/>
      <c r="FTP89" s="125"/>
      <c r="FTQ89" s="125"/>
      <c r="FTR89" s="125"/>
      <c r="FTS89" s="125"/>
      <c r="FTT89" s="125"/>
      <c r="FTU89" s="125"/>
      <c r="FTV89" s="125"/>
      <c r="FTW89" s="125"/>
      <c r="FTX89" s="125"/>
      <c r="FTY89" s="125"/>
      <c r="FTZ89" s="125"/>
      <c r="FUA89" s="125"/>
      <c r="FUB89" s="125"/>
      <c r="FUC89" s="125"/>
      <c r="FUD89" s="125"/>
      <c r="FUE89" s="125"/>
      <c r="FUF89" s="125"/>
      <c r="FUG89" s="125"/>
      <c r="FUH89" s="125"/>
      <c r="FUI89" s="125"/>
      <c r="FUJ89" s="125"/>
      <c r="FUK89" s="125"/>
      <c r="FUL89" s="125"/>
      <c r="FUM89" s="125"/>
      <c r="FUN89" s="125"/>
      <c r="FUO89" s="125"/>
      <c r="FUP89" s="125"/>
      <c r="FUQ89" s="125"/>
      <c r="FUR89" s="125"/>
      <c r="FUS89" s="125"/>
      <c r="FUT89" s="125"/>
      <c r="FUU89" s="125"/>
      <c r="FUV89" s="125"/>
      <c r="FUW89" s="125"/>
      <c r="FUX89" s="125"/>
      <c r="FUY89" s="125"/>
      <c r="FUZ89" s="125"/>
      <c r="FVA89" s="125"/>
      <c r="FVB89" s="125"/>
      <c r="FVC89" s="125"/>
      <c r="FVD89" s="125"/>
      <c r="FVE89" s="125"/>
      <c r="FVF89" s="125"/>
      <c r="FVG89" s="125"/>
      <c r="FVH89" s="125"/>
      <c r="FVI89" s="125"/>
      <c r="FVJ89" s="125"/>
      <c r="FVK89" s="125"/>
      <c r="FVL89" s="125"/>
      <c r="FVM89" s="125"/>
      <c r="FVN89" s="125"/>
      <c r="FVO89" s="125"/>
      <c r="FVP89" s="125"/>
      <c r="FVQ89" s="125"/>
      <c r="FVR89" s="125"/>
      <c r="FVS89" s="125"/>
      <c r="FVT89" s="125"/>
      <c r="FVU89" s="125"/>
      <c r="FVV89" s="125"/>
      <c r="FVW89" s="125"/>
      <c r="FVX89" s="125"/>
      <c r="FVY89" s="125"/>
      <c r="FVZ89" s="125"/>
      <c r="FWA89" s="125"/>
      <c r="FWB89" s="125"/>
      <c r="FWC89" s="125"/>
      <c r="FWD89" s="125"/>
      <c r="FWE89" s="125"/>
      <c r="FWF89" s="125"/>
      <c r="FWG89" s="125"/>
      <c r="FWH89" s="125"/>
      <c r="FWI89" s="125"/>
      <c r="FWJ89" s="125"/>
      <c r="FWK89" s="125"/>
      <c r="FWL89" s="125"/>
      <c r="FWM89" s="125"/>
      <c r="FWN89" s="125"/>
      <c r="FWO89" s="125"/>
      <c r="FWP89" s="125"/>
      <c r="FWQ89" s="125"/>
      <c r="FWR89" s="125"/>
      <c r="FWS89" s="125"/>
      <c r="FWT89" s="125"/>
      <c r="FWU89" s="125"/>
      <c r="FWV89" s="125"/>
      <c r="FWW89" s="125"/>
      <c r="FWX89" s="125"/>
      <c r="FWY89" s="125"/>
      <c r="FWZ89" s="125"/>
      <c r="FXA89" s="125"/>
      <c r="FXB89" s="125"/>
      <c r="FXC89" s="125"/>
      <c r="FXD89" s="125"/>
      <c r="FXE89" s="125"/>
      <c r="FXF89" s="125"/>
      <c r="FXG89" s="125"/>
      <c r="FXH89" s="125"/>
      <c r="FXI89" s="125"/>
      <c r="FXJ89" s="125"/>
      <c r="FXK89" s="125"/>
      <c r="FXL89" s="125"/>
      <c r="FXM89" s="125"/>
      <c r="FXN89" s="125"/>
      <c r="FXO89" s="125"/>
      <c r="FXP89" s="125"/>
      <c r="FXQ89" s="125"/>
      <c r="FXR89" s="125"/>
      <c r="FXS89" s="125"/>
      <c r="FXT89" s="125"/>
      <c r="FXU89" s="125"/>
      <c r="FXV89" s="125"/>
      <c r="FXW89" s="125"/>
      <c r="FXX89" s="125"/>
      <c r="FXY89" s="125"/>
      <c r="FXZ89" s="125"/>
      <c r="FYA89" s="125"/>
      <c r="FYB89" s="125"/>
      <c r="FYC89" s="125"/>
      <c r="FYD89" s="125"/>
      <c r="FYE89" s="125"/>
      <c r="FYF89" s="125"/>
      <c r="FYG89" s="125"/>
      <c r="FYH89" s="125"/>
      <c r="FYI89" s="125"/>
      <c r="FYJ89" s="125"/>
      <c r="FYK89" s="125"/>
      <c r="FYL89" s="125"/>
      <c r="FYM89" s="125"/>
      <c r="FYN89" s="125"/>
      <c r="FYO89" s="125"/>
      <c r="FYP89" s="125"/>
      <c r="FYQ89" s="125"/>
      <c r="FYR89" s="125"/>
      <c r="FYS89" s="125"/>
      <c r="FYT89" s="125"/>
      <c r="FYU89" s="125"/>
      <c r="FYV89" s="125"/>
      <c r="FYW89" s="125"/>
      <c r="FYX89" s="125"/>
      <c r="FYY89" s="125"/>
      <c r="FYZ89" s="125"/>
      <c r="FZA89" s="125"/>
      <c r="FZB89" s="125"/>
      <c r="FZC89" s="125"/>
      <c r="FZD89" s="125"/>
      <c r="FZE89" s="125"/>
      <c r="FZF89" s="125"/>
      <c r="FZG89" s="125"/>
      <c r="FZH89" s="125"/>
      <c r="FZI89" s="125"/>
      <c r="FZJ89" s="125"/>
      <c r="FZK89" s="125"/>
      <c r="FZL89" s="125"/>
      <c r="FZM89" s="125"/>
      <c r="FZN89" s="125"/>
      <c r="FZO89" s="125"/>
      <c r="FZP89" s="125"/>
      <c r="FZQ89" s="125"/>
      <c r="FZR89" s="125"/>
      <c r="FZS89" s="125"/>
      <c r="FZT89" s="125"/>
      <c r="FZU89" s="125"/>
      <c r="FZV89" s="125"/>
      <c r="FZW89" s="125"/>
      <c r="FZX89" s="125"/>
      <c r="FZY89" s="125"/>
      <c r="FZZ89" s="125"/>
      <c r="GAA89" s="125"/>
      <c r="GAB89" s="125"/>
      <c r="GAC89" s="125"/>
      <c r="GAD89" s="125"/>
      <c r="GAE89" s="125"/>
      <c r="GAF89" s="125"/>
      <c r="GAG89" s="125"/>
      <c r="GAH89" s="125"/>
      <c r="GAI89" s="125"/>
      <c r="GAJ89" s="125"/>
      <c r="GAK89" s="125"/>
      <c r="GAL89" s="125"/>
      <c r="GAM89" s="125"/>
      <c r="GAN89" s="125"/>
      <c r="GAO89" s="125"/>
      <c r="GAP89" s="125"/>
      <c r="GAQ89" s="125"/>
      <c r="GAR89" s="125"/>
      <c r="GAS89" s="125"/>
      <c r="GAT89" s="125"/>
      <c r="GAU89" s="125"/>
      <c r="GAV89" s="125"/>
      <c r="GAW89" s="125"/>
      <c r="GAX89" s="125"/>
      <c r="GAY89" s="125"/>
      <c r="GAZ89" s="125"/>
      <c r="GBA89" s="125"/>
      <c r="GBB89" s="125"/>
      <c r="GBC89" s="125"/>
      <c r="GBD89" s="125"/>
      <c r="GBE89" s="125"/>
      <c r="GBF89" s="125"/>
      <c r="GBG89" s="125"/>
      <c r="GBH89" s="125"/>
      <c r="GBI89" s="125"/>
      <c r="GBJ89" s="125"/>
      <c r="GBK89" s="125"/>
      <c r="GBL89" s="125"/>
      <c r="GBM89" s="125"/>
      <c r="GBN89" s="125"/>
      <c r="GBO89" s="125"/>
      <c r="GBP89" s="125"/>
      <c r="GBQ89" s="125"/>
      <c r="GBR89" s="125"/>
      <c r="GBS89" s="125"/>
      <c r="GBT89" s="125"/>
      <c r="GBU89" s="125"/>
      <c r="GBV89" s="125"/>
      <c r="GBW89" s="125"/>
      <c r="GBX89" s="125"/>
      <c r="GBY89" s="125"/>
      <c r="GBZ89" s="125"/>
      <c r="GCA89" s="125"/>
      <c r="GCB89" s="125"/>
      <c r="GCC89" s="125"/>
      <c r="GCD89" s="125"/>
      <c r="GCE89" s="125"/>
      <c r="GCF89" s="125"/>
      <c r="GCG89" s="125"/>
      <c r="GCH89" s="125"/>
      <c r="GCO89" s="125"/>
      <c r="GCP89" s="125"/>
      <c r="GCQ89" s="125"/>
      <c r="GCR89" s="125"/>
      <c r="GCS89" s="125"/>
      <c r="GCT89" s="125"/>
      <c r="GCU89" s="125"/>
      <c r="GCV89" s="125"/>
      <c r="GCW89" s="125"/>
      <c r="GCX89" s="125"/>
      <c r="GCY89" s="125"/>
      <c r="GCZ89" s="125"/>
      <c r="GDA89" s="125"/>
      <c r="GDB89" s="125"/>
      <c r="GDC89" s="125"/>
      <c r="GDD89" s="125"/>
      <c r="GDE89" s="125"/>
      <c r="GDF89" s="125"/>
      <c r="GDG89" s="125"/>
      <c r="GDH89" s="125"/>
      <c r="GDI89" s="125"/>
      <c r="GDJ89" s="125"/>
      <c r="GDK89" s="125"/>
      <c r="GDL89" s="125"/>
      <c r="GDM89" s="125"/>
      <c r="GDN89" s="125"/>
      <c r="GDO89" s="125"/>
      <c r="GDP89" s="125"/>
      <c r="GDQ89" s="125"/>
      <c r="GDR89" s="125"/>
      <c r="GDS89" s="125"/>
      <c r="GDT89" s="125"/>
      <c r="GDU89" s="125"/>
      <c r="GDV89" s="125"/>
      <c r="GDW89" s="125"/>
      <c r="GDX89" s="125"/>
      <c r="GDY89" s="125"/>
      <c r="GDZ89" s="125"/>
      <c r="GEA89" s="125"/>
      <c r="GEB89" s="125"/>
      <c r="GEC89" s="125"/>
      <c r="GED89" s="125"/>
      <c r="GEE89" s="125"/>
      <c r="GEF89" s="125"/>
      <c r="GEG89" s="125"/>
      <c r="GEH89" s="125"/>
      <c r="GEI89" s="125"/>
      <c r="GEJ89" s="125"/>
      <c r="GEK89" s="125"/>
      <c r="GEL89" s="125"/>
      <c r="GEM89" s="125"/>
      <c r="GEN89" s="125"/>
      <c r="GEO89" s="125"/>
      <c r="GEP89" s="125"/>
      <c r="GEQ89" s="125"/>
      <c r="GER89" s="125"/>
      <c r="GES89" s="125"/>
      <c r="GET89" s="125"/>
      <c r="GEU89" s="125"/>
      <c r="GEV89" s="125"/>
      <c r="GEW89" s="125"/>
      <c r="GEX89" s="125"/>
      <c r="GEY89" s="125"/>
      <c r="GEZ89" s="125"/>
      <c r="GFA89" s="125"/>
      <c r="GFB89" s="125"/>
      <c r="GFC89" s="125"/>
      <c r="GFD89" s="125"/>
      <c r="GFE89" s="125"/>
      <c r="GFF89" s="125"/>
      <c r="GFG89" s="125"/>
      <c r="GFH89" s="125"/>
      <c r="GFI89" s="125"/>
      <c r="GFJ89" s="125"/>
      <c r="GFK89" s="125"/>
      <c r="GFL89" s="125"/>
      <c r="GFM89" s="125"/>
      <c r="GFN89" s="125"/>
      <c r="GFO89" s="125"/>
      <c r="GFP89" s="125"/>
      <c r="GFQ89" s="125"/>
      <c r="GFR89" s="125"/>
      <c r="GFS89" s="125"/>
      <c r="GFT89" s="125"/>
      <c r="GFU89" s="125"/>
      <c r="GFV89" s="125"/>
      <c r="GFW89" s="125"/>
      <c r="GFX89" s="125"/>
      <c r="GFY89" s="125"/>
      <c r="GFZ89" s="125"/>
      <c r="GGA89" s="125"/>
      <c r="GGB89" s="125"/>
      <c r="GGC89" s="125"/>
      <c r="GGD89" s="125"/>
      <c r="GGE89" s="125"/>
      <c r="GGF89" s="125"/>
      <c r="GGG89" s="125"/>
      <c r="GGH89" s="125"/>
      <c r="GGI89" s="125"/>
      <c r="GGJ89" s="125"/>
      <c r="GGK89" s="125"/>
      <c r="GGL89" s="125"/>
      <c r="GGM89" s="125"/>
      <c r="GGN89" s="125"/>
      <c r="GGO89" s="125"/>
      <c r="GGP89" s="125"/>
      <c r="GGQ89" s="125"/>
      <c r="GGR89" s="125"/>
      <c r="GGS89" s="125"/>
      <c r="GGT89" s="125"/>
      <c r="GGU89" s="125"/>
      <c r="GGV89" s="125"/>
      <c r="GGW89" s="125"/>
      <c r="GGX89" s="125"/>
      <c r="GGY89" s="125"/>
      <c r="GGZ89" s="125"/>
      <c r="GHA89" s="125"/>
      <c r="GHB89" s="125"/>
      <c r="GHC89" s="125"/>
      <c r="GHD89" s="125"/>
      <c r="GHE89" s="125"/>
      <c r="GHF89" s="125"/>
      <c r="GHG89" s="125"/>
      <c r="GHH89" s="125"/>
      <c r="GHI89" s="125"/>
      <c r="GHJ89" s="125"/>
      <c r="GHK89" s="125"/>
      <c r="GHL89" s="125"/>
      <c r="GHM89" s="125"/>
      <c r="GHN89" s="125"/>
      <c r="GHO89" s="125"/>
      <c r="GHP89" s="125"/>
      <c r="GHQ89" s="125"/>
      <c r="GHR89" s="125"/>
      <c r="GHS89" s="125"/>
      <c r="GHT89" s="125"/>
      <c r="GHU89" s="125"/>
      <c r="GHV89" s="125"/>
      <c r="GHW89" s="125"/>
      <c r="GHX89" s="125"/>
      <c r="GHY89" s="125"/>
      <c r="GHZ89" s="125"/>
      <c r="GIA89" s="125"/>
      <c r="GIB89" s="125"/>
      <c r="GIC89" s="125"/>
      <c r="GID89" s="125"/>
      <c r="GIE89" s="125"/>
      <c r="GIF89" s="125"/>
      <c r="GIG89" s="125"/>
      <c r="GIH89" s="125"/>
      <c r="GII89" s="125"/>
      <c r="GIJ89" s="125"/>
      <c r="GIK89" s="125"/>
      <c r="GIL89" s="125"/>
      <c r="GIM89" s="125"/>
      <c r="GIN89" s="125"/>
      <c r="GIO89" s="125"/>
      <c r="GIP89" s="125"/>
      <c r="GIQ89" s="125"/>
      <c r="GIR89" s="125"/>
      <c r="GIS89" s="125"/>
      <c r="GIT89" s="125"/>
      <c r="GIU89" s="125"/>
      <c r="GIV89" s="125"/>
      <c r="GIW89" s="125"/>
      <c r="GIX89" s="125"/>
      <c r="GIY89" s="125"/>
      <c r="GIZ89" s="125"/>
      <c r="GJA89" s="125"/>
      <c r="GJB89" s="125"/>
      <c r="GJC89" s="125"/>
      <c r="GJD89" s="125"/>
      <c r="GJE89" s="125"/>
      <c r="GJF89" s="125"/>
      <c r="GJG89" s="125"/>
      <c r="GJH89" s="125"/>
      <c r="GJI89" s="125"/>
      <c r="GJJ89" s="125"/>
      <c r="GJK89" s="125"/>
      <c r="GJL89" s="125"/>
      <c r="GJM89" s="125"/>
      <c r="GJN89" s="125"/>
      <c r="GJO89" s="125"/>
      <c r="GJP89" s="125"/>
      <c r="GJQ89" s="125"/>
      <c r="GJR89" s="125"/>
      <c r="GJS89" s="125"/>
      <c r="GJT89" s="125"/>
      <c r="GJU89" s="125"/>
      <c r="GJV89" s="125"/>
      <c r="GJW89" s="125"/>
      <c r="GJX89" s="125"/>
      <c r="GJY89" s="125"/>
      <c r="GJZ89" s="125"/>
      <c r="GKA89" s="125"/>
      <c r="GKB89" s="125"/>
      <c r="GKC89" s="125"/>
      <c r="GKD89" s="125"/>
      <c r="GKE89" s="125"/>
      <c r="GKF89" s="125"/>
      <c r="GKG89" s="125"/>
      <c r="GKH89" s="125"/>
      <c r="GKI89" s="125"/>
      <c r="GKJ89" s="125"/>
      <c r="GKK89" s="125"/>
      <c r="GKL89" s="125"/>
      <c r="GKM89" s="125"/>
      <c r="GKN89" s="125"/>
      <c r="GKO89" s="125"/>
      <c r="GKP89" s="125"/>
      <c r="GKQ89" s="125"/>
      <c r="GKR89" s="125"/>
      <c r="GKS89" s="125"/>
      <c r="GKT89" s="125"/>
      <c r="GKU89" s="125"/>
      <c r="GKV89" s="125"/>
      <c r="GKW89" s="125"/>
      <c r="GKX89" s="125"/>
      <c r="GKY89" s="125"/>
      <c r="GKZ89" s="125"/>
      <c r="GLA89" s="125"/>
      <c r="GLB89" s="125"/>
      <c r="GLC89" s="125"/>
      <c r="GLD89" s="125"/>
      <c r="GLE89" s="125"/>
      <c r="GLF89" s="125"/>
      <c r="GLG89" s="125"/>
      <c r="GLH89" s="125"/>
      <c r="GLI89" s="125"/>
      <c r="GLJ89" s="125"/>
      <c r="GLK89" s="125"/>
      <c r="GLL89" s="125"/>
      <c r="GLM89" s="125"/>
      <c r="GLN89" s="125"/>
      <c r="GLO89" s="125"/>
      <c r="GLP89" s="125"/>
      <c r="GLQ89" s="125"/>
      <c r="GLR89" s="125"/>
      <c r="GLS89" s="125"/>
      <c r="GLT89" s="125"/>
      <c r="GLU89" s="125"/>
      <c r="GLV89" s="125"/>
      <c r="GLW89" s="125"/>
      <c r="GLX89" s="125"/>
      <c r="GLY89" s="125"/>
      <c r="GLZ89" s="125"/>
      <c r="GMA89" s="125"/>
      <c r="GMB89" s="125"/>
      <c r="GMC89" s="125"/>
      <c r="GMD89" s="125"/>
      <c r="GMK89" s="125"/>
      <c r="GML89" s="125"/>
      <c r="GMM89" s="125"/>
      <c r="GMN89" s="125"/>
      <c r="GMO89" s="125"/>
      <c r="GMP89" s="125"/>
      <c r="GMQ89" s="125"/>
      <c r="GMR89" s="125"/>
      <c r="GMS89" s="125"/>
      <c r="GMT89" s="125"/>
      <c r="GMU89" s="125"/>
      <c r="GMV89" s="125"/>
      <c r="GMW89" s="125"/>
      <c r="GMX89" s="125"/>
      <c r="GMY89" s="125"/>
      <c r="GMZ89" s="125"/>
      <c r="GNA89" s="125"/>
      <c r="GNB89" s="125"/>
      <c r="GNC89" s="125"/>
      <c r="GND89" s="125"/>
      <c r="GNE89" s="125"/>
      <c r="GNF89" s="125"/>
      <c r="GNG89" s="125"/>
      <c r="GNH89" s="125"/>
      <c r="GNI89" s="125"/>
      <c r="GNJ89" s="125"/>
      <c r="GNK89" s="125"/>
      <c r="GNL89" s="125"/>
      <c r="GNM89" s="125"/>
      <c r="GNN89" s="125"/>
      <c r="GNO89" s="125"/>
      <c r="GNP89" s="125"/>
      <c r="GNQ89" s="125"/>
      <c r="GNR89" s="125"/>
      <c r="GNS89" s="125"/>
      <c r="GNT89" s="125"/>
      <c r="GNU89" s="125"/>
      <c r="GNV89" s="125"/>
      <c r="GNW89" s="125"/>
      <c r="GNX89" s="125"/>
      <c r="GNY89" s="125"/>
      <c r="GNZ89" s="125"/>
      <c r="GOA89" s="125"/>
      <c r="GOB89" s="125"/>
      <c r="GOC89" s="125"/>
      <c r="GOD89" s="125"/>
      <c r="GOE89" s="125"/>
      <c r="GOF89" s="125"/>
      <c r="GOG89" s="125"/>
      <c r="GOH89" s="125"/>
      <c r="GOI89" s="125"/>
      <c r="GOJ89" s="125"/>
      <c r="GOK89" s="125"/>
      <c r="GOL89" s="125"/>
      <c r="GOM89" s="125"/>
      <c r="GON89" s="125"/>
      <c r="GOO89" s="125"/>
      <c r="GOP89" s="125"/>
      <c r="GOQ89" s="125"/>
      <c r="GOR89" s="125"/>
      <c r="GOS89" s="125"/>
      <c r="GOT89" s="125"/>
      <c r="GOU89" s="125"/>
      <c r="GOV89" s="125"/>
      <c r="GOW89" s="125"/>
      <c r="GOX89" s="125"/>
      <c r="GOY89" s="125"/>
      <c r="GOZ89" s="125"/>
      <c r="GPA89" s="125"/>
      <c r="GPB89" s="125"/>
      <c r="GPC89" s="125"/>
      <c r="GPD89" s="125"/>
      <c r="GPE89" s="125"/>
      <c r="GPF89" s="125"/>
      <c r="GPG89" s="125"/>
      <c r="GPH89" s="125"/>
      <c r="GPI89" s="125"/>
      <c r="GPJ89" s="125"/>
      <c r="GPK89" s="125"/>
      <c r="GPL89" s="125"/>
      <c r="GPM89" s="125"/>
      <c r="GPN89" s="125"/>
      <c r="GPO89" s="125"/>
      <c r="GPP89" s="125"/>
      <c r="GPQ89" s="125"/>
      <c r="GPR89" s="125"/>
      <c r="GPS89" s="125"/>
      <c r="GPT89" s="125"/>
      <c r="GPU89" s="125"/>
      <c r="GPV89" s="125"/>
      <c r="GPW89" s="125"/>
      <c r="GPX89" s="125"/>
      <c r="GPY89" s="125"/>
      <c r="GPZ89" s="125"/>
      <c r="GQA89" s="125"/>
      <c r="GQB89" s="125"/>
      <c r="GQC89" s="125"/>
      <c r="GQD89" s="125"/>
      <c r="GQE89" s="125"/>
      <c r="GQF89" s="125"/>
      <c r="GQG89" s="125"/>
      <c r="GQH89" s="125"/>
      <c r="GQI89" s="125"/>
      <c r="GQJ89" s="125"/>
      <c r="GQK89" s="125"/>
      <c r="GQL89" s="125"/>
      <c r="GQM89" s="125"/>
      <c r="GQN89" s="125"/>
      <c r="GQO89" s="125"/>
      <c r="GQP89" s="125"/>
      <c r="GQQ89" s="125"/>
      <c r="GQR89" s="125"/>
      <c r="GQS89" s="125"/>
      <c r="GQT89" s="125"/>
      <c r="GQU89" s="125"/>
      <c r="GQV89" s="125"/>
      <c r="GQW89" s="125"/>
      <c r="GQX89" s="125"/>
      <c r="GQY89" s="125"/>
      <c r="GQZ89" s="125"/>
      <c r="GRA89" s="125"/>
      <c r="GRB89" s="125"/>
      <c r="GRC89" s="125"/>
      <c r="GRD89" s="125"/>
      <c r="GRE89" s="125"/>
      <c r="GRF89" s="125"/>
      <c r="GRG89" s="125"/>
      <c r="GRH89" s="125"/>
      <c r="GRI89" s="125"/>
      <c r="GRJ89" s="125"/>
      <c r="GRK89" s="125"/>
      <c r="GRL89" s="125"/>
      <c r="GRM89" s="125"/>
      <c r="GRN89" s="125"/>
      <c r="GRO89" s="125"/>
      <c r="GRP89" s="125"/>
      <c r="GRQ89" s="125"/>
      <c r="GRR89" s="125"/>
      <c r="GRS89" s="125"/>
      <c r="GRT89" s="125"/>
      <c r="GRU89" s="125"/>
      <c r="GRV89" s="125"/>
      <c r="GRW89" s="125"/>
      <c r="GRX89" s="125"/>
      <c r="GRY89" s="125"/>
      <c r="GRZ89" s="125"/>
      <c r="GSA89" s="125"/>
      <c r="GSB89" s="125"/>
      <c r="GSC89" s="125"/>
      <c r="GSD89" s="125"/>
      <c r="GSE89" s="125"/>
      <c r="GSF89" s="125"/>
      <c r="GSG89" s="125"/>
      <c r="GSH89" s="125"/>
      <c r="GSI89" s="125"/>
      <c r="GSJ89" s="125"/>
      <c r="GSK89" s="125"/>
      <c r="GSL89" s="125"/>
      <c r="GSM89" s="125"/>
      <c r="GSN89" s="125"/>
      <c r="GSO89" s="125"/>
      <c r="GSP89" s="125"/>
      <c r="GSQ89" s="125"/>
      <c r="GSR89" s="125"/>
      <c r="GSS89" s="125"/>
      <c r="GST89" s="125"/>
      <c r="GSU89" s="125"/>
      <c r="GSV89" s="125"/>
      <c r="GSW89" s="125"/>
      <c r="GSX89" s="125"/>
      <c r="GSY89" s="125"/>
      <c r="GSZ89" s="125"/>
      <c r="GTA89" s="125"/>
      <c r="GTB89" s="125"/>
      <c r="GTC89" s="125"/>
      <c r="GTD89" s="125"/>
      <c r="GTE89" s="125"/>
      <c r="GTF89" s="125"/>
      <c r="GTG89" s="125"/>
      <c r="GTH89" s="125"/>
      <c r="GTI89" s="125"/>
      <c r="GTJ89" s="125"/>
      <c r="GTK89" s="125"/>
      <c r="GTL89" s="125"/>
      <c r="GTM89" s="125"/>
      <c r="GTN89" s="125"/>
      <c r="GTO89" s="125"/>
      <c r="GTP89" s="125"/>
      <c r="GTQ89" s="125"/>
      <c r="GTR89" s="125"/>
      <c r="GTS89" s="125"/>
      <c r="GTT89" s="125"/>
      <c r="GTU89" s="125"/>
      <c r="GTV89" s="125"/>
      <c r="GTW89" s="125"/>
      <c r="GTX89" s="125"/>
      <c r="GTY89" s="125"/>
      <c r="GTZ89" s="125"/>
      <c r="GUA89" s="125"/>
      <c r="GUB89" s="125"/>
      <c r="GUC89" s="125"/>
      <c r="GUD89" s="125"/>
      <c r="GUE89" s="125"/>
      <c r="GUF89" s="125"/>
      <c r="GUG89" s="125"/>
      <c r="GUH89" s="125"/>
      <c r="GUI89" s="125"/>
      <c r="GUJ89" s="125"/>
      <c r="GUK89" s="125"/>
      <c r="GUL89" s="125"/>
      <c r="GUM89" s="125"/>
      <c r="GUN89" s="125"/>
      <c r="GUO89" s="125"/>
      <c r="GUP89" s="125"/>
      <c r="GUQ89" s="125"/>
      <c r="GUR89" s="125"/>
      <c r="GUS89" s="125"/>
      <c r="GUT89" s="125"/>
      <c r="GUU89" s="125"/>
      <c r="GUV89" s="125"/>
      <c r="GUW89" s="125"/>
      <c r="GUX89" s="125"/>
      <c r="GUY89" s="125"/>
      <c r="GUZ89" s="125"/>
      <c r="GVA89" s="125"/>
      <c r="GVB89" s="125"/>
      <c r="GVC89" s="125"/>
      <c r="GVD89" s="125"/>
      <c r="GVE89" s="125"/>
      <c r="GVF89" s="125"/>
      <c r="GVG89" s="125"/>
      <c r="GVH89" s="125"/>
      <c r="GVI89" s="125"/>
      <c r="GVJ89" s="125"/>
      <c r="GVK89" s="125"/>
      <c r="GVL89" s="125"/>
      <c r="GVM89" s="125"/>
      <c r="GVN89" s="125"/>
      <c r="GVO89" s="125"/>
      <c r="GVP89" s="125"/>
      <c r="GVQ89" s="125"/>
      <c r="GVR89" s="125"/>
      <c r="GVS89" s="125"/>
      <c r="GVT89" s="125"/>
      <c r="GVU89" s="125"/>
      <c r="GVV89" s="125"/>
      <c r="GVW89" s="125"/>
      <c r="GVX89" s="125"/>
      <c r="GVY89" s="125"/>
      <c r="GVZ89" s="125"/>
      <c r="GWG89" s="125"/>
      <c r="GWH89" s="125"/>
      <c r="GWI89" s="125"/>
      <c r="GWJ89" s="125"/>
      <c r="GWK89" s="125"/>
      <c r="GWL89" s="125"/>
      <c r="GWM89" s="125"/>
      <c r="GWN89" s="125"/>
      <c r="GWO89" s="125"/>
      <c r="GWP89" s="125"/>
      <c r="GWQ89" s="125"/>
      <c r="GWR89" s="125"/>
      <c r="GWS89" s="125"/>
      <c r="GWT89" s="125"/>
      <c r="GWU89" s="125"/>
      <c r="GWV89" s="125"/>
      <c r="GWW89" s="125"/>
      <c r="GWX89" s="125"/>
      <c r="GWY89" s="125"/>
      <c r="GWZ89" s="125"/>
      <c r="GXA89" s="125"/>
      <c r="GXB89" s="125"/>
      <c r="GXC89" s="125"/>
      <c r="GXD89" s="125"/>
      <c r="GXE89" s="125"/>
      <c r="GXF89" s="125"/>
      <c r="GXG89" s="125"/>
      <c r="GXH89" s="125"/>
      <c r="GXI89" s="125"/>
      <c r="GXJ89" s="125"/>
      <c r="GXK89" s="125"/>
      <c r="GXL89" s="125"/>
      <c r="GXM89" s="125"/>
      <c r="GXN89" s="125"/>
      <c r="GXO89" s="125"/>
      <c r="GXP89" s="125"/>
      <c r="GXQ89" s="125"/>
      <c r="GXR89" s="125"/>
      <c r="GXS89" s="125"/>
      <c r="GXT89" s="125"/>
      <c r="GXU89" s="125"/>
      <c r="GXV89" s="125"/>
      <c r="GXW89" s="125"/>
      <c r="GXX89" s="125"/>
      <c r="GXY89" s="125"/>
      <c r="GXZ89" s="125"/>
      <c r="GYA89" s="125"/>
      <c r="GYB89" s="125"/>
      <c r="GYC89" s="125"/>
      <c r="GYD89" s="125"/>
      <c r="GYE89" s="125"/>
      <c r="GYF89" s="125"/>
      <c r="GYG89" s="125"/>
      <c r="GYH89" s="125"/>
      <c r="GYI89" s="125"/>
      <c r="GYJ89" s="125"/>
      <c r="GYK89" s="125"/>
      <c r="GYL89" s="125"/>
      <c r="GYM89" s="125"/>
      <c r="GYN89" s="125"/>
      <c r="GYO89" s="125"/>
      <c r="GYP89" s="125"/>
      <c r="GYQ89" s="125"/>
      <c r="GYR89" s="125"/>
      <c r="GYS89" s="125"/>
      <c r="GYT89" s="125"/>
      <c r="GYU89" s="125"/>
      <c r="GYV89" s="125"/>
      <c r="GYW89" s="125"/>
      <c r="GYX89" s="125"/>
      <c r="GYY89" s="125"/>
      <c r="GYZ89" s="125"/>
      <c r="GZA89" s="125"/>
      <c r="GZB89" s="125"/>
      <c r="GZC89" s="125"/>
      <c r="GZD89" s="125"/>
      <c r="GZE89" s="125"/>
      <c r="GZF89" s="125"/>
      <c r="GZG89" s="125"/>
      <c r="GZH89" s="125"/>
      <c r="GZI89" s="125"/>
      <c r="GZJ89" s="125"/>
      <c r="GZK89" s="125"/>
      <c r="GZL89" s="125"/>
      <c r="GZM89" s="125"/>
      <c r="GZN89" s="125"/>
      <c r="GZO89" s="125"/>
      <c r="GZP89" s="125"/>
      <c r="GZQ89" s="125"/>
      <c r="GZR89" s="125"/>
      <c r="GZS89" s="125"/>
      <c r="GZT89" s="125"/>
      <c r="GZU89" s="125"/>
      <c r="GZV89" s="125"/>
      <c r="GZW89" s="125"/>
      <c r="GZX89" s="125"/>
      <c r="GZY89" s="125"/>
      <c r="GZZ89" s="125"/>
      <c r="HAA89" s="125"/>
      <c r="HAB89" s="125"/>
      <c r="HAC89" s="125"/>
      <c r="HAD89" s="125"/>
      <c r="HAE89" s="125"/>
      <c r="HAF89" s="125"/>
      <c r="HAG89" s="125"/>
      <c r="HAH89" s="125"/>
      <c r="HAI89" s="125"/>
      <c r="HAJ89" s="125"/>
      <c r="HAK89" s="125"/>
      <c r="HAL89" s="125"/>
      <c r="HAM89" s="125"/>
      <c r="HAN89" s="125"/>
      <c r="HAO89" s="125"/>
      <c r="HAP89" s="125"/>
      <c r="HAQ89" s="125"/>
      <c r="HAR89" s="125"/>
      <c r="HAS89" s="125"/>
      <c r="HAT89" s="125"/>
      <c r="HAU89" s="125"/>
      <c r="HAV89" s="125"/>
      <c r="HAW89" s="125"/>
      <c r="HAX89" s="125"/>
      <c r="HAY89" s="125"/>
      <c r="HAZ89" s="125"/>
      <c r="HBA89" s="125"/>
      <c r="HBB89" s="125"/>
      <c r="HBC89" s="125"/>
      <c r="HBD89" s="125"/>
      <c r="HBE89" s="125"/>
      <c r="HBF89" s="125"/>
      <c r="HBG89" s="125"/>
      <c r="HBH89" s="125"/>
      <c r="HBI89" s="125"/>
      <c r="HBJ89" s="125"/>
      <c r="HBK89" s="125"/>
      <c r="HBL89" s="125"/>
      <c r="HBM89" s="125"/>
      <c r="HBN89" s="125"/>
      <c r="HBO89" s="125"/>
      <c r="HBP89" s="125"/>
      <c r="HBQ89" s="125"/>
      <c r="HBR89" s="125"/>
      <c r="HBS89" s="125"/>
      <c r="HBT89" s="125"/>
      <c r="HBU89" s="125"/>
      <c r="HBV89" s="125"/>
      <c r="HBW89" s="125"/>
      <c r="HBX89" s="125"/>
      <c r="HBY89" s="125"/>
      <c r="HBZ89" s="125"/>
      <c r="HCA89" s="125"/>
      <c r="HCB89" s="125"/>
      <c r="HCC89" s="125"/>
      <c r="HCD89" s="125"/>
      <c r="HCE89" s="125"/>
      <c r="HCF89" s="125"/>
      <c r="HCG89" s="125"/>
      <c r="HCH89" s="125"/>
      <c r="HCI89" s="125"/>
      <c r="HCJ89" s="125"/>
      <c r="HCK89" s="125"/>
      <c r="HCL89" s="125"/>
      <c r="HCM89" s="125"/>
      <c r="HCN89" s="125"/>
      <c r="HCO89" s="125"/>
      <c r="HCP89" s="125"/>
      <c r="HCQ89" s="125"/>
      <c r="HCR89" s="125"/>
      <c r="HCS89" s="125"/>
      <c r="HCT89" s="125"/>
      <c r="HCU89" s="125"/>
      <c r="HCV89" s="125"/>
      <c r="HCW89" s="125"/>
      <c r="HCX89" s="125"/>
      <c r="HCY89" s="125"/>
      <c r="HCZ89" s="125"/>
      <c r="HDA89" s="125"/>
      <c r="HDB89" s="125"/>
      <c r="HDC89" s="125"/>
      <c r="HDD89" s="125"/>
      <c r="HDE89" s="125"/>
      <c r="HDF89" s="125"/>
      <c r="HDG89" s="125"/>
      <c r="HDH89" s="125"/>
      <c r="HDI89" s="125"/>
      <c r="HDJ89" s="125"/>
      <c r="HDK89" s="125"/>
      <c r="HDL89" s="125"/>
      <c r="HDM89" s="125"/>
      <c r="HDN89" s="125"/>
      <c r="HDO89" s="125"/>
      <c r="HDP89" s="125"/>
      <c r="HDQ89" s="125"/>
      <c r="HDR89" s="125"/>
      <c r="HDS89" s="125"/>
      <c r="HDT89" s="125"/>
      <c r="HDU89" s="125"/>
      <c r="HDV89" s="125"/>
      <c r="HDW89" s="125"/>
      <c r="HDX89" s="125"/>
      <c r="HDY89" s="125"/>
      <c r="HDZ89" s="125"/>
      <c r="HEA89" s="125"/>
      <c r="HEB89" s="125"/>
      <c r="HEC89" s="125"/>
      <c r="HED89" s="125"/>
      <c r="HEE89" s="125"/>
      <c r="HEF89" s="125"/>
      <c r="HEG89" s="125"/>
      <c r="HEH89" s="125"/>
      <c r="HEI89" s="125"/>
      <c r="HEJ89" s="125"/>
      <c r="HEK89" s="125"/>
      <c r="HEL89" s="125"/>
      <c r="HEM89" s="125"/>
      <c r="HEN89" s="125"/>
      <c r="HEO89" s="125"/>
      <c r="HEP89" s="125"/>
      <c r="HEQ89" s="125"/>
      <c r="HER89" s="125"/>
      <c r="HES89" s="125"/>
      <c r="HET89" s="125"/>
      <c r="HEU89" s="125"/>
      <c r="HEV89" s="125"/>
      <c r="HEW89" s="125"/>
      <c r="HEX89" s="125"/>
      <c r="HEY89" s="125"/>
      <c r="HEZ89" s="125"/>
      <c r="HFA89" s="125"/>
      <c r="HFB89" s="125"/>
      <c r="HFC89" s="125"/>
      <c r="HFD89" s="125"/>
      <c r="HFE89" s="125"/>
      <c r="HFF89" s="125"/>
      <c r="HFG89" s="125"/>
      <c r="HFH89" s="125"/>
      <c r="HFI89" s="125"/>
      <c r="HFJ89" s="125"/>
      <c r="HFK89" s="125"/>
      <c r="HFL89" s="125"/>
      <c r="HFM89" s="125"/>
      <c r="HFN89" s="125"/>
      <c r="HFO89" s="125"/>
      <c r="HFP89" s="125"/>
      <c r="HFQ89" s="125"/>
      <c r="HFR89" s="125"/>
      <c r="HFS89" s="125"/>
      <c r="HFT89" s="125"/>
      <c r="HFU89" s="125"/>
      <c r="HFV89" s="125"/>
      <c r="HGC89" s="125"/>
      <c r="HGD89" s="125"/>
      <c r="HGE89" s="125"/>
      <c r="HGF89" s="125"/>
      <c r="HGG89" s="125"/>
      <c r="HGH89" s="125"/>
      <c r="HGI89" s="125"/>
      <c r="HGJ89" s="125"/>
      <c r="HGK89" s="125"/>
      <c r="HGL89" s="125"/>
      <c r="HGM89" s="125"/>
      <c r="HGN89" s="125"/>
      <c r="HGO89" s="125"/>
      <c r="HGP89" s="125"/>
      <c r="HGQ89" s="125"/>
      <c r="HGR89" s="125"/>
      <c r="HGS89" s="125"/>
      <c r="HGT89" s="125"/>
      <c r="HGU89" s="125"/>
      <c r="HGV89" s="125"/>
      <c r="HGW89" s="125"/>
      <c r="HGX89" s="125"/>
      <c r="HGY89" s="125"/>
      <c r="HGZ89" s="125"/>
      <c r="HHA89" s="125"/>
      <c r="HHB89" s="125"/>
      <c r="HHC89" s="125"/>
      <c r="HHD89" s="125"/>
      <c r="HHE89" s="125"/>
      <c r="HHF89" s="125"/>
      <c r="HHG89" s="125"/>
      <c r="HHH89" s="125"/>
      <c r="HHI89" s="125"/>
      <c r="HHJ89" s="125"/>
      <c r="HHK89" s="125"/>
      <c r="HHL89" s="125"/>
      <c r="HHM89" s="125"/>
      <c r="HHN89" s="125"/>
      <c r="HHO89" s="125"/>
      <c r="HHP89" s="125"/>
      <c r="HHQ89" s="125"/>
      <c r="HHR89" s="125"/>
      <c r="HHS89" s="125"/>
      <c r="HHT89" s="125"/>
      <c r="HHU89" s="125"/>
      <c r="HHV89" s="125"/>
      <c r="HHW89" s="125"/>
      <c r="HHX89" s="125"/>
      <c r="HHY89" s="125"/>
      <c r="HHZ89" s="125"/>
      <c r="HIA89" s="125"/>
      <c r="HIB89" s="125"/>
      <c r="HIC89" s="125"/>
      <c r="HID89" s="125"/>
      <c r="HIE89" s="125"/>
      <c r="HIF89" s="125"/>
      <c r="HIG89" s="125"/>
      <c r="HIH89" s="125"/>
      <c r="HII89" s="125"/>
      <c r="HIJ89" s="125"/>
      <c r="HIK89" s="125"/>
      <c r="HIL89" s="125"/>
      <c r="HIM89" s="125"/>
      <c r="HIN89" s="125"/>
      <c r="HIO89" s="125"/>
      <c r="HIP89" s="125"/>
      <c r="HIQ89" s="125"/>
      <c r="HIR89" s="125"/>
      <c r="HIS89" s="125"/>
      <c r="HIT89" s="125"/>
      <c r="HIU89" s="125"/>
      <c r="HIV89" s="125"/>
      <c r="HIW89" s="125"/>
      <c r="HIX89" s="125"/>
      <c r="HIY89" s="125"/>
      <c r="HIZ89" s="125"/>
      <c r="HJA89" s="125"/>
      <c r="HJB89" s="125"/>
      <c r="HJC89" s="125"/>
      <c r="HJD89" s="125"/>
      <c r="HJE89" s="125"/>
      <c r="HJF89" s="125"/>
      <c r="HJG89" s="125"/>
      <c r="HJH89" s="125"/>
      <c r="HJI89" s="125"/>
      <c r="HJJ89" s="125"/>
      <c r="HJK89" s="125"/>
      <c r="HJL89" s="125"/>
      <c r="HJM89" s="125"/>
      <c r="HJN89" s="125"/>
      <c r="HJO89" s="125"/>
      <c r="HJP89" s="125"/>
      <c r="HJQ89" s="125"/>
      <c r="HJR89" s="125"/>
      <c r="HJS89" s="125"/>
      <c r="HJT89" s="125"/>
      <c r="HJU89" s="125"/>
      <c r="HJV89" s="125"/>
      <c r="HJW89" s="125"/>
      <c r="HJX89" s="125"/>
      <c r="HJY89" s="125"/>
      <c r="HJZ89" s="125"/>
      <c r="HKA89" s="125"/>
      <c r="HKB89" s="125"/>
      <c r="HKC89" s="125"/>
      <c r="HKD89" s="125"/>
      <c r="HKE89" s="125"/>
      <c r="HKF89" s="125"/>
      <c r="HKG89" s="125"/>
      <c r="HKH89" s="125"/>
      <c r="HKI89" s="125"/>
      <c r="HKJ89" s="125"/>
      <c r="HKK89" s="125"/>
      <c r="HKL89" s="125"/>
      <c r="HKM89" s="125"/>
      <c r="HKN89" s="125"/>
      <c r="HKO89" s="125"/>
      <c r="HKP89" s="125"/>
      <c r="HKQ89" s="125"/>
      <c r="HKR89" s="125"/>
      <c r="HKS89" s="125"/>
      <c r="HKT89" s="125"/>
      <c r="HKU89" s="125"/>
      <c r="HKV89" s="125"/>
      <c r="HKW89" s="125"/>
      <c r="HKX89" s="125"/>
      <c r="HKY89" s="125"/>
      <c r="HKZ89" s="125"/>
      <c r="HLA89" s="125"/>
      <c r="HLB89" s="125"/>
      <c r="HLC89" s="125"/>
      <c r="HLD89" s="125"/>
      <c r="HLE89" s="125"/>
      <c r="HLF89" s="125"/>
      <c r="HLG89" s="125"/>
      <c r="HLH89" s="125"/>
      <c r="HLI89" s="125"/>
      <c r="HLJ89" s="125"/>
      <c r="HLK89" s="125"/>
      <c r="HLL89" s="125"/>
      <c r="HLM89" s="125"/>
      <c r="HLN89" s="125"/>
      <c r="HLO89" s="125"/>
      <c r="HLP89" s="125"/>
      <c r="HLQ89" s="125"/>
      <c r="HLR89" s="125"/>
      <c r="HLS89" s="125"/>
      <c r="HLT89" s="125"/>
      <c r="HLU89" s="125"/>
      <c r="HLV89" s="125"/>
      <c r="HLW89" s="125"/>
      <c r="HLX89" s="125"/>
      <c r="HLY89" s="125"/>
      <c r="HLZ89" s="125"/>
      <c r="HMA89" s="125"/>
      <c r="HMB89" s="125"/>
      <c r="HMC89" s="125"/>
      <c r="HMD89" s="125"/>
      <c r="HME89" s="125"/>
      <c r="HMF89" s="125"/>
      <c r="HMG89" s="125"/>
      <c r="HMH89" s="125"/>
      <c r="HMI89" s="125"/>
      <c r="HMJ89" s="125"/>
      <c r="HMK89" s="125"/>
      <c r="HML89" s="125"/>
      <c r="HMM89" s="125"/>
      <c r="HMN89" s="125"/>
      <c r="HMO89" s="125"/>
      <c r="HMP89" s="125"/>
      <c r="HMQ89" s="125"/>
      <c r="HMR89" s="125"/>
      <c r="HMS89" s="125"/>
      <c r="HMT89" s="125"/>
      <c r="HMU89" s="125"/>
      <c r="HMV89" s="125"/>
      <c r="HMW89" s="125"/>
      <c r="HMX89" s="125"/>
      <c r="HMY89" s="125"/>
      <c r="HMZ89" s="125"/>
      <c r="HNA89" s="125"/>
      <c r="HNB89" s="125"/>
      <c r="HNC89" s="125"/>
      <c r="HND89" s="125"/>
      <c r="HNE89" s="125"/>
      <c r="HNF89" s="125"/>
      <c r="HNG89" s="125"/>
      <c r="HNH89" s="125"/>
      <c r="HNI89" s="125"/>
      <c r="HNJ89" s="125"/>
      <c r="HNK89" s="125"/>
      <c r="HNL89" s="125"/>
      <c r="HNM89" s="125"/>
      <c r="HNN89" s="125"/>
      <c r="HNO89" s="125"/>
      <c r="HNP89" s="125"/>
      <c r="HNQ89" s="125"/>
      <c r="HNR89" s="125"/>
      <c r="HNS89" s="125"/>
      <c r="HNT89" s="125"/>
      <c r="HNU89" s="125"/>
      <c r="HNV89" s="125"/>
      <c r="HNW89" s="125"/>
      <c r="HNX89" s="125"/>
      <c r="HNY89" s="125"/>
      <c r="HNZ89" s="125"/>
      <c r="HOA89" s="125"/>
      <c r="HOB89" s="125"/>
      <c r="HOC89" s="125"/>
      <c r="HOD89" s="125"/>
      <c r="HOE89" s="125"/>
      <c r="HOF89" s="125"/>
      <c r="HOG89" s="125"/>
      <c r="HOH89" s="125"/>
      <c r="HOI89" s="125"/>
      <c r="HOJ89" s="125"/>
      <c r="HOK89" s="125"/>
      <c r="HOL89" s="125"/>
      <c r="HOM89" s="125"/>
      <c r="HON89" s="125"/>
      <c r="HOO89" s="125"/>
      <c r="HOP89" s="125"/>
      <c r="HOQ89" s="125"/>
      <c r="HOR89" s="125"/>
      <c r="HOS89" s="125"/>
      <c r="HOT89" s="125"/>
      <c r="HOU89" s="125"/>
      <c r="HOV89" s="125"/>
      <c r="HOW89" s="125"/>
      <c r="HOX89" s="125"/>
      <c r="HOY89" s="125"/>
      <c r="HOZ89" s="125"/>
      <c r="HPA89" s="125"/>
      <c r="HPB89" s="125"/>
      <c r="HPC89" s="125"/>
      <c r="HPD89" s="125"/>
      <c r="HPE89" s="125"/>
      <c r="HPF89" s="125"/>
      <c r="HPG89" s="125"/>
      <c r="HPH89" s="125"/>
      <c r="HPI89" s="125"/>
      <c r="HPJ89" s="125"/>
      <c r="HPK89" s="125"/>
      <c r="HPL89" s="125"/>
      <c r="HPM89" s="125"/>
      <c r="HPN89" s="125"/>
      <c r="HPO89" s="125"/>
      <c r="HPP89" s="125"/>
      <c r="HPQ89" s="125"/>
      <c r="HPR89" s="125"/>
      <c r="HPY89" s="125"/>
      <c r="HPZ89" s="125"/>
      <c r="HQA89" s="125"/>
      <c r="HQB89" s="125"/>
      <c r="HQC89" s="125"/>
      <c r="HQD89" s="125"/>
      <c r="HQE89" s="125"/>
      <c r="HQF89" s="125"/>
      <c r="HQG89" s="125"/>
      <c r="HQH89" s="125"/>
      <c r="HQI89" s="125"/>
      <c r="HQJ89" s="125"/>
      <c r="HQK89" s="125"/>
      <c r="HQL89" s="125"/>
      <c r="HQM89" s="125"/>
      <c r="HQN89" s="125"/>
      <c r="HQO89" s="125"/>
      <c r="HQP89" s="125"/>
      <c r="HQQ89" s="125"/>
      <c r="HQR89" s="125"/>
      <c r="HQS89" s="125"/>
      <c r="HQT89" s="125"/>
      <c r="HQU89" s="125"/>
      <c r="HQV89" s="125"/>
      <c r="HQW89" s="125"/>
      <c r="HQX89" s="125"/>
      <c r="HQY89" s="125"/>
      <c r="HQZ89" s="125"/>
      <c r="HRA89" s="125"/>
      <c r="HRB89" s="125"/>
      <c r="HRC89" s="125"/>
      <c r="HRD89" s="125"/>
      <c r="HRE89" s="125"/>
      <c r="HRF89" s="125"/>
      <c r="HRG89" s="125"/>
      <c r="HRH89" s="125"/>
      <c r="HRI89" s="125"/>
      <c r="HRJ89" s="125"/>
      <c r="HRK89" s="125"/>
      <c r="HRL89" s="125"/>
      <c r="HRM89" s="125"/>
      <c r="HRN89" s="125"/>
      <c r="HRO89" s="125"/>
      <c r="HRP89" s="125"/>
      <c r="HRQ89" s="125"/>
      <c r="HRR89" s="125"/>
      <c r="HRS89" s="125"/>
      <c r="HRT89" s="125"/>
      <c r="HRU89" s="125"/>
      <c r="HRV89" s="125"/>
      <c r="HRW89" s="125"/>
      <c r="HRX89" s="125"/>
      <c r="HRY89" s="125"/>
      <c r="HRZ89" s="125"/>
      <c r="HSA89" s="125"/>
      <c r="HSB89" s="125"/>
      <c r="HSC89" s="125"/>
      <c r="HSD89" s="125"/>
      <c r="HSE89" s="125"/>
      <c r="HSF89" s="125"/>
      <c r="HSG89" s="125"/>
      <c r="HSH89" s="125"/>
      <c r="HSI89" s="125"/>
      <c r="HSJ89" s="125"/>
      <c r="HSK89" s="125"/>
      <c r="HSL89" s="125"/>
      <c r="HSM89" s="125"/>
      <c r="HSN89" s="125"/>
      <c r="HSO89" s="125"/>
      <c r="HSP89" s="125"/>
      <c r="HSQ89" s="125"/>
      <c r="HSR89" s="125"/>
      <c r="HSS89" s="125"/>
      <c r="HST89" s="125"/>
      <c r="HSU89" s="125"/>
      <c r="HSV89" s="125"/>
      <c r="HSW89" s="125"/>
      <c r="HSX89" s="125"/>
      <c r="HSY89" s="125"/>
      <c r="HSZ89" s="125"/>
      <c r="HTA89" s="125"/>
      <c r="HTB89" s="125"/>
      <c r="HTC89" s="125"/>
      <c r="HTD89" s="125"/>
      <c r="HTE89" s="125"/>
      <c r="HTF89" s="125"/>
      <c r="HTG89" s="125"/>
      <c r="HTH89" s="125"/>
      <c r="HTI89" s="125"/>
      <c r="HTJ89" s="125"/>
      <c r="HTK89" s="125"/>
      <c r="HTL89" s="125"/>
      <c r="HTM89" s="125"/>
      <c r="HTN89" s="125"/>
      <c r="HTO89" s="125"/>
      <c r="HTP89" s="125"/>
      <c r="HTQ89" s="125"/>
      <c r="HTR89" s="125"/>
      <c r="HTS89" s="125"/>
      <c r="HTT89" s="125"/>
      <c r="HTU89" s="125"/>
      <c r="HTV89" s="125"/>
      <c r="HTW89" s="125"/>
      <c r="HTX89" s="125"/>
      <c r="HTY89" s="125"/>
      <c r="HTZ89" s="125"/>
      <c r="HUA89" s="125"/>
      <c r="HUB89" s="125"/>
      <c r="HUC89" s="125"/>
      <c r="HUD89" s="125"/>
      <c r="HUE89" s="125"/>
      <c r="HUF89" s="125"/>
      <c r="HUG89" s="125"/>
      <c r="HUH89" s="125"/>
      <c r="HUI89" s="125"/>
      <c r="HUJ89" s="125"/>
      <c r="HUK89" s="125"/>
      <c r="HUL89" s="125"/>
      <c r="HUM89" s="125"/>
      <c r="HUN89" s="125"/>
      <c r="HUO89" s="125"/>
      <c r="HUP89" s="125"/>
      <c r="HUQ89" s="125"/>
      <c r="HUR89" s="125"/>
      <c r="HUS89" s="125"/>
      <c r="HUT89" s="125"/>
      <c r="HUU89" s="125"/>
      <c r="HUV89" s="125"/>
      <c r="HUW89" s="125"/>
      <c r="HUX89" s="125"/>
      <c r="HUY89" s="125"/>
      <c r="HUZ89" s="125"/>
      <c r="HVA89" s="125"/>
      <c r="HVB89" s="125"/>
      <c r="HVC89" s="125"/>
      <c r="HVD89" s="125"/>
      <c r="HVE89" s="125"/>
      <c r="HVF89" s="125"/>
      <c r="HVG89" s="125"/>
      <c r="HVH89" s="125"/>
      <c r="HVI89" s="125"/>
      <c r="HVJ89" s="125"/>
      <c r="HVK89" s="125"/>
      <c r="HVL89" s="125"/>
      <c r="HVM89" s="125"/>
      <c r="HVN89" s="125"/>
      <c r="HVO89" s="125"/>
      <c r="HVP89" s="125"/>
      <c r="HVQ89" s="125"/>
      <c r="HVR89" s="125"/>
      <c r="HVS89" s="125"/>
      <c r="HVT89" s="125"/>
      <c r="HVU89" s="125"/>
      <c r="HVV89" s="125"/>
      <c r="HVW89" s="125"/>
      <c r="HVX89" s="125"/>
      <c r="HVY89" s="125"/>
      <c r="HVZ89" s="125"/>
      <c r="HWA89" s="125"/>
      <c r="HWB89" s="125"/>
      <c r="HWC89" s="125"/>
      <c r="HWD89" s="125"/>
      <c r="HWE89" s="125"/>
      <c r="HWF89" s="125"/>
      <c r="HWG89" s="125"/>
      <c r="HWH89" s="125"/>
      <c r="HWI89" s="125"/>
      <c r="HWJ89" s="125"/>
      <c r="HWK89" s="125"/>
      <c r="HWL89" s="125"/>
      <c r="HWM89" s="125"/>
      <c r="HWN89" s="125"/>
      <c r="HWO89" s="125"/>
      <c r="HWP89" s="125"/>
      <c r="HWQ89" s="125"/>
      <c r="HWR89" s="125"/>
      <c r="HWS89" s="125"/>
      <c r="HWT89" s="125"/>
      <c r="HWU89" s="125"/>
      <c r="HWV89" s="125"/>
      <c r="HWW89" s="125"/>
      <c r="HWX89" s="125"/>
      <c r="HWY89" s="125"/>
      <c r="HWZ89" s="125"/>
      <c r="HXA89" s="125"/>
      <c r="HXB89" s="125"/>
      <c r="HXC89" s="125"/>
      <c r="HXD89" s="125"/>
      <c r="HXE89" s="125"/>
      <c r="HXF89" s="125"/>
      <c r="HXG89" s="125"/>
      <c r="HXH89" s="125"/>
      <c r="HXI89" s="125"/>
      <c r="HXJ89" s="125"/>
      <c r="HXK89" s="125"/>
      <c r="HXL89" s="125"/>
      <c r="HXM89" s="125"/>
      <c r="HXN89" s="125"/>
      <c r="HXO89" s="125"/>
      <c r="HXP89" s="125"/>
      <c r="HXQ89" s="125"/>
      <c r="HXR89" s="125"/>
      <c r="HXS89" s="125"/>
      <c r="HXT89" s="125"/>
      <c r="HXU89" s="125"/>
      <c r="HXV89" s="125"/>
      <c r="HXW89" s="125"/>
      <c r="HXX89" s="125"/>
      <c r="HXY89" s="125"/>
      <c r="HXZ89" s="125"/>
      <c r="HYA89" s="125"/>
      <c r="HYB89" s="125"/>
      <c r="HYC89" s="125"/>
      <c r="HYD89" s="125"/>
      <c r="HYE89" s="125"/>
      <c r="HYF89" s="125"/>
      <c r="HYG89" s="125"/>
      <c r="HYH89" s="125"/>
      <c r="HYI89" s="125"/>
      <c r="HYJ89" s="125"/>
      <c r="HYK89" s="125"/>
      <c r="HYL89" s="125"/>
      <c r="HYM89" s="125"/>
      <c r="HYN89" s="125"/>
      <c r="HYO89" s="125"/>
      <c r="HYP89" s="125"/>
      <c r="HYQ89" s="125"/>
      <c r="HYR89" s="125"/>
      <c r="HYS89" s="125"/>
      <c r="HYT89" s="125"/>
      <c r="HYU89" s="125"/>
      <c r="HYV89" s="125"/>
      <c r="HYW89" s="125"/>
      <c r="HYX89" s="125"/>
      <c r="HYY89" s="125"/>
      <c r="HYZ89" s="125"/>
      <c r="HZA89" s="125"/>
      <c r="HZB89" s="125"/>
      <c r="HZC89" s="125"/>
      <c r="HZD89" s="125"/>
      <c r="HZE89" s="125"/>
      <c r="HZF89" s="125"/>
      <c r="HZG89" s="125"/>
      <c r="HZH89" s="125"/>
      <c r="HZI89" s="125"/>
      <c r="HZJ89" s="125"/>
      <c r="HZK89" s="125"/>
      <c r="HZL89" s="125"/>
      <c r="HZM89" s="125"/>
      <c r="HZN89" s="125"/>
      <c r="HZU89" s="125"/>
      <c r="HZV89" s="125"/>
      <c r="HZW89" s="125"/>
      <c r="HZX89" s="125"/>
      <c r="HZY89" s="125"/>
      <c r="HZZ89" s="125"/>
      <c r="IAA89" s="125"/>
      <c r="IAB89" s="125"/>
      <c r="IAC89" s="125"/>
      <c r="IAD89" s="125"/>
      <c r="IAE89" s="125"/>
      <c r="IAF89" s="125"/>
      <c r="IAG89" s="125"/>
      <c r="IAH89" s="125"/>
      <c r="IAI89" s="125"/>
      <c r="IAJ89" s="125"/>
      <c r="IAK89" s="125"/>
      <c r="IAL89" s="125"/>
      <c r="IAM89" s="125"/>
      <c r="IAN89" s="125"/>
      <c r="IAO89" s="125"/>
      <c r="IAP89" s="125"/>
      <c r="IAQ89" s="125"/>
      <c r="IAR89" s="125"/>
      <c r="IAS89" s="125"/>
      <c r="IAT89" s="125"/>
      <c r="IAU89" s="125"/>
      <c r="IAV89" s="125"/>
      <c r="IAW89" s="125"/>
      <c r="IAX89" s="125"/>
      <c r="IAY89" s="125"/>
      <c r="IAZ89" s="125"/>
      <c r="IBA89" s="125"/>
      <c r="IBB89" s="125"/>
      <c r="IBC89" s="125"/>
      <c r="IBD89" s="125"/>
      <c r="IBE89" s="125"/>
      <c r="IBF89" s="125"/>
      <c r="IBG89" s="125"/>
      <c r="IBH89" s="125"/>
      <c r="IBI89" s="125"/>
      <c r="IBJ89" s="125"/>
      <c r="IBK89" s="125"/>
      <c r="IBL89" s="125"/>
      <c r="IBM89" s="125"/>
      <c r="IBN89" s="125"/>
      <c r="IBO89" s="125"/>
      <c r="IBP89" s="125"/>
      <c r="IBQ89" s="125"/>
      <c r="IBR89" s="125"/>
      <c r="IBS89" s="125"/>
      <c r="IBT89" s="125"/>
      <c r="IBU89" s="125"/>
      <c r="IBV89" s="125"/>
      <c r="IBW89" s="125"/>
      <c r="IBX89" s="125"/>
      <c r="IBY89" s="125"/>
      <c r="IBZ89" s="125"/>
      <c r="ICA89" s="125"/>
      <c r="ICB89" s="125"/>
      <c r="ICC89" s="125"/>
      <c r="ICD89" s="125"/>
      <c r="ICE89" s="125"/>
      <c r="ICF89" s="125"/>
      <c r="ICG89" s="125"/>
      <c r="ICH89" s="125"/>
      <c r="ICI89" s="125"/>
      <c r="ICJ89" s="125"/>
      <c r="ICK89" s="125"/>
      <c r="ICL89" s="125"/>
      <c r="ICM89" s="125"/>
      <c r="ICN89" s="125"/>
      <c r="ICO89" s="125"/>
      <c r="ICP89" s="125"/>
      <c r="ICQ89" s="125"/>
      <c r="ICR89" s="125"/>
      <c r="ICS89" s="125"/>
      <c r="ICT89" s="125"/>
      <c r="ICU89" s="125"/>
      <c r="ICV89" s="125"/>
      <c r="ICW89" s="125"/>
      <c r="ICX89" s="125"/>
      <c r="ICY89" s="125"/>
      <c r="ICZ89" s="125"/>
      <c r="IDA89" s="125"/>
      <c r="IDB89" s="125"/>
      <c r="IDC89" s="125"/>
      <c r="IDD89" s="125"/>
      <c r="IDE89" s="125"/>
      <c r="IDF89" s="125"/>
      <c r="IDG89" s="125"/>
      <c r="IDH89" s="125"/>
      <c r="IDI89" s="125"/>
      <c r="IDJ89" s="125"/>
      <c r="IDK89" s="125"/>
      <c r="IDL89" s="125"/>
      <c r="IDM89" s="125"/>
      <c r="IDN89" s="125"/>
      <c r="IDO89" s="125"/>
      <c r="IDP89" s="125"/>
      <c r="IDQ89" s="125"/>
      <c r="IDR89" s="125"/>
      <c r="IDS89" s="125"/>
      <c r="IDT89" s="125"/>
      <c r="IDU89" s="125"/>
      <c r="IDV89" s="125"/>
      <c r="IDW89" s="125"/>
      <c r="IDX89" s="125"/>
      <c r="IDY89" s="125"/>
      <c r="IDZ89" s="125"/>
      <c r="IEA89" s="125"/>
      <c r="IEB89" s="125"/>
      <c r="IEC89" s="125"/>
      <c r="IED89" s="125"/>
      <c r="IEE89" s="125"/>
      <c r="IEF89" s="125"/>
      <c r="IEG89" s="125"/>
      <c r="IEH89" s="125"/>
      <c r="IEI89" s="125"/>
      <c r="IEJ89" s="125"/>
      <c r="IEK89" s="125"/>
      <c r="IEL89" s="125"/>
      <c r="IEM89" s="125"/>
      <c r="IEN89" s="125"/>
      <c r="IEO89" s="125"/>
      <c r="IEP89" s="125"/>
      <c r="IEQ89" s="125"/>
      <c r="IER89" s="125"/>
      <c r="IES89" s="125"/>
      <c r="IET89" s="125"/>
      <c r="IEU89" s="125"/>
      <c r="IEV89" s="125"/>
      <c r="IEW89" s="125"/>
      <c r="IEX89" s="125"/>
      <c r="IEY89" s="125"/>
      <c r="IEZ89" s="125"/>
      <c r="IFA89" s="125"/>
      <c r="IFB89" s="125"/>
      <c r="IFC89" s="125"/>
      <c r="IFD89" s="125"/>
      <c r="IFE89" s="125"/>
      <c r="IFF89" s="125"/>
      <c r="IFG89" s="125"/>
      <c r="IFH89" s="125"/>
      <c r="IFI89" s="125"/>
      <c r="IFJ89" s="125"/>
      <c r="IFK89" s="125"/>
      <c r="IFL89" s="125"/>
      <c r="IFM89" s="125"/>
      <c r="IFN89" s="125"/>
      <c r="IFO89" s="125"/>
      <c r="IFP89" s="125"/>
      <c r="IFQ89" s="125"/>
      <c r="IFR89" s="125"/>
      <c r="IFS89" s="125"/>
      <c r="IFT89" s="125"/>
      <c r="IFU89" s="125"/>
      <c r="IFV89" s="125"/>
      <c r="IFW89" s="125"/>
      <c r="IFX89" s="125"/>
      <c r="IFY89" s="125"/>
      <c r="IFZ89" s="125"/>
      <c r="IGA89" s="125"/>
      <c r="IGB89" s="125"/>
      <c r="IGC89" s="125"/>
      <c r="IGD89" s="125"/>
      <c r="IGE89" s="125"/>
      <c r="IGF89" s="125"/>
      <c r="IGG89" s="125"/>
      <c r="IGH89" s="125"/>
      <c r="IGI89" s="125"/>
      <c r="IGJ89" s="125"/>
      <c r="IGK89" s="125"/>
      <c r="IGL89" s="125"/>
      <c r="IGM89" s="125"/>
      <c r="IGN89" s="125"/>
      <c r="IGO89" s="125"/>
      <c r="IGP89" s="125"/>
      <c r="IGQ89" s="125"/>
      <c r="IGR89" s="125"/>
      <c r="IGS89" s="125"/>
      <c r="IGT89" s="125"/>
      <c r="IGU89" s="125"/>
      <c r="IGV89" s="125"/>
      <c r="IGW89" s="125"/>
      <c r="IGX89" s="125"/>
      <c r="IGY89" s="125"/>
      <c r="IGZ89" s="125"/>
      <c r="IHA89" s="125"/>
      <c r="IHB89" s="125"/>
      <c r="IHC89" s="125"/>
      <c r="IHD89" s="125"/>
      <c r="IHE89" s="125"/>
      <c r="IHF89" s="125"/>
      <c r="IHG89" s="125"/>
      <c r="IHH89" s="125"/>
      <c r="IHI89" s="125"/>
      <c r="IHJ89" s="125"/>
      <c r="IHK89" s="125"/>
      <c r="IHL89" s="125"/>
      <c r="IHM89" s="125"/>
      <c r="IHN89" s="125"/>
      <c r="IHO89" s="125"/>
      <c r="IHP89" s="125"/>
      <c r="IHQ89" s="125"/>
      <c r="IHR89" s="125"/>
      <c r="IHS89" s="125"/>
      <c r="IHT89" s="125"/>
      <c r="IHU89" s="125"/>
      <c r="IHV89" s="125"/>
      <c r="IHW89" s="125"/>
      <c r="IHX89" s="125"/>
      <c r="IHY89" s="125"/>
      <c r="IHZ89" s="125"/>
      <c r="IIA89" s="125"/>
      <c r="IIB89" s="125"/>
      <c r="IIC89" s="125"/>
      <c r="IID89" s="125"/>
      <c r="IIE89" s="125"/>
      <c r="IIF89" s="125"/>
      <c r="IIG89" s="125"/>
      <c r="IIH89" s="125"/>
      <c r="III89" s="125"/>
      <c r="IIJ89" s="125"/>
      <c r="IIK89" s="125"/>
      <c r="IIL89" s="125"/>
      <c r="IIM89" s="125"/>
      <c r="IIN89" s="125"/>
      <c r="IIO89" s="125"/>
      <c r="IIP89" s="125"/>
      <c r="IIQ89" s="125"/>
      <c r="IIR89" s="125"/>
      <c r="IIS89" s="125"/>
      <c r="IIT89" s="125"/>
      <c r="IIU89" s="125"/>
      <c r="IIV89" s="125"/>
      <c r="IIW89" s="125"/>
      <c r="IIX89" s="125"/>
      <c r="IIY89" s="125"/>
      <c r="IIZ89" s="125"/>
      <c r="IJA89" s="125"/>
      <c r="IJB89" s="125"/>
      <c r="IJC89" s="125"/>
      <c r="IJD89" s="125"/>
      <c r="IJE89" s="125"/>
      <c r="IJF89" s="125"/>
      <c r="IJG89" s="125"/>
      <c r="IJH89" s="125"/>
      <c r="IJI89" s="125"/>
      <c r="IJJ89" s="125"/>
      <c r="IJQ89" s="125"/>
      <c r="IJR89" s="125"/>
      <c r="IJS89" s="125"/>
      <c r="IJT89" s="125"/>
      <c r="IJU89" s="125"/>
      <c r="IJV89" s="125"/>
      <c r="IJW89" s="125"/>
      <c r="IJX89" s="125"/>
      <c r="IJY89" s="125"/>
      <c r="IJZ89" s="125"/>
      <c r="IKA89" s="125"/>
      <c r="IKB89" s="125"/>
      <c r="IKC89" s="125"/>
      <c r="IKD89" s="125"/>
      <c r="IKE89" s="125"/>
      <c r="IKF89" s="125"/>
      <c r="IKG89" s="125"/>
      <c r="IKH89" s="125"/>
      <c r="IKI89" s="125"/>
      <c r="IKJ89" s="125"/>
      <c r="IKK89" s="125"/>
      <c r="IKL89" s="125"/>
      <c r="IKM89" s="125"/>
      <c r="IKN89" s="125"/>
      <c r="IKO89" s="125"/>
      <c r="IKP89" s="125"/>
      <c r="IKQ89" s="125"/>
      <c r="IKR89" s="125"/>
      <c r="IKS89" s="125"/>
      <c r="IKT89" s="125"/>
      <c r="IKU89" s="125"/>
      <c r="IKV89" s="125"/>
      <c r="IKW89" s="125"/>
      <c r="IKX89" s="125"/>
      <c r="IKY89" s="125"/>
      <c r="IKZ89" s="125"/>
      <c r="ILA89" s="125"/>
      <c r="ILB89" s="125"/>
      <c r="ILC89" s="125"/>
      <c r="ILD89" s="125"/>
      <c r="ILE89" s="125"/>
      <c r="ILF89" s="125"/>
      <c r="ILG89" s="125"/>
      <c r="ILH89" s="125"/>
      <c r="ILI89" s="125"/>
      <c r="ILJ89" s="125"/>
      <c r="ILK89" s="125"/>
      <c r="ILL89" s="125"/>
      <c r="ILM89" s="125"/>
      <c r="ILN89" s="125"/>
      <c r="ILO89" s="125"/>
      <c r="ILP89" s="125"/>
      <c r="ILQ89" s="125"/>
      <c r="ILR89" s="125"/>
      <c r="ILS89" s="125"/>
      <c r="ILT89" s="125"/>
      <c r="ILU89" s="125"/>
      <c r="ILV89" s="125"/>
      <c r="ILW89" s="125"/>
      <c r="ILX89" s="125"/>
      <c r="ILY89" s="125"/>
      <c r="ILZ89" s="125"/>
      <c r="IMA89" s="125"/>
      <c r="IMB89" s="125"/>
      <c r="IMC89" s="125"/>
      <c r="IMD89" s="125"/>
      <c r="IME89" s="125"/>
      <c r="IMF89" s="125"/>
      <c r="IMG89" s="125"/>
      <c r="IMH89" s="125"/>
      <c r="IMI89" s="125"/>
      <c r="IMJ89" s="125"/>
      <c r="IMK89" s="125"/>
      <c r="IML89" s="125"/>
      <c r="IMM89" s="125"/>
      <c r="IMN89" s="125"/>
      <c r="IMO89" s="125"/>
      <c r="IMP89" s="125"/>
      <c r="IMQ89" s="125"/>
      <c r="IMR89" s="125"/>
      <c r="IMS89" s="125"/>
      <c r="IMT89" s="125"/>
      <c r="IMU89" s="125"/>
      <c r="IMV89" s="125"/>
      <c r="IMW89" s="125"/>
      <c r="IMX89" s="125"/>
      <c r="IMY89" s="125"/>
      <c r="IMZ89" s="125"/>
      <c r="INA89" s="125"/>
      <c r="INB89" s="125"/>
      <c r="INC89" s="125"/>
      <c r="IND89" s="125"/>
      <c r="INE89" s="125"/>
      <c r="INF89" s="125"/>
      <c r="ING89" s="125"/>
      <c r="INH89" s="125"/>
      <c r="INI89" s="125"/>
      <c r="INJ89" s="125"/>
      <c r="INK89" s="125"/>
      <c r="INL89" s="125"/>
      <c r="INM89" s="125"/>
      <c r="INN89" s="125"/>
      <c r="INO89" s="125"/>
      <c r="INP89" s="125"/>
      <c r="INQ89" s="125"/>
      <c r="INR89" s="125"/>
      <c r="INS89" s="125"/>
      <c r="INT89" s="125"/>
      <c r="INU89" s="125"/>
      <c r="INV89" s="125"/>
      <c r="INW89" s="125"/>
      <c r="INX89" s="125"/>
      <c r="INY89" s="125"/>
      <c r="INZ89" s="125"/>
      <c r="IOA89" s="125"/>
      <c r="IOB89" s="125"/>
      <c r="IOC89" s="125"/>
      <c r="IOD89" s="125"/>
      <c r="IOE89" s="125"/>
      <c r="IOF89" s="125"/>
      <c r="IOG89" s="125"/>
      <c r="IOH89" s="125"/>
      <c r="IOI89" s="125"/>
      <c r="IOJ89" s="125"/>
      <c r="IOK89" s="125"/>
      <c r="IOL89" s="125"/>
      <c r="IOM89" s="125"/>
      <c r="ION89" s="125"/>
      <c r="IOO89" s="125"/>
      <c r="IOP89" s="125"/>
      <c r="IOQ89" s="125"/>
      <c r="IOR89" s="125"/>
      <c r="IOS89" s="125"/>
      <c r="IOT89" s="125"/>
      <c r="IOU89" s="125"/>
      <c r="IOV89" s="125"/>
      <c r="IOW89" s="125"/>
      <c r="IOX89" s="125"/>
      <c r="IOY89" s="125"/>
      <c r="IOZ89" s="125"/>
      <c r="IPA89" s="125"/>
      <c r="IPB89" s="125"/>
      <c r="IPC89" s="125"/>
      <c r="IPD89" s="125"/>
      <c r="IPE89" s="125"/>
      <c r="IPF89" s="125"/>
      <c r="IPG89" s="125"/>
      <c r="IPH89" s="125"/>
      <c r="IPI89" s="125"/>
      <c r="IPJ89" s="125"/>
      <c r="IPK89" s="125"/>
      <c r="IPL89" s="125"/>
      <c r="IPM89" s="125"/>
      <c r="IPN89" s="125"/>
      <c r="IPO89" s="125"/>
      <c r="IPP89" s="125"/>
      <c r="IPQ89" s="125"/>
      <c r="IPR89" s="125"/>
      <c r="IPS89" s="125"/>
      <c r="IPT89" s="125"/>
      <c r="IPU89" s="125"/>
      <c r="IPV89" s="125"/>
      <c r="IPW89" s="125"/>
      <c r="IPX89" s="125"/>
      <c r="IPY89" s="125"/>
      <c r="IPZ89" s="125"/>
      <c r="IQA89" s="125"/>
      <c r="IQB89" s="125"/>
      <c r="IQC89" s="125"/>
      <c r="IQD89" s="125"/>
      <c r="IQE89" s="125"/>
      <c r="IQF89" s="125"/>
      <c r="IQG89" s="125"/>
      <c r="IQH89" s="125"/>
      <c r="IQI89" s="125"/>
      <c r="IQJ89" s="125"/>
      <c r="IQK89" s="125"/>
      <c r="IQL89" s="125"/>
      <c r="IQM89" s="125"/>
      <c r="IQN89" s="125"/>
      <c r="IQO89" s="125"/>
      <c r="IQP89" s="125"/>
      <c r="IQQ89" s="125"/>
      <c r="IQR89" s="125"/>
      <c r="IQS89" s="125"/>
      <c r="IQT89" s="125"/>
      <c r="IQU89" s="125"/>
      <c r="IQV89" s="125"/>
      <c r="IQW89" s="125"/>
      <c r="IQX89" s="125"/>
      <c r="IQY89" s="125"/>
      <c r="IQZ89" s="125"/>
      <c r="IRA89" s="125"/>
      <c r="IRB89" s="125"/>
      <c r="IRC89" s="125"/>
      <c r="IRD89" s="125"/>
      <c r="IRE89" s="125"/>
      <c r="IRF89" s="125"/>
      <c r="IRG89" s="125"/>
      <c r="IRH89" s="125"/>
      <c r="IRI89" s="125"/>
      <c r="IRJ89" s="125"/>
      <c r="IRK89" s="125"/>
      <c r="IRL89" s="125"/>
      <c r="IRM89" s="125"/>
      <c r="IRN89" s="125"/>
      <c r="IRO89" s="125"/>
      <c r="IRP89" s="125"/>
      <c r="IRQ89" s="125"/>
      <c r="IRR89" s="125"/>
      <c r="IRS89" s="125"/>
      <c r="IRT89" s="125"/>
      <c r="IRU89" s="125"/>
      <c r="IRV89" s="125"/>
      <c r="IRW89" s="125"/>
      <c r="IRX89" s="125"/>
      <c r="IRY89" s="125"/>
      <c r="IRZ89" s="125"/>
      <c r="ISA89" s="125"/>
      <c r="ISB89" s="125"/>
      <c r="ISC89" s="125"/>
      <c r="ISD89" s="125"/>
      <c r="ISE89" s="125"/>
      <c r="ISF89" s="125"/>
      <c r="ISG89" s="125"/>
      <c r="ISH89" s="125"/>
      <c r="ISI89" s="125"/>
      <c r="ISJ89" s="125"/>
      <c r="ISK89" s="125"/>
      <c r="ISL89" s="125"/>
      <c r="ISM89" s="125"/>
      <c r="ISN89" s="125"/>
      <c r="ISO89" s="125"/>
      <c r="ISP89" s="125"/>
      <c r="ISQ89" s="125"/>
      <c r="ISR89" s="125"/>
      <c r="ISS89" s="125"/>
      <c r="IST89" s="125"/>
      <c r="ISU89" s="125"/>
      <c r="ISV89" s="125"/>
      <c r="ISW89" s="125"/>
      <c r="ISX89" s="125"/>
      <c r="ISY89" s="125"/>
      <c r="ISZ89" s="125"/>
      <c r="ITA89" s="125"/>
      <c r="ITB89" s="125"/>
      <c r="ITC89" s="125"/>
      <c r="ITD89" s="125"/>
      <c r="ITE89" s="125"/>
      <c r="ITF89" s="125"/>
      <c r="ITM89" s="125"/>
      <c r="ITN89" s="125"/>
      <c r="ITO89" s="125"/>
      <c r="ITP89" s="125"/>
      <c r="ITQ89" s="125"/>
      <c r="ITR89" s="125"/>
      <c r="ITS89" s="125"/>
      <c r="ITT89" s="125"/>
      <c r="ITU89" s="125"/>
      <c r="ITV89" s="125"/>
      <c r="ITW89" s="125"/>
      <c r="ITX89" s="125"/>
      <c r="ITY89" s="125"/>
      <c r="ITZ89" s="125"/>
      <c r="IUA89" s="125"/>
      <c r="IUB89" s="125"/>
      <c r="IUC89" s="125"/>
      <c r="IUD89" s="125"/>
      <c r="IUE89" s="125"/>
      <c r="IUF89" s="125"/>
      <c r="IUG89" s="125"/>
      <c r="IUH89" s="125"/>
      <c r="IUI89" s="125"/>
      <c r="IUJ89" s="125"/>
      <c r="IUK89" s="125"/>
      <c r="IUL89" s="125"/>
      <c r="IUM89" s="125"/>
      <c r="IUN89" s="125"/>
      <c r="IUO89" s="125"/>
      <c r="IUP89" s="125"/>
      <c r="IUQ89" s="125"/>
      <c r="IUR89" s="125"/>
      <c r="IUS89" s="125"/>
      <c r="IUT89" s="125"/>
      <c r="IUU89" s="125"/>
      <c r="IUV89" s="125"/>
      <c r="IUW89" s="125"/>
      <c r="IUX89" s="125"/>
      <c r="IUY89" s="125"/>
      <c r="IUZ89" s="125"/>
      <c r="IVA89" s="125"/>
      <c r="IVB89" s="125"/>
      <c r="IVC89" s="125"/>
      <c r="IVD89" s="125"/>
      <c r="IVE89" s="125"/>
      <c r="IVF89" s="125"/>
      <c r="IVG89" s="125"/>
      <c r="IVH89" s="125"/>
      <c r="IVI89" s="125"/>
      <c r="IVJ89" s="125"/>
      <c r="IVK89" s="125"/>
      <c r="IVL89" s="125"/>
      <c r="IVM89" s="125"/>
      <c r="IVN89" s="125"/>
      <c r="IVO89" s="125"/>
      <c r="IVP89" s="125"/>
      <c r="IVQ89" s="125"/>
      <c r="IVR89" s="125"/>
      <c r="IVS89" s="125"/>
      <c r="IVT89" s="125"/>
      <c r="IVU89" s="125"/>
      <c r="IVV89" s="125"/>
      <c r="IVW89" s="125"/>
      <c r="IVX89" s="125"/>
      <c r="IVY89" s="125"/>
      <c r="IVZ89" s="125"/>
      <c r="IWA89" s="125"/>
      <c r="IWB89" s="125"/>
      <c r="IWC89" s="125"/>
      <c r="IWD89" s="125"/>
      <c r="IWE89" s="125"/>
      <c r="IWF89" s="125"/>
      <c r="IWG89" s="125"/>
      <c r="IWH89" s="125"/>
      <c r="IWI89" s="125"/>
      <c r="IWJ89" s="125"/>
      <c r="IWK89" s="125"/>
      <c r="IWL89" s="125"/>
      <c r="IWM89" s="125"/>
      <c r="IWN89" s="125"/>
      <c r="IWO89" s="125"/>
      <c r="IWP89" s="125"/>
      <c r="IWQ89" s="125"/>
      <c r="IWR89" s="125"/>
      <c r="IWS89" s="125"/>
      <c r="IWT89" s="125"/>
      <c r="IWU89" s="125"/>
      <c r="IWV89" s="125"/>
      <c r="IWW89" s="125"/>
      <c r="IWX89" s="125"/>
      <c r="IWY89" s="125"/>
      <c r="IWZ89" s="125"/>
      <c r="IXA89" s="125"/>
      <c r="IXB89" s="125"/>
      <c r="IXC89" s="125"/>
      <c r="IXD89" s="125"/>
      <c r="IXE89" s="125"/>
      <c r="IXF89" s="125"/>
      <c r="IXG89" s="125"/>
      <c r="IXH89" s="125"/>
      <c r="IXI89" s="125"/>
      <c r="IXJ89" s="125"/>
      <c r="IXK89" s="125"/>
      <c r="IXL89" s="125"/>
      <c r="IXM89" s="125"/>
      <c r="IXN89" s="125"/>
      <c r="IXO89" s="125"/>
      <c r="IXP89" s="125"/>
      <c r="IXQ89" s="125"/>
      <c r="IXR89" s="125"/>
      <c r="IXS89" s="125"/>
      <c r="IXT89" s="125"/>
      <c r="IXU89" s="125"/>
      <c r="IXV89" s="125"/>
      <c r="IXW89" s="125"/>
      <c r="IXX89" s="125"/>
      <c r="IXY89" s="125"/>
      <c r="IXZ89" s="125"/>
      <c r="IYA89" s="125"/>
      <c r="IYB89" s="125"/>
      <c r="IYC89" s="125"/>
      <c r="IYD89" s="125"/>
      <c r="IYE89" s="125"/>
      <c r="IYF89" s="125"/>
      <c r="IYG89" s="125"/>
      <c r="IYH89" s="125"/>
      <c r="IYI89" s="125"/>
      <c r="IYJ89" s="125"/>
      <c r="IYK89" s="125"/>
      <c r="IYL89" s="125"/>
      <c r="IYM89" s="125"/>
      <c r="IYN89" s="125"/>
      <c r="IYO89" s="125"/>
      <c r="IYP89" s="125"/>
      <c r="IYQ89" s="125"/>
      <c r="IYR89" s="125"/>
      <c r="IYS89" s="125"/>
      <c r="IYT89" s="125"/>
      <c r="IYU89" s="125"/>
      <c r="IYV89" s="125"/>
      <c r="IYW89" s="125"/>
      <c r="IYX89" s="125"/>
      <c r="IYY89" s="125"/>
      <c r="IYZ89" s="125"/>
      <c r="IZA89" s="125"/>
      <c r="IZB89" s="125"/>
      <c r="IZC89" s="125"/>
      <c r="IZD89" s="125"/>
      <c r="IZE89" s="125"/>
      <c r="IZF89" s="125"/>
      <c r="IZG89" s="125"/>
      <c r="IZH89" s="125"/>
      <c r="IZI89" s="125"/>
      <c r="IZJ89" s="125"/>
      <c r="IZK89" s="125"/>
      <c r="IZL89" s="125"/>
      <c r="IZM89" s="125"/>
      <c r="IZN89" s="125"/>
      <c r="IZO89" s="125"/>
      <c r="IZP89" s="125"/>
      <c r="IZQ89" s="125"/>
      <c r="IZR89" s="125"/>
      <c r="IZS89" s="125"/>
      <c r="IZT89" s="125"/>
      <c r="IZU89" s="125"/>
      <c r="IZV89" s="125"/>
      <c r="IZW89" s="125"/>
      <c r="IZX89" s="125"/>
      <c r="IZY89" s="125"/>
      <c r="IZZ89" s="125"/>
      <c r="JAA89" s="125"/>
      <c r="JAB89" s="125"/>
      <c r="JAC89" s="125"/>
      <c r="JAD89" s="125"/>
      <c r="JAE89" s="125"/>
      <c r="JAF89" s="125"/>
      <c r="JAG89" s="125"/>
      <c r="JAH89" s="125"/>
      <c r="JAI89" s="125"/>
      <c r="JAJ89" s="125"/>
      <c r="JAK89" s="125"/>
      <c r="JAL89" s="125"/>
      <c r="JAM89" s="125"/>
      <c r="JAN89" s="125"/>
      <c r="JAO89" s="125"/>
      <c r="JAP89" s="125"/>
      <c r="JAQ89" s="125"/>
      <c r="JAR89" s="125"/>
      <c r="JAS89" s="125"/>
      <c r="JAT89" s="125"/>
      <c r="JAU89" s="125"/>
      <c r="JAV89" s="125"/>
      <c r="JAW89" s="125"/>
      <c r="JAX89" s="125"/>
      <c r="JAY89" s="125"/>
      <c r="JAZ89" s="125"/>
      <c r="JBA89" s="125"/>
      <c r="JBB89" s="125"/>
      <c r="JBC89" s="125"/>
      <c r="JBD89" s="125"/>
      <c r="JBE89" s="125"/>
      <c r="JBF89" s="125"/>
      <c r="JBG89" s="125"/>
      <c r="JBH89" s="125"/>
      <c r="JBI89" s="125"/>
      <c r="JBJ89" s="125"/>
      <c r="JBK89" s="125"/>
      <c r="JBL89" s="125"/>
      <c r="JBM89" s="125"/>
      <c r="JBN89" s="125"/>
      <c r="JBO89" s="125"/>
      <c r="JBP89" s="125"/>
      <c r="JBQ89" s="125"/>
      <c r="JBR89" s="125"/>
      <c r="JBS89" s="125"/>
      <c r="JBT89" s="125"/>
      <c r="JBU89" s="125"/>
      <c r="JBV89" s="125"/>
      <c r="JBW89" s="125"/>
      <c r="JBX89" s="125"/>
      <c r="JBY89" s="125"/>
      <c r="JBZ89" s="125"/>
      <c r="JCA89" s="125"/>
      <c r="JCB89" s="125"/>
      <c r="JCC89" s="125"/>
      <c r="JCD89" s="125"/>
      <c r="JCE89" s="125"/>
      <c r="JCF89" s="125"/>
      <c r="JCG89" s="125"/>
      <c r="JCH89" s="125"/>
      <c r="JCI89" s="125"/>
      <c r="JCJ89" s="125"/>
      <c r="JCK89" s="125"/>
      <c r="JCL89" s="125"/>
      <c r="JCM89" s="125"/>
      <c r="JCN89" s="125"/>
      <c r="JCO89" s="125"/>
      <c r="JCP89" s="125"/>
      <c r="JCQ89" s="125"/>
      <c r="JCR89" s="125"/>
      <c r="JCS89" s="125"/>
      <c r="JCT89" s="125"/>
      <c r="JCU89" s="125"/>
      <c r="JCV89" s="125"/>
      <c r="JCW89" s="125"/>
      <c r="JCX89" s="125"/>
      <c r="JCY89" s="125"/>
      <c r="JCZ89" s="125"/>
      <c r="JDA89" s="125"/>
      <c r="JDB89" s="125"/>
      <c r="JDI89" s="125"/>
      <c r="JDJ89" s="125"/>
      <c r="JDK89" s="125"/>
      <c r="JDL89" s="125"/>
      <c r="JDM89" s="125"/>
      <c r="JDN89" s="125"/>
      <c r="JDO89" s="125"/>
      <c r="JDP89" s="125"/>
      <c r="JDQ89" s="125"/>
      <c r="JDR89" s="125"/>
      <c r="JDS89" s="125"/>
      <c r="JDT89" s="125"/>
      <c r="JDU89" s="125"/>
      <c r="JDV89" s="125"/>
      <c r="JDW89" s="125"/>
      <c r="JDX89" s="125"/>
      <c r="JDY89" s="125"/>
      <c r="JDZ89" s="125"/>
      <c r="JEA89" s="125"/>
      <c r="JEB89" s="125"/>
      <c r="JEC89" s="125"/>
      <c r="JED89" s="125"/>
      <c r="JEE89" s="125"/>
      <c r="JEF89" s="125"/>
      <c r="JEG89" s="125"/>
      <c r="JEH89" s="125"/>
      <c r="JEI89" s="125"/>
      <c r="JEJ89" s="125"/>
      <c r="JEK89" s="125"/>
      <c r="JEL89" s="125"/>
      <c r="JEM89" s="125"/>
      <c r="JEN89" s="125"/>
      <c r="JEO89" s="125"/>
      <c r="JEP89" s="125"/>
      <c r="JEQ89" s="125"/>
      <c r="JER89" s="125"/>
      <c r="JES89" s="125"/>
      <c r="JET89" s="125"/>
      <c r="JEU89" s="125"/>
      <c r="JEV89" s="125"/>
      <c r="JEW89" s="125"/>
      <c r="JEX89" s="125"/>
      <c r="JEY89" s="125"/>
      <c r="JEZ89" s="125"/>
      <c r="JFA89" s="125"/>
      <c r="JFB89" s="125"/>
      <c r="JFC89" s="125"/>
      <c r="JFD89" s="125"/>
      <c r="JFE89" s="125"/>
      <c r="JFF89" s="125"/>
      <c r="JFG89" s="125"/>
      <c r="JFH89" s="125"/>
      <c r="JFI89" s="125"/>
      <c r="JFJ89" s="125"/>
      <c r="JFK89" s="125"/>
      <c r="JFL89" s="125"/>
      <c r="JFM89" s="125"/>
      <c r="JFN89" s="125"/>
      <c r="JFO89" s="125"/>
      <c r="JFP89" s="125"/>
      <c r="JFQ89" s="125"/>
      <c r="JFR89" s="125"/>
      <c r="JFS89" s="125"/>
      <c r="JFT89" s="125"/>
      <c r="JFU89" s="125"/>
      <c r="JFV89" s="125"/>
      <c r="JFW89" s="125"/>
      <c r="JFX89" s="125"/>
      <c r="JFY89" s="125"/>
      <c r="JFZ89" s="125"/>
      <c r="JGA89" s="125"/>
      <c r="JGB89" s="125"/>
      <c r="JGC89" s="125"/>
      <c r="JGD89" s="125"/>
      <c r="JGE89" s="125"/>
      <c r="JGF89" s="125"/>
      <c r="JGG89" s="125"/>
      <c r="JGH89" s="125"/>
      <c r="JGI89" s="125"/>
      <c r="JGJ89" s="125"/>
      <c r="JGK89" s="125"/>
      <c r="JGL89" s="125"/>
      <c r="JGM89" s="125"/>
      <c r="JGN89" s="125"/>
      <c r="JGO89" s="125"/>
      <c r="JGP89" s="125"/>
      <c r="JGQ89" s="125"/>
      <c r="JGR89" s="125"/>
      <c r="JGS89" s="125"/>
      <c r="JGT89" s="125"/>
      <c r="JGU89" s="125"/>
      <c r="JGV89" s="125"/>
      <c r="JGW89" s="125"/>
      <c r="JGX89" s="125"/>
      <c r="JGY89" s="125"/>
      <c r="JGZ89" s="125"/>
      <c r="JHA89" s="125"/>
      <c r="JHB89" s="125"/>
      <c r="JHC89" s="125"/>
      <c r="JHD89" s="125"/>
      <c r="JHE89" s="125"/>
      <c r="JHF89" s="125"/>
      <c r="JHG89" s="125"/>
      <c r="JHH89" s="125"/>
      <c r="JHI89" s="125"/>
      <c r="JHJ89" s="125"/>
      <c r="JHK89" s="125"/>
      <c r="JHL89" s="125"/>
      <c r="JHM89" s="125"/>
      <c r="JHN89" s="125"/>
      <c r="JHO89" s="125"/>
      <c r="JHP89" s="125"/>
      <c r="JHQ89" s="125"/>
      <c r="JHR89" s="125"/>
      <c r="JHS89" s="125"/>
      <c r="JHT89" s="125"/>
      <c r="JHU89" s="125"/>
      <c r="JHV89" s="125"/>
      <c r="JHW89" s="125"/>
      <c r="JHX89" s="125"/>
      <c r="JHY89" s="125"/>
      <c r="JHZ89" s="125"/>
      <c r="JIA89" s="125"/>
      <c r="JIB89" s="125"/>
      <c r="JIC89" s="125"/>
      <c r="JID89" s="125"/>
      <c r="JIE89" s="125"/>
      <c r="JIF89" s="125"/>
      <c r="JIG89" s="125"/>
      <c r="JIH89" s="125"/>
      <c r="JII89" s="125"/>
      <c r="JIJ89" s="125"/>
      <c r="JIK89" s="125"/>
      <c r="JIL89" s="125"/>
      <c r="JIM89" s="125"/>
      <c r="JIN89" s="125"/>
      <c r="JIO89" s="125"/>
      <c r="JIP89" s="125"/>
      <c r="JIQ89" s="125"/>
      <c r="JIR89" s="125"/>
      <c r="JIS89" s="125"/>
      <c r="JIT89" s="125"/>
      <c r="JIU89" s="125"/>
      <c r="JIV89" s="125"/>
      <c r="JIW89" s="125"/>
      <c r="JIX89" s="125"/>
      <c r="JIY89" s="125"/>
      <c r="JIZ89" s="125"/>
      <c r="JJA89" s="125"/>
      <c r="JJB89" s="125"/>
      <c r="JJC89" s="125"/>
      <c r="JJD89" s="125"/>
      <c r="JJE89" s="125"/>
      <c r="JJF89" s="125"/>
      <c r="JJG89" s="125"/>
      <c r="JJH89" s="125"/>
      <c r="JJI89" s="125"/>
      <c r="JJJ89" s="125"/>
      <c r="JJK89" s="125"/>
      <c r="JJL89" s="125"/>
      <c r="JJM89" s="125"/>
      <c r="JJN89" s="125"/>
      <c r="JJO89" s="125"/>
      <c r="JJP89" s="125"/>
      <c r="JJQ89" s="125"/>
      <c r="JJR89" s="125"/>
      <c r="JJS89" s="125"/>
      <c r="JJT89" s="125"/>
      <c r="JJU89" s="125"/>
      <c r="JJV89" s="125"/>
      <c r="JJW89" s="125"/>
      <c r="JJX89" s="125"/>
      <c r="JJY89" s="125"/>
      <c r="JJZ89" s="125"/>
      <c r="JKA89" s="125"/>
      <c r="JKB89" s="125"/>
      <c r="JKC89" s="125"/>
      <c r="JKD89" s="125"/>
      <c r="JKE89" s="125"/>
      <c r="JKF89" s="125"/>
      <c r="JKG89" s="125"/>
      <c r="JKH89" s="125"/>
      <c r="JKI89" s="125"/>
      <c r="JKJ89" s="125"/>
      <c r="JKK89" s="125"/>
      <c r="JKL89" s="125"/>
      <c r="JKM89" s="125"/>
      <c r="JKN89" s="125"/>
      <c r="JKO89" s="125"/>
      <c r="JKP89" s="125"/>
      <c r="JKQ89" s="125"/>
      <c r="JKR89" s="125"/>
      <c r="JKS89" s="125"/>
      <c r="JKT89" s="125"/>
      <c r="JKU89" s="125"/>
      <c r="JKV89" s="125"/>
      <c r="JKW89" s="125"/>
      <c r="JKX89" s="125"/>
      <c r="JKY89" s="125"/>
      <c r="JKZ89" s="125"/>
      <c r="JLA89" s="125"/>
      <c r="JLB89" s="125"/>
      <c r="JLC89" s="125"/>
      <c r="JLD89" s="125"/>
      <c r="JLE89" s="125"/>
      <c r="JLF89" s="125"/>
      <c r="JLG89" s="125"/>
      <c r="JLH89" s="125"/>
      <c r="JLI89" s="125"/>
      <c r="JLJ89" s="125"/>
      <c r="JLK89" s="125"/>
      <c r="JLL89" s="125"/>
      <c r="JLM89" s="125"/>
      <c r="JLN89" s="125"/>
      <c r="JLO89" s="125"/>
      <c r="JLP89" s="125"/>
      <c r="JLQ89" s="125"/>
      <c r="JLR89" s="125"/>
      <c r="JLS89" s="125"/>
      <c r="JLT89" s="125"/>
      <c r="JLU89" s="125"/>
      <c r="JLV89" s="125"/>
      <c r="JLW89" s="125"/>
      <c r="JLX89" s="125"/>
      <c r="JLY89" s="125"/>
      <c r="JLZ89" s="125"/>
      <c r="JMA89" s="125"/>
      <c r="JMB89" s="125"/>
      <c r="JMC89" s="125"/>
      <c r="JMD89" s="125"/>
      <c r="JME89" s="125"/>
      <c r="JMF89" s="125"/>
      <c r="JMG89" s="125"/>
      <c r="JMH89" s="125"/>
      <c r="JMI89" s="125"/>
      <c r="JMJ89" s="125"/>
      <c r="JMK89" s="125"/>
      <c r="JML89" s="125"/>
      <c r="JMM89" s="125"/>
      <c r="JMN89" s="125"/>
      <c r="JMO89" s="125"/>
      <c r="JMP89" s="125"/>
      <c r="JMQ89" s="125"/>
      <c r="JMR89" s="125"/>
      <c r="JMS89" s="125"/>
      <c r="JMT89" s="125"/>
      <c r="JMU89" s="125"/>
      <c r="JMV89" s="125"/>
      <c r="JMW89" s="125"/>
      <c r="JMX89" s="125"/>
      <c r="JNE89" s="125"/>
      <c r="JNF89" s="125"/>
      <c r="JNG89" s="125"/>
      <c r="JNH89" s="125"/>
      <c r="JNI89" s="125"/>
      <c r="JNJ89" s="125"/>
      <c r="JNK89" s="125"/>
      <c r="JNL89" s="125"/>
      <c r="JNM89" s="125"/>
      <c r="JNN89" s="125"/>
      <c r="JNO89" s="125"/>
      <c r="JNP89" s="125"/>
      <c r="JNQ89" s="125"/>
      <c r="JNR89" s="125"/>
      <c r="JNS89" s="125"/>
      <c r="JNT89" s="125"/>
      <c r="JNU89" s="125"/>
      <c r="JNV89" s="125"/>
      <c r="JNW89" s="125"/>
      <c r="JNX89" s="125"/>
      <c r="JNY89" s="125"/>
      <c r="JNZ89" s="125"/>
      <c r="JOA89" s="125"/>
      <c r="JOB89" s="125"/>
      <c r="JOC89" s="125"/>
      <c r="JOD89" s="125"/>
      <c r="JOE89" s="125"/>
      <c r="JOF89" s="125"/>
      <c r="JOG89" s="125"/>
      <c r="JOH89" s="125"/>
      <c r="JOI89" s="125"/>
      <c r="JOJ89" s="125"/>
      <c r="JOK89" s="125"/>
      <c r="JOL89" s="125"/>
      <c r="JOM89" s="125"/>
      <c r="JON89" s="125"/>
      <c r="JOO89" s="125"/>
      <c r="JOP89" s="125"/>
      <c r="JOQ89" s="125"/>
      <c r="JOR89" s="125"/>
      <c r="JOS89" s="125"/>
      <c r="JOT89" s="125"/>
      <c r="JOU89" s="125"/>
      <c r="JOV89" s="125"/>
      <c r="JOW89" s="125"/>
      <c r="JOX89" s="125"/>
      <c r="JOY89" s="125"/>
      <c r="JOZ89" s="125"/>
      <c r="JPA89" s="125"/>
      <c r="JPB89" s="125"/>
      <c r="JPC89" s="125"/>
      <c r="JPD89" s="125"/>
      <c r="JPE89" s="125"/>
      <c r="JPF89" s="125"/>
      <c r="JPG89" s="125"/>
      <c r="JPH89" s="125"/>
      <c r="JPI89" s="125"/>
      <c r="JPJ89" s="125"/>
      <c r="JPK89" s="125"/>
      <c r="JPL89" s="125"/>
      <c r="JPM89" s="125"/>
      <c r="JPN89" s="125"/>
      <c r="JPO89" s="125"/>
      <c r="JPP89" s="125"/>
      <c r="JPQ89" s="125"/>
      <c r="JPR89" s="125"/>
      <c r="JPS89" s="125"/>
      <c r="JPT89" s="125"/>
      <c r="JPU89" s="125"/>
      <c r="JPV89" s="125"/>
      <c r="JPW89" s="125"/>
      <c r="JPX89" s="125"/>
      <c r="JPY89" s="125"/>
      <c r="JPZ89" s="125"/>
      <c r="JQA89" s="125"/>
      <c r="JQB89" s="125"/>
      <c r="JQC89" s="125"/>
      <c r="JQD89" s="125"/>
      <c r="JQE89" s="125"/>
      <c r="JQF89" s="125"/>
      <c r="JQG89" s="125"/>
      <c r="JQH89" s="125"/>
      <c r="JQI89" s="125"/>
      <c r="JQJ89" s="125"/>
      <c r="JQK89" s="125"/>
      <c r="JQL89" s="125"/>
      <c r="JQM89" s="125"/>
      <c r="JQN89" s="125"/>
      <c r="JQO89" s="125"/>
      <c r="JQP89" s="125"/>
      <c r="JQQ89" s="125"/>
      <c r="JQR89" s="125"/>
      <c r="JQS89" s="125"/>
      <c r="JQT89" s="125"/>
      <c r="JQU89" s="125"/>
      <c r="JQV89" s="125"/>
      <c r="JQW89" s="125"/>
      <c r="JQX89" s="125"/>
      <c r="JQY89" s="125"/>
      <c r="JQZ89" s="125"/>
      <c r="JRA89" s="125"/>
      <c r="JRB89" s="125"/>
      <c r="JRC89" s="125"/>
      <c r="JRD89" s="125"/>
      <c r="JRE89" s="125"/>
      <c r="JRF89" s="125"/>
      <c r="JRG89" s="125"/>
      <c r="JRH89" s="125"/>
      <c r="JRI89" s="125"/>
      <c r="JRJ89" s="125"/>
      <c r="JRK89" s="125"/>
      <c r="JRL89" s="125"/>
      <c r="JRM89" s="125"/>
      <c r="JRN89" s="125"/>
      <c r="JRO89" s="125"/>
      <c r="JRP89" s="125"/>
      <c r="JRQ89" s="125"/>
      <c r="JRR89" s="125"/>
      <c r="JRS89" s="125"/>
      <c r="JRT89" s="125"/>
      <c r="JRU89" s="125"/>
      <c r="JRV89" s="125"/>
      <c r="JRW89" s="125"/>
      <c r="JRX89" s="125"/>
      <c r="JRY89" s="125"/>
      <c r="JRZ89" s="125"/>
      <c r="JSA89" s="125"/>
      <c r="JSB89" s="125"/>
      <c r="JSC89" s="125"/>
      <c r="JSD89" s="125"/>
      <c r="JSE89" s="125"/>
      <c r="JSF89" s="125"/>
      <c r="JSG89" s="125"/>
      <c r="JSH89" s="125"/>
      <c r="JSI89" s="125"/>
      <c r="JSJ89" s="125"/>
      <c r="JSK89" s="125"/>
      <c r="JSL89" s="125"/>
      <c r="JSM89" s="125"/>
      <c r="JSN89" s="125"/>
      <c r="JSO89" s="125"/>
      <c r="JSP89" s="125"/>
      <c r="JSQ89" s="125"/>
      <c r="JSR89" s="125"/>
      <c r="JSS89" s="125"/>
      <c r="JST89" s="125"/>
      <c r="JSU89" s="125"/>
      <c r="JSV89" s="125"/>
      <c r="JSW89" s="125"/>
      <c r="JSX89" s="125"/>
      <c r="JSY89" s="125"/>
      <c r="JSZ89" s="125"/>
      <c r="JTA89" s="125"/>
      <c r="JTB89" s="125"/>
      <c r="JTC89" s="125"/>
      <c r="JTD89" s="125"/>
      <c r="JTE89" s="125"/>
      <c r="JTF89" s="125"/>
      <c r="JTG89" s="125"/>
      <c r="JTH89" s="125"/>
      <c r="JTI89" s="125"/>
      <c r="JTJ89" s="125"/>
      <c r="JTK89" s="125"/>
      <c r="JTL89" s="125"/>
      <c r="JTM89" s="125"/>
      <c r="JTN89" s="125"/>
      <c r="JTO89" s="125"/>
      <c r="JTP89" s="125"/>
      <c r="JTQ89" s="125"/>
      <c r="JTR89" s="125"/>
      <c r="JTS89" s="125"/>
      <c r="JTT89" s="125"/>
      <c r="JTU89" s="125"/>
      <c r="JTV89" s="125"/>
      <c r="JTW89" s="125"/>
      <c r="JTX89" s="125"/>
      <c r="JTY89" s="125"/>
      <c r="JTZ89" s="125"/>
      <c r="JUA89" s="125"/>
      <c r="JUB89" s="125"/>
      <c r="JUC89" s="125"/>
      <c r="JUD89" s="125"/>
      <c r="JUE89" s="125"/>
      <c r="JUF89" s="125"/>
      <c r="JUG89" s="125"/>
      <c r="JUH89" s="125"/>
      <c r="JUI89" s="125"/>
      <c r="JUJ89" s="125"/>
      <c r="JUK89" s="125"/>
      <c r="JUL89" s="125"/>
      <c r="JUM89" s="125"/>
      <c r="JUN89" s="125"/>
      <c r="JUO89" s="125"/>
      <c r="JUP89" s="125"/>
      <c r="JUQ89" s="125"/>
      <c r="JUR89" s="125"/>
      <c r="JUS89" s="125"/>
      <c r="JUT89" s="125"/>
      <c r="JUU89" s="125"/>
      <c r="JUV89" s="125"/>
      <c r="JUW89" s="125"/>
      <c r="JUX89" s="125"/>
      <c r="JUY89" s="125"/>
      <c r="JUZ89" s="125"/>
      <c r="JVA89" s="125"/>
      <c r="JVB89" s="125"/>
      <c r="JVC89" s="125"/>
      <c r="JVD89" s="125"/>
      <c r="JVE89" s="125"/>
      <c r="JVF89" s="125"/>
      <c r="JVG89" s="125"/>
      <c r="JVH89" s="125"/>
      <c r="JVI89" s="125"/>
      <c r="JVJ89" s="125"/>
      <c r="JVK89" s="125"/>
      <c r="JVL89" s="125"/>
      <c r="JVM89" s="125"/>
      <c r="JVN89" s="125"/>
      <c r="JVO89" s="125"/>
      <c r="JVP89" s="125"/>
      <c r="JVQ89" s="125"/>
      <c r="JVR89" s="125"/>
      <c r="JVS89" s="125"/>
      <c r="JVT89" s="125"/>
      <c r="JVU89" s="125"/>
      <c r="JVV89" s="125"/>
      <c r="JVW89" s="125"/>
      <c r="JVX89" s="125"/>
      <c r="JVY89" s="125"/>
      <c r="JVZ89" s="125"/>
      <c r="JWA89" s="125"/>
      <c r="JWB89" s="125"/>
      <c r="JWC89" s="125"/>
      <c r="JWD89" s="125"/>
      <c r="JWE89" s="125"/>
      <c r="JWF89" s="125"/>
      <c r="JWG89" s="125"/>
      <c r="JWH89" s="125"/>
      <c r="JWI89" s="125"/>
      <c r="JWJ89" s="125"/>
      <c r="JWK89" s="125"/>
      <c r="JWL89" s="125"/>
      <c r="JWM89" s="125"/>
      <c r="JWN89" s="125"/>
      <c r="JWO89" s="125"/>
      <c r="JWP89" s="125"/>
      <c r="JWQ89" s="125"/>
      <c r="JWR89" s="125"/>
      <c r="JWS89" s="125"/>
      <c r="JWT89" s="125"/>
      <c r="JXA89" s="125"/>
      <c r="JXB89" s="125"/>
      <c r="JXC89" s="125"/>
      <c r="JXD89" s="125"/>
      <c r="JXE89" s="125"/>
      <c r="JXF89" s="125"/>
      <c r="JXG89" s="125"/>
      <c r="JXH89" s="125"/>
      <c r="JXI89" s="125"/>
      <c r="JXJ89" s="125"/>
      <c r="JXK89" s="125"/>
      <c r="JXL89" s="125"/>
      <c r="JXM89" s="125"/>
      <c r="JXN89" s="125"/>
      <c r="JXO89" s="125"/>
      <c r="JXP89" s="125"/>
      <c r="JXQ89" s="125"/>
      <c r="JXR89" s="125"/>
      <c r="JXS89" s="125"/>
      <c r="JXT89" s="125"/>
      <c r="JXU89" s="125"/>
      <c r="JXV89" s="125"/>
      <c r="JXW89" s="125"/>
      <c r="JXX89" s="125"/>
      <c r="JXY89" s="125"/>
      <c r="JXZ89" s="125"/>
      <c r="JYA89" s="125"/>
      <c r="JYB89" s="125"/>
      <c r="JYC89" s="125"/>
      <c r="JYD89" s="125"/>
      <c r="JYE89" s="125"/>
      <c r="JYF89" s="125"/>
      <c r="JYG89" s="125"/>
      <c r="JYH89" s="125"/>
      <c r="JYI89" s="125"/>
      <c r="JYJ89" s="125"/>
      <c r="JYK89" s="125"/>
      <c r="JYL89" s="125"/>
      <c r="JYM89" s="125"/>
      <c r="JYN89" s="125"/>
      <c r="JYO89" s="125"/>
      <c r="JYP89" s="125"/>
      <c r="JYQ89" s="125"/>
      <c r="JYR89" s="125"/>
      <c r="JYS89" s="125"/>
      <c r="JYT89" s="125"/>
      <c r="JYU89" s="125"/>
      <c r="JYV89" s="125"/>
      <c r="JYW89" s="125"/>
      <c r="JYX89" s="125"/>
      <c r="JYY89" s="125"/>
      <c r="JYZ89" s="125"/>
      <c r="JZA89" s="125"/>
      <c r="JZB89" s="125"/>
      <c r="JZC89" s="125"/>
      <c r="JZD89" s="125"/>
      <c r="JZE89" s="125"/>
      <c r="JZF89" s="125"/>
      <c r="JZG89" s="125"/>
      <c r="JZH89" s="125"/>
      <c r="JZI89" s="125"/>
      <c r="JZJ89" s="125"/>
      <c r="JZK89" s="125"/>
      <c r="JZL89" s="125"/>
      <c r="JZM89" s="125"/>
      <c r="JZN89" s="125"/>
      <c r="JZO89" s="125"/>
      <c r="JZP89" s="125"/>
      <c r="JZQ89" s="125"/>
      <c r="JZR89" s="125"/>
      <c r="JZS89" s="125"/>
      <c r="JZT89" s="125"/>
      <c r="JZU89" s="125"/>
      <c r="JZV89" s="125"/>
      <c r="JZW89" s="125"/>
      <c r="JZX89" s="125"/>
      <c r="JZY89" s="125"/>
      <c r="JZZ89" s="125"/>
      <c r="KAA89" s="125"/>
      <c r="KAB89" s="125"/>
      <c r="KAC89" s="125"/>
      <c r="KAD89" s="125"/>
      <c r="KAE89" s="125"/>
      <c r="KAF89" s="125"/>
      <c r="KAG89" s="125"/>
      <c r="KAH89" s="125"/>
      <c r="KAI89" s="125"/>
      <c r="KAJ89" s="125"/>
      <c r="KAK89" s="125"/>
      <c r="KAL89" s="125"/>
      <c r="KAM89" s="125"/>
      <c r="KAN89" s="125"/>
      <c r="KAO89" s="125"/>
      <c r="KAP89" s="125"/>
      <c r="KAQ89" s="125"/>
      <c r="KAR89" s="125"/>
      <c r="KAS89" s="125"/>
      <c r="KAT89" s="125"/>
      <c r="KAU89" s="125"/>
      <c r="KAV89" s="125"/>
      <c r="KAW89" s="125"/>
      <c r="KAX89" s="125"/>
      <c r="KAY89" s="125"/>
      <c r="KAZ89" s="125"/>
      <c r="KBA89" s="125"/>
      <c r="KBB89" s="125"/>
      <c r="KBC89" s="125"/>
      <c r="KBD89" s="125"/>
      <c r="KBE89" s="125"/>
      <c r="KBF89" s="125"/>
      <c r="KBG89" s="125"/>
      <c r="KBH89" s="125"/>
      <c r="KBI89" s="125"/>
      <c r="KBJ89" s="125"/>
      <c r="KBK89" s="125"/>
      <c r="KBL89" s="125"/>
      <c r="KBM89" s="125"/>
      <c r="KBN89" s="125"/>
      <c r="KBO89" s="125"/>
      <c r="KBP89" s="125"/>
      <c r="KBQ89" s="125"/>
      <c r="KBR89" s="125"/>
      <c r="KBS89" s="125"/>
      <c r="KBT89" s="125"/>
      <c r="KBU89" s="125"/>
      <c r="KBV89" s="125"/>
      <c r="KBW89" s="125"/>
      <c r="KBX89" s="125"/>
      <c r="KBY89" s="125"/>
      <c r="KBZ89" s="125"/>
      <c r="KCA89" s="125"/>
      <c r="KCB89" s="125"/>
      <c r="KCC89" s="125"/>
      <c r="KCD89" s="125"/>
      <c r="KCE89" s="125"/>
      <c r="KCF89" s="125"/>
      <c r="KCG89" s="125"/>
      <c r="KCH89" s="125"/>
      <c r="KCI89" s="125"/>
      <c r="KCJ89" s="125"/>
      <c r="KCK89" s="125"/>
      <c r="KCL89" s="125"/>
      <c r="KCM89" s="125"/>
      <c r="KCN89" s="125"/>
      <c r="KCO89" s="125"/>
      <c r="KCP89" s="125"/>
      <c r="KCQ89" s="125"/>
      <c r="KCR89" s="125"/>
      <c r="KCS89" s="125"/>
      <c r="KCT89" s="125"/>
      <c r="KCU89" s="125"/>
      <c r="KCV89" s="125"/>
      <c r="KCW89" s="125"/>
      <c r="KCX89" s="125"/>
      <c r="KCY89" s="125"/>
      <c r="KCZ89" s="125"/>
      <c r="KDA89" s="125"/>
      <c r="KDB89" s="125"/>
      <c r="KDC89" s="125"/>
      <c r="KDD89" s="125"/>
      <c r="KDE89" s="125"/>
      <c r="KDF89" s="125"/>
      <c r="KDG89" s="125"/>
      <c r="KDH89" s="125"/>
      <c r="KDI89" s="125"/>
      <c r="KDJ89" s="125"/>
      <c r="KDK89" s="125"/>
      <c r="KDL89" s="125"/>
      <c r="KDM89" s="125"/>
      <c r="KDN89" s="125"/>
      <c r="KDO89" s="125"/>
      <c r="KDP89" s="125"/>
      <c r="KDQ89" s="125"/>
      <c r="KDR89" s="125"/>
      <c r="KDS89" s="125"/>
      <c r="KDT89" s="125"/>
      <c r="KDU89" s="125"/>
      <c r="KDV89" s="125"/>
      <c r="KDW89" s="125"/>
      <c r="KDX89" s="125"/>
      <c r="KDY89" s="125"/>
      <c r="KDZ89" s="125"/>
      <c r="KEA89" s="125"/>
      <c r="KEB89" s="125"/>
      <c r="KEC89" s="125"/>
      <c r="KED89" s="125"/>
      <c r="KEE89" s="125"/>
      <c r="KEF89" s="125"/>
      <c r="KEG89" s="125"/>
      <c r="KEH89" s="125"/>
      <c r="KEI89" s="125"/>
      <c r="KEJ89" s="125"/>
      <c r="KEK89" s="125"/>
      <c r="KEL89" s="125"/>
      <c r="KEM89" s="125"/>
      <c r="KEN89" s="125"/>
      <c r="KEO89" s="125"/>
      <c r="KEP89" s="125"/>
      <c r="KEQ89" s="125"/>
      <c r="KER89" s="125"/>
      <c r="KES89" s="125"/>
      <c r="KET89" s="125"/>
      <c r="KEU89" s="125"/>
      <c r="KEV89" s="125"/>
      <c r="KEW89" s="125"/>
      <c r="KEX89" s="125"/>
      <c r="KEY89" s="125"/>
      <c r="KEZ89" s="125"/>
      <c r="KFA89" s="125"/>
      <c r="KFB89" s="125"/>
      <c r="KFC89" s="125"/>
      <c r="KFD89" s="125"/>
      <c r="KFE89" s="125"/>
      <c r="KFF89" s="125"/>
      <c r="KFG89" s="125"/>
      <c r="KFH89" s="125"/>
      <c r="KFI89" s="125"/>
      <c r="KFJ89" s="125"/>
      <c r="KFK89" s="125"/>
      <c r="KFL89" s="125"/>
      <c r="KFM89" s="125"/>
      <c r="KFN89" s="125"/>
      <c r="KFO89" s="125"/>
      <c r="KFP89" s="125"/>
      <c r="KFQ89" s="125"/>
      <c r="KFR89" s="125"/>
      <c r="KFS89" s="125"/>
      <c r="KFT89" s="125"/>
      <c r="KFU89" s="125"/>
      <c r="KFV89" s="125"/>
      <c r="KFW89" s="125"/>
      <c r="KFX89" s="125"/>
      <c r="KFY89" s="125"/>
      <c r="KFZ89" s="125"/>
      <c r="KGA89" s="125"/>
      <c r="KGB89" s="125"/>
      <c r="KGC89" s="125"/>
      <c r="KGD89" s="125"/>
      <c r="KGE89" s="125"/>
      <c r="KGF89" s="125"/>
      <c r="KGG89" s="125"/>
      <c r="KGH89" s="125"/>
      <c r="KGI89" s="125"/>
      <c r="KGJ89" s="125"/>
      <c r="KGK89" s="125"/>
      <c r="KGL89" s="125"/>
      <c r="KGM89" s="125"/>
      <c r="KGN89" s="125"/>
      <c r="KGO89" s="125"/>
      <c r="KGP89" s="125"/>
      <c r="KGW89" s="125"/>
      <c r="KGX89" s="125"/>
      <c r="KGY89" s="125"/>
      <c r="KGZ89" s="125"/>
      <c r="KHA89" s="125"/>
      <c r="KHB89" s="125"/>
      <c r="KHC89" s="125"/>
      <c r="KHD89" s="125"/>
      <c r="KHE89" s="125"/>
      <c r="KHF89" s="125"/>
      <c r="KHG89" s="125"/>
      <c r="KHH89" s="125"/>
      <c r="KHI89" s="125"/>
      <c r="KHJ89" s="125"/>
      <c r="KHK89" s="125"/>
      <c r="KHL89" s="125"/>
      <c r="KHM89" s="125"/>
      <c r="KHN89" s="125"/>
      <c r="KHO89" s="125"/>
      <c r="KHP89" s="125"/>
      <c r="KHQ89" s="125"/>
      <c r="KHR89" s="125"/>
      <c r="KHS89" s="125"/>
      <c r="KHT89" s="125"/>
      <c r="KHU89" s="125"/>
      <c r="KHV89" s="125"/>
      <c r="KHW89" s="125"/>
      <c r="KHX89" s="125"/>
      <c r="KHY89" s="125"/>
      <c r="KHZ89" s="125"/>
      <c r="KIA89" s="125"/>
      <c r="KIB89" s="125"/>
      <c r="KIC89" s="125"/>
      <c r="KID89" s="125"/>
      <c r="KIE89" s="125"/>
      <c r="KIF89" s="125"/>
      <c r="KIG89" s="125"/>
      <c r="KIH89" s="125"/>
      <c r="KII89" s="125"/>
      <c r="KIJ89" s="125"/>
      <c r="KIK89" s="125"/>
      <c r="KIL89" s="125"/>
      <c r="KIM89" s="125"/>
      <c r="KIN89" s="125"/>
      <c r="KIO89" s="125"/>
      <c r="KIP89" s="125"/>
      <c r="KIQ89" s="125"/>
      <c r="KIR89" s="125"/>
      <c r="KIS89" s="125"/>
      <c r="KIT89" s="125"/>
      <c r="KIU89" s="125"/>
      <c r="KIV89" s="125"/>
      <c r="KIW89" s="125"/>
      <c r="KIX89" s="125"/>
      <c r="KIY89" s="125"/>
      <c r="KIZ89" s="125"/>
      <c r="KJA89" s="125"/>
      <c r="KJB89" s="125"/>
      <c r="KJC89" s="125"/>
      <c r="KJD89" s="125"/>
      <c r="KJE89" s="125"/>
      <c r="KJF89" s="125"/>
      <c r="KJG89" s="125"/>
      <c r="KJH89" s="125"/>
      <c r="KJI89" s="125"/>
      <c r="KJJ89" s="125"/>
      <c r="KJK89" s="125"/>
      <c r="KJL89" s="125"/>
      <c r="KJM89" s="125"/>
      <c r="KJN89" s="125"/>
      <c r="KJO89" s="125"/>
      <c r="KJP89" s="125"/>
      <c r="KJQ89" s="125"/>
      <c r="KJR89" s="125"/>
      <c r="KJS89" s="125"/>
      <c r="KJT89" s="125"/>
      <c r="KJU89" s="125"/>
      <c r="KJV89" s="125"/>
      <c r="KJW89" s="125"/>
      <c r="KJX89" s="125"/>
      <c r="KJY89" s="125"/>
      <c r="KJZ89" s="125"/>
      <c r="KKA89" s="125"/>
      <c r="KKB89" s="125"/>
      <c r="KKC89" s="125"/>
      <c r="KKD89" s="125"/>
      <c r="KKE89" s="125"/>
      <c r="KKF89" s="125"/>
      <c r="KKG89" s="125"/>
      <c r="KKH89" s="125"/>
      <c r="KKI89" s="125"/>
      <c r="KKJ89" s="125"/>
      <c r="KKK89" s="125"/>
      <c r="KKL89" s="125"/>
      <c r="KKM89" s="125"/>
      <c r="KKN89" s="125"/>
      <c r="KKO89" s="125"/>
      <c r="KKP89" s="125"/>
      <c r="KKQ89" s="125"/>
      <c r="KKR89" s="125"/>
      <c r="KKS89" s="125"/>
      <c r="KKT89" s="125"/>
      <c r="KKU89" s="125"/>
      <c r="KKV89" s="125"/>
      <c r="KKW89" s="125"/>
      <c r="KKX89" s="125"/>
      <c r="KKY89" s="125"/>
      <c r="KKZ89" s="125"/>
      <c r="KLA89" s="125"/>
      <c r="KLB89" s="125"/>
      <c r="KLC89" s="125"/>
      <c r="KLD89" s="125"/>
      <c r="KLE89" s="125"/>
      <c r="KLF89" s="125"/>
      <c r="KLG89" s="125"/>
      <c r="KLH89" s="125"/>
      <c r="KLI89" s="125"/>
      <c r="KLJ89" s="125"/>
      <c r="KLK89" s="125"/>
      <c r="KLL89" s="125"/>
      <c r="KLM89" s="125"/>
      <c r="KLN89" s="125"/>
      <c r="KLO89" s="125"/>
      <c r="KLP89" s="125"/>
      <c r="KLQ89" s="125"/>
      <c r="KLR89" s="125"/>
      <c r="KLS89" s="125"/>
      <c r="KLT89" s="125"/>
      <c r="KLU89" s="125"/>
      <c r="KLV89" s="125"/>
      <c r="KLW89" s="125"/>
      <c r="KLX89" s="125"/>
      <c r="KLY89" s="125"/>
      <c r="KLZ89" s="125"/>
      <c r="KMA89" s="125"/>
      <c r="KMB89" s="125"/>
      <c r="KMC89" s="125"/>
      <c r="KMD89" s="125"/>
      <c r="KME89" s="125"/>
      <c r="KMF89" s="125"/>
      <c r="KMG89" s="125"/>
      <c r="KMH89" s="125"/>
      <c r="KMI89" s="125"/>
      <c r="KMJ89" s="125"/>
      <c r="KMK89" s="125"/>
      <c r="KML89" s="125"/>
      <c r="KMM89" s="125"/>
      <c r="KMN89" s="125"/>
      <c r="KMO89" s="125"/>
      <c r="KMP89" s="125"/>
      <c r="KMQ89" s="125"/>
      <c r="KMR89" s="125"/>
      <c r="KMS89" s="125"/>
      <c r="KMT89" s="125"/>
      <c r="KMU89" s="125"/>
      <c r="KMV89" s="125"/>
      <c r="KMW89" s="125"/>
      <c r="KMX89" s="125"/>
      <c r="KMY89" s="125"/>
      <c r="KMZ89" s="125"/>
      <c r="KNA89" s="125"/>
      <c r="KNB89" s="125"/>
      <c r="KNC89" s="125"/>
      <c r="KND89" s="125"/>
      <c r="KNE89" s="125"/>
      <c r="KNF89" s="125"/>
      <c r="KNG89" s="125"/>
      <c r="KNH89" s="125"/>
      <c r="KNI89" s="125"/>
      <c r="KNJ89" s="125"/>
      <c r="KNK89" s="125"/>
      <c r="KNL89" s="125"/>
      <c r="KNM89" s="125"/>
      <c r="KNN89" s="125"/>
      <c r="KNO89" s="125"/>
      <c r="KNP89" s="125"/>
      <c r="KNQ89" s="125"/>
      <c r="KNR89" s="125"/>
      <c r="KNS89" s="125"/>
      <c r="KNT89" s="125"/>
      <c r="KNU89" s="125"/>
      <c r="KNV89" s="125"/>
      <c r="KNW89" s="125"/>
      <c r="KNX89" s="125"/>
      <c r="KNY89" s="125"/>
      <c r="KNZ89" s="125"/>
      <c r="KOA89" s="125"/>
      <c r="KOB89" s="125"/>
      <c r="KOC89" s="125"/>
      <c r="KOD89" s="125"/>
      <c r="KOE89" s="125"/>
      <c r="KOF89" s="125"/>
      <c r="KOG89" s="125"/>
      <c r="KOH89" s="125"/>
      <c r="KOI89" s="125"/>
      <c r="KOJ89" s="125"/>
      <c r="KOK89" s="125"/>
      <c r="KOL89" s="125"/>
      <c r="KOM89" s="125"/>
      <c r="KON89" s="125"/>
      <c r="KOO89" s="125"/>
      <c r="KOP89" s="125"/>
      <c r="KOQ89" s="125"/>
      <c r="KOR89" s="125"/>
      <c r="KOS89" s="125"/>
      <c r="KOT89" s="125"/>
      <c r="KOU89" s="125"/>
      <c r="KOV89" s="125"/>
      <c r="KOW89" s="125"/>
      <c r="KOX89" s="125"/>
      <c r="KOY89" s="125"/>
      <c r="KOZ89" s="125"/>
      <c r="KPA89" s="125"/>
      <c r="KPB89" s="125"/>
      <c r="KPC89" s="125"/>
      <c r="KPD89" s="125"/>
      <c r="KPE89" s="125"/>
      <c r="KPF89" s="125"/>
      <c r="KPG89" s="125"/>
      <c r="KPH89" s="125"/>
      <c r="KPI89" s="125"/>
      <c r="KPJ89" s="125"/>
      <c r="KPK89" s="125"/>
      <c r="KPL89" s="125"/>
      <c r="KPM89" s="125"/>
      <c r="KPN89" s="125"/>
      <c r="KPO89" s="125"/>
      <c r="KPP89" s="125"/>
      <c r="KPQ89" s="125"/>
      <c r="KPR89" s="125"/>
      <c r="KPS89" s="125"/>
      <c r="KPT89" s="125"/>
      <c r="KPU89" s="125"/>
      <c r="KPV89" s="125"/>
      <c r="KPW89" s="125"/>
      <c r="KPX89" s="125"/>
      <c r="KPY89" s="125"/>
      <c r="KPZ89" s="125"/>
      <c r="KQA89" s="125"/>
      <c r="KQB89" s="125"/>
      <c r="KQC89" s="125"/>
      <c r="KQD89" s="125"/>
      <c r="KQE89" s="125"/>
      <c r="KQF89" s="125"/>
      <c r="KQG89" s="125"/>
      <c r="KQH89" s="125"/>
      <c r="KQI89" s="125"/>
      <c r="KQJ89" s="125"/>
      <c r="KQK89" s="125"/>
      <c r="KQL89" s="125"/>
      <c r="KQS89" s="125"/>
      <c r="KQT89" s="125"/>
      <c r="KQU89" s="125"/>
      <c r="KQV89" s="125"/>
      <c r="KQW89" s="125"/>
      <c r="KQX89" s="125"/>
      <c r="KQY89" s="125"/>
      <c r="KQZ89" s="125"/>
      <c r="KRA89" s="125"/>
      <c r="KRB89" s="125"/>
      <c r="KRC89" s="125"/>
      <c r="KRD89" s="125"/>
      <c r="KRE89" s="125"/>
      <c r="KRF89" s="125"/>
      <c r="KRG89" s="125"/>
      <c r="KRH89" s="125"/>
      <c r="KRI89" s="125"/>
      <c r="KRJ89" s="125"/>
      <c r="KRK89" s="125"/>
      <c r="KRL89" s="125"/>
      <c r="KRM89" s="125"/>
      <c r="KRN89" s="125"/>
      <c r="KRO89" s="125"/>
      <c r="KRP89" s="125"/>
      <c r="KRQ89" s="125"/>
      <c r="KRR89" s="125"/>
      <c r="KRS89" s="125"/>
      <c r="KRT89" s="125"/>
      <c r="KRU89" s="125"/>
      <c r="KRV89" s="125"/>
      <c r="KRW89" s="125"/>
      <c r="KRX89" s="125"/>
      <c r="KRY89" s="125"/>
      <c r="KRZ89" s="125"/>
      <c r="KSA89" s="125"/>
      <c r="KSB89" s="125"/>
      <c r="KSC89" s="125"/>
      <c r="KSD89" s="125"/>
      <c r="KSE89" s="125"/>
      <c r="KSF89" s="125"/>
      <c r="KSG89" s="125"/>
      <c r="KSH89" s="125"/>
      <c r="KSI89" s="125"/>
      <c r="KSJ89" s="125"/>
      <c r="KSK89" s="125"/>
      <c r="KSL89" s="125"/>
      <c r="KSM89" s="125"/>
      <c r="KSN89" s="125"/>
      <c r="KSO89" s="125"/>
      <c r="KSP89" s="125"/>
      <c r="KSQ89" s="125"/>
      <c r="KSR89" s="125"/>
      <c r="KSS89" s="125"/>
      <c r="KST89" s="125"/>
      <c r="KSU89" s="125"/>
      <c r="KSV89" s="125"/>
      <c r="KSW89" s="125"/>
      <c r="KSX89" s="125"/>
      <c r="KSY89" s="125"/>
      <c r="KSZ89" s="125"/>
      <c r="KTA89" s="125"/>
      <c r="KTB89" s="125"/>
      <c r="KTC89" s="125"/>
      <c r="KTD89" s="125"/>
      <c r="KTE89" s="125"/>
      <c r="KTF89" s="125"/>
      <c r="KTG89" s="125"/>
      <c r="KTH89" s="125"/>
      <c r="KTI89" s="125"/>
      <c r="KTJ89" s="125"/>
      <c r="KTK89" s="125"/>
      <c r="KTL89" s="125"/>
      <c r="KTM89" s="125"/>
      <c r="KTN89" s="125"/>
      <c r="KTO89" s="125"/>
      <c r="KTP89" s="125"/>
      <c r="KTQ89" s="125"/>
      <c r="KTR89" s="125"/>
      <c r="KTS89" s="125"/>
      <c r="KTT89" s="125"/>
      <c r="KTU89" s="125"/>
      <c r="KTV89" s="125"/>
      <c r="KTW89" s="125"/>
      <c r="KTX89" s="125"/>
      <c r="KTY89" s="125"/>
      <c r="KTZ89" s="125"/>
      <c r="KUA89" s="125"/>
      <c r="KUB89" s="125"/>
      <c r="KUC89" s="125"/>
      <c r="KUD89" s="125"/>
      <c r="KUE89" s="125"/>
      <c r="KUF89" s="125"/>
      <c r="KUG89" s="125"/>
      <c r="KUH89" s="125"/>
      <c r="KUI89" s="125"/>
      <c r="KUJ89" s="125"/>
      <c r="KUK89" s="125"/>
      <c r="KUL89" s="125"/>
      <c r="KUM89" s="125"/>
      <c r="KUN89" s="125"/>
      <c r="KUO89" s="125"/>
      <c r="KUP89" s="125"/>
      <c r="KUQ89" s="125"/>
      <c r="KUR89" s="125"/>
      <c r="KUS89" s="125"/>
      <c r="KUT89" s="125"/>
      <c r="KUU89" s="125"/>
      <c r="KUV89" s="125"/>
      <c r="KUW89" s="125"/>
      <c r="KUX89" s="125"/>
      <c r="KUY89" s="125"/>
      <c r="KUZ89" s="125"/>
      <c r="KVA89" s="125"/>
      <c r="KVB89" s="125"/>
      <c r="KVC89" s="125"/>
      <c r="KVD89" s="125"/>
      <c r="KVE89" s="125"/>
      <c r="KVF89" s="125"/>
      <c r="KVG89" s="125"/>
      <c r="KVH89" s="125"/>
      <c r="KVI89" s="125"/>
      <c r="KVJ89" s="125"/>
      <c r="KVK89" s="125"/>
      <c r="KVL89" s="125"/>
      <c r="KVM89" s="125"/>
      <c r="KVN89" s="125"/>
      <c r="KVO89" s="125"/>
      <c r="KVP89" s="125"/>
      <c r="KVQ89" s="125"/>
      <c r="KVR89" s="125"/>
      <c r="KVS89" s="125"/>
      <c r="KVT89" s="125"/>
      <c r="KVU89" s="125"/>
      <c r="KVV89" s="125"/>
      <c r="KVW89" s="125"/>
      <c r="KVX89" s="125"/>
      <c r="KVY89" s="125"/>
      <c r="KVZ89" s="125"/>
      <c r="KWA89" s="125"/>
      <c r="KWB89" s="125"/>
      <c r="KWC89" s="125"/>
      <c r="KWD89" s="125"/>
      <c r="KWE89" s="125"/>
      <c r="KWF89" s="125"/>
      <c r="KWG89" s="125"/>
      <c r="KWH89" s="125"/>
      <c r="KWI89" s="125"/>
      <c r="KWJ89" s="125"/>
      <c r="KWK89" s="125"/>
      <c r="KWL89" s="125"/>
      <c r="KWM89" s="125"/>
      <c r="KWN89" s="125"/>
      <c r="KWO89" s="125"/>
      <c r="KWP89" s="125"/>
      <c r="KWQ89" s="125"/>
      <c r="KWR89" s="125"/>
      <c r="KWS89" s="125"/>
      <c r="KWT89" s="125"/>
      <c r="KWU89" s="125"/>
      <c r="KWV89" s="125"/>
      <c r="KWW89" s="125"/>
      <c r="KWX89" s="125"/>
      <c r="KWY89" s="125"/>
      <c r="KWZ89" s="125"/>
      <c r="KXA89" s="125"/>
      <c r="KXB89" s="125"/>
      <c r="KXC89" s="125"/>
      <c r="KXD89" s="125"/>
      <c r="KXE89" s="125"/>
      <c r="KXF89" s="125"/>
      <c r="KXG89" s="125"/>
      <c r="KXH89" s="125"/>
      <c r="KXI89" s="125"/>
      <c r="KXJ89" s="125"/>
      <c r="KXK89" s="125"/>
      <c r="KXL89" s="125"/>
      <c r="KXM89" s="125"/>
      <c r="KXN89" s="125"/>
      <c r="KXO89" s="125"/>
      <c r="KXP89" s="125"/>
      <c r="KXQ89" s="125"/>
      <c r="KXR89" s="125"/>
      <c r="KXS89" s="125"/>
      <c r="KXT89" s="125"/>
      <c r="KXU89" s="125"/>
      <c r="KXV89" s="125"/>
      <c r="KXW89" s="125"/>
      <c r="KXX89" s="125"/>
      <c r="KXY89" s="125"/>
      <c r="KXZ89" s="125"/>
      <c r="KYA89" s="125"/>
      <c r="KYB89" s="125"/>
      <c r="KYC89" s="125"/>
      <c r="KYD89" s="125"/>
      <c r="KYE89" s="125"/>
      <c r="KYF89" s="125"/>
      <c r="KYG89" s="125"/>
      <c r="KYH89" s="125"/>
      <c r="KYI89" s="125"/>
      <c r="KYJ89" s="125"/>
      <c r="KYK89" s="125"/>
      <c r="KYL89" s="125"/>
      <c r="KYM89" s="125"/>
      <c r="KYN89" s="125"/>
      <c r="KYO89" s="125"/>
      <c r="KYP89" s="125"/>
      <c r="KYQ89" s="125"/>
      <c r="KYR89" s="125"/>
      <c r="KYS89" s="125"/>
      <c r="KYT89" s="125"/>
      <c r="KYU89" s="125"/>
      <c r="KYV89" s="125"/>
      <c r="KYW89" s="125"/>
      <c r="KYX89" s="125"/>
      <c r="KYY89" s="125"/>
      <c r="KYZ89" s="125"/>
      <c r="KZA89" s="125"/>
      <c r="KZB89" s="125"/>
      <c r="KZC89" s="125"/>
      <c r="KZD89" s="125"/>
      <c r="KZE89" s="125"/>
      <c r="KZF89" s="125"/>
      <c r="KZG89" s="125"/>
      <c r="KZH89" s="125"/>
      <c r="KZI89" s="125"/>
      <c r="KZJ89" s="125"/>
      <c r="KZK89" s="125"/>
      <c r="KZL89" s="125"/>
      <c r="KZM89" s="125"/>
      <c r="KZN89" s="125"/>
      <c r="KZO89" s="125"/>
      <c r="KZP89" s="125"/>
      <c r="KZQ89" s="125"/>
      <c r="KZR89" s="125"/>
      <c r="KZS89" s="125"/>
      <c r="KZT89" s="125"/>
      <c r="KZU89" s="125"/>
      <c r="KZV89" s="125"/>
      <c r="KZW89" s="125"/>
      <c r="KZX89" s="125"/>
      <c r="KZY89" s="125"/>
      <c r="KZZ89" s="125"/>
      <c r="LAA89" s="125"/>
      <c r="LAB89" s="125"/>
      <c r="LAC89" s="125"/>
      <c r="LAD89" s="125"/>
      <c r="LAE89" s="125"/>
      <c r="LAF89" s="125"/>
      <c r="LAG89" s="125"/>
      <c r="LAH89" s="125"/>
      <c r="LAO89" s="125"/>
      <c r="LAP89" s="125"/>
      <c r="LAQ89" s="125"/>
      <c r="LAR89" s="125"/>
      <c r="LAS89" s="125"/>
      <c r="LAT89" s="125"/>
      <c r="LAU89" s="125"/>
      <c r="LAV89" s="125"/>
      <c r="LAW89" s="125"/>
      <c r="LAX89" s="125"/>
      <c r="LAY89" s="125"/>
      <c r="LAZ89" s="125"/>
      <c r="LBA89" s="125"/>
      <c r="LBB89" s="125"/>
      <c r="LBC89" s="125"/>
      <c r="LBD89" s="125"/>
      <c r="LBE89" s="125"/>
      <c r="LBF89" s="125"/>
      <c r="LBG89" s="125"/>
      <c r="LBH89" s="125"/>
      <c r="LBI89" s="125"/>
      <c r="LBJ89" s="125"/>
      <c r="LBK89" s="125"/>
      <c r="LBL89" s="125"/>
      <c r="LBM89" s="125"/>
      <c r="LBN89" s="125"/>
      <c r="LBO89" s="125"/>
      <c r="LBP89" s="125"/>
      <c r="LBQ89" s="125"/>
      <c r="LBR89" s="125"/>
      <c r="LBS89" s="125"/>
      <c r="LBT89" s="125"/>
      <c r="LBU89" s="125"/>
      <c r="LBV89" s="125"/>
      <c r="LBW89" s="125"/>
      <c r="LBX89" s="125"/>
      <c r="LBY89" s="125"/>
      <c r="LBZ89" s="125"/>
      <c r="LCA89" s="125"/>
      <c r="LCB89" s="125"/>
      <c r="LCC89" s="125"/>
      <c r="LCD89" s="125"/>
      <c r="LCE89" s="125"/>
      <c r="LCF89" s="125"/>
      <c r="LCG89" s="125"/>
      <c r="LCH89" s="125"/>
      <c r="LCI89" s="125"/>
      <c r="LCJ89" s="125"/>
      <c r="LCK89" s="125"/>
      <c r="LCL89" s="125"/>
      <c r="LCM89" s="125"/>
      <c r="LCN89" s="125"/>
      <c r="LCO89" s="125"/>
      <c r="LCP89" s="125"/>
      <c r="LCQ89" s="125"/>
      <c r="LCR89" s="125"/>
      <c r="LCS89" s="125"/>
      <c r="LCT89" s="125"/>
      <c r="LCU89" s="125"/>
      <c r="LCV89" s="125"/>
      <c r="LCW89" s="125"/>
      <c r="LCX89" s="125"/>
      <c r="LCY89" s="125"/>
      <c r="LCZ89" s="125"/>
      <c r="LDA89" s="125"/>
      <c r="LDB89" s="125"/>
      <c r="LDC89" s="125"/>
      <c r="LDD89" s="125"/>
      <c r="LDE89" s="125"/>
      <c r="LDF89" s="125"/>
      <c r="LDG89" s="125"/>
      <c r="LDH89" s="125"/>
      <c r="LDI89" s="125"/>
      <c r="LDJ89" s="125"/>
      <c r="LDK89" s="125"/>
      <c r="LDL89" s="125"/>
      <c r="LDM89" s="125"/>
      <c r="LDN89" s="125"/>
      <c r="LDO89" s="125"/>
      <c r="LDP89" s="125"/>
      <c r="LDQ89" s="125"/>
      <c r="LDR89" s="125"/>
      <c r="LDS89" s="125"/>
      <c r="LDT89" s="125"/>
      <c r="LDU89" s="125"/>
      <c r="LDV89" s="125"/>
      <c r="LDW89" s="125"/>
      <c r="LDX89" s="125"/>
      <c r="LDY89" s="125"/>
      <c r="LDZ89" s="125"/>
      <c r="LEA89" s="125"/>
      <c r="LEB89" s="125"/>
      <c r="LEC89" s="125"/>
      <c r="LED89" s="125"/>
      <c r="LEE89" s="125"/>
      <c r="LEF89" s="125"/>
      <c r="LEG89" s="125"/>
      <c r="LEH89" s="125"/>
      <c r="LEI89" s="125"/>
      <c r="LEJ89" s="125"/>
      <c r="LEK89" s="125"/>
      <c r="LEL89" s="125"/>
      <c r="LEM89" s="125"/>
      <c r="LEN89" s="125"/>
      <c r="LEO89" s="125"/>
      <c r="LEP89" s="125"/>
      <c r="LEQ89" s="125"/>
      <c r="LER89" s="125"/>
      <c r="LES89" s="125"/>
      <c r="LET89" s="125"/>
      <c r="LEU89" s="125"/>
      <c r="LEV89" s="125"/>
      <c r="LEW89" s="125"/>
      <c r="LEX89" s="125"/>
      <c r="LEY89" s="125"/>
      <c r="LEZ89" s="125"/>
      <c r="LFA89" s="125"/>
      <c r="LFB89" s="125"/>
      <c r="LFC89" s="125"/>
      <c r="LFD89" s="125"/>
      <c r="LFE89" s="125"/>
      <c r="LFF89" s="125"/>
      <c r="LFG89" s="125"/>
      <c r="LFH89" s="125"/>
      <c r="LFI89" s="125"/>
      <c r="LFJ89" s="125"/>
      <c r="LFK89" s="125"/>
      <c r="LFL89" s="125"/>
      <c r="LFM89" s="125"/>
      <c r="LFN89" s="125"/>
      <c r="LFO89" s="125"/>
      <c r="LFP89" s="125"/>
      <c r="LFQ89" s="125"/>
      <c r="LFR89" s="125"/>
      <c r="LFS89" s="125"/>
      <c r="LFT89" s="125"/>
      <c r="LFU89" s="125"/>
      <c r="LFV89" s="125"/>
      <c r="LFW89" s="125"/>
      <c r="LFX89" s="125"/>
      <c r="LFY89" s="125"/>
      <c r="LFZ89" s="125"/>
      <c r="LGA89" s="125"/>
      <c r="LGB89" s="125"/>
      <c r="LGC89" s="125"/>
      <c r="LGD89" s="125"/>
      <c r="LGE89" s="125"/>
      <c r="LGF89" s="125"/>
      <c r="LGG89" s="125"/>
      <c r="LGH89" s="125"/>
      <c r="LGI89" s="125"/>
      <c r="LGJ89" s="125"/>
      <c r="LGK89" s="125"/>
      <c r="LGL89" s="125"/>
      <c r="LGM89" s="125"/>
      <c r="LGN89" s="125"/>
      <c r="LGO89" s="125"/>
      <c r="LGP89" s="125"/>
      <c r="LGQ89" s="125"/>
      <c r="LGR89" s="125"/>
      <c r="LGS89" s="125"/>
      <c r="LGT89" s="125"/>
      <c r="LGU89" s="125"/>
      <c r="LGV89" s="125"/>
      <c r="LGW89" s="125"/>
      <c r="LGX89" s="125"/>
      <c r="LGY89" s="125"/>
      <c r="LGZ89" s="125"/>
      <c r="LHA89" s="125"/>
      <c r="LHB89" s="125"/>
      <c r="LHC89" s="125"/>
      <c r="LHD89" s="125"/>
      <c r="LHE89" s="125"/>
      <c r="LHF89" s="125"/>
      <c r="LHG89" s="125"/>
      <c r="LHH89" s="125"/>
      <c r="LHI89" s="125"/>
      <c r="LHJ89" s="125"/>
      <c r="LHK89" s="125"/>
      <c r="LHL89" s="125"/>
      <c r="LHM89" s="125"/>
      <c r="LHN89" s="125"/>
      <c r="LHO89" s="125"/>
      <c r="LHP89" s="125"/>
      <c r="LHQ89" s="125"/>
      <c r="LHR89" s="125"/>
      <c r="LHS89" s="125"/>
      <c r="LHT89" s="125"/>
      <c r="LHU89" s="125"/>
      <c r="LHV89" s="125"/>
      <c r="LHW89" s="125"/>
      <c r="LHX89" s="125"/>
      <c r="LHY89" s="125"/>
      <c r="LHZ89" s="125"/>
      <c r="LIA89" s="125"/>
      <c r="LIB89" s="125"/>
      <c r="LIC89" s="125"/>
      <c r="LID89" s="125"/>
      <c r="LIE89" s="125"/>
      <c r="LIF89" s="125"/>
      <c r="LIG89" s="125"/>
      <c r="LIH89" s="125"/>
      <c r="LII89" s="125"/>
      <c r="LIJ89" s="125"/>
      <c r="LIK89" s="125"/>
      <c r="LIL89" s="125"/>
      <c r="LIM89" s="125"/>
      <c r="LIN89" s="125"/>
      <c r="LIO89" s="125"/>
      <c r="LIP89" s="125"/>
      <c r="LIQ89" s="125"/>
      <c r="LIR89" s="125"/>
      <c r="LIS89" s="125"/>
      <c r="LIT89" s="125"/>
      <c r="LIU89" s="125"/>
      <c r="LIV89" s="125"/>
      <c r="LIW89" s="125"/>
      <c r="LIX89" s="125"/>
      <c r="LIY89" s="125"/>
      <c r="LIZ89" s="125"/>
      <c r="LJA89" s="125"/>
      <c r="LJB89" s="125"/>
      <c r="LJC89" s="125"/>
      <c r="LJD89" s="125"/>
      <c r="LJE89" s="125"/>
      <c r="LJF89" s="125"/>
      <c r="LJG89" s="125"/>
      <c r="LJH89" s="125"/>
      <c r="LJI89" s="125"/>
      <c r="LJJ89" s="125"/>
      <c r="LJK89" s="125"/>
      <c r="LJL89" s="125"/>
      <c r="LJM89" s="125"/>
      <c r="LJN89" s="125"/>
      <c r="LJO89" s="125"/>
      <c r="LJP89" s="125"/>
      <c r="LJQ89" s="125"/>
      <c r="LJR89" s="125"/>
      <c r="LJS89" s="125"/>
      <c r="LJT89" s="125"/>
      <c r="LJU89" s="125"/>
      <c r="LJV89" s="125"/>
      <c r="LJW89" s="125"/>
      <c r="LJX89" s="125"/>
      <c r="LJY89" s="125"/>
      <c r="LJZ89" s="125"/>
      <c r="LKA89" s="125"/>
      <c r="LKB89" s="125"/>
      <c r="LKC89" s="125"/>
      <c r="LKD89" s="125"/>
      <c r="LKK89" s="125"/>
      <c r="LKL89" s="125"/>
      <c r="LKM89" s="125"/>
      <c r="LKN89" s="125"/>
      <c r="LKO89" s="125"/>
      <c r="LKP89" s="125"/>
      <c r="LKQ89" s="125"/>
      <c r="LKR89" s="125"/>
      <c r="LKS89" s="125"/>
      <c r="LKT89" s="125"/>
      <c r="LKU89" s="125"/>
      <c r="LKV89" s="125"/>
      <c r="LKW89" s="125"/>
      <c r="LKX89" s="125"/>
      <c r="LKY89" s="125"/>
      <c r="LKZ89" s="125"/>
      <c r="LLA89" s="125"/>
      <c r="LLB89" s="125"/>
      <c r="LLC89" s="125"/>
      <c r="LLD89" s="125"/>
      <c r="LLE89" s="125"/>
      <c r="LLF89" s="125"/>
      <c r="LLG89" s="125"/>
      <c r="LLH89" s="125"/>
      <c r="LLI89" s="125"/>
      <c r="LLJ89" s="125"/>
      <c r="LLK89" s="125"/>
      <c r="LLL89" s="125"/>
      <c r="LLM89" s="125"/>
      <c r="LLN89" s="125"/>
      <c r="LLO89" s="125"/>
      <c r="LLP89" s="125"/>
      <c r="LLQ89" s="125"/>
      <c r="LLR89" s="125"/>
      <c r="LLS89" s="125"/>
      <c r="LLT89" s="125"/>
      <c r="LLU89" s="125"/>
      <c r="LLV89" s="125"/>
      <c r="LLW89" s="125"/>
      <c r="LLX89" s="125"/>
      <c r="LLY89" s="125"/>
      <c r="LLZ89" s="125"/>
      <c r="LMA89" s="125"/>
      <c r="LMB89" s="125"/>
      <c r="LMC89" s="125"/>
      <c r="LMD89" s="125"/>
      <c r="LME89" s="125"/>
      <c r="LMF89" s="125"/>
      <c r="LMG89" s="125"/>
      <c r="LMH89" s="125"/>
      <c r="LMI89" s="125"/>
      <c r="LMJ89" s="125"/>
      <c r="LMK89" s="125"/>
      <c r="LML89" s="125"/>
      <c r="LMM89" s="125"/>
      <c r="LMN89" s="125"/>
      <c r="LMO89" s="125"/>
      <c r="LMP89" s="125"/>
      <c r="LMQ89" s="125"/>
      <c r="LMR89" s="125"/>
      <c r="LMS89" s="125"/>
      <c r="LMT89" s="125"/>
      <c r="LMU89" s="125"/>
      <c r="LMV89" s="125"/>
      <c r="LMW89" s="125"/>
      <c r="LMX89" s="125"/>
      <c r="LMY89" s="125"/>
      <c r="LMZ89" s="125"/>
      <c r="LNA89" s="125"/>
      <c r="LNB89" s="125"/>
      <c r="LNC89" s="125"/>
      <c r="LND89" s="125"/>
      <c r="LNE89" s="125"/>
      <c r="LNF89" s="125"/>
      <c r="LNG89" s="125"/>
      <c r="LNH89" s="125"/>
      <c r="LNI89" s="125"/>
      <c r="LNJ89" s="125"/>
      <c r="LNK89" s="125"/>
      <c r="LNL89" s="125"/>
      <c r="LNM89" s="125"/>
      <c r="LNN89" s="125"/>
      <c r="LNO89" s="125"/>
      <c r="LNP89" s="125"/>
      <c r="LNQ89" s="125"/>
      <c r="LNR89" s="125"/>
      <c r="LNS89" s="125"/>
      <c r="LNT89" s="125"/>
      <c r="LNU89" s="125"/>
      <c r="LNV89" s="125"/>
      <c r="LNW89" s="125"/>
      <c r="LNX89" s="125"/>
      <c r="LNY89" s="125"/>
      <c r="LNZ89" s="125"/>
      <c r="LOA89" s="125"/>
      <c r="LOB89" s="125"/>
      <c r="LOC89" s="125"/>
      <c r="LOD89" s="125"/>
      <c r="LOE89" s="125"/>
      <c r="LOF89" s="125"/>
      <c r="LOG89" s="125"/>
      <c r="LOH89" s="125"/>
      <c r="LOI89" s="125"/>
      <c r="LOJ89" s="125"/>
      <c r="LOK89" s="125"/>
      <c r="LOL89" s="125"/>
      <c r="LOM89" s="125"/>
      <c r="LON89" s="125"/>
      <c r="LOO89" s="125"/>
      <c r="LOP89" s="125"/>
      <c r="LOQ89" s="125"/>
      <c r="LOR89" s="125"/>
      <c r="LOS89" s="125"/>
      <c r="LOT89" s="125"/>
      <c r="LOU89" s="125"/>
      <c r="LOV89" s="125"/>
      <c r="LOW89" s="125"/>
      <c r="LOX89" s="125"/>
      <c r="LOY89" s="125"/>
      <c r="LOZ89" s="125"/>
      <c r="LPA89" s="125"/>
      <c r="LPB89" s="125"/>
      <c r="LPC89" s="125"/>
      <c r="LPD89" s="125"/>
      <c r="LPE89" s="125"/>
      <c r="LPF89" s="125"/>
      <c r="LPG89" s="125"/>
      <c r="LPH89" s="125"/>
      <c r="LPI89" s="125"/>
      <c r="LPJ89" s="125"/>
      <c r="LPK89" s="125"/>
      <c r="LPL89" s="125"/>
      <c r="LPM89" s="125"/>
      <c r="LPN89" s="125"/>
      <c r="LPO89" s="125"/>
      <c r="LPP89" s="125"/>
      <c r="LPQ89" s="125"/>
      <c r="LPR89" s="125"/>
      <c r="LPS89" s="125"/>
      <c r="LPT89" s="125"/>
      <c r="LPU89" s="125"/>
      <c r="LPV89" s="125"/>
      <c r="LPW89" s="125"/>
      <c r="LPX89" s="125"/>
      <c r="LPY89" s="125"/>
      <c r="LPZ89" s="125"/>
      <c r="LQA89" s="125"/>
      <c r="LQB89" s="125"/>
      <c r="LQC89" s="125"/>
      <c r="LQD89" s="125"/>
      <c r="LQE89" s="125"/>
      <c r="LQF89" s="125"/>
      <c r="LQG89" s="125"/>
      <c r="LQH89" s="125"/>
      <c r="LQI89" s="125"/>
      <c r="LQJ89" s="125"/>
      <c r="LQK89" s="125"/>
      <c r="LQL89" s="125"/>
      <c r="LQM89" s="125"/>
      <c r="LQN89" s="125"/>
      <c r="LQO89" s="125"/>
      <c r="LQP89" s="125"/>
      <c r="LQQ89" s="125"/>
      <c r="LQR89" s="125"/>
      <c r="LQS89" s="125"/>
      <c r="LQT89" s="125"/>
      <c r="LQU89" s="125"/>
      <c r="LQV89" s="125"/>
      <c r="LQW89" s="125"/>
      <c r="LQX89" s="125"/>
      <c r="LQY89" s="125"/>
      <c r="LQZ89" s="125"/>
      <c r="LRA89" s="125"/>
      <c r="LRB89" s="125"/>
      <c r="LRC89" s="125"/>
      <c r="LRD89" s="125"/>
      <c r="LRE89" s="125"/>
      <c r="LRF89" s="125"/>
      <c r="LRG89" s="125"/>
      <c r="LRH89" s="125"/>
      <c r="LRI89" s="125"/>
      <c r="LRJ89" s="125"/>
      <c r="LRK89" s="125"/>
      <c r="LRL89" s="125"/>
      <c r="LRM89" s="125"/>
      <c r="LRN89" s="125"/>
      <c r="LRO89" s="125"/>
      <c r="LRP89" s="125"/>
      <c r="LRQ89" s="125"/>
      <c r="LRR89" s="125"/>
      <c r="LRS89" s="125"/>
      <c r="LRT89" s="125"/>
      <c r="LRU89" s="125"/>
      <c r="LRV89" s="125"/>
      <c r="LRW89" s="125"/>
      <c r="LRX89" s="125"/>
      <c r="LRY89" s="125"/>
      <c r="LRZ89" s="125"/>
      <c r="LSA89" s="125"/>
      <c r="LSB89" s="125"/>
      <c r="LSC89" s="125"/>
      <c r="LSD89" s="125"/>
      <c r="LSE89" s="125"/>
      <c r="LSF89" s="125"/>
      <c r="LSG89" s="125"/>
      <c r="LSH89" s="125"/>
      <c r="LSI89" s="125"/>
      <c r="LSJ89" s="125"/>
      <c r="LSK89" s="125"/>
      <c r="LSL89" s="125"/>
      <c r="LSM89" s="125"/>
      <c r="LSN89" s="125"/>
      <c r="LSO89" s="125"/>
      <c r="LSP89" s="125"/>
      <c r="LSQ89" s="125"/>
      <c r="LSR89" s="125"/>
      <c r="LSS89" s="125"/>
      <c r="LST89" s="125"/>
      <c r="LSU89" s="125"/>
      <c r="LSV89" s="125"/>
      <c r="LSW89" s="125"/>
      <c r="LSX89" s="125"/>
      <c r="LSY89" s="125"/>
      <c r="LSZ89" s="125"/>
      <c r="LTA89" s="125"/>
      <c r="LTB89" s="125"/>
      <c r="LTC89" s="125"/>
      <c r="LTD89" s="125"/>
      <c r="LTE89" s="125"/>
      <c r="LTF89" s="125"/>
      <c r="LTG89" s="125"/>
      <c r="LTH89" s="125"/>
      <c r="LTI89" s="125"/>
      <c r="LTJ89" s="125"/>
      <c r="LTK89" s="125"/>
      <c r="LTL89" s="125"/>
      <c r="LTM89" s="125"/>
      <c r="LTN89" s="125"/>
      <c r="LTO89" s="125"/>
      <c r="LTP89" s="125"/>
      <c r="LTQ89" s="125"/>
      <c r="LTR89" s="125"/>
      <c r="LTS89" s="125"/>
      <c r="LTT89" s="125"/>
      <c r="LTU89" s="125"/>
      <c r="LTV89" s="125"/>
      <c r="LTW89" s="125"/>
      <c r="LTX89" s="125"/>
      <c r="LTY89" s="125"/>
      <c r="LTZ89" s="125"/>
      <c r="LUG89" s="125"/>
      <c r="LUH89" s="125"/>
      <c r="LUI89" s="125"/>
      <c r="LUJ89" s="125"/>
      <c r="LUK89" s="125"/>
      <c r="LUL89" s="125"/>
      <c r="LUM89" s="125"/>
      <c r="LUN89" s="125"/>
      <c r="LUO89" s="125"/>
      <c r="LUP89" s="125"/>
      <c r="LUQ89" s="125"/>
      <c r="LUR89" s="125"/>
      <c r="LUS89" s="125"/>
      <c r="LUT89" s="125"/>
      <c r="LUU89" s="125"/>
      <c r="LUV89" s="125"/>
      <c r="LUW89" s="125"/>
      <c r="LUX89" s="125"/>
      <c r="LUY89" s="125"/>
      <c r="LUZ89" s="125"/>
      <c r="LVA89" s="125"/>
      <c r="LVB89" s="125"/>
      <c r="LVC89" s="125"/>
      <c r="LVD89" s="125"/>
      <c r="LVE89" s="125"/>
      <c r="LVF89" s="125"/>
      <c r="LVG89" s="125"/>
      <c r="LVH89" s="125"/>
      <c r="LVI89" s="125"/>
      <c r="LVJ89" s="125"/>
      <c r="LVK89" s="125"/>
      <c r="LVL89" s="125"/>
      <c r="LVM89" s="125"/>
      <c r="LVN89" s="125"/>
      <c r="LVO89" s="125"/>
      <c r="LVP89" s="125"/>
      <c r="LVQ89" s="125"/>
      <c r="LVR89" s="125"/>
      <c r="LVS89" s="125"/>
      <c r="LVT89" s="125"/>
      <c r="LVU89" s="125"/>
      <c r="LVV89" s="125"/>
      <c r="LVW89" s="125"/>
      <c r="LVX89" s="125"/>
      <c r="LVY89" s="125"/>
      <c r="LVZ89" s="125"/>
      <c r="LWA89" s="125"/>
      <c r="LWB89" s="125"/>
      <c r="LWC89" s="125"/>
      <c r="LWD89" s="125"/>
      <c r="LWE89" s="125"/>
      <c r="LWF89" s="125"/>
      <c r="LWG89" s="125"/>
      <c r="LWH89" s="125"/>
      <c r="LWI89" s="125"/>
      <c r="LWJ89" s="125"/>
      <c r="LWK89" s="125"/>
      <c r="LWL89" s="125"/>
      <c r="LWM89" s="125"/>
      <c r="LWN89" s="125"/>
      <c r="LWO89" s="125"/>
      <c r="LWP89" s="125"/>
      <c r="LWQ89" s="125"/>
      <c r="LWR89" s="125"/>
      <c r="LWS89" s="125"/>
      <c r="LWT89" s="125"/>
      <c r="LWU89" s="125"/>
      <c r="LWV89" s="125"/>
      <c r="LWW89" s="125"/>
      <c r="LWX89" s="125"/>
      <c r="LWY89" s="125"/>
      <c r="LWZ89" s="125"/>
      <c r="LXA89" s="125"/>
      <c r="LXB89" s="125"/>
      <c r="LXC89" s="125"/>
      <c r="LXD89" s="125"/>
      <c r="LXE89" s="125"/>
      <c r="LXF89" s="125"/>
      <c r="LXG89" s="125"/>
      <c r="LXH89" s="125"/>
      <c r="LXI89" s="125"/>
      <c r="LXJ89" s="125"/>
      <c r="LXK89" s="125"/>
      <c r="LXL89" s="125"/>
      <c r="LXM89" s="125"/>
      <c r="LXN89" s="125"/>
      <c r="LXO89" s="125"/>
      <c r="LXP89" s="125"/>
      <c r="LXQ89" s="125"/>
      <c r="LXR89" s="125"/>
      <c r="LXS89" s="125"/>
      <c r="LXT89" s="125"/>
      <c r="LXU89" s="125"/>
      <c r="LXV89" s="125"/>
      <c r="LXW89" s="125"/>
      <c r="LXX89" s="125"/>
      <c r="LXY89" s="125"/>
      <c r="LXZ89" s="125"/>
      <c r="LYA89" s="125"/>
      <c r="LYB89" s="125"/>
      <c r="LYC89" s="125"/>
      <c r="LYD89" s="125"/>
      <c r="LYE89" s="125"/>
      <c r="LYF89" s="125"/>
      <c r="LYG89" s="125"/>
      <c r="LYH89" s="125"/>
      <c r="LYI89" s="125"/>
      <c r="LYJ89" s="125"/>
      <c r="LYK89" s="125"/>
      <c r="LYL89" s="125"/>
      <c r="LYM89" s="125"/>
      <c r="LYN89" s="125"/>
      <c r="LYO89" s="125"/>
      <c r="LYP89" s="125"/>
      <c r="LYQ89" s="125"/>
      <c r="LYR89" s="125"/>
      <c r="LYS89" s="125"/>
      <c r="LYT89" s="125"/>
      <c r="LYU89" s="125"/>
      <c r="LYV89" s="125"/>
      <c r="LYW89" s="125"/>
      <c r="LYX89" s="125"/>
      <c r="LYY89" s="125"/>
      <c r="LYZ89" s="125"/>
      <c r="LZA89" s="125"/>
      <c r="LZB89" s="125"/>
      <c r="LZC89" s="125"/>
      <c r="LZD89" s="125"/>
      <c r="LZE89" s="125"/>
      <c r="LZF89" s="125"/>
      <c r="LZG89" s="125"/>
      <c r="LZH89" s="125"/>
      <c r="LZI89" s="125"/>
      <c r="LZJ89" s="125"/>
      <c r="LZK89" s="125"/>
      <c r="LZL89" s="125"/>
      <c r="LZM89" s="125"/>
      <c r="LZN89" s="125"/>
      <c r="LZO89" s="125"/>
      <c r="LZP89" s="125"/>
      <c r="LZQ89" s="125"/>
      <c r="LZR89" s="125"/>
      <c r="LZS89" s="125"/>
      <c r="LZT89" s="125"/>
      <c r="LZU89" s="125"/>
      <c r="LZV89" s="125"/>
      <c r="LZW89" s="125"/>
      <c r="LZX89" s="125"/>
      <c r="LZY89" s="125"/>
      <c r="LZZ89" s="125"/>
      <c r="MAA89" s="125"/>
      <c r="MAB89" s="125"/>
      <c r="MAC89" s="125"/>
      <c r="MAD89" s="125"/>
      <c r="MAE89" s="125"/>
      <c r="MAF89" s="125"/>
      <c r="MAG89" s="125"/>
      <c r="MAH89" s="125"/>
      <c r="MAI89" s="125"/>
      <c r="MAJ89" s="125"/>
      <c r="MAK89" s="125"/>
      <c r="MAL89" s="125"/>
      <c r="MAM89" s="125"/>
      <c r="MAN89" s="125"/>
      <c r="MAO89" s="125"/>
      <c r="MAP89" s="125"/>
      <c r="MAQ89" s="125"/>
      <c r="MAR89" s="125"/>
      <c r="MAS89" s="125"/>
      <c r="MAT89" s="125"/>
      <c r="MAU89" s="125"/>
      <c r="MAV89" s="125"/>
      <c r="MAW89" s="125"/>
      <c r="MAX89" s="125"/>
      <c r="MAY89" s="125"/>
      <c r="MAZ89" s="125"/>
      <c r="MBA89" s="125"/>
      <c r="MBB89" s="125"/>
      <c r="MBC89" s="125"/>
      <c r="MBD89" s="125"/>
      <c r="MBE89" s="125"/>
      <c r="MBF89" s="125"/>
      <c r="MBG89" s="125"/>
      <c r="MBH89" s="125"/>
      <c r="MBI89" s="125"/>
      <c r="MBJ89" s="125"/>
      <c r="MBK89" s="125"/>
      <c r="MBL89" s="125"/>
      <c r="MBM89" s="125"/>
      <c r="MBN89" s="125"/>
      <c r="MBO89" s="125"/>
      <c r="MBP89" s="125"/>
      <c r="MBQ89" s="125"/>
      <c r="MBR89" s="125"/>
      <c r="MBS89" s="125"/>
      <c r="MBT89" s="125"/>
      <c r="MBU89" s="125"/>
      <c r="MBV89" s="125"/>
      <c r="MBW89" s="125"/>
      <c r="MBX89" s="125"/>
      <c r="MBY89" s="125"/>
      <c r="MBZ89" s="125"/>
      <c r="MCA89" s="125"/>
      <c r="MCB89" s="125"/>
      <c r="MCC89" s="125"/>
      <c r="MCD89" s="125"/>
      <c r="MCE89" s="125"/>
      <c r="MCF89" s="125"/>
      <c r="MCG89" s="125"/>
      <c r="MCH89" s="125"/>
      <c r="MCI89" s="125"/>
      <c r="MCJ89" s="125"/>
      <c r="MCK89" s="125"/>
      <c r="MCL89" s="125"/>
      <c r="MCM89" s="125"/>
      <c r="MCN89" s="125"/>
      <c r="MCO89" s="125"/>
      <c r="MCP89" s="125"/>
      <c r="MCQ89" s="125"/>
      <c r="MCR89" s="125"/>
      <c r="MCS89" s="125"/>
      <c r="MCT89" s="125"/>
      <c r="MCU89" s="125"/>
      <c r="MCV89" s="125"/>
      <c r="MCW89" s="125"/>
      <c r="MCX89" s="125"/>
      <c r="MCY89" s="125"/>
      <c r="MCZ89" s="125"/>
      <c r="MDA89" s="125"/>
      <c r="MDB89" s="125"/>
      <c r="MDC89" s="125"/>
      <c r="MDD89" s="125"/>
      <c r="MDE89" s="125"/>
      <c r="MDF89" s="125"/>
      <c r="MDG89" s="125"/>
      <c r="MDH89" s="125"/>
      <c r="MDI89" s="125"/>
      <c r="MDJ89" s="125"/>
      <c r="MDK89" s="125"/>
      <c r="MDL89" s="125"/>
      <c r="MDM89" s="125"/>
      <c r="MDN89" s="125"/>
      <c r="MDO89" s="125"/>
      <c r="MDP89" s="125"/>
      <c r="MDQ89" s="125"/>
      <c r="MDR89" s="125"/>
      <c r="MDS89" s="125"/>
      <c r="MDT89" s="125"/>
      <c r="MDU89" s="125"/>
      <c r="MDV89" s="125"/>
      <c r="MEC89" s="125"/>
      <c r="MED89" s="125"/>
      <c r="MEE89" s="125"/>
      <c r="MEF89" s="125"/>
      <c r="MEG89" s="125"/>
      <c r="MEH89" s="125"/>
      <c r="MEI89" s="125"/>
      <c r="MEJ89" s="125"/>
      <c r="MEK89" s="125"/>
      <c r="MEL89" s="125"/>
      <c r="MEM89" s="125"/>
      <c r="MEN89" s="125"/>
      <c r="MEO89" s="125"/>
      <c r="MEP89" s="125"/>
      <c r="MEQ89" s="125"/>
      <c r="MER89" s="125"/>
      <c r="MES89" s="125"/>
      <c r="MET89" s="125"/>
      <c r="MEU89" s="125"/>
      <c r="MEV89" s="125"/>
      <c r="MEW89" s="125"/>
      <c r="MEX89" s="125"/>
      <c r="MEY89" s="125"/>
      <c r="MEZ89" s="125"/>
      <c r="MFA89" s="125"/>
      <c r="MFB89" s="125"/>
      <c r="MFC89" s="125"/>
      <c r="MFD89" s="125"/>
      <c r="MFE89" s="125"/>
      <c r="MFF89" s="125"/>
      <c r="MFG89" s="125"/>
      <c r="MFH89" s="125"/>
      <c r="MFI89" s="125"/>
      <c r="MFJ89" s="125"/>
      <c r="MFK89" s="125"/>
      <c r="MFL89" s="125"/>
      <c r="MFM89" s="125"/>
      <c r="MFN89" s="125"/>
      <c r="MFO89" s="125"/>
      <c r="MFP89" s="125"/>
      <c r="MFQ89" s="125"/>
      <c r="MFR89" s="125"/>
      <c r="MFS89" s="125"/>
      <c r="MFT89" s="125"/>
      <c r="MFU89" s="125"/>
      <c r="MFV89" s="125"/>
      <c r="MFW89" s="125"/>
      <c r="MFX89" s="125"/>
      <c r="MFY89" s="125"/>
      <c r="MFZ89" s="125"/>
      <c r="MGA89" s="125"/>
      <c r="MGB89" s="125"/>
      <c r="MGC89" s="125"/>
      <c r="MGD89" s="125"/>
      <c r="MGE89" s="125"/>
      <c r="MGF89" s="125"/>
      <c r="MGG89" s="125"/>
      <c r="MGH89" s="125"/>
      <c r="MGI89" s="125"/>
      <c r="MGJ89" s="125"/>
      <c r="MGK89" s="125"/>
      <c r="MGL89" s="125"/>
      <c r="MGM89" s="125"/>
      <c r="MGN89" s="125"/>
      <c r="MGO89" s="125"/>
      <c r="MGP89" s="125"/>
      <c r="MGQ89" s="125"/>
      <c r="MGR89" s="125"/>
      <c r="MGS89" s="125"/>
      <c r="MGT89" s="125"/>
      <c r="MGU89" s="125"/>
      <c r="MGV89" s="125"/>
      <c r="MGW89" s="125"/>
      <c r="MGX89" s="125"/>
      <c r="MGY89" s="125"/>
      <c r="MGZ89" s="125"/>
      <c r="MHA89" s="125"/>
      <c r="MHB89" s="125"/>
      <c r="MHC89" s="125"/>
      <c r="MHD89" s="125"/>
      <c r="MHE89" s="125"/>
      <c r="MHF89" s="125"/>
      <c r="MHG89" s="125"/>
      <c r="MHH89" s="125"/>
      <c r="MHI89" s="125"/>
      <c r="MHJ89" s="125"/>
      <c r="MHK89" s="125"/>
      <c r="MHL89" s="125"/>
      <c r="MHM89" s="125"/>
      <c r="MHN89" s="125"/>
      <c r="MHO89" s="125"/>
      <c r="MHP89" s="125"/>
      <c r="MHQ89" s="125"/>
      <c r="MHR89" s="125"/>
      <c r="MHS89" s="125"/>
      <c r="MHT89" s="125"/>
      <c r="MHU89" s="125"/>
      <c r="MHV89" s="125"/>
      <c r="MHW89" s="125"/>
      <c r="MHX89" s="125"/>
      <c r="MHY89" s="125"/>
      <c r="MHZ89" s="125"/>
      <c r="MIA89" s="125"/>
      <c r="MIB89" s="125"/>
      <c r="MIC89" s="125"/>
      <c r="MID89" s="125"/>
      <c r="MIE89" s="125"/>
      <c r="MIF89" s="125"/>
      <c r="MIG89" s="125"/>
      <c r="MIH89" s="125"/>
      <c r="MII89" s="125"/>
      <c r="MIJ89" s="125"/>
      <c r="MIK89" s="125"/>
      <c r="MIL89" s="125"/>
      <c r="MIM89" s="125"/>
      <c r="MIN89" s="125"/>
      <c r="MIO89" s="125"/>
      <c r="MIP89" s="125"/>
      <c r="MIQ89" s="125"/>
      <c r="MIR89" s="125"/>
      <c r="MIS89" s="125"/>
      <c r="MIT89" s="125"/>
      <c r="MIU89" s="125"/>
      <c r="MIV89" s="125"/>
      <c r="MIW89" s="125"/>
      <c r="MIX89" s="125"/>
      <c r="MIY89" s="125"/>
      <c r="MIZ89" s="125"/>
      <c r="MJA89" s="125"/>
      <c r="MJB89" s="125"/>
      <c r="MJC89" s="125"/>
      <c r="MJD89" s="125"/>
      <c r="MJE89" s="125"/>
      <c r="MJF89" s="125"/>
      <c r="MJG89" s="125"/>
      <c r="MJH89" s="125"/>
      <c r="MJI89" s="125"/>
      <c r="MJJ89" s="125"/>
      <c r="MJK89" s="125"/>
      <c r="MJL89" s="125"/>
      <c r="MJM89" s="125"/>
      <c r="MJN89" s="125"/>
      <c r="MJO89" s="125"/>
      <c r="MJP89" s="125"/>
      <c r="MJQ89" s="125"/>
      <c r="MJR89" s="125"/>
      <c r="MJS89" s="125"/>
      <c r="MJT89" s="125"/>
      <c r="MJU89" s="125"/>
      <c r="MJV89" s="125"/>
      <c r="MJW89" s="125"/>
      <c r="MJX89" s="125"/>
      <c r="MJY89" s="125"/>
      <c r="MJZ89" s="125"/>
      <c r="MKA89" s="125"/>
      <c r="MKB89" s="125"/>
      <c r="MKC89" s="125"/>
      <c r="MKD89" s="125"/>
      <c r="MKE89" s="125"/>
      <c r="MKF89" s="125"/>
      <c r="MKG89" s="125"/>
      <c r="MKH89" s="125"/>
      <c r="MKI89" s="125"/>
      <c r="MKJ89" s="125"/>
      <c r="MKK89" s="125"/>
      <c r="MKL89" s="125"/>
      <c r="MKM89" s="125"/>
      <c r="MKN89" s="125"/>
      <c r="MKO89" s="125"/>
      <c r="MKP89" s="125"/>
      <c r="MKQ89" s="125"/>
      <c r="MKR89" s="125"/>
      <c r="MKS89" s="125"/>
      <c r="MKT89" s="125"/>
      <c r="MKU89" s="125"/>
      <c r="MKV89" s="125"/>
      <c r="MKW89" s="125"/>
      <c r="MKX89" s="125"/>
      <c r="MKY89" s="125"/>
      <c r="MKZ89" s="125"/>
      <c r="MLA89" s="125"/>
      <c r="MLB89" s="125"/>
      <c r="MLC89" s="125"/>
      <c r="MLD89" s="125"/>
      <c r="MLE89" s="125"/>
      <c r="MLF89" s="125"/>
      <c r="MLG89" s="125"/>
      <c r="MLH89" s="125"/>
      <c r="MLI89" s="125"/>
      <c r="MLJ89" s="125"/>
      <c r="MLK89" s="125"/>
      <c r="MLL89" s="125"/>
      <c r="MLM89" s="125"/>
      <c r="MLN89" s="125"/>
      <c r="MLO89" s="125"/>
      <c r="MLP89" s="125"/>
      <c r="MLQ89" s="125"/>
      <c r="MLR89" s="125"/>
      <c r="MLS89" s="125"/>
      <c r="MLT89" s="125"/>
      <c r="MLU89" s="125"/>
      <c r="MLV89" s="125"/>
      <c r="MLW89" s="125"/>
      <c r="MLX89" s="125"/>
      <c r="MLY89" s="125"/>
      <c r="MLZ89" s="125"/>
      <c r="MMA89" s="125"/>
      <c r="MMB89" s="125"/>
      <c r="MMC89" s="125"/>
      <c r="MMD89" s="125"/>
      <c r="MME89" s="125"/>
      <c r="MMF89" s="125"/>
      <c r="MMG89" s="125"/>
      <c r="MMH89" s="125"/>
      <c r="MMI89" s="125"/>
      <c r="MMJ89" s="125"/>
      <c r="MMK89" s="125"/>
      <c r="MML89" s="125"/>
      <c r="MMM89" s="125"/>
      <c r="MMN89" s="125"/>
      <c r="MMO89" s="125"/>
      <c r="MMP89" s="125"/>
      <c r="MMQ89" s="125"/>
      <c r="MMR89" s="125"/>
      <c r="MMS89" s="125"/>
      <c r="MMT89" s="125"/>
      <c r="MMU89" s="125"/>
      <c r="MMV89" s="125"/>
      <c r="MMW89" s="125"/>
      <c r="MMX89" s="125"/>
      <c r="MMY89" s="125"/>
      <c r="MMZ89" s="125"/>
      <c r="MNA89" s="125"/>
      <c r="MNB89" s="125"/>
      <c r="MNC89" s="125"/>
      <c r="MND89" s="125"/>
      <c r="MNE89" s="125"/>
      <c r="MNF89" s="125"/>
      <c r="MNG89" s="125"/>
      <c r="MNH89" s="125"/>
      <c r="MNI89" s="125"/>
      <c r="MNJ89" s="125"/>
      <c r="MNK89" s="125"/>
      <c r="MNL89" s="125"/>
      <c r="MNM89" s="125"/>
      <c r="MNN89" s="125"/>
      <c r="MNO89" s="125"/>
      <c r="MNP89" s="125"/>
      <c r="MNQ89" s="125"/>
      <c r="MNR89" s="125"/>
      <c r="MNY89" s="125"/>
      <c r="MNZ89" s="125"/>
      <c r="MOA89" s="125"/>
      <c r="MOB89" s="125"/>
      <c r="MOC89" s="125"/>
      <c r="MOD89" s="125"/>
      <c r="MOE89" s="125"/>
      <c r="MOF89" s="125"/>
      <c r="MOG89" s="125"/>
      <c r="MOH89" s="125"/>
      <c r="MOI89" s="125"/>
      <c r="MOJ89" s="125"/>
      <c r="MOK89" s="125"/>
      <c r="MOL89" s="125"/>
      <c r="MOM89" s="125"/>
      <c r="MON89" s="125"/>
      <c r="MOO89" s="125"/>
      <c r="MOP89" s="125"/>
      <c r="MOQ89" s="125"/>
      <c r="MOR89" s="125"/>
      <c r="MOS89" s="125"/>
      <c r="MOT89" s="125"/>
      <c r="MOU89" s="125"/>
      <c r="MOV89" s="125"/>
      <c r="MOW89" s="125"/>
      <c r="MOX89" s="125"/>
      <c r="MOY89" s="125"/>
      <c r="MOZ89" s="125"/>
      <c r="MPA89" s="125"/>
      <c r="MPB89" s="125"/>
      <c r="MPC89" s="125"/>
      <c r="MPD89" s="125"/>
      <c r="MPE89" s="125"/>
      <c r="MPF89" s="125"/>
      <c r="MPG89" s="125"/>
      <c r="MPH89" s="125"/>
      <c r="MPI89" s="125"/>
      <c r="MPJ89" s="125"/>
      <c r="MPK89" s="125"/>
      <c r="MPL89" s="125"/>
      <c r="MPM89" s="125"/>
      <c r="MPN89" s="125"/>
      <c r="MPO89" s="125"/>
      <c r="MPP89" s="125"/>
      <c r="MPQ89" s="125"/>
      <c r="MPR89" s="125"/>
      <c r="MPS89" s="125"/>
      <c r="MPT89" s="125"/>
      <c r="MPU89" s="125"/>
      <c r="MPV89" s="125"/>
      <c r="MPW89" s="125"/>
      <c r="MPX89" s="125"/>
      <c r="MPY89" s="125"/>
      <c r="MPZ89" s="125"/>
      <c r="MQA89" s="125"/>
      <c r="MQB89" s="125"/>
      <c r="MQC89" s="125"/>
      <c r="MQD89" s="125"/>
      <c r="MQE89" s="125"/>
      <c r="MQF89" s="125"/>
      <c r="MQG89" s="125"/>
      <c r="MQH89" s="125"/>
      <c r="MQI89" s="125"/>
      <c r="MQJ89" s="125"/>
      <c r="MQK89" s="125"/>
      <c r="MQL89" s="125"/>
      <c r="MQM89" s="125"/>
      <c r="MQN89" s="125"/>
      <c r="MQO89" s="125"/>
      <c r="MQP89" s="125"/>
      <c r="MQQ89" s="125"/>
      <c r="MQR89" s="125"/>
      <c r="MQS89" s="125"/>
      <c r="MQT89" s="125"/>
      <c r="MQU89" s="125"/>
      <c r="MQV89" s="125"/>
      <c r="MQW89" s="125"/>
      <c r="MQX89" s="125"/>
      <c r="MQY89" s="125"/>
      <c r="MQZ89" s="125"/>
      <c r="MRA89" s="125"/>
      <c r="MRB89" s="125"/>
      <c r="MRC89" s="125"/>
      <c r="MRD89" s="125"/>
      <c r="MRE89" s="125"/>
      <c r="MRF89" s="125"/>
      <c r="MRG89" s="125"/>
      <c r="MRH89" s="125"/>
      <c r="MRI89" s="125"/>
      <c r="MRJ89" s="125"/>
      <c r="MRK89" s="125"/>
      <c r="MRL89" s="125"/>
      <c r="MRM89" s="125"/>
      <c r="MRN89" s="125"/>
      <c r="MRO89" s="125"/>
      <c r="MRP89" s="125"/>
      <c r="MRQ89" s="125"/>
      <c r="MRR89" s="125"/>
      <c r="MRS89" s="125"/>
      <c r="MRT89" s="125"/>
      <c r="MRU89" s="125"/>
      <c r="MRV89" s="125"/>
      <c r="MRW89" s="125"/>
      <c r="MRX89" s="125"/>
      <c r="MRY89" s="125"/>
      <c r="MRZ89" s="125"/>
      <c r="MSA89" s="125"/>
      <c r="MSB89" s="125"/>
      <c r="MSC89" s="125"/>
      <c r="MSD89" s="125"/>
      <c r="MSE89" s="125"/>
      <c r="MSF89" s="125"/>
      <c r="MSG89" s="125"/>
      <c r="MSH89" s="125"/>
      <c r="MSI89" s="125"/>
      <c r="MSJ89" s="125"/>
      <c r="MSK89" s="125"/>
      <c r="MSL89" s="125"/>
      <c r="MSM89" s="125"/>
      <c r="MSN89" s="125"/>
      <c r="MSO89" s="125"/>
      <c r="MSP89" s="125"/>
      <c r="MSQ89" s="125"/>
      <c r="MSR89" s="125"/>
      <c r="MSS89" s="125"/>
      <c r="MST89" s="125"/>
      <c r="MSU89" s="125"/>
      <c r="MSV89" s="125"/>
      <c r="MSW89" s="125"/>
      <c r="MSX89" s="125"/>
      <c r="MSY89" s="125"/>
      <c r="MSZ89" s="125"/>
      <c r="MTA89" s="125"/>
      <c r="MTB89" s="125"/>
      <c r="MTC89" s="125"/>
      <c r="MTD89" s="125"/>
      <c r="MTE89" s="125"/>
      <c r="MTF89" s="125"/>
      <c r="MTG89" s="125"/>
      <c r="MTH89" s="125"/>
      <c r="MTI89" s="125"/>
      <c r="MTJ89" s="125"/>
      <c r="MTK89" s="125"/>
      <c r="MTL89" s="125"/>
      <c r="MTM89" s="125"/>
      <c r="MTN89" s="125"/>
      <c r="MTO89" s="125"/>
      <c r="MTP89" s="125"/>
      <c r="MTQ89" s="125"/>
      <c r="MTR89" s="125"/>
      <c r="MTS89" s="125"/>
      <c r="MTT89" s="125"/>
      <c r="MTU89" s="125"/>
      <c r="MTV89" s="125"/>
      <c r="MTW89" s="125"/>
      <c r="MTX89" s="125"/>
      <c r="MTY89" s="125"/>
      <c r="MTZ89" s="125"/>
      <c r="MUA89" s="125"/>
      <c r="MUB89" s="125"/>
      <c r="MUC89" s="125"/>
      <c r="MUD89" s="125"/>
      <c r="MUE89" s="125"/>
      <c r="MUF89" s="125"/>
      <c r="MUG89" s="125"/>
      <c r="MUH89" s="125"/>
      <c r="MUI89" s="125"/>
      <c r="MUJ89" s="125"/>
      <c r="MUK89" s="125"/>
      <c r="MUL89" s="125"/>
      <c r="MUM89" s="125"/>
      <c r="MUN89" s="125"/>
      <c r="MUO89" s="125"/>
      <c r="MUP89" s="125"/>
      <c r="MUQ89" s="125"/>
      <c r="MUR89" s="125"/>
      <c r="MUS89" s="125"/>
      <c r="MUT89" s="125"/>
      <c r="MUU89" s="125"/>
      <c r="MUV89" s="125"/>
      <c r="MUW89" s="125"/>
      <c r="MUX89" s="125"/>
      <c r="MUY89" s="125"/>
      <c r="MUZ89" s="125"/>
      <c r="MVA89" s="125"/>
      <c r="MVB89" s="125"/>
      <c r="MVC89" s="125"/>
      <c r="MVD89" s="125"/>
      <c r="MVE89" s="125"/>
      <c r="MVF89" s="125"/>
      <c r="MVG89" s="125"/>
      <c r="MVH89" s="125"/>
      <c r="MVI89" s="125"/>
      <c r="MVJ89" s="125"/>
      <c r="MVK89" s="125"/>
      <c r="MVL89" s="125"/>
      <c r="MVM89" s="125"/>
      <c r="MVN89" s="125"/>
      <c r="MVO89" s="125"/>
      <c r="MVP89" s="125"/>
      <c r="MVQ89" s="125"/>
      <c r="MVR89" s="125"/>
      <c r="MVS89" s="125"/>
      <c r="MVT89" s="125"/>
      <c r="MVU89" s="125"/>
      <c r="MVV89" s="125"/>
      <c r="MVW89" s="125"/>
      <c r="MVX89" s="125"/>
      <c r="MVY89" s="125"/>
      <c r="MVZ89" s="125"/>
      <c r="MWA89" s="125"/>
      <c r="MWB89" s="125"/>
      <c r="MWC89" s="125"/>
      <c r="MWD89" s="125"/>
      <c r="MWE89" s="125"/>
      <c r="MWF89" s="125"/>
      <c r="MWG89" s="125"/>
      <c r="MWH89" s="125"/>
      <c r="MWI89" s="125"/>
      <c r="MWJ89" s="125"/>
      <c r="MWK89" s="125"/>
      <c r="MWL89" s="125"/>
      <c r="MWM89" s="125"/>
      <c r="MWN89" s="125"/>
      <c r="MWO89" s="125"/>
      <c r="MWP89" s="125"/>
      <c r="MWQ89" s="125"/>
      <c r="MWR89" s="125"/>
      <c r="MWS89" s="125"/>
      <c r="MWT89" s="125"/>
      <c r="MWU89" s="125"/>
      <c r="MWV89" s="125"/>
      <c r="MWW89" s="125"/>
      <c r="MWX89" s="125"/>
      <c r="MWY89" s="125"/>
      <c r="MWZ89" s="125"/>
      <c r="MXA89" s="125"/>
      <c r="MXB89" s="125"/>
      <c r="MXC89" s="125"/>
      <c r="MXD89" s="125"/>
      <c r="MXE89" s="125"/>
      <c r="MXF89" s="125"/>
      <c r="MXG89" s="125"/>
      <c r="MXH89" s="125"/>
      <c r="MXI89" s="125"/>
      <c r="MXJ89" s="125"/>
      <c r="MXK89" s="125"/>
      <c r="MXL89" s="125"/>
      <c r="MXM89" s="125"/>
      <c r="MXN89" s="125"/>
      <c r="MXU89" s="125"/>
      <c r="MXV89" s="125"/>
      <c r="MXW89" s="125"/>
      <c r="MXX89" s="125"/>
      <c r="MXY89" s="125"/>
      <c r="MXZ89" s="125"/>
      <c r="MYA89" s="125"/>
      <c r="MYB89" s="125"/>
      <c r="MYC89" s="125"/>
      <c r="MYD89" s="125"/>
      <c r="MYE89" s="125"/>
      <c r="MYF89" s="125"/>
      <c r="MYG89" s="125"/>
      <c r="MYH89" s="125"/>
      <c r="MYI89" s="125"/>
      <c r="MYJ89" s="125"/>
      <c r="MYK89" s="125"/>
      <c r="MYL89" s="125"/>
      <c r="MYM89" s="125"/>
      <c r="MYN89" s="125"/>
      <c r="MYO89" s="125"/>
      <c r="MYP89" s="125"/>
      <c r="MYQ89" s="125"/>
      <c r="MYR89" s="125"/>
      <c r="MYS89" s="125"/>
      <c r="MYT89" s="125"/>
      <c r="MYU89" s="125"/>
      <c r="MYV89" s="125"/>
      <c r="MYW89" s="125"/>
      <c r="MYX89" s="125"/>
      <c r="MYY89" s="125"/>
      <c r="MYZ89" s="125"/>
      <c r="MZA89" s="125"/>
      <c r="MZB89" s="125"/>
      <c r="MZC89" s="125"/>
      <c r="MZD89" s="125"/>
      <c r="MZE89" s="125"/>
      <c r="MZF89" s="125"/>
      <c r="MZG89" s="125"/>
      <c r="MZH89" s="125"/>
      <c r="MZI89" s="125"/>
      <c r="MZJ89" s="125"/>
      <c r="MZK89" s="125"/>
      <c r="MZL89" s="125"/>
      <c r="MZM89" s="125"/>
      <c r="MZN89" s="125"/>
      <c r="MZO89" s="125"/>
      <c r="MZP89" s="125"/>
      <c r="MZQ89" s="125"/>
      <c r="MZR89" s="125"/>
      <c r="MZS89" s="125"/>
      <c r="MZT89" s="125"/>
      <c r="MZU89" s="125"/>
      <c r="MZV89" s="125"/>
      <c r="MZW89" s="125"/>
      <c r="MZX89" s="125"/>
      <c r="MZY89" s="125"/>
      <c r="MZZ89" s="125"/>
      <c r="NAA89" s="125"/>
      <c r="NAB89" s="125"/>
      <c r="NAC89" s="125"/>
      <c r="NAD89" s="125"/>
      <c r="NAE89" s="125"/>
      <c r="NAF89" s="125"/>
      <c r="NAG89" s="125"/>
      <c r="NAH89" s="125"/>
      <c r="NAI89" s="125"/>
      <c r="NAJ89" s="125"/>
      <c r="NAK89" s="125"/>
      <c r="NAL89" s="125"/>
      <c r="NAM89" s="125"/>
      <c r="NAN89" s="125"/>
      <c r="NAO89" s="125"/>
      <c r="NAP89" s="125"/>
      <c r="NAQ89" s="125"/>
      <c r="NAR89" s="125"/>
      <c r="NAS89" s="125"/>
      <c r="NAT89" s="125"/>
      <c r="NAU89" s="125"/>
      <c r="NAV89" s="125"/>
      <c r="NAW89" s="125"/>
      <c r="NAX89" s="125"/>
      <c r="NAY89" s="125"/>
      <c r="NAZ89" s="125"/>
      <c r="NBA89" s="125"/>
      <c r="NBB89" s="125"/>
      <c r="NBC89" s="125"/>
      <c r="NBD89" s="125"/>
      <c r="NBE89" s="125"/>
      <c r="NBF89" s="125"/>
      <c r="NBG89" s="125"/>
      <c r="NBH89" s="125"/>
      <c r="NBI89" s="125"/>
      <c r="NBJ89" s="125"/>
      <c r="NBK89" s="125"/>
      <c r="NBL89" s="125"/>
      <c r="NBM89" s="125"/>
      <c r="NBN89" s="125"/>
      <c r="NBO89" s="125"/>
      <c r="NBP89" s="125"/>
      <c r="NBQ89" s="125"/>
      <c r="NBR89" s="125"/>
      <c r="NBS89" s="125"/>
      <c r="NBT89" s="125"/>
      <c r="NBU89" s="125"/>
      <c r="NBV89" s="125"/>
      <c r="NBW89" s="125"/>
      <c r="NBX89" s="125"/>
      <c r="NBY89" s="125"/>
      <c r="NBZ89" s="125"/>
      <c r="NCA89" s="125"/>
      <c r="NCB89" s="125"/>
      <c r="NCC89" s="125"/>
      <c r="NCD89" s="125"/>
      <c r="NCE89" s="125"/>
      <c r="NCF89" s="125"/>
      <c r="NCG89" s="125"/>
      <c r="NCH89" s="125"/>
      <c r="NCI89" s="125"/>
      <c r="NCJ89" s="125"/>
      <c r="NCK89" s="125"/>
      <c r="NCL89" s="125"/>
      <c r="NCM89" s="125"/>
      <c r="NCN89" s="125"/>
      <c r="NCO89" s="125"/>
      <c r="NCP89" s="125"/>
      <c r="NCQ89" s="125"/>
      <c r="NCR89" s="125"/>
      <c r="NCS89" s="125"/>
      <c r="NCT89" s="125"/>
      <c r="NCU89" s="125"/>
      <c r="NCV89" s="125"/>
      <c r="NCW89" s="125"/>
      <c r="NCX89" s="125"/>
      <c r="NCY89" s="125"/>
      <c r="NCZ89" s="125"/>
      <c r="NDA89" s="125"/>
      <c r="NDB89" s="125"/>
      <c r="NDC89" s="125"/>
      <c r="NDD89" s="125"/>
      <c r="NDE89" s="125"/>
      <c r="NDF89" s="125"/>
      <c r="NDG89" s="125"/>
      <c r="NDH89" s="125"/>
      <c r="NDI89" s="125"/>
      <c r="NDJ89" s="125"/>
      <c r="NDK89" s="125"/>
      <c r="NDL89" s="125"/>
      <c r="NDM89" s="125"/>
      <c r="NDN89" s="125"/>
      <c r="NDO89" s="125"/>
      <c r="NDP89" s="125"/>
      <c r="NDQ89" s="125"/>
      <c r="NDR89" s="125"/>
      <c r="NDS89" s="125"/>
      <c r="NDT89" s="125"/>
      <c r="NDU89" s="125"/>
      <c r="NDV89" s="125"/>
      <c r="NDW89" s="125"/>
      <c r="NDX89" s="125"/>
      <c r="NDY89" s="125"/>
      <c r="NDZ89" s="125"/>
      <c r="NEA89" s="125"/>
      <c r="NEB89" s="125"/>
      <c r="NEC89" s="125"/>
      <c r="NED89" s="125"/>
      <c r="NEE89" s="125"/>
      <c r="NEF89" s="125"/>
      <c r="NEG89" s="125"/>
      <c r="NEH89" s="125"/>
      <c r="NEI89" s="125"/>
      <c r="NEJ89" s="125"/>
      <c r="NEK89" s="125"/>
      <c r="NEL89" s="125"/>
      <c r="NEM89" s="125"/>
      <c r="NEN89" s="125"/>
      <c r="NEO89" s="125"/>
      <c r="NEP89" s="125"/>
      <c r="NEQ89" s="125"/>
      <c r="NER89" s="125"/>
      <c r="NES89" s="125"/>
      <c r="NET89" s="125"/>
      <c r="NEU89" s="125"/>
      <c r="NEV89" s="125"/>
      <c r="NEW89" s="125"/>
      <c r="NEX89" s="125"/>
      <c r="NEY89" s="125"/>
      <c r="NEZ89" s="125"/>
      <c r="NFA89" s="125"/>
      <c r="NFB89" s="125"/>
      <c r="NFC89" s="125"/>
      <c r="NFD89" s="125"/>
      <c r="NFE89" s="125"/>
      <c r="NFF89" s="125"/>
      <c r="NFG89" s="125"/>
      <c r="NFH89" s="125"/>
      <c r="NFI89" s="125"/>
      <c r="NFJ89" s="125"/>
      <c r="NFK89" s="125"/>
      <c r="NFL89" s="125"/>
      <c r="NFM89" s="125"/>
      <c r="NFN89" s="125"/>
      <c r="NFO89" s="125"/>
      <c r="NFP89" s="125"/>
      <c r="NFQ89" s="125"/>
      <c r="NFR89" s="125"/>
      <c r="NFS89" s="125"/>
      <c r="NFT89" s="125"/>
      <c r="NFU89" s="125"/>
      <c r="NFV89" s="125"/>
      <c r="NFW89" s="125"/>
      <c r="NFX89" s="125"/>
      <c r="NFY89" s="125"/>
      <c r="NFZ89" s="125"/>
      <c r="NGA89" s="125"/>
      <c r="NGB89" s="125"/>
      <c r="NGC89" s="125"/>
      <c r="NGD89" s="125"/>
      <c r="NGE89" s="125"/>
      <c r="NGF89" s="125"/>
      <c r="NGG89" s="125"/>
      <c r="NGH89" s="125"/>
      <c r="NGI89" s="125"/>
      <c r="NGJ89" s="125"/>
      <c r="NGK89" s="125"/>
      <c r="NGL89" s="125"/>
      <c r="NGM89" s="125"/>
      <c r="NGN89" s="125"/>
      <c r="NGO89" s="125"/>
      <c r="NGP89" s="125"/>
      <c r="NGQ89" s="125"/>
      <c r="NGR89" s="125"/>
      <c r="NGS89" s="125"/>
      <c r="NGT89" s="125"/>
      <c r="NGU89" s="125"/>
      <c r="NGV89" s="125"/>
      <c r="NGW89" s="125"/>
      <c r="NGX89" s="125"/>
      <c r="NGY89" s="125"/>
      <c r="NGZ89" s="125"/>
      <c r="NHA89" s="125"/>
      <c r="NHB89" s="125"/>
      <c r="NHC89" s="125"/>
      <c r="NHD89" s="125"/>
      <c r="NHE89" s="125"/>
      <c r="NHF89" s="125"/>
      <c r="NHG89" s="125"/>
      <c r="NHH89" s="125"/>
      <c r="NHI89" s="125"/>
      <c r="NHJ89" s="125"/>
      <c r="NHQ89" s="125"/>
      <c r="NHR89" s="125"/>
      <c r="NHS89" s="125"/>
      <c r="NHT89" s="125"/>
      <c r="NHU89" s="125"/>
      <c r="NHV89" s="125"/>
      <c r="NHW89" s="125"/>
      <c r="NHX89" s="125"/>
      <c r="NHY89" s="125"/>
      <c r="NHZ89" s="125"/>
      <c r="NIA89" s="125"/>
      <c r="NIB89" s="125"/>
      <c r="NIC89" s="125"/>
      <c r="NID89" s="125"/>
      <c r="NIE89" s="125"/>
      <c r="NIF89" s="125"/>
      <c r="NIG89" s="125"/>
      <c r="NIH89" s="125"/>
      <c r="NII89" s="125"/>
      <c r="NIJ89" s="125"/>
      <c r="NIK89" s="125"/>
      <c r="NIL89" s="125"/>
      <c r="NIM89" s="125"/>
      <c r="NIN89" s="125"/>
      <c r="NIO89" s="125"/>
      <c r="NIP89" s="125"/>
      <c r="NIQ89" s="125"/>
      <c r="NIR89" s="125"/>
      <c r="NIS89" s="125"/>
      <c r="NIT89" s="125"/>
      <c r="NIU89" s="125"/>
      <c r="NIV89" s="125"/>
      <c r="NIW89" s="125"/>
      <c r="NIX89" s="125"/>
      <c r="NIY89" s="125"/>
      <c r="NIZ89" s="125"/>
      <c r="NJA89" s="125"/>
      <c r="NJB89" s="125"/>
      <c r="NJC89" s="125"/>
      <c r="NJD89" s="125"/>
      <c r="NJE89" s="125"/>
      <c r="NJF89" s="125"/>
      <c r="NJG89" s="125"/>
      <c r="NJH89" s="125"/>
      <c r="NJI89" s="125"/>
      <c r="NJJ89" s="125"/>
      <c r="NJK89" s="125"/>
      <c r="NJL89" s="125"/>
      <c r="NJM89" s="125"/>
      <c r="NJN89" s="125"/>
      <c r="NJO89" s="125"/>
      <c r="NJP89" s="125"/>
      <c r="NJQ89" s="125"/>
      <c r="NJR89" s="125"/>
      <c r="NJS89" s="125"/>
      <c r="NJT89" s="125"/>
      <c r="NJU89" s="125"/>
      <c r="NJV89" s="125"/>
      <c r="NJW89" s="125"/>
      <c r="NJX89" s="125"/>
      <c r="NJY89" s="125"/>
      <c r="NJZ89" s="125"/>
      <c r="NKA89" s="125"/>
      <c r="NKB89" s="125"/>
      <c r="NKC89" s="125"/>
      <c r="NKD89" s="125"/>
      <c r="NKE89" s="125"/>
      <c r="NKF89" s="125"/>
      <c r="NKG89" s="125"/>
      <c r="NKH89" s="125"/>
      <c r="NKI89" s="125"/>
      <c r="NKJ89" s="125"/>
      <c r="NKK89" s="125"/>
      <c r="NKL89" s="125"/>
      <c r="NKM89" s="125"/>
      <c r="NKN89" s="125"/>
      <c r="NKO89" s="125"/>
      <c r="NKP89" s="125"/>
      <c r="NKQ89" s="125"/>
      <c r="NKR89" s="125"/>
      <c r="NKS89" s="125"/>
      <c r="NKT89" s="125"/>
      <c r="NKU89" s="125"/>
      <c r="NKV89" s="125"/>
      <c r="NKW89" s="125"/>
      <c r="NKX89" s="125"/>
      <c r="NKY89" s="125"/>
      <c r="NKZ89" s="125"/>
      <c r="NLA89" s="125"/>
      <c r="NLB89" s="125"/>
      <c r="NLC89" s="125"/>
      <c r="NLD89" s="125"/>
      <c r="NLE89" s="125"/>
      <c r="NLF89" s="125"/>
      <c r="NLG89" s="125"/>
      <c r="NLH89" s="125"/>
      <c r="NLI89" s="125"/>
      <c r="NLJ89" s="125"/>
      <c r="NLK89" s="125"/>
      <c r="NLL89" s="125"/>
      <c r="NLM89" s="125"/>
      <c r="NLN89" s="125"/>
      <c r="NLO89" s="125"/>
      <c r="NLP89" s="125"/>
      <c r="NLQ89" s="125"/>
      <c r="NLR89" s="125"/>
      <c r="NLS89" s="125"/>
      <c r="NLT89" s="125"/>
      <c r="NLU89" s="125"/>
      <c r="NLV89" s="125"/>
      <c r="NLW89" s="125"/>
      <c r="NLX89" s="125"/>
      <c r="NLY89" s="125"/>
      <c r="NLZ89" s="125"/>
      <c r="NMA89" s="125"/>
      <c r="NMB89" s="125"/>
      <c r="NMC89" s="125"/>
      <c r="NMD89" s="125"/>
      <c r="NME89" s="125"/>
      <c r="NMF89" s="125"/>
      <c r="NMG89" s="125"/>
      <c r="NMH89" s="125"/>
      <c r="NMI89" s="125"/>
      <c r="NMJ89" s="125"/>
      <c r="NMK89" s="125"/>
      <c r="NML89" s="125"/>
      <c r="NMM89" s="125"/>
      <c r="NMN89" s="125"/>
      <c r="NMO89" s="125"/>
      <c r="NMP89" s="125"/>
      <c r="NMQ89" s="125"/>
      <c r="NMR89" s="125"/>
      <c r="NMS89" s="125"/>
      <c r="NMT89" s="125"/>
      <c r="NMU89" s="125"/>
      <c r="NMV89" s="125"/>
      <c r="NMW89" s="125"/>
      <c r="NMX89" s="125"/>
      <c r="NMY89" s="125"/>
      <c r="NMZ89" s="125"/>
      <c r="NNA89" s="125"/>
      <c r="NNB89" s="125"/>
      <c r="NNC89" s="125"/>
      <c r="NND89" s="125"/>
      <c r="NNE89" s="125"/>
      <c r="NNF89" s="125"/>
      <c r="NNG89" s="125"/>
      <c r="NNH89" s="125"/>
      <c r="NNI89" s="125"/>
      <c r="NNJ89" s="125"/>
      <c r="NNK89" s="125"/>
      <c r="NNL89" s="125"/>
      <c r="NNM89" s="125"/>
      <c r="NNN89" s="125"/>
      <c r="NNO89" s="125"/>
      <c r="NNP89" s="125"/>
      <c r="NNQ89" s="125"/>
      <c r="NNR89" s="125"/>
      <c r="NNS89" s="125"/>
      <c r="NNT89" s="125"/>
      <c r="NNU89" s="125"/>
      <c r="NNV89" s="125"/>
      <c r="NNW89" s="125"/>
      <c r="NNX89" s="125"/>
      <c r="NNY89" s="125"/>
      <c r="NNZ89" s="125"/>
      <c r="NOA89" s="125"/>
      <c r="NOB89" s="125"/>
      <c r="NOC89" s="125"/>
      <c r="NOD89" s="125"/>
      <c r="NOE89" s="125"/>
      <c r="NOF89" s="125"/>
      <c r="NOG89" s="125"/>
      <c r="NOH89" s="125"/>
      <c r="NOI89" s="125"/>
      <c r="NOJ89" s="125"/>
      <c r="NOK89" s="125"/>
      <c r="NOL89" s="125"/>
      <c r="NOM89" s="125"/>
      <c r="NON89" s="125"/>
      <c r="NOO89" s="125"/>
      <c r="NOP89" s="125"/>
      <c r="NOQ89" s="125"/>
      <c r="NOR89" s="125"/>
      <c r="NOS89" s="125"/>
      <c r="NOT89" s="125"/>
      <c r="NOU89" s="125"/>
      <c r="NOV89" s="125"/>
      <c r="NOW89" s="125"/>
      <c r="NOX89" s="125"/>
      <c r="NOY89" s="125"/>
      <c r="NOZ89" s="125"/>
      <c r="NPA89" s="125"/>
      <c r="NPB89" s="125"/>
      <c r="NPC89" s="125"/>
      <c r="NPD89" s="125"/>
      <c r="NPE89" s="125"/>
      <c r="NPF89" s="125"/>
      <c r="NPG89" s="125"/>
      <c r="NPH89" s="125"/>
      <c r="NPI89" s="125"/>
      <c r="NPJ89" s="125"/>
      <c r="NPK89" s="125"/>
      <c r="NPL89" s="125"/>
      <c r="NPM89" s="125"/>
      <c r="NPN89" s="125"/>
      <c r="NPO89" s="125"/>
      <c r="NPP89" s="125"/>
      <c r="NPQ89" s="125"/>
      <c r="NPR89" s="125"/>
      <c r="NPS89" s="125"/>
      <c r="NPT89" s="125"/>
      <c r="NPU89" s="125"/>
      <c r="NPV89" s="125"/>
      <c r="NPW89" s="125"/>
      <c r="NPX89" s="125"/>
      <c r="NPY89" s="125"/>
      <c r="NPZ89" s="125"/>
      <c r="NQA89" s="125"/>
      <c r="NQB89" s="125"/>
      <c r="NQC89" s="125"/>
      <c r="NQD89" s="125"/>
      <c r="NQE89" s="125"/>
      <c r="NQF89" s="125"/>
      <c r="NQG89" s="125"/>
      <c r="NQH89" s="125"/>
      <c r="NQI89" s="125"/>
      <c r="NQJ89" s="125"/>
      <c r="NQK89" s="125"/>
      <c r="NQL89" s="125"/>
      <c r="NQM89" s="125"/>
      <c r="NQN89" s="125"/>
      <c r="NQO89" s="125"/>
      <c r="NQP89" s="125"/>
      <c r="NQQ89" s="125"/>
      <c r="NQR89" s="125"/>
      <c r="NQS89" s="125"/>
      <c r="NQT89" s="125"/>
      <c r="NQU89" s="125"/>
      <c r="NQV89" s="125"/>
      <c r="NQW89" s="125"/>
      <c r="NQX89" s="125"/>
      <c r="NQY89" s="125"/>
      <c r="NQZ89" s="125"/>
      <c r="NRA89" s="125"/>
      <c r="NRB89" s="125"/>
      <c r="NRC89" s="125"/>
      <c r="NRD89" s="125"/>
      <c r="NRE89" s="125"/>
      <c r="NRF89" s="125"/>
      <c r="NRM89" s="125"/>
      <c r="NRN89" s="125"/>
      <c r="NRO89" s="125"/>
      <c r="NRP89" s="125"/>
      <c r="NRQ89" s="125"/>
      <c r="NRR89" s="125"/>
      <c r="NRS89" s="125"/>
      <c r="NRT89" s="125"/>
      <c r="NRU89" s="125"/>
      <c r="NRV89" s="125"/>
      <c r="NRW89" s="125"/>
      <c r="NRX89" s="125"/>
      <c r="NRY89" s="125"/>
      <c r="NRZ89" s="125"/>
      <c r="NSA89" s="125"/>
      <c r="NSB89" s="125"/>
      <c r="NSC89" s="125"/>
      <c r="NSD89" s="125"/>
      <c r="NSE89" s="125"/>
      <c r="NSF89" s="125"/>
      <c r="NSG89" s="125"/>
      <c r="NSH89" s="125"/>
      <c r="NSI89" s="125"/>
      <c r="NSJ89" s="125"/>
      <c r="NSK89" s="125"/>
      <c r="NSL89" s="125"/>
      <c r="NSM89" s="125"/>
      <c r="NSN89" s="125"/>
      <c r="NSO89" s="125"/>
      <c r="NSP89" s="125"/>
      <c r="NSQ89" s="125"/>
      <c r="NSR89" s="125"/>
      <c r="NSS89" s="125"/>
      <c r="NST89" s="125"/>
      <c r="NSU89" s="125"/>
      <c r="NSV89" s="125"/>
      <c r="NSW89" s="125"/>
      <c r="NSX89" s="125"/>
      <c r="NSY89" s="125"/>
      <c r="NSZ89" s="125"/>
      <c r="NTA89" s="125"/>
      <c r="NTB89" s="125"/>
      <c r="NTC89" s="125"/>
      <c r="NTD89" s="125"/>
      <c r="NTE89" s="125"/>
      <c r="NTF89" s="125"/>
      <c r="NTG89" s="125"/>
      <c r="NTH89" s="125"/>
      <c r="NTI89" s="125"/>
      <c r="NTJ89" s="125"/>
      <c r="NTK89" s="125"/>
      <c r="NTL89" s="125"/>
      <c r="NTM89" s="125"/>
      <c r="NTN89" s="125"/>
      <c r="NTO89" s="125"/>
      <c r="NTP89" s="125"/>
      <c r="NTQ89" s="125"/>
      <c r="NTR89" s="125"/>
      <c r="NTS89" s="125"/>
      <c r="NTT89" s="125"/>
      <c r="NTU89" s="125"/>
      <c r="NTV89" s="125"/>
      <c r="NTW89" s="125"/>
      <c r="NTX89" s="125"/>
      <c r="NTY89" s="125"/>
      <c r="NTZ89" s="125"/>
      <c r="NUA89" s="125"/>
      <c r="NUB89" s="125"/>
      <c r="NUC89" s="125"/>
      <c r="NUD89" s="125"/>
      <c r="NUE89" s="125"/>
      <c r="NUF89" s="125"/>
      <c r="NUG89" s="125"/>
      <c r="NUH89" s="125"/>
      <c r="NUI89" s="125"/>
      <c r="NUJ89" s="125"/>
      <c r="NUK89" s="125"/>
      <c r="NUL89" s="125"/>
      <c r="NUM89" s="125"/>
      <c r="NUN89" s="125"/>
      <c r="NUO89" s="125"/>
      <c r="NUP89" s="125"/>
      <c r="NUQ89" s="125"/>
      <c r="NUR89" s="125"/>
      <c r="NUS89" s="125"/>
      <c r="NUT89" s="125"/>
      <c r="NUU89" s="125"/>
      <c r="NUV89" s="125"/>
      <c r="NUW89" s="125"/>
      <c r="NUX89" s="125"/>
      <c r="NUY89" s="125"/>
      <c r="NUZ89" s="125"/>
      <c r="NVA89" s="125"/>
      <c r="NVB89" s="125"/>
      <c r="NVC89" s="125"/>
      <c r="NVD89" s="125"/>
      <c r="NVE89" s="125"/>
      <c r="NVF89" s="125"/>
      <c r="NVG89" s="125"/>
      <c r="NVH89" s="125"/>
      <c r="NVI89" s="125"/>
      <c r="NVJ89" s="125"/>
      <c r="NVK89" s="125"/>
      <c r="NVL89" s="125"/>
      <c r="NVM89" s="125"/>
      <c r="NVN89" s="125"/>
      <c r="NVO89" s="125"/>
      <c r="NVP89" s="125"/>
      <c r="NVQ89" s="125"/>
      <c r="NVR89" s="125"/>
      <c r="NVS89" s="125"/>
      <c r="NVT89" s="125"/>
      <c r="NVU89" s="125"/>
      <c r="NVV89" s="125"/>
      <c r="NVW89" s="125"/>
      <c r="NVX89" s="125"/>
      <c r="NVY89" s="125"/>
      <c r="NVZ89" s="125"/>
      <c r="NWA89" s="125"/>
      <c r="NWB89" s="125"/>
      <c r="NWC89" s="125"/>
      <c r="NWD89" s="125"/>
      <c r="NWE89" s="125"/>
      <c r="NWF89" s="125"/>
      <c r="NWG89" s="125"/>
      <c r="NWH89" s="125"/>
      <c r="NWI89" s="125"/>
      <c r="NWJ89" s="125"/>
      <c r="NWK89" s="125"/>
      <c r="NWL89" s="125"/>
      <c r="NWM89" s="125"/>
      <c r="NWN89" s="125"/>
      <c r="NWO89" s="125"/>
      <c r="NWP89" s="125"/>
      <c r="NWQ89" s="125"/>
      <c r="NWR89" s="125"/>
      <c r="NWS89" s="125"/>
      <c r="NWT89" s="125"/>
      <c r="NWU89" s="125"/>
      <c r="NWV89" s="125"/>
      <c r="NWW89" s="125"/>
      <c r="NWX89" s="125"/>
      <c r="NWY89" s="125"/>
      <c r="NWZ89" s="125"/>
      <c r="NXA89" s="125"/>
      <c r="NXB89" s="125"/>
      <c r="NXC89" s="125"/>
      <c r="NXD89" s="125"/>
      <c r="NXE89" s="125"/>
      <c r="NXF89" s="125"/>
      <c r="NXG89" s="125"/>
      <c r="NXH89" s="125"/>
      <c r="NXI89" s="125"/>
      <c r="NXJ89" s="125"/>
      <c r="NXK89" s="125"/>
      <c r="NXL89" s="125"/>
      <c r="NXM89" s="125"/>
      <c r="NXN89" s="125"/>
      <c r="NXO89" s="125"/>
      <c r="NXP89" s="125"/>
      <c r="NXQ89" s="125"/>
      <c r="NXR89" s="125"/>
      <c r="NXS89" s="125"/>
      <c r="NXT89" s="125"/>
      <c r="NXU89" s="125"/>
      <c r="NXV89" s="125"/>
      <c r="NXW89" s="125"/>
      <c r="NXX89" s="125"/>
      <c r="NXY89" s="125"/>
      <c r="NXZ89" s="125"/>
      <c r="NYA89" s="125"/>
      <c r="NYB89" s="125"/>
      <c r="NYC89" s="125"/>
      <c r="NYD89" s="125"/>
      <c r="NYE89" s="125"/>
      <c r="NYF89" s="125"/>
      <c r="NYG89" s="125"/>
      <c r="NYH89" s="125"/>
      <c r="NYI89" s="125"/>
      <c r="NYJ89" s="125"/>
      <c r="NYK89" s="125"/>
      <c r="NYL89" s="125"/>
      <c r="NYM89" s="125"/>
      <c r="NYN89" s="125"/>
      <c r="NYO89" s="125"/>
      <c r="NYP89" s="125"/>
      <c r="NYQ89" s="125"/>
      <c r="NYR89" s="125"/>
      <c r="NYS89" s="125"/>
      <c r="NYT89" s="125"/>
      <c r="NYU89" s="125"/>
      <c r="NYV89" s="125"/>
      <c r="NYW89" s="125"/>
      <c r="NYX89" s="125"/>
      <c r="NYY89" s="125"/>
      <c r="NYZ89" s="125"/>
      <c r="NZA89" s="125"/>
      <c r="NZB89" s="125"/>
      <c r="NZC89" s="125"/>
      <c r="NZD89" s="125"/>
      <c r="NZE89" s="125"/>
      <c r="NZF89" s="125"/>
      <c r="NZG89" s="125"/>
      <c r="NZH89" s="125"/>
      <c r="NZI89" s="125"/>
      <c r="NZJ89" s="125"/>
      <c r="NZK89" s="125"/>
      <c r="NZL89" s="125"/>
      <c r="NZM89" s="125"/>
      <c r="NZN89" s="125"/>
      <c r="NZO89" s="125"/>
      <c r="NZP89" s="125"/>
      <c r="NZQ89" s="125"/>
      <c r="NZR89" s="125"/>
      <c r="NZS89" s="125"/>
      <c r="NZT89" s="125"/>
      <c r="NZU89" s="125"/>
      <c r="NZV89" s="125"/>
      <c r="NZW89" s="125"/>
      <c r="NZX89" s="125"/>
      <c r="NZY89" s="125"/>
      <c r="NZZ89" s="125"/>
      <c r="OAA89" s="125"/>
      <c r="OAB89" s="125"/>
      <c r="OAC89" s="125"/>
      <c r="OAD89" s="125"/>
      <c r="OAE89" s="125"/>
      <c r="OAF89" s="125"/>
      <c r="OAG89" s="125"/>
      <c r="OAH89" s="125"/>
      <c r="OAI89" s="125"/>
      <c r="OAJ89" s="125"/>
      <c r="OAK89" s="125"/>
      <c r="OAL89" s="125"/>
      <c r="OAM89" s="125"/>
      <c r="OAN89" s="125"/>
      <c r="OAO89" s="125"/>
      <c r="OAP89" s="125"/>
      <c r="OAQ89" s="125"/>
      <c r="OAR89" s="125"/>
      <c r="OAS89" s="125"/>
      <c r="OAT89" s="125"/>
      <c r="OAU89" s="125"/>
      <c r="OAV89" s="125"/>
      <c r="OAW89" s="125"/>
      <c r="OAX89" s="125"/>
      <c r="OAY89" s="125"/>
      <c r="OAZ89" s="125"/>
      <c r="OBA89" s="125"/>
      <c r="OBB89" s="125"/>
      <c r="OBI89" s="125"/>
      <c r="OBJ89" s="125"/>
      <c r="OBK89" s="125"/>
      <c r="OBL89" s="125"/>
      <c r="OBM89" s="125"/>
      <c r="OBN89" s="125"/>
      <c r="OBO89" s="125"/>
      <c r="OBP89" s="125"/>
      <c r="OBQ89" s="125"/>
      <c r="OBR89" s="125"/>
      <c r="OBS89" s="125"/>
      <c r="OBT89" s="125"/>
      <c r="OBU89" s="125"/>
      <c r="OBV89" s="125"/>
      <c r="OBW89" s="125"/>
      <c r="OBX89" s="125"/>
      <c r="OBY89" s="125"/>
      <c r="OBZ89" s="125"/>
      <c r="OCA89" s="125"/>
      <c r="OCB89" s="125"/>
      <c r="OCC89" s="125"/>
      <c r="OCD89" s="125"/>
      <c r="OCE89" s="125"/>
      <c r="OCF89" s="125"/>
      <c r="OCG89" s="125"/>
      <c r="OCH89" s="125"/>
      <c r="OCI89" s="125"/>
      <c r="OCJ89" s="125"/>
      <c r="OCK89" s="125"/>
      <c r="OCL89" s="125"/>
      <c r="OCM89" s="125"/>
      <c r="OCN89" s="125"/>
      <c r="OCO89" s="125"/>
      <c r="OCP89" s="125"/>
      <c r="OCQ89" s="125"/>
      <c r="OCR89" s="125"/>
      <c r="OCS89" s="125"/>
      <c r="OCT89" s="125"/>
      <c r="OCU89" s="125"/>
      <c r="OCV89" s="125"/>
      <c r="OCW89" s="125"/>
      <c r="OCX89" s="125"/>
      <c r="OCY89" s="125"/>
      <c r="OCZ89" s="125"/>
      <c r="ODA89" s="125"/>
      <c r="ODB89" s="125"/>
      <c r="ODC89" s="125"/>
      <c r="ODD89" s="125"/>
      <c r="ODE89" s="125"/>
      <c r="ODF89" s="125"/>
      <c r="ODG89" s="125"/>
      <c r="ODH89" s="125"/>
      <c r="ODI89" s="125"/>
      <c r="ODJ89" s="125"/>
      <c r="ODK89" s="125"/>
      <c r="ODL89" s="125"/>
      <c r="ODM89" s="125"/>
      <c r="ODN89" s="125"/>
      <c r="ODO89" s="125"/>
      <c r="ODP89" s="125"/>
      <c r="ODQ89" s="125"/>
      <c r="ODR89" s="125"/>
      <c r="ODS89" s="125"/>
      <c r="ODT89" s="125"/>
      <c r="ODU89" s="125"/>
      <c r="ODV89" s="125"/>
      <c r="ODW89" s="125"/>
      <c r="ODX89" s="125"/>
      <c r="ODY89" s="125"/>
      <c r="ODZ89" s="125"/>
      <c r="OEA89" s="125"/>
      <c r="OEB89" s="125"/>
      <c r="OEC89" s="125"/>
      <c r="OED89" s="125"/>
      <c r="OEE89" s="125"/>
      <c r="OEF89" s="125"/>
      <c r="OEG89" s="125"/>
      <c r="OEH89" s="125"/>
      <c r="OEI89" s="125"/>
      <c r="OEJ89" s="125"/>
      <c r="OEK89" s="125"/>
      <c r="OEL89" s="125"/>
      <c r="OEM89" s="125"/>
      <c r="OEN89" s="125"/>
      <c r="OEO89" s="125"/>
      <c r="OEP89" s="125"/>
      <c r="OEQ89" s="125"/>
      <c r="OER89" s="125"/>
      <c r="OES89" s="125"/>
      <c r="OET89" s="125"/>
      <c r="OEU89" s="125"/>
      <c r="OEV89" s="125"/>
      <c r="OEW89" s="125"/>
      <c r="OEX89" s="125"/>
      <c r="OEY89" s="125"/>
      <c r="OEZ89" s="125"/>
      <c r="OFA89" s="125"/>
      <c r="OFB89" s="125"/>
      <c r="OFC89" s="125"/>
      <c r="OFD89" s="125"/>
      <c r="OFE89" s="125"/>
      <c r="OFF89" s="125"/>
      <c r="OFG89" s="125"/>
      <c r="OFH89" s="125"/>
      <c r="OFI89" s="125"/>
      <c r="OFJ89" s="125"/>
      <c r="OFK89" s="125"/>
      <c r="OFL89" s="125"/>
      <c r="OFM89" s="125"/>
      <c r="OFN89" s="125"/>
      <c r="OFO89" s="125"/>
      <c r="OFP89" s="125"/>
      <c r="OFQ89" s="125"/>
      <c r="OFR89" s="125"/>
      <c r="OFS89" s="125"/>
      <c r="OFT89" s="125"/>
      <c r="OFU89" s="125"/>
      <c r="OFV89" s="125"/>
      <c r="OFW89" s="125"/>
      <c r="OFX89" s="125"/>
      <c r="OFY89" s="125"/>
      <c r="OFZ89" s="125"/>
      <c r="OGA89" s="125"/>
      <c r="OGB89" s="125"/>
      <c r="OGC89" s="125"/>
      <c r="OGD89" s="125"/>
      <c r="OGE89" s="125"/>
      <c r="OGF89" s="125"/>
      <c r="OGG89" s="125"/>
      <c r="OGH89" s="125"/>
      <c r="OGI89" s="125"/>
      <c r="OGJ89" s="125"/>
      <c r="OGK89" s="125"/>
      <c r="OGL89" s="125"/>
      <c r="OGM89" s="125"/>
      <c r="OGN89" s="125"/>
      <c r="OGO89" s="125"/>
      <c r="OGP89" s="125"/>
      <c r="OGQ89" s="125"/>
      <c r="OGR89" s="125"/>
      <c r="OGS89" s="125"/>
      <c r="OGT89" s="125"/>
      <c r="OGU89" s="125"/>
      <c r="OGV89" s="125"/>
      <c r="OGW89" s="125"/>
      <c r="OGX89" s="125"/>
      <c r="OGY89" s="125"/>
      <c r="OGZ89" s="125"/>
      <c r="OHA89" s="125"/>
      <c r="OHB89" s="125"/>
      <c r="OHC89" s="125"/>
      <c r="OHD89" s="125"/>
      <c r="OHE89" s="125"/>
      <c r="OHF89" s="125"/>
      <c r="OHG89" s="125"/>
      <c r="OHH89" s="125"/>
      <c r="OHI89" s="125"/>
      <c r="OHJ89" s="125"/>
      <c r="OHK89" s="125"/>
      <c r="OHL89" s="125"/>
      <c r="OHM89" s="125"/>
      <c r="OHN89" s="125"/>
      <c r="OHO89" s="125"/>
      <c r="OHP89" s="125"/>
      <c r="OHQ89" s="125"/>
      <c r="OHR89" s="125"/>
      <c r="OHS89" s="125"/>
      <c r="OHT89" s="125"/>
      <c r="OHU89" s="125"/>
      <c r="OHV89" s="125"/>
      <c r="OHW89" s="125"/>
      <c r="OHX89" s="125"/>
      <c r="OHY89" s="125"/>
      <c r="OHZ89" s="125"/>
      <c r="OIA89" s="125"/>
      <c r="OIB89" s="125"/>
      <c r="OIC89" s="125"/>
      <c r="OID89" s="125"/>
      <c r="OIE89" s="125"/>
      <c r="OIF89" s="125"/>
      <c r="OIG89" s="125"/>
      <c r="OIH89" s="125"/>
      <c r="OII89" s="125"/>
      <c r="OIJ89" s="125"/>
      <c r="OIK89" s="125"/>
      <c r="OIL89" s="125"/>
      <c r="OIM89" s="125"/>
      <c r="OIN89" s="125"/>
      <c r="OIO89" s="125"/>
      <c r="OIP89" s="125"/>
      <c r="OIQ89" s="125"/>
      <c r="OIR89" s="125"/>
      <c r="OIS89" s="125"/>
      <c r="OIT89" s="125"/>
      <c r="OIU89" s="125"/>
      <c r="OIV89" s="125"/>
      <c r="OIW89" s="125"/>
      <c r="OIX89" s="125"/>
      <c r="OIY89" s="125"/>
      <c r="OIZ89" s="125"/>
      <c r="OJA89" s="125"/>
      <c r="OJB89" s="125"/>
      <c r="OJC89" s="125"/>
      <c r="OJD89" s="125"/>
      <c r="OJE89" s="125"/>
      <c r="OJF89" s="125"/>
      <c r="OJG89" s="125"/>
      <c r="OJH89" s="125"/>
      <c r="OJI89" s="125"/>
      <c r="OJJ89" s="125"/>
      <c r="OJK89" s="125"/>
      <c r="OJL89" s="125"/>
      <c r="OJM89" s="125"/>
      <c r="OJN89" s="125"/>
      <c r="OJO89" s="125"/>
      <c r="OJP89" s="125"/>
      <c r="OJQ89" s="125"/>
      <c r="OJR89" s="125"/>
      <c r="OJS89" s="125"/>
      <c r="OJT89" s="125"/>
      <c r="OJU89" s="125"/>
      <c r="OJV89" s="125"/>
      <c r="OJW89" s="125"/>
      <c r="OJX89" s="125"/>
      <c r="OJY89" s="125"/>
      <c r="OJZ89" s="125"/>
      <c r="OKA89" s="125"/>
      <c r="OKB89" s="125"/>
      <c r="OKC89" s="125"/>
      <c r="OKD89" s="125"/>
      <c r="OKE89" s="125"/>
      <c r="OKF89" s="125"/>
      <c r="OKG89" s="125"/>
      <c r="OKH89" s="125"/>
      <c r="OKI89" s="125"/>
      <c r="OKJ89" s="125"/>
      <c r="OKK89" s="125"/>
      <c r="OKL89" s="125"/>
      <c r="OKM89" s="125"/>
      <c r="OKN89" s="125"/>
      <c r="OKO89" s="125"/>
      <c r="OKP89" s="125"/>
      <c r="OKQ89" s="125"/>
      <c r="OKR89" s="125"/>
      <c r="OKS89" s="125"/>
      <c r="OKT89" s="125"/>
      <c r="OKU89" s="125"/>
      <c r="OKV89" s="125"/>
      <c r="OKW89" s="125"/>
      <c r="OKX89" s="125"/>
      <c r="OLE89" s="125"/>
      <c r="OLF89" s="125"/>
      <c r="OLG89" s="125"/>
      <c r="OLH89" s="125"/>
      <c r="OLI89" s="125"/>
      <c r="OLJ89" s="125"/>
      <c r="OLK89" s="125"/>
      <c r="OLL89" s="125"/>
      <c r="OLM89" s="125"/>
      <c r="OLN89" s="125"/>
      <c r="OLO89" s="125"/>
      <c r="OLP89" s="125"/>
      <c r="OLQ89" s="125"/>
      <c r="OLR89" s="125"/>
      <c r="OLS89" s="125"/>
      <c r="OLT89" s="125"/>
      <c r="OLU89" s="125"/>
      <c r="OLV89" s="125"/>
      <c r="OLW89" s="125"/>
      <c r="OLX89" s="125"/>
      <c r="OLY89" s="125"/>
      <c r="OLZ89" s="125"/>
      <c r="OMA89" s="125"/>
      <c r="OMB89" s="125"/>
      <c r="OMC89" s="125"/>
      <c r="OMD89" s="125"/>
      <c r="OME89" s="125"/>
      <c r="OMF89" s="125"/>
      <c r="OMG89" s="125"/>
      <c r="OMH89" s="125"/>
      <c r="OMI89" s="125"/>
      <c r="OMJ89" s="125"/>
      <c r="OMK89" s="125"/>
      <c r="OML89" s="125"/>
      <c r="OMM89" s="125"/>
      <c r="OMN89" s="125"/>
      <c r="OMO89" s="125"/>
      <c r="OMP89" s="125"/>
      <c r="OMQ89" s="125"/>
      <c r="OMR89" s="125"/>
      <c r="OMS89" s="125"/>
      <c r="OMT89" s="125"/>
      <c r="OMU89" s="125"/>
      <c r="OMV89" s="125"/>
      <c r="OMW89" s="125"/>
      <c r="OMX89" s="125"/>
      <c r="OMY89" s="125"/>
      <c r="OMZ89" s="125"/>
      <c r="ONA89" s="125"/>
      <c r="ONB89" s="125"/>
      <c r="ONC89" s="125"/>
      <c r="OND89" s="125"/>
      <c r="ONE89" s="125"/>
      <c r="ONF89" s="125"/>
      <c r="ONG89" s="125"/>
      <c r="ONH89" s="125"/>
      <c r="ONI89" s="125"/>
      <c r="ONJ89" s="125"/>
      <c r="ONK89" s="125"/>
      <c r="ONL89" s="125"/>
      <c r="ONM89" s="125"/>
      <c r="ONN89" s="125"/>
      <c r="ONO89" s="125"/>
      <c r="ONP89" s="125"/>
      <c r="ONQ89" s="125"/>
      <c r="ONR89" s="125"/>
      <c r="ONS89" s="125"/>
      <c r="ONT89" s="125"/>
      <c r="ONU89" s="125"/>
      <c r="ONV89" s="125"/>
      <c r="ONW89" s="125"/>
      <c r="ONX89" s="125"/>
      <c r="ONY89" s="125"/>
      <c r="ONZ89" s="125"/>
      <c r="OOA89" s="125"/>
      <c r="OOB89" s="125"/>
      <c r="OOC89" s="125"/>
      <c r="OOD89" s="125"/>
      <c r="OOE89" s="125"/>
      <c r="OOF89" s="125"/>
      <c r="OOG89" s="125"/>
      <c r="OOH89" s="125"/>
      <c r="OOI89" s="125"/>
      <c r="OOJ89" s="125"/>
      <c r="OOK89" s="125"/>
      <c r="OOL89" s="125"/>
      <c r="OOM89" s="125"/>
      <c r="OON89" s="125"/>
      <c r="OOO89" s="125"/>
      <c r="OOP89" s="125"/>
      <c r="OOQ89" s="125"/>
      <c r="OOR89" s="125"/>
      <c r="OOS89" s="125"/>
      <c r="OOT89" s="125"/>
      <c r="OOU89" s="125"/>
      <c r="OOV89" s="125"/>
      <c r="OOW89" s="125"/>
      <c r="OOX89" s="125"/>
      <c r="OOY89" s="125"/>
      <c r="OOZ89" s="125"/>
      <c r="OPA89" s="125"/>
      <c r="OPB89" s="125"/>
      <c r="OPC89" s="125"/>
      <c r="OPD89" s="125"/>
      <c r="OPE89" s="125"/>
      <c r="OPF89" s="125"/>
      <c r="OPG89" s="125"/>
      <c r="OPH89" s="125"/>
      <c r="OPI89" s="125"/>
      <c r="OPJ89" s="125"/>
      <c r="OPK89" s="125"/>
      <c r="OPL89" s="125"/>
      <c r="OPM89" s="125"/>
      <c r="OPN89" s="125"/>
      <c r="OPO89" s="125"/>
      <c r="OPP89" s="125"/>
      <c r="OPQ89" s="125"/>
      <c r="OPR89" s="125"/>
      <c r="OPS89" s="125"/>
      <c r="OPT89" s="125"/>
      <c r="OPU89" s="125"/>
      <c r="OPV89" s="125"/>
      <c r="OPW89" s="125"/>
      <c r="OPX89" s="125"/>
      <c r="OPY89" s="125"/>
      <c r="OPZ89" s="125"/>
      <c r="OQA89" s="125"/>
      <c r="OQB89" s="125"/>
      <c r="OQC89" s="125"/>
      <c r="OQD89" s="125"/>
      <c r="OQE89" s="125"/>
      <c r="OQF89" s="125"/>
      <c r="OQG89" s="125"/>
      <c r="OQH89" s="125"/>
      <c r="OQI89" s="125"/>
      <c r="OQJ89" s="125"/>
      <c r="OQK89" s="125"/>
      <c r="OQL89" s="125"/>
      <c r="OQM89" s="125"/>
      <c r="OQN89" s="125"/>
      <c r="OQO89" s="125"/>
      <c r="OQP89" s="125"/>
      <c r="OQQ89" s="125"/>
      <c r="OQR89" s="125"/>
      <c r="OQS89" s="125"/>
      <c r="OQT89" s="125"/>
      <c r="OQU89" s="125"/>
      <c r="OQV89" s="125"/>
      <c r="OQW89" s="125"/>
      <c r="OQX89" s="125"/>
      <c r="OQY89" s="125"/>
      <c r="OQZ89" s="125"/>
      <c r="ORA89" s="125"/>
      <c r="ORB89" s="125"/>
      <c r="ORC89" s="125"/>
      <c r="ORD89" s="125"/>
      <c r="ORE89" s="125"/>
      <c r="ORF89" s="125"/>
      <c r="ORG89" s="125"/>
      <c r="ORH89" s="125"/>
      <c r="ORI89" s="125"/>
      <c r="ORJ89" s="125"/>
      <c r="ORK89" s="125"/>
      <c r="ORL89" s="125"/>
      <c r="ORM89" s="125"/>
      <c r="ORN89" s="125"/>
      <c r="ORO89" s="125"/>
      <c r="ORP89" s="125"/>
      <c r="ORQ89" s="125"/>
      <c r="ORR89" s="125"/>
      <c r="ORS89" s="125"/>
      <c r="ORT89" s="125"/>
      <c r="ORU89" s="125"/>
      <c r="ORV89" s="125"/>
      <c r="ORW89" s="125"/>
      <c r="ORX89" s="125"/>
      <c r="ORY89" s="125"/>
      <c r="ORZ89" s="125"/>
      <c r="OSA89" s="125"/>
      <c r="OSB89" s="125"/>
      <c r="OSC89" s="125"/>
      <c r="OSD89" s="125"/>
      <c r="OSE89" s="125"/>
      <c r="OSF89" s="125"/>
      <c r="OSG89" s="125"/>
      <c r="OSH89" s="125"/>
      <c r="OSI89" s="125"/>
      <c r="OSJ89" s="125"/>
      <c r="OSK89" s="125"/>
      <c r="OSL89" s="125"/>
      <c r="OSM89" s="125"/>
      <c r="OSN89" s="125"/>
      <c r="OSO89" s="125"/>
      <c r="OSP89" s="125"/>
      <c r="OSQ89" s="125"/>
      <c r="OSR89" s="125"/>
      <c r="OSS89" s="125"/>
      <c r="OST89" s="125"/>
      <c r="OSU89" s="125"/>
      <c r="OSV89" s="125"/>
      <c r="OSW89" s="125"/>
      <c r="OSX89" s="125"/>
      <c r="OSY89" s="125"/>
      <c r="OSZ89" s="125"/>
      <c r="OTA89" s="125"/>
      <c r="OTB89" s="125"/>
      <c r="OTC89" s="125"/>
      <c r="OTD89" s="125"/>
      <c r="OTE89" s="125"/>
      <c r="OTF89" s="125"/>
      <c r="OTG89" s="125"/>
      <c r="OTH89" s="125"/>
      <c r="OTI89" s="125"/>
      <c r="OTJ89" s="125"/>
      <c r="OTK89" s="125"/>
      <c r="OTL89" s="125"/>
      <c r="OTM89" s="125"/>
      <c r="OTN89" s="125"/>
      <c r="OTO89" s="125"/>
      <c r="OTP89" s="125"/>
      <c r="OTQ89" s="125"/>
      <c r="OTR89" s="125"/>
      <c r="OTS89" s="125"/>
      <c r="OTT89" s="125"/>
      <c r="OTU89" s="125"/>
      <c r="OTV89" s="125"/>
      <c r="OTW89" s="125"/>
      <c r="OTX89" s="125"/>
      <c r="OTY89" s="125"/>
      <c r="OTZ89" s="125"/>
      <c r="OUA89" s="125"/>
      <c r="OUB89" s="125"/>
      <c r="OUC89" s="125"/>
      <c r="OUD89" s="125"/>
      <c r="OUE89" s="125"/>
      <c r="OUF89" s="125"/>
      <c r="OUG89" s="125"/>
      <c r="OUH89" s="125"/>
      <c r="OUI89" s="125"/>
      <c r="OUJ89" s="125"/>
      <c r="OUK89" s="125"/>
      <c r="OUL89" s="125"/>
      <c r="OUM89" s="125"/>
      <c r="OUN89" s="125"/>
      <c r="OUO89" s="125"/>
      <c r="OUP89" s="125"/>
      <c r="OUQ89" s="125"/>
      <c r="OUR89" s="125"/>
      <c r="OUS89" s="125"/>
      <c r="OUT89" s="125"/>
      <c r="OVA89" s="125"/>
      <c r="OVB89" s="125"/>
      <c r="OVC89" s="125"/>
      <c r="OVD89" s="125"/>
      <c r="OVE89" s="125"/>
      <c r="OVF89" s="125"/>
      <c r="OVG89" s="125"/>
      <c r="OVH89" s="125"/>
      <c r="OVI89" s="125"/>
      <c r="OVJ89" s="125"/>
      <c r="OVK89" s="125"/>
      <c r="OVL89" s="125"/>
      <c r="OVM89" s="125"/>
      <c r="OVN89" s="125"/>
      <c r="OVO89" s="125"/>
      <c r="OVP89" s="125"/>
      <c r="OVQ89" s="125"/>
      <c r="OVR89" s="125"/>
      <c r="OVS89" s="125"/>
      <c r="OVT89" s="125"/>
      <c r="OVU89" s="125"/>
      <c r="OVV89" s="125"/>
      <c r="OVW89" s="125"/>
      <c r="OVX89" s="125"/>
      <c r="OVY89" s="125"/>
      <c r="OVZ89" s="125"/>
      <c r="OWA89" s="125"/>
      <c r="OWB89" s="125"/>
      <c r="OWC89" s="125"/>
      <c r="OWD89" s="125"/>
      <c r="OWE89" s="125"/>
      <c r="OWF89" s="125"/>
      <c r="OWG89" s="125"/>
      <c r="OWH89" s="125"/>
      <c r="OWI89" s="125"/>
      <c r="OWJ89" s="125"/>
      <c r="OWK89" s="125"/>
      <c r="OWL89" s="125"/>
      <c r="OWM89" s="125"/>
      <c r="OWN89" s="125"/>
      <c r="OWO89" s="125"/>
      <c r="OWP89" s="125"/>
      <c r="OWQ89" s="125"/>
      <c r="OWR89" s="125"/>
      <c r="OWS89" s="125"/>
      <c r="OWT89" s="125"/>
      <c r="OWU89" s="125"/>
      <c r="OWV89" s="125"/>
      <c r="OWW89" s="125"/>
      <c r="OWX89" s="125"/>
      <c r="OWY89" s="125"/>
      <c r="OWZ89" s="125"/>
      <c r="OXA89" s="125"/>
      <c r="OXB89" s="125"/>
      <c r="OXC89" s="125"/>
      <c r="OXD89" s="125"/>
      <c r="OXE89" s="125"/>
      <c r="OXF89" s="125"/>
      <c r="OXG89" s="125"/>
      <c r="OXH89" s="125"/>
      <c r="OXI89" s="125"/>
      <c r="OXJ89" s="125"/>
      <c r="OXK89" s="125"/>
      <c r="OXL89" s="125"/>
      <c r="OXM89" s="125"/>
      <c r="OXN89" s="125"/>
      <c r="OXO89" s="125"/>
      <c r="OXP89" s="125"/>
      <c r="OXQ89" s="125"/>
      <c r="OXR89" s="125"/>
      <c r="OXS89" s="125"/>
      <c r="OXT89" s="125"/>
      <c r="OXU89" s="125"/>
      <c r="OXV89" s="125"/>
      <c r="OXW89" s="125"/>
      <c r="OXX89" s="125"/>
      <c r="OXY89" s="125"/>
      <c r="OXZ89" s="125"/>
      <c r="OYA89" s="125"/>
      <c r="OYB89" s="125"/>
      <c r="OYC89" s="125"/>
      <c r="OYD89" s="125"/>
      <c r="OYE89" s="125"/>
      <c r="OYF89" s="125"/>
      <c r="OYG89" s="125"/>
      <c r="OYH89" s="125"/>
      <c r="OYI89" s="125"/>
      <c r="OYJ89" s="125"/>
      <c r="OYK89" s="125"/>
      <c r="OYL89" s="125"/>
      <c r="OYM89" s="125"/>
      <c r="OYN89" s="125"/>
      <c r="OYO89" s="125"/>
      <c r="OYP89" s="125"/>
      <c r="OYQ89" s="125"/>
      <c r="OYR89" s="125"/>
      <c r="OYS89" s="125"/>
      <c r="OYT89" s="125"/>
      <c r="OYU89" s="125"/>
      <c r="OYV89" s="125"/>
      <c r="OYW89" s="125"/>
      <c r="OYX89" s="125"/>
      <c r="OYY89" s="125"/>
      <c r="OYZ89" s="125"/>
      <c r="OZA89" s="125"/>
      <c r="OZB89" s="125"/>
      <c r="OZC89" s="125"/>
      <c r="OZD89" s="125"/>
      <c r="OZE89" s="125"/>
      <c r="OZF89" s="125"/>
      <c r="OZG89" s="125"/>
      <c r="OZH89" s="125"/>
      <c r="OZI89" s="125"/>
      <c r="OZJ89" s="125"/>
      <c r="OZK89" s="125"/>
      <c r="OZL89" s="125"/>
      <c r="OZM89" s="125"/>
      <c r="OZN89" s="125"/>
      <c r="OZO89" s="125"/>
      <c r="OZP89" s="125"/>
      <c r="OZQ89" s="125"/>
      <c r="OZR89" s="125"/>
      <c r="OZS89" s="125"/>
      <c r="OZT89" s="125"/>
      <c r="OZU89" s="125"/>
      <c r="OZV89" s="125"/>
      <c r="OZW89" s="125"/>
      <c r="OZX89" s="125"/>
      <c r="OZY89" s="125"/>
      <c r="OZZ89" s="125"/>
      <c r="PAA89" s="125"/>
      <c r="PAB89" s="125"/>
      <c r="PAC89" s="125"/>
      <c r="PAD89" s="125"/>
      <c r="PAE89" s="125"/>
      <c r="PAF89" s="125"/>
      <c r="PAG89" s="125"/>
      <c r="PAH89" s="125"/>
      <c r="PAI89" s="125"/>
      <c r="PAJ89" s="125"/>
      <c r="PAK89" s="125"/>
      <c r="PAL89" s="125"/>
      <c r="PAM89" s="125"/>
      <c r="PAN89" s="125"/>
      <c r="PAO89" s="125"/>
      <c r="PAP89" s="125"/>
      <c r="PAQ89" s="125"/>
      <c r="PAR89" s="125"/>
      <c r="PAS89" s="125"/>
      <c r="PAT89" s="125"/>
      <c r="PAU89" s="125"/>
      <c r="PAV89" s="125"/>
      <c r="PAW89" s="125"/>
      <c r="PAX89" s="125"/>
      <c r="PAY89" s="125"/>
      <c r="PAZ89" s="125"/>
      <c r="PBA89" s="125"/>
      <c r="PBB89" s="125"/>
      <c r="PBC89" s="125"/>
      <c r="PBD89" s="125"/>
      <c r="PBE89" s="125"/>
      <c r="PBF89" s="125"/>
      <c r="PBG89" s="125"/>
      <c r="PBH89" s="125"/>
      <c r="PBI89" s="125"/>
      <c r="PBJ89" s="125"/>
      <c r="PBK89" s="125"/>
      <c r="PBL89" s="125"/>
      <c r="PBM89" s="125"/>
      <c r="PBN89" s="125"/>
      <c r="PBO89" s="125"/>
      <c r="PBP89" s="125"/>
      <c r="PBQ89" s="125"/>
      <c r="PBR89" s="125"/>
      <c r="PBS89" s="125"/>
      <c r="PBT89" s="125"/>
      <c r="PBU89" s="125"/>
      <c r="PBV89" s="125"/>
      <c r="PBW89" s="125"/>
      <c r="PBX89" s="125"/>
      <c r="PBY89" s="125"/>
      <c r="PBZ89" s="125"/>
      <c r="PCA89" s="125"/>
      <c r="PCB89" s="125"/>
      <c r="PCC89" s="125"/>
      <c r="PCD89" s="125"/>
      <c r="PCE89" s="125"/>
      <c r="PCF89" s="125"/>
      <c r="PCG89" s="125"/>
      <c r="PCH89" s="125"/>
      <c r="PCI89" s="125"/>
      <c r="PCJ89" s="125"/>
      <c r="PCK89" s="125"/>
      <c r="PCL89" s="125"/>
      <c r="PCM89" s="125"/>
      <c r="PCN89" s="125"/>
      <c r="PCO89" s="125"/>
      <c r="PCP89" s="125"/>
      <c r="PCQ89" s="125"/>
      <c r="PCR89" s="125"/>
      <c r="PCS89" s="125"/>
      <c r="PCT89" s="125"/>
      <c r="PCU89" s="125"/>
      <c r="PCV89" s="125"/>
      <c r="PCW89" s="125"/>
      <c r="PCX89" s="125"/>
      <c r="PCY89" s="125"/>
      <c r="PCZ89" s="125"/>
      <c r="PDA89" s="125"/>
      <c r="PDB89" s="125"/>
      <c r="PDC89" s="125"/>
      <c r="PDD89" s="125"/>
      <c r="PDE89" s="125"/>
      <c r="PDF89" s="125"/>
      <c r="PDG89" s="125"/>
      <c r="PDH89" s="125"/>
      <c r="PDI89" s="125"/>
      <c r="PDJ89" s="125"/>
      <c r="PDK89" s="125"/>
      <c r="PDL89" s="125"/>
      <c r="PDM89" s="125"/>
      <c r="PDN89" s="125"/>
      <c r="PDO89" s="125"/>
      <c r="PDP89" s="125"/>
      <c r="PDQ89" s="125"/>
      <c r="PDR89" s="125"/>
      <c r="PDS89" s="125"/>
      <c r="PDT89" s="125"/>
      <c r="PDU89" s="125"/>
      <c r="PDV89" s="125"/>
      <c r="PDW89" s="125"/>
      <c r="PDX89" s="125"/>
      <c r="PDY89" s="125"/>
      <c r="PDZ89" s="125"/>
      <c r="PEA89" s="125"/>
      <c r="PEB89" s="125"/>
      <c r="PEC89" s="125"/>
      <c r="PED89" s="125"/>
      <c r="PEE89" s="125"/>
      <c r="PEF89" s="125"/>
      <c r="PEG89" s="125"/>
      <c r="PEH89" s="125"/>
      <c r="PEI89" s="125"/>
      <c r="PEJ89" s="125"/>
      <c r="PEK89" s="125"/>
      <c r="PEL89" s="125"/>
      <c r="PEM89" s="125"/>
      <c r="PEN89" s="125"/>
      <c r="PEO89" s="125"/>
      <c r="PEP89" s="125"/>
      <c r="PEW89" s="125"/>
      <c r="PEX89" s="125"/>
      <c r="PEY89" s="125"/>
      <c r="PEZ89" s="125"/>
      <c r="PFA89" s="125"/>
      <c r="PFB89" s="125"/>
      <c r="PFC89" s="125"/>
      <c r="PFD89" s="125"/>
      <c r="PFE89" s="125"/>
      <c r="PFF89" s="125"/>
      <c r="PFG89" s="125"/>
      <c r="PFH89" s="125"/>
      <c r="PFI89" s="125"/>
      <c r="PFJ89" s="125"/>
      <c r="PFK89" s="125"/>
      <c r="PFL89" s="125"/>
      <c r="PFM89" s="125"/>
      <c r="PFN89" s="125"/>
      <c r="PFO89" s="125"/>
      <c r="PFP89" s="125"/>
      <c r="PFQ89" s="125"/>
      <c r="PFR89" s="125"/>
      <c r="PFS89" s="125"/>
      <c r="PFT89" s="125"/>
      <c r="PFU89" s="125"/>
      <c r="PFV89" s="125"/>
      <c r="PFW89" s="125"/>
      <c r="PFX89" s="125"/>
      <c r="PFY89" s="125"/>
      <c r="PFZ89" s="125"/>
      <c r="PGA89" s="125"/>
      <c r="PGB89" s="125"/>
      <c r="PGC89" s="125"/>
      <c r="PGD89" s="125"/>
      <c r="PGE89" s="125"/>
      <c r="PGF89" s="125"/>
      <c r="PGG89" s="125"/>
      <c r="PGH89" s="125"/>
      <c r="PGI89" s="125"/>
      <c r="PGJ89" s="125"/>
      <c r="PGK89" s="125"/>
      <c r="PGL89" s="125"/>
      <c r="PGM89" s="125"/>
      <c r="PGN89" s="125"/>
      <c r="PGO89" s="125"/>
      <c r="PGP89" s="125"/>
      <c r="PGQ89" s="125"/>
      <c r="PGR89" s="125"/>
      <c r="PGS89" s="125"/>
      <c r="PGT89" s="125"/>
      <c r="PGU89" s="125"/>
      <c r="PGV89" s="125"/>
      <c r="PGW89" s="125"/>
      <c r="PGX89" s="125"/>
      <c r="PGY89" s="125"/>
      <c r="PGZ89" s="125"/>
      <c r="PHA89" s="125"/>
      <c r="PHB89" s="125"/>
      <c r="PHC89" s="125"/>
      <c r="PHD89" s="125"/>
      <c r="PHE89" s="125"/>
      <c r="PHF89" s="125"/>
      <c r="PHG89" s="125"/>
      <c r="PHH89" s="125"/>
      <c r="PHI89" s="125"/>
      <c r="PHJ89" s="125"/>
      <c r="PHK89" s="125"/>
      <c r="PHL89" s="125"/>
      <c r="PHM89" s="125"/>
      <c r="PHN89" s="125"/>
      <c r="PHO89" s="125"/>
      <c r="PHP89" s="125"/>
      <c r="PHQ89" s="125"/>
      <c r="PHR89" s="125"/>
      <c r="PHS89" s="125"/>
      <c r="PHT89" s="125"/>
      <c r="PHU89" s="125"/>
      <c r="PHV89" s="125"/>
      <c r="PHW89" s="125"/>
      <c r="PHX89" s="125"/>
      <c r="PHY89" s="125"/>
      <c r="PHZ89" s="125"/>
      <c r="PIA89" s="125"/>
      <c r="PIB89" s="125"/>
      <c r="PIC89" s="125"/>
      <c r="PID89" s="125"/>
      <c r="PIE89" s="125"/>
      <c r="PIF89" s="125"/>
      <c r="PIG89" s="125"/>
      <c r="PIH89" s="125"/>
      <c r="PII89" s="125"/>
      <c r="PIJ89" s="125"/>
      <c r="PIK89" s="125"/>
      <c r="PIL89" s="125"/>
      <c r="PIM89" s="125"/>
      <c r="PIN89" s="125"/>
      <c r="PIO89" s="125"/>
      <c r="PIP89" s="125"/>
      <c r="PIQ89" s="125"/>
      <c r="PIR89" s="125"/>
      <c r="PIS89" s="125"/>
      <c r="PIT89" s="125"/>
      <c r="PIU89" s="125"/>
      <c r="PIV89" s="125"/>
      <c r="PIW89" s="125"/>
      <c r="PIX89" s="125"/>
      <c r="PIY89" s="125"/>
      <c r="PIZ89" s="125"/>
      <c r="PJA89" s="125"/>
      <c r="PJB89" s="125"/>
      <c r="PJC89" s="125"/>
      <c r="PJD89" s="125"/>
      <c r="PJE89" s="125"/>
      <c r="PJF89" s="125"/>
      <c r="PJG89" s="125"/>
      <c r="PJH89" s="125"/>
      <c r="PJI89" s="125"/>
      <c r="PJJ89" s="125"/>
      <c r="PJK89" s="125"/>
      <c r="PJL89" s="125"/>
      <c r="PJM89" s="125"/>
      <c r="PJN89" s="125"/>
      <c r="PJO89" s="125"/>
      <c r="PJP89" s="125"/>
      <c r="PJQ89" s="125"/>
      <c r="PJR89" s="125"/>
      <c r="PJS89" s="125"/>
      <c r="PJT89" s="125"/>
      <c r="PJU89" s="125"/>
      <c r="PJV89" s="125"/>
      <c r="PJW89" s="125"/>
      <c r="PJX89" s="125"/>
      <c r="PJY89" s="125"/>
      <c r="PJZ89" s="125"/>
      <c r="PKA89" s="125"/>
      <c r="PKB89" s="125"/>
      <c r="PKC89" s="125"/>
      <c r="PKD89" s="125"/>
      <c r="PKE89" s="125"/>
      <c r="PKF89" s="125"/>
      <c r="PKG89" s="125"/>
      <c r="PKH89" s="125"/>
      <c r="PKI89" s="125"/>
      <c r="PKJ89" s="125"/>
      <c r="PKK89" s="125"/>
      <c r="PKL89" s="125"/>
      <c r="PKM89" s="125"/>
      <c r="PKN89" s="125"/>
      <c r="PKO89" s="125"/>
      <c r="PKP89" s="125"/>
      <c r="PKQ89" s="125"/>
      <c r="PKR89" s="125"/>
      <c r="PKS89" s="125"/>
      <c r="PKT89" s="125"/>
      <c r="PKU89" s="125"/>
      <c r="PKV89" s="125"/>
      <c r="PKW89" s="125"/>
      <c r="PKX89" s="125"/>
      <c r="PKY89" s="125"/>
      <c r="PKZ89" s="125"/>
      <c r="PLA89" s="125"/>
      <c r="PLB89" s="125"/>
      <c r="PLC89" s="125"/>
      <c r="PLD89" s="125"/>
      <c r="PLE89" s="125"/>
      <c r="PLF89" s="125"/>
      <c r="PLG89" s="125"/>
      <c r="PLH89" s="125"/>
      <c r="PLI89" s="125"/>
      <c r="PLJ89" s="125"/>
      <c r="PLK89" s="125"/>
      <c r="PLL89" s="125"/>
      <c r="PLM89" s="125"/>
      <c r="PLN89" s="125"/>
      <c r="PLO89" s="125"/>
      <c r="PLP89" s="125"/>
      <c r="PLQ89" s="125"/>
      <c r="PLR89" s="125"/>
      <c r="PLS89" s="125"/>
      <c r="PLT89" s="125"/>
      <c r="PLU89" s="125"/>
      <c r="PLV89" s="125"/>
      <c r="PLW89" s="125"/>
      <c r="PLX89" s="125"/>
      <c r="PLY89" s="125"/>
      <c r="PLZ89" s="125"/>
      <c r="PMA89" s="125"/>
      <c r="PMB89" s="125"/>
      <c r="PMC89" s="125"/>
      <c r="PMD89" s="125"/>
      <c r="PME89" s="125"/>
      <c r="PMF89" s="125"/>
      <c r="PMG89" s="125"/>
      <c r="PMH89" s="125"/>
      <c r="PMI89" s="125"/>
      <c r="PMJ89" s="125"/>
      <c r="PMK89" s="125"/>
      <c r="PML89" s="125"/>
      <c r="PMM89" s="125"/>
      <c r="PMN89" s="125"/>
      <c r="PMO89" s="125"/>
      <c r="PMP89" s="125"/>
      <c r="PMQ89" s="125"/>
      <c r="PMR89" s="125"/>
      <c r="PMS89" s="125"/>
      <c r="PMT89" s="125"/>
      <c r="PMU89" s="125"/>
      <c r="PMV89" s="125"/>
      <c r="PMW89" s="125"/>
      <c r="PMX89" s="125"/>
      <c r="PMY89" s="125"/>
      <c r="PMZ89" s="125"/>
      <c r="PNA89" s="125"/>
      <c r="PNB89" s="125"/>
      <c r="PNC89" s="125"/>
      <c r="PND89" s="125"/>
      <c r="PNE89" s="125"/>
      <c r="PNF89" s="125"/>
      <c r="PNG89" s="125"/>
      <c r="PNH89" s="125"/>
      <c r="PNI89" s="125"/>
      <c r="PNJ89" s="125"/>
      <c r="PNK89" s="125"/>
      <c r="PNL89" s="125"/>
      <c r="PNM89" s="125"/>
      <c r="PNN89" s="125"/>
      <c r="PNO89" s="125"/>
      <c r="PNP89" s="125"/>
      <c r="PNQ89" s="125"/>
      <c r="PNR89" s="125"/>
      <c r="PNS89" s="125"/>
      <c r="PNT89" s="125"/>
      <c r="PNU89" s="125"/>
      <c r="PNV89" s="125"/>
      <c r="PNW89" s="125"/>
      <c r="PNX89" s="125"/>
      <c r="PNY89" s="125"/>
      <c r="PNZ89" s="125"/>
      <c r="POA89" s="125"/>
      <c r="POB89" s="125"/>
      <c r="POC89" s="125"/>
      <c r="POD89" s="125"/>
      <c r="POE89" s="125"/>
      <c r="POF89" s="125"/>
      <c r="POG89" s="125"/>
      <c r="POH89" s="125"/>
      <c r="POI89" s="125"/>
      <c r="POJ89" s="125"/>
      <c r="POK89" s="125"/>
      <c r="POL89" s="125"/>
      <c r="POS89" s="125"/>
      <c r="POT89" s="125"/>
      <c r="POU89" s="125"/>
      <c r="POV89" s="125"/>
      <c r="POW89" s="125"/>
      <c r="POX89" s="125"/>
      <c r="POY89" s="125"/>
      <c r="POZ89" s="125"/>
      <c r="PPA89" s="125"/>
      <c r="PPB89" s="125"/>
      <c r="PPC89" s="125"/>
      <c r="PPD89" s="125"/>
      <c r="PPE89" s="125"/>
      <c r="PPF89" s="125"/>
      <c r="PPG89" s="125"/>
      <c r="PPH89" s="125"/>
      <c r="PPI89" s="125"/>
      <c r="PPJ89" s="125"/>
      <c r="PPK89" s="125"/>
      <c r="PPL89" s="125"/>
      <c r="PPM89" s="125"/>
      <c r="PPN89" s="125"/>
      <c r="PPO89" s="125"/>
      <c r="PPP89" s="125"/>
      <c r="PPQ89" s="125"/>
      <c r="PPR89" s="125"/>
      <c r="PPS89" s="125"/>
      <c r="PPT89" s="125"/>
      <c r="PPU89" s="125"/>
      <c r="PPV89" s="125"/>
      <c r="PPW89" s="125"/>
      <c r="PPX89" s="125"/>
      <c r="PPY89" s="125"/>
      <c r="PPZ89" s="125"/>
      <c r="PQA89" s="125"/>
      <c r="PQB89" s="125"/>
      <c r="PQC89" s="125"/>
      <c r="PQD89" s="125"/>
      <c r="PQE89" s="125"/>
      <c r="PQF89" s="125"/>
      <c r="PQG89" s="125"/>
      <c r="PQH89" s="125"/>
      <c r="PQI89" s="125"/>
      <c r="PQJ89" s="125"/>
      <c r="PQK89" s="125"/>
      <c r="PQL89" s="125"/>
      <c r="PQM89" s="125"/>
      <c r="PQN89" s="125"/>
      <c r="PQO89" s="125"/>
      <c r="PQP89" s="125"/>
      <c r="PQQ89" s="125"/>
      <c r="PQR89" s="125"/>
      <c r="PQS89" s="125"/>
      <c r="PQT89" s="125"/>
      <c r="PQU89" s="125"/>
      <c r="PQV89" s="125"/>
      <c r="PQW89" s="125"/>
      <c r="PQX89" s="125"/>
      <c r="PQY89" s="125"/>
      <c r="PQZ89" s="125"/>
      <c r="PRA89" s="125"/>
      <c r="PRB89" s="125"/>
      <c r="PRC89" s="125"/>
      <c r="PRD89" s="125"/>
      <c r="PRE89" s="125"/>
      <c r="PRF89" s="125"/>
      <c r="PRG89" s="125"/>
      <c r="PRH89" s="125"/>
      <c r="PRI89" s="125"/>
      <c r="PRJ89" s="125"/>
      <c r="PRK89" s="125"/>
      <c r="PRL89" s="125"/>
      <c r="PRM89" s="125"/>
      <c r="PRN89" s="125"/>
      <c r="PRO89" s="125"/>
      <c r="PRP89" s="125"/>
      <c r="PRQ89" s="125"/>
      <c r="PRR89" s="125"/>
      <c r="PRS89" s="125"/>
      <c r="PRT89" s="125"/>
      <c r="PRU89" s="125"/>
      <c r="PRV89" s="125"/>
      <c r="PRW89" s="125"/>
      <c r="PRX89" s="125"/>
      <c r="PRY89" s="125"/>
      <c r="PRZ89" s="125"/>
      <c r="PSA89" s="125"/>
      <c r="PSB89" s="125"/>
      <c r="PSC89" s="125"/>
      <c r="PSD89" s="125"/>
      <c r="PSE89" s="125"/>
      <c r="PSF89" s="125"/>
      <c r="PSG89" s="125"/>
      <c r="PSH89" s="125"/>
      <c r="PSI89" s="125"/>
      <c r="PSJ89" s="125"/>
      <c r="PSK89" s="125"/>
      <c r="PSL89" s="125"/>
      <c r="PSM89" s="125"/>
      <c r="PSN89" s="125"/>
      <c r="PSO89" s="125"/>
      <c r="PSP89" s="125"/>
      <c r="PSQ89" s="125"/>
      <c r="PSR89" s="125"/>
      <c r="PSS89" s="125"/>
      <c r="PST89" s="125"/>
      <c r="PSU89" s="125"/>
      <c r="PSV89" s="125"/>
      <c r="PSW89" s="125"/>
      <c r="PSX89" s="125"/>
      <c r="PSY89" s="125"/>
      <c r="PSZ89" s="125"/>
      <c r="PTA89" s="125"/>
      <c r="PTB89" s="125"/>
      <c r="PTC89" s="125"/>
      <c r="PTD89" s="125"/>
      <c r="PTE89" s="125"/>
      <c r="PTF89" s="125"/>
      <c r="PTG89" s="125"/>
      <c r="PTH89" s="125"/>
      <c r="PTI89" s="125"/>
      <c r="PTJ89" s="125"/>
      <c r="PTK89" s="125"/>
      <c r="PTL89" s="125"/>
      <c r="PTM89" s="125"/>
      <c r="PTN89" s="125"/>
      <c r="PTO89" s="125"/>
      <c r="PTP89" s="125"/>
      <c r="PTQ89" s="125"/>
      <c r="PTR89" s="125"/>
      <c r="PTS89" s="125"/>
      <c r="PTT89" s="125"/>
      <c r="PTU89" s="125"/>
      <c r="PTV89" s="125"/>
      <c r="PTW89" s="125"/>
      <c r="PTX89" s="125"/>
      <c r="PTY89" s="125"/>
      <c r="PTZ89" s="125"/>
      <c r="PUA89" s="125"/>
      <c r="PUB89" s="125"/>
      <c r="PUC89" s="125"/>
      <c r="PUD89" s="125"/>
      <c r="PUE89" s="125"/>
      <c r="PUF89" s="125"/>
      <c r="PUG89" s="125"/>
      <c r="PUH89" s="125"/>
      <c r="PUI89" s="125"/>
      <c r="PUJ89" s="125"/>
      <c r="PUK89" s="125"/>
      <c r="PUL89" s="125"/>
      <c r="PUM89" s="125"/>
      <c r="PUN89" s="125"/>
      <c r="PUO89" s="125"/>
      <c r="PUP89" s="125"/>
      <c r="PUQ89" s="125"/>
      <c r="PUR89" s="125"/>
      <c r="PUS89" s="125"/>
      <c r="PUT89" s="125"/>
      <c r="PUU89" s="125"/>
      <c r="PUV89" s="125"/>
      <c r="PUW89" s="125"/>
      <c r="PUX89" s="125"/>
      <c r="PUY89" s="125"/>
      <c r="PUZ89" s="125"/>
      <c r="PVA89" s="125"/>
      <c r="PVB89" s="125"/>
      <c r="PVC89" s="125"/>
      <c r="PVD89" s="125"/>
      <c r="PVE89" s="125"/>
      <c r="PVF89" s="125"/>
      <c r="PVG89" s="125"/>
      <c r="PVH89" s="125"/>
      <c r="PVI89" s="125"/>
      <c r="PVJ89" s="125"/>
      <c r="PVK89" s="125"/>
      <c r="PVL89" s="125"/>
      <c r="PVM89" s="125"/>
      <c r="PVN89" s="125"/>
      <c r="PVO89" s="125"/>
      <c r="PVP89" s="125"/>
      <c r="PVQ89" s="125"/>
      <c r="PVR89" s="125"/>
      <c r="PVS89" s="125"/>
      <c r="PVT89" s="125"/>
      <c r="PVU89" s="125"/>
      <c r="PVV89" s="125"/>
      <c r="PVW89" s="125"/>
      <c r="PVX89" s="125"/>
      <c r="PVY89" s="125"/>
      <c r="PVZ89" s="125"/>
      <c r="PWA89" s="125"/>
      <c r="PWB89" s="125"/>
      <c r="PWC89" s="125"/>
      <c r="PWD89" s="125"/>
      <c r="PWE89" s="125"/>
      <c r="PWF89" s="125"/>
      <c r="PWG89" s="125"/>
      <c r="PWH89" s="125"/>
      <c r="PWI89" s="125"/>
      <c r="PWJ89" s="125"/>
      <c r="PWK89" s="125"/>
      <c r="PWL89" s="125"/>
      <c r="PWM89" s="125"/>
      <c r="PWN89" s="125"/>
      <c r="PWO89" s="125"/>
      <c r="PWP89" s="125"/>
      <c r="PWQ89" s="125"/>
      <c r="PWR89" s="125"/>
      <c r="PWS89" s="125"/>
      <c r="PWT89" s="125"/>
      <c r="PWU89" s="125"/>
      <c r="PWV89" s="125"/>
      <c r="PWW89" s="125"/>
      <c r="PWX89" s="125"/>
      <c r="PWY89" s="125"/>
      <c r="PWZ89" s="125"/>
      <c r="PXA89" s="125"/>
      <c r="PXB89" s="125"/>
      <c r="PXC89" s="125"/>
      <c r="PXD89" s="125"/>
      <c r="PXE89" s="125"/>
      <c r="PXF89" s="125"/>
      <c r="PXG89" s="125"/>
      <c r="PXH89" s="125"/>
      <c r="PXI89" s="125"/>
      <c r="PXJ89" s="125"/>
      <c r="PXK89" s="125"/>
      <c r="PXL89" s="125"/>
      <c r="PXM89" s="125"/>
      <c r="PXN89" s="125"/>
      <c r="PXO89" s="125"/>
      <c r="PXP89" s="125"/>
      <c r="PXQ89" s="125"/>
      <c r="PXR89" s="125"/>
      <c r="PXS89" s="125"/>
      <c r="PXT89" s="125"/>
      <c r="PXU89" s="125"/>
      <c r="PXV89" s="125"/>
      <c r="PXW89" s="125"/>
      <c r="PXX89" s="125"/>
      <c r="PXY89" s="125"/>
      <c r="PXZ89" s="125"/>
      <c r="PYA89" s="125"/>
      <c r="PYB89" s="125"/>
      <c r="PYC89" s="125"/>
      <c r="PYD89" s="125"/>
      <c r="PYE89" s="125"/>
      <c r="PYF89" s="125"/>
      <c r="PYG89" s="125"/>
      <c r="PYH89" s="125"/>
      <c r="PYO89" s="125"/>
      <c r="PYP89" s="125"/>
      <c r="PYQ89" s="125"/>
      <c r="PYR89" s="125"/>
      <c r="PYS89" s="125"/>
      <c r="PYT89" s="125"/>
      <c r="PYU89" s="125"/>
      <c r="PYV89" s="125"/>
      <c r="PYW89" s="125"/>
      <c r="PYX89" s="125"/>
      <c r="PYY89" s="125"/>
      <c r="PYZ89" s="125"/>
      <c r="PZA89" s="125"/>
      <c r="PZB89" s="125"/>
      <c r="PZC89" s="125"/>
      <c r="PZD89" s="125"/>
      <c r="PZE89" s="125"/>
      <c r="PZF89" s="125"/>
      <c r="PZG89" s="125"/>
      <c r="PZH89" s="125"/>
      <c r="PZI89" s="125"/>
      <c r="PZJ89" s="125"/>
      <c r="PZK89" s="125"/>
      <c r="PZL89" s="125"/>
      <c r="PZM89" s="125"/>
      <c r="PZN89" s="125"/>
      <c r="PZO89" s="125"/>
      <c r="PZP89" s="125"/>
      <c r="PZQ89" s="125"/>
      <c r="PZR89" s="125"/>
      <c r="PZS89" s="125"/>
      <c r="PZT89" s="125"/>
      <c r="PZU89" s="125"/>
      <c r="PZV89" s="125"/>
      <c r="PZW89" s="125"/>
      <c r="PZX89" s="125"/>
      <c r="PZY89" s="125"/>
      <c r="PZZ89" s="125"/>
      <c r="QAA89" s="125"/>
      <c r="QAB89" s="125"/>
      <c r="QAC89" s="125"/>
      <c r="QAD89" s="125"/>
      <c r="QAE89" s="125"/>
      <c r="QAF89" s="125"/>
      <c r="QAG89" s="125"/>
      <c r="QAH89" s="125"/>
      <c r="QAI89" s="125"/>
      <c r="QAJ89" s="125"/>
      <c r="QAK89" s="125"/>
      <c r="QAL89" s="125"/>
      <c r="QAM89" s="125"/>
      <c r="QAN89" s="125"/>
      <c r="QAO89" s="125"/>
      <c r="QAP89" s="125"/>
      <c r="QAQ89" s="125"/>
      <c r="QAR89" s="125"/>
      <c r="QAS89" s="125"/>
      <c r="QAT89" s="125"/>
      <c r="QAU89" s="125"/>
      <c r="QAV89" s="125"/>
      <c r="QAW89" s="125"/>
      <c r="QAX89" s="125"/>
      <c r="QAY89" s="125"/>
      <c r="QAZ89" s="125"/>
      <c r="QBA89" s="125"/>
      <c r="QBB89" s="125"/>
      <c r="QBC89" s="125"/>
      <c r="QBD89" s="125"/>
      <c r="QBE89" s="125"/>
      <c r="QBF89" s="125"/>
      <c r="QBG89" s="125"/>
      <c r="QBH89" s="125"/>
      <c r="QBI89" s="125"/>
      <c r="QBJ89" s="125"/>
      <c r="QBK89" s="125"/>
      <c r="QBL89" s="125"/>
      <c r="QBM89" s="125"/>
      <c r="QBN89" s="125"/>
      <c r="QBO89" s="125"/>
      <c r="QBP89" s="125"/>
      <c r="QBQ89" s="125"/>
      <c r="QBR89" s="125"/>
      <c r="QBS89" s="125"/>
      <c r="QBT89" s="125"/>
      <c r="QBU89" s="125"/>
      <c r="QBV89" s="125"/>
      <c r="QBW89" s="125"/>
      <c r="QBX89" s="125"/>
      <c r="QBY89" s="125"/>
      <c r="QBZ89" s="125"/>
      <c r="QCA89" s="125"/>
      <c r="QCB89" s="125"/>
      <c r="QCC89" s="125"/>
      <c r="QCD89" s="125"/>
      <c r="QCE89" s="125"/>
      <c r="QCF89" s="125"/>
      <c r="QCG89" s="125"/>
      <c r="QCH89" s="125"/>
      <c r="QCI89" s="125"/>
      <c r="QCJ89" s="125"/>
      <c r="QCK89" s="125"/>
      <c r="QCL89" s="125"/>
      <c r="QCM89" s="125"/>
      <c r="QCN89" s="125"/>
      <c r="QCO89" s="125"/>
      <c r="QCP89" s="125"/>
      <c r="QCQ89" s="125"/>
      <c r="QCR89" s="125"/>
      <c r="QCS89" s="125"/>
      <c r="QCT89" s="125"/>
      <c r="QCU89" s="125"/>
      <c r="QCV89" s="125"/>
      <c r="QCW89" s="125"/>
      <c r="QCX89" s="125"/>
      <c r="QCY89" s="125"/>
      <c r="QCZ89" s="125"/>
      <c r="QDA89" s="125"/>
      <c r="QDB89" s="125"/>
      <c r="QDC89" s="125"/>
      <c r="QDD89" s="125"/>
      <c r="QDE89" s="125"/>
      <c r="QDF89" s="125"/>
      <c r="QDG89" s="125"/>
      <c r="QDH89" s="125"/>
      <c r="QDI89" s="125"/>
      <c r="QDJ89" s="125"/>
      <c r="QDK89" s="125"/>
      <c r="QDL89" s="125"/>
      <c r="QDM89" s="125"/>
      <c r="QDN89" s="125"/>
      <c r="QDO89" s="125"/>
      <c r="QDP89" s="125"/>
      <c r="QDQ89" s="125"/>
      <c r="QDR89" s="125"/>
      <c r="QDS89" s="125"/>
      <c r="QDT89" s="125"/>
      <c r="QDU89" s="125"/>
      <c r="QDV89" s="125"/>
      <c r="QDW89" s="125"/>
      <c r="QDX89" s="125"/>
      <c r="QDY89" s="125"/>
      <c r="QDZ89" s="125"/>
      <c r="QEA89" s="125"/>
      <c r="QEB89" s="125"/>
      <c r="QEC89" s="125"/>
      <c r="QED89" s="125"/>
      <c r="QEE89" s="125"/>
      <c r="QEF89" s="125"/>
      <c r="QEG89" s="125"/>
      <c r="QEH89" s="125"/>
      <c r="QEI89" s="125"/>
      <c r="QEJ89" s="125"/>
      <c r="QEK89" s="125"/>
      <c r="QEL89" s="125"/>
      <c r="QEM89" s="125"/>
      <c r="QEN89" s="125"/>
      <c r="QEO89" s="125"/>
      <c r="QEP89" s="125"/>
      <c r="QEQ89" s="125"/>
      <c r="QER89" s="125"/>
      <c r="QES89" s="125"/>
      <c r="QET89" s="125"/>
      <c r="QEU89" s="125"/>
      <c r="QEV89" s="125"/>
      <c r="QEW89" s="125"/>
      <c r="QEX89" s="125"/>
      <c r="QEY89" s="125"/>
      <c r="QEZ89" s="125"/>
      <c r="QFA89" s="125"/>
      <c r="QFB89" s="125"/>
      <c r="QFC89" s="125"/>
      <c r="QFD89" s="125"/>
      <c r="QFE89" s="125"/>
      <c r="QFF89" s="125"/>
      <c r="QFG89" s="125"/>
      <c r="QFH89" s="125"/>
      <c r="QFI89" s="125"/>
      <c r="QFJ89" s="125"/>
      <c r="QFK89" s="125"/>
      <c r="QFL89" s="125"/>
      <c r="QFM89" s="125"/>
      <c r="QFN89" s="125"/>
      <c r="QFO89" s="125"/>
      <c r="QFP89" s="125"/>
      <c r="QFQ89" s="125"/>
      <c r="QFR89" s="125"/>
      <c r="QFS89" s="125"/>
      <c r="QFT89" s="125"/>
      <c r="QFU89" s="125"/>
      <c r="QFV89" s="125"/>
      <c r="QFW89" s="125"/>
      <c r="QFX89" s="125"/>
      <c r="QFY89" s="125"/>
      <c r="QFZ89" s="125"/>
      <c r="QGA89" s="125"/>
      <c r="QGB89" s="125"/>
      <c r="QGC89" s="125"/>
      <c r="QGD89" s="125"/>
      <c r="QGE89" s="125"/>
      <c r="QGF89" s="125"/>
      <c r="QGG89" s="125"/>
      <c r="QGH89" s="125"/>
      <c r="QGI89" s="125"/>
      <c r="QGJ89" s="125"/>
      <c r="QGK89" s="125"/>
      <c r="QGL89" s="125"/>
      <c r="QGM89" s="125"/>
      <c r="QGN89" s="125"/>
      <c r="QGO89" s="125"/>
      <c r="QGP89" s="125"/>
      <c r="QGQ89" s="125"/>
      <c r="QGR89" s="125"/>
      <c r="QGS89" s="125"/>
      <c r="QGT89" s="125"/>
      <c r="QGU89" s="125"/>
      <c r="QGV89" s="125"/>
      <c r="QGW89" s="125"/>
      <c r="QGX89" s="125"/>
      <c r="QGY89" s="125"/>
      <c r="QGZ89" s="125"/>
      <c r="QHA89" s="125"/>
      <c r="QHB89" s="125"/>
      <c r="QHC89" s="125"/>
      <c r="QHD89" s="125"/>
      <c r="QHE89" s="125"/>
      <c r="QHF89" s="125"/>
      <c r="QHG89" s="125"/>
      <c r="QHH89" s="125"/>
      <c r="QHI89" s="125"/>
      <c r="QHJ89" s="125"/>
      <c r="QHK89" s="125"/>
      <c r="QHL89" s="125"/>
      <c r="QHM89" s="125"/>
      <c r="QHN89" s="125"/>
      <c r="QHO89" s="125"/>
      <c r="QHP89" s="125"/>
      <c r="QHQ89" s="125"/>
      <c r="QHR89" s="125"/>
      <c r="QHS89" s="125"/>
      <c r="QHT89" s="125"/>
      <c r="QHU89" s="125"/>
      <c r="QHV89" s="125"/>
      <c r="QHW89" s="125"/>
      <c r="QHX89" s="125"/>
      <c r="QHY89" s="125"/>
      <c r="QHZ89" s="125"/>
      <c r="QIA89" s="125"/>
      <c r="QIB89" s="125"/>
      <c r="QIC89" s="125"/>
      <c r="QID89" s="125"/>
      <c r="QIK89" s="125"/>
      <c r="QIL89" s="125"/>
      <c r="QIM89" s="125"/>
      <c r="QIN89" s="125"/>
      <c r="QIO89" s="125"/>
      <c r="QIP89" s="125"/>
      <c r="QIQ89" s="125"/>
      <c r="QIR89" s="125"/>
      <c r="QIS89" s="125"/>
      <c r="QIT89" s="125"/>
      <c r="QIU89" s="125"/>
      <c r="QIV89" s="125"/>
      <c r="QIW89" s="125"/>
      <c r="QIX89" s="125"/>
      <c r="QIY89" s="125"/>
      <c r="QIZ89" s="125"/>
      <c r="QJA89" s="125"/>
      <c r="QJB89" s="125"/>
      <c r="QJC89" s="125"/>
      <c r="QJD89" s="125"/>
      <c r="QJE89" s="125"/>
      <c r="QJF89" s="125"/>
      <c r="QJG89" s="125"/>
      <c r="QJH89" s="125"/>
      <c r="QJI89" s="125"/>
      <c r="QJJ89" s="125"/>
      <c r="QJK89" s="125"/>
      <c r="QJL89" s="125"/>
      <c r="QJM89" s="125"/>
      <c r="QJN89" s="125"/>
      <c r="QJO89" s="125"/>
      <c r="QJP89" s="125"/>
      <c r="QJQ89" s="125"/>
      <c r="QJR89" s="125"/>
      <c r="QJS89" s="125"/>
      <c r="QJT89" s="125"/>
      <c r="QJU89" s="125"/>
      <c r="QJV89" s="125"/>
      <c r="QJW89" s="125"/>
      <c r="QJX89" s="125"/>
      <c r="QJY89" s="125"/>
      <c r="QJZ89" s="125"/>
      <c r="QKA89" s="125"/>
      <c r="QKB89" s="125"/>
      <c r="QKC89" s="125"/>
      <c r="QKD89" s="125"/>
      <c r="QKE89" s="125"/>
      <c r="QKF89" s="125"/>
      <c r="QKG89" s="125"/>
      <c r="QKH89" s="125"/>
      <c r="QKI89" s="125"/>
      <c r="QKJ89" s="125"/>
      <c r="QKK89" s="125"/>
      <c r="QKL89" s="125"/>
      <c r="QKM89" s="125"/>
      <c r="QKN89" s="125"/>
      <c r="QKO89" s="125"/>
      <c r="QKP89" s="125"/>
      <c r="QKQ89" s="125"/>
      <c r="QKR89" s="125"/>
      <c r="QKS89" s="125"/>
      <c r="QKT89" s="125"/>
      <c r="QKU89" s="125"/>
      <c r="QKV89" s="125"/>
      <c r="QKW89" s="125"/>
      <c r="QKX89" s="125"/>
      <c r="QKY89" s="125"/>
      <c r="QKZ89" s="125"/>
      <c r="QLA89" s="125"/>
      <c r="QLB89" s="125"/>
      <c r="QLC89" s="125"/>
      <c r="QLD89" s="125"/>
      <c r="QLE89" s="125"/>
      <c r="QLF89" s="125"/>
      <c r="QLG89" s="125"/>
      <c r="QLH89" s="125"/>
      <c r="QLI89" s="125"/>
      <c r="QLJ89" s="125"/>
      <c r="QLK89" s="125"/>
      <c r="QLL89" s="125"/>
      <c r="QLM89" s="125"/>
      <c r="QLN89" s="125"/>
      <c r="QLO89" s="125"/>
      <c r="QLP89" s="125"/>
      <c r="QLQ89" s="125"/>
      <c r="QLR89" s="125"/>
      <c r="QLS89" s="125"/>
      <c r="QLT89" s="125"/>
      <c r="QLU89" s="125"/>
      <c r="QLV89" s="125"/>
      <c r="QLW89" s="125"/>
      <c r="QLX89" s="125"/>
      <c r="QLY89" s="125"/>
      <c r="QLZ89" s="125"/>
      <c r="QMA89" s="125"/>
      <c r="QMB89" s="125"/>
      <c r="QMC89" s="125"/>
      <c r="QMD89" s="125"/>
      <c r="QME89" s="125"/>
      <c r="QMF89" s="125"/>
      <c r="QMG89" s="125"/>
      <c r="QMH89" s="125"/>
      <c r="QMI89" s="125"/>
      <c r="QMJ89" s="125"/>
      <c r="QMK89" s="125"/>
      <c r="QML89" s="125"/>
      <c r="QMM89" s="125"/>
      <c r="QMN89" s="125"/>
      <c r="QMO89" s="125"/>
      <c r="QMP89" s="125"/>
      <c r="QMQ89" s="125"/>
      <c r="QMR89" s="125"/>
      <c r="QMS89" s="125"/>
      <c r="QMT89" s="125"/>
      <c r="QMU89" s="125"/>
      <c r="QMV89" s="125"/>
      <c r="QMW89" s="125"/>
      <c r="QMX89" s="125"/>
      <c r="QMY89" s="125"/>
      <c r="QMZ89" s="125"/>
      <c r="QNA89" s="125"/>
      <c r="QNB89" s="125"/>
      <c r="QNC89" s="125"/>
      <c r="QND89" s="125"/>
      <c r="QNE89" s="125"/>
      <c r="QNF89" s="125"/>
      <c r="QNG89" s="125"/>
      <c r="QNH89" s="125"/>
      <c r="QNI89" s="125"/>
      <c r="QNJ89" s="125"/>
      <c r="QNK89" s="125"/>
      <c r="QNL89" s="125"/>
      <c r="QNM89" s="125"/>
      <c r="QNN89" s="125"/>
      <c r="QNO89" s="125"/>
      <c r="QNP89" s="125"/>
      <c r="QNQ89" s="125"/>
      <c r="QNR89" s="125"/>
      <c r="QNS89" s="125"/>
      <c r="QNT89" s="125"/>
      <c r="QNU89" s="125"/>
      <c r="QNV89" s="125"/>
      <c r="QNW89" s="125"/>
      <c r="QNX89" s="125"/>
      <c r="QNY89" s="125"/>
      <c r="QNZ89" s="125"/>
      <c r="QOA89" s="125"/>
      <c r="QOB89" s="125"/>
      <c r="QOC89" s="125"/>
      <c r="QOD89" s="125"/>
      <c r="QOE89" s="125"/>
      <c r="QOF89" s="125"/>
      <c r="QOG89" s="125"/>
      <c r="QOH89" s="125"/>
      <c r="QOI89" s="125"/>
      <c r="QOJ89" s="125"/>
      <c r="QOK89" s="125"/>
      <c r="QOL89" s="125"/>
      <c r="QOM89" s="125"/>
      <c r="QON89" s="125"/>
      <c r="QOO89" s="125"/>
      <c r="QOP89" s="125"/>
      <c r="QOQ89" s="125"/>
      <c r="QOR89" s="125"/>
      <c r="QOS89" s="125"/>
      <c r="QOT89" s="125"/>
      <c r="QOU89" s="125"/>
      <c r="QOV89" s="125"/>
      <c r="QOW89" s="125"/>
      <c r="QOX89" s="125"/>
      <c r="QOY89" s="125"/>
      <c r="QOZ89" s="125"/>
      <c r="QPA89" s="125"/>
      <c r="QPB89" s="125"/>
      <c r="QPC89" s="125"/>
      <c r="QPD89" s="125"/>
      <c r="QPE89" s="125"/>
      <c r="QPF89" s="125"/>
      <c r="QPG89" s="125"/>
      <c r="QPH89" s="125"/>
      <c r="QPI89" s="125"/>
      <c r="QPJ89" s="125"/>
      <c r="QPK89" s="125"/>
      <c r="QPL89" s="125"/>
      <c r="QPM89" s="125"/>
      <c r="QPN89" s="125"/>
      <c r="QPO89" s="125"/>
      <c r="QPP89" s="125"/>
      <c r="QPQ89" s="125"/>
      <c r="QPR89" s="125"/>
      <c r="QPS89" s="125"/>
      <c r="QPT89" s="125"/>
      <c r="QPU89" s="125"/>
      <c r="QPV89" s="125"/>
      <c r="QPW89" s="125"/>
      <c r="QPX89" s="125"/>
      <c r="QPY89" s="125"/>
      <c r="QPZ89" s="125"/>
      <c r="QQA89" s="125"/>
      <c r="QQB89" s="125"/>
      <c r="QQC89" s="125"/>
      <c r="QQD89" s="125"/>
      <c r="QQE89" s="125"/>
      <c r="QQF89" s="125"/>
      <c r="QQG89" s="125"/>
      <c r="QQH89" s="125"/>
      <c r="QQI89" s="125"/>
      <c r="QQJ89" s="125"/>
      <c r="QQK89" s="125"/>
      <c r="QQL89" s="125"/>
      <c r="QQM89" s="125"/>
      <c r="QQN89" s="125"/>
      <c r="QQO89" s="125"/>
      <c r="QQP89" s="125"/>
      <c r="QQQ89" s="125"/>
      <c r="QQR89" s="125"/>
      <c r="QQS89" s="125"/>
      <c r="QQT89" s="125"/>
      <c r="QQU89" s="125"/>
      <c r="QQV89" s="125"/>
      <c r="QQW89" s="125"/>
      <c r="QQX89" s="125"/>
      <c r="QQY89" s="125"/>
      <c r="QQZ89" s="125"/>
      <c r="QRA89" s="125"/>
      <c r="QRB89" s="125"/>
      <c r="QRC89" s="125"/>
      <c r="QRD89" s="125"/>
      <c r="QRE89" s="125"/>
      <c r="QRF89" s="125"/>
      <c r="QRG89" s="125"/>
      <c r="QRH89" s="125"/>
      <c r="QRI89" s="125"/>
      <c r="QRJ89" s="125"/>
      <c r="QRK89" s="125"/>
      <c r="QRL89" s="125"/>
      <c r="QRM89" s="125"/>
      <c r="QRN89" s="125"/>
      <c r="QRO89" s="125"/>
      <c r="QRP89" s="125"/>
      <c r="QRQ89" s="125"/>
      <c r="QRR89" s="125"/>
      <c r="QRS89" s="125"/>
      <c r="QRT89" s="125"/>
      <c r="QRU89" s="125"/>
      <c r="QRV89" s="125"/>
      <c r="QRW89" s="125"/>
      <c r="QRX89" s="125"/>
      <c r="QRY89" s="125"/>
      <c r="QRZ89" s="125"/>
      <c r="QSG89" s="125"/>
      <c r="QSH89" s="125"/>
      <c r="QSI89" s="125"/>
      <c r="QSJ89" s="125"/>
      <c r="QSK89" s="125"/>
      <c r="QSL89" s="125"/>
      <c r="QSM89" s="125"/>
      <c r="QSN89" s="125"/>
      <c r="QSO89" s="125"/>
      <c r="QSP89" s="125"/>
      <c r="QSQ89" s="125"/>
      <c r="QSR89" s="125"/>
      <c r="QSS89" s="125"/>
      <c r="QST89" s="125"/>
      <c r="QSU89" s="125"/>
      <c r="QSV89" s="125"/>
      <c r="QSW89" s="125"/>
      <c r="QSX89" s="125"/>
      <c r="QSY89" s="125"/>
      <c r="QSZ89" s="125"/>
      <c r="QTA89" s="125"/>
      <c r="QTB89" s="125"/>
      <c r="QTC89" s="125"/>
      <c r="QTD89" s="125"/>
      <c r="QTE89" s="125"/>
      <c r="QTF89" s="125"/>
      <c r="QTG89" s="125"/>
      <c r="QTH89" s="125"/>
      <c r="QTI89" s="125"/>
      <c r="QTJ89" s="125"/>
      <c r="QTK89" s="125"/>
      <c r="QTL89" s="125"/>
      <c r="QTM89" s="125"/>
      <c r="QTN89" s="125"/>
      <c r="QTO89" s="125"/>
      <c r="QTP89" s="125"/>
      <c r="QTQ89" s="125"/>
      <c r="QTR89" s="125"/>
      <c r="QTS89" s="125"/>
      <c r="QTT89" s="125"/>
      <c r="QTU89" s="125"/>
      <c r="QTV89" s="125"/>
      <c r="QTW89" s="125"/>
      <c r="QTX89" s="125"/>
      <c r="QTY89" s="125"/>
      <c r="QTZ89" s="125"/>
      <c r="QUA89" s="125"/>
      <c r="QUB89" s="125"/>
      <c r="QUC89" s="125"/>
      <c r="QUD89" s="125"/>
      <c r="QUE89" s="125"/>
      <c r="QUF89" s="125"/>
      <c r="QUG89" s="125"/>
      <c r="QUH89" s="125"/>
      <c r="QUI89" s="125"/>
      <c r="QUJ89" s="125"/>
      <c r="QUK89" s="125"/>
      <c r="QUL89" s="125"/>
      <c r="QUM89" s="125"/>
      <c r="QUN89" s="125"/>
      <c r="QUO89" s="125"/>
      <c r="QUP89" s="125"/>
      <c r="QUQ89" s="125"/>
      <c r="QUR89" s="125"/>
      <c r="QUS89" s="125"/>
      <c r="QUT89" s="125"/>
      <c r="QUU89" s="125"/>
      <c r="QUV89" s="125"/>
      <c r="QUW89" s="125"/>
      <c r="QUX89" s="125"/>
      <c r="QUY89" s="125"/>
      <c r="QUZ89" s="125"/>
      <c r="QVA89" s="125"/>
      <c r="QVB89" s="125"/>
      <c r="QVC89" s="125"/>
      <c r="QVD89" s="125"/>
      <c r="QVE89" s="125"/>
      <c r="QVF89" s="125"/>
      <c r="QVG89" s="125"/>
      <c r="QVH89" s="125"/>
      <c r="QVI89" s="125"/>
      <c r="QVJ89" s="125"/>
      <c r="QVK89" s="125"/>
      <c r="QVL89" s="125"/>
      <c r="QVM89" s="125"/>
      <c r="QVN89" s="125"/>
      <c r="QVO89" s="125"/>
      <c r="QVP89" s="125"/>
      <c r="QVQ89" s="125"/>
      <c r="QVR89" s="125"/>
      <c r="QVS89" s="125"/>
      <c r="QVT89" s="125"/>
      <c r="QVU89" s="125"/>
      <c r="QVV89" s="125"/>
      <c r="QVW89" s="125"/>
      <c r="QVX89" s="125"/>
      <c r="QVY89" s="125"/>
      <c r="QVZ89" s="125"/>
      <c r="QWA89" s="125"/>
      <c r="QWB89" s="125"/>
      <c r="QWC89" s="125"/>
      <c r="QWD89" s="125"/>
      <c r="QWE89" s="125"/>
      <c r="QWF89" s="125"/>
      <c r="QWG89" s="125"/>
      <c r="QWH89" s="125"/>
      <c r="QWI89" s="125"/>
      <c r="QWJ89" s="125"/>
      <c r="QWK89" s="125"/>
      <c r="QWL89" s="125"/>
      <c r="QWM89" s="125"/>
      <c r="QWN89" s="125"/>
      <c r="QWO89" s="125"/>
      <c r="QWP89" s="125"/>
      <c r="QWQ89" s="125"/>
      <c r="QWR89" s="125"/>
      <c r="QWS89" s="125"/>
      <c r="QWT89" s="125"/>
      <c r="QWU89" s="125"/>
      <c r="QWV89" s="125"/>
      <c r="QWW89" s="125"/>
      <c r="QWX89" s="125"/>
      <c r="QWY89" s="125"/>
      <c r="QWZ89" s="125"/>
      <c r="QXA89" s="125"/>
      <c r="QXB89" s="125"/>
      <c r="QXC89" s="125"/>
      <c r="QXD89" s="125"/>
      <c r="QXE89" s="125"/>
      <c r="QXF89" s="125"/>
      <c r="QXG89" s="125"/>
      <c r="QXH89" s="125"/>
      <c r="QXI89" s="125"/>
      <c r="QXJ89" s="125"/>
      <c r="QXK89" s="125"/>
      <c r="QXL89" s="125"/>
      <c r="QXM89" s="125"/>
      <c r="QXN89" s="125"/>
      <c r="QXO89" s="125"/>
      <c r="QXP89" s="125"/>
      <c r="QXQ89" s="125"/>
      <c r="QXR89" s="125"/>
      <c r="QXS89" s="125"/>
      <c r="QXT89" s="125"/>
      <c r="QXU89" s="125"/>
      <c r="QXV89" s="125"/>
      <c r="QXW89" s="125"/>
      <c r="QXX89" s="125"/>
      <c r="QXY89" s="125"/>
      <c r="QXZ89" s="125"/>
      <c r="QYA89" s="125"/>
      <c r="QYB89" s="125"/>
      <c r="QYC89" s="125"/>
      <c r="QYD89" s="125"/>
      <c r="QYE89" s="125"/>
      <c r="QYF89" s="125"/>
      <c r="QYG89" s="125"/>
      <c r="QYH89" s="125"/>
      <c r="QYI89" s="125"/>
      <c r="QYJ89" s="125"/>
      <c r="QYK89" s="125"/>
      <c r="QYL89" s="125"/>
      <c r="QYM89" s="125"/>
      <c r="QYN89" s="125"/>
      <c r="QYO89" s="125"/>
      <c r="QYP89" s="125"/>
      <c r="QYQ89" s="125"/>
      <c r="QYR89" s="125"/>
      <c r="QYS89" s="125"/>
      <c r="QYT89" s="125"/>
      <c r="QYU89" s="125"/>
      <c r="QYV89" s="125"/>
      <c r="QYW89" s="125"/>
      <c r="QYX89" s="125"/>
      <c r="QYY89" s="125"/>
      <c r="QYZ89" s="125"/>
      <c r="QZA89" s="125"/>
      <c r="QZB89" s="125"/>
      <c r="QZC89" s="125"/>
      <c r="QZD89" s="125"/>
      <c r="QZE89" s="125"/>
      <c r="QZF89" s="125"/>
      <c r="QZG89" s="125"/>
      <c r="QZH89" s="125"/>
      <c r="QZI89" s="125"/>
      <c r="QZJ89" s="125"/>
      <c r="QZK89" s="125"/>
      <c r="QZL89" s="125"/>
      <c r="QZM89" s="125"/>
      <c r="QZN89" s="125"/>
      <c r="QZO89" s="125"/>
      <c r="QZP89" s="125"/>
      <c r="QZQ89" s="125"/>
      <c r="QZR89" s="125"/>
      <c r="QZS89" s="125"/>
      <c r="QZT89" s="125"/>
      <c r="QZU89" s="125"/>
      <c r="QZV89" s="125"/>
      <c r="QZW89" s="125"/>
      <c r="QZX89" s="125"/>
      <c r="QZY89" s="125"/>
      <c r="QZZ89" s="125"/>
      <c r="RAA89" s="125"/>
      <c r="RAB89" s="125"/>
      <c r="RAC89" s="125"/>
      <c r="RAD89" s="125"/>
      <c r="RAE89" s="125"/>
      <c r="RAF89" s="125"/>
      <c r="RAG89" s="125"/>
      <c r="RAH89" s="125"/>
      <c r="RAI89" s="125"/>
      <c r="RAJ89" s="125"/>
      <c r="RAK89" s="125"/>
      <c r="RAL89" s="125"/>
      <c r="RAM89" s="125"/>
      <c r="RAN89" s="125"/>
      <c r="RAO89" s="125"/>
      <c r="RAP89" s="125"/>
      <c r="RAQ89" s="125"/>
      <c r="RAR89" s="125"/>
      <c r="RAS89" s="125"/>
      <c r="RAT89" s="125"/>
      <c r="RAU89" s="125"/>
      <c r="RAV89" s="125"/>
      <c r="RAW89" s="125"/>
      <c r="RAX89" s="125"/>
      <c r="RAY89" s="125"/>
      <c r="RAZ89" s="125"/>
      <c r="RBA89" s="125"/>
      <c r="RBB89" s="125"/>
      <c r="RBC89" s="125"/>
      <c r="RBD89" s="125"/>
      <c r="RBE89" s="125"/>
      <c r="RBF89" s="125"/>
      <c r="RBG89" s="125"/>
      <c r="RBH89" s="125"/>
      <c r="RBI89" s="125"/>
      <c r="RBJ89" s="125"/>
      <c r="RBK89" s="125"/>
      <c r="RBL89" s="125"/>
      <c r="RBM89" s="125"/>
      <c r="RBN89" s="125"/>
      <c r="RBO89" s="125"/>
      <c r="RBP89" s="125"/>
      <c r="RBQ89" s="125"/>
      <c r="RBR89" s="125"/>
      <c r="RBS89" s="125"/>
      <c r="RBT89" s="125"/>
      <c r="RBU89" s="125"/>
      <c r="RBV89" s="125"/>
      <c r="RCC89" s="125"/>
      <c r="RCD89" s="125"/>
      <c r="RCE89" s="125"/>
      <c r="RCF89" s="125"/>
      <c r="RCG89" s="125"/>
      <c r="RCH89" s="125"/>
      <c r="RCI89" s="125"/>
      <c r="RCJ89" s="125"/>
      <c r="RCK89" s="125"/>
      <c r="RCL89" s="125"/>
      <c r="RCM89" s="125"/>
      <c r="RCN89" s="125"/>
      <c r="RCO89" s="125"/>
      <c r="RCP89" s="125"/>
      <c r="RCQ89" s="125"/>
      <c r="RCR89" s="125"/>
      <c r="RCS89" s="125"/>
      <c r="RCT89" s="125"/>
      <c r="RCU89" s="125"/>
      <c r="RCV89" s="125"/>
      <c r="RCW89" s="125"/>
      <c r="RCX89" s="125"/>
      <c r="RCY89" s="125"/>
      <c r="RCZ89" s="125"/>
      <c r="RDA89" s="125"/>
      <c r="RDB89" s="125"/>
      <c r="RDC89" s="125"/>
      <c r="RDD89" s="125"/>
      <c r="RDE89" s="125"/>
      <c r="RDF89" s="125"/>
      <c r="RDG89" s="125"/>
      <c r="RDH89" s="125"/>
      <c r="RDI89" s="125"/>
      <c r="RDJ89" s="125"/>
      <c r="RDK89" s="125"/>
      <c r="RDL89" s="125"/>
      <c r="RDM89" s="125"/>
      <c r="RDN89" s="125"/>
      <c r="RDO89" s="125"/>
      <c r="RDP89" s="125"/>
      <c r="RDQ89" s="125"/>
      <c r="RDR89" s="125"/>
      <c r="RDS89" s="125"/>
      <c r="RDT89" s="125"/>
      <c r="RDU89" s="125"/>
      <c r="RDV89" s="125"/>
      <c r="RDW89" s="125"/>
      <c r="RDX89" s="125"/>
      <c r="RDY89" s="125"/>
      <c r="RDZ89" s="125"/>
      <c r="REA89" s="125"/>
      <c r="REB89" s="125"/>
      <c r="REC89" s="125"/>
      <c r="RED89" s="125"/>
      <c r="REE89" s="125"/>
      <c r="REF89" s="125"/>
      <c r="REG89" s="125"/>
      <c r="REH89" s="125"/>
      <c r="REI89" s="125"/>
      <c r="REJ89" s="125"/>
      <c r="REK89" s="125"/>
      <c r="REL89" s="125"/>
      <c r="REM89" s="125"/>
      <c r="REN89" s="125"/>
      <c r="REO89" s="125"/>
      <c r="REP89" s="125"/>
      <c r="REQ89" s="125"/>
      <c r="RER89" s="125"/>
      <c r="RES89" s="125"/>
      <c r="RET89" s="125"/>
      <c r="REU89" s="125"/>
      <c r="REV89" s="125"/>
      <c r="REW89" s="125"/>
      <c r="REX89" s="125"/>
      <c r="REY89" s="125"/>
      <c r="REZ89" s="125"/>
      <c r="RFA89" s="125"/>
      <c r="RFB89" s="125"/>
      <c r="RFC89" s="125"/>
      <c r="RFD89" s="125"/>
      <c r="RFE89" s="125"/>
      <c r="RFF89" s="125"/>
      <c r="RFG89" s="125"/>
      <c r="RFH89" s="125"/>
      <c r="RFI89" s="125"/>
      <c r="RFJ89" s="125"/>
      <c r="RFK89" s="125"/>
      <c r="RFL89" s="125"/>
      <c r="RFM89" s="125"/>
      <c r="RFN89" s="125"/>
      <c r="RFO89" s="125"/>
      <c r="RFP89" s="125"/>
      <c r="RFQ89" s="125"/>
      <c r="RFR89" s="125"/>
      <c r="RFS89" s="125"/>
      <c r="RFT89" s="125"/>
      <c r="RFU89" s="125"/>
      <c r="RFV89" s="125"/>
      <c r="RFW89" s="125"/>
      <c r="RFX89" s="125"/>
      <c r="RFY89" s="125"/>
      <c r="RFZ89" s="125"/>
      <c r="RGA89" s="125"/>
      <c r="RGB89" s="125"/>
      <c r="RGC89" s="125"/>
      <c r="RGD89" s="125"/>
      <c r="RGE89" s="125"/>
      <c r="RGF89" s="125"/>
      <c r="RGG89" s="125"/>
      <c r="RGH89" s="125"/>
      <c r="RGI89" s="125"/>
      <c r="RGJ89" s="125"/>
      <c r="RGK89" s="125"/>
      <c r="RGL89" s="125"/>
      <c r="RGM89" s="125"/>
      <c r="RGN89" s="125"/>
      <c r="RGO89" s="125"/>
      <c r="RGP89" s="125"/>
      <c r="RGQ89" s="125"/>
      <c r="RGR89" s="125"/>
      <c r="RGS89" s="125"/>
      <c r="RGT89" s="125"/>
      <c r="RGU89" s="125"/>
      <c r="RGV89" s="125"/>
      <c r="RGW89" s="125"/>
      <c r="RGX89" s="125"/>
      <c r="RGY89" s="125"/>
      <c r="RGZ89" s="125"/>
      <c r="RHA89" s="125"/>
      <c r="RHB89" s="125"/>
      <c r="RHC89" s="125"/>
      <c r="RHD89" s="125"/>
      <c r="RHE89" s="125"/>
      <c r="RHF89" s="125"/>
      <c r="RHG89" s="125"/>
      <c r="RHH89" s="125"/>
      <c r="RHI89" s="125"/>
      <c r="RHJ89" s="125"/>
      <c r="RHK89" s="125"/>
      <c r="RHL89" s="125"/>
      <c r="RHM89" s="125"/>
      <c r="RHN89" s="125"/>
      <c r="RHO89" s="125"/>
      <c r="RHP89" s="125"/>
      <c r="RHQ89" s="125"/>
      <c r="RHR89" s="125"/>
      <c r="RHS89" s="125"/>
      <c r="RHT89" s="125"/>
      <c r="RHU89" s="125"/>
      <c r="RHV89" s="125"/>
      <c r="RHW89" s="125"/>
      <c r="RHX89" s="125"/>
      <c r="RHY89" s="125"/>
      <c r="RHZ89" s="125"/>
      <c r="RIA89" s="125"/>
      <c r="RIB89" s="125"/>
      <c r="RIC89" s="125"/>
      <c r="RID89" s="125"/>
      <c r="RIE89" s="125"/>
      <c r="RIF89" s="125"/>
      <c r="RIG89" s="125"/>
      <c r="RIH89" s="125"/>
      <c r="RII89" s="125"/>
      <c r="RIJ89" s="125"/>
      <c r="RIK89" s="125"/>
      <c r="RIL89" s="125"/>
      <c r="RIM89" s="125"/>
      <c r="RIN89" s="125"/>
      <c r="RIO89" s="125"/>
      <c r="RIP89" s="125"/>
      <c r="RIQ89" s="125"/>
      <c r="RIR89" s="125"/>
      <c r="RIS89" s="125"/>
      <c r="RIT89" s="125"/>
      <c r="RIU89" s="125"/>
      <c r="RIV89" s="125"/>
      <c r="RIW89" s="125"/>
      <c r="RIX89" s="125"/>
      <c r="RIY89" s="125"/>
      <c r="RIZ89" s="125"/>
      <c r="RJA89" s="125"/>
      <c r="RJB89" s="125"/>
      <c r="RJC89" s="125"/>
      <c r="RJD89" s="125"/>
      <c r="RJE89" s="125"/>
      <c r="RJF89" s="125"/>
      <c r="RJG89" s="125"/>
      <c r="RJH89" s="125"/>
      <c r="RJI89" s="125"/>
      <c r="RJJ89" s="125"/>
      <c r="RJK89" s="125"/>
      <c r="RJL89" s="125"/>
      <c r="RJM89" s="125"/>
      <c r="RJN89" s="125"/>
      <c r="RJO89" s="125"/>
      <c r="RJP89" s="125"/>
      <c r="RJQ89" s="125"/>
      <c r="RJR89" s="125"/>
      <c r="RJS89" s="125"/>
      <c r="RJT89" s="125"/>
      <c r="RJU89" s="125"/>
      <c r="RJV89" s="125"/>
      <c r="RJW89" s="125"/>
      <c r="RJX89" s="125"/>
      <c r="RJY89" s="125"/>
      <c r="RJZ89" s="125"/>
      <c r="RKA89" s="125"/>
      <c r="RKB89" s="125"/>
      <c r="RKC89" s="125"/>
      <c r="RKD89" s="125"/>
      <c r="RKE89" s="125"/>
      <c r="RKF89" s="125"/>
      <c r="RKG89" s="125"/>
      <c r="RKH89" s="125"/>
      <c r="RKI89" s="125"/>
      <c r="RKJ89" s="125"/>
      <c r="RKK89" s="125"/>
      <c r="RKL89" s="125"/>
      <c r="RKM89" s="125"/>
      <c r="RKN89" s="125"/>
      <c r="RKO89" s="125"/>
      <c r="RKP89" s="125"/>
      <c r="RKQ89" s="125"/>
      <c r="RKR89" s="125"/>
      <c r="RKS89" s="125"/>
      <c r="RKT89" s="125"/>
      <c r="RKU89" s="125"/>
      <c r="RKV89" s="125"/>
      <c r="RKW89" s="125"/>
      <c r="RKX89" s="125"/>
      <c r="RKY89" s="125"/>
      <c r="RKZ89" s="125"/>
      <c r="RLA89" s="125"/>
      <c r="RLB89" s="125"/>
      <c r="RLC89" s="125"/>
      <c r="RLD89" s="125"/>
      <c r="RLE89" s="125"/>
      <c r="RLF89" s="125"/>
      <c r="RLG89" s="125"/>
      <c r="RLH89" s="125"/>
      <c r="RLI89" s="125"/>
      <c r="RLJ89" s="125"/>
      <c r="RLK89" s="125"/>
      <c r="RLL89" s="125"/>
      <c r="RLM89" s="125"/>
      <c r="RLN89" s="125"/>
      <c r="RLO89" s="125"/>
      <c r="RLP89" s="125"/>
      <c r="RLQ89" s="125"/>
      <c r="RLR89" s="125"/>
      <c r="RLY89" s="125"/>
      <c r="RLZ89" s="125"/>
      <c r="RMA89" s="125"/>
      <c r="RMB89" s="125"/>
      <c r="RMC89" s="125"/>
      <c r="RMD89" s="125"/>
      <c r="RME89" s="125"/>
      <c r="RMF89" s="125"/>
      <c r="RMG89" s="125"/>
      <c r="RMH89" s="125"/>
      <c r="RMI89" s="125"/>
      <c r="RMJ89" s="125"/>
      <c r="RMK89" s="125"/>
      <c r="RML89" s="125"/>
      <c r="RMM89" s="125"/>
      <c r="RMN89" s="125"/>
      <c r="RMO89" s="125"/>
      <c r="RMP89" s="125"/>
      <c r="RMQ89" s="125"/>
      <c r="RMR89" s="125"/>
      <c r="RMS89" s="125"/>
      <c r="RMT89" s="125"/>
      <c r="RMU89" s="125"/>
      <c r="RMV89" s="125"/>
      <c r="RMW89" s="125"/>
      <c r="RMX89" s="125"/>
      <c r="RMY89" s="125"/>
      <c r="RMZ89" s="125"/>
      <c r="RNA89" s="125"/>
      <c r="RNB89" s="125"/>
      <c r="RNC89" s="125"/>
      <c r="RND89" s="125"/>
      <c r="RNE89" s="125"/>
      <c r="RNF89" s="125"/>
      <c r="RNG89" s="125"/>
      <c r="RNH89" s="125"/>
      <c r="RNI89" s="125"/>
      <c r="RNJ89" s="125"/>
      <c r="RNK89" s="125"/>
      <c r="RNL89" s="125"/>
      <c r="RNM89" s="125"/>
      <c r="RNN89" s="125"/>
      <c r="RNO89" s="125"/>
      <c r="RNP89" s="125"/>
      <c r="RNQ89" s="125"/>
      <c r="RNR89" s="125"/>
      <c r="RNS89" s="125"/>
      <c r="RNT89" s="125"/>
      <c r="RNU89" s="125"/>
      <c r="RNV89" s="125"/>
      <c r="RNW89" s="125"/>
      <c r="RNX89" s="125"/>
      <c r="RNY89" s="125"/>
      <c r="RNZ89" s="125"/>
      <c r="ROA89" s="125"/>
      <c r="ROB89" s="125"/>
      <c r="ROC89" s="125"/>
      <c r="ROD89" s="125"/>
      <c r="ROE89" s="125"/>
      <c r="ROF89" s="125"/>
      <c r="ROG89" s="125"/>
      <c r="ROH89" s="125"/>
      <c r="ROI89" s="125"/>
      <c r="ROJ89" s="125"/>
      <c r="ROK89" s="125"/>
      <c r="ROL89" s="125"/>
      <c r="ROM89" s="125"/>
      <c r="RON89" s="125"/>
      <c r="ROO89" s="125"/>
      <c r="ROP89" s="125"/>
      <c r="ROQ89" s="125"/>
      <c r="ROR89" s="125"/>
      <c r="ROS89" s="125"/>
      <c r="ROT89" s="125"/>
      <c r="ROU89" s="125"/>
      <c r="ROV89" s="125"/>
      <c r="ROW89" s="125"/>
      <c r="ROX89" s="125"/>
      <c r="ROY89" s="125"/>
      <c r="ROZ89" s="125"/>
      <c r="RPA89" s="125"/>
      <c r="RPB89" s="125"/>
      <c r="RPC89" s="125"/>
      <c r="RPD89" s="125"/>
      <c r="RPE89" s="125"/>
      <c r="RPF89" s="125"/>
      <c r="RPG89" s="125"/>
      <c r="RPH89" s="125"/>
      <c r="RPI89" s="125"/>
      <c r="RPJ89" s="125"/>
      <c r="RPK89" s="125"/>
      <c r="RPL89" s="125"/>
      <c r="RPM89" s="125"/>
      <c r="RPN89" s="125"/>
      <c r="RPO89" s="125"/>
      <c r="RPP89" s="125"/>
      <c r="RPQ89" s="125"/>
      <c r="RPR89" s="125"/>
      <c r="RPS89" s="125"/>
      <c r="RPT89" s="125"/>
      <c r="RPU89" s="125"/>
      <c r="RPV89" s="125"/>
      <c r="RPW89" s="125"/>
      <c r="RPX89" s="125"/>
      <c r="RPY89" s="125"/>
      <c r="RPZ89" s="125"/>
      <c r="RQA89" s="125"/>
      <c r="RQB89" s="125"/>
      <c r="RQC89" s="125"/>
      <c r="RQD89" s="125"/>
      <c r="RQE89" s="125"/>
      <c r="RQF89" s="125"/>
      <c r="RQG89" s="125"/>
      <c r="RQH89" s="125"/>
      <c r="RQI89" s="125"/>
      <c r="RQJ89" s="125"/>
      <c r="RQK89" s="125"/>
      <c r="RQL89" s="125"/>
      <c r="RQM89" s="125"/>
      <c r="RQN89" s="125"/>
      <c r="RQO89" s="125"/>
      <c r="RQP89" s="125"/>
      <c r="RQQ89" s="125"/>
      <c r="RQR89" s="125"/>
      <c r="RQS89" s="125"/>
      <c r="RQT89" s="125"/>
      <c r="RQU89" s="125"/>
      <c r="RQV89" s="125"/>
      <c r="RQW89" s="125"/>
      <c r="RQX89" s="125"/>
      <c r="RQY89" s="125"/>
      <c r="RQZ89" s="125"/>
      <c r="RRA89" s="125"/>
      <c r="RRB89" s="125"/>
      <c r="RRC89" s="125"/>
      <c r="RRD89" s="125"/>
      <c r="RRE89" s="125"/>
      <c r="RRF89" s="125"/>
      <c r="RRG89" s="125"/>
      <c r="RRH89" s="125"/>
      <c r="RRI89" s="125"/>
      <c r="RRJ89" s="125"/>
      <c r="RRK89" s="125"/>
      <c r="RRL89" s="125"/>
      <c r="RRM89" s="125"/>
      <c r="RRN89" s="125"/>
      <c r="RRO89" s="125"/>
      <c r="RRP89" s="125"/>
      <c r="RRQ89" s="125"/>
      <c r="RRR89" s="125"/>
      <c r="RRS89" s="125"/>
      <c r="RRT89" s="125"/>
      <c r="RRU89" s="125"/>
      <c r="RRV89" s="125"/>
      <c r="RRW89" s="125"/>
      <c r="RRX89" s="125"/>
      <c r="RRY89" s="125"/>
      <c r="RRZ89" s="125"/>
      <c r="RSA89" s="125"/>
      <c r="RSB89" s="125"/>
      <c r="RSC89" s="125"/>
      <c r="RSD89" s="125"/>
      <c r="RSE89" s="125"/>
      <c r="RSF89" s="125"/>
      <c r="RSG89" s="125"/>
      <c r="RSH89" s="125"/>
      <c r="RSI89" s="125"/>
      <c r="RSJ89" s="125"/>
      <c r="RSK89" s="125"/>
      <c r="RSL89" s="125"/>
      <c r="RSM89" s="125"/>
      <c r="RSN89" s="125"/>
      <c r="RSO89" s="125"/>
      <c r="RSP89" s="125"/>
      <c r="RSQ89" s="125"/>
      <c r="RSR89" s="125"/>
      <c r="RSS89" s="125"/>
      <c r="RST89" s="125"/>
      <c r="RSU89" s="125"/>
      <c r="RSV89" s="125"/>
      <c r="RSW89" s="125"/>
      <c r="RSX89" s="125"/>
      <c r="RSY89" s="125"/>
      <c r="RSZ89" s="125"/>
      <c r="RTA89" s="125"/>
      <c r="RTB89" s="125"/>
      <c r="RTC89" s="125"/>
      <c r="RTD89" s="125"/>
      <c r="RTE89" s="125"/>
      <c r="RTF89" s="125"/>
      <c r="RTG89" s="125"/>
      <c r="RTH89" s="125"/>
      <c r="RTI89" s="125"/>
      <c r="RTJ89" s="125"/>
      <c r="RTK89" s="125"/>
      <c r="RTL89" s="125"/>
      <c r="RTM89" s="125"/>
      <c r="RTN89" s="125"/>
      <c r="RTO89" s="125"/>
      <c r="RTP89" s="125"/>
      <c r="RTQ89" s="125"/>
      <c r="RTR89" s="125"/>
      <c r="RTS89" s="125"/>
      <c r="RTT89" s="125"/>
      <c r="RTU89" s="125"/>
      <c r="RTV89" s="125"/>
      <c r="RTW89" s="125"/>
      <c r="RTX89" s="125"/>
      <c r="RTY89" s="125"/>
      <c r="RTZ89" s="125"/>
      <c r="RUA89" s="125"/>
      <c r="RUB89" s="125"/>
      <c r="RUC89" s="125"/>
      <c r="RUD89" s="125"/>
      <c r="RUE89" s="125"/>
      <c r="RUF89" s="125"/>
      <c r="RUG89" s="125"/>
      <c r="RUH89" s="125"/>
      <c r="RUI89" s="125"/>
      <c r="RUJ89" s="125"/>
      <c r="RUK89" s="125"/>
      <c r="RUL89" s="125"/>
      <c r="RUM89" s="125"/>
      <c r="RUN89" s="125"/>
      <c r="RUO89" s="125"/>
      <c r="RUP89" s="125"/>
      <c r="RUQ89" s="125"/>
      <c r="RUR89" s="125"/>
      <c r="RUS89" s="125"/>
      <c r="RUT89" s="125"/>
      <c r="RUU89" s="125"/>
      <c r="RUV89" s="125"/>
      <c r="RUW89" s="125"/>
      <c r="RUX89" s="125"/>
      <c r="RUY89" s="125"/>
      <c r="RUZ89" s="125"/>
      <c r="RVA89" s="125"/>
      <c r="RVB89" s="125"/>
      <c r="RVC89" s="125"/>
      <c r="RVD89" s="125"/>
      <c r="RVE89" s="125"/>
      <c r="RVF89" s="125"/>
      <c r="RVG89" s="125"/>
      <c r="RVH89" s="125"/>
      <c r="RVI89" s="125"/>
      <c r="RVJ89" s="125"/>
      <c r="RVK89" s="125"/>
      <c r="RVL89" s="125"/>
      <c r="RVM89" s="125"/>
      <c r="RVN89" s="125"/>
      <c r="RVU89" s="125"/>
      <c r="RVV89" s="125"/>
      <c r="RVW89" s="125"/>
      <c r="RVX89" s="125"/>
      <c r="RVY89" s="125"/>
      <c r="RVZ89" s="125"/>
      <c r="RWA89" s="125"/>
      <c r="RWB89" s="125"/>
      <c r="RWC89" s="125"/>
      <c r="RWD89" s="125"/>
      <c r="RWE89" s="125"/>
      <c r="RWF89" s="125"/>
      <c r="RWG89" s="125"/>
      <c r="RWH89" s="125"/>
      <c r="RWI89" s="125"/>
      <c r="RWJ89" s="125"/>
      <c r="RWK89" s="125"/>
      <c r="RWL89" s="125"/>
      <c r="RWM89" s="125"/>
      <c r="RWN89" s="125"/>
      <c r="RWO89" s="125"/>
      <c r="RWP89" s="125"/>
      <c r="RWQ89" s="125"/>
      <c r="RWR89" s="125"/>
      <c r="RWS89" s="125"/>
      <c r="RWT89" s="125"/>
      <c r="RWU89" s="125"/>
      <c r="RWV89" s="125"/>
      <c r="RWW89" s="125"/>
      <c r="RWX89" s="125"/>
      <c r="RWY89" s="125"/>
      <c r="RWZ89" s="125"/>
      <c r="RXA89" s="125"/>
      <c r="RXB89" s="125"/>
      <c r="RXC89" s="125"/>
      <c r="RXD89" s="125"/>
      <c r="RXE89" s="125"/>
      <c r="RXF89" s="125"/>
      <c r="RXG89" s="125"/>
      <c r="RXH89" s="125"/>
      <c r="RXI89" s="125"/>
      <c r="RXJ89" s="125"/>
      <c r="RXK89" s="125"/>
      <c r="RXL89" s="125"/>
      <c r="RXM89" s="125"/>
      <c r="RXN89" s="125"/>
      <c r="RXO89" s="125"/>
      <c r="RXP89" s="125"/>
      <c r="RXQ89" s="125"/>
      <c r="RXR89" s="125"/>
      <c r="RXS89" s="125"/>
      <c r="RXT89" s="125"/>
      <c r="RXU89" s="125"/>
      <c r="RXV89" s="125"/>
      <c r="RXW89" s="125"/>
      <c r="RXX89" s="125"/>
      <c r="RXY89" s="125"/>
      <c r="RXZ89" s="125"/>
      <c r="RYA89" s="125"/>
      <c r="RYB89" s="125"/>
      <c r="RYC89" s="125"/>
      <c r="RYD89" s="125"/>
      <c r="RYE89" s="125"/>
      <c r="RYF89" s="125"/>
      <c r="RYG89" s="125"/>
      <c r="RYH89" s="125"/>
      <c r="RYI89" s="125"/>
      <c r="RYJ89" s="125"/>
      <c r="RYK89" s="125"/>
      <c r="RYL89" s="125"/>
      <c r="RYM89" s="125"/>
      <c r="RYN89" s="125"/>
      <c r="RYO89" s="125"/>
      <c r="RYP89" s="125"/>
      <c r="RYQ89" s="125"/>
      <c r="RYR89" s="125"/>
      <c r="RYS89" s="125"/>
      <c r="RYT89" s="125"/>
      <c r="RYU89" s="125"/>
      <c r="RYV89" s="125"/>
      <c r="RYW89" s="125"/>
      <c r="RYX89" s="125"/>
      <c r="RYY89" s="125"/>
      <c r="RYZ89" s="125"/>
      <c r="RZA89" s="125"/>
      <c r="RZB89" s="125"/>
      <c r="RZC89" s="125"/>
      <c r="RZD89" s="125"/>
      <c r="RZE89" s="125"/>
      <c r="RZF89" s="125"/>
      <c r="RZG89" s="125"/>
      <c r="RZH89" s="125"/>
      <c r="RZI89" s="125"/>
      <c r="RZJ89" s="125"/>
      <c r="RZK89" s="125"/>
      <c r="RZL89" s="125"/>
      <c r="RZM89" s="125"/>
      <c r="RZN89" s="125"/>
      <c r="RZO89" s="125"/>
      <c r="RZP89" s="125"/>
      <c r="RZQ89" s="125"/>
      <c r="RZR89" s="125"/>
      <c r="RZS89" s="125"/>
      <c r="RZT89" s="125"/>
      <c r="RZU89" s="125"/>
      <c r="RZV89" s="125"/>
      <c r="RZW89" s="125"/>
      <c r="RZX89" s="125"/>
      <c r="RZY89" s="125"/>
      <c r="RZZ89" s="125"/>
      <c r="SAA89" s="125"/>
      <c r="SAB89" s="125"/>
      <c r="SAC89" s="125"/>
      <c r="SAD89" s="125"/>
      <c r="SAE89" s="125"/>
      <c r="SAF89" s="125"/>
      <c r="SAG89" s="125"/>
      <c r="SAH89" s="125"/>
      <c r="SAI89" s="125"/>
      <c r="SAJ89" s="125"/>
      <c r="SAK89" s="125"/>
      <c r="SAL89" s="125"/>
      <c r="SAM89" s="125"/>
      <c r="SAN89" s="125"/>
      <c r="SAO89" s="125"/>
      <c r="SAP89" s="125"/>
      <c r="SAQ89" s="125"/>
      <c r="SAR89" s="125"/>
      <c r="SAS89" s="125"/>
      <c r="SAT89" s="125"/>
      <c r="SAU89" s="125"/>
      <c r="SAV89" s="125"/>
      <c r="SAW89" s="125"/>
      <c r="SAX89" s="125"/>
      <c r="SAY89" s="125"/>
      <c r="SAZ89" s="125"/>
      <c r="SBA89" s="125"/>
      <c r="SBB89" s="125"/>
      <c r="SBC89" s="125"/>
      <c r="SBD89" s="125"/>
      <c r="SBE89" s="125"/>
      <c r="SBF89" s="125"/>
      <c r="SBG89" s="125"/>
      <c r="SBH89" s="125"/>
      <c r="SBI89" s="125"/>
      <c r="SBJ89" s="125"/>
      <c r="SBK89" s="125"/>
      <c r="SBL89" s="125"/>
      <c r="SBM89" s="125"/>
      <c r="SBN89" s="125"/>
      <c r="SBO89" s="125"/>
      <c r="SBP89" s="125"/>
      <c r="SBQ89" s="125"/>
      <c r="SBR89" s="125"/>
      <c r="SBS89" s="125"/>
      <c r="SBT89" s="125"/>
      <c r="SBU89" s="125"/>
      <c r="SBV89" s="125"/>
      <c r="SBW89" s="125"/>
      <c r="SBX89" s="125"/>
      <c r="SBY89" s="125"/>
      <c r="SBZ89" s="125"/>
      <c r="SCA89" s="125"/>
      <c r="SCB89" s="125"/>
      <c r="SCC89" s="125"/>
      <c r="SCD89" s="125"/>
      <c r="SCE89" s="125"/>
      <c r="SCF89" s="125"/>
      <c r="SCG89" s="125"/>
      <c r="SCH89" s="125"/>
      <c r="SCI89" s="125"/>
      <c r="SCJ89" s="125"/>
      <c r="SCK89" s="125"/>
      <c r="SCL89" s="125"/>
      <c r="SCM89" s="125"/>
      <c r="SCN89" s="125"/>
      <c r="SCO89" s="125"/>
      <c r="SCP89" s="125"/>
      <c r="SCQ89" s="125"/>
      <c r="SCR89" s="125"/>
      <c r="SCS89" s="125"/>
      <c r="SCT89" s="125"/>
      <c r="SCU89" s="125"/>
      <c r="SCV89" s="125"/>
      <c r="SCW89" s="125"/>
      <c r="SCX89" s="125"/>
      <c r="SCY89" s="125"/>
      <c r="SCZ89" s="125"/>
      <c r="SDA89" s="125"/>
      <c r="SDB89" s="125"/>
      <c r="SDC89" s="125"/>
      <c r="SDD89" s="125"/>
      <c r="SDE89" s="125"/>
      <c r="SDF89" s="125"/>
      <c r="SDG89" s="125"/>
      <c r="SDH89" s="125"/>
      <c r="SDI89" s="125"/>
      <c r="SDJ89" s="125"/>
      <c r="SDK89" s="125"/>
      <c r="SDL89" s="125"/>
      <c r="SDM89" s="125"/>
      <c r="SDN89" s="125"/>
      <c r="SDO89" s="125"/>
      <c r="SDP89" s="125"/>
      <c r="SDQ89" s="125"/>
      <c r="SDR89" s="125"/>
      <c r="SDS89" s="125"/>
      <c r="SDT89" s="125"/>
      <c r="SDU89" s="125"/>
      <c r="SDV89" s="125"/>
      <c r="SDW89" s="125"/>
      <c r="SDX89" s="125"/>
      <c r="SDY89" s="125"/>
      <c r="SDZ89" s="125"/>
      <c r="SEA89" s="125"/>
      <c r="SEB89" s="125"/>
      <c r="SEC89" s="125"/>
      <c r="SED89" s="125"/>
      <c r="SEE89" s="125"/>
      <c r="SEF89" s="125"/>
      <c r="SEG89" s="125"/>
      <c r="SEH89" s="125"/>
      <c r="SEI89" s="125"/>
      <c r="SEJ89" s="125"/>
      <c r="SEK89" s="125"/>
      <c r="SEL89" s="125"/>
      <c r="SEM89" s="125"/>
      <c r="SEN89" s="125"/>
      <c r="SEO89" s="125"/>
      <c r="SEP89" s="125"/>
      <c r="SEQ89" s="125"/>
      <c r="SER89" s="125"/>
      <c r="SES89" s="125"/>
      <c r="SET89" s="125"/>
      <c r="SEU89" s="125"/>
      <c r="SEV89" s="125"/>
      <c r="SEW89" s="125"/>
      <c r="SEX89" s="125"/>
      <c r="SEY89" s="125"/>
      <c r="SEZ89" s="125"/>
      <c r="SFA89" s="125"/>
      <c r="SFB89" s="125"/>
      <c r="SFC89" s="125"/>
      <c r="SFD89" s="125"/>
      <c r="SFE89" s="125"/>
      <c r="SFF89" s="125"/>
      <c r="SFG89" s="125"/>
      <c r="SFH89" s="125"/>
      <c r="SFI89" s="125"/>
      <c r="SFJ89" s="125"/>
      <c r="SFQ89" s="125"/>
      <c r="SFR89" s="125"/>
      <c r="SFS89" s="125"/>
      <c r="SFT89" s="125"/>
      <c r="SFU89" s="125"/>
      <c r="SFV89" s="125"/>
      <c r="SFW89" s="125"/>
      <c r="SFX89" s="125"/>
      <c r="SFY89" s="125"/>
      <c r="SFZ89" s="125"/>
      <c r="SGA89" s="125"/>
      <c r="SGB89" s="125"/>
      <c r="SGC89" s="125"/>
      <c r="SGD89" s="125"/>
      <c r="SGE89" s="125"/>
      <c r="SGF89" s="125"/>
      <c r="SGG89" s="125"/>
      <c r="SGH89" s="125"/>
      <c r="SGI89" s="125"/>
      <c r="SGJ89" s="125"/>
      <c r="SGK89" s="125"/>
      <c r="SGL89" s="125"/>
      <c r="SGM89" s="125"/>
      <c r="SGN89" s="125"/>
      <c r="SGO89" s="125"/>
      <c r="SGP89" s="125"/>
      <c r="SGQ89" s="125"/>
      <c r="SGR89" s="125"/>
      <c r="SGS89" s="125"/>
      <c r="SGT89" s="125"/>
      <c r="SGU89" s="125"/>
      <c r="SGV89" s="125"/>
      <c r="SGW89" s="125"/>
      <c r="SGX89" s="125"/>
      <c r="SGY89" s="125"/>
      <c r="SGZ89" s="125"/>
      <c r="SHA89" s="125"/>
      <c r="SHB89" s="125"/>
      <c r="SHC89" s="125"/>
      <c r="SHD89" s="125"/>
      <c r="SHE89" s="125"/>
      <c r="SHF89" s="125"/>
      <c r="SHG89" s="125"/>
      <c r="SHH89" s="125"/>
      <c r="SHI89" s="125"/>
      <c r="SHJ89" s="125"/>
      <c r="SHK89" s="125"/>
      <c r="SHL89" s="125"/>
      <c r="SHM89" s="125"/>
      <c r="SHN89" s="125"/>
      <c r="SHO89" s="125"/>
      <c r="SHP89" s="125"/>
      <c r="SHQ89" s="125"/>
      <c r="SHR89" s="125"/>
      <c r="SHS89" s="125"/>
      <c r="SHT89" s="125"/>
      <c r="SHU89" s="125"/>
      <c r="SHV89" s="125"/>
      <c r="SHW89" s="125"/>
      <c r="SHX89" s="125"/>
      <c r="SHY89" s="125"/>
      <c r="SHZ89" s="125"/>
      <c r="SIA89" s="125"/>
      <c r="SIB89" s="125"/>
      <c r="SIC89" s="125"/>
      <c r="SID89" s="125"/>
      <c r="SIE89" s="125"/>
      <c r="SIF89" s="125"/>
      <c r="SIG89" s="125"/>
      <c r="SIH89" s="125"/>
      <c r="SII89" s="125"/>
      <c r="SIJ89" s="125"/>
      <c r="SIK89" s="125"/>
      <c r="SIL89" s="125"/>
      <c r="SIM89" s="125"/>
      <c r="SIN89" s="125"/>
      <c r="SIO89" s="125"/>
      <c r="SIP89" s="125"/>
      <c r="SIQ89" s="125"/>
      <c r="SIR89" s="125"/>
      <c r="SIS89" s="125"/>
      <c r="SIT89" s="125"/>
      <c r="SIU89" s="125"/>
      <c r="SIV89" s="125"/>
      <c r="SIW89" s="125"/>
      <c r="SIX89" s="125"/>
      <c r="SIY89" s="125"/>
      <c r="SIZ89" s="125"/>
      <c r="SJA89" s="125"/>
      <c r="SJB89" s="125"/>
      <c r="SJC89" s="125"/>
      <c r="SJD89" s="125"/>
      <c r="SJE89" s="125"/>
      <c r="SJF89" s="125"/>
      <c r="SJG89" s="125"/>
      <c r="SJH89" s="125"/>
      <c r="SJI89" s="125"/>
      <c r="SJJ89" s="125"/>
      <c r="SJK89" s="125"/>
      <c r="SJL89" s="125"/>
      <c r="SJM89" s="125"/>
      <c r="SJN89" s="125"/>
      <c r="SJO89" s="125"/>
      <c r="SJP89" s="125"/>
      <c r="SJQ89" s="125"/>
      <c r="SJR89" s="125"/>
      <c r="SJS89" s="125"/>
      <c r="SJT89" s="125"/>
      <c r="SJU89" s="125"/>
      <c r="SJV89" s="125"/>
      <c r="SJW89" s="125"/>
      <c r="SJX89" s="125"/>
      <c r="SJY89" s="125"/>
      <c r="SJZ89" s="125"/>
      <c r="SKA89" s="125"/>
      <c r="SKB89" s="125"/>
      <c r="SKC89" s="125"/>
      <c r="SKD89" s="125"/>
      <c r="SKE89" s="125"/>
      <c r="SKF89" s="125"/>
      <c r="SKG89" s="125"/>
      <c r="SKH89" s="125"/>
      <c r="SKI89" s="125"/>
      <c r="SKJ89" s="125"/>
      <c r="SKK89" s="125"/>
      <c r="SKL89" s="125"/>
      <c r="SKM89" s="125"/>
      <c r="SKN89" s="125"/>
      <c r="SKO89" s="125"/>
      <c r="SKP89" s="125"/>
      <c r="SKQ89" s="125"/>
      <c r="SKR89" s="125"/>
      <c r="SKS89" s="125"/>
      <c r="SKT89" s="125"/>
      <c r="SKU89" s="125"/>
      <c r="SKV89" s="125"/>
      <c r="SKW89" s="125"/>
      <c r="SKX89" s="125"/>
      <c r="SKY89" s="125"/>
      <c r="SKZ89" s="125"/>
      <c r="SLA89" s="125"/>
      <c r="SLB89" s="125"/>
      <c r="SLC89" s="125"/>
      <c r="SLD89" s="125"/>
      <c r="SLE89" s="125"/>
      <c r="SLF89" s="125"/>
      <c r="SLG89" s="125"/>
      <c r="SLH89" s="125"/>
      <c r="SLI89" s="125"/>
      <c r="SLJ89" s="125"/>
      <c r="SLK89" s="125"/>
      <c r="SLL89" s="125"/>
      <c r="SLM89" s="125"/>
      <c r="SLN89" s="125"/>
      <c r="SLO89" s="125"/>
      <c r="SLP89" s="125"/>
      <c r="SLQ89" s="125"/>
      <c r="SLR89" s="125"/>
      <c r="SLS89" s="125"/>
      <c r="SLT89" s="125"/>
      <c r="SLU89" s="125"/>
      <c r="SLV89" s="125"/>
      <c r="SLW89" s="125"/>
      <c r="SLX89" s="125"/>
      <c r="SLY89" s="125"/>
      <c r="SLZ89" s="125"/>
      <c r="SMA89" s="125"/>
      <c r="SMB89" s="125"/>
      <c r="SMC89" s="125"/>
      <c r="SMD89" s="125"/>
      <c r="SME89" s="125"/>
      <c r="SMF89" s="125"/>
      <c r="SMG89" s="125"/>
      <c r="SMH89" s="125"/>
      <c r="SMI89" s="125"/>
      <c r="SMJ89" s="125"/>
      <c r="SMK89" s="125"/>
      <c r="SML89" s="125"/>
      <c r="SMM89" s="125"/>
      <c r="SMN89" s="125"/>
      <c r="SMO89" s="125"/>
      <c r="SMP89" s="125"/>
      <c r="SMQ89" s="125"/>
      <c r="SMR89" s="125"/>
      <c r="SMS89" s="125"/>
      <c r="SMT89" s="125"/>
      <c r="SMU89" s="125"/>
      <c r="SMV89" s="125"/>
      <c r="SMW89" s="125"/>
      <c r="SMX89" s="125"/>
      <c r="SMY89" s="125"/>
      <c r="SMZ89" s="125"/>
      <c r="SNA89" s="125"/>
      <c r="SNB89" s="125"/>
      <c r="SNC89" s="125"/>
      <c r="SND89" s="125"/>
      <c r="SNE89" s="125"/>
      <c r="SNF89" s="125"/>
      <c r="SNG89" s="125"/>
      <c r="SNH89" s="125"/>
      <c r="SNI89" s="125"/>
      <c r="SNJ89" s="125"/>
      <c r="SNK89" s="125"/>
      <c r="SNL89" s="125"/>
      <c r="SNM89" s="125"/>
      <c r="SNN89" s="125"/>
      <c r="SNO89" s="125"/>
      <c r="SNP89" s="125"/>
      <c r="SNQ89" s="125"/>
      <c r="SNR89" s="125"/>
      <c r="SNS89" s="125"/>
      <c r="SNT89" s="125"/>
      <c r="SNU89" s="125"/>
      <c r="SNV89" s="125"/>
      <c r="SNW89" s="125"/>
      <c r="SNX89" s="125"/>
      <c r="SNY89" s="125"/>
      <c r="SNZ89" s="125"/>
      <c r="SOA89" s="125"/>
      <c r="SOB89" s="125"/>
      <c r="SOC89" s="125"/>
      <c r="SOD89" s="125"/>
      <c r="SOE89" s="125"/>
      <c r="SOF89" s="125"/>
      <c r="SOG89" s="125"/>
      <c r="SOH89" s="125"/>
      <c r="SOI89" s="125"/>
      <c r="SOJ89" s="125"/>
      <c r="SOK89" s="125"/>
      <c r="SOL89" s="125"/>
      <c r="SOM89" s="125"/>
      <c r="SON89" s="125"/>
      <c r="SOO89" s="125"/>
      <c r="SOP89" s="125"/>
      <c r="SOQ89" s="125"/>
      <c r="SOR89" s="125"/>
      <c r="SOS89" s="125"/>
      <c r="SOT89" s="125"/>
      <c r="SOU89" s="125"/>
      <c r="SOV89" s="125"/>
      <c r="SOW89" s="125"/>
      <c r="SOX89" s="125"/>
      <c r="SOY89" s="125"/>
      <c r="SOZ89" s="125"/>
      <c r="SPA89" s="125"/>
      <c r="SPB89" s="125"/>
      <c r="SPC89" s="125"/>
      <c r="SPD89" s="125"/>
      <c r="SPE89" s="125"/>
      <c r="SPF89" s="125"/>
      <c r="SPM89" s="125"/>
      <c r="SPN89" s="125"/>
      <c r="SPO89" s="125"/>
      <c r="SPP89" s="125"/>
      <c r="SPQ89" s="125"/>
      <c r="SPR89" s="125"/>
      <c r="SPS89" s="125"/>
      <c r="SPT89" s="125"/>
      <c r="SPU89" s="125"/>
      <c r="SPV89" s="125"/>
      <c r="SPW89" s="125"/>
      <c r="SPX89" s="125"/>
      <c r="SPY89" s="125"/>
      <c r="SPZ89" s="125"/>
      <c r="SQA89" s="125"/>
      <c r="SQB89" s="125"/>
      <c r="SQC89" s="125"/>
      <c r="SQD89" s="125"/>
      <c r="SQE89" s="125"/>
      <c r="SQF89" s="125"/>
      <c r="SQG89" s="125"/>
      <c r="SQH89" s="125"/>
      <c r="SQI89" s="125"/>
      <c r="SQJ89" s="125"/>
      <c r="SQK89" s="125"/>
      <c r="SQL89" s="125"/>
      <c r="SQM89" s="125"/>
      <c r="SQN89" s="125"/>
      <c r="SQO89" s="125"/>
      <c r="SQP89" s="125"/>
      <c r="SQQ89" s="125"/>
      <c r="SQR89" s="125"/>
      <c r="SQS89" s="125"/>
      <c r="SQT89" s="125"/>
      <c r="SQU89" s="125"/>
      <c r="SQV89" s="125"/>
      <c r="SQW89" s="125"/>
      <c r="SQX89" s="125"/>
      <c r="SQY89" s="125"/>
      <c r="SQZ89" s="125"/>
      <c r="SRA89" s="125"/>
      <c r="SRB89" s="125"/>
      <c r="SRC89" s="125"/>
      <c r="SRD89" s="125"/>
      <c r="SRE89" s="125"/>
      <c r="SRF89" s="125"/>
      <c r="SRG89" s="125"/>
      <c r="SRH89" s="125"/>
      <c r="SRI89" s="125"/>
      <c r="SRJ89" s="125"/>
      <c r="SRK89" s="125"/>
      <c r="SRL89" s="125"/>
      <c r="SRM89" s="125"/>
      <c r="SRN89" s="125"/>
      <c r="SRO89" s="125"/>
      <c r="SRP89" s="125"/>
      <c r="SRQ89" s="125"/>
      <c r="SRR89" s="125"/>
      <c r="SRS89" s="125"/>
      <c r="SRT89" s="125"/>
      <c r="SRU89" s="125"/>
      <c r="SRV89" s="125"/>
      <c r="SRW89" s="125"/>
      <c r="SRX89" s="125"/>
      <c r="SRY89" s="125"/>
      <c r="SRZ89" s="125"/>
      <c r="SSA89" s="125"/>
      <c r="SSB89" s="125"/>
      <c r="SSC89" s="125"/>
      <c r="SSD89" s="125"/>
      <c r="SSE89" s="125"/>
      <c r="SSF89" s="125"/>
      <c r="SSG89" s="125"/>
      <c r="SSH89" s="125"/>
      <c r="SSI89" s="125"/>
      <c r="SSJ89" s="125"/>
      <c r="SSK89" s="125"/>
      <c r="SSL89" s="125"/>
      <c r="SSM89" s="125"/>
      <c r="SSN89" s="125"/>
      <c r="SSO89" s="125"/>
      <c r="SSP89" s="125"/>
      <c r="SSQ89" s="125"/>
      <c r="SSR89" s="125"/>
      <c r="SSS89" s="125"/>
      <c r="SST89" s="125"/>
      <c r="SSU89" s="125"/>
      <c r="SSV89" s="125"/>
      <c r="SSW89" s="125"/>
      <c r="SSX89" s="125"/>
      <c r="SSY89" s="125"/>
      <c r="SSZ89" s="125"/>
      <c r="STA89" s="125"/>
      <c r="STB89" s="125"/>
      <c r="STC89" s="125"/>
      <c r="STD89" s="125"/>
      <c r="STE89" s="125"/>
      <c r="STF89" s="125"/>
      <c r="STG89" s="125"/>
      <c r="STH89" s="125"/>
      <c r="STI89" s="125"/>
      <c r="STJ89" s="125"/>
      <c r="STK89" s="125"/>
      <c r="STL89" s="125"/>
      <c r="STM89" s="125"/>
      <c r="STN89" s="125"/>
      <c r="STO89" s="125"/>
      <c r="STP89" s="125"/>
      <c r="STQ89" s="125"/>
      <c r="STR89" s="125"/>
      <c r="STS89" s="125"/>
      <c r="STT89" s="125"/>
      <c r="STU89" s="125"/>
      <c r="STV89" s="125"/>
      <c r="STW89" s="125"/>
      <c r="STX89" s="125"/>
      <c r="STY89" s="125"/>
      <c r="STZ89" s="125"/>
      <c r="SUA89" s="125"/>
      <c r="SUB89" s="125"/>
      <c r="SUC89" s="125"/>
      <c r="SUD89" s="125"/>
      <c r="SUE89" s="125"/>
      <c r="SUF89" s="125"/>
      <c r="SUG89" s="125"/>
      <c r="SUH89" s="125"/>
      <c r="SUI89" s="125"/>
      <c r="SUJ89" s="125"/>
      <c r="SUK89" s="125"/>
      <c r="SUL89" s="125"/>
      <c r="SUM89" s="125"/>
      <c r="SUN89" s="125"/>
      <c r="SUO89" s="125"/>
      <c r="SUP89" s="125"/>
      <c r="SUQ89" s="125"/>
      <c r="SUR89" s="125"/>
      <c r="SUS89" s="125"/>
      <c r="SUT89" s="125"/>
      <c r="SUU89" s="125"/>
      <c r="SUV89" s="125"/>
      <c r="SUW89" s="125"/>
      <c r="SUX89" s="125"/>
      <c r="SUY89" s="125"/>
      <c r="SUZ89" s="125"/>
      <c r="SVA89" s="125"/>
      <c r="SVB89" s="125"/>
      <c r="SVC89" s="125"/>
      <c r="SVD89" s="125"/>
      <c r="SVE89" s="125"/>
      <c r="SVF89" s="125"/>
      <c r="SVG89" s="125"/>
      <c r="SVH89" s="125"/>
      <c r="SVI89" s="125"/>
      <c r="SVJ89" s="125"/>
      <c r="SVK89" s="125"/>
      <c r="SVL89" s="125"/>
      <c r="SVM89" s="125"/>
      <c r="SVN89" s="125"/>
      <c r="SVO89" s="125"/>
      <c r="SVP89" s="125"/>
      <c r="SVQ89" s="125"/>
      <c r="SVR89" s="125"/>
      <c r="SVS89" s="125"/>
      <c r="SVT89" s="125"/>
      <c r="SVU89" s="125"/>
      <c r="SVV89" s="125"/>
      <c r="SVW89" s="125"/>
      <c r="SVX89" s="125"/>
      <c r="SVY89" s="125"/>
      <c r="SVZ89" s="125"/>
      <c r="SWA89" s="125"/>
      <c r="SWB89" s="125"/>
      <c r="SWC89" s="125"/>
      <c r="SWD89" s="125"/>
      <c r="SWE89" s="125"/>
      <c r="SWF89" s="125"/>
      <c r="SWG89" s="125"/>
      <c r="SWH89" s="125"/>
      <c r="SWI89" s="125"/>
      <c r="SWJ89" s="125"/>
      <c r="SWK89" s="125"/>
      <c r="SWL89" s="125"/>
      <c r="SWM89" s="125"/>
      <c r="SWN89" s="125"/>
      <c r="SWO89" s="125"/>
      <c r="SWP89" s="125"/>
      <c r="SWQ89" s="125"/>
      <c r="SWR89" s="125"/>
      <c r="SWS89" s="125"/>
      <c r="SWT89" s="125"/>
      <c r="SWU89" s="125"/>
      <c r="SWV89" s="125"/>
      <c r="SWW89" s="125"/>
      <c r="SWX89" s="125"/>
      <c r="SWY89" s="125"/>
      <c r="SWZ89" s="125"/>
      <c r="SXA89" s="125"/>
      <c r="SXB89" s="125"/>
      <c r="SXC89" s="125"/>
      <c r="SXD89" s="125"/>
      <c r="SXE89" s="125"/>
      <c r="SXF89" s="125"/>
      <c r="SXG89" s="125"/>
      <c r="SXH89" s="125"/>
      <c r="SXI89" s="125"/>
      <c r="SXJ89" s="125"/>
      <c r="SXK89" s="125"/>
      <c r="SXL89" s="125"/>
      <c r="SXM89" s="125"/>
      <c r="SXN89" s="125"/>
      <c r="SXO89" s="125"/>
      <c r="SXP89" s="125"/>
      <c r="SXQ89" s="125"/>
      <c r="SXR89" s="125"/>
      <c r="SXS89" s="125"/>
      <c r="SXT89" s="125"/>
      <c r="SXU89" s="125"/>
      <c r="SXV89" s="125"/>
      <c r="SXW89" s="125"/>
      <c r="SXX89" s="125"/>
      <c r="SXY89" s="125"/>
      <c r="SXZ89" s="125"/>
      <c r="SYA89" s="125"/>
      <c r="SYB89" s="125"/>
      <c r="SYC89" s="125"/>
      <c r="SYD89" s="125"/>
      <c r="SYE89" s="125"/>
      <c r="SYF89" s="125"/>
      <c r="SYG89" s="125"/>
      <c r="SYH89" s="125"/>
      <c r="SYI89" s="125"/>
      <c r="SYJ89" s="125"/>
      <c r="SYK89" s="125"/>
      <c r="SYL89" s="125"/>
      <c r="SYM89" s="125"/>
      <c r="SYN89" s="125"/>
      <c r="SYO89" s="125"/>
      <c r="SYP89" s="125"/>
      <c r="SYQ89" s="125"/>
      <c r="SYR89" s="125"/>
      <c r="SYS89" s="125"/>
      <c r="SYT89" s="125"/>
      <c r="SYU89" s="125"/>
      <c r="SYV89" s="125"/>
      <c r="SYW89" s="125"/>
      <c r="SYX89" s="125"/>
      <c r="SYY89" s="125"/>
      <c r="SYZ89" s="125"/>
      <c r="SZA89" s="125"/>
      <c r="SZB89" s="125"/>
      <c r="SZI89" s="125"/>
      <c r="SZJ89" s="125"/>
      <c r="SZK89" s="125"/>
      <c r="SZL89" s="125"/>
      <c r="SZM89" s="125"/>
      <c r="SZN89" s="125"/>
      <c r="SZO89" s="125"/>
      <c r="SZP89" s="125"/>
      <c r="SZQ89" s="125"/>
      <c r="SZR89" s="125"/>
      <c r="SZS89" s="125"/>
      <c r="SZT89" s="125"/>
      <c r="SZU89" s="125"/>
      <c r="SZV89" s="125"/>
      <c r="SZW89" s="125"/>
      <c r="SZX89" s="125"/>
      <c r="SZY89" s="125"/>
      <c r="SZZ89" s="125"/>
      <c r="TAA89" s="125"/>
      <c r="TAB89" s="125"/>
      <c r="TAC89" s="125"/>
      <c r="TAD89" s="125"/>
      <c r="TAE89" s="125"/>
      <c r="TAF89" s="125"/>
      <c r="TAG89" s="125"/>
      <c r="TAH89" s="125"/>
      <c r="TAI89" s="125"/>
      <c r="TAJ89" s="125"/>
      <c r="TAK89" s="125"/>
      <c r="TAL89" s="125"/>
      <c r="TAM89" s="125"/>
      <c r="TAN89" s="125"/>
      <c r="TAO89" s="125"/>
      <c r="TAP89" s="125"/>
      <c r="TAQ89" s="125"/>
      <c r="TAR89" s="125"/>
      <c r="TAS89" s="125"/>
      <c r="TAT89" s="125"/>
      <c r="TAU89" s="125"/>
      <c r="TAV89" s="125"/>
      <c r="TAW89" s="125"/>
      <c r="TAX89" s="125"/>
      <c r="TAY89" s="125"/>
      <c r="TAZ89" s="125"/>
      <c r="TBA89" s="125"/>
      <c r="TBB89" s="125"/>
      <c r="TBC89" s="125"/>
      <c r="TBD89" s="125"/>
      <c r="TBE89" s="125"/>
      <c r="TBF89" s="125"/>
      <c r="TBG89" s="125"/>
      <c r="TBH89" s="125"/>
      <c r="TBI89" s="125"/>
      <c r="TBJ89" s="125"/>
      <c r="TBK89" s="125"/>
      <c r="TBL89" s="125"/>
      <c r="TBM89" s="125"/>
      <c r="TBN89" s="125"/>
      <c r="TBO89" s="125"/>
      <c r="TBP89" s="125"/>
      <c r="TBQ89" s="125"/>
      <c r="TBR89" s="125"/>
      <c r="TBS89" s="125"/>
      <c r="TBT89" s="125"/>
      <c r="TBU89" s="125"/>
      <c r="TBV89" s="125"/>
      <c r="TBW89" s="125"/>
      <c r="TBX89" s="125"/>
      <c r="TBY89" s="125"/>
      <c r="TBZ89" s="125"/>
      <c r="TCA89" s="125"/>
      <c r="TCB89" s="125"/>
      <c r="TCC89" s="125"/>
      <c r="TCD89" s="125"/>
      <c r="TCE89" s="125"/>
      <c r="TCF89" s="125"/>
      <c r="TCG89" s="125"/>
      <c r="TCH89" s="125"/>
      <c r="TCI89" s="125"/>
      <c r="TCJ89" s="125"/>
      <c r="TCK89" s="125"/>
      <c r="TCL89" s="125"/>
      <c r="TCM89" s="125"/>
      <c r="TCN89" s="125"/>
      <c r="TCO89" s="125"/>
      <c r="TCP89" s="125"/>
      <c r="TCQ89" s="125"/>
      <c r="TCR89" s="125"/>
      <c r="TCS89" s="125"/>
      <c r="TCT89" s="125"/>
      <c r="TCU89" s="125"/>
      <c r="TCV89" s="125"/>
      <c r="TCW89" s="125"/>
      <c r="TCX89" s="125"/>
      <c r="TCY89" s="125"/>
      <c r="TCZ89" s="125"/>
      <c r="TDA89" s="125"/>
      <c r="TDB89" s="125"/>
      <c r="TDC89" s="125"/>
      <c r="TDD89" s="125"/>
      <c r="TDE89" s="125"/>
      <c r="TDF89" s="125"/>
      <c r="TDG89" s="125"/>
      <c r="TDH89" s="125"/>
      <c r="TDI89" s="125"/>
      <c r="TDJ89" s="125"/>
      <c r="TDK89" s="125"/>
      <c r="TDL89" s="125"/>
      <c r="TDM89" s="125"/>
      <c r="TDN89" s="125"/>
      <c r="TDO89" s="125"/>
      <c r="TDP89" s="125"/>
      <c r="TDQ89" s="125"/>
      <c r="TDR89" s="125"/>
      <c r="TDS89" s="125"/>
      <c r="TDT89" s="125"/>
      <c r="TDU89" s="125"/>
      <c r="TDV89" s="125"/>
      <c r="TDW89" s="125"/>
      <c r="TDX89" s="125"/>
      <c r="TDY89" s="125"/>
      <c r="TDZ89" s="125"/>
      <c r="TEA89" s="125"/>
      <c r="TEB89" s="125"/>
      <c r="TEC89" s="125"/>
      <c r="TED89" s="125"/>
      <c r="TEE89" s="125"/>
      <c r="TEF89" s="125"/>
      <c r="TEG89" s="125"/>
      <c r="TEH89" s="125"/>
      <c r="TEI89" s="125"/>
      <c r="TEJ89" s="125"/>
      <c r="TEK89" s="125"/>
      <c r="TEL89" s="125"/>
      <c r="TEM89" s="125"/>
      <c r="TEN89" s="125"/>
      <c r="TEO89" s="125"/>
      <c r="TEP89" s="125"/>
      <c r="TEQ89" s="125"/>
      <c r="TER89" s="125"/>
      <c r="TES89" s="125"/>
      <c r="TET89" s="125"/>
      <c r="TEU89" s="125"/>
      <c r="TEV89" s="125"/>
      <c r="TEW89" s="125"/>
      <c r="TEX89" s="125"/>
      <c r="TEY89" s="125"/>
      <c r="TEZ89" s="125"/>
      <c r="TFA89" s="125"/>
      <c r="TFB89" s="125"/>
      <c r="TFC89" s="125"/>
      <c r="TFD89" s="125"/>
      <c r="TFE89" s="125"/>
      <c r="TFF89" s="125"/>
      <c r="TFG89" s="125"/>
      <c r="TFH89" s="125"/>
      <c r="TFI89" s="125"/>
      <c r="TFJ89" s="125"/>
      <c r="TFK89" s="125"/>
      <c r="TFL89" s="125"/>
      <c r="TFM89" s="125"/>
      <c r="TFN89" s="125"/>
      <c r="TFO89" s="125"/>
      <c r="TFP89" s="125"/>
      <c r="TFQ89" s="125"/>
      <c r="TFR89" s="125"/>
      <c r="TFS89" s="125"/>
      <c r="TFT89" s="125"/>
      <c r="TFU89" s="125"/>
      <c r="TFV89" s="125"/>
      <c r="TFW89" s="125"/>
      <c r="TFX89" s="125"/>
      <c r="TFY89" s="125"/>
      <c r="TFZ89" s="125"/>
      <c r="TGA89" s="125"/>
      <c r="TGB89" s="125"/>
      <c r="TGC89" s="125"/>
      <c r="TGD89" s="125"/>
      <c r="TGE89" s="125"/>
      <c r="TGF89" s="125"/>
      <c r="TGG89" s="125"/>
      <c r="TGH89" s="125"/>
      <c r="TGI89" s="125"/>
      <c r="TGJ89" s="125"/>
      <c r="TGK89" s="125"/>
      <c r="TGL89" s="125"/>
      <c r="TGM89" s="125"/>
      <c r="TGN89" s="125"/>
      <c r="TGO89" s="125"/>
      <c r="TGP89" s="125"/>
      <c r="TGQ89" s="125"/>
      <c r="TGR89" s="125"/>
      <c r="TGS89" s="125"/>
      <c r="TGT89" s="125"/>
      <c r="TGU89" s="125"/>
      <c r="TGV89" s="125"/>
      <c r="TGW89" s="125"/>
      <c r="TGX89" s="125"/>
      <c r="TGY89" s="125"/>
      <c r="TGZ89" s="125"/>
      <c r="THA89" s="125"/>
      <c r="THB89" s="125"/>
      <c r="THC89" s="125"/>
      <c r="THD89" s="125"/>
      <c r="THE89" s="125"/>
      <c r="THF89" s="125"/>
      <c r="THG89" s="125"/>
      <c r="THH89" s="125"/>
      <c r="THI89" s="125"/>
      <c r="THJ89" s="125"/>
      <c r="THK89" s="125"/>
      <c r="THL89" s="125"/>
      <c r="THM89" s="125"/>
      <c r="THN89" s="125"/>
      <c r="THO89" s="125"/>
      <c r="THP89" s="125"/>
      <c r="THQ89" s="125"/>
      <c r="THR89" s="125"/>
      <c r="THS89" s="125"/>
      <c r="THT89" s="125"/>
      <c r="THU89" s="125"/>
      <c r="THV89" s="125"/>
      <c r="THW89" s="125"/>
      <c r="THX89" s="125"/>
      <c r="THY89" s="125"/>
      <c r="THZ89" s="125"/>
      <c r="TIA89" s="125"/>
      <c r="TIB89" s="125"/>
      <c r="TIC89" s="125"/>
      <c r="TID89" s="125"/>
      <c r="TIE89" s="125"/>
      <c r="TIF89" s="125"/>
      <c r="TIG89" s="125"/>
      <c r="TIH89" s="125"/>
      <c r="TII89" s="125"/>
      <c r="TIJ89" s="125"/>
      <c r="TIK89" s="125"/>
      <c r="TIL89" s="125"/>
      <c r="TIM89" s="125"/>
      <c r="TIN89" s="125"/>
      <c r="TIO89" s="125"/>
      <c r="TIP89" s="125"/>
      <c r="TIQ89" s="125"/>
      <c r="TIR89" s="125"/>
      <c r="TIS89" s="125"/>
      <c r="TIT89" s="125"/>
      <c r="TIU89" s="125"/>
      <c r="TIV89" s="125"/>
      <c r="TIW89" s="125"/>
      <c r="TIX89" s="125"/>
      <c r="TJE89" s="125"/>
      <c r="TJF89" s="125"/>
      <c r="TJG89" s="125"/>
      <c r="TJH89" s="125"/>
      <c r="TJI89" s="125"/>
      <c r="TJJ89" s="125"/>
      <c r="TJK89" s="125"/>
      <c r="TJL89" s="125"/>
      <c r="TJM89" s="125"/>
      <c r="TJN89" s="125"/>
      <c r="TJO89" s="125"/>
      <c r="TJP89" s="125"/>
      <c r="TJQ89" s="125"/>
      <c r="TJR89" s="125"/>
      <c r="TJS89" s="125"/>
      <c r="TJT89" s="125"/>
      <c r="TJU89" s="125"/>
      <c r="TJV89" s="125"/>
      <c r="TJW89" s="125"/>
      <c r="TJX89" s="125"/>
      <c r="TJY89" s="125"/>
      <c r="TJZ89" s="125"/>
      <c r="TKA89" s="125"/>
      <c r="TKB89" s="125"/>
      <c r="TKC89" s="125"/>
      <c r="TKD89" s="125"/>
      <c r="TKE89" s="125"/>
      <c r="TKF89" s="125"/>
      <c r="TKG89" s="125"/>
      <c r="TKH89" s="125"/>
      <c r="TKI89" s="125"/>
      <c r="TKJ89" s="125"/>
      <c r="TKK89" s="125"/>
      <c r="TKL89" s="125"/>
      <c r="TKM89" s="125"/>
      <c r="TKN89" s="125"/>
      <c r="TKO89" s="125"/>
      <c r="TKP89" s="125"/>
      <c r="TKQ89" s="125"/>
      <c r="TKR89" s="125"/>
      <c r="TKS89" s="125"/>
      <c r="TKT89" s="125"/>
      <c r="TKU89" s="125"/>
      <c r="TKV89" s="125"/>
      <c r="TKW89" s="125"/>
      <c r="TKX89" s="125"/>
      <c r="TKY89" s="125"/>
      <c r="TKZ89" s="125"/>
      <c r="TLA89" s="125"/>
      <c r="TLB89" s="125"/>
      <c r="TLC89" s="125"/>
      <c r="TLD89" s="125"/>
      <c r="TLE89" s="125"/>
      <c r="TLF89" s="125"/>
      <c r="TLG89" s="125"/>
      <c r="TLH89" s="125"/>
      <c r="TLI89" s="125"/>
      <c r="TLJ89" s="125"/>
      <c r="TLK89" s="125"/>
      <c r="TLL89" s="125"/>
      <c r="TLM89" s="125"/>
      <c r="TLN89" s="125"/>
      <c r="TLO89" s="125"/>
      <c r="TLP89" s="125"/>
      <c r="TLQ89" s="125"/>
      <c r="TLR89" s="125"/>
      <c r="TLS89" s="125"/>
      <c r="TLT89" s="125"/>
      <c r="TLU89" s="125"/>
      <c r="TLV89" s="125"/>
      <c r="TLW89" s="125"/>
      <c r="TLX89" s="125"/>
      <c r="TLY89" s="125"/>
      <c r="TLZ89" s="125"/>
      <c r="TMA89" s="125"/>
      <c r="TMB89" s="125"/>
      <c r="TMC89" s="125"/>
      <c r="TMD89" s="125"/>
      <c r="TME89" s="125"/>
      <c r="TMF89" s="125"/>
      <c r="TMG89" s="125"/>
      <c r="TMH89" s="125"/>
      <c r="TMI89" s="125"/>
      <c r="TMJ89" s="125"/>
      <c r="TMK89" s="125"/>
      <c r="TML89" s="125"/>
      <c r="TMM89" s="125"/>
      <c r="TMN89" s="125"/>
      <c r="TMO89" s="125"/>
      <c r="TMP89" s="125"/>
      <c r="TMQ89" s="125"/>
      <c r="TMR89" s="125"/>
      <c r="TMS89" s="125"/>
      <c r="TMT89" s="125"/>
      <c r="TMU89" s="125"/>
      <c r="TMV89" s="125"/>
      <c r="TMW89" s="125"/>
      <c r="TMX89" s="125"/>
      <c r="TMY89" s="125"/>
      <c r="TMZ89" s="125"/>
      <c r="TNA89" s="125"/>
      <c r="TNB89" s="125"/>
      <c r="TNC89" s="125"/>
      <c r="TND89" s="125"/>
      <c r="TNE89" s="125"/>
      <c r="TNF89" s="125"/>
      <c r="TNG89" s="125"/>
      <c r="TNH89" s="125"/>
      <c r="TNI89" s="125"/>
      <c r="TNJ89" s="125"/>
      <c r="TNK89" s="125"/>
      <c r="TNL89" s="125"/>
      <c r="TNM89" s="125"/>
      <c r="TNN89" s="125"/>
      <c r="TNO89" s="125"/>
      <c r="TNP89" s="125"/>
      <c r="TNQ89" s="125"/>
      <c r="TNR89" s="125"/>
      <c r="TNS89" s="125"/>
      <c r="TNT89" s="125"/>
      <c r="TNU89" s="125"/>
      <c r="TNV89" s="125"/>
      <c r="TNW89" s="125"/>
      <c r="TNX89" s="125"/>
      <c r="TNY89" s="125"/>
      <c r="TNZ89" s="125"/>
      <c r="TOA89" s="125"/>
      <c r="TOB89" s="125"/>
      <c r="TOC89" s="125"/>
      <c r="TOD89" s="125"/>
      <c r="TOE89" s="125"/>
      <c r="TOF89" s="125"/>
      <c r="TOG89" s="125"/>
      <c r="TOH89" s="125"/>
      <c r="TOI89" s="125"/>
      <c r="TOJ89" s="125"/>
      <c r="TOK89" s="125"/>
      <c r="TOL89" s="125"/>
      <c r="TOM89" s="125"/>
      <c r="TON89" s="125"/>
      <c r="TOO89" s="125"/>
      <c r="TOP89" s="125"/>
      <c r="TOQ89" s="125"/>
      <c r="TOR89" s="125"/>
      <c r="TOS89" s="125"/>
      <c r="TOT89" s="125"/>
      <c r="TOU89" s="125"/>
      <c r="TOV89" s="125"/>
      <c r="TOW89" s="125"/>
      <c r="TOX89" s="125"/>
      <c r="TOY89" s="125"/>
      <c r="TOZ89" s="125"/>
      <c r="TPA89" s="125"/>
      <c r="TPB89" s="125"/>
      <c r="TPC89" s="125"/>
      <c r="TPD89" s="125"/>
      <c r="TPE89" s="125"/>
      <c r="TPF89" s="125"/>
      <c r="TPG89" s="125"/>
      <c r="TPH89" s="125"/>
      <c r="TPI89" s="125"/>
      <c r="TPJ89" s="125"/>
      <c r="TPK89" s="125"/>
      <c r="TPL89" s="125"/>
      <c r="TPM89" s="125"/>
      <c r="TPN89" s="125"/>
      <c r="TPO89" s="125"/>
      <c r="TPP89" s="125"/>
      <c r="TPQ89" s="125"/>
      <c r="TPR89" s="125"/>
      <c r="TPS89" s="125"/>
      <c r="TPT89" s="125"/>
      <c r="TPU89" s="125"/>
      <c r="TPV89" s="125"/>
      <c r="TPW89" s="125"/>
      <c r="TPX89" s="125"/>
      <c r="TPY89" s="125"/>
      <c r="TPZ89" s="125"/>
      <c r="TQA89" s="125"/>
      <c r="TQB89" s="125"/>
      <c r="TQC89" s="125"/>
      <c r="TQD89" s="125"/>
      <c r="TQE89" s="125"/>
      <c r="TQF89" s="125"/>
      <c r="TQG89" s="125"/>
      <c r="TQH89" s="125"/>
      <c r="TQI89" s="125"/>
      <c r="TQJ89" s="125"/>
      <c r="TQK89" s="125"/>
      <c r="TQL89" s="125"/>
      <c r="TQM89" s="125"/>
      <c r="TQN89" s="125"/>
      <c r="TQO89" s="125"/>
      <c r="TQP89" s="125"/>
      <c r="TQQ89" s="125"/>
      <c r="TQR89" s="125"/>
      <c r="TQS89" s="125"/>
      <c r="TQT89" s="125"/>
      <c r="TQU89" s="125"/>
      <c r="TQV89" s="125"/>
      <c r="TQW89" s="125"/>
      <c r="TQX89" s="125"/>
      <c r="TQY89" s="125"/>
      <c r="TQZ89" s="125"/>
      <c r="TRA89" s="125"/>
      <c r="TRB89" s="125"/>
      <c r="TRC89" s="125"/>
      <c r="TRD89" s="125"/>
      <c r="TRE89" s="125"/>
      <c r="TRF89" s="125"/>
      <c r="TRG89" s="125"/>
      <c r="TRH89" s="125"/>
      <c r="TRI89" s="125"/>
      <c r="TRJ89" s="125"/>
      <c r="TRK89" s="125"/>
      <c r="TRL89" s="125"/>
      <c r="TRM89" s="125"/>
      <c r="TRN89" s="125"/>
      <c r="TRO89" s="125"/>
      <c r="TRP89" s="125"/>
      <c r="TRQ89" s="125"/>
      <c r="TRR89" s="125"/>
      <c r="TRS89" s="125"/>
      <c r="TRT89" s="125"/>
      <c r="TRU89" s="125"/>
      <c r="TRV89" s="125"/>
      <c r="TRW89" s="125"/>
      <c r="TRX89" s="125"/>
      <c r="TRY89" s="125"/>
      <c r="TRZ89" s="125"/>
      <c r="TSA89" s="125"/>
      <c r="TSB89" s="125"/>
      <c r="TSC89" s="125"/>
      <c r="TSD89" s="125"/>
      <c r="TSE89" s="125"/>
      <c r="TSF89" s="125"/>
      <c r="TSG89" s="125"/>
      <c r="TSH89" s="125"/>
      <c r="TSI89" s="125"/>
      <c r="TSJ89" s="125"/>
      <c r="TSK89" s="125"/>
      <c r="TSL89" s="125"/>
      <c r="TSM89" s="125"/>
      <c r="TSN89" s="125"/>
      <c r="TSO89" s="125"/>
      <c r="TSP89" s="125"/>
      <c r="TSQ89" s="125"/>
      <c r="TSR89" s="125"/>
      <c r="TSS89" s="125"/>
      <c r="TST89" s="125"/>
      <c r="TTA89" s="125"/>
      <c r="TTB89" s="125"/>
      <c r="TTC89" s="125"/>
      <c r="TTD89" s="125"/>
      <c r="TTE89" s="125"/>
      <c r="TTF89" s="125"/>
      <c r="TTG89" s="125"/>
      <c r="TTH89" s="125"/>
      <c r="TTI89" s="125"/>
      <c r="TTJ89" s="125"/>
      <c r="TTK89" s="125"/>
      <c r="TTL89" s="125"/>
      <c r="TTM89" s="125"/>
      <c r="TTN89" s="125"/>
      <c r="TTO89" s="125"/>
      <c r="TTP89" s="125"/>
      <c r="TTQ89" s="125"/>
      <c r="TTR89" s="125"/>
      <c r="TTS89" s="125"/>
      <c r="TTT89" s="125"/>
      <c r="TTU89" s="125"/>
      <c r="TTV89" s="125"/>
      <c r="TTW89" s="125"/>
      <c r="TTX89" s="125"/>
      <c r="TTY89" s="125"/>
      <c r="TTZ89" s="125"/>
      <c r="TUA89" s="125"/>
      <c r="TUB89" s="125"/>
      <c r="TUC89" s="125"/>
      <c r="TUD89" s="125"/>
      <c r="TUE89" s="125"/>
      <c r="TUF89" s="125"/>
      <c r="TUG89" s="125"/>
      <c r="TUH89" s="125"/>
      <c r="TUI89" s="125"/>
      <c r="TUJ89" s="125"/>
      <c r="TUK89" s="125"/>
      <c r="TUL89" s="125"/>
      <c r="TUM89" s="125"/>
      <c r="TUN89" s="125"/>
      <c r="TUO89" s="125"/>
      <c r="TUP89" s="125"/>
      <c r="TUQ89" s="125"/>
      <c r="TUR89" s="125"/>
      <c r="TUS89" s="125"/>
      <c r="TUT89" s="125"/>
      <c r="TUU89" s="125"/>
      <c r="TUV89" s="125"/>
      <c r="TUW89" s="125"/>
      <c r="TUX89" s="125"/>
      <c r="TUY89" s="125"/>
      <c r="TUZ89" s="125"/>
      <c r="TVA89" s="125"/>
      <c r="TVB89" s="125"/>
      <c r="TVC89" s="125"/>
      <c r="TVD89" s="125"/>
      <c r="TVE89" s="125"/>
      <c r="TVF89" s="125"/>
      <c r="TVG89" s="125"/>
      <c r="TVH89" s="125"/>
      <c r="TVI89" s="125"/>
      <c r="TVJ89" s="125"/>
      <c r="TVK89" s="125"/>
      <c r="TVL89" s="125"/>
      <c r="TVM89" s="125"/>
      <c r="TVN89" s="125"/>
      <c r="TVO89" s="125"/>
      <c r="TVP89" s="125"/>
      <c r="TVQ89" s="125"/>
      <c r="TVR89" s="125"/>
      <c r="TVS89" s="125"/>
      <c r="TVT89" s="125"/>
      <c r="TVU89" s="125"/>
      <c r="TVV89" s="125"/>
      <c r="TVW89" s="125"/>
      <c r="TVX89" s="125"/>
      <c r="TVY89" s="125"/>
      <c r="TVZ89" s="125"/>
      <c r="TWA89" s="125"/>
      <c r="TWB89" s="125"/>
      <c r="TWC89" s="125"/>
      <c r="TWD89" s="125"/>
      <c r="TWE89" s="125"/>
      <c r="TWF89" s="125"/>
      <c r="TWG89" s="125"/>
      <c r="TWH89" s="125"/>
      <c r="TWI89" s="125"/>
      <c r="TWJ89" s="125"/>
      <c r="TWK89" s="125"/>
      <c r="TWL89" s="125"/>
      <c r="TWM89" s="125"/>
      <c r="TWN89" s="125"/>
      <c r="TWO89" s="125"/>
      <c r="TWP89" s="125"/>
      <c r="TWQ89" s="125"/>
      <c r="TWR89" s="125"/>
      <c r="TWS89" s="125"/>
      <c r="TWT89" s="125"/>
      <c r="TWU89" s="125"/>
      <c r="TWV89" s="125"/>
      <c r="TWW89" s="125"/>
      <c r="TWX89" s="125"/>
      <c r="TWY89" s="125"/>
      <c r="TWZ89" s="125"/>
      <c r="TXA89" s="125"/>
      <c r="TXB89" s="125"/>
      <c r="TXC89" s="125"/>
      <c r="TXD89" s="125"/>
      <c r="TXE89" s="125"/>
      <c r="TXF89" s="125"/>
      <c r="TXG89" s="125"/>
      <c r="TXH89" s="125"/>
      <c r="TXI89" s="125"/>
      <c r="TXJ89" s="125"/>
      <c r="TXK89" s="125"/>
      <c r="TXL89" s="125"/>
      <c r="TXM89" s="125"/>
      <c r="TXN89" s="125"/>
      <c r="TXO89" s="125"/>
      <c r="TXP89" s="125"/>
      <c r="TXQ89" s="125"/>
      <c r="TXR89" s="125"/>
      <c r="TXS89" s="125"/>
      <c r="TXT89" s="125"/>
      <c r="TXU89" s="125"/>
      <c r="TXV89" s="125"/>
      <c r="TXW89" s="125"/>
      <c r="TXX89" s="125"/>
      <c r="TXY89" s="125"/>
      <c r="TXZ89" s="125"/>
      <c r="TYA89" s="125"/>
      <c r="TYB89" s="125"/>
      <c r="TYC89" s="125"/>
      <c r="TYD89" s="125"/>
      <c r="TYE89" s="125"/>
      <c r="TYF89" s="125"/>
      <c r="TYG89" s="125"/>
      <c r="TYH89" s="125"/>
      <c r="TYI89" s="125"/>
      <c r="TYJ89" s="125"/>
      <c r="TYK89" s="125"/>
      <c r="TYL89" s="125"/>
      <c r="TYM89" s="125"/>
      <c r="TYN89" s="125"/>
      <c r="TYO89" s="125"/>
      <c r="TYP89" s="125"/>
      <c r="TYQ89" s="125"/>
      <c r="TYR89" s="125"/>
      <c r="TYS89" s="125"/>
      <c r="TYT89" s="125"/>
      <c r="TYU89" s="125"/>
      <c r="TYV89" s="125"/>
      <c r="TYW89" s="125"/>
      <c r="TYX89" s="125"/>
      <c r="TYY89" s="125"/>
      <c r="TYZ89" s="125"/>
      <c r="TZA89" s="125"/>
      <c r="TZB89" s="125"/>
      <c r="TZC89" s="125"/>
      <c r="TZD89" s="125"/>
      <c r="TZE89" s="125"/>
      <c r="TZF89" s="125"/>
      <c r="TZG89" s="125"/>
      <c r="TZH89" s="125"/>
      <c r="TZI89" s="125"/>
      <c r="TZJ89" s="125"/>
      <c r="TZK89" s="125"/>
      <c r="TZL89" s="125"/>
      <c r="TZM89" s="125"/>
      <c r="TZN89" s="125"/>
      <c r="TZO89" s="125"/>
      <c r="TZP89" s="125"/>
      <c r="TZQ89" s="125"/>
      <c r="TZR89" s="125"/>
      <c r="TZS89" s="125"/>
      <c r="TZT89" s="125"/>
      <c r="TZU89" s="125"/>
      <c r="TZV89" s="125"/>
      <c r="TZW89" s="125"/>
      <c r="TZX89" s="125"/>
      <c r="TZY89" s="125"/>
      <c r="TZZ89" s="125"/>
      <c r="UAA89" s="125"/>
      <c r="UAB89" s="125"/>
      <c r="UAC89" s="125"/>
      <c r="UAD89" s="125"/>
      <c r="UAE89" s="125"/>
      <c r="UAF89" s="125"/>
      <c r="UAG89" s="125"/>
      <c r="UAH89" s="125"/>
      <c r="UAI89" s="125"/>
      <c r="UAJ89" s="125"/>
      <c r="UAK89" s="125"/>
      <c r="UAL89" s="125"/>
      <c r="UAM89" s="125"/>
      <c r="UAN89" s="125"/>
      <c r="UAO89" s="125"/>
      <c r="UAP89" s="125"/>
      <c r="UAQ89" s="125"/>
      <c r="UAR89" s="125"/>
      <c r="UAS89" s="125"/>
      <c r="UAT89" s="125"/>
      <c r="UAU89" s="125"/>
      <c r="UAV89" s="125"/>
      <c r="UAW89" s="125"/>
      <c r="UAX89" s="125"/>
      <c r="UAY89" s="125"/>
      <c r="UAZ89" s="125"/>
      <c r="UBA89" s="125"/>
      <c r="UBB89" s="125"/>
      <c r="UBC89" s="125"/>
      <c r="UBD89" s="125"/>
      <c r="UBE89" s="125"/>
      <c r="UBF89" s="125"/>
      <c r="UBG89" s="125"/>
      <c r="UBH89" s="125"/>
      <c r="UBI89" s="125"/>
      <c r="UBJ89" s="125"/>
      <c r="UBK89" s="125"/>
      <c r="UBL89" s="125"/>
      <c r="UBM89" s="125"/>
      <c r="UBN89" s="125"/>
      <c r="UBO89" s="125"/>
      <c r="UBP89" s="125"/>
      <c r="UBQ89" s="125"/>
      <c r="UBR89" s="125"/>
      <c r="UBS89" s="125"/>
      <c r="UBT89" s="125"/>
      <c r="UBU89" s="125"/>
      <c r="UBV89" s="125"/>
      <c r="UBW89" s="125"/>
      <c r="UBX89" s="125"/>
      <c r="UBY89" s="125"/>
      <c r="UBZ89" s="125"/>
      <c r="UCA89" s="125"/>
      <c r="UCB89" s="125"/>
      <c r="UCC89" s="125"/>
      <c r="UCD89" s="125"/>
      <c r="UCE89" s="125"/>
      <c r="UCF89" s="125"/>
      <c r="UCG89" s="125"/>
      <c r="UCH89" s="125"/>
      <c r="UCI89" s="125"/>
      <c r="UCJ89" s="125"/>
      <c r="UCK89" s="125"/>
      <c r="UCL89" s="125"/>
      <c r="UCM89" s="125"/>
      <c r="UCN89" s="125"/>
      <c r="UCO89" s="125"/>
      <c r="UCP89" s="125"/>
      <c r="UCW89" s="125"/>
      <c r="UCX89" s="125"/>
      <c r="UCY89" s="125"/>
      <c r="UCZ89" s="125"/>
      <c r="UDA89" s="125"/>
      <c r="UDB89" s="125"/>
      <c r="UDC89" s="125"/>
      <c r="UDD89" s="125"/>
      <c r="UDE89" s="125"/>
      <c r="UDF89" s="125"/>
      <c r="UDG89" s="125"/>
      <c r="UDH89" s="125"/>
      <c r="UDI89" s="125"/>
      <c r="UDJ89" s="125"/>
      <c r="UDK89" s="125"/>
      <c r="UDL89" s="125"/>
      <c r="UDM89" s="125"/>
      <c r="UDN89" s="125"/>
      <c r="UDO89" s="125"/>
      <c r="UDP89" s="125"/>
      <c r="UDQ89" s="125"/>
      <c r="UDR89" s="125"/>
      <c r="UDS89" s="125"/>
      <c r="UDT89" s="125"/>
      <c r="UDU89" s="125"/>
      <c r="UDV89" s="125"/>
      <c r="UDW89" s="125"/>
      <c r="UDX89" s="125"/>
      <c r="UDY89" s="125"/>
      <c r="UDZ89" s="125"/>
      <c r="UEA89" s="125"/>
      <c r="UEB89" s="125"/>
      <c r="UEC89" s="125"/>
      <c r="UED89" s="125"/>
      <c r="UEE89" s="125"/>
      <c r="UEF89" s="125"/>
      <c r="UEG89" s="125"/>
      <c r="UEH89" s="125"/>
      <c r="UEI89" s="125"/>
      <c r="UEJ89" s="125"/>
      <c r="UEK89" s="125"/>
      <c r="UEL89" s="125"/>
      <c r="UEM89" s="125"/>
      <c r="UEN89" s="125"/>
      <c r="UEO89" s="125"/>
      <c r="UEP89" s="125"/>
      <c r="UEQ89" s="125"/>
      <c r="UER89" s="125"/>
      <c r="UES89" s="125"/>
      <c r="UET89" s="125"/>
      <c r="UEU89" s="125"/>
      <c r="UEV89" s="125"/>
      <c r="UEW89" s="125"/>
      <c r="UEX89" s="125"/>
      <c r="UEY89" s="125"/>
      <c r="UEZ89" s="125"/>
      <c r="UFA89" s="125"/>
      <c r="UFB89" s="125"/>
      <c r="UFC89" s="125"/>
      <c r="UFD89" s="125"/>
      <c r="UFE89" s="125"/>
      <c r="UFF89" s="125"/>
      <c r="UFG89" s="125"/>
      <c r="UFH89" s="125"/>
      <c r="UFI89" s="125"/>
      <c r="UFJ89" s="125"/>
      <c r="UFK89" s="125"/>
      <c r="UFL89" s="125"/>
      <c r="UFM89" s="125"/>
      <c r="UFN89" s="125"/>
      <c r="UFO89" s="125"/>
      <c r="UFP89" s="125"/>
      <c r="UFQ89" s="125"/>
      <c r="UFR89" s="125"/>
      <c r="UFS89" s="125"/>
      <c r="UFT89" s="125"/>
      <c r="UFU89" s="125"/>
      <c r="UFV89" s="125"/>
      <c r="UFW89" s="125"/>
      <c r="UFX89" s="125"/>
      <c r="UFY89" s="125"/>
      <c r="UFZ89" s="125"/>
      <c r="UGA89" s="125"/>
      <c r="UGB89" s="125"/>
      <c r="UGC89" s="125"/>
      <c r="UGD89" s="125"/>
      <c r="UGE89" s="125"/>
      <c r="UGF89" s="125"/>
      <c r="UGG89" s="125"/>
      <c r="UGH89" s="125"/>
      <c r="UGI89" s="125"/>
      <c r="UGJ89" s="125"/>
      <c r="UGK89" s="125"/>
      <c r="UGL89" s="125"/>
      <c r="UGM89" s="125"/>
      <c r="UGN89" s="125"/>
      <c r="UGO89" s="125"/>
      <c r="UGP89" s="125"/>
      <c r="UGQ89" s="125"/>
      <c r="UGR89" s="125"/>
      <c r="UGS89" s="125"/>
      <c r="UGT89" s="125"/>
      <c r="UGU89" s="125"/>
      <c r="UGV89" s="125"/>
      <c r="UGW89" s="125"/>
      <c r="UGX89" s="125"/>
      <c r="UGY89" s="125"/>
      <c r="UGZ89" s="125"/>
      <c r="UHA89" s="125"/>
      <c r="UHB89" s="125"/>
      <c r="UHC89" s="125"/>
      <c r="UHD89" s="125"/>
      <c r="UHE89" s="125"/>
      <c r="UHF89" s="125"/>
      <c r="UHG89" s="125"/>
      <c r="UHH89" s="125"/>
      <c r="UHI89" s="125"/>
      <c r="UHJ89" s="125"/>
      <c r="UHK89" s="125"/>
      <c r="UHL89" s="125"/>
      <c r="UHM89" s="125"/>
      <c r="UHN89" s="125"/>
      <c r="UHO89" s="125"/>
      <c r="UHP89" s="125"/>
      <c r="UHQ89" s="125"/>
      <c r="UHR89" s="125"/>
      <c r="UHS89" s="125"/>
      <c r="UHT89" s="125"/>
      <c r="UHU89" s="125"/>
      <c r="UHV89" s="125"/>
      <c r="UHW89" s="125"/>
      <c r="UHX89" s="125"/>
      <c r="UHY89" s="125"/>
      <c r="UHZ89" s="125"/>
      <c r="UIA89" s="125"/>
      <c r="UIB89" s="125"/>
      <c r="UIC89" s="125"/>
      <c r="UID89" s="125"/>
      <c r="UIE89" s="125"/>
      <c r="UIF89" s="125"/>
      <c r="UIG89" s="125"/>
      <c r="UIH89" s="125"/>
      <c r="UII89" s="125"/>
      <c r="UIJ89" s="125"/>
      <c r="UIK89" s="125"/>
      <c r="UIL89" s="125"/>
      <c r="UIM89" s="125"/>
      <c r="UIN89" s="125"/>
      <c r="UIO89" s="125"/>
      <c r="UIP89" s="125"/>
      <c r="UIQ89" s="125"/>
      <c r="UIR89" s="125"/>
      <c r="UIS89" s="125"/>
      <c r="UIT89" s="125"/>
      <c r="UIU89" s="125"/>
      <c r="UIV89" s="125"/>
      <c r="UIW89" s="125"/>
      <c r="UIX89" s="125"/>
      <c r="UIY89" s="125"/>
      <c r="UIZ89" s="125"/>
      <c r="UJA89" s="125"/>
      <c r="UJB89" s="125"/>
      <c r="UJC89" s="125"/>
      <c r="UJD89" s="125"/>
      <c r="UJE89" s="125"/>
      <c r="UJF89" s="125"/>
      <c r="UJG89" s="125"/>
      <c r="UJH89" s="125"/>
      <c r="UJI89" s="125"/>
      <c r="UJJ89" s="125"/>
      <c r="UJK89" s="125"/>
      <c r="UJL89" s="125"/>
      <c r="UJM89" s="125"/>
      <c r="UJN89" s="125"/>
      <c r="UJO89" s="125"/>
      <c r="UJP89" s="125"/>
      <c r="UJQ89" s="125"/>
      <c r="UJR89" s="125"/>
      <c r="UJS89" s="125"/>
      <c r="UJT89" s="125"/>
      <c r="UJU89" s="125"/>
      <c r="UJV89" s="125"/>
      <c r="UJW89" s="125"/>
      <c r="UJX89" s="125"/>
      <c r="UJY89" s="125"/>
      <c r="UJZ89" s="125"/>
      <c r="UKA89" s="125"/>
      <c r="UKB89" s="125"/>
      <c r="UKC89" s="125"/>
      <c r="UKD89" s="125"/>
      <c r="UKE89" s="125"/>
      <c r="UKF89" s="125"/>
      <c r="UKG89" s="125"/>
      <c r="UKH89" s="125"/>
      <c r="UKI89" s="125"/>
      <c r="UKJ89" s="125"/>
      <c r="UKK89" s="125"/>
      <c r="UKL89" s="125"/>
      <c r="UKM89" s="125"/>
      <c r="UKN89" s="125"/>
      <c r="UKO89" s="125"/>
      <c r="UKP89" s="125"/>
      <c r="UKQ89" s="125"/>
      <c r="UKR89" s="125"/>
      <c r="UKS89" s="125"/>
      <c r="UKT89" s="125"/>
      <c r="UKU89" s="125"/>
      <c r="UKV89" s="125"/>
      <c r="UKW89" s="125"/>
      <c r="UKX89" s="125"/>
      <c r="UKY89" s="125"/>
      <c r="UKZ89" s="125"/>
      <c r="ULA89" s="125"/>
      <c r="ULB89" s="125"/>
      <c r="ULC89" s="125"/>
      <c r="ULD89" s="125"/>
      <c r="ULE89" s="125"/>
      <c r="ULF89" s="125"/>
      <c r="ULG89" s="125"/>
      <c r="ULH89" s="125"/>
      <c r="ULI89" s="125"/>
      <c r="ULJ89" s="125"/>
      <c r="ULK89" s="125"/>
      <c r="ULL89" s="125"/>
      <c r="ULM89" s="125"/>
      <c r="ULN89" s="125"/>
      <c r="ULO89" s="125"/>
      <c r="ULP89" s="125"/>
      <c r="ULQ89" s="125"/>
      <c r="ULR89" s="125"/>
      <c r="ULS89" s="125"/>
      <c r="ULT89" s="125"/>
      <c r="ULU89" s="125"/>
      <c r="ULV89" s="125"/>
      <c r="ULW89" s="125"/>
      <c r="ULX89" s="125"/>
      <c r="ULY89" s="125"/>
      <c r="ULZ89" s="125"/>
      <c r="UMA89" s="125"/>
      <c r="UMB89" s="125"/>
      <c r="UMC89" s="125"/>
      <c r="UMD89" s="125"/>
      <c r="UME89" s="125"/>
      <c r="UMF89" s="125"/>
      <c r="UMG89" s="125"/>
      <c r="UMH89" s="125"/>
      <c r="UMI89" s="125"/>
      <c r="UMJ89" s="125"/>
      <c r="UMK89" s="125"/>
      <c r="UML89" s="125"/>
      <c r="UMS89" s="125"/>
      <c r="UMT89" s="125"/>
      <c r="UMU89" s="125"/>
      <c r="UMV89" s="125"/>
      <c r="UMW89" s="125"/>
      <c r="UMX89" s="125"/>
      <c r="UMY89" s="125"/>
      <c r="UMZ89" s="125"/>
      <c r="UNA89" s="125"/>
      <c r="UNB89" s="125"/>
      <c r="UNC89" s="125"/>
      <c r="UND89" s="125"/>
      <c r="UNE89" s="125"/>
      <c r="UNF89" s="125"/>
      <c r="UNG89" s="125"/>
      <c r="UNH89" s="125"/>
      <c r="UNI89" s="125"/>
      <c r="UNJ89" s="125"/>
      <c r="UNK89" s="125"/>
      <c r="UNL89" s="125"/>
      <c r="UNM89" s="125"/>
      <c r="UNN89" s="125"/>
      <c r="UNO89" s="125"/>
      <c r="UNP89" s="125"/>
      <c r="UNQ89" s="125"/>
      <c r="UNR89" s="125"/>
      <c r="UNS89" s="125"/>
      <c r="UNT89" s="125"/>
      <c r="UNU89" s="125"/>
      <c r="UNV89" s="125"/>
      <c r="UNW89" s="125"/>
      <c r="UNX89" s="125"/>
      <c r="UNY89" s="125"/>
      <c r="UNZ89" s="125"/>
      <c r="UOA89" s="125"/>
      <c r="UOB89" s="125"/>
      <c r="UOC89" s="125"/>
      <c r="UOD89" s="125"/>
      <c r="UOE89" s="125"/>
      <c r="UOF89" s="125"/>
      <c r="UOG89" s="125"/>
      <c r="UOH89" s="125"/>
      <c r="UOI89" s="125"/>
      <c r="UOJ89" s="125"/>
      <c r="UOK89" s="125"/>
      <c r="UOL89" s="125"/>
      <c r="UOM89" s="125"/>
      <c r="UON89" s="125"/>
      <c r="UOO89" s="125"/>
      <c r="UOP89" s="125"/>
      <c r="UOQ89" s="125"/>
      <c r="UOR89" s="125"/>
      <c r="UOS89" s="125"/>
      <c r="UOT89" s="125"/>
      <c r="UOU89" s="125"/>
      <c r="UOV89" s="125"/>
      <c r="UOW89" s="125"/>
      <c r="UOX89" s="125"/>
      <c r="UOY89" s="125"/>
      <c r="UOZ89" s="125"/>
      <c r="UPA89" s="125"/>
      <c r="UPB89" s="125"/>
      <c r="UPC89" s="125"/>
      <c r="UPD89" s="125"/>
      <c r="UPE89" s="125"/>
      <c r="UPF89" s="125"/>
      <c r="UPG89" s="125"/>
      <c r="UPH89" s="125"/>
      <c r="UPI89" s="125"/>
      <c r="UPJ89" s="125"/>
      <c r="UPK89" s="125"/>
      <c r="UPL89" s="125"/>
      <c r="UPM89" s="125"/>
      <c r="UPN89" s="125"/>
      <c r="UPO89" s="125"/>
      <c r="UPP89" s="125"/>
      <c r="UPQ89" s="125"/>
      <c r="UPR89" s="125"/>
      <c r="UPS89" s="125"/>
      <c r="UPT89" s="125"/>
      <c r="UPU89" s="125"/>
      <c r="UPV89" s="125"/>
      <c r="UPW89" s="125"/>
      <c r="UPX89" s="125"/>
      <c r="UPY89" s="125"/>
      <c r="UPZ89" s="125"/>
      <c r="UQA89" s="125"/>
      <c r="UQB89" s="125"/>
      <c r="UQC89" s="125"/>
      <c r="UQD89" s="125"/>
      <c r="UQE89" s="125"/>
      <c r="UQF89" s="125"/>
      <c r="UQG89" s="125"/>
      <c r="UQH89" s="125"/>
      <c r="UQI89" s="125"/>
      <c r="UQJ89" s="125"/>
      <c r="UQK89" s="125"/>
      <c r="UQL89" s="125"/>
      <c r="UQM89" s="125"/>
      <c r="UQN89" s="125"/>
      <c r="UQO89" s="125"/>
      <c r="UQP89" s="125"/>
      <c r="UQQ89" s="125"/>
      <c r="UQR89" s="125"/>
      <c r="UQS89" s="125"/>
      <c r="UQT89" s="125"/>
      <c r="UQU89" s="125"/>
      <c r="UQV89" s="125"/>
      <c r="UQW89" s="125"/>
      <c r="UQX89" s="125"/>
      <c r="UQY89" s="125"/>
      <c r="UQZ89" s="125"/>
      <c r="URA89" s="125"/>
      <c r="URB89" s="125"/>
      <c r="URC89" s="125"/>
      <c r="URD89" s="125"/>
      <c r="URE89" s="125"/>
      <c r="URF89" s="125"/>
      <c r="URG89" s="125"/>
      <c r="URH89" s="125"/>
      <c r="URI89" s="125"/>
      <c r="URJ89" s="125"/>
      <c r="URK89" s="125"/>
      <c r="URL89" s="125"/>
      <c r="URM89" s="125"/>
      <c r="URN89" s="125"/>
      <c r="URO89" s="125"/>
      <c r="URP89" s="125"/>
      <c r="URQ89" s="125"/>
      <c r="URR89" s="125"/>
      <c r="URS89" s="125"/>
      <c r="URT89" s="125"/>
      <c r="URU89" s="125"/>
      <c r="URV89" s="125"/>
      <c r="URW89" s="125"/>
      <c r="URX89" s="125"/>
      <c r="URY89" s="125"/>
      <c r="URZ89" s="125"/>
      <c r="USA89" s="125"/>
      <c r="USB89" s="125"/>
      <c r="USC89" s="125"/>
      <c r="USD89" s="125"/>
      <c r="USE89" s="125"/>
      <c r="USF89" s="125"/>
      <c r="USG89" s="125"/>
      <c r="USH89" s="125"/>
      <c r="USI89" s="125"/>
      <c r="USJ89" s="125"/>
      <c r="USK89" s="125"/>
      <c r="USL89" s="125"/>
      <c r="USM89" s="125"/>
      <c r="USN89" s="125"/>
      <c r="USO89" s="125"/>
      <c r="USP89" s="125"/>
      <c r="USQ89" s="125"/>
      <c r="USR89" s="125"/>
      <c r="USS89" s="125"/>
      <c r="UST89" s="125"/>
      <c r="USU89" s="125"/>
      <c r="USV89" s="125"/>
      <c r="USW89" s="125"/>
      <c r="USX89" s="125"/>
      <c r="USY89" s="125"/>
      <c r="USZ89" s="125"/>
      <c r="UTA89" s="125"/>
      <c r="UTB89" s="125"/>
      <c r="UTC89" s="125"/>
      <c r="UTD89" s="125"/>
      <c r="UTE89" s="125"/>
      <c r="UTF89" s="125"/>
      <c r="UTG89" s="125"/>
      <c r="UTH89" s="125"/>
      <c r="UTI89" s="125"/>
      <c r="UTJ89" s="125"/>
      <c r="UTK89" s="125"/>
      <c r="UTL89" s="125"/>
      <c r="UTM89" s="125"/>
      <c r="UTN89" s="125"/>
      <c r="UTO89" s="125"/>
      <c r="UTP89" s="125"/>
      <c r="UTQ89" s="125"/>
      <c r="UTR89" s="125"/>
      <c r="UTS89" s="125"/>
      <c r="UTT89" s="125"/>
      <c r="UTU89" s="125"/>
      <c r="UTV89" s="125"/>
      <c r="UTW89" s="125"/>
      <c r="UTX89" s="125"/>
      <c r="UTY89" s="125"/>
      <c r="UTZ89" s="125"/>
      <c r="UUA89" s="125"/>
      <c r="UUB89" s="125"/>
      <c r="UUC89" s="125"/>
      <c r="UUD89" s="125"/>
      <c r="UUE89" s="125"/>
      <c r="UUF89" s="125"/>
      <c r="UUG89" s="125"/>
      <c r="UUH89" s="125"/>
      <c r="UUI89" s="125"/>
      <c r="UUJ89" s="125"/>
      <c r="UUK89" s="125"/>
      <c r="UUL89" s="125"/>
      <c r="UUM89" s="125"/>
      <c r="UUN89" s="125"/>
      <c r="UUO89" s="125"/>
      <c r="UUP89" s="125"/>
      <c r="UUQ89" s="125"/>
      <c r="UUR89" s="125"/>
      <c r="UUS89" s="125"/>
      <c r="UUT89" s="125"/>
      <c r="UUU89" s="125"/>
      <c r="UUV89" s="125"/>
      <c r="UUW89" s="125"/>
      <c r="UUX89" s="125"/>
      <c r="UUY89" s="125"/>
      <c r="UUZ89" s="125"/>
      <c r="UVA89" s="125"/>
      <c r="UVB89" s="125"/>
      <c r="UVC89" s="125"/>
      <c r="UVD89" s="125"/>
      <c r="UVE89" s="125"/>
      <c r="UVF89" s="125"/>
      <c r="UVG89" s="125"/>
      <c r="UVH89" s="125"/>
      <c r="UVI89" s="125"/>
      <c r="UVJ89" s="125"/>
      <c r="UVK89" s="125"/>
      <c r="UVL89" s="125"/>
      <c r="UVM89" s="125"/>
      <c r="UVN89" s="125"/>
      <c r="UVO89" s="125"/>
      <c r="UVP89" s="125"/>
      <c r="UVQ89" s="125"/>
      <c r="UVR89" s="125"/>
      <c r="UVS89" s="125"/>
      <c r="UVT89" s="125"/>
      <c r="UVU89" s="125"/>
      <c r="UVV89" s="125"/>
      <c r="UVW89" s="125"/>
      <c r="UVX89" s="125"/>
      <c r="UVY89" s="125"/>
      <c r="UVZ89" s="125"/>
      <c r="UWA89" s="125"/>
      <c r="UWB89" s="125"/>
      <c r="UWC89" s="125"/>
      <c r="UWD89" s="125"/>
      <c r="UWE89" s="125"/>
      <c r="UWF89" s="125"/>
      <c r="UWG89" s="125"/>
      <c r="UWH89" s="125"/>
      <c r="UWO89" s="125"/>
      <c r="UWP89" s="125"/>
      <c r="UWQ89" s="125"/>
      <c r="UWR89" s="125"/>
      <c r="UWS89" s="125"/>
      <c r="UWT89" s="125"/>
      <c r="UWU89" s="125"/>
      <c r="UWV89" s="125"/>
      <c r="UWW89" s="125"/>
      <c r="UWX89" s="125"/>
      <c r="UWY89" s="125"/>
      <c r="UWZ89" s="125"/>
      <c r="UXA89" s="125"/>
      <c r="UXB89" s="125"/>
      <c r="UXC89" s="125"/>
      <c r="UXD89" s="125"/>
      <c r="UXE89" s="125"/>
      <c r="UXF89" s="125"/>
      <c r="UXG89" s="125"/>
      <c r="UXH89" s="125"/>
      <c r="UXI89" s="125"/>
      <c r="UXJ89" s="125"/>
      <c r="UXK89" s="125"/>
      <c r="UXL89" s="125"/>
      <c r="UXM89" s="125"/>
      <c r="UXN89" s="125"/>
      <c r="UXO89" s="125"/>
      <c r="UXP89" s="125"/>
      <c r="UXQ89" s="125"/>
      <c r="UXR89" s="125"/>
      <c r="UXS89" s="125"/>
      <c r="UXT89" s="125"/>
      <c r="UXU89" s="125"/>
      <c r="UXV89" s="125"/>
      <c r="UXW89" s="125"/>
      <c r="UXX89" s="125"/>
      <c r="UXY89" s="125"/>
      <c r="UXZ89" s="125"/>
      <c r="UYA89" s="125"/>
      <c r="UYB89" s="125"/>
      <c r="UYC89" s="125"/>
      <c r="UYD89" s="125"/>
      <c r="UYE89" s="125"/>
      <c r="UYF89" s="125"/>
      <c r="UYG89" s="125"/>
      <c r="UYH89" s="125"/>
      <c r="UYI89" s="125"/>
      <c r="UYJ89" s="125"/>
      <c r="UYK89" s="125"/>
      <c r="UYL89" s="125"/>
      <c r="UYM89" s="125"/>
      <c r="UYN89" s="125"/>
      <c r="UYO89" s="125"/>
      <c r="UYP89" s="125"/>
      <c r="UYQ89" s="125"/>
      <c r="UYR89" s="125"/>
      <c r="UYS89" s="125"/>
      <c r="UYT89" s="125"/>
      <c r="UYU89" s="125"/>
      <c r="UYV89" s="125"/>
      <c r="UYW89" s="125"/>
      <c r="UYX89" s="125"/>
      <c r="UYY89" s="125"/>
      <c r="UYZ89" s="125"/>
      <c r="UZA89" s="125"/>
      <c r="UZB89" s="125"/>
      <c r="UZC89" s="125"/>
      <c r="UZD89" s="125"/>
      <c r="UZE89" s="125"/>
      <c r="UZF89" s="125"/>
      <c r="UZG89" s="125"/>
      <c r="UZH89" s="125"/>
      <c r="UZI89" s="125"/>
      <c r="UZJ89" s="125"/>
      <c r="UZK89" s="125"/>
      <c r="UZL89" s="125"/>
      <c r="UZM89" s="125"/>
      <c r="UZN89" s="125"/>
      <c r="UZO89" s="125"/>
      <c r="UZP89" s="125"/>
      <c r="UZQ89" s="125"/>
      <c r="UZR89" s="125"/>
      <c r="UZS89" s="125"/>
      <c r="UZT89" s="125"/>
      <c r="UZU89" s="125"/>
      <c r="UZV89" s="125"/>
      <c r="UZW89" s="125"/>
      <c r="UZX89" s="125"/>
      <c r="UZY89" s="125"/>
      <c r="UZZ89" s="125"/>
      <c r="VAA89" s="125"/>
      <c r="VAB89" s="125"/>
      <c r="VAC89" s="125"/>
      <c r="VAD89" s="125"/>
      <c r="VAE89" s="125"/>
      <c r="VAF89" s="125"/>
      <c r="VAG89" s="125"/>
      <c r="VAH89" s="125"/>
      <c r="VAI89" s="125"/>
      <c r="VAJ89" s="125"/>
      <c r="VAK89" s="125"/>
      <c r="VAL89" s="125"/>
      <c r="VAM89" s="125"/>
      <c r="VAN89" s="125"/>
      <c r="VAO89" s="125"/>
      <c r="VAP89" s="125"/>
      <c r="VAQ89" s="125"/>
      <c r="VAR89" s="125"/>
      <c r="VAS89" s="125"/>
      <c r="VAT89" s="125"/>
      <c r="VAU89" s="125"/>
      <c r="VAV89" s="125"/>
      <c r="VAW89" s="125"/>
      <c r="VAX89" s="125"/>
      <c r="VAY89" s="125"/>
      <c r="VAZ89" s="125"/>
      <c r="VBA89" s="125"/>
      <c r="VBB89" s="125"/>
      <c r="VBC89" s="125"/>
      <c r="VBD89" s="125"/>
      <c r="VBE89" s="125"/>
      <c r="VBF89" s="125"/>
      <c r="VBG89" s="125"/>
      <c r="VBH89" s="125"/>
      <c r="VBI89" s="125"/>
      <c r="VBJ89" s="125"/>
      <c r="VBK89" s="125"/>
      <c r="VBL89" s="125"/>
      <c r="VBM89" s="125"/>
      <c r="VBN89" s="125"/>
      <c r="VBO89" s="125"/>
      <c r="VBP89" s="125"/>
      <c r="VBQ89" s="125"/>
      <c r="VBR89" s="125"/>
      <c r="VBS89" s="125"/>
      <c r="VBT89" s="125"/>
      <c r="VBU89" s="125"/>
      <c r="VBV89" s="125"/>
      <c r="VBW89" s="125"/>
      <c r="VBX89" s="125"/>
      <c r="VBY89" s="125"/>
      <c r="VBZ89" s="125"/>
      <c r="VCA89" s="125"/>
      <c r="VCB89" s="125"/>
      <c r="VCC89" s="125"/>
      <c r="VCD89" s="125"/>
      <c r="VCE89" s="125"/>
      <c r="VCF89" s="125"/>
      <c r="VCG89" s="125"/>
      <c r="VCH89" s="125"/>
      <c r="VCI89" s="125"/>
      <c r="VCJ89" s="125"/>
      <c r="VCK89" s="125"/>
      <c r="VCL89" s="125"/>
      <c r="VCM89" s="125"/>
      <c r="VCN89" s="125"/>
      <c r="VCO89" s="125"/>
      <c r="VCP89" s="125"/>
      <c r="VCQ89" s="125"/>
      <c r="VCR89" s="125"/>
      <c r="VCS89" s="125"/>
      <c r="VCT89" s="125"/>
      <c r="VCU89" s="125"/>
      <c r="VCV89" s="125"/>
      <c r="VCW89" s="125"/>
      <c r="VCX89" s="125"/>
      <c r="VCY89" s="125"/>
      <c r="VCZ89" s="125"/>
      <c r="VDA89" s="125"/>
      <c r="VDB89" s="125"/>
      <c r="VDC89" s="125"/>
      <c r="VDD89" s="125"/>
      <c r="VDE89" s="125"/>
      <c r="VDF89" s="125"/>
      <c r="VDG89" s="125"/>
      <c r="VDH89" s="125"/>
      <c r="VDI89" s="125"/>
      <c r="VDJ89" s="125"/>
      <c r="VDK89" s="125"/>
      <c r="VDL89" s="125"/>
      <c r="VDM89" s="125"/>
      <c r="VDN89" s="125"/>
      <c r="VDO89" s="125"/>
      <c r="VDP89" s="125"/>
      <c r="VDQ89" s="125"/>
      <c r="VDR89" s="125"/>
      <c r="VDS89" s="125"/>
      <c r="VDT89" s="125"/>
      <c r="VDU89" s="125"/>
      <c r="VDV89" s="125"/>
      <c r="VDW89" s="125"/>
      <c r="VDX89" s="125"/>
      <c r="VDY89" s="125"/>
      <c r="VDZ89" s="125"/>
      <c r="VEA89" s="125"/>
      <c r="VEB89" s="125"/>
      <c r="VEC89" s="125"/>
      <c r="VED89" s="125"/>
      <c r="VEE89" s="125"/>
      <c r="VEF89" s="125"/>
      <c r="VEG89" s="125"/>
      <c r="VEH89" s="125"/>
      <c r="VEI89" s="125"/>
      <c r="VEJ89" s="125"/>
      <c r="VEK89" s="125"/>
      <c r="VEL89" s="125"/>
      <c r="VEM89" s="125"/>
      <c r="VEN89" s="125"/>
      <c r="VEO89" s="125"/>
      <c r="VEP89" s="125"/>
      <c r="VEQ89" s="125"/>
      <c r="VER89" s="125"/>
      <c r="VES89" s="125"/>
      <c r="VET89" s="125"/>
      <c r="VEU89" s="125"/>
      <c r="VEV89" s="125"/>
      <c r="VEW89" s="125"/>
      <c r="VEX89" s="125"/>
      <c r="VEY89" s="125"/>
      <c r="VEZ89" s="125"/>
      <c r="VFA89" s="125"/>
      <c r="VFB89" s="125"/>
      <c r="VFC89" s="125"/>
      <c r="VFD89" s="125"/>
      <c r="VFE89" s="125"/>
      <c r="VFF89" s="125"/>
      <c r="VFG89" s="125"/>
      <c r="VFH89" s="125"/>
      <c r="VFI89" s="125"/>
      <c r="VFJ89" s="125"/>
      <c r="VFK89" s="125"/>
      <c r="VFL89" s="125"/>
      <c r="VFM89" s="125"/>
      <c r="VFN89" s="125"/>
      <c r="VFO89" s="125"/>
      <c r="VFP89" s="125"/>
      <c r="VFQ89" s="125"/>
      <c r="VFR89" s="125"/>
      <c r="VFS89" s="125"/>
      <c r="VFT89" s="125"/>
      <c r="VFU89" s="125"/>
      <c r="VFV89" s="125"/>
      <c r="VFW89" s="125"/>
      <c r="VFX89" s="125"/>
      <c r="VFY89" s="125"/>
      <c r="VFZ89" s="125"/>
      <c r="VGA89" s="125"/>
      <c r="VGB89" s="125"/>
      <c r="VGC89" s="125"/>
      <c r="VGD89" s="125"/>
      <c r="VGK89" s="125"/>
      <c r="VGL89" s="125"/>
      <c r="VGM89" s="125"/>
      <c r="VGN89" s="125"/>
      <c r="VGO89" s="125"/>
      <c r="VGP89" s="125"/>
      <c r="VGQ89" s="125"/>
      <c r="VGR89" s="125"/>
      <c r="VGS89" s="125"/>
      <c r="VGT89" s="125"/>
      <c r="VGU89" s="125"/>
      <c r="VGV89" s="125"/>
      <c r="VGW89" s="125"/>
      <c r="VGX89" s="125"/>
      <c r="VGY89" s="125"/>
      <c r="VGZ89" s="125"/>
      <c r="VHA89" s="125"/>
      <c r="VHB89" s="125"/>
      <c r="VHC89" s="125"/>
      <c r="VHD89" s="125"/>
      <c r="VHE89" s="125"/>
      <c r="VHF89" s="125"/>
      <c r="VHG89" s="125"/>
      <c r="VHH89" s="125"/>
      <c r="VHI89" s="125"/>
      <c r="VHJ89" s="125"/>
      <c r="VHK89" s="125"/>
      <c r="VHL89" s="125"/>
      <c r="VHM89" s="125"/>
      <c r="VHN89" s="125"/>
      <c r="VHO89" s="125"/>
      <c r="VHP89" s="125"/>
      <c r="VHQ89" s="125"/>
      <c r="VHR89" s="125"/>
      <c r="VHS89" s="125"/>
      <c r="VHT89" s="125"/>
      <c r="VHU89" s="125"/>
      <c r="VHV89" s="125"/>
      <c r="VHW89" s="125"/>
      <c r="VHX89" s="125"/>
      <c r="VHY89" s="125"/>
      <c r="VHZ89" s="125"/>
      <c r="VIA89" s="125"/>
      <c r="VIB89" s="125"/>
      <c r="VIC89" s="125"/>
      <c r="VID89" s="125"/>
      <c r="VIE89" s="125"/>
      <c r="VIF89" s="125"/>
      <c r="VIG89" s="125"/>
      <c r="VIH89" s="125"/>
      <c r="VII89" s="125"/>
      <c r="VIJ89" s="125"/>
      <c r="VIK89" s="125"/>
      <c r="VIL89" s="125"/>
      <c r="VIM89" s="125"/>
      <c r="VIN89" s="125"/>
      <c r="VIO89" s="125"/>
      <c r="VIP89" s="125"/>
      <c r="VIQ89" s="125"/>
      <c r="VIR89" s="125"/>
      <c r="VIS89" s="125"/>
      <c r="VIT89" s="125"/>
      <c r="VIU89" s="125"/>
      <c r="VIV89" s="125"/>
      <c r="VIW89" s="125"/>
      <c r="VIX89" s="125"/>
      <c r="VIY89" s="125"/>
      <c r="VIZ89" s="125"/>
      <c r="VJA89" s="125"/>
      <c r="VJB89" s="125"/>
      <c r="VJC89" s="125"/>
      <c r="VJD89" s="125"/>
      <c r="VJE89" s="125"/>
      <c r="VJF89" s="125"/>
      <c r="VJG89" s="125"/>
      <c r="VJH89" s="125"/>
      <c r="VJI89" s="125"/>
      <c r="VJJ89" s="125"/>
      <c r="VJK89" s="125"/>
      <c r="VJL89" s="125"/>
      <c r="VJM89" s="125"/>
      <c r="VJN89" s="125"/>
      <c r="VJO89" s="125"/>
      <c r="VJP89" s="125"/>
      <c r="VJQ89" s="125"/>
      <c r="VJR89" s="125"/>
      <c r="VJS89" s="125"/>
      <c r="VJT89" s="125"/>
      <c r="VJU89" s="125"/>
      <c r="VJV89" s="125"/>
      <c r="VJW89" s="125"/>
      <c r="VJX89" s="125"/>
      <c r="VJY89" s="125"/>
      <c r="VJZ89" s="125"/>
      <c r="VKA89" s="125"/>
      <c r="VKB89" s="125"/>
      <c r="VKC89" s="125"/>
      <c r="VKD89" s="125"/>
      <c r="VKE89" s="125"/>
      <c r="VKF89" s="125"/>
      <c r="VKG89" s="125"/>
      <c r="VKH89" s="125"/>
      <c r="VKI89" s="125"/>
      <c r="VKJ89" s="125"/>
      <c r="VKK89" s="125"/>
      <c r="VKL89" s="125"/>
      <c r="VKM89" s="125"/>
      <c r="VKN89" s="125"/>
      <c r="VKO89" s="125"/>
      <c r="VKP89" s="125"/>
      <c r="VKQ89" s="125"/>
      <c r="VKR89" s="125"/>
      <c r="VKS89" s="125"/>
      <c r="VKT89" s="125"/>
      <c r="VKU89" s="125"/>
      <c r="VKV89" s="125"/>
      <c r="VKW89" s="125"/>
      <c r="VKX89" s="125"/>
      <c r="VKY89" s="125"/>
      <c r="VKZ89" s="125"/>
      <c r="VLA89" s="125"/>
      <c r="VLB89" s="125"/>
      <c r="VLC89" s="125"/>
      <c r="VLD89" s="125"/>
      <c r="VLE89" s="125"/>
      <c r="VLF89" s="125"/>
      <c r="VLG89" s="125"/>
      <c r="VLH89" s="125"/>
      <c r="VLI89" s="125"/>
      <c r="VLJ89" s="125"/>
      <c r="VLK89" s="125"/>
      <c r="VLL89" s="125"/>
      <c r="VLM89" s="125"/>
      <c r="VLN89" s="125"/>
      <c r="VLO89" s="125"/>
      <c r="VLP89" s="125"/>
      <c r="VLQ89" s="125"/>
      <c r="VLR89" s="125"/>
      <c r="VLS89" s="125"/>
      <c r="VLT89" s="125"/>
      <c r="VLU89" s="125"/>
      <c r="VLV89" s="125"/>
      <c r="VLW89" s="125"/>
      <c r="VLX89" s="125"/>
      <c r="VLY89" s="125"/>
      <c r="VLZ89" s="125"/>
      <c r="VMA89" s="125"/>
      <c r="VMB89" s="125"/>
      <c r="VMC89" s="125"/>
      <c r="VMD89" s="125"/>
      <c r="VME89" s="125"/>
      <c r="VMF89" s="125"/>
      <c r="VMG89" s="125"/>
      <c r="VMH89" s="125"/>
      <c r="VMI89" s="125"/>
      <c r="VMJ89" s="125"/>
      <c r="VMK89" s="125"/>
      <c r="VML89" s="125"/>
      <c r="VMM89" s="125"/>
      <c r="VMN89" s="125"/>
      <c r="VMO89" s="125"/>
      <c r="VMP89" s="125"/>
      <c r="VMQ89" s="125"/>
      <c r="VMR89" s="125"/>
      <c r="VMS89" s="125"/>
      <c r="VMT89" s="125"/>
      <c r="VMU89" s="125"/>
      <c r="VMV89" s="125"/>
      <c r="VMW89" s="125"/>
      <c r="VMX89" s="125"/>
      <c r="VMY89" s="125"/>
      <c r="VMZ89" s="125"/>
      <c r="VNA89" s="125"/>
      <c r="VNB89" s="125"/>
      <c r="VNC89" s="125"/>
      <c r="VND89" s="125"/>
      <c r="VNE89" s="125"/>
      <c r="VNF89" s="125"/>
      <c r="VNG89" s="125"/>
      <c r="VNH89" s="125"/>
      <c r="VNI89" s="125"/>
      <c r="VNJ89" s="125"/>
      <c r="VNK89" s="125"/>
      <c r="VNL89" s="125"/>
      <c r="VNM89" s="125"/>
      <c r="VNN89" s="125"/>
      <c r="VNO89" s="125"/>
      <c r="VNP89" s="125"/>
      <c r="VNQ89" s="125"/>
      <c r="VNR89" s="125"/>
      <c r="VNS89" s="125"/>
      <c r="VNT89" s="125"/>
      <c r="VNU89" s="125"/>
      <c r="VNV89" s="125"/>
      <c r="VNW89" s="125"/>
      <c r="VNX89" s="125"/>
      <c r="VNY89" s="125"/>
      <c r="VNZ89" s="125"/>
      <c r="VOA89" s="125"/>
      <c r="VOB89" s="125"/>
      <c r="VOC89" s="125"/>
      <c r="VOD89" s="125"/>
      <c r="VOE89" s="125"/>
      <c r="VOF89" s="125"/>
      <c r="VOG89" s="125"/>
      <c r="VOH89" s="125"/>
      <c r="VOI89" s="125"/>
      <c r="VOJ89" s="125"/>
      <c r="VOK89" s="125"/>
      <c r="VOL89" s="125"/>
      <c r="VOM89" s="125"/>
      <c r="VON89" s="125"/>
      <c r="VOO89" s="125"/>
      <c r="VOP89" s="125"/>
      <c r="VOQ89" s="125"/>
      <c r="VOR89" s="125"/>
      <c r="VOS89" s="125"/>
      <c r="VOT89" s="125"/>
      <c r="VOU89" s="125"/>
      <c r="VOV89" s="125"/>
      <c r="VOW89" s="125"/>
      <c r="VOX89" s="125"/>
      <c r="VOY89" s="125"/>
      <c r="VOZ89" s="125"/>
      <c r="VPA89" s="125"/>
      <c r="VPB89" s="125"/>
      <c r="VPC89" s="125"/>
      <c r="VPD89" s="125"/>
      <c r="VPE89" s="125"/>
      <c r="VPF89" s="125"/>
      <c r="VPG89" s="125"/>
      <c r="VPH89" s="125"/>
      <c r="VPI89" s="125"/>
      <c r="VPJ89" s="125"/>
      <c r="VPK89" s="125"/>
      <c r="VPL89" s="125"/>
      <c r="VPM89" s="125"/>
      <c r="VPN89" s="125"/>
      <c r="VPO89" s="125"/>
      <c r="VPP89" s="125"/>
      <c r="VPQ89" s="125"/>
      <c r="VPR89" s="125"/>
      <c r="VPS89" s="125"/>
      <c r="VPT89" s="125"/>
      <c r="VPU89" s="125"/>
      <c r="VPV89" s="125"/>
      <c r="VPW89" s="125"/>
      <c r="VPX89" s="125"/>
      <c r="VPY89" s="125"/>
      <c r="VPZ89" s="125"/>
      <c r="VQG89" s="125"/>
      <c r="VQH89" s="125"/>
      <c r="VQI89" s="125"/>
      <c r="VQJ89" s="125"/>
      <c r="VQK89" s="125"/>
      <c r="VQL89" s="125"/>
      <c r="VQM89" s="125"/>
      <c r="VQN89" s="125"/>
      <c r="VQO89" s="125"/>
      <c r="VQP89" s="125"/>
      <c r="VQQ89" s="125"/>
      <c r="VQR89" s="125"/>
      <c r="VQS89" s="125"/>
      <c r="VQT89" s="125"/>
      <c r="VQU89" s="125"/>
      <c r="VQV89" s="125"/>
      <c r="VQW89" s="125"/>
      <c r="VQX89" s="125"/>
      <c r="VQY89" s="125"/>
      <c r="VQZ89" s="125"/>
      <c r="VRA89" s="125"/>
      <c r="VRB89" s="125"/>
      <c r="VRC89" s="125"/>
      <c r="VRD89" s="125"/>
      <c r="VRE89" s="125"/>
      <c r="VRF89" s="125"/>
      <c r="VRG89" s="125"/>
      <c r="VRH89" s="125"/>
      <c r="VRI89" s="125"/>
      <c r="VRJ89" s="125"/>
      <c r="VRK89" s="125"/>
      <c r="VRL89" s="125"/>
      <c r="VRM89" s="125"/>
      <c r="VRN89" s="125"/>
      <c r="VRO89" s="125"/>
      <c r="VRP89" s="125"/>
      <c r="VRQ89" s="125"/>
      <c r="VRR89" s="125"/>
      <c r="VRS89" s="125"/>
      <c r="VRT89" s="125"/>
      <c r="VRU89" s="125"/>
      <c r="VRV89" s="125"/>
      <c r="VRW89" s="125"/>
      <c r="VRX89" s="125"/>
      <c r="VRY89" s="125"/>
      <c r="VRZ89" s="125"/>
      <c r="VSA89" s="125"/>
      <c r="VSB89" s="125"/>
      <c r="VSC89" s="125"/>
      <c r="VSD89" s="125"/>
      <c r="VSE89" s="125"/>
      <c r="VSF89" s="125"/>
      <c r="VSG89" s="125"/>
      <c r="VSH89" s="125"/>
      <c r="VSI89" s="125"/>
      <c r="VSJ89" s="125"/>
      <c r="VSK89" s="125"/>
      <c r="VSL89" s="125"/>
      <c r="VSM89" s="125"/>
      <c r="VSN89" s="125"/>
      <c r="VSO89" s="125"/>
      <c r="VSP89" s="125"/>
      <c r="VSQ89" s="125"/>
      <c r="VSR89" s="125"/>
      <c r="VSS89" s="125"/>
      <c r="VST89" s="125"/>
      <c r="VSU89" s="125"/>
      <c r="VSV89" s="125"/>
      <c r="VSW89" s="125"/>
      <c r="VSX89" s="125"/>
      <c r="VSY89" s="125"/>
      <c r="VSZ89" s="125"/>
      <c r="VTA89" s="125"/>
      <c r="VTB89" s="125"/>
      <c r="VTC89" s="125"/>
      <c r="VTD89" s="125"/>
      <c r="VTE89" s="125"/>
      <c r="VTF89" s="125"/>
      <c r="VTG89" s="125"/>
      <c r="VTH89" s="125"/>
      <c r="VTI89" s="125"/>
      <c r="VTJ89" s="125"/>
      <c r="VTK89" s="125"/>
      <c r="VTL89" s="125"/>
      <c r="VTM89" s="125"/>
      <c r="VTN89" s="125"/>
      <c r="VTO89" s="125"/>
      <c r="VTP89" s="125"/>
      <c r="VTQ89" s="125"/>
      <c r="VTR89" s="125"/>
      <c r="VTS89" s="125"/>
      <c r="VTT89" s="125"/>
      <c r="VTU89" s="125"/>
      <c r="VTV89" s="125"/>
      <c r="VTW89" s="125"/>
      <c r="VTX89" s="125"/>
      <c r="VTY89" s="125"/>
      <c r="VTZ89" s="125"/>
      <c r="VUA89" s="125"/>
      <c r="VUB89" s="125"/>
      <c r="VUC89" s="125"/>
      <c r="VUD89" s="125"/>
      <c r="VUE89" s="125"/>
      <c r="VUF89" s="125"/>
      <c r="VUG89" s="125"/>
      <c r="VUH89" s="125"/>
      <c r="VUI89" s="125"/>
      <c r="VUJ89" s="125"/>
      <c r="VUK89" s="125"/>
      <c r="VUL89" s="125"/>
      <c r="VUM89" s="125"/>
      <c r="VUN89" s="125"/>
      <c r="VUO89" s="125"/>
      <c r="VUP89" s="125"/>
      <c r="VUQ89" s="125"/>
      <c r="VUR89" s="125"/>
      <c r="VUS89" s="125"/>
      <c r="VUT89" s="125"/>
      <c r="VUU89" s="125"/>
      <c r="VUV89" s="125"/>
      <c r="VUW89" s="125"/>
      <c r="VUX89" s="125"/>
      <c r="VUY89" s="125"/>
      <c r="VUZ89" s="125"/>
      <c r="VVA89" s="125"/>
      <c r="VVB89" s="125"/>
      <c r="VVC89" s="125"/>
      <c r="VVD89" s="125"/>
      <c r="VVE89" s="125"/>
      <c r="VVF89" s="125"/>
      <c r="VVG89" s="125"/>
      <c r="VVH89" s="125"/>
      <c r="VVI89" s="125"/>
      <c r="VVJ89" s="125"/>
      <c r="VVK89" s="125"/>
      <c r="VVL89" s="125"/>
      <c r="VVM89" s="125"/>
      <c r="VVN89" s="125"/>
      <c r="VVO89" s="125"/>
      <c r="VVP89" s="125"/>
      <c r="VVQ89" s="125"/>
      <c r="VVR89" s="125"/>
      <c r="VVS89" s="125"/>
      <c r="VVT89" s="125"/>
      <c r="VVU89" s="125"/>
      <c r="VVV89" s="125"/>
      <c r="VVW89" s="125"/>
      <c r="VVX89" s="125"/>
      <c r="VVY89" s="125"/>
      <c r="VVZ89" s="125"/>
      <c r="VWA89" s="125"/>
      <c r="VWB89" s="125"/>
      <c r="VWC89" s="125"/>
      <c r="VWD89" s="125"/>
      <c r="VWE89" s="125"/>
      <c r="VWF89" s="125"/>
      <c r="VWG89" s="125"/>
      <c r="VWH89" s="125"/>
      <c r="VWI89" s="125"/>
      <c r="VWJ89" s="125"/>
      <c r="VWK89" s="125"/>
      <c r="VWL89" s="125"/>
      <c r="VWM89" s="125"/>
      <c r="VWN89" s="125"/>
      <c r="VWO89" s="125"/>
      <c r="VWP89" s="125"/>
      <c r="VWQ89" s="125"/>
      <c r="VWR89" s="125"/>
      <c r="VWS89" s="125"/>
      <c r="VWT89" s="125"/>
      <c r="VWU89" s="125"/>
      <c r="VWV89" s="125"/>
      <c r="VWW89" s="125"/>
      <c r="VWX89" s="125"/>
      <c r="VWY89" s="125"/>
      <c r="VWZ89" s="125"/>
      <c r="VXA89" s="125"/>
      <c r="VXB89" s="125"/>
      <c r="VXC89" s="125"/>
      <c r="VXD89" s="125"/>
      <c r="VXE89" s="125"/>
      <c r="VXF89" s="125"/>
      <c r="VXG89" s="125"/>
      <c r="VXH89" s="125"/>
      <c r="VXI89" s="125"/>
      <c r="VXJ89" s="125"/>
      <c r="VXK89" s="125"/>
      <c r="VXL89" s="125"/>
      <c r="VXM89" s="125"/>
      <c r="VXN89" s="125"/>
      <c r="VXO89" s="125"/>
      <c r="VXP89" s="125"/>
      <c r="VXQ89" s="125"/>
      <c r="VXR89" s="125"/>
      <c r="VXS89" s="125"/>
      <c r="VXT89" s="125"/>
      <c r="VXU89" s="125"/>
      <c r="VXV89" s="125"/>
      <c r="VXW89" s="125"/>
      <c r="VXX89" s="125"/>
      <c r="VXY89" s="125"/>
      <c r="VXZ89" s="125"/>
      <c r="VYA89" s="125"/>
      <c r="VYB89" s="125"/>
      <c r="VYC89" s="125"/>
      <c r="VYD89" s="125"/>
      <c r="VYE89" s="125"/>
      <c r="VYF89" s="125"/>
      <c r="VYG89" s="125"/>
      <c r="VYH89" s="125"/>
      <c r="VYI89" s="125"/>
      <c r="VYJ89" s="125"/>
      <c r="VYK89" s="125"/>
      <c r="VYL89" s="125"/>
      <c r="VYM89" s="125"/>
      <c r="VYN89" s="125"/>
      <c r="VYO89" s="125"/>
      <c r="VYP89" s="125"/>
      <c r="VYQ89" s="125"/>
      <c r="VYR89" s="125"/>
      <c r="VYS89" s="125"/>
      <c r="VYT89" s="125"/>
      <c r="VYU89" s="125"/>
      <c r="VYV89" s="125"/>
      <c r="VYW89" s="125"/>
      <c r="VYX89" s="125"/>
      <c r="VYY89" s="125"/>
      <c r="VYZ89" s="125"/>
      <c r="VZA89" s="125"/>
      <c r="VZB89" s="125"/>
      <c r="VZC89" s="125"/>
      <c r="VZD89" s="125"/>
      <c r="VZE89" s="125"/>
      <c r="VZF89" s="125"/>
      <c r="VZG89" s="125"/>
      <c r="VZH89" s="125"/>
      <c r="VZI89" s="125"/>
      <c r="VZJ89" s="125"/>
      <c r="VZK89" s="125"/>
      <c r="VZL89" s="125"/>
      <c r="VZM89" s="125"/>
      <c r="VZN89" s="125"/>
      <c r="VZO89" s="125"/>
      <c r="VZP89" s="125"/>
      <c r="VZQ89" s="125"/>
      <c r="VZR89" s="125"/>
      <c r="VZS89" s="125"/>
      <c r="VZT89" s="125"/>
      <c r="VZU89" s="125"/>
      <c r="VZV89" s="125"/>
      <c r="WAC89" s="125"/>
      <c r="WAD89" s="125"/>
      <c r="WAE89" s="125"/>
      <c r="WAF89" s="125"/>
      <c r="WAG89" s="125"/>
      <c r="WAH89" s="125"/>
      <c r="WAI89" s="125"/>
      <c r="WAJ89" s="125"/>
      <c r="WAK89" s="125"/>
      <c r="WAL89" s="125"/>
      <c r="WAM89" s="125"/>
      <c r="WAN89" s="125"/>
      <c r="WAO89" s="125"/>
      <c r="WAP89" s="125"/>
      <c r="WAQ89" s="125"/>
      <c r="WAR89" s="125"/>
      <c r="WAS89" s="125"/>
      <c r="WAT89" s="125"/>
      <c r="WAU89" s="125"/>
      <c r="WAV89" s="125"/>
      <c r="WAW89" s="125"/>
      <c r="WAX89" s="125"/>
      <c r="WAY89" s="125"/>
      <c r="WAZ89" s="125"/>
      <c r="WBA89" s="125"/>
      <c r="WBB89" s="125"/>
      <c r="WBC89" s="125"/>
      <c r="WBD89" s="125"/>
      <c r="WBE89" s="125"/>
      <c r="WBF89" s="125"/>
      <c r="WBG89" s="125"/>
      <c r="WBH89" s="125"/>
      <c r="WBI89" s="125"/>
      <c r="WBJ89" s="125"/>
      <c r="WBK89" s="125"/>
      <c r="WBL89" s="125"/>
      <c r="WBM89" s="125"/>
      <c r="WBN89" s="125"/>
      <c r="WBO89" s="125"/>
      <c r="WBP89" s="125"/>
      <c r="WBQ89" s="125"/>
      <c r="WBR89" s="125"/>
      <c r="WBS89" s="125"/>
      <c r="WBT89" s="125"/>
      <c r="WBU89" s="125"/>
      <c r="WBV89" s="125"/>
      <c r="WBW89" s="125"/>
      <c r="WBX89" s="125"/>
      <c r="WBY89" s="125"/>
      <c r="WBZ89" s="125"/>
      <c r="WCA89" s="125"/>
      <c r="WCB89" s="125"/>
      <c r="WCC89" s="125"/>
      <c r="WCD89" s="125"/>
      <c r="WCE89" s="125"/>
      <c r="WCF89" s="125"/>
      <c r="WCG89" s="125"/>
      <c r="WCH89" s="125"/>
      <c r="WCI89" s="125"/>
      <c r="WCJ89" s="125"/>
      <c r="WCK89" s="125"/>
      <c r="WCL89" s="125"/>
      <c r="WCM89" s="125"/>
      <c r="WCN89" s="125"/>
      <c r="WCO89" s="125"/>
      <c r="WCP89" s="125"/>
      <c r="WCQ89" s="125"/>
      <c r="WCR89" s="125"/>
      <c r="WCS89" s="125"/>
      <c r="WCT89" s="125"/>
      <c r="WCU89" s="125"/>
      <c r="WCV89" s="125"/>
      <c r="WCW89" s="125"/>
      <c r="WCX89" s="125"/>
      <c r="WCY89" s="125"/>
      <c r="WCZ89" s="125"/>
      <c r="WDA89" s="125"/>
      <c r="WDB89" s="125"/>
      <c r="WDC89" s="125"/>
      <c r="WDD89" s="125"/>
      <c r="WDE89" s="125"/>
      <c r="WDF89" s="125"/>
      <c r="WDG89" s="125"/>
      <c r="WDH89" s="125"/>
      <c r="WDI89" s="125"/>
      <c r="WDJ89" s="125"/>
      <c r="WDK89" s="125"/>
      <c r="WDL89" s="125"/>
      <c r="WDM89" s="125"/>
      <c r="WDN89" s="125"/>
      <c r="WDO89" s="125"/>
      <c r="WDP89" s="125"/>
      <c r="WDQ89" s="125"/>
      <c r="WDR89" s="125"/>
      <c r="WDS89" s="125"/>
      <c r="WDT89" s="125"/>
      <c r="WDU89" s="125"/>
      <c r="WDV89" s="125"/>
      <c r="WDW89" s="125"/>
      <c r="WDX89" s="125"/>
      <c r="WDY89" s="125"/>
      <c r="WDZ89" s="125"/>
      <c r="WEA89" s="125"/>
      <c r="WEB89" s="125"/>
      <c r="WEC89" s="125"/>
      <c r="WED89" s="125"/>
      <c r="WEE89" s="125"/>
      <c r="WEF89" s="125"/>
      <c r="WEG89" s="125"/>
      <c r="WEH89" s="125"/>
      <c r="WEI89" s="125"/>
      <c r="WEJ89" s="125"/>
      <c r="WEK89" s="125"/>
      <c r="WEL89" s="125"/>
      <c r="WEM89" s="125"/>
      <c r="WEN89" s="125"/>
      <c r="WEO89" s="125"/>
      <c r="WEP89" s="125"/>
      <c r="WEQ89" s="125"/>
      <c r="WER89" s="125"/>
      <c r="WES89" s="125"/>
      <c r="WET89" s="125"/>
      <c r="WEU89" s="125"/>
      <c r="WEV89" s="125"/>
      <c r="WEW89" s="125"/>
      <c r="WEX89" s="125"/>
      <c r="WEY89" s="125"/>
      <c r="WEZ89" s="125"/>
      <c r="WFA89" s="125"/>
      <c r="WFB89" s="125"/>
      <c r="WFC89" s="125"/>
      <c r="WFD89" s="125"/>
      <c r="WFE89" s="125"/>
      <c r="WFF89" s="125"/>
      <c r="WFG89" s="125"/>
      <c r="WFH89" s="125"/>
      <c r="WFI89" s="125"/>
      <c r="WFJ89" s="125"/>
      <c r="WFK89" s="125"/>
      <c r="WFL89" s="125"/>
      <c r="WFM89" s="125"/>
      <c r="WFN89" s="125"/>
      <c r="WFO89" s="125"/>
      <c r="WFP89" s="125"/>
      <c r="WFQ89" s="125"/>
      <c r="WFR89" s="125"/>
      <c r="WFS89" s="125"/>
      <c r="WFT89" s="125"/>
      <c r="WFU89" s="125"/>
      <c r="WFV89" s="125"/>
      <c r="WFW89" s="125"/>
      <c r="WFX89" s="125"/>
      <c r="WFY89" s="125"/>
      <c r="WFZ89" s="125"/>
      <c r="WGA89" s="125"/>
      <c r="WGB89" s="125"/>
      <c r="WGC89" s="125"/>
      <c r="WGD89" s="125"/>
      <c r="WGE89" s="125"/>
      <c r="WGF89" s="125"/>
      <c r="WGG89" s="125"/>
      <c r="WGH89" s="125"/>
      <c r="WGI89" s="125"/>
      <c r="WGJ89" s="125"/>
      <c r="WGK89" s="125"/>
      <c r="WGL89" s="125"/>
      <c r="WGM89" s="125"/>
      <c r="WGN89" s="125"/>
      <c r="WGO89" s="125"/>
      <c r="WGP89" s="125"/>
      <c r="WGQ89" s="125"/>
      <c r="WGR89" s="125"/>
      <c r="WGS89" s="125"/>
      <c r="WGT89" s="125"/>
      <c r="WGU89" s="125"/>
      <c r="WGV89" s="125"/>
      <c r="WGW89" s="125"/>
      <c r="WGX89" s="125"/>
      <c r="WGY89" s="125"/>
      <c r="WGZ89" s="125"/>
      <c r="WHA89" s="125"/>
      <c r="WHB89" s="125"/>
      <c r="WHC89" s="125"/>
      <c r="WHD89" s="125"/>
      <c r="WHE89" s="125"/>
      <c r="WHF89" s="125"/>
      <c r="WHG89" s="125"/>
      <c r="WHH89" s="125"/>
      <c r="WHI89" s="125"/>
      <c r="WHJ89" s="125"/>
      <c r="WHK89" s="125"/>
      <c r="WHL89" s="125"/>
      <c r="WHM89" s="125"/>
      <c r="WHN89" s="125"/>
      <c r="WHO89" s="125"/>
      <c r="WHP89" s="125"/>
      <c r="WHQ89" s="125"/>
      <c r="WHR89" s="125"/>
      <c r="WHS89" s="125"/>
      <c r="WHT89" s="125"/>
      <c r="WHU89" s="125"/>
      <c r="WHV89" s="125"/>
      <c r="WHW89" s="125"/>
      <c r="WHX89" s="125"/>
      <c r="WHY89" s="125"/>
      <c r="WHZ89" s="125"/>
      <c r="WIA89" s="125"/>
      <c r="WIB89" s="125"/>
      <c r="WIC89" s="125"/>
      <c r="WID89" s="125"/>
      <c r="WIE89" s="125"/>
      <c r="WIF89" s="125"/>
      <c r="WIG89" s="125"/>
      <c r="WIH89" s="125"/>
      <c r="WII89" s="125"/>
      <c r="WIJ89" s="125"/>
      <c r="WIK89" s="125"/>
      <c r="WIL89" s="125"/>
      <c r="WIM89" s="125"/>
      <c r="WIN89" s="125"/>
      <c r="WIO89" s="125"/>
      <c r="WIP89" s="125"/>
      <c r="WIQ89" s="125"/>
      <c r="WIR89" s="125"/>
      <c r="WIS89" s="125"/>
      <c r="WIT89" s="125"/>
      <c r="WIU89" s="125"/>
      <c r="WIV89" s="125"/>
      <c r="WIW89" s="125"/>
      <c r="WIX89" s="125"/>
      <c r="WIY89" s="125"/>
      <c r="WIZ89" s="125"/>
      <c r="WJA89" s="125"/>
      <c r="WJB89" s="125"/>
      <c r="WJC89" s="125"/>
      <c r="WJD89" s="125"/>
      <c r="WJE89" s="125"/>
      <c r="WJF89" s="125"/>
      <c r="WJG89" s="125"/>
      <c r="WJH89" s="125"/>
      <c r="WJI89" s="125"/>
      <c r="WJJ89" s="125"/>
      <c r="WJK89" s="125"/>
      <c r="WJL89" s="125"/>
      <c r="WJM89" s="125"/>
      <c r="WJN89" s="125"/>
      <c r="WJO89" s="125"/>
      <c r="WJP89" s="125"/>
      <c r="WJQ89" s="125"/>
      <c r="WJR89" s="125"/>
      <c r="WJY89" s="125"/>
      <c r="WJZ89" s="125"/>
      <c r="WKA89" s="125"/>
      <c r="WKB89" s="125"/>
      <c r="WKC89" s="125"/>
      <c r="WKD89" s="125"/>
      <c r="WKE89" s="125"/>
      <c r="WKF89" s="125"/>
      <c r="WKG89" s="125"/>
      <c r="WKH89" s="125"/>
      <c r="WKI89" s="125"/>
      <c r="WKJ89" s="125"/>
      <c r="WKK89" s="125"/>
      <c r="WKL89" s="125"/>
      <c r="WKM89" s="125"/>
      <c r="WKN89" s="125"/>
      <c r="WKO89" s="125"/>
      <c r="WKP89" s="125"/>
      <c r="WKQ89" s="125"/>
      <c r="WKR89" s="125"/>
      <c r="WKS89" s="125"/>
      <c r="WKT89" s="125"/>
      <c r="WKU89" s="125"/>
      <c r="WKV89" s="125"/>
      <c r="WKW89" s="125"/>
      <c r="WKX89" s="125"/>
      <c r="WKY89" s="125"/>
      <c r="WKZ89" s="125"/>
      <c r="WLA89" s="125"/>
      <c r="WLB89" s="125"/>
      <c r="WLC89" s="125"/>
      <c r="WLD89" s="125"/>
      <c r="WLE89" s="125"/>
      <c r="WLF89" s="125"/>
      <c r="WLG89" s="125"/>
      <c r="WLH89" s="125"/>
      <c r="WLI89" s="125"/>
      <c r="WLJ89" s="125"/>
      <c r="WLK89" s="125"/>
      <c r="WLL89" s="125"/>
      <c r="WLM89" s="125"/>
      <c r="WLN89" s="125"/>
      <c r="WLO89" s="125"/>
      <c r="WLP89" s="125"/>
      <c r="WLQ89" s="125"/>
      <c r="WLR89" s="125"/>
      <c r="WLS89" s="125"/>
      <c r="WLT89" s="125"/>
      <c r="WLU89" s="125"/>
      <c r="WLV89" s="125"/>
      <c r="WLW89" s="125"/>
      <c r="WLX89" s="125"/>
      <c r="WLY89" s="125"/>
      <c r="WLZ89" s="125"/>
      <c r="WMA89" s="125"/>
      <c r="WMB89" s="125"/>
      <c r="WMC89" s="125"/>
      <c r="WMD89" s="125"/>
      <c r="WME89" s="125"/>
      <c r="WMF89" s="125"/>
      <c r="WMG89" s="125"/>
      <c r="WMH89" s="125"/>
      <c r="WMI89" s="125"/>
      <c r="WMJ89" s="125"/>
      <c r="WMK89" s="125"/>
      <c r="WML89" s="125"/>
      <c r="WMM89" s="125"/>
      <c r="WMN89" s="125"/>
      <c r="WMO89" s="125"/>
      <c r="WMP89" s="125"/>
      <c r="WMQ89" s="125"/>
      <c r="WMR89" s="125"/>
      <c r="WMS89" s="125"/>
      <c r="WMT89" s="125"/>
      <c r="WMU89" s="125"/>
      <c r="WMV89" s="125"/>
      <c r="WMW89" s="125"/>
      <c r="WMX89" s="125"/>
      <c r="WMY89" s="125"/>
      <c r="WMZ89" s="125"/>
      <c r="WNA89" s="125"/>
      <c r="WNB89" s="125"/>
      <c r="WNC89" s="125"/>
      <c r="WND89" s="125"/>
      <c r="WNE89" s="125"/>
      <c r="WNF89" s="125"/>
      <c r="WNG89" s="125"/>
      <c r="WNH89" s="125"/>
      <c r="WNI89" s="125"/>
      <c r="WNJ89" s="125"/>
      <c r="WNK89" s="125"/>
      <c r="WNL89" s="125"/>
      <c r="WNM89" s="125"/>
      <c r="WNN89" s="125"/>
      <c r="WNO89" s="125"/>
      <c r="WNP89" s="125"/>
      <c r="WNQ89" s="125"/>
      <c r="WNR89" s="125"/>
      <c r="WNS89" s="125"/>
      <c r="WNT89" s="125"/>
      <c r="WNU89" s="125"/>
      <c r="WNV89" s="125"/>
      <c r="WNW89" s="125"/>
      <c r="WNX89" s="125"/>
      <c r="WNY89" s="125"/>
      <c r="WNZ89" s="125"/>
      <c r="WOA89" s="125"/>
      <c r="WOB89" s="125"/>
      <c r="WOC89" s="125"/>
      <c r="WOD89" s="125"/>
      <c r="WOE89" s="125"/>
      <c r="WOF89" s="125"/>
      <c r="WOG89" s="125"/>
      <c r="WOH89" s="125"/>
      <c r="WOI89" s="125"/>
      <c r="WOJ89" s="125"/>
      <c r="WOK89" s="125"/>
      <c r="WOL89" s="125"/>
      <c r="WOM89" s="125"/>
      <c r="WON89" s="125"/>
      <c r="WOO89" s="125"/>
      <c r="WOP89" s="125"/>
      <c r="WOQ89" s="125"/>
      <c r="WOR89" s="125"/>
      <c r="WOS89" s="125"/>
      <c r="WOT89" s="125"/>
      <c r="WOU89" s="125"/>
      <c r="WOV89" s="125"/>
      <c r="WOW89" s="125"/>
      <c r="WOX89" s="125"/>
      <c r="WOY89" s="125"/>
      <c r="WOZ89" s="125"/>
      <c r="WPA89" s="125"/>
      <c r="WPB89" s="125"/>
      <c r="WPC89" s="125"/>
      <c r="WPD89" s="125"/>
      <c r="WPE89" s="125"/>
      <c r="WPF89" s="125"/>
      <c r="WPG89" s="125"/>
      <c r="WPH89" s="125"/>
      <c r="WPI89" s="125"/>
      <c r="WPJ89" s="125"/>
      <c r="WPK89" s="125"/>
      <c r="WPL89" s="125"/>
      <c r="WPM89" s="125"/>
      <c r="WPN89" s="125"/>
      <c r="WPO89" s="125"/>
      <c r="WPP89" s="125"/>
      <c r="WPQ89" s="125"/>
      <c r="WPR89" s="125"/>
      <c r="WPS89" s="125"/>
      <c r="WPT89" s="125"/>
      <c r="WPU89" s="125"/>
      <c r="WPV89" s="125"/>
      <c r="WPW89" s="125"/>
      <c r="WPX89" s="125"/>
      <c r="WPY89" s="125"/>
      <c r="WPZ89" s="125"/>
      <c r="WQA89" s="125"/>
      <c r="WQB89" s="125"/>
      <c r="WQC89" s="125"/>
      <c r="WQD89" s="125"/>
      <c r="WQE89" s="125"/>
      <c r="WQF89" s="125"/>
      <c r="WQG89" s="125"/>
      <c r="WQH89" s="125"/>
      <c r="WQI89" s="125"/>
      <c r="WQJ89" s="125"/>
      <c r="WQK89" s="125"/>
      <c r="WQL89" s="125"/>
      <c r="WQM89" s="125"/>
      <c r="WQN89" s="125"/>
      <c r="WQO89" s="125"/>
      <c r="WQP89" s="125"/>
      <c r="WQQ89" s="125"/>
      <c r="WQR89" s="125"/>
      <c r="WQS89" s="125"/>
      <c r="WQT89" s="125"/>
      <c r="WQU89" s="125"/>
      <c r="WQV89" s="125"/>
      <c r="WQW89" s="125"/>
      <c r="WQX89" s="125"/>
      <c r="WQY89" s="125"/>
      <c r="WQZ89" s="125"/>
      <c r="WRA89" s="125"/>
      <c r="WRB89" s="125"/>
      <c r="WRC89" s="125"/>
      <c r="WRD89" s="125"/>
      <c r="WRE89" s="125"/>
      <c r="WRF89" s="125"/>
      <c r="WRG89" s="125"/>
      <c r="WRH89" s="125"/>
      <c r="WRI89" s="125"/>
      <c r="WRJ89" s="125"/>
      <c r="WRK89" s="125"/>
      <c r="WRL89" s="125"/>
      <c r="WRM89" s="125"/>
      <c r="WRN89" s="125"/>
      <c r="WRO89" s="125"/>
      <c r="WRP89" s="125"/>
      <c r="WRQ89" s="125"/>
      <c r="WRR89" s="125"/>
      <c r="WRS89" s="125"/>
      <c r="WRT89" s="125"/>
      <c r="WRU89" s="125"/>
      <c r="WRV89" s="125"/>
      <c r="WRW89" s="125"/>
      <c r="WRX89" s="125"/>
      <c r="WRY89" s="125"/>
      <c r="WRZ89" s="125"/>
      <c r="WSA89" s="125"/>
      <c r="WSB89" s="125"/>
      <c r="WSC89" s="125"/>
      <c r="WSD89" s="125"/>
      <c r="WSE89" s="125"/>
      <c r="WSF89" s="125"/>
      <c r="WSG89" s="125"/>
      <c r="WSH89" s="125"/>
      <c r="WSI89" s="125"/>
      <c r="WSJ89" s="125"/>
      <c r="WSK89" s="125"/>
      <c r="WSL89" s="125"/>
      <c r="WSM89" s="125"/>
      <c r="WSN89" s="125"/>
      <c r="WSO89" s="125"/>
      <c r="WSP89" s="125"/>
      <c r="WSQ89" s="125"/>
      <c r="WSR89" s="125"/>
      <c r="WSS89" s="125"/>
      <c r="WST89" s="125"/>
      <c r="WSU89" s="125"/>
      <c r="WSV89" s="125"/>
      <c r="WSW89" s="125"/>
      <c r="WSX89" s="125"/>
      <c r="WSY89" s="125"/>
      <c r="WSZ89" s="125"/>
      <c r="WTA89" s="125"/>
      <c r="WTB89" s="125"/>
      <c r="WTC89" s="125"/>
      <c r="WTD89" s="125"/>
      <c r="WTE89" s="125"/>
      <c r="WTF89" s="125"/>
      <c r="WTG89" s="125"/>
      <c r="WTH89" s="125"/>
      <c r="WTI89" s="125"/>
      <c r="WTJ89" s="125"/>
      <c r="WTK89" s="125"/>
      <c r="WTL89" s="125"/>
      <c r="WTM89" s="125"/>
      <c r="WTN89" s="125"/>
      <c r="WTU89" s="125"/>
      <c r="WTV89" s="125"/>
      <c r="WTW89" s="125"/>
      <c r="WTX89" s="125"/>
      <c r="WTY89" s="125"/>
      <c r="WTZ89" s="125"/>
      <c r="WUA89" s="125"/>
      <c r="WUB89" s="125"/>
      <c r="WUC89" s="125"/>
      <c r="WUD89" s="125"/>
      <c r="WUE89" s="125"/>
      <c r="WUF89" s="125"/>
      <c r="WUG89" s="125"/>
      <c r="WUH89" s="125"/>
      <c r="WUI89" s="125"/>
      <c r="WUJ89" s="125"/>
      <c r="WUK89" s="125"/>
      <c r="WUL89" s="125"/>
      <c r="WUM89" s="125"/>
      <c r="WUN89" s="125"/>
      <c r="WUO89" s="125"/>
      <c r="WUP89" s="125"/>
      <c r="WUQ89" s="125"/>
      <c r="WUR89" s="125"/>
      <c r="WUS89" s="125"/>
      <c r="WUT89" s="125"/>
      <c r="WUU89" s="125"/>
      <c r="WUV89" s="125"/>
      <c r="WUW89" s="125"/>
      <c r="WUX89" s="125"/>
      <c r="WUY89" s="125"/>
      <c r="WUZ89" s="125"/>
      <c r="WVA89" s="125"/>
      <c r="WVB89" s="125"/>
      <c r="WVC89" s="125"/>
      <c r="WVD89" s="125"/>
      <c r="WVE89" s="125"/>
      <c r="WVF89" s="125"/>
      <c r="WVG89" s="125"/>
      <c r="WVH89" s="125"/>
      <c r="WVI89" s="125"/>
      <c r="WVJ89" s="125"/>
      <c r="WVK89" s="125"/>
      <c r="WVL89" s="125"/>
      <c r="WVM89" s="125"/>
      <c r="WVN89" s="125"/>
      <c r="WVO89" s="125"/>
      <c r="WVP89" s="125"/>
      <c r="WVQ89" s="125"/>
      <c r="WVR89" s="125"/>
      <c r="WVS89" s="125"/>
      <c r="WVT89" s="125"/>
      <c r="WVU89" s="125"/>
      <c r="WVV89" s="125"/>
      <c r="WVW89" s="125"/>
      <c r="WVX89" s="125"/>
      <c r="WVY89" s="125"/>
      <c r="WVZ89" s="125"/>
      <c r="WWA89" s="125"/>
      <c r="WWB89" s="125"/>
      <c r="WWC89" s="125"/>
      <c r="WWD89" s="125"/>
      <c r="WWE89" s="125"/>
      <c r="WWF89" s="125"/>
      <c r="WWG89" s="125"/>
      <c r="WWH89" s="125"/>
      <c r="WWI89" s="125"/>
      <c r="WWJ89" s="125"/>
      <c r="WWK89" s="125"/>
      <c r="WWL89" s="125"/>
      <c r="WWM89" s="125"/>
      <c r="WWN89" s="125"/>
      <c r="WWO89" s="125"/>
      <c r="WWP89" s="125"/>
      <c r="WWQ89" s="125"/>
      <c r="WWR89" s="125"/>
      <c r="WWS89" s="125"/>
      <c r="WWT89" s="125"/>
      <c r="WWU89" s="125"/>
      <c r="WWV89" s="125"/>
      <c r="WWW89" s="125"/>
      <c r="WWX89" s="125"/>
      <c r="WWY89" s="125"/>
      <c r="WWZ89" s="125"/>
      <c r="WXA89" s="125"/>
      <c r="WXB89" s="125"/>
      <c r="WXC89" s="125"/>
      <c r="WXD89" s="125"/>
      <c r="WXE89" s="125"/>
      <c r="WXF89" s="125"/>
      <c r="WXG89" s="125"/>
      <c r="WXH89" s="125"/>
      <c r="WXI89" s="125"/>
      <c r="WXJ89" s="125"/>
      <c r="WXK89" s="125"/>
      <c r="WXL89" s="125"/>
      <c r="WXM89" s="125"/>
      <c r="WXN89" s="125"/>
      <c r="WXO89" s="125"/>
      <c r="WXP89" s="125"/>
      <c r="WXQ89" s="125"/>
      <c r="WXR89" s="125"/>
      <c r="WXS89" s="125"/>
      <c r="WXT89" s="125"/>
      <c r="WXU89" s="125"/>
      <c r="WXV89" s="125"/>
      <c r="WXW89" s="125"/>
      <c r="WXX89" s="125"/>
      <c r="WXY89" s="125"/>
      <c r="WXZ89" s="125"/>
      <c r="WYA89" s="125"/>
      <c r="WYB89" s="125"/>
      <c r="WYC89" s="125"/>
      <c r="WYD89" s="125"/>
      <c r="WYE89" s="125"/>
      <c r="WYF89" s="125"/>
      <c r="WYG89" s="125"/>
      <c r="WYH89" s="125"/>
      <c r="WYI89" s="125"/>
      <c r="WYJ89" s="125"/>
      <c r="WYK89" s="125"/>
      <c r="WYL89" s="125"/>
      <c r="WYM89" s="125"/>
      <c r="WYN89" s="125"/>
      <c r="WYO89" s="125"/>
      <c r="WYP89" s="125"/>
      <c r="WYQ89" s="125"/>
      <c r="WYR89" s="125"/>
      <c r="WYS89" s="125"/>
      <c r="WYT89" s="125"/>
      <c r="WYU89" s="125"/>
      <c r="WYV89" s="125"/>
      <c r="WYW89" s="125"/>
      <c r="WYX89" s="125"/>
      <c r="WYY89" s="125"/>
      <c r="WYZ89" s="125"/>
      <c r="WZA89" s="125"/>
      <c r="WZB89" s="125"/>
      <c r="WZC89" s="125"/>
      <c r="WZD89" s="125"/>
      <c r="WZE89" s="125"/>
      <c r="WZF89" s="125"/>
      <c r="WZG89" s="125"/>
      <c r="WZH89" s="125"/>
      <c r="WZI89" s="125"/>
      <c r="WZJ89" s="125"/>
      <c r="WZK89" s="125"/>
      <c r="WZL89" s="125"/>
      <c r="WZM89" s="125"/>
      <c r="WZN89" s="125"/>
      <c r="WZO89" s="125"/>
      <c r="WZP89" s="125"/>
      <c r="WZQ89" s="125"/>
      <c r="WZR89" s="125"/>
      <c r="WZS89" s="125"/>
      <c r="WZT89" s="125"/>
      <c r="WZU89" s="125"/>
      <c r="WZV89" s="125"/>
      <c r="WZW89" s="125"/>
      <c r="WZX89" s="125"/>
      <c r="WZY89" s="125"/>
      <c r="WZZ89" s="125"/>
      <c r="XAA89" s="125"/>
      <c r="XAB89" s="125"/>
      <c r="XAC89" s="125"/>
      <c r="XAD89" s="125"/>
      <c r="XAE89" s="125"/>
      <c r="XAF89" s="125"/>
      <c r="XAG89" s="125"/>
      <c r="XAH89" s="125"/>
      <c r="XAI89" s="125"/>
      <c r="XAJ89" s="125"/>
      <c r="XAK89" s="125"/>
      <c r="XAL89" s="125"/>
      <c r="XAM89" s="125"/>
      <c r="XAN89" s="125"/>
      <c r="XAO89" s="125"/>
      <c r="XAP89" s="125"/>
      <c r="XAQ89" s="125"/>
      <c r="XAR89" s="125"/>
      <c r="XAS89" s="125"/>
      <c r="XAT89" s="125"/>
      <c r="XAU89" s="125"/>
      <c r="XAV89" s="125"/>
      <c r="XAW89" s="125"/>
      <c r="XAX89" s="125"/>
      <c r="XAY89" s="125"/>
      <c r="XAZ89" s="125"/>
      <c r="XBA89" s="125"/>
      <c r="XBB89" s="125"/>
      <c r="XBC89" s="125"/>
      <c r="XBD89" s="125"/>
      <c r="XBE89" s="125"/>
      <c r="XBF89" s="125"/>
      <c r="XBG89" s="125"/>
      <c r="XBH89" s="125"/>
      <c r="XBI89" s="125"/>
      <c r="XBJ89" s="125"/>
      <c r="XBK89" s="125"/>
      <c r="XBL89" s="125"/>
      <c r="XBM89" s="125"/>
      <c r="XBN89" s="125"/>
      <c r="XBO89" s="125"/>
      <c r="XBP89" s="125"/>
      <c r="XBQ89" s="125"/>
      <c r="XBR89" s="125"/>
      <c r="XBS89" s="125"/>
      <c r="XBT89" s="125"/>
      <c r="XBU89" s="125"/>
      <c r="XBV89" s="125"/>
      <c r="XBW89" s="125"/>
      <c r="XBX89" s="125"/>
      <c r="XBY89" s="125"/>
      <c r="XBZ89" s="125"/>
      <c r="XCA89" s="125"/>
      <c r="XCB89" s="125"/>
      <c r="XCC89" s="125"/>
      <c r="XCD89" s="125"/>
      <c r="XCE89" s="125"/>
      <c r="XCF89" s="125"/>
      <c r="XCG89" s="125"/>
      <c r="XCH89" s="125"/>
      <c r="XCI89" s="125"/>
      <c r="XCJ89" s="125"/>
      <c r="XCK89" s="125"/>
      <c r="XCL89" s="125"/>
      <c r="XCM89" s="125"/>
      <c r="XCN89" s="125"/>
      <c r="XCO89" s="125"/>
      <c r="XCP89" s="125"/>
      <c r="XCQ89" s="125"/>
      <c r="XCR89" s="125"/>
      <c r="XCS89" s="125"/>
      <c r="XCT89" s="125"/>
      <c r="XCU89" s="125"/>
      <c r="XCV89" s="125"/>
      <c r="XCW89" s="125"/>
      <c r="XCX89" s="125"/>
      <c r="XCY89" s="125"/>
      <c r="XCZ89" s="125"/>
      <c r="XDA89" s="125"/>
      <c r="XDB89" s="125"/>
      <c r="XDC89" s="125"/>
      <c r="XDD89" s="125"/>
      <c r="XDE89" s="125"/>
    </row>
    <row r="90" spans="1:16333" ht="15.75" x14ac:dyDescent="0.25">
      <c r="A90" s="134" t="s">
        <v>354</v>
      </c>
      <c r="B90" s="163" t="s">
        <v>455</v>
      </c>
      <c r="C90" s="163" t="s">
        <v>388</v>
      </c>
      <c r="D90" s="168">
        <v>0</v>
      </c>
      <c r="E90" s="150">
        <v>0</v>
      </c>
      <c r="F90" s="168">
        <v>0</v>
      </c>
    </row>
    <row r="91" spans="1:16333" ht="31.5" x14ac:dyDescent="0.25">
      <c r="A91" s="128" t="s">
        <v>390</v>
      </c>
      <c r="B91" s="129" t="s">
        <v>391</v>
      </c>
      <c r="C91" s="130"/>
      <c r="D91" s="151">
        <f>D92+D94+D97</f>
        <v>100000000</v>
      </c>
      <c r="E91" s="151">
        <f>E92+E94+E97</f>
        <v>32605434.5</v>
      </c>
      <c r="F91" s="151">
        <f>F92+F94+F97</f>
        <v>32605434.5</v>
      </c>
    </row>
    <row r="92" spans="1:16333" s="166" customFormat="1" ht="15.75" x14ac:dyDescent="0.25">
      <c r="A92" s="156" t="s">
        <v>392</v>
      </c>
      <c r="B92" s="153" t="s">
        <v>393</v>
      </c>
      <c r="C92" s="123"/>
      <c r="D92" s="154">
        <f>D93</f>
        <v>2000000</v>
      </c>
      <c r="E92" s="154">
        <f>E93</f>
        <v>4000000</v>
      </c>
      <c r="F92" s="154">
        <f>F93</f>
        <v>4000000</v>
      </c>
      <c r="G92" s="126"/>
      <c r="H92" s="126"/>
      <c r="I92" s="126"/>
      <c r="J92" s="126"/>
      <c r="K92" s="126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  <c r="AA92" s="125"/>
      <c r="AB92" s="125"/>
      <c r="AC92" s="125"/>
      <c r="AD92" s="125"/>
      <c r="AE92" s="125"/>
      <c r="AF92" s="125"/>
      <c r="AG92" s="125"/>
      <c r="AH92" s="125"/>
      <c r="AI92" s="125"/>
      <c r="AJ92" s="125"/>
      <c r="AK92" s="125"/>
      <c r="AL92" s="125"/>
      <c r="AM92" s="125"/>
      <c r="AN92" s="125"/>
      <c r="AO92" s="125"/>
      <c r="AP92" s="125"/>
      <c r="AQ92" s="125"/>
      <c r="AR92" s="125"/>
      <c r="AS92" s="125"/>
      <c r="AT92" s="125"/>
      <c r="AU92" s="125"/>
      <c r="AV92" s="125"/>
      <c r="AW92" s="125"/>
      <c r="AX92" s="125"/>
      <c r="AY92" s="125"/>
      <c r="AZ92" s="125"/>
      <c r="BA92" s="125"/>
      <c r="BB92" s="125"/>
      <c r="BC92" s="125"/>
      <c r="BD92" s="125"/>
      <c r="BE92" s="125"/>
      <c r="BF92" s="125"/>
      <c r="BG92" s="125"/>
      <c r="BH92" s="125"/>
      <c r="BI92" s="125"/>
      <c r="BJ92" s="125"/>
      <c r="BK92" s="125"/>
      <c r="BL92" s="125"/>
      <c r="BM92" s="125"/>
      <c r="BN92" s="125"/>
      <c r="BO92" s="125"/>
      <c r="BP92" s="125"/>
      <c r="BQ92" s="125"/>
      <c r="BR92" s="125"/>
      <c r="BS92" s="125"/>
      <c r="BT92" s="125"/>
      <c r="BU92" s="125"/>
      <c r="BV92" s="125"/>
      <c r="BW92" s="125"/>
      <c r="BX92" s="125"/>
      <c r="BY92" s="125"/>
      <c r="BZ92" s="125"/>
      <c r="CA92" s="125"/>
      <c r="CB92" s="125"/>
      <c r="CC92" s="125"/>
      <c r="CD92" s="125"/>
      <c r="CE92" s="125"/>
      <c r="CF92" s="125"/>
      <c r="CG92" s="125"/>
      <c r="CH92" s="125"/>
      <c r="CI92" s="125"/>
      <c r="CJ92" s="125"/>
      <c r="CK92" s="125"/>
      <c r="CL92" s="125"/>
      <c r="CM92" s="125"/>
      <c r="CN92" s="125"/>
      <c r="CO92" s="125"/>
      <c r="CP92" s="125"/>
      <c r="CQ92" s="125"/>
      <c r="CR92" s="125"/>
      <c r="CS92" s="125"/>
      <c r="CT92" s="125"/>
      <c r="CU92" s="125"/>
      <c r="CV92" s="125"/>
      <c r="CW92" s="125"/>
      <c r="CX92" s="125"/>
      <c r="CY92" s="125"/>
      <c r="CZ92" s="125"/>
      <c r="DA92" s="125"/>
      <c r="DB92" s="125"/>
      <c r="DC92" s="125"/>
      <c r="DD92" s="125"/>
      <c r="DE92" s="125"/>
      <c r="DF92" s="125"/>
      <c r="DG92" s="125"/>
      <c r="DH92" s="125"/>
      <c r="DI92" s="125"/>
      <c r="DJ92" s="125"/>
      <c r="DK92" s="125"/>
      <c r="DL92" s="125"/>
      <c r="DM92" s="125"/>
      <c r="DN92" s="125"/>
      <c r="DO92" s="125"/>
      <c r="DP92" s="125"/>
      <c r="DQ92" s="125"/>
      <c r="DR92" s="125"/>
      <c r="DS92" s="125"/>
      <c r="DT92" s="125"/>
      <c r="DU92" s="125"/>
      <c r="DV92" s="125"/>
      <c r="DW92" s="125"/>
      <c r="DX92" s="125"/>
      <c r="DY92" s="125"/>
      <c r="DZ92" s="125"/>
      <c r="EA92" s="125"/>
      <c r="EB92" s="125"/>
      <c r="EC92" s="125"/>
      <c r="ED92" s="125"/>
      <c r="EE92" s="125"/>
      <c r="EF92" s="125"/>
      <c r="EG92" s="125"/>
      <c r="EH92" s="125"/>
      <c r="EI92" s="125"/>
      <c r="EJ92" s="125"/>
      <c r="EK92" s="125"/>
      <c r="EL92" s="125"/>
      <c r="EM92" s="125"/>
      <c r="EN92" s="125"/>
      <c r="EO92" s="125"/>
      <c r="EP92" s="125"/>
      <c r="EQ92" s="125"/>
      <c r="ER92" s="125"/>
      <c r="ES92" s="125"/>
      <c r="ET92" s="125"/>
      <c r="EU92" s="125"/>
      <c r="EV92" s="125"/>
      <c r="EW92" s="125"/>
      <c r="EX92" s="125"/>
      <c r="EY92" s="125"/>
      <c r="EZ92" s="125"/>
      <c r="FA92" s="125"/>
      <c r="FB92" s="125"/>
      <c r="FC92" s="125"/>
      <c r="FD92" s="125"/>
      <c r="FE92" s="125"/>
      <c r="FF92" s="125"/>
      <c r="FG92" s="125"/>
      <c r="FH92" s="125"/>
      <c r="FI92" s="125"/>
      <c r="FJ92" s="125"/>
      <c r="FK92" s="125"/>
      <c r="FL92" s="125"/>
      <c r="FM92" s="125"/>
      <c r="FN92" s="125"/>
      <c r="FO92" s="125"/>
      <c r="FP92" s="125"/>
      <c r="FQ92" s="125"/>
      <c r="FR92" s="125"/>
      <c r="FS92" s="125"/>
      <c r="FT92" s="125"/>
      <c r="FU92" s="125"/>
      <c r="FV92" s="125"/>
      <c r="FW92" s="125"/>
      <c r="FX92" s="125"/>
      <c r="FY92" s="125"/>
      <c r="FZ92" s="125"/>
      <c r="GA92" s="125"/>
      <c r="GB92" s="125"/>
      <c r="GC92" s="125"/>
      <c r="GD92" s="125"/>
      <c r="GE92" s="125"/>
      <c r="GF92" s="125"/>
      <c r="GG92" s="125"/>
      <c r="GH92" s="125"/>
      <c r="GI92" s="125"/>
      <c r="GJ92" s="125"/>
      <c r="GK92" s="125"/>
      <c r="GL92" s="125"/>
      <c r="GM92" s="125"/>
      <c r="GN92" s="125"/>
      <c r="GO92" s="125"/>
      <c r="GP92" s="125"/>
      <c r="GQ92" s="125"/>
      <c r="GR92" s="125"/>
      <c r="GS92" s="125"/>
      <c r="GT92" s="125"/>
      <c r="GU92" s="125"/>
      <c r="GV92" s="125"/>
      <c r="GW92" s="125"/>
      <c r="GX92" s="125"/>
      <c r="GY92" s="125"/>
      <c r="GZ92" s="125"/>
      <c r="HA92" s="125"/>
      <c r="HB92" s="125"/>
      <c r="HI92" s="125"/>
      <c r="HJ92" s="125"/>
      <c r="HK92" s="125"/>
      <c r="HL92" s="125"/>
      <c r="HM92" s="125"/>
      <c r="HN92" s="125"/>
      <c r="HO92" s="125"/>
      <c r="HP92" s="125"/>
      <c r="HQ92" s="125"/>
      <c r="HR92" s="125"/>
      <c r="HS92" s="125"/>
      <c r="HT92" s="125"/>
      <c r="HU92" s="125"/>
      <c r="HV92" s="125"/>
      <c r="HW92" s="125"/>
      <c r="HX92" s="125"/>
      <c r="HY92" s="125"/>
      <c r="HZ92" s="125"/>
      <c r="IA92" s="125"/>
      <c r="IB92" s="125"/>
      <c r="IC92" s="125"/>
      <c r="ID92" s="125"/>
      <c r="IE92" s="125"/>
      <c r="IF92" s="125"/>
      <c r="IG92" s="125"/>
      <c r="IH92" s="125"/>
      <c r="II92" s="125"/>
      <c r="IJ92" s="125"/>
      <c r="IK92" s="125"/>
      <c r="IL92" s="125"/>
      <c r="IM92" s="125"/>
      <c r="IN92" s="125"/>
      <c r="IO92" s="125"/>
      <c r="IP92" s="125"/>
      <c r="IQ92" s="125"/>
      <c r="IR92" s="125"/>
      <c r="IS92" s="125"/>
      <c r="IT92" s="125"/>
      <c r="IU92" s="125"/>
      <c r="IV92" s="125"/>
      <c r="IW92" s="125"/>
      <c r="IX92" s="125"/>
      <c r="IY92" s="125"/>
      <c r="IZ92" s="125"/>
      <c r="JA92" s="125"/>
      <c r="JB92" s="125"/>
      <c r="JC92" s="125"/>
      <c r="JD92" s="125"/>
      <c r="JE92" s="125"/>
      <c r="JF92" s="125"/>
      <c r="JG92" s="125"/>
      <c r="JH92" s="125"/>
      <c r="JI92" s="125"/>
      <c r="JJ92" s="125"/>
      <c r="JK92" s="125"/>
      <c r="JL92" s="125"/>
      <c r="JM92" s="125"/>
      <c r="JN92" s="125"/>
      <c r="JO92" s="125"/>
      <c r="JP92" s="125"/>
      <c r="JQ92" s="125"/>
      <c r="JR92" s="125"/>
      <c r="JS92" s="125"/>
      <c r="JT92" s="125"/>
      <c r="JU92" s="125"/>
      <c r="JV92" s="125"/>
      <c r="JW92" s="125"/>
      <c r="JX92" s="125"/>
      <c r="JY92" s="125"/>
      <c r="JZ92" s="125"/>
      <c r="KA92" s="125"/>
      <c r="KB92" s="125"/>
      <c r="KC92" s="125"/>
      <c r="KD92" s="125"/>
      <c r="KE92" s="125"/>
      <c r="KF92" s="125"/>
      <c r="KG92" s="125"/>
      <c r="KH92" s="125"/>
      <c r="KI92" s="125"/>
      <c r="KJ92" s="125"/>
      <c r="KK92" s="125"/>
      <c r="KL92" s="125"/>
      <c r="KM92" s="125"/>
      <c r="KN92" s="125"/>
      <c r="KO92" s="125"/>
      <c r="KP92" s="125"/>
      <c r="KQ92" s="125"/>
      <c r="KR92" s="125"/>
      <c r="KS92" s="125"/>
      <c r="KT92" s="125"/>
      <c r="KU92" s="125"/>
      <c r="KV92" s="125"/>
      <c r="KW92" s="125"/>
      <c r="KX92" s="125"/>
      <c r="KY92" s="125"/>
      <c r="KZ92" s="125"/>
      <c r="LA92" s="125"/>
      <c r="LB92" s="125"/>
      <c r="LC92" s="125"/>
      <c r="LD92" s="125"/>
      <c r="LE92" s="125"/>
      <c r="LF92" s="125"/>
      <c r="LG92" s="125"/>
      <c r="LH92" s="125"/>
      <c r="LI92" s="125"/>
      <c r="LJ92" s="125"/>
      <c r="LK92" s="125"/>
      <c r="LL92" s="125"/>
      <c r="LM92" s="125"/>
      <c r="LN92" s="125"/>
      <c r="LO92" s="125"/>
      <c r="LP92" s="125"/>
      <c r="LQ92" s="125"/>
      <c r="LR92" s="125"/>
      <c r="LS92" s="125"/>
      <c r="LT92" s="125"/>
      <c r="LU92" s="125"/>
      <c r="LV92" s="125"/>
      <c r="LW92" s="125"/>
      <c r="LX92" s="125"/>
      <c r="LY92" s="125"/>
      <c r="LZ92" s="125"/>
      <c r="MA92" s="125"/>
      <c r="MB92" s="125"/>
      <c r="MC92" s="125"/>
      <c r="MD92" s="125"/>
      <c r="ME92" s="125"/>
      <c r="MF92" s="125"/>
      <c r="MG92" s="125"/>
      <c r="MH92" s="125"/>
      <c r="MI92" s="125"/>
      <c r="MJ92" s="125"/>
      <c r="MK92" s="125"/>
      <c r="ML92" s="125"/>
      <c r="MM92" s="125"/>
      <c r="MN92" s="125"/>
      <c r="MO92" s="125"/>
      <c r="MP92" s="125"/>
      <c r="MQ92" s="125"/>
      <c r="MR92" s="125"/>
      <c r="MS92" s="125"/>
      <c r="MT92" s="125"/>
      <c r="MU92" s="125"/>
      <c r="MV92" s="125"/>
      <c r="MW92" s="125"/>
      <c r="MX92" s="125"/>
      <c r="MY92" s="125"/>
      <c r="MZ92" s="125"/>
      <c r="NA92" s="125"/>
      <c r="NB92" s="125"/>
      <c r="NC92" s="125"/>
      <c r="ND92" s="125"/>
      <c r="NE92" s="125"/>
      <c r="NF92" s="125"/>
      <c r="NG92" s="125"/>
      <c r="NH92" s="125"/>
      <c r="NI92" s="125"/>
      <c r="NJ92" s="125"/>
      <c r="NK92" s="125"/>
      <c r="NL92" s="125"/>
      <c r="NM92" s="125"/>
      <c r="NN92" s="125"/>
      <c r="NO92" s="125"/>
      <c r="NP92" s="125"/>
      <c r="NQ92" s="125"/>
      <c r="NR92" s="125"/>
      <c r="NS92" s="125"/>
      <c r="NT92" s="125"/>
      <c r="NU92" s="125"/>
      <c r="NV92" s="125"/>
      <c r="NW92" s="125"/>
      <c r="NX92" s="125"/>
      <c r="NY92" s="125"/>
      <c r="NZ92" s="125"/>
      <c r="OA92" s="125"/>
      <c r="OB92" s="125"/>
      <c r="OC92" s="125"/>
      <c r="OD92" s="125"/>
      <c r="OE92" s="125"/>
      <c r="OF92" s="125"/>
      <c r="OG92" s="125"/>
      <c r="OH92" s="125"/>
      <c r="OI92" s="125"/>
      <c r="OJ92" s="125"/>
      <c r="OK92" s="125"/>
      <c r="OL92" s="125"/>
      <c r="OM92" s="125"/>
      <c r="ON92" s="125"/>
      <c r="OO92" s="125"/>
      <c r="OP92" s="125"/>
      <c r="OQ92" s="125"/>
      <c r="OR92" s="125"/>
      <c r="OS92" s="125"/>
      <c r="OT92" s="125"/>
      <c r="OU92" s="125"/>
      <c r="OV92" s="125"/>
      <c r="OW92" s="125"/>
      <c r="OX92" s="125"/>
      <c r="OY92" s="125"/>
      <c r="OZ92" s="125"/>
      <c r="PA92" s="125"/>
      <c r="PB92" s="125"/>
      <c r="PC92" s="125"/>
      <c r="PD92" s="125"/>
      <c r="PE92" s="125"/>
      <c r="PF92" s="125"/>
      <c r="PG92" s="125"/>
      <c r="PH92" s="125"/>
      <c r="PI92" s="125"/>
      <c r="PJ92" s="125"/>
      <c r="PK92" s="125"/>
      <c r="PL92" s="125"/>
      <c r="PM92" s="125"/>
      <c r="PN92" s="125"/>
      <c r="PO92" s="125"/>
      <c r="PP92" s="125"/>
      <c r="PQ92" s="125"/>
      <c r="PR92" s="125"/>
      <c r="PS92" s="125"/>
      <c r="PT92" s="125"/>
      <c r="PU92" s="125"/>
      <c r="PV92" s="125"/>
      <c r="PW92" s="125"/>
      <c r="PX92" s="125"/>
      <c r="PY92" s="125"/>
      <c r="PZ92" s="125"/>
      <c r="QA92" s="125"/>
      <c r="QB92" s="125"/>
      <c r="QC92" s="125"/>
      <c r="QD92" s="125"/>
      <c r="QE92" s="125"/>
      <c r="QF92" s="125"/>
      <c r="QG92" s="125"/>
      <c r="QH92" s="125"/>
      <c r="QI92" s="125"/>
      <c r="QJ92" s="125"/>
      <c r="QK92" s="125"/>
      <c r="QL92" s="125"/>
      <c r="QM92" s="125"/>
      <c r="QN92" s="125"/>
      <c r="QO92" s="125"/>
      <c r="QP92" s="125"/>
      <c r="QQ92" s="125"/>
      <c r="QR92" s="125"/>
      <c r="QS92" s="125"/>
      <c r="QT92" s="125"/>
      <c r="QU92" s="125"/>
      <c r="QV92" s="125"/>
      <c r="QW92" s="125"/>
      <c r="QX92" s="125"/>
      <c r="RE92" s="125"/>
      <c r="RF92" s="125"/>
      <c r="RG92" s="125"/>
      <c r="RH92" s="125"/>
      <c r="RI92" s="125"/>
      <c r="RJ92" s="125"/>
      <c r="RK92" s="125"/>
      <c r="RL92" s="125"/>
      <c r="RM92" s="125"/>
      <c r="RN92" s="125"/>
      <c r="RO92" s="125"/>
      <c r="RP92" s="125"/>
      <c r="RQ92" s="125"/>
      <c r="RR92" s="125"/>
      <c r="RS92" s="125"/>
      <c r="RT92" s="125"/>
      <c r="RU92" s="125"/>
      <c r="RV92" s="125"/>
      <c r="RW92" s="125"/>
      <c r="RX92" s="125"/>
      <c r="RY92" s="125"/>
      <c r="RZ92" s="125"/>
      <c r="SA92" s="125"/>
      <c r="SB92" s="125"/>
      <c r="SC92" s="125"/>
      <c r="SD92" s="125"/>
      <c r="SE92" s="125"/>
      <c r="SF92" s="125"/>
      <c r="SG92" s="125"/>
      <c r="SH92" s="125"/>
      <c r="SI92" s="125"/>
      <c r="SJ92" s="125"/>
      <c r="SK92" s="125"/>
      <c r="SL92" s="125"/>
      <c r="SM92" s="125"/>
      <c r="SN92" s="125"/>
      <c r="SO92" s="125"/>
      <c r="SP92" s="125"/>
      <c r="SQ92" s="125"/>
      <c r="SR92" s="125"/>
      <c r="SS92" s="125"/>
      <c r="ST92" s="125"/>
      <c r="SU92" s="125"/>
      <c r="SV92" s="125"/>
      <c r="SW92" s="125"/>
      <c r="SX92" s="125"/>
      <c r="SY92" s="125"/>
      <c r="SZ92" s="125"/>
      <c r="TA92" s="125"/>
      <c r="TB92" s="125"/>
      <c r="TC92" s="125"/>
      <c r="TD92" s="125"/>
      <c r="TE92" s="125"/>
      <c r="TF92" s="125"/>
      <c r="TG92" s="125"/>
      <c r="TH92" s="125"/>
      <c r="TI92" s="125"/>
      <c r="TJ92" s="125"/>
      <c r="TK92" s="125"/>
      <c r="TL92" s="125"/>
      <c r="TM92" s="125"/>
      <c r="TN92" s="125"/>
      <c r="TO92" s="125"/>
      <c r="TP92" s="125"/>
      <c r="TQ92" s="125"/>
      <c r="TR92" s="125"/>
      <c r="TS92" s="125"/>
      <c r="TT92" s="125"/>
      <c r="TU92" s="125"/>
      <c r="TV92" s="125"/>
      <c r="TW92" s="125"/>
      <c r="TX92" s="125"/>
      <c r="TY92" s="125"/>
      <c r="TZ92" s="125"/>
      <c r="UA92" s="125"/>
      <c r="UB92" s="125"/>
      <c r="UC92" s="125"/>
      <c r="UD92" s="125"/>
      <c r="UE92" s="125"/>
      <c r="UF92" s="125"/>
      <c r="UG92" s="125"/>
      <c r="UH92" s="125"/>
      <c r="UI92" s="125"/>
      <c r="UJ92" s="125"/>
      <c r="UK92" s="125"/>
      <c r="UL92" s="125"/>
      <c r="UM92" s="125"/>
      <c r="UN92" s="125"/>
      <c r="UO92" s="125"/>
      <c r="UP92" s="125"/>
      <c r="UQ92" s="125"/>
      <c r="UR92" s="125"/>
      <c r="US92" s="125"/>
      <c r="UT92" s="125"/>
      <c r="UU92" s="125"/>
      <c r="UV92" s="125"/>
      <c r="UW92" s="125"/>
      <c r="UX92" s="125"/>
      <c r="UY92" s="125"/>
      <c r="UZ92" s="125"/>
      <c r="VA92" s="125"/>
      <c r="VB92" s="125"/>
      <c r="VC92" s="125"/>
      <c r="VD92" s="125"/>
      <c r="VE92" s="125"/>
      <c r="VF92" s="125"/>
      <c r="VG92" s="125"/>
      <c r="VH92" s="125"/>
      <c r="VI92" s="125"/>
      <c r="VJ92" s="125"/>
      <c r="VK92" s="125"/>
      <c r="VL92" s="125"/>
      <c r="VM92" s="125"/>
      <c r="VN92" s="125"/>
      <c r="VO92" s="125"/>
      <c r="VP92" s="125"/>
      <c r="VQ92" s="125"/>
      <c r="VR92" s="125"/>
      <c r="VS92" s="125"/>
      <c r="VT92" s="125"/>
      <c r="VU92" s="125"/>
      <c r="VV92" s="125"/>
      <c r="VW92" s="125"/>
      <c r="VX92" s="125"/>
      <c r="VY92" s="125"/>
      <c r="VZ92" s="125"/>
      <c r="WA92" s="125"/>
      <c r="WB92" s="125"/>
      <c r="WC92" s="125"/>
      <c r="WD92" s="125"/>
      <c r="WE92" s="125"/>
      <c r="WF92" s="125"/>
      <c r="WG92" s="125"/>
      <c r="WH92" s="125"/>
      <c r="WI92" s="125"/>
      <c r="WJ92" s="125"/>
      <c r="WK92" s="125"/>
      <c r="WL92" s="125"/>
      <c r="WM92" s="125"/>
      <c r="WN92" s="125"/>
      <c r="WO92" s="125"/>
      <c r="WP92" s="125"/>
      <c r="WQ92" s="125"/>
      <c r="WR92" s="125"/>
      <c r="WS92" s="125"/>
      <c r="WT92" s="125"/>
      <c r="WU92" s="125"/>
      <c r="WV92" s="125"/>
      <c r="WW92" s="125"/>
      <c r="WX92" s="125"/>
      <c r="WY92" s="125"/>
      <c r="WZ92" s="125"/>
      <c r="XA92" s="125"/>
      <c r="XB92" s="125"/>
      <c r="XC92" s="125"/>
      <c r="XD92" s="125"/>
      <c r="XE92" s="125"/>
      <c r="XF92" s="125"/>
      <c r="XG92" s="125"/>
      <c r="XH92" s="125"/>
      <c r="XI92" s="125"/>
      <c r="XJ92" s="125"/>
      <c r="XK92" s="125"/>
      <c r="XL92" s="125"/>
      <c r="XM92" s="125"/>
      <c r="XN92" s="125"/>
      <c r="XO92" s="125"/>
      <c r="XP92" s="125"/>
      <c r="XQ92" s="125"/>
      <c r="XR92" s="125"/>
      <c r="XS92" s="125"/>
      <c r="XT92" s="125"/>
      <c r="XU92" s="125"/>
      <c r="XV92" s="125"/>
      <c r="XW92" s="125"/>
      <c r="XX92" s="125"/>
      <c r="XY92" s="125"/>
      <c r="XZ92" s="125"/>
      <c r="YA92" s="125"/>
      <c r="YB92" s="125"/>
      <c r="YC92" s="125"/>
      <c r="YD92" s="125"/>
      <c r="YE92" s="125"/>
      <c r="YF92" s="125"/>
      <c r="YG92" s="125"/>
      <c r="YH92" s="125"/>
      <c r="YI92" s="125"/>
      <c r="YJ92" s="125"/>
      <c r="YK92" s="125"/>
      <c r="YL92" s="125"/>
      <c r="YM92" s="125"/>
      <c r="YN92" s="125"/>
      <c r="YO92" s="125"/>
      <c r="YP92" s="125"/>
      <c r="YQ92" s="125"/>
      <c r="YR92" s="125"/>
      <c r="YS92" s="125"/>
      <c r="YT92" s="125"/>
      <c r="YU92" s="125"/>
      <c r="YV92" s="125"/>
      <c r="YW92" s="125"/>
      <c r="YX92" s="125"/>
      <c r="YY92" s="125"/>
      <c r="YZ92" s="125"/>
      <c r="ZA92" s="125"/>
      <c r="ZB92" s="125"/>
      <c r="ZC92" s="125"/>
      <c r="ZD92" s="125"/>
      <c r="ZE92" s="125"/>
      <c r="ZF92" s="125"/>
      <c r="ZG92" s="125"/>
      <c r="ZH92" s="125"/>
      <c r="ZI92" s="125"/>
      <c r="ZJ92" s="125"/>
      <c r="ZK92" s="125"/>
      <c r="ZL92" s="125"/>
      <c r="ZM92" s="125"/>
      <c r="ZN92" s="125"/>
      <c r="ZO92" s="125"/>
      <c r="ZP92" s="125"/>
      <c r="ZQ92" s="125"/>
      <c r="ZR92" s="125"/>
      <c r="ZS92" s="125"/>
      <c r="ZT92" s="125"/>
      <c r="ZU92" s="125"/>
      <c r="ZV92" s="125"/>
      <c r="ZW92" s="125"/>
      <c r="ZX92" s="125"/>
      <c r="ZY92" s="125"/>
      <c r="ZZ92" s="125"/>
      <c r="AAA92" s="125"/>
      <c r="AAB92" s="125"/>
      <c r="AAC92" s="125"/>
      <c r="AAD92" s="125"/>
      <c r="AAE92" s="125"/>
      <c r="AAF92" s="125"/>
      <c r="AAG92" s="125"/>
      <c r="AAH92" s="125"/>
      <c r="AAI92" s="125"/>
      <c r="AAJ92" s="125"/>
      <c r="AAK92" s="125"/>
      <c r="AAL92" s="125"/>
      <c r="AAM92" s="125"/>
      <c r="AAN92" s="125"/>
      <c r="AAO92" s="125"/>
      <c r="AAP92" s="125"/>
      <c r="AAQ92" s="125"/>
      <c r="AAR92" s="125"/>
      <c r="AAS92" s="125"/>
      <c r="AAT92" s="125"/>
      <c r="ABA92" s="125"/>
      <c r="ABB92" s="125"/>
      <c r="ABC92" s="125"/>
      <c r="ABD92" s="125"/>
      <c r="ABE92" s="125"/>
      <c r="ABF92" s="125"/>
      <c r="ABG92" s="125"/>
      <c r="ABH92" s="125"/>
      <c r="ABI92" s="125"/>
      <c r="ABJ92" s="125"/>
      <c r="ABK92" s="125"/>
      <c r="ABL92" s="125"/>
      <c r="ABM92" s="125"/>
      <c r="ABN92" s="125"/>
      <c r="ABO92" s="125"/>
      <c r="ABP92" s="125"/>
      <c r="ABQ92" s="125"/>
      <c r="ABR92" s="125"/>
      <c r="ABS92" s="125"/>
      <c r="ABT92" s="125"/>
      <c r="ABU92" s="125"/>
      <c r="ABV92" s="125"/>
      <c r="ABW92" s="125"/>
      <c r="ABX92" s="125"/>
      <c r="ABY92" s="125"/>
      <c r="ABZ92" s="125"/>
      <c r="ACA92" s="125"/>
      <c r="ACB92" s="125"/>
      <c r="ACC92" s="125"/>
      <c r="ACD92" s="125"/>
      <c r="ACE92" s="125"/>
      <c r="ACF92" s="125"/>
      <c r="ACG92" s="125"/>
      <c r="ACH92" s="125"/>
      <c r="ACI92" s="125"/>
      <c r="ACJ92" s="125"/>
      <c r="ACK92" s="125"/>
      <c r="ACL92" s="125"/>
      <c r="ACM92" s="125"/>
      <c r="ACN92" s="125"/>
      <c r="ACO92" s="125"/>
      <c r="ACP92" s="125"/>
      <c r="ACQ92" s="125"/>
      <c r="ACR92" s="125"/>
      <c r="ACS92" s="125"/>
      <c r="ACT92" s="125"/>
      <c r="ACU92" s="125"/>
      <c r="ACV92" s="125"/>
      <c r="ACW92" s="125"/>
      <c r="ACX92" s="125"/>
      <c r="ACY92" s="125"/>
      <c r="ACZ92" s="125"/>
      <c r="ADA92" s="125"/>
      <c r="ADB92" s="125"/>
      <c r="ADC92" s="125"/>
      <c r="ADD92" s="125"/>
      <c r="ADE92" s="125"/>
      <c r="ADF92" s="125"/>
      <c r="ADG92" s="125"/>
      <c r="ADH92" s="125"/>
      <c r="ADI92" s="125"/>
      <c r="ADJ92" s="125"/>
      <c r="ADK92" s="125"/>
      <c r="ADL92" s="125"/>
      <c r="ADM92" s="125"/>
      <c r="ADN92" s="125"/>
      <c r="ADO92" s="125"/>
      <c r="ADP92" s="125"/>
      <c r="ADQ92" s="125"/>
      <c r="ADR92" s="125"/>
      <c r="ADS92" s="125"/>
      <c r="ADT92" s="125"/>
      <c r="ADU92" s="125"/>
      <c r="ADV92" s="125"/>
      <c r="ADW92" s="125"/>
      <c r="ADX92" s="125"/>
      <c r="ADY92" s="125"/>
      <c r="ADZ92" s="125"/>
      <c r="AEA92" s="125"/>
      <c r="AEB92" s="125"/>
      <c r="AEC92" s="125"/>
      <c r="AED92" s="125"/>
      <c r="AEE92" s="125"/>
      <c r="AEF92" s="125"/>
      <c r="AEG92" s="125"/>
      <c r="AEH92" s="125"/>
      <c r="AEI92" s="125"/>
      <c r="AEJ92" s="125"/>
      <c r="AEK92" s="125"/>
      <c r="AEL92" s="125"/>
      <c r="AEM92" s="125"/>
      <c r="AEN92" s="125"/>
      <c r="AEO92" s="125"/>
      <c r="AEP92" s="125"/>
      <c r="AEQ92" s="125"/>
      <c r="AER92" s="125"/>
      <c r="AES92" s="125"/>
      <c r="AET92" s="125"/>
      <c r="AEU92" s="125"/>
      <c r="AEV92" s="125"/>
      <c r="AEW92" s="125"/>
      <c r="AEX92" s="125"/>
      <c r="AEY92" s="125"/>
      <c r="AEZ92" s="125"/>
      <c r="AFA92" s="125"/>
      <c r="AFB92" s="125"/>
      <c r="AFC92" s="125"/>
      <c r="AFD92" s="125"/>
      <c r="AFE92" s="125"/>
      <c r="AFF92" s="125"/>
      <c r="AFG92" s="125"/>
      <c r="AFH92" s="125"/>
      <c r="AFI92" s="125"/>
      <c r="AFJ92" s="125"/>
      <c r="AFK92" s="125"/>
      <c r="AFL92" s="125"/>
      <c r="AFM92" s="125"/>
      <c r="AFN92" s="125"/>
      <c r="AFO92" s="125"/>
      <c r="AFP92" s="125"/>
      <c r="AFQ92" s="125"/>
      <c r="AFR92" s="125"/>
      <c r="AFS92" s="125"/>
      <c r="AFT92" s="125"/>
      <c r="AFU92" s="125"/>
      <c r="AFV92" s="125"/>
      <c r="AFW92" s="125"/>
      <c r="AFX92" s="125"/>
      <c r="AFY92" s="125"/>
      <c r="AFZ92" s="125"/>
      <c r="AGA92" s="125"/>
      <c r="AGB92" s="125"/>
      <c r="AGC92" s="125"/>
      <c r="AGD92" s="125"/>
      <c r="AGE92" s="125"/>
      <c r="AGF92" s="125"/>
      <c r="AGG92" s="125"/>
      <c r="AGH92" s="125"/>
      <c r="AGI92" s="125"/>
      <c r="AGJ92" s="125"/>
      <c r="AGK92" s="125"/>
      <c r="AGL92" s="125"/>
      <c r="AGM92" s="125"/>
      <c r="AGN92" s="125"/>
      <c r="AGO92" s="125"/>
      <c r="AGP92" s="125"/>
      <c r="AGQ92" s="125"/>
      <c r="AGR92" s="125"/>
      <c r="AGS92" s="125"/>
      <c r="AGT92" s="125"/>
      <c r="AGU92" s="125"/>
      <c r="AGV92" s="125"/>
      <c r="AGW92" s="125"/>
      <c r="AGX92" s="125"/>
      <c r="AGY92" s="125"/>
      <c r="AGZ92" s="125"/>
      <c r="AHA92" s="125"/>
      <c r="AHB92" s="125"/>
      <c r="AHC92" s="125"/>
      <c r="AHD92" s="125"/>
      <c r="AHE92" s="125"/>
      <c r="AHF92" s="125"/>
      <c r="AHG92" s="125"/>
      <c r="AHH92" s="125"/>
      <c r="AHI92" s="125"/>
      <c r="AHJ92" s="125"/>
      <c r="AHK92" s="125"/>
      <c r="AHL92" s="125"/>
      <c r="AHM92" s="125"/>
      <c r="AHN92" s="125"/>
      <c r="AHO92" s="125"/>
      <c r="AHP92" s="125"/>
      <c r="AHQ92" s="125"/>
      <c r="AHR92" s="125"/>
      <c r="AHS92" s="125"/>
      <c r="AHT92" s="125"/>
      <c r="AHU92" s="125"/>
      <c r="AHV92" s="125"/>
      <c r="AHW92" s="125"/>
      <c r="AHX92" s="125"/>
      <c r="AHY92" s="125"/>
      <c r="AHZ92" s="125"/>
      <c r="AIA92" s="125"/>
      <c r="AIB92" s="125"/>
      <c r="AIC92" s="125"/>
      <c r="AID92" s="125"/>
      <c r="AIE92" s="125"/>
      <c r="AIF92" s="125"/>
      <c r="AIG92" s="125"/>
      <c r="AIH92" s="125"/>
      <c r="AII92" s="125"/>
      <c r="AIJ92" s="125"/>
      <c r="AIK92" s="125"/>
      <c r="AIL92" s="125"/>
      <c r="AIM92" s="125"/>
      <c r="AIN92" s="125"/>
      <c r="AIO92" s="125"/>
      <c r="AIP92" s="125"/>
      <c r="AIQ92" s="125"/>
      <c r="AIR92" s="125"/>
      <c r="AIS92" s="125"/>
      <c r="AIT92" s="125"/>
      <c r="AIU92" s="125"/>
      <c r="AIV92" s="125"/>
      <c r="AIW92" s="125"/>
      <c r="AIX92" s="125"/>
      <c r="AIY92" s="125"/>
      <c r="AIZ92" s="125"/>
      <c r="AJA92" s="125"/>
      <c r="AJB92" s="125"/>
      <c r="AJC92" s="125"/>
      <c r="AJD92" s="125"/>
      <c r="AJE92" s="125"/>
      <c r="AJF92" s="125"/>
      <c r="AJG92" s="125"/>
      <c r="AJH92" s="125"/>
      <c r="AJI92" s="125"/>
      <c r="AJJ92" s="125"/>
      <c r="AJK92" s="125"/>
      <c r="AJL92" s="125"/>
      <c r="AJM92" s="125"/>
      <c r="AJN92" s="125"/>
      <c r="AJO92" s="125"/>
      <c r="AJP92" s="125"/>
      <c r="AJQ92" s="125"/>
      <c r="AJR92" s="125"/>
      <c r="AJS92" s="125"/>
      <c r="AJT92" s="125"/>
      <c r="AJU92" s="125"/>
      <c r="AJV92" s="125"/>
      <c r="AJW92" s="125"/>
      <c r="AJX92" s="125"/>
      <c r="AJY92" s="125"/>
      <c r="AJZ92" s="125"/>
      <c r="AKA92" s="125"/>
      <c r="AKB92" s="125"/>
      <c r="AKC92" s="125"/>
      <c r="AKD92" s="125"/>
      <c r="AKE92" s="125"/>
      <c r="AKF92" s="125"/>
      <c r="AKG92" s="125"/>
      <c r="AKH92" s="125"/>
      <c r="AKI92" s="125"/>
      <c r="AKJ92" s="125"/>
      <c r="AKK92" s="125"/>
      <c r="AKL92" s="125"/>
      <c r="AKM92" s="125"/>
      <c r="AKN92" s="125"/>
      <c r="AKO92" s="125"/>
      <c r="AKP92" s="125"/>
      <c r="AKW92" s="125"/>
      <c r="AKX92" s="125"/>
      <c r="AKY92" s="125"/>
      <c r="AKZ92" s="125"/>
      <c r="ALA92" s="125"/>
      <c r="ALB92" s="125"/>
      <c r="ALC92" s="125"/>
      <c r="ALD92" s="125"/>
      <c r="ALE92" s="125"/>
      <c r="ALF92" s="125"/>
      <c r="ALG92" s="125"/>
      <c r="ALH92" s="125"/>
      <c r="ALI92" s="125"/>
      <c r="ALJ92" s="125"/>
      <c r="ALK92" s="125"/>
      <c r="ALL92" s="125"/>
      <c r="ALM92" s="125"/>
      <c r="ALN92" s="125"/>
      <c r="ALO92" s="125"/>
      <c r="ALP92" s="125"/>
      <c r="ALQ92" s="125"/>
      <c r="ALR92" s="125"/>
      <c r="ALS92" s="125"/>
      <c r="ALT92" s="125"/>
      <c r="ALU92" s="125"/>
      <c r="ALV92" s="125"/>
      <c r="ALW92" s="125"/>
      <c r="ALX92" s="125"/>
      <c r="ALY92" s="125"/>
      <c r="ALZ92" s="125"/>
      <c r="AMA92" s="125"/>
      <c r="AMB92" s="125"/>
      <c r="AMC92" s="125"/>
      <c r="AMD92" s="125"/>
      <c r="AME92" s="125"/>
      <c r="AMF92" s="125"/>
      <c r="AMG92" s="125"/>
      <c r="AMH92" s="125"/>
      <c r="AMI92" s="125"/>
      <c r="AMJ92" s="125"/>
      <c r="AMK92" s="125"/>
      <c r="AML92" s="125"/>
      <c r="AMM92" s="125"/>
      <c r="AMN92" s="125"/>
      <c r="AMO92" s="125"/>
      <c r="AMP92" s="125"/>
      <c r="AMQ92" s="125"/>
      <c r="AMR92" s="125"/>
      <c r="AMS92" s="125"/>
      <c r="AMT92" s="125"/>
      <c r="AMU92" s="125"/>
      <c r="AMV92" s="125"/>
      <c r="AMW92" s="125"/>
      <c r="AMX92" s="125"/>
      <c r="AMY92" s="125"/>
      <c r="AMZ92" s="125"/>
      <c r="ANA92" s="125"/>
      <c r="ANB92" s="125"/>
      <c r="ANC92" s="125"/>
      <c r="AND92" s="125"/>
      <c r="ANE92" s="125"/>
      <c r="ANF92" s="125"/>
      <c r="ANG92" s="125"/>
      <c r="ANH92" s="125"/>
      <c r="ANI92" s="125"/>
      <c r="ANJ92" s="125"/>
      <c r="ANK92" s="125"/>
      <c r="ANL92" s="125"/>
      <c r="ANM92" s="125"/>
      <c r="ANN92" s="125"/>
      <c r="ANO92" s="125"/>
      <c r="ANP92" s="125"/>
      <c r="ANQ92" s="125"/>
      <c r="ANR92" s="125"/>
      <c r="ANS92" s="125"/>
      <c r="ANT92" s="125"/>
      <c r="ANU92" s="125"/>
      <c r="ANV92" s="125"/>
      <c r="ANW92" s="125"/>
      <c r="ANX92" s="125"/>
      <c r="ANY92" s="125"/>
      <c r="ANZ92" s="125"/>
      <c r="AOA92" s="125"/>
      <c r="AOB92" s="125"/>
      <c r="AOC92" s="125"/>
      <c r="AOD92" s="125"/>
      <c r="AOE92" s="125"/>
      <c r="AOF92" s="125"/>
      <c r="AOG92" s="125"/>
      <c r="AOH92" s="125"/>
      <c r="AOI92" s="125"/>
      <c r="AOJ92" s="125"/>
      <c r="AOK92" s="125"/>
      <c r="AOL92" s="125"/>
      <c r="AOM92" s="125"/>
      <c r="AON92" s="125"/>
      <c r="AOO92" s="125"/>
      <c r="AOP92" s="125"/>
      <c r="AOQ92" s="125"/>
      <c r="AOR92" s="125"/>
      <c r="AOS92" s="125"/>
      <c r="AOT92" s="125"/>
      <c r="AOU92" s="125"/>
      <c r="AOV92" s="125"/>
      <c r="AOW92" s="125"/>
      <c r="AOX92" s="125"/>
      <c r="AOY92" s="125"/>
      <c r="AOZ92" s="125"/>
      <c r="APA92" s="125"/>
      <c r="APB92" s="125"/>
      <c r="APC92" s="125"/>
      <c r="APD92" s="125"/>
      <c r="APE92" s="125"/>
      <c r="APF92" s="125"/>
      <c r="APG92" s="125"/>
      <c r="APH92" s="125"/>
      <c r="API92" s="125"/>
      <c r="APJ92" s="125"/>
      <c r="APK92" s="125"/>
      <c r="APL92" s="125"/>
      <c r="APM92" s="125"/>
      <c r="APN92" s="125"/>
      <c r="APO92" s="125"/>
      <c r="APP92" s="125"/>
      <c r="APQ92" s="125"/>
      <c r="APR92" s="125"/>
      <c r="APS92" s="125"/>
      <c r="APT92" s="125"/>
      <c r="APU92" s="125"/>
      <c r="APV92" s="125"/>
      <c r="APW92" s="125"/>
      <c r="APX92" s="125"/>
      <c r="APY92" s="125"/>
      <c r="APZ92" s="125"/>
      <c r="AQA92" s="125"/>
      <c r="AQB92" s="125"/>
      <c r="AQC92" s="125"/>
      <c r="AQD92" s="125"/>
      <c r="AQE92" s="125"/>
      <c r="AQF92" s="125"/>
      <c r="AQG92" s="125"/>
      <c r="AQH92" s="125"/>
      <c r="AQI92" s="125"/>
      <c r="AQJ92" s="125"/>
      <c r="AQK92" s="125"/>
      <c r="AQL92" s="125"/>
      <c r="AQM92" s="125"/>
      <c r="AQN92" s="125"/>
      <c r="AQO92" s="125"/>
      <c r="AQP92" s="125"/>
      <c r="AQQ92" s="125"/>
      <c r="AQR92" s="125"/>
      <c r="AQS92" s="125"/>
      <c r="AQT92" s="125"/>
      <c r="AQU92" s="125"/>
      <c r="AQV92" s="125"/>
      <c r="AQW92" s="125"/>
      <c r="AQX92" s="125"/>
      <c r="AQY92" s="125"/>
      <c r="AQZ92" s="125"/>
      <c r="ARA92" s="125"/>
      <c r="ARB92" s="125"/>
      <c r="ARC92" s="125"/>
      <c r="ARD92" s="125"/>
      <c r="ARE92" s="125"/>
      <c r="ARF92" s="125"/>
      <c r="ARG92" s="125"/>
      <c r="ARH92" s="125"/>
      <c r="ARI92" s="125"/>
      <c r="ARJ92" s="125"/>
      <c r="ARK92" s="125"/>
      <c r="ARL92" s="125"/>
      <c r="ARM92" s="125"/>
      <c r="ARN92" s="125"/>
      <c r="ARO92" s="125"/>
      <c r="ARP92" s="125"/>
      <c r="ARQ92" s="125"/>
      <c r="ARR92" s="125"/>
      <c r="ARS92" s="125"/>
      <c r="ART92" s="125"/>
      <c r="ARU92" s="125"/>
      <c r="ARV92" s="125"/>
      <c r="ARW92" s="125"/>
      <c r="ARX92" s="125"/>
      <c r="ARY92" s="125"/>
      <c r="ARZ92" s="125"/>
      <c r="ASA92" s="125"/>
      <c r="ASB92" s="125"/>
      <c r="ASC92" s="125"/>
      <c r="ASD92" s="125"/>
      <c r="ASE92" s="125"/>
      <c r="ASF92" s="125"/>
      <c r="ASG92" s="125"/>
      <c r="ASH92" s="125"/>
      <c r="ASI92" s="125"/>
      <c r="ASJ92" s="125"/>
      <c r="ASK92" s="125"/>
      <c r="ASL92" s="125"/>
      <c r="ASM92" s="125"/>
      <c r="ASN92" s="125"/>
      <c r="ASO92" s="125"/>
      <c r="ASP92" s="125"/>
      <c r="ASQ92" s="125"/>
      <c r="ASR92" s="125"/>
      <c r="ASS92" s="125"/>
      <c r="AST92" s="125"/>
      <c r="ASU92" s="125"/>
      <c r="ASV92" s="125"/>
      <c r="ASW92" s="125"/>
      <c r="ASX92" s="125"/>
      <c r="ASY92" s="125"/>
      <c r="ASZ92" s="125"/>
      <c r="ATA92" s="125"/>
      <c r="ATB92" s="125"/>
      <c r="ATC92" s="125"/>
      <c r="ATD92" s="125"/>
      <c r="ATE92" s="125"/>
      <c r="ATF92" s="125"/>
      <c r="ATG92" s="125"/>
      <c r="ATH92" s="125"/>
      <c r="ATI92" s="125"/>
      <c r="ATJ92" s="125"/>
      <c r="ATK92" s="125"/>
      <c r="ATL92" s="125"/>
      <c r="ATM92" s="125"/>
      <c r="ATN92" s="125"/>
      <c r="ATO92" s="125"/>
      <c r="ATP92" s="125"/>
      <c r="ATQ92" s="125"/>
      <c r="ATR92" s="125"/>
      <c r="ATS92" s="125"/>
      <c r="ATT92" s="125"/>
      <c r="ATU92" s="125"/>
      <c r="ATV92" s="125"/>
      <c r="ATW92" s="125"/>
      <c r="ATX92" s="125"/>
      <c r="ATY92" s="125"/>
      <c r="ATZ92" s="125"/>
      <c r="AUA92" s="125"/>
      <c r="AUB92" s="125"/>
      <c r="AUC92" s="125"/>
      <c r="AUD92" s="125"/>
      <c r="AUE92" s="125"/>
      <c r="AUF92" s="125"/>
      <c r="AUG92" s="125"/>
      <c r="AUH92" s="125"/>
      <c r="AUI92" s="125"/>
      <c r="AUJ92" s="125"/>
      <c r="AUK92" s="125"/>
      <c r="AUL92" s="125"/>
      <c r="AUS92" s="125"/>
      <c r="AUT92" s="125"/>
      <c r="AUU92" s="125"/>
      <c r="AUV92" s="125"/>
      <c r="AUW92" s="125"/>
      <c r="AUX92" s="125"/>
      <c r="AUY92" s="125"/>
      <c r="AUZ92" s="125"/>
      <c r="AVA92" s="125"/>
      <c r="AVB92" s="125"/>
      <c r="AVC92" s="125"/>
      <c r="AVD92" s="125"/>
      <c r="AVE92" s="125"/>
      <c r="AVF92" s="125"/>
      <c r="AVG92" s="125"/>
      <c r="AVH92" s="125"/>
      <c r="AVI92" s="125"/>
      <c r="AVJ92" s="125"/>
      <c r="AVK92" s="125"/>
      <c r="AVL92" s="125"/>
      <c r="AVM92" s="125"/>
      <c r="AVN92" s="125"/>
      <c r="AVO92" s="125"/>
      <c r="AVP92" s="125"/>
      <c r="AVQ92" s="125"/>
      <c r="AVR92" s="125"/>
      <c r="AVS92" s="125"/>
      <c r="AVT92" s="125"/>
      <c r="AVU92" s="125"/>
      <c r="AVV92" s="125"/>
      <c r="AVW92" s="125"/>
      <c r="AVX92" s="125"/>
      <c r="AVY92" s="125"/>
      <c r="AVZ92" s="125"/>
      <c r="AWA92" s="125"/>
      <c r="AWB92" s="125"/>
      <c r="AWC92" s="125"/>
      <c r="AWD92" s="125"/>
      <c r="AWE92" s="125"/>
      <c r="AWF92" s="125"/>
      <c r="AWG92" s="125"/>
      <c r="AWH92" s="125"/>
      <c r="AWI92" s="125"/>
      <c r="AWJ92" s="125"/>
      <c r="AWK92" s="125"/>
      <c r="AWL92" s="125"/>
      <c r="AWM92" s="125"/>
      <c r="AWN92" s="125"/>
      <c r="AWO92" s="125"/>
      <c r="AWP92" s="125"/>
      <c r="AWQ92" s="125"/>
      <c r="AWR92" s="125"/>
      <c r="AWS92" s="125"/>
      <c r="AWT92" s="125"/>
      <c r="AWU92" s="125"/>
      <c r="AWV92" s="125"/>
      <c r="AWW92" s="125"/>
      <c r="AWX92" s="125"/>
      <c r="AWY92" s="125"/>
      <c r="AWZ92" s="125"/>
      <c r="AXA92" s="125"/>
      <c r="AXB92" s="125"/>
      <c r="AXC92" s="125"/>
      <c r="AXD92" s="125"/>
      <c r="AXE92" s="125"/>
      <c r="AXF92" s="125"/>
      <c r="AXG92" s="125"/>
      <c r="AXH92" s="125"/>
      <c r="AXI92" s="125"/>
      <c r="AXJ92" s="125"/>
      <c r="AXK92" s="125"/>
      <c r="AXL92" s="125"/>
      <c r="AXM92" s="125"/>
      <c r="AXN92" s="125"/>
      <c r="AXO92" s="125"/>
      <c r="AXP92" s="125"/>
      <c r="AXQ92" s="125"/>
      <c r="AXR92" s="125"/>
      <c r="AXS92" s="125"/>
      <c r="AXT92" s="125"/>
      <c r="AXU92" s="125"/>
      <c r="AXV92" s="125"/>
      <c r="AXW92" s="125"/>
      <c r="AXX92" s="125"/>
      <c r="AXY92" s="125"/>
      <c r="AXZ92" s="125"/>
      <c r="AYA92" s="125"/>
      <c r="AYB92" s="125"/>
      <c r="AYC92" s="125"/>
      <c r="AYD92" s="125"/>
      <c r="AYE92" s="125"/>
      <c r="AYF92" s="125"/>
      <c r="AYG92" s="125"/>
      <c r="AYH92" s="125"/>
      <c r="AYI92" s="125"/>
      <c r="AYJ92" s="125"/>
      <c r="AYK92" s="125"/>
      <c r="AYL92" s="125"/>
      <c r="AYM92" s="125"/>
      <c r="AYN92" s="125"/>
      <c r="AYO92" s="125"/>
      <c r="AYP92" s="125"/>
      <c r="AYQ92" s="125"/>
      <c r="AYR92" s="125"/>
      <c r="AYS92" s="125"/>
      <c r="AYT92" s="125"/>
      <c r="AYU92" s="125"/>
      <c r="AYV92" s="125"/>
      <c r="AYW92" s="125"/>
      <c r="AYX92" s="125"/>
      <c r="AYY92" s="125"/>
      <c r="AYZ92" s="125"/>
      <c r="AZA92" s="125"/>
      <c r="AZB92" s="125"/>
      <c r="AZC92" s="125"/>
      <c r="AZD92" s="125"/>
      <c r="AZE92" s="125"/>
      <c r="AZF92" s="125"/>
      <c r="AZG92" s="125"/>
      <c r="AZH92" s="125"/>
      <c r="AZI92" s="125"/>
      <c r="AZJ92" s="125"/>
      <c r="AZK92" s="125"/>
      <c r="AZL92" s="125"/>
      <c r="AZM92" s="125"/>
      <c r="AZN92" s="125"/>
      <c r="AZO92" s="125"/>
      <c r="AZP92" s="125"/>
      <c r="AZQ92" s="125"/>
      <c r="AZR92" s="125"/>
      <c r="AZS92" s="125"/>
      <c r="AZT92" s="125"/>
      <c r="AZU92" s="125"/>
      <c r="AZV92" s="125"/>
      <c r="AZW92" s="125"/>
      <c r="AZX92" s="125"/>
      <c r="AZY92" s="125"/>
      <c r="AZZ92" s="125"/>
      <c r="BAA92" s="125"/>
      <c r="BAB92" s="125"/>
      <c r="BAC92" s="125"/>
      <c r="BAD92" s="125"/>
      <c r="BAE92" s="125"/>
      <c r="BAF92" s="125"/>
      <c r="BAG92" s="125"/>
      <c r="BAH92" s="125"/>
      <c r="BAI92" s="125"/>
      <c r="BAJ92" s="125"/>
      <c r="BAK92" s="125"/>
      <c r="BAL92" s="125"/>
      <c r="BAM92" s="125"/>
      <c r="BAN92" s="125"/>
      <c r="BAO92" s="125"/>
      <c r="BAP92" s="125"/>
      <c r="BAQ92" s="125"/>
      <c r="BAR92" s="125"/>
      <c r="BAS92" s="125"/>
      <c r="BAT92" s="125"/>
      <c r="BAU92" s="125"/>
      <c r="BAV92" s="125"/>
      <c r="BAW92" s="125"/>
      <c r="BAX92" s="125"/>
      <c r="BAY92" s="125"/>
      <c r="BAZ92" s="125"/>
      <c r="BBA92" s="125"/>
      <c r="BBB92" s="125"/>
      <c r="BBC92" s="125"/>
      <c r="BBD92" s="125"/>
      <c r="BBE92" s="125"/>
      <c r="BBF92" s="125"/>
      <c r="BBG92" s="125"/>
      <c r="BBH92" s="125"/>
      <c r="BBI92" s="125"/>
      <c r="BBJ92" s="125"/>
      <c r="BBK92" s="125"/>
      <c r="BBL92" s="125"/>
      <c r="BBM92" s="125"/>
      <c r="BBN92" s="125"/>
      <c r="BBO92" s="125"/>
      <c r="BBP92" s="125"/>
      <c r="BBQ92" s="125"/>
      <c r="BBR92" s="125"/>
      <c r="BBS92" s="125"/>
      <c r="BBT92" s="125"/>
      <c r="BBU92" s="125"/>
      <c r="BBV92" s="125"/>
      <c r="BBW92" s="125"/>
      <c r="BBX92" s="125"/>
      <c r="BBY92" s="125"/>
      <c r="BBZ92" s="125"/>
      <c r="BCA92" s="125"/>
      <c r="BCB92" s="125"/>
      <c r="BCC92" s="125"/>
      <c r="BCD92" s="125"/>
      <c r="BCE92" s="125"/>
      <c r="BCF92" s="125"/>
      <c r="BCG92" s="125"/>
      <c r="BCH92" s="125"/>
      <c r="BCI92" s="125"/>
      <c r="BCJ92" s="125"/>
      <c r="BCK92" s="125"/>
      <c r="BCL92" s="125"/>
      <c r="BCM92" s="125"/>
      <c r="BCN92" s="125"/>
      <c r="BCO92" s="125"/>
      <c r="BCP92" s="125"/>
      <c r="BCQ92" s="125"/>
      <c r="BCR92" s="125"/>
      <c r="BCS92" s="125"/>
      <c r="BCT92" s="125"/>
      <c r="BCU92" s="125"/>
      <c r="BCV92" s="125"/>
      <c r="BCW92" s="125"/>
      <c r="BCX92" s="125"/>
      <c r="BCY92" s="125"/>
      <c r="BCZ92" s="125"/>
      <c r="BDA92" s="125"/>
      <c r="BDB92" s="125"/>
      <c r="BDC92" s="125"/>
      <c r="BDD92" s="125"/>
      <c r="BDE92" s="125"/>
      <c r="BDF92" s="125"/>
      <c r="BDG92" s="125"/>
      <c r="BDH92" s="125"/>
      <c r="BDI92" s="125"/>
      <c r="BDJ92" s="125"/>
      <c r="BDK92" s="125"/>
      <c r="BDL92" s="125"/>
      <c r="BDM92" s="125"/>
      <c r="BDN92" s="125"/>
      <c r="BDO92" s="125"/>
      <c r="BDP92" s="125"/>
      <c r="BDQ92" s="125"/>
      <c r="BDR92" s="125"/>
      <c r="BDS92" s="125"/>
      <c r="BDT92" s="125"/>
      <c r="BDU92" s="125"/>
      <c r="BDV92" s="125"/>
      <c r="BDW92" s="125"/>
      <c r="BDX92" s="125"/>
      <c r="BDY92" s="125"/>
      <c r="BDZ92" s="125"/>
      <c r="BEA92" s="125"/>
      <c r="BEB92" s="125"/>
      <c r="BEC92" s="125"/>
      <c r="BED92" s="125"/>
      <c r="BEE92" s="125"/>
      <c r="BEF92" s="125"/>
      <c r="BEG92" s="125"/>
      <c r="BEH92" s="125"/>
      <c r="BEO92" s="125"/>
      <c r="BEP92" s="125"/>
      <c r="BEQ92" s="125"/>
      <c r="BER92" s="125"/>
      <c r="BES92" s="125"/>
      <c r="BET92" s="125"/>
      <c r="BEU92" s="125"/>
      <c r="BEV92" s="125"/>
      <c r="BEW92" s="125"/>
      <c r="BEX92" s="125"/>
      <c r="BEY92" s="125"/>
      <c r="BEZ92" s="125"/>
      <c r="BFA92" s="125"/>
      <c r="BFB92" s="125"/>
      <c r="BFC92" s="125"/>
      <c r="BFD92" s="125"/>
      <c r="BFE92" s="125"/>
      <c r="BFF92" s="125"/>
      <c r="BFG92" s="125"/>
      <c r="BFH92" s="125"/>
      <c r="BFI92" s="125"/>
      <c r="BFJ92" s="125"/>
      <c r="BFK92" s="125"/>
      <c r="BFL92" s="125"/>
      <c r="BFM92" s="125"/>
      <c r="BFN92" s="125"/>
      <c r="BFO92" s="125"/>
      <c r="BFP92" s="125"/>
      <c r="BFQ92" s="125"/>
      <c r="BFR92" s="125"/>
      <c r="BFS92" s="125"/>
      <c r="BFT92" s="125"/>
      <c r="BFU92" s="125"/>
      <c r="BFV92" s="125"/>
      <c r="BFW92" s="125"/>
      <c r="BFX92" s="125"/>
      <c r="BFY92" s="125"/>
      <c r="BFZ92" s="125"/>
      <c r="BGA92" s="125"/>
      <c r="BGB92" s="125"/>
      <c r="BGC92" s="125"/>
      <c r="BGD92" s="125"/>
      <c r="BGE92" s="125"/>
      <c r="BGF92" s="125"/>
      <c r="BGG92" s="125"/>
      <c r="BGH92" s="125"/>
      <c r="BGI92" s="125"/>
      <c r="BGJ92" s="125"/>
      <c r="BGK92" s="125"/>
      <c r="BGL92" s="125"/>
      <c r="BGM92" s="125"/>
      <c r="BGN92" s="125"/>
      <c r="BGO92" s="125"/>
      <c r="BGP92" s="125"/>
      <c r="BGQ92" s="125"/>
      <c r="BGR92" s="125"/>
      <c r="BGS92" s="125"/>
      <c r="BGT92" s="125"/>
      <c r="BGU92" s="125"/>
      <c r="BGV92" s="125"/>
      <c r="BGW92" s="125"/>
      <c r="BGX92" s="125"/>
      <c r="BGY92" s="125"/>
      <c r="BGZ92" s="125"/>
      <c r="BHA92" s="125"/>
      <c r="BHB92" s="125"/>
      <c r="BHC92" s="125"/>
      <c r="BHD92" s="125"/>
      <c r="BHE92" s="125"/>
      <c r="BHF92" s="125"/>
      <c r="BHG92" s="125"/>
      <c r="BHH92" s="125"/>
      <c r="BHI92" s="125"/>
      <c r="BHJ92" s="125"/>
      <c r="BHK92" s="125"/>
      <c r="BHL92" s="125"/>
      <c r="BHM92" s="125"/>
      <c r="BHN92" s="125"/>
      <c r="BHO92" s="125"/>
      <c r="BHP92" s="125"/>
      <c r="BHQ92" s="125"/>
      <c r="BHR92" s="125"/>
      <c r="BHS92" s="125"/>
      <c r="BHT92" s="125"/>
      <c r="BHU92" s="125"/>
      <c r="BHV92" s="125"/>
      <c r="BHW92" s="125"/>
      <c r="BHX92" s="125"/>
      <c r="BHY92" s="125"/>
      <c r="BHZ92" s="125"/>
      <c r="BIA92" s="125"/>
      <c r="BIB92" s="125"/>
      <c r="BIC92" s="125"/>
      <c r="BID92" s="125"/>
      <c r="BIE92" s="125"/>
      <c r="BIF92" s="125"/>
      <c r="BIG92" s="125"/>
      <c r="BIH92" s="125"/>
      <c r="BII92" s="125"/>
      <c r="BIJ92" s="125"/>
      <c r="BIK92" s="125"/>
      <c r="BIL92" s="125"/>
      <c r="BIM92" s="125"/>
      <c r="BIN92" s="125"/>
      <c r="BIO92" s="125"/>
      <c r="BIP92" s="125"/>
      <c r="BIQ92" s="125"/>
      <c r="BIR92" s="125"/>
      <c r="BIS92" s="125"/>
      <c r="BIT92" s="125"/>
      <c r="BIU92" s="125"/>
      <c r="BIV92" s="125"/>
      <c r="BIW92" s="125"/>
      <c r="BIX92" s="125"/>
      <c r="BIY92" s="125"/>
      <c r="BIZ92" s="125"/>
      <c r="BJA92" s="125"/>
      <c r="BJB92" s="125"/>
      <c r="BJC92" s="125"/>
      <c r="BJD92" s="125"/>
      <c r="BJE92" s="125"/>
      <c r="BJF92" s="125"/>
      <c r="BJG92" s="125"/>
      <c r="BJH92" s="125"/>
      <c r="BJI92" s="125"/>
      <c r="BJJ92" s="125"/>
      <c r="BJK92" s="125"/>
      <c r="BJL92" s="125"/>
      <c r="BJM92" s="125"/>
      <c r="BJN92" s="125"/>
      <c r="BJO92" s="125"/>
      <c r="BJP92" s="125"/>
      <c r="BJQ92" s="125"/>
      <c r="BJR92" s="125"/>
      <c r="BJS92" s="125"/>
      <c r="BJT92" s="125"/>
      <c r="BJU92" s="125"/>
      <c r="BJV92" s="125"/>
      <c r="BJW92" s="125"/>
      <c r="BJX92" s="125"/>
      <c r="BJY92" s="125"/>
      <c r="BJZ92" s="125"/>
      <c r="BKA92" s="125"/>
      <c r="BKB92" s="125"/>
      <c r="BKC92" s="125"/>
      <c r="BKD92" s="125"/>
      <c r="BKE92" s="125"/>
      <c r="BKF92" s="125"/>
      <c r="BKG92" s="125"/>
      <c r="BKH92" s="125"/>
      <c r="BKI92" s="125"/>
      <c r="BKJ92" s="125"/>
      <c r="BKK92" s="125"/>
      <c r="BKL92" s="125"/>
      <c r="BKM92" s="125"/>
      <c r="BKN92" s="125"/>
      <c r="BKO92" s="125"/>
      <c r="BKP92" s="125"/>
      <c r="BKQ92" s="125"/>
      <c r="BKR92" s="125"/>
      <c r="BKS92" s="125"/>
      <c r="BKT92" s="125"/>
      <c r="BKU92" s="125"/>
      <c r="BKV92" s="125"/>
      <c r="BKW92" s="125"/>
      <c r="BKX92" s="125"/>
      <c r="BKY92" s="125"/>
      <c r="BKZ92" s="125"/>
      <c r="BLA92" s="125"/>
      <c r="BLB92" s="125"/>
      <c r="BLC92" s="125"/>
      <c r="BLD92" s="125"/>
      <c r="BLE92" s="125"/>
      <c r="BLF92" s="125"/>
      <c r="BLG92" s="125"/>
      <c r="BLH92" s="125"/>
      <c r="BLI92" s="125"/>
      <c r="BLJ92" s="125"/>
      <c r="BLK92" s="125"/>
      <c r="BLL92" s="125"/>
      <c r="BLM92" s="125"/>
      <c r="BLN92" s="125"/>
      <c r="BLO92" s="125"/>
      <c r="BLP92" s="125"/>
      <c r="BLQ92" s="125"/>
      <c r="BLR92" s="125"/>
      <c r="BLS92" s="125"/>
      <c r="BLT92" s="125"/>
      <c r="BLU92" s="125"/>
      <c r="BLV92" s="125"/>
      <c r="BLW92" s="125"/>
      <c r="BLX92" s="125"/>
      <c r="BLY92" s="125"/>
      <c r="BLZ92" s="125"/>
      <c r="BMA92" s="125"/>
      <c r="BMB92" s="125"/>
      <c r="BMC92" s="125"/>
      <c r="BMD92" s="125"/>
      <c r="BME92" s="125"/>
      <c r="BMF92" s="125"/>
      <c r="BMG92" s="125"/>
      <c r="BMH92" s="125"/>
      <c r="BMI92" s="125"/>
      <c r="BMJ92" s="125"/>
      <c r="BMK92" s="125"/>
      <c r="BML92" s="125"/>
      <c r="BMM92" s="125"/>
      <c r="BMN92" s="125"/>
      <c r="BMO92" s="125"/>
      <c r="BMP92" s="125"/>
      <c r="BMQ92" s="125"/>
      <c r="BMR92" s="125"/>
      <c r="BMS92" s="125"/>
      <c r="BMT92" s="125"/>
      <c r="BMU92" s="125"/>
      <c r="BMV92" s="125"/>
      <c r="BMW92" s="125"/>
      <c r="BMX92" s="125"/>
      <c r="BMY92" s="125"/>
      <c r="BMZ92" s="125"/>
      <c r="BNA92" s="125"/>
      <c r="BNB92" s="125"/>
      <c r="BNC92" s="125"/>
      <c r="BND92" s="125"/>
      <c r="BNE92" s="125"/>
      <c r="BNF92" s="125"/>
      <c r="BNG92" s="125"/>
      <c r="BNH92" s="125"/>
      <c r="BNI92" s="125"/>
      <c r="BNJ92" s="125"/>
      <c r="BNK92" s="125"/>
      <c r="BNL92" s="125"/>
      <c r="BNM92" s="125"/>
      <c r="BNN92" s="125"/>
      <c r="BNO92" s="125"/>
      <c r="BNP92" s="125"/>
      <c r="BNQ92" s="125"/>
      <c r="BNR92" s="125"/>
      <c r="BNS92" s="125"/>
      <c r="BNT92" s="125"/>
      <c r="BNU92" s="125"/>
      <c r="BNV92" s="125"/>
      <c r="BNW92" s="125"/>
      <c r="BNX92" s="125"/>
      <c r="BNY92" s="125"/>
      <c r="BNZ92" s="125"/>
      <c r="BOA92" s="125"/>
      <c r="BOB92" s="125"/>
      <c r="BOC92" s="125"/>
      <c r="BOD92" s="125"/>
      <c r="BOK92" s="125"/>
      <c r="BOL92" s="125"/>
      <c r="BOM92" s="125"/>
      <c r="BON92" s="125"/>
      <c r="BOO92" s="125"/>
      <c r="BOP92" s="125"/>
      <c r="BOQ92" s="125"/>
      <c r="BOR92" s="125"/>
      <c r="BOS92" s="125"/>
      <c r="BOT92" s="125"/>
      <c r="BOU92" s="125"/>
      <c r="BOV92" s="125"/>
      <c r="BOW92" s="125"/>
      <c r="BOX92" s="125"/>
      <c r="BOY92" s="125"/>
      <c r="BOZ92" s="125"/>
      <c r="BPA92" s="125"/>
      <c r="BPB92" s="125"/>
      <c r="BPC92" s="125"/>
      <c r="BPD92" s="125"/>
      <c r="BPE92" s="125"/>
      <c r="BPF92" s="125"/>
      <c r="BPG92" s="125"/>
      <c r="BPH92" s="125"/>
      <c r="BPI92" s="125"/>
      <c r="BPJ92" s="125"/>
      <c r="BPK92" s="125"/>
      <c r="BPL92" s="125"/>
      <c r="BPM92" s="125"/>
      <c r="BPN92" s="125"/>
      <c r="BPO92" s="125"/>
      <c r="BPP92" s="125"/>
      <c r="BPQ92" s="125"/>
      <c r="BPR92" s="125"/>
      <c r="BPS92" s="125"/>
      <c r="BPT92" s="125"/>
      <c r="BPU92" s="125"/>
      <c r="BPV92" s="125"/>
      <c r="BPW92" s="125"/>
      <c r="BPX92" s="125"/>
      <c r="BPY92" s="125"/>
      <c r="BPZ92" s="125"/>
      <c r="BQA92" s="125"/>
      <c r="BQB92" s="125"/>
      <c r="BQC92" s="125"/>
      <c r="BQD92" s="125"/>
      <c r="BQE92" s="125"/>
      <c r="BQF92" s="125"/>
      <c r="BQG92" s="125"/>
      <c r="BQH92" s="125"/>
      <c r="BQI92" s="125"/>
      <c r="BQJ92" s="125"/>
      <c r="BQK92" s="125"/>
      <c r="BQL92" s="125"/>
      <c r="BQM92" s="125"/>
      <c r="BQN92" s="125"/>
      <c r="BQO92" s="125"/>
      <c r="BQP92" s="125"/>
      <c r="BQQ92" s="125"/>
      <c r="BQR92" s="125"/>
      <c r="BQS92" s="125"/>
      <c r="BQT92" s="125"/>
      <c r="BQU92" s="125"/>
      <c r="BQV92" s="125"/>
      <c r="BQW92" s="125"/>
      <c r="BQX92" s="125"/>
      <c r="BQY92" s="125"/>
      <c r="BQZ92" s="125"/>
      <c r="BRA92" s="125"/>
      <c r="BRB92" s="125"/>
      <c r="BRC92" s="125"/>
      <c r="BRD92" s="125"/>
      <c r="BRE92" s="125"/>
      <c r="BRF92" s="125"/>
      <c r="BRG92" s="125"/>
      <c r="BRH92" s="125"/>
      <c r="BRI92" s="125"/>
      <c r="BRJ92" s="125"/>
      <c r="BRK92" s="125"/>
      <c r="BRL92" s="125"/>
      <c r="BRM92" s="125"/>
      <c r="BRN92" s="125"/>
      <c r="BRO92" s="125"/>
      <c r="BRP92" s="125"/>
      <c r="BRQ92" s="125"/>
      <c r="BRR92" s="125"/>
      <c r="BRS92" s="125"/>
      <c r="BRT92" s="125"/>
      <c r="BRU92" s="125"/>
      <c r="BRV92" s="125"/>
      <c r="BRW92" s="125"/>
      <c r="BRX92" s="125"/>
      <c r="BRY92" s="125"/>
      <c r="BRZ92" s="125"/>
      <c r="BSA92" s="125"/>
      <c r="BSB92" s="125"/>
      <c r="BSC92" s="125"/>
      <c r="BSD92" s="125"/>
      <c r="BSE92" s="125"/>
      <c r="BSF92" s="125"/>
      <c r="BSG92" s="125"/>
      <c r="BSH92" s="125"/>
      <c r="BSI92" s="125"/>
      <c r="BSJ92" s="125"/>
      <c r="BSK92" s="125"/>
      <c r="BSL92" s="125"/>
      <c r="BSM92" s="125"/>
      <c r="BSN92" s="125"/>
      <c r="BSO92" s="125"/>
      <c r="BSP92" s="125"/>
      <c r="BSQ92" s="125"/>
      <c r="BSR92" s="125"/>
      <c r="BSS92" s="125"/>
      <c r="BST92" s="125"/>
      <c r="BSU92" s="125"/>
      <c r="BSV92" s="125"/>
      <c r="BSW92" s="125"/>
      <c r="BSX92" s="125"/>
      <c r="BSY92" s="125"/>
      <c r="BSZ92" s="125"/>
      <c r="BTA92" s="125"/>
      <c r="BTB92" s="125"/>
      <c r="BTC92" s="125"/>
      <c r="BTD92" s="125"/>
      <c r="BTE92" s="125"/>
      <c r="BTF92" s="125"/>
      <c r="BTG92" s="125"/>
      <c r="BTH92" s="125"/>
      <c r="BTI92" s="125"/>
      <c r="BTJ92" s="125"/>
      <c r="BTK92" s="125"/>
      <c r="BTL92" s="125"/>
      <c r="BTM92" s="125"/>
      <c r="BTN92" s="125"/>
      <c r="BTO92" s="125"/>
      <c r="BTP92" s="125"/>
      <c r="BTQ92" s="125"/>
      <c r="BTR92" s="125"/>
      <c r="BTS92" s="125"/>
      <c r="BTT92" s="125"/>
      <c r="BTU92" s="125"/>
      <c r="BTV92" s="125"/>
      <c r="BTW92" s="125"/>
      <c r="BTX92" s="125"/>
      <c r="BTY92" s="125"/>
      <c r="BTZ92" s="125"/>
      <c r="BUA92" s="125"/>
      <c r="BUB92" s="125"/>
      <c r="BUC92" s="125"/>
      <c r="BUD92" s="125"/>
      <c r="BUE92" s="125"/>
      <c r="BUF92" s="125"/>
      <c r="BUG92" s="125"/>
      <c r="BUH92" s="125"/>
      <c r="BUI92" s="125"/>
      <c r="BUJ92" s="125"/>
      <c r="BUK92" s="125"/>
      <c r="BUL92" s="125"/>
      <c r="BUM92" s="125"/>
      <c r="BUN92" s="125"/>
      <c r="BUO92" s="125"/>
      <c r="BUP92" s="125"/>
      <c r="BUQ92" s="125"/>
      <c r="BUR92" s="125"/>
      <c r="BUS92" s="125"/>
      <c r="BUT92" s="125"/>
      <c r="BUU92" s="125"/>
      <c r="BUV92" s="125"/>
      <c r="BUW92" s="125"/>
      <c r="BUX92" s="125"/>
      <c r="BUY92" s="125"/>
      <c r="BUZ92" s="125"/>
      <c r="BVA92" s="125"/>
      <c r="BVB92" s="125"/>
      <c r="BVC92" s="125"/>
      <c r="BVD92" s="125"/>
      <c r="BVE92" s="125"/>
      <c r="BVF92" s="125"/>
      <c r="BVG92" s="125"/>
      <c r="BVH92" s="125"/>
      <c r="BVI92" s="125"/>
      <c r="BVJ92" s="125"/>
      <c r="BVK92" s="125"/>
      <c r="BVL92" s="125"/>
      <c r="BVM92" s="125"/>
      <c r="BVN92" s="125"/>
      <c r="BVO92" s="125"/>
      <c r="BVP92" s="125"/>
      <c r="BVQ92" s="125"/>
      <c r="BVR92" s="125"/>
      <c r="BVS92" s="125"/>
      <c r="BVT92" s="125"/>
      <c r="BVU92" s="125"/>
      <c r="BVV92" s="125"/>
      <c r="BVW92" s="125"/>
      <c r="BVX92" s="125"/>
      <c r="BVY92" s="125"/>
      <c r="BVZ92" s="125"/>
      <c r="BWA92" s="125"/>
      <c r="BWB92" s="125"/>
      <c r="BWC92" s="125"/>
      <c r="BWD92" s="125"/>
      <c r="BWE92" s="125"/>
      <c r="BWF92" s="125"/>
      <c r="BWG92" s="125"/>
      <c r="BWH92" s="125"/>
      <c r="BWI92" s="125"/>
      <c r="BWJ92" s="125"/>
      <c r="BWK92" s="125"/>
      <c r="BWL92" s="125"/>
      <c r="BWM92" s="125"/>
      <c r="BWN92" s="125"/>
      <c r="BWO92" s="125"/>
      <c r="BWP92" s="125"/>
      <c r="BWQ92" s="125"/>
      <c r="BWR92" s="125"/>
      <c r="BWS92" s="125"/>
      <c r="BWT92" s="125"/>
      <c r="BWU92" s="125"/>
      <c r="BWV92" s="125"/>
      <c r="BWW92" s="125"/>
      <c r="BWX92" s="125"/>
      <c r="BWY92" s="125"/>
      <c r="BWZ92" s="125"/>
      <c r="BXA92" s="125"/>
      <c r="BXB92" s="125"/>
      <c r="BXC92" s="125"/>
      <c r="BXD92" s="125"/>
      <c r="BXE92" s="125"/>
      <c r="BXF92" s="125"/>
      <c r="BXG92" s="125"/>
      <c r="BXH92" s="125"/>
      <c r="BXI92" s="125"/>
      <c r="BXJ92" s="125"/>
      <c r="BXK92" s="125"/>
      <c r="BXL92" s="125"/>
      <c r="BXM92" s="125"/>
      <c r="BXN92" s="125"/>
      <c r="BXO92" s="125"/>
      <c r="BXP92" s="125"/>
      <c r="BXQ92" s="125"/>
      <c r="BXR92" s="125"/>
      <c r="BXS92" s="125"/>
      <c r="BXT92" s="125"/>
      <c r="BXU92" s="125"/>
      <c r="BXV92" s="125"/>
      <c r="BXW92" s="125"/>
      <c r="BXX92" s="125"/>
      <c r="BXY92" s="125"/>
      <c r="BXZ92" s="125"/>
      <c r="BYG92" s="125"/>
      <c r="BYH92" s="125"/>
      <c r="BYI92" s="125"/>
      <c r="BYJ92" s="125"/>
      <c r="BYK92" s="125"/>
      <c r="BYL92" s="125"/>
      <c r="BYM92" s="125"/>
      <c r="BYN92" s="125"/>
      <c r="BYO92" s="125"/>
      <c r="BYP92" s="125"/>
      <c r="BYQ92" s="125"/>
      <c r="BYR92" s="125"/>
      <c r="BYS92" s="125"/>
      <c r="BYT92" s="125"/>
      <c r="BYU92" s="125"/>
      <c r="BYV92" s="125"/>
      <c r="BYW92" s="125"/>
      <c r="BYX92" s="125"/>
      <c r="BYY92" s="125"/>
      <c r="BYZ92" s="125"/>
      <c r="BZA92" s="125"/>
      <c r="BZB92" s="125"/>
      <c r="BZC92" s="125"/>
      <c r="BZD92" s="125"/>
      <c r="BZE92" s="125"/>
      <c r="BZF92" s="125"/>
      <c r="BZG92" s="125"/>
      <c r="BZH92" s="125"/>
      <c r="BZI92" s="125"/>
      <c r="BZJ92" s="125"/>
      <c r="BZK92" s="125"/>
      <c r="BZL92" s="125"/>
      <c r="BZM92" s="125"/>
      <c r="BZN92" s="125"/>
      <c r="BZO92" s="125"/>
      <c r="BZP92" s="125"/>
      <c r="BZQ92" s="125"/>
      <c r="BZR92" s="125"/>
      <c r="BZS92" s="125"/>
      <c r="BZT92" s="125"/>
      <c r="BZU92" s="125"/>
      <c r="BZV92" s="125"/>
      <c r="BZW92" s="125"/>
      <c r="BZX92" s="125"/>
      <c r="BZY92" s="125"/>
      <c r="BZZ92" s="125"/>
      <c r="CAA92" s="125"/>
      <c r="CAB92" s="125"/>
      <c r="CAC92" s="125"/>
      <c r="CAD92" s="125"/>
      <c r="CAE92" s="125"/>
      <c r="CAF92" s="125"/>
      <c r="CAG92" s="125"/>
      <c r="CAH92" s="125"/>
      <c r="CAI92" s="125"/>
      <c r="CAJ92" s="125"/>
      <c r="CAK92" s="125"/>
      <c r="CAL92" s="125"/>
      <c r="CAM92" s="125"/>
      <c r="CAN92" s="125"/>
      <c r="CAO92" s="125"/>
      <c r="CAP92" s="125"/>
      <c r="CAQ92" s="125"/>
      <c r="CAR92" s="125"/>
      <c r="CAS92" s="125"/>
      <c r="CAT92" s="125"/>
      <c r="CAU92" s="125"/>
      <c r="CAV92" s="125"/>
      <c r="CAW92" s="125"/>
      <c r="CAX92" s="125"/>
      <c r="CAY92" s="125"/>
      <c r="CAZ92" s="125"/>
      <c r="CBA92" s="125"/>
      <c r="CBB92" s="125"/>
      <c r="CBC92" s="125"/>
      <c r="CBD92" s="125"/>
      <c r="CBE92" s="125"/>
      <c r="CBF92" s="125"/>
      <c r="CBG92" s="125"/>
      <c r="CBH92" s="125"/>
      <c r="CBI92" s="125"/>
      <c r="CBJ92" s="125"/>
      <c r="CBK92" s="125"/>
      <c r="CBL92" s="125"/>
      <c r="CBM92" s="125"/>
      <c r="CBN92" s="125"/>
      <c r="CBO92" s="125"/>
      <c r="CBP92" s="125"/>
      <c r="CBQ92" s="125"/>
      <c r="CBR92" s="125"/>
      <c r="CBS92" s="125"/>
      <c r="CBT92" s="125"/>
      <c r="CBU92" s="125"/>
      <c r="CBV92" s="125"/>
      <c r="CBW92" s="125"/>
      <c r="CBX92" s="125"/>
      <c r="CBY92" s="125"/>
      <c r="CBZ92" s="125"/>
      <c r="CCA92" s="125"/>
      <c r="CCB92" s="125"/>
      <c r="CCC92" s="125"/>
      <c r="CCD92" s="125"/>
      <c r="CCE92" s="125"/>
      <c r="CCF92" s="125"/>
      <c r="CCG92" s="125"/>
      <c r="CCH92" s="125"/>
      <c r="CCI92" s="125"/>
      <c r="CCJ92" s="125"/>
      <c r="CCK92" s="125"/>
      <c r="CCL92" s="125"/>
      <c r="CCM92" s="125"/>
      <c r="CCN92" s="125"/>
      <c r="CCO92" s="125"/>
      <c r="CCP92" s="125"/>
      <c r="CCQ92" s="125"/>
      <c r="CCR92" s="125"/>
      <c r="CCS92" s="125"/>
      <c r="CCT92" s="125"/>
      <c r="CCU92" s="125"/>
      <c r="CCV92" s="125"/>
      <c r="CCW92" s="125"/>
      <c r="CCX92" s="125"/>
      <c r="CCY92" s="125"/>
      <c r="CCZ92" s="125"/>
      <c r="CDA92" s="125"/>
      <c r="CDB92" s="125"/>
      <c r="CDC92" s="125"/>
      <c r="CDD92" s="125"/>
      <c r="CDE92" s="125"/>
      <c r="CDF92" s="125"/>
      <c r="CDG92" s="125"/>
      <c r="CDH92" s="125"/>
      <c r="CDI92" s="125"/>
      <c r="CDJ92" s="125"/>
      <c r="CDK92" s="125"/>
      <c r="CDL92" s="125"/>
      <c r="CDM92" s="125"/>
      <c r="CDN92" s="125"/>
      <c r="CDO92" s="125"/>
      <c r="CDP92" s="125"/>
      <c r="CDQ92" s="125"/>
      <c r="CDR92" s="125"/>
      <c r="CDS92" s="125"/>
      <c r="CDT92" s="125"/>
      <c r="CDU92" s="125"/>
      <c r="CDV92" s="125"/>
      <c r="CDW92" s="125"/>
      <c r="CDX92" s="125"/>
      <c r="CDY92" s="125"/>
      <c r="CDZ92" s="125"/>
      <c r="CEA92" s="125"/>
      <c r="CEB92" s="125"/>
      <c r="CEC92" s="125"/>
      <c r="CED92" s="125"/>
      <c r="CEE92" s="125"/>
      <c r="CEF92" s="125"/>
      <c r="CEG92" s="125"/>
      <c r="CEH92" s="125"/>
      <c r="CEI92" s="125"/>
      <c r="CEJ92" s="125"/>
      <c r="CEK92" s="125"/>
      <c r="CEL92" s="125"/>
      <c r="CEM92" s="125"/>
      <c r="CEN92" s="125"/>
      <c r="CEO92" s="125"/>
      <c r="CEP92" s="125"/>
      <c r="CEQ92" s="125"/>
      <c r="CER92" s="125"/>
      <c r="CES92" s="125"/>
      <c r="CET92" s="125"/>
      <c r="CEU92" s="125"/>
      <c r="CEV92" s="125"/>
      <c r="CEW92" s="125"/>
      <c r="CEX92" s="125"/>
      <c r="CEY92" s="125"/>
      <c r="CEZ92" s="125"/>
      <c r="CFA92" s="125"/>
      <c r="CFB92" s="125"/>
      <c r="CFC92" s="125"/>
      <c r="CFD92" s="125"/>
      <c r="CFE92" s="125"/>
      <c r="CFF92" s="125"/>
      <c r="CFG92" s="125"/>
      <c r="CFH92" s="125"/>
      <c r="CFI92" s="125"/>
      <c r="CFJ92" s="125"/>
      <c r="CFK92" s="125"/>
      <c r="CFL92" s="125"/>
      <c r="CFM92" s="125"/>
      <c r="CFN92" s="125"/>
      <c r="CFO92" s="125"/>
      <c r="CFP92" s="125"/>
      <c r="CFQ92" s="125"/>
      <c r="CFR92" s="125"/>
      <c r="CFS92" s="125"/>
      <c r="CFT92" s="125"/>
      <c r="CFU92" s="125"/>
      <c r="CFV92" s="125"/>
      <c r="CFW92" s="125"/>
      <c r="CFX92" s="125"/>
      <c r="CFY92" s="125"/>
      <c r="CFZ92" s="125"/>
      <c r="CGA92" s="125"/>
      <c r="CGB92" s="125"/>
      <c r="CGC92" s="125"/>
      <c r="CGD92" s="125"/>
      <c r="CGE92" s="125"/>
      <c r="CGF92" s="125"/>
      <c r="CGG92" s="125"/>
      <c r="CGH92" s="125"/>
      <c r="CGI92" s="125"/>
      <c r="CGJ92" s="125"/>
      <c r="CGK92" s="125"/>
      <c r="CGL92" s="125"/>
      <c r="CGM92" s="125"/>
      <c r="CGN92" s="125"/>
      <c r="CGO92" s="125"/>
      <c r="CGP92" s="125"/>
      <c r="CGQ92" s="125"/>
      <c r="CGR92" s="125"/>
      <c r="CGS92" s="125"/>
      <c r="CGT92" s="125"/>
      <c r="CGU92" s="125"/>
      <c r="CGV92" s="125"/>
      <c r="CGW92" s="125"/>
      <c r="CGX92" s="125"/>
      <c r="CGY92" s="125"/>
      <c r="CGZ92" s="125"/>
      <c r="CHA92" s="125"/>
      <c r="CHB92" s="125"/>
      <c r="CHC92" s="125"/>
      <c r="CHD92" s="125"/>
      <c r="CHE92" s="125"/>
      <c r="CHF92" s="125"/>
      <c r="CHG92" s="125"/>
      <c r="CHH92" s="125"/>
      <c r="CHI92" s="125"/>
      <c r="CHJ92" s="125"/>
      <c r="CHK92" s="125"/>
      <c r="CHL92" s="125"/>
      <c r="CHM92" s="125"/>
      <c r="CHN92" s="125"/>
      <c r="CHO92" s="125"/>
      <c r="CHP92" s="125"/>
      <c r="CHQ92" s="125"/>
      <c r="CHR92" s="125"/>
      <c r="CHS92" s="125"/>
      <c r="CHT92" s="125"/>
      <c r="CHU92" s="125"/>
      <c r="CHV92" s="125"/>
      <c r="CIC92" s="125"/>
      <c r="CID92" s="125"/>
      <c r="CIE92" s="125"/>
      <c r="CIF92" s="125"/>
      <c r="CIG92" s="125"/>
      <c r="CIH92" s="125"/>
      <c r="CII92" s="125"/>
      <c r="CIJ92" s="125"/>
      <c r="CIK92" s="125"/>
      <c r="CIL92" s="125"/>
      <c r="CIM92" s="125"/>
      <c r="CIN92" s="125"/>
      <c r="CIO92" s="125"/>
      <c r="CIP92" s="125"/>
      <c r="CIQ92" s="125"/>
      <c r="CIR92" s="125"/>
      <c r="CIS92" s="125"/>
      <c r="CIT92" s="125"/>
      <c r="CIU92" s="125"/>
      <c r="CIV92" s="125"/>
      <c r="CIW92" s="125"/>
      <c r="CIX92" s="125"/>
      <c r="CIY92" s="125"/>
      <c r="CIZ92" s="125"/>
      <c r="CJA92" s="125"/>
      <c r="CJB92" s="125"/>
      <c r="CJC92" s="125"/>
      <c r="CJD92" s="125"/>
      <c r="CJE92" s="125"/>
      <c r="CJF92" s="125"/>
      <c r="CJG92" s="125"/>
      <c r="CJH92" s="125"/>
      <c r="CJI92" s="125"/>
      <c r="CJJ92" s="125"/>
      <c r="CJK92" s="125"/>
      <c r="CJL92" s="125"/>
      <c r="CJM92" s="125"/>
      <c r="CJN92" s="125"/>
      <c r="CJO92" s="125"/>
      <c r="CJP92" s="125"/>
      <c r="CJQ92" s="125"/>
      <c r="CJR92" s="125"/>
      <c r="CJS92" s="125"/>
      <c r="CJT92" s="125"/>
      <c r="CJU92" s="125"/>
      <c r="CJV92" s="125"/>
      <c r="CJW92" s="125"/>
      <c r="CJX92" s="125"/>
      <c r="CJY92" s="125"/>
      <c r="CJZ92" s="125"/>
      <c r="CKA92" s="125"/>
      <c r="CKB92" s="125"/>
      <c r="CKC92" s="125"/>
      <c r="CKD92" s="125"/>
      <c r="CKE92" s="125"/>
      <c r="CKF92" s="125"/>
      <c r="CKG92" s="125"/>
      <c r="CKH92" s="125"/>
      <c r="CKI92" s="125"/>
      <c r="CKJ92" s="125"/>
      <c r="CKK92" s="125"/>
      <c r="CKL92" s="125"/>
      <c r="CKM92" s="125"/>
      <c r="CKN92" s="125"/>
      <c r="CKO92" s="125"/>
      <c r="CKP92" s="125"/>
      <c r="CKQ92" s="125"/>
      <c r="CKR92" s="125"/>
      <c r="CKS92" s="125"/>
      <c r="CKT92" s="125"/>
      <c r="CKU92" s="125"/>
      <c r="CKV92" s="125"/>
      <c r="CKW92" s="125"/>
      <c r="CKX92" s="125"/>
      <c r="CKY92" s="125"/>
      <c r="CKZ92" s="125"/>
      <c r="CLA92" s="125"/>
      <c r="CLB92" s="125"/>
      <c r="CLC92" s="125"/>
      <c r="CLD92" s="125"/>
      <c r="CLE92" s="125"/>
      <c r="CLF92" s="125"/>
      <c r="CLG92" s="125"/>
      <c r="CLH92" s="125"/>
      <c r="CLI92" s="125"/>
      <c r="CLJ92" s="125"/>
      <c r="CLK92" s="125"/>
      <c r="CLL92" s="125"/>
      <c r="CLM92" s="125"/>
      <c r="CLN92" s="125"/>
      <c r="CLO92" s="125"/>
      <c r="CLP92" s="125"/>
      <c r="CLQ92" s="125"/>
      <c r="CLR92" s="125"/>
      <c r="CLS92" s="125"/>
      <c r="CLT92" s="125"/>
      <c r="CLU92" s="125"/>
      <c r="CLV92" s="125"/>
      <c r="CLW92" s="125"/>
      <c r="CLX92" s="125"/>
      <c r="CLY92" s="125"/>
      <c r="CLZ92" s="125"/>
      <c r="CMA92" s="125"/>
      <c r="CMB92" s="125"/>
      <c r="CMC92" s="125"/>
      <c r="CMD92" s="125"/>
      <c r="CME92" s="125"/>
      <c r="CMF92" s="125"/>
      <c r="CMG92" s="125"/>
      <c r="CMH92" s="125"/>
      <c r="CMI92" s="125"/>
      <c r="CMJ92" s="125"/>
      <c r="CMK92" s="125"/>
      <c r="CML92" s="125"/>
      <c r="CMM92" s="125"/>
      <c r="CMN92" s="125"/>
      <c r="CMO92" s="125"/>
      <c r="CMP92" s="125"/>
      <c r="CMQ92" s="125"/>
      <c r="CMR92" s="125"/>
      <c r="CMS92" s="125"/>
      <c r="CMT92" s="125"/>
      <c r="CMU92" s="125"/>
      <c r="CMV92" s="125"/>
      <c r="CMW92" s="125"/>
      <c r="CMX92" s="125"/>
      <c r="CMY92" s="125"/>
      <c r="CMZ92" s="125"/>
      <c r="CNA92" s="125"/>
      <c r="CNB92" s="125"/>
      <c r="CNC92" s="125"/>
      <c r="CND92" s="125"/>
      <c r="CNE92" s="125"/>
      <c r="CNF92" s="125"/>
      <c r="CNG92" s="125"/>
      <c r="CNH92" s="125"/>
      <c r="CNI92" s="125"/>
      <c r="CNJ92" s="125"/>
      <c r="CNK92" s="125"/>
      <c r="CNL92" s="125"/>
      <c r="CNM92" s="125"/>
      <c r="CNN92" s="125"/>
      <c r="CNO92" s="125"/>
      <c r="CNP92" s="125"/>
      <c r="CNQ92" s="125"/>
      <c r="CNR92" s="125"/>
      <c r="CNS92" s="125"/>
      <c r="CNT92" s="125"/>
      <c r="CNU92" s="125"/>
      <c r="CNV92" s="125"/>
      <c r="CNW92" s="125"/>
      <c r="CNX92" s="125"/>
      <c r="CNY92" s="125"/>
      <c r="CNZ92" s="125"/>
      <c r="COA92" s="125"/>
      <c r="COB92" s="125"/>
      <c r="COC92" s="125"/>
      <c r="COD92" s="125"/>
      <c r="COE92" s="125"/>
      <c r="COF92" s="125"/>
      <c r="COG92" s="125"/>
      <c r="COH92" s="125"/>
      <c r="COI92" s="125"/>
      <c r="COJ92" s="125"/>
      <c r="COK92" s="125"/>
      <c r="COL92" s="125"/>
      <c r="COM92" s="125"/>
      <c r="CON92" s="125"/>
      <c r="COO92" s="125"/>
      <c r="COP92" s="125"/>
      <c r="COQ92" s="125"/>
      <c r="COR92" s="125"/>
      <c r="COS92" s="125"/>
      <c r="COT92" s="125"/>
      <c r="COU92" s="125"/>
      <c r="COV92" s="125"/>
      <c r="COW92" s="125"/>
      <c r="COX92" s="125"/>
      <c r="COY92" s="125"/>
      <c r="COZ92" s="125"/>
      <c r="CPA92" s="125"/>
      <c r="CPB92" s="125"/>
      <c r="CPC92" s="125"/>
      <c r="CPD92" s="125"/>
      <c r="CPE92" s="125"/>
      <c r="CPF92" s="125"/>
      <c r="CPG92" s="125"/>
      <c r="CPH92" s="125"/>
      <c r="CPI92" s="125"/>
      <c r="CPJ92" s="125"/>
      <c r="CPK92" s="125"/>
      <c r="CPL92" s="125"/>
      <c r="CPM92" s="125"/>
      <c r="CPN92" s="125"/>
      <c r="CPO92" s="125"/>
      <c r="CPP92" s="125"/>
      <c r="CPQ92" s="125"/>
      <c r="CPR92" s="125"/>
      <c r="CPS92" s="125"/>
      <c r="CPT92" s="125"/>
      <c r="CPU92" s="125"/>
      <c r="CPV92" s="125"/>
      <c r="CPW92" s="125"/>
      <c r="CPX92" s="125"/>
      <c r="CPY92" s="125"/>
      <c r="CPZ92" s="125"/>
      <c r="CQA92" s="125"/>
      <c r="CQB92" s="125"/>
      <c r="CQC92" s="125"/>
      <c r="CQD92" s="125"/>
      <c r="CQE92" s="125"/>
      <c r="CQF92" s="125"/>
      <c r="CQG92" s="125"/>
      <c r="CQH92" s="125"/>
      <c r="CQI92" s="125"/>
      <c r="CQJ92" s="125"/>
      <c r="CQK92" s="125"/>
      <c r="CQL92" s="125"/>
      <c r="CQM92" s="125"/>
      <c r="CQN92" s="125"/>
      <c r="CQO92" s="125"/>
      <c r="CQP92" s="125"/>
      <c r="CQQ92" s="125"/>
      <c r="CQR92" s="125"/>
      <c r="CQS92" s="125"/>
      <c r="CQT92" s="125"/>
      <c r="CQU92" s="125"/>
      <c r="CQV92" s="125"/>
      <c r="CQW92" s="125"/>
      <c r="CQX92" s="125"/>
      <c r="CQY92" s="125"/>
      <c r="CQZ92" s="125"/>
      <c r="CRA92" s="125"/>
      <c r="CRB92" s="125"/>
      <c r="CRC92" s="125"/>
      <c r="CRD92" s="125"/>
      <c r="CRE92" s="125"/>
      <c r="CRF92" s="125"/>
      <c r="CRG92" s="125"/>
      <c r="CRH92" s="125"/>
      <c r="CRI92" s="125"/>
      <c r="CRJ92" s="125"/>
      <c r="CRK92" s="125"/>
      <c r="CRL92" s="125"/>
      <c r="CRM92" s="125"/>
      <c r="CRN92" s="125"/>
      <c r="CRO92" s="125"/>
      <c r="CRP92" s="125"/>
      <c r="CRQ92" s="125"/>
      <c r="CRR92" s="125"/>
      <c r="CRY92" s="125"/>
      <c r="CRZ92" s="125"/>
      <c r="CSA92" s="125"/>
      <c r="CSB92" s="125"/>
      <c r="CSC92" s="125"/>
      <c r="CSD92" s="125"/>
      <c r="CSE92" s="125"/>
      <c r="CSF92" s="125"/>
      <c r="CSG92" s="125"/>
      <c r="CSH92" s="125"/>
      <c r="CSI92" s="125"/>
      <c r="CSJ92" s="125"/>
      <c r="CSK92" s="125"/>
      <c r="CSL92" s="125"/>
      <c r="CSM92" s="125"/>
      <c r="CSN92" s="125"/>
      <c r="CSO92" s="125"/>
      <c r="CSP92" s="125"/>
      <c r="CSQ92" s="125"/>
      <c r="CSR92" s="125"/>
      <c r="CSS92" s="125"/>
      <c r="CST92" s="125"/>
      <c r="CSU92" s="125"/>
      <c r="CSV92" s="125"/>
      <c r="CSW92" s="125"/>
      <c r="CSX92" s="125"/>
      <c r="CSY92" s="125"/>
      <c r="CSZ92" s="125"/>
      <c r="CTA92" s="125"/>
      <c r="CTB92" s="125"/>
      <c r="CTC92" s="125"/>
      <c r="CTD92" s="125"/>
      <c r="CTE92" s="125"/>
      <c r="CTF92" s="125"/>
      <c r="CTG92" s="125"/>
      <c r="CTH92" s="125"/>
      <c r="CTI92" s="125"/>
      <c r="CTJ92" s="125"/>
      <c r="CTK92" s="125"/>
      <c r="CTL92" s="125"/>
      <c r="CTM92" s="125"/>
      <c r="CTN92" s="125"/>
      <c r="CTO92" s="125"/>
      <c r="CTP92" s="125"/>
      <c r="CTQ92" s="125"/>
      <c r="CTR92" s="125"/>
      <c r="CTS92" s="125"/>
      <c r="CTT92" s="125"/>
      <c r="CTU92" s="125"/>
      <c r="CTV92" s="125"/>
      <c r="CTW92" s="125"/>
      <c r="CTX92" s="125"/>
      <c r="CTY92" s="125"/>
      <c r="CTZ92" s="125"/>
      <c r="CUA92" s="125"/>
      <c r="CUB92" s="125"/>
      <c r="CUC92" s="125"/>
      <c r="CUD92" s="125"/>
      <c r="CUE92" s="125"/>
      <c r="CUF92" s="125"/>
      <c r="CUG92" s="125"/>
      <c r="CUH92" s="125"/>
      <c r="CUI92" s="125"/>
      <c r="CUJ92" s="125"/>
      <c r="CUK92" s="125"/>
      <c r="CUL92" s="125"/>
      <c r="CUM92" s="125"/>
      <c r="CUN92" s="125"/>
      <c r="CUO92" s="125"/>
      <c r="CUP92" s="125"/>
      <c r="CUQ92" s="125"/>
      <c r="CUR92" s="125"/>
      <c r="CUS92" s="125"/>
      <c r="CUT92" s="125"/>
      <c r="CUU92" s="125"/>
      <c r="CUV92" s="125"/>
      <c r="CUW92" s="125"/>
      <c r="CUX92" s="125"/>
      <c r="CUY92" s="125"/>
      <c r="CUZ92" s="125"/>
      <c r="CVA92" s="125"/>
      <c r="CVB92" s="125"/>
      <c r="CVC92" s="125"/>
      <c r="CVD92" s="125"/>
      <c r="CVE92" s="125"/>
      <c r="CVF92" s="125"/>
      <c r="CVG92" s="125"/>
      <c r="CVH92" s="125"/>
      <c r="CVI92" s="125"/>
      <c r="CVJ92" s="125"/>
      <c r="CVK92" s="125"/>
      <c r="CVL92" s="125"/>
      <c r="CVM92" s="125"/>
      <c r="CVN92" s="125"/>
      <c r="CVO92" s="125"/>
      <c r="CVP92" s="125"/>
      <c r="CVQ92" s="125"/>
      <c r="CVR92" s="125"/>
      <c r="CVS92" s="125"/>
      <c r="CVT92" s="125"/>
      <c r="CVU92" s="125"/>
      <c r="CVV92" s="125"/>
      <c r="CVW92" s="125"/>
      <c r="CVX92" s="125"/>
      <c r="CVY92" s="125"/>
      <c r="CVZ92" s="125"/>
      <c r="CWA92" s="125"/>
      <c r="CWB92" s="125"/>
      <c r="CWC92" s="125"/>
      <c r="CWD92" s="125"/>
      <c r="CWE92" s="125"/>
      <c r="CWF92" s="125"/>
      <c r="CWG92" s="125"/>
      <c r="CWH92" s="125"/>
      <c r="CWI92" s="125"/>
      <c r="CWJ92" s="125"/>
      <c r="CWK92" s="125"/>
      <c r="CWL92" s="125"/>
      <c r="CWM92" s="125"/>
      <c r="CWN92" s="125"/>
      <c r="CWO92" s="125"/>
      <c r="CWP92" s="125"/>
      <c r="CWQ92" s="125"/>
      <c r="CWR92" s="125"/>
      <c r="CWS92" s="125"/>
      <c r="CWT92" s="125"/>
      <c r="CWU92" s="125"/>
      <c r="CWV92" s="125"/>
      <c r="CWW92" s="125"/>
      <c r="CWX92" s="125"/>
      <c r="CWY92" s="125"/>
      <c r="CWZ92" s="125"/>
      <c r="CXA92" s="125"/>
      <c r="CXB92" s="125"/>
      <c r="CXC92" s="125"/>
      <c r="CXD92" s="125"/>
      <c r="CXE92" s="125"/>
      <c r="CXF92" s="125"/>
      <c r="CXG92" s="125"/>
      <c r="CXH92" s="125"/>
      <c r="CXI92" s="125"/>
      <c r="CXJ92" s="125"/>
      <c r="CXK92" s="125"/>
      <c r="CXL92" s="125"/>
      <c r="CXM92" s="125"/>
      <c r="CXN92" s="125"/>
      <c r="CXO92" s="125"/>
      <c r="CXP92" s="125"/>
      <c r="CXQ92" s="125"/>
      <c r="CXR92" s="125"/>
      <c r="CXS92" s="125"/>
      <c r="CXT92" s="125"/>
      <c r="CXU92" s="125"/>
      <c r="CXV92" s="125"/>
      <c r="CXW92" s="125"/>
      <c r="CXX92" s="125"/>
      <c r="CXY92" s="125"/>
      <c r="CXZ92" s="125"/>
      <c r="CYA92" s="125"/>
      <c r="CYB92" s="125"/>
      <c r="CYC92" s="125"/>
      <c r="CYD92" s="125"/>
      <c r="CYE92" s="125"/>
      <c r="CYF92" s="125"/>
      <c r="CYG92" s="125"/>
      <c r="CYH92" s="125"/>
      <c r="CYI92" s="125"/>
      <c r="CYJ92" s="125"/>
      <c r="CYK92" s="125"/>
      <c r="CYL92" s="125"/>
      <c r="CYM92" s="125"/>
      <c r="CYN92" s="125"/>
      <c r="CYO92" s="125"/>
      <c r="CYP92" s="125"/>
      <c r="CYQ92" s="125"/>
      <c r="CYR92" s="125"/>
      <c r="CYS92" s="125"/>
      <c r="CYT92" s="125"/>
      <c r="CYU92" s="125"/>
      <c r="CYV92" s="125"/>
      <c r="CYW92" s="125"/>
      <c r="CYX92" s="125"/>
      <c r="CYY92" s="125"/>
      <c r="CYZ92" s="125"/>
      <c r="CZA92" s="125"/>
      <c r="CZB92" s="125"/>
      <c r="CZC92" s="125"/>
      <c r="CZD92" s="125"/>
      <c r="CZE92" s="125"/>
      <c r="CZF92" s="125"/>
      <c r="CZG92" s="125"/>
      <c r="CZH92" s="125"/>
      <c r="CZI92" s="125"/>
      <c r="CZJ92" s="125"/>
      <c r="CZK92" s="125"/>
      <c r="CZL92" s="125"/>
      <c r="CZM92" s="125"/>
      <c r="CZN92" s="125"/>
      <c r="CZO92" s="125"/>
      <c r="CZP92" s="125"/>
      <c r="CZQ92" s="125"/>
      <c r="CZR92" s="125"/>
      <c r="CZS92" s="125"/>
      <c r="CZT92" s="125"/>
      <c r="CZU92" s="125"/>
      <c r="CZV92" s="125"/>
      <c r="CZW92" s="125"/>
      <c r="CZX92" s="125"/>
      <c r="CZY92" s="125"/>
      <c r="CZZ92" s="125"/>
      <c r="DAA92" s="125"/>
      <c r="DAB92" s="125"/>
      <c r="DAC92" s="125"/>
      <c r="DAD92" s="125"/>
      <c r="DAE92" s="125"/>
      <c r="DAF92" s="125"/>
      <c r="DAG92" s="125"/>
      <c r="DAH92" s="125"/>
      <c r="DAI92" s="125"/>
      <c r="DAJ92" s="125"/>
      <c r="DAK92" s="125"/>
      <c r="DAL92" s="125"/>
      <c r="DAM92" s="125"/>
      <c r="DAN92" s="125"/>
      <c r="DAO92" s="125"/>
      <c r="DAP92" s="125"/>
      <c r="DAQ92" s="125"/>
      <c r="DAR92" s="125"/>
      <c r="DAS92" s="125"/>
      <c r="DAT92" s="125"/>
      <c r="DAU92" s="125"/>
      <c r="DAV92" s="125"/>
      <c r="DAW92" s="125"/>
      <c r="DAX92" s="125"/>
      <c r="DAY92" s="125"/>
      <c r="DAZ92" s="125"/>
      <c r="DBA92" s="125"/>
      <c r="DBB92" s="125"/>
      <c r="DBC92" s="125"/>
      <c r="DBD92" s="125"/>
      <c r="DBE92" s="125"/>
      <c r="DBF92" s="125"/>
      <c r="DBG92" s="125"/>
      <c r="DBH92" s="125"/>
      <c r="DBI92" s="125"/>
      <c r="DBJ92" s="125"/>
      <c r="DBK92" s="125"/>
      <c r="DBL92" s="125"/>
      <c r="DBM92" s="125"/>
      <c r="DBN92" s="125"/>
      <c r="DBU92" s="125"/>
      <c r="DBV92" s="125"/>
      <c r="DBW92" s="125"/>
      <c r="DBX92" s="125"/>
      <c r="DBY92" s="125"/>
      <c r="DBZ92" s="125"/>
      <c r="DCA92" s="125"/>
      <c r="DCB92" s="125"/>
      <c r="DCC92" s="125"/>
      <c r="DCD92" s="125"/>
      <c r="DCE92" s="125"/>
      <c r="DCF92" s="125"/>
      <c r="DCG92" s="125"/>
      <c r="DCH92" s="125"/>
      <c r="DCI92" s="125"/>
      <c r="DCJ92" s="125"/>
      <c r="DCK92" s="125"/>
      <c r="DCL92" s="125"/>
      <c r="DCM92" s="125"/>
      <c r="DCN92" s="125"/>
      <c r="DCO92" s="125"/>
      <c r="DCP92" s="125"/>
      <c r="DCQ92" s="125"/>
      <c r="DCR92" s="125"/>
      <c r="DCS92" s="125"/>
      <c r="DCT92" s="125"/>
      <c r="DCU92" s="125"/>
      <c r="DCV92" s="125"/>
      <c r="DCW92" s="125"/>
      <c r="DCX92" s="125"/>
      <c r="DCY92" s="125"/>
      <c r="DCZ92" s="125"/>
      <c r="DDA92" s="125"/>
      <c r="DDB92" s="125"/>
      <c r="DDC92" s="125"/>
      <c r="DDD92" s="125"/>
      <c r="DDE92" s="125"/>
      <c r="DDF92" s="125"/>
      <c r="DDG92" s="125"/>
      <c r="DDH92" s="125"/>
      <c r="DDI92" s="125"/>
      <c r="DDJ92" s="125"/>
      <c r="DDK92" s="125"/>
      <c r="DDL92" s="125"/>
      <c r="DDM92" s="125"/>
      <c r="DDN92" s="125"/>
      <c r="DDO92" s="125"/>
      <c r="DDP92" s="125"/>
      <c r="DDQ92" s="125"/>
      <c r="DDR92" s="125"/>
      <c r="DDS92" s="125"/>
      <c r="DDT92" s="125"/>
      <c r="DDU92" s="125"/>
      <c r="DDV92" s="125"/>
      <c r="DDW92" s="125"/>
      <c r="DDX92" s="125"/>
      <c r="DDY92" s="125"/>
      <c r="DDZ92" s="125"/>
      <c r="DEA92" s="125"/>
      <c r="DEB92" s="125"/>
      <c r="DEC92" s="125"/>
      <c r="DED92" s="125"/>
      <c r="DEE92" s="125"/>
      <c r="DEF92" s="125"/>
      <c r="DEG92" s="125"/>
      <c r="DEH92" s="125"/>
      <c r="DEI92" s="125"/>
      <c r="DEJ92" s="125"/>
      <c r="DEK92" s="125"/>
      <c r="DEL92" s="125"/>
      <c r="DEM92" s="125"/>
      <c r="DEN92" s="125"/>
      <c r="DEO92" s="125"/>
      <c r="DEP92" s="125"/>
      <c r="DEQ92" s="125"/>
      <c r="DER92" s="125"/>
      <c r="DES92" s="125"/>
      <c r="DET92" s="125"/>
      <c r="DEU92" s="125"/>
      <c r="DEV92" s="125"/>
      <c r="DEW92" s="125"/>
      <c r="DEX92" s="125"/>
      <c r="DEY92" s="125"/>
      <c r="DEZ92" s="125"/>
      <c r="DFA92" s="125"/>
      <c r="DFB92" s="125"/>
      <c r="DFC92" s="125"/>
      <c r="DFD92" s="125"/>
      <c r="DFE92" s="125"/>
      <c r="DFF92" s="125"/>
      <c r="DFG92" s="125"/>
      <c r="DFH92" s="125"/>
      <c r="DFI92" s="125"/>
      <c r="DFJ92" s="125"/>
      <c r="DFK92" s="125"/>
      <c r="DFL92" s="125"/>
      <c r="DFM92" s="125"/>
      <c r="DFN92" s="125"/>
      <c r="DFO92" s="125"/>
      <c r="DFP92" s="125"/>
      <c r="DFQ92" s="125"/>
      <c r="DFR92" s="125"/>
      <c r="DFS92" s="125"/>
      <c r="DFT92" s="125"/>
      <c r="DFU92" s="125"/>
      <c r="DFV92" s="125"/>
      <c r="DFW92" s="125"/>
      <c r="DFX92" s="125"/>
      <c r="DFY92" s="125"/>
      <c r="DFZ92" s="125"/>
      <c r="DGA92" s="125"/>
      <c r="DGB92" s="125"/>
      <c r="DGC92" s="125"/>
      <c r="DGD92" s="125"/>
      <c r="DGE92" s="125"/>
      <c r="DGF92" s="125"/>
      <c r="DGG92" s="125"/>
      <c r="DGH92" s="125"/>
      <c r="DGI92" s="125"/>
      <c r="DGJ92" s="125"/>
      <c r="DGK92" s="125"/>
      <c r="DGL92" s="125"/>
      <c r="DGM92" s="125"/>
      <c r="DGN92" s="125"/>
      <c r="DGO92" s="125"/>
      <c r="DGP92" s="125"/>
      <c r="DGQ92" s="125"/>
      <c r="DGR92" s="125"/>
      <c r="DGS92" s="125"/>
      <c r="DGT92" s="125"/>
      <c r="DGU92" s="125"/>
      <c r="DGV92" s="125"/>
      <c r="DGW92" s="125"/>
      <c r="DGX92" s="125"/>
      <c r="DGY92" s="125"/>
      <c r="DGZ92" s="125"/>
      <c r="DHA92" s="125"/>
      <c r="DHB92" s="125"/>
      <c r="DHC92" s="125"/>
      <c r="DHD92" s="125"/>
      <c r="DHE92" s="125"/>
      <c r="DHF92" s="125"/>
      <c r="DHG92" s="125"/>
      <c r="DHH92" s="125"/>
      <c r="DHI92" s="125"/>
      <c r="DHJ92" s="125"/>
      <c r="DHK92" s="125"/>
      <c r="DHL92" s="125"/>
      <c r="DHM92" s="125"/>
      <c r="DHN92" s="125"/>
      <c r="DHO92" s="125"/>
      <c r="DHP92" s="125"/>
      <c r="DHQ92" s="125"/>
      <c r="DHR92" s="125"/>
      <c r="DHS92" s="125"/>
      <c r="DHT92" s="125"/>
      <c r="DHU92" s="125"/>
      <c r="DHV92" s="125"/>
      <c r="DHW92" s="125"/>
      <c r="DHX92" s="125"/>
      <c r="DHY92" s="125"/>
      <c r="DHZ92" s="125"/>
      <c r="DIA92" s="125"/>
      <c r="DIB92" s="125"/>
      <c r="DIC92" s="125"/>
      <c r="DID92" s="125"/>
      <c r="DIE92" s="125"/>
      <c r="DIF92" s="125"/>
      <c r="DIG92" s="125"/>
      <c r="DIH92" s="125"/>
      <c r="DII92" s="125"/>
      <c r="DIJ92" s="125"/>
      <c r="DIK92" s="125"/>
      <c r="DIL92" s="125"/>
      <c r="DIM92" s="125"/>
      <c r="DIN92" s="125"/>
      <c r="DIO92" s="125"/>
      <c r="DIP92" s="125"/>
      <c r="DIQ92" s="125"/>
      <c r="DIR92" s="125"/>
      <c r="DIS92" s="125"/>
      <c r="DIT92" s="125"/>
      <c r="DIU92" s="125"/>
      <c r="DIV92" s="125"/>
      <c r="DIW92" s="125"/>
      <c r="DIX92" s="125"/>
      <c r="DIY92" s="125"/>
      <c r="DIZ92" s="125"/>
      <c r="DJA92" s="125"/>
      <c r="DJB92" s="125"/>
      <c r="DJC92" s="125"/>
      <c r="DJD92" s="125"/>
      <c r="DJE92" s="125"/>
      <c r="DJF92" s="125"/>
      <c r="DJG92" s="125"/>
      <c r="DJH92" s="125"/>
      <c r="DJI92" s="125"/>
      <c r="DJJ92" s="125"/>
      <c r="DJK92" s="125"/>
      <c r="DJL92" s="125"/>
      <c r="DJM92" s="125"/>
      <c r="DJN92" s="125"/>
      <c r="DJO92" s="125"/>
      <c r="DJP92" s="125"/>
      <c r="DJQ92" s="125"/>
      <c r="DJR92" s="125"/>
      <c r="DJS92" s="125"/>
      <c r="DJT92" s="125"/>
      <c r="DJU92" s="125"/>
      <c r="DJV92" s="125"/>
      <c r="DJW92" s="125"/>
      <c r="DJX92" s="125"/>
      <c r="DJY92" s="125"/>
      <c r="DJZ92" s="125"/>
      <c r="DKA92" s="125"/>
      <c r="DKB92" s="125"/>
      <c r="DKC92" s="125"/>
      <c r="DKD92" s="125"/>
      <c r="DKE92" s="125"/>
      <c r="DKF92" s="125"/>
      <c r="DKG92" s="125"/>
      <c r="DKH92" s="125"/>
      <c r="DKI92" s="125"/>
      <c r="DKJ92" s="125"/>
      <c r="DKK92" s="125"/>
      <c r="DKL92" s="125"/>
      <c r="DKM92" s="125"/>
      <c r="DKN92" s="125"/>
      <c r="DKO92" s="125"/>
      <c r="DKP92" s="125"/>
      <c r="DKQ92" s="125"/>
      <c r="DKR92" s="125"/>
      <c r="DKS92" s="125"/>
      <c r="DKT92" s="125"/>
      <c r="DKU92" s="125"/>
      <c r="DKV92" s="125"/>
      <c r="DKW92" s="125"/>
      <c r="DKX92" s="125"/>
      <c r="DKY92" s="125"/>
      <c r="DKZ92" s="125"/>
      <c r="DLA92" s="125"/>
      <c r="DLB92" s="125"/>
      <c r="DLC92" s="125"/>
      <c r="DLD92" s="125"/>
      <c r="DLE92" s="125"/>
      <c r="DLF92" s="125"/>
      <c r="DLG92" s="125"/>
      <c r="DLH92" s="125"/>
      <c r="DLI92" s="125"/>
      <c r="DLJ92" s="125"/>
      <c r="DLQ92" s="125"/>
      <c r="DLR92" s="125"/>
      <c r="DLS92" s="125"/>
      <c r="DLT92" s="125"/>
      <c r="DLU92" s="125"/>
      <c r="DLV92" s="125"/>
      <c r="DLW92" s="125"/>
      <c r="DLX92" s="125"/>
      <c r="DLY92" s="125"/>
      <c r="DLZ92" s="125"/>
      <c r="DMA92" s="125"/>
      <c r="DMB92" s="125"/>
      <c r="DMC92" s="125"/>
      <c r="DMD92" s="125"/>
      <c r="DME92" s="125"/>
      <c r="DMF92" s="125"/>
      <c r="DMG92" s="125"/>
      <c r="DMH92" s="125"/>
      <c r="DMI92" s="125"/>
      <c r="DMJ92" s="125"/>
      <c r="DMK92" s="125"/>
      <c r="DML92" s="125"/>
      <c r="DMM92" s="125"/>
      <c r="DMN92" s="125"/>
      <c r="DMO92" s="125"/>
      <c r="DMP92" s="125"/>
      <c r="DMQ92" s="125"/>
      <c r="DMR92" s="125"/>
      <c r="DMS92" s="125"/>
      <c r="DMT92" s="125"/>
      <c r="DMU92" s="125"/>
      <c r="DMV92" s="125"/>
      <c r="DMW92" s="125"/>
      <c r="DMX92" s="125"/>
      <c r="DMY92" s="125"/>
      <c r="DMZ92" s="125"/>
      <c r="DNA92" s="125"/>
      <c r="DNB92" s="125"/>
      <c r="DNC92" s="125"/>
      <c r="DND92" s="125"/>
      <c r="DNE92" s="125"/>
      <c r="DNF92" s="125"/>
      <c r="DNG92" s="125"/>
      <c r="DNH92" s="125"/>
      <c r="DNI92" s="125"/>
      <c r="DNJ92" s="125"/>
      <c r="DNK92" s="125"/>
      <c r="DNL92" s="125"/>
      <c r="DNM92" s="125"/>
      <c r="DNN92" s="125"/>
      <c r="DNO92" s="125"/>
      <c r="DNP92" s="125"/>
      <c r="DNQ92" s="125"/>
      <c r="DNR92" s="125"/>
      <c r="DNS92" s="125"/>
      <c r="DNT92" s="125"/>
      <c r="DNU92" s="125"/>
      <c r="DNV92" s="125"/>
      <c r="DNW92" s="125"/>
      <c r="DNX92" s="125"/>
      <c r="DNY92" s="125"/>
      <c r="DNZ92" s="125"/>
      <c r="DOA92" s="125"/>
      <c r="DOB92" s="125"/>
      <c r="DOC92" s="125"/>
      <c r="DOD92" s="125"/>
      <c r="DOE92" s="125"/>
      <c r="DOF92" s="125"/>
      <c r="DOG92" s="125"/>
      <c r="DOH92" s="125"/>
      <c r="DOI92" s="125"/>
      <c r="DOJ92" s="125"/>
      <c r="DOK92" s="125"/>
      <c r="DOL92" s="125"/>
      <c r="DOM92" s="125"/>
      <c r="DON92" s="125"/>
      <c r="DOO92" s="125"/>
      <c r="DOP92" s="125"/>
      <c r="DOQ92" s="125"/>
      <c r="DOR92" s="125"/>
      <c r="DOS92" s="125"/>
      <c r="DOT92" s="125"/>
      <c r="DOU92" s="125"/>
      <c r="DOV92" s="125"/>
      <c r="DOW92" s="125"/>
      <c r="DOX92" s="125"/>
      <c r="DOY92" s="125"/>
      <c r="DOZ92" s="125"/>
      <c r="DPA92" s="125"/>
      <c r="DPB92" s="125"/>
      <c r="DPC92" s="125"/>
      <c r="DPD92" s="125"/>
      <c r="DPE92" s="125"/>
      <c r="DPF92" s="125"/>
      <c r="DPG92" s="125"/>
      <c r="DPH92" s="125"/>
      <c r="DPI92" s="125"/>
      <c r="DPJ92" s="125"/>
      <c r="DPK92" s="125"/>
      <c r="DPL92" s="125"/>
      <c r="DPM92" s="125"/>
      <c r="DPN92" s="125"/>
      <c r="DPO92" s="125"/>
      <c r="DPP92" s="125"/>
      <c r="DPQ92" s="125"/>
      <c r="DPR92" s="125"/>
      <c r="DPS92" s="125"/>
      <c r="DPT92" s="125"/>
      <c r="DPU92" s="125"/>
      <c r="DPV92" s="125"/>
      <c r="DPW92" s="125"/>
      <c r="DPX92" s="125"/>
      <c r="DPY92" s="125"/>
      <c r="DPZ92" s="125"/>
      <c r="DQA92" s="125"/>
      <c r="DQB92" s="125"/>
      <c r="DQC92" s="125"/>
      <c r="DQD92" s="125"/>
      <c r="DQE92" s="125"/>
      <c r="DQF92" s="125"/>
      <c r="DQG92" s="125"/>
      <c r="DQH92" s="125"/>
      <c r="DQI92" s="125"/>
      <c r="DQJ92" s="125"/>
      <c r="DQK92" s="125"/>
      <c r="DQL92" s="125"/>
      <c r="DQM92" s="125"/>
      <c r="DQN92" s="125"/>
      <c r="DQO92" s="125"/>
      <c r="DQP92" s="125"/>
      <c r="DQQ92" s="125"/>
      <c r="DQR92" s="125"/>
      <c r="DQS92" s="125"/>
      <c r="DQT92" s="125"/>
      <c r="DQU92" s="125"/>
      <c r="DQV92" s="125"/>
      <c r="DQW92" s="125"/>
      <c r="DQX92" s="125"/>
      <c r="DQY92" s="125"/>
      <c r="DQZ92" s="125"/>
      <c r="DRA92" s="125"/>
      <c r="DRB92" s="125"/>
      <c r="DRC92" s="125"/>
      <c r="DRD92" s="125"/>
      <c r="DRE92" s="125"/>
      <c r="DRF92" s="125"/>
      <c r="DRG92" s="125"/>
      <c r="DRH92" s="125"/>
      <c r="DRI92" s="125"/>
      <c r="DRJ92" s="125"/>
      <c r="DRK92" s="125"/>
      <c r="DRL92" s="125"/>
      <c r="DRM92" s="125"/>
      <c r="DRN92" s="125"/>
      <c r="DRO92" s="125"/>
      <c r="DRP92" s="125"/>
      <c r="DRQ92" s="125"/>
      <c r="DRR92" s="125"/>
      <c r="DRS92" s="125"/>
      <c r="DRT92" s="125"/>
      <c r="DRU92" s="125"/>
      <c r="DRV92" s="125"/>
      <c r="DRW92" s="125"/>
      <c r="DRX92" s="125"/>
      <c r="DRY92" s="125"/>
      <c r="DRZ92" s="125"/>
      <c r="DSA92" s="125"/>
      <c r="DSB92" s="125"/>
      <c r="DSC92" s="125"/>
      <c r="DSD92" s="125"/>
      <c r="DSE92" s="125"/>
      <c r="DSF92" s="125"/>
      <c r="DSG92" s="125"/>
      <c r="DSH92" s="125"/>
      <c r="DSI92" s="125"/>
      <c r="DSJ92" s="125"/>
      <c r="DSK92" s="125"/>
      <c r="DSL92" s="125"/>
      <c r="DSM92" s="125"/>
      <c r="DSN92" s="125"/>
      <c r="DSO92" s="125"/>
      <c r="DSP92" s="125"/>
      <c r="DSQ92" s="125"/>
      <c r="DSR92" s="125"/>
      <c r="DSS92" s="125"/>
      <c r="DST92" s="125"/>
      <c r="DSU92" s="125"/>
      <c r="DSV92" s="125"/>
      <c r="DSW92" s="125"/>
      <c r="DSX92" s="125"/>
      <c r="DSY92" s="125"/>
      <c r="DSZ92" s="125"/>
      <c r="DTA92" s="125"/>
      <c r="DTB92" s="125"/>
      <c r="DTC92" s="125"/>
      <c r="DTD92" s="125"/>
      <c r="DTE92" s="125"/>
      <c r="DTF92" s="125"/>
      <c r="DTG92" s="125"/>
      <c r="DTH92" s="125"/>
      <c r="DTI92" s="125"/>
      <c r="DTJ92" s="125"/>
      <c r="DTK92" s="125"/>
      <c r="DTL92" s="125"/>
      <c r="DTM92" s="125"/>
      <c r="DTN92" s="125"/>
      <c r="DTO92" s="125"/>
      <c r="DTP92" s="125"/>
      <c r="DTQ92" s="125"/>
      <c r="DTR92" s="125"/>
      <c r="DTS92" s="125"/>
      <c r="DTT92" s="125"/>
      <c r="DTU92" s="125"/>
      <c r="DTV92" s="125"/>
      <c r="DTW92" s="125"/>
      <c r="DTX92" s="125"/>
      <c r="DTY92" s="125"/>
      <c r="DTZ92" s="125"/>
      <c r="DUA92" s="125"/>
      <c r="DUB92" s="125"/>
      <c r="DUC92" s="125"/>
      <c r="DUD92" s="125"/>
      <c r="DUE92" s="125"/>
      <c r="DUF92" s="125"/>
      <c r="DUG92" s="125"/>
      <c r="DUH92" s="125"/>
      <c r="DUI92" s="125"/>
      <c r="DUJ92" s="125"/>
      <c r="DUK92" s="125"/>
      <c r="DUL92" s="125"/>
      <c r="DUM92" s="125"/>
      <c r="DUN92" s="125"/>
      <c r="DUO92" s="125"/>
      <c r="DUP92" s="125"/>
      <c r="DUQ92" s="125"/>
      <c r="DUR92" s="125"/>
      <c r="DUS92" s="125"/>
      <c r="DUT92" s="125"/>
      <c r="DUU92" s="125"/>
      <c r="DUV92" s="125"/>
      <c r="DUW92" s="125"/>
      <c r="DUX92" s="125"/>
      <c r="DUY92" s="125"/>
      <c r="DUZ92" s="125"/>
      <c r="DVA92" s="125"/>
      <c r="DVB92" s="125"/>
      <c r="DVC92" s="125"/>
      <c r="DVD92" s="125"/>
      <c r="DVE92" s="125"/>
      <c r="DVF92" s="125"/>
      <c r="DVM92" s="125"/>
      <c r="DVN92" s="125"/>
      <c r="DVO92" s="125"/>
      <c r="DVP92" s="125"/>
      <c r="DVQ92" s="125"/>
      <c r="DVR92" s="125"/>
      <c r="DVS92" s="125"/>
      <c r="DVT92" s="125"/>
      <c r="DVU92" s="125"/>
      <c r="DVV92" s="125"/>
      <c r="DVW92" s="125"/>
      <c r="DVX92" s="125"/>
      <c r="DVY92" s="125"/>
      <c r="DVZ92" s="125"/>
      <c r="DWA92" s="125"/>
      <c r="DWB92" s="125"/>
      <c r="DWC92" s="125"/>
      <c r="DWD92" s="125"/>
      <c r="DWE92" s="125"/>
      <c r="DWF92" s="125"/>
      <c r="DWG92" s="125"/>
      <c r="DWH92" s="125"/>
      <c r="DWI92" s="125"/>
      <c r="DWJ92" s="125"/>
      <c r="DWK92" s="125"/>
      <c r="DWL92" s="125"/>
      <c r="DWM92" s="125"/>
      <c r="DWN92" s="125"/>
      <c r="DWO92" s="125"/>
      <c r="DWP92" s="125"/>
      <c r="DWQ92" s="125"/>
      <c r="DWR92" s="125"/>
      <c r="DWS92" s="125"/>
      <c r="DWT92" s="125"/>
      <c r="DWU92" s="125"/>
      <c r="DWV92" s="125"/>
      <c r="DWW92" s="125"/>
      <c r="DWX92" s="125"/>
      <c r="DWY92" s="125"/>
      <c r="DWZ92" s="125"/>
      <c r="DXA92" s="125"/>
      <c r="DXB92" s="125"/>
      <c r="DXC92" s="125"/>
      <c r="DXD92" s="125"/>
      <c r="DXE92" s="125"/>
      <c r="DXF92" s="125"/>
      <c r="DXG92" s="125"/>
      <c r="DXH92" s="125"/>
      <c r="DXI92" s="125"/>
      <c r="DXJ92" s="125"/>
      <c r="DXK92" s="125"/>
      <c r="DXL92" s="125"/>
      <c r="DXM92" s="125"/>
      <c r="DXN92" s="125"/>
      <c r="DXO92" s="125"/>
      <c r="DXP92" s="125"/>
      <c r="DXQ92" s="125"/>
      <c r="DXR92" s="125"/>
      <c r="DXS92" s="125"/>
      <c r="DXT92" s="125"/>
      <c r="DXU92" s="125"/>
      <c r="DXV92" s="125"/>
      <c r="DXW92" s="125"/>
      <c r="DXX92" s="125"/>
      <c r="DXY92" s="125"/>
      <c r="DXZ92" s="125"/>
      <c r="DYA92" s="125"/>
      <c r="DYB92" s="125"/>
      <c r="DYC92" s="125"/>
      <c r="DYD92" s="125"/>
      <c r="DYE92" s="125"/>
      <c r="DYF92" s="125"/>
      <c r="DYG92" s="125"/>
      <c r="DYH92" s="125"/>
      <c r="DYI92" s="125"/>
      <c r="DYJ92" s="125"/>
      <c r="DYK92" s="125"/>
      <c r="DYL92" s="125"/>
      <c r="DYM92" s="125"/>
      <c r="DYN92" s="125"/>
      <c r="DYO92" s="125"/>
      <c r="DYP92" s="125"/>
      <c r="DYQ92" s="125"/>
      <c r="DYR92" s="125"/>
      <c r="DYS92" s="125"/>
      <c r="DYT92" s="125"/>
      <c r="DYU92" s="125"/>
      <c r="DYV92" s="125"/>
      <c r="DYW92" s="125"/>
      <c r="DYX92" s="125"/>
      <c r="DYY92" s="125"/>
      <c r="DYZ92" s="125"/>
      <c r="DZA92" s="125"/>
      <c r="DZB92" s="125"/>
      <c r="DZC92" s="125"/>
      <c r="DZD92" s="125"/>
      <c r="DZE92" s="125"/>
      <c r="DZF92" s="125"/>
      <c r="DZG92" s="125"/>
      <c r="DZH92" s="125"/>
      <c r="DZI92" s="125"/>
      <c r="DZJ92" s="125"/>
      <c r="DZK92" s="125"/>
      <c r="DZL92" s="125"/>
      <c r="DZM92" s="125"/>
      <c r="DZN92" s="125"/>
      <c r="DZO92" s="125"/>
      <c r="DZP92" s="125"/>
      <c r="DZQ92" s="125"/>
      <c r="DZR92" s="125"/>
      <c r="DZS92" s="125"/>
      <c r="DZT92" s="125"/>
      <c r="DZU92" s="125"/>
      <c r="DZV92" s="125"/>
      <c r="DZW92" s="125"/>
      <c r="DZX92" s="125"/>
      <c r="DZY92" s="125"/>
      <c r="DZZ92" s="125"/>
      <c r="EAA92" s="125"/>
      <c r="EAB92" s="125"/>
      <c r="EAC92" s="125"/>
      <c r="EAD92" s="125"/>
      <c r="EAE92" s="125"/>
      <c r="EAF92" s="125"/>
      <c r="EAG92" s="125"/>
      <c r="EAH92" s="125"/>
      <c r="EAI92" s="125"/>
      <c r="EAJ92" s="125"/>
      <c r="EAK92" s="125"/>
      <c r="EAL92" s="125"/>
      <c r="EAM92" s="125"/>
      <c r="EAN92" s="125"/>
      <c r="EAO92" s="125"/>
      <c r="EAP92" s="125"/>
      <c r="EAQ92" s="125"/>
      <c r="EAR92" s="125"/>
      <c r="EAS92" s="125"/>
      <c r="EAT92" s="125"/>
      <c r="EAU92" s="125"/>
      <c r="EAV92" s="125"/>
      <c r="EAW92" s="125"/>
      <c r="EAX92" s="125"/>
      <c r="EAY92" s="125"/>
      <c r="EAZ92" s="125"/>
      <c r="EBA92" s="125"/>
      <c r="EBB92" s="125"/>
      <c r="EBC92" s="125"/>
      <c r="EBD92" s="125"/>
      <c r="EBE92" s="125"/>
      <c r="EBF92" s="125"/>
      <c r="EBG92" s="125"/>
      <c r="EBH92" s="125"/>
      <c r="EBI92" s="125"/>
      <c r="EBJ92" s="125"/>
      <c r="EBK92" s="125"/>
      <c r="EBL92" s="125"/>
      <c r="EBM92" s="125"/>
      <c r="EBN92" s="125"/>
      <c r="EBO92" s="125"/>
      <c r="EBP92" s="125"/>
      <c r="EBQ92" s="125"/>
      <c r="EBR92" s="125"/>
      <c r="EBS92" s="125"/>
      <c r="EBT92" s="125"/>
      <c r="EBU92" s="125"/>
      <c r="EBV92" s="125"/>
      <c r="EBW92" s="125"/>
      <c r="EBX92" s="125"/>
      <c r="EBY92" s="125"/>
      <c r="EBZ92" s="125"/>
      <c r="ECA92" s="125"/>
      <c r="ECB92" s="125"/>
      <c r="ECC92" s="125"/>
      <c r="ECD92" s="125"/>
      <c r="ECE92" s="125"/>
      <c r="ECF92" s="125"/>
      <c r="ECG92" s="125"/>
      <c r="ECH92" s="125"/>
      <c r="ECI92" s="125"/>
      <c r="ECJ92" s="125"/>
      <c r="ECK92" s="125"/>
      <c r="ECL92" s="125"/>
      <c r="ECM92" s="125"/>
      <c r="ECN92" s="125"/>
      <c r="ECO92" s="125"/>
      <c r="ECP92" s="125"/>
      <c r="ECQ92" s="125"/>
      <c r="ECR92" s="125"/>
      <c r="ECS92" s="125"/>
      <c r="ECT92" s="125"/>
      <c r="ECU92" s="125"/>
      <c r="ECV92" s="125"/>
      <c r="ECW92" s="125"/>
      <c r="ECX92" s="125"/>
      <c r="ECY92" s="125"/>
      <c r="ECZ92" s="125"/>
      <c r="EDA92" s="125"/>
      <c r="EDB92" s="125"/>
      <c r="EDC92" s="125"/>
      <c r="EDD92" s="125"/>
      <c r="EDE92" s="125"/>
      <c r="EDF92" s="125"/>
      <c r="EDG92" s="125"/>
      <c r="EDH92" s="125"/>
      <c r="EDI92" s="125"/>
      <c r="EDJ92" s="125"/>
      <c r="EDK92" s="125"/>
      <c r="EDL92" s="125"/>
      <c r="EDM92" s="125"/>
      <c r="EDN92" s="125"/>
      <c r="EDO92" s="125"/>
      <c r="EDP92" s="125"/>
      <c r="EDQ92" s="125"/>
      <c r="EDR92" s="125"/>
      <c r="EDS92" s="125"/>
      <c r="EDT92" s="125"/>
      <c r="EDU92" s="125"/>
      <c r="EDV92" s="125"/>
      <c r="EDW92" s="125"/>
      <c r="EDX92" s="125"/>
      <c r="EDY92" s="125"/>
      <c r="EDZ92" s="125"/>
      <c r="EEA92" s="125"/>
      <c r="EEB92" s="125"/>
      <c r="EEC92" s="125"/>
      <c r="EED92" s="125"/>
      <c r="EEE92" s="125"/>
      <c r="EEF92" s="125"/>
      <c r="EEG92" s="125"/>
      <c r="EEH92" s="125"/>
      <c r="EEI92" s="125"/>
      <c r="EEJ92" s="125"/>
      <c r="EEK92" s="125"/>
      <c r="EEL92" s="125"/>
      <c r="EEM92" s="125"/>
      <c r="EEN92" s="125"/>
      <c r="EEO92" s="125"/>
      <c r="EEP92" s="125"/>
      <c r="EEQ92" s="125"/>
      <c r="EER92" s="125"/>
      <c r="EES92" s="125"/>
      <c r="EET92" s="125"/>
      <c r="EEU92" s="125"/>
      <c r="EEV92" s="125"/>
      <c r="EEW92" s="125"/>
      <c r="EEX92" s="125"/>
      <c r="EEY92" s="125"/>
      <c r="EEZ92" s="125"/>
      <c r="EFA92" s="125"/>
      <c r="EFB92" s="125"/>
      <c r="EFI92" s="125"/>
      <c r="EFJ92" s="125"/>
      <c r="EFK92" s="125"/>
      <c r="EFL92" s="125"/>
      <c r="EFM92" s="125"/>
      <c r="EFN92" s="125"/>
      <c r="EFO92" s="125"/>
      <c r="EFP92" s="125"/>
      <c r="EFQ92" s="125"/>
      <c r="EFR92" s="125"/>
      <c r="EFS92" s="125"/>
      <c r="EFT92" s="125"/>
      <c r="EFU92" s="125"/>
      <c r="EFV92" s="125"/>
      <c r="EFW92" s="125"/>
      <c r="EFX92" s="125"/>
      <c r="EFY92" s="125"/>
      <c r="EFZ92" s="125"/>
      <c r="EGA92" s="125"/>
      <c r="EGB92" s="125"/>
      <c r="EGC92" s="125"/>
      <c r="EGD92" s="125"/>
      <c r="EGE92" s="125"/>
      <c r="EGF92" s="125"/>
      <c r="EGG92" s="125"/>
      <c r="EGH92" s="125"/>
      <c r="EGI92" s="125"/>
      <c r="EGJ92" s="125"/>
      <c r="EGK92" s="125"/>
      <c r="EGL92" s="125"/>
      <c r="EGM92" s="125"/>
      <c r="EGN92" s="125"/>
      <c r="EGO92" s="125"/>
      <c r="EGP92" s="125"/>
      <c r="EGQ92" s="125"/>
      <c r="EGR92" s="125"/>
      <c r="EGS92" s="125"/>
      <c r="EGT92" s="125"/>
      <c r="EGU92" s="125"/>
      <c r="EGV92" s="125"/>
      <c r="EGW92" s="125"/>
      <c r="EGX92" s="125"/>
      <c r="EGY92" s="125"/>
      <c r="EGZ92" s="125"/>
      <c r="EHA92" s="125"/>
      <c r="EHB92" s="125"/>
      <c r="EHC92" s="125"/>
      <c r="EHD92" s="125"/>
      <c r="EHE92" s="125"/>
      <c r="EHF92" s="125"/>
      <c r="EHG92" s="125"/>
      <c r="EHH92" s="125"/>
      <c r="EHI92" s="125"/>
      <c r="EHJ92" s="125"/>
      <c r="EHK92" s="125"/>
      <c r="EHL92" s="125"/>
      <c r="EHM92" s="125"/>
      <c r="EHN92" s="125"/>
      <c r="EHO92" s="125"/>
      <c r="EHP92" s="125"/>
      <c r="EHQ92" s="125"/>
      <c r="EHR92" s="125"/>
      <c r="EHS92" s="125"/>
      <c r="EHT92" s="125"/>
      <c r="EHU92" s="125"/>
      <c r="EHV92" s="125"/>
      <c r="EHW92" s="125"/>
      <c r="EHX92" s="125"/>
      <c r="EHY92" s="125"/>
      <c r="EHZ92" s="125"/>
      <c r="EIA92" s="125"/>
      <c r="EIB92" s="125"/>
      <c r="EIC92" s="125"/>
      <c r="EID92" s="125"/>
      <c r="EIE92" s="125"/>
      <c r="EIF92" s="125"/>
      <c r="EIG92" s="125"/>
      <c r="EIH92" s="125"/>
      <c r="EII92" s="125"/>
      <c r="EIJ92" s="125"/>
      <c r="EIK92" s="125"/>
      <c r="EIL92" s="125"/>
      <c r="EIM92" s="125"/>
      <c r="EIN92" s="125"/>
      <c r="EIO92" s="125"/>
      <c r="EIP92" s="125"/>
      <c r="EIQ92" s="125"/>
      <c r="EIR92" s="125"/>
      <c r="EIS92" s="125"/>
      <c r="EIT92" s="125"/>
      <c r="EIU92" s="125"/>
      <c r="EIV92" s="125"/>
      <c r="EIW92" s="125"/>
      <c r="EIX92" s="125"/>
      <c r="EIY92" s="125"/>
      <c r="EIZ92" s="125"/>
      <c r="EJA92" s="125"/>
      <c r="EJB92" s="125"/>
      <c r="EJC92" s="125"/>
      <c r="EJD92" s="125"/>
      <c r="EJE92" s="125"/>
      <c r="EJF92" s="125"/>
      <c r="EJG92" s="125"/>
      <c r="EJH92" s="125"/>
      <c r="EJI92" s="125"/>
      <c r="EJJ92" s="125"/>
      <c r="EJK92" s="125"/>
      <c r="EJL92" s="125"/>
      <c r="EJM92" s="125"/>
      <c r="EJN92" s="125"/>
      <c r="EJO92" s="125"/>
      <c r="EJP92" s="125"/>
      <c r="EJQ92" s="125"/>
      <c r="EJR92" s="125"/>
      <c r="EJS92" s="125"/>
      <c r="EJT92" s="125"/>
      <c r="EJU92" s="125"/>
      <c r="EJV92" s="125"/>
      <c r="EJW92" s="125"/>
      <c r="EJX92" s="125"/>
      <c r="EJY92" s="125"/>
      <c r="EJZ92" s="125"/>
      <c r="EKA92" s="125"/>
      <c r="EKB92" s="125"/>
      <c r="EKC92" s="125"/>
      <c r="EKD92" s="125"/>
      <c r="EKE92" s="125"/>
      <c r="EKF92" s="125"/>
      <c r="EKG92" s="125"/>
      <c r="EKH92" s="125"/>
      <c r="EKI92" s="125"/>
      <c r="EKJ92" s="125"/>
      <c r="EKK92" s="125"/>
      <c r="EKL92" s="125"/>
      <c r="EKM92" s="125"/>
      <c r="EKN92" s="125"/>
      <c r="EKO92" s="125"/>
      <c r="EKP92" s="125"/>
      <c r="EKQ92" s="125"/>
      <c r="EKR92" s="125"/>
      <c r="EKS92" s="125"/>
      <c r="EKT92" s="125"/>
      <c r="EKU92" s="125"/>
      <c r="EKV92" s="125"/>
      <c r="EKW92" s="125"/>
      <c r="EKX92" s="125"/>
      <c r="EKY92" s="125"/>
      <c r="EKZ92" s="125"/>
      <c r="ELA92" s="125"/>
      <c r="ELB92" s="125"/>
      <c r="ELC92" s="125"/>
      <c r="ELD92" s="125"/>
      <c r="ELE92" s="125"/>
      <c r="ELF92" s="125"/>
      <c r="ELG92" s="125"/>
      <c r="ELH92" s="125"/>
      <c r="ELI92" s="125"/>
      <c r="ELJ92" s="125"/>
      <c r="ELK92" s="125"/>
      <c r="ELL92" s="125"/>
      <c r="ELM92" s="125"/>
      <c r="ELN92" s="125"/>
      <c r="ELO92" s="125"/>
      <c r="ELP92" s="125"/>
      <c r="ELQ92" s="125"/>
      <c r="ELR92" s="125"/>
      <c r="ELS92" s="125"/>
      <c r="ELT92" s="125"/>
      <c r="ELU92" s="125"/>
      <c r="ELV92" s="125"/>
      <c r="ELW92" s="125"/>
      <c r="ELX92" s="125"/>
      <c r="ELY92" s="125"/>
      <c r="ELZ92" s="125"/>
      <c r="EMA92" s="125"/>
      <c r="EMB92" s="125"/>
      <c r="EMC92" s="125"/>
      <c r="EMD92" s="125"/>
      <c r="EME92" s="125"/>
      <c r="EMF92" s="125"/>
      <c r="EMG92" s="125"/>
      <c r="EMH92" s="125"/>
      <c r="EMI92" s="125"/>
      <c r="EMJ92" s="125"/>
      <c r="EMK92" s="125"/>
      <c r="EML92" s="125"/>
      <c r="EMM92" s="125"/>
      <c r="EMN92" s="125"/>
      <c r="EMO92" s="125"/>
      <c r="EMP92" s="125"/>
      <c r="EMQ92" s="125"/>
      <c r="EMR92" s="125"/>
      <c r="EMS92" s="125"/>
      <c r="EMT92" s="125"/>
      <c r="EMU92" s="125"/>
      <c r="EMV92" s="125"/>
      <c r="EMW92" s="125"/>
      <c r="EMX92" s="125"/>
      <c r="EMY92" s="125"/>
      <c r="EMZ92" s="125"/>
      <c r="ENA92" s="125"/>
      <c r="ENB92" s="125"/>
      <c r="ENC92" s="125"/>
      <c r="END92" s="125"/>
      <c r="ENE92" s="125"/>
      <c r="ENF92" s="125"/>
      <c r="ENG92" s="125"/>
      <c r="ENH92" s="125"/>
      <c r="ENI92" s="125"/>
      <c r="ENJ92" s="125"/>
      <c r="ENK92" s="125"/>
      <c r="ENL92" s="125"/>
      <c r="ENM92" s="125"/>
      <c r="ENN92" s="125"/>
      <c r="ENO92" s="125"/>
      <c r="ENP92" s="125"/>
      <c r="ENQ92" s="125"/>
      <c r="ENR92" s="125"/>
      <c r="ENS92" s="125"/>
      <c r="ENT92" s="125"/>
      <c r="ENU92" s="125"/>
      <c r="ENV92" s="125"/>
      <c r="ENW92" s="125"/>
      <c r="ENX92" s="125"/>
      <c r="ENY92" s="125"/>
      <c r="ENZ92" s="125"/>
      <c r="EOA92" s="125"/>
      <c r="EOB92" s="125"/>
      <c r="EOC92" s="125"/>
      <c r="EOD92" s="125"/>
      <c r="EOE92" s="125"/>
      <c r="EOF92" s="125"/>
      <c r="EOG92" s="125"/>
      <c r="EOH92" s="125"/>
      <c r="EOI92" s="125"/>
      <c r="EOJ92" s="125"/>
      <c r="EOK92" s="125"/>
      <c r="EOL92" s="125"/>
      <c r="EOM92" s="125"/>
      <c r="EON92" s="125"/>
      <c r="EOO92" s="125"/>
      <c r="EOP92" s="125"/>
      <c r="EOQ92" s="125"/>
      <c r="EOR92" s="125"/>
      <c r="EOS92" s="125"/>
      <c r="EOT92" s="125"/>
      <c r="EOU92" s="125"/>
      <c r="EOV92" s="125"/>
      <c r="EOW92" s="125"/>
      <c r="EOX92" s="125"/>
      <c r="EPE92" s="125"/>
      <c r="EPF92" s="125"/>
      <c r="EPG92" s="125"/>
      <c r="EPH92" s="125"/>
      <c r="EPI92" s="125"/>
      <c r="EPJ92" s="125"/>
      <c r="EPK92" s="125"/>
      <c r="EPL92" s="125"/>
      <c r="EPM92" s="125"/>
      <c r="EPN92" s="125"/>
      <c r="EPO92" s="125"/>
      <c r="EPP92" s="125"/>
      <c r="EPQ92" s="125"/>
      <c r="EPR92" s="125"/>
      <c r="EPS92" s="125"/>
      <c r="EPT92" s="125"/>
      <c r="EPU92" s="125"/>
      <c r="EPV92" s="125"/>
      <c r="EPW92" s="125"/>
      <c r="EPX92" s="125"/>
      <c r="EPY92" s="125"/>
      <c r="EPZ92" s="125"/>
      <c r="EQA92" s="125"/>
      <c r="EQB92" s="125"/>
      <c r="EQC92" s="125"/>
      <c r="EQD92" s="125"/>
      <c r="EQE92" s="125"/>
      <c r="EQF92" s="125"/>
      <c r="EQG92" s="125"/>
      <c r="EQH92" s="125"/>
      <c r="EQI92" s="125"/>
      <c r="EQJ92" s="125"/>
      <c r="EQK92" s="125"/>
      <c r="EQL92" s="125"/>
      <c r="EQM92" s="125"/>
      <c r="EQN92" s="125"/>
      <c r="EQO92" s="125"/>
      <c r="EQP92" s="125"/>
      <c r="EQQ92" s="125"/>
      <c r="EQR92" s="125"/>
      <c r="EQS92" s="125"/>
      <c r="EQT92" s="125"/>
      <c r="EQU92" s="125"/>
      <c r="EQV92" s="125"/>
      <c r="EQW92" s="125"/>
      <c r="EQX92" s="125"/>
      <c r="EQY92" s="125"/>
      <c r="EQZ92" s="125"/>
      <c r="ERA92" s="125"/>
      <c r="ERB92" s="125"/>
      <c r="ERC92" s="125"/>
      <c r="ERD92" s="125"/>
      <c r="ERE92" s="125"/>
      <c r="ERF92" s="125"/>
      <c r="ERG92" s="125"/>
      <c r="ERH92" s="125"/>
      <c r="ERI92" s="125"/>
      <c r="ERJ92" s="125"/>
      <c r="ERK92" s="125"/>
      <c r="ERL92" s="125"/>
      <c r="ERM92" s="125"/>
      <c r="ERN92" s="125"/>
      <c r="ERO92" s="125"/>
      <c r="ERP92" s="125"/>
      <c r="ERQ92" s="125"/>
      <c r="ERR92" s="125"/>
      <c r="ERS92" s="125"/>
      <c r="ERT92" s="125"/>
      <c r="ERU92" s="125"/>
      <c r="ERV92" s="125"/>
      <c r="ERW92" s="125"/>
      <c r="ERX92" s="125"/>
      <c r="ERY92" s="125"/>
      <c r="ERZ92" s="125"/>
      <c r="ESA92" s="125"/>
      <c r="ESB92" s="125"/>
      <c r="ESC92" s="125"/>
      <c r="ESD92" s="125"/>
      <c r="ESE92" s="125"/>
      <c r="ESF92" s="125"/>
      <c r="ESG92" s="125"/>
      <c r="ESH92" s="125"/>
      <c r="ESI92" s="125"/>
      <c r="ESJ92" s="125"/>
      <c r="ESK92" s="125"/>
      <c r="ESL92" s="125"/>
      <c r="ESM92" s="125"/>
      <c r="ESN92" s="125"/>
      <c r="ESO92" s="125"/>
      <c r="ESP92" s="125"/>
      <c r="ESQ92" s="125"/>
      <c r="ESR92" s="125"/>
      <c r="ESS92" s="125"/>
      <c r="EST92" s="125"/>
      <c r="ESU92" s="125"/>
      <c r="ESV92" s="125"/>
      <c r="ESW92" s="125"/>
      <c r="ESX92" s="125"/>
      <c r="ESY92" s="125"/>
      <c r="ESZ92" s="125"/>
      <c r="ETA92" s="125"/>
      <c r="ETB92" s="125"/>
      <c r="ETC92" s="125"/>
      <c r="ETD92" s="125"/>
      <c r="ETE92" s="125"/>
      <c r="ETF92" s="125"/>
      <c r="ETG92" s="125"/>
      <c r="ETH92" s="125"/>
      <c r="ETI92" s="125"/>
      <c r="ETJ92" s="125"/>
      <c r="ETK92" s="125"/>
      <c r="ETL92" s="125"/>
      <c r="ETM92" s="125"/>
      <c r="ETN92" s="125"/>
      <c r="ETO92" s="125"/>
      <c r="ETP92" s="125"/>
      <c r="ETQ92" s="125"/>
      <c r="ETR92" s="125"/>
      <c r="ETS92" s="125"/>
      <c r="ETT92" s="125"/>
      <c r="ETU92" s="125"/>
      <c r="ETV92" s="125"/>
      <c r="ETW92" s="125"/>
      <c r="ETX92" s="125"/>
      <c r="ETY92" s="125"/>
      <c r="ETZ92" s="125"/>
      <c r="EUA92" s="125"/>
      <c r="EUB92" s="125"/>
      <c r="EUC92" s="125"/>
      <c r="EUD92" s="125"/>
      <c r="EUE92" s="125"/>
      <c r="EUF92" s="125"/>
      <c r="EUG92" s="125"/>
      <c r="EUH92" s="125"/>
      <c r="EUI92" s="125"/>
      <c r="EUJ92" s="125"/>
      <c r="EUK92" s="125"/>
      <c r="EUL92" s="125"/>
      <c r="EUM92" s="125"/>
      <c r="EUN92" s="125"/>
      <c r="EUO92" s="125"/>
      <c r="EUP92" s="125"/>
      <c r="EUQ92" s="125"/>
      <c r="EUR92" s="125"/>
      <c r="EUS92" s="125"/>
      <c r="EUT92" s="125"/>
      <c r="EUU92" s="125"/>
      <c r="EUV92" s="125"/>
      <c r="EUW92" s="125"/>
      <c r="EUX92" s="125"/>
      <c r="EUY92" s="125"/>
      <c r="EUZ92" s="125"/>
      <c r="EVA92" s="125"/>
      <c r="EVB92" s="125"/>
      <c r="EVC92" s="125"/>
      <c r="EVD92" s="125"/>
      <c r="EVE92" s="125"/>
      <c r="EVF92" s="125"/>
      <c r="EVG92" s="125"/>
      <c r="EVH92" s="125"/>
      <c r="EVI92" s="125"/>
      <c r="EVJ92" s="125"/>
      <c r="EVK92" s="125"/>
      <c r="EVL92" s="125"/>
      <c r="EVM92" s="125"/>
      <c r="EVN92" s="125"/>
      <c r="EVO92" s="125"/>
      <c r="EVP92" s="125"/>
      <c r="EVQ92" s="125"/>
      <c r="EVR92" s="125"/>
      <c r="EVS92" s="125"/>
      <c r="EVT92" s="125"/>
      <c r="EVU92" s="125"/>
      <c r="EVV92" s="125"/>
      <c r="EVW92" s="125"/>
      <c r="EVX92" s="125"/>
      <c r="EVY92" s="125"/>
      <c r="EVZ92" s="125"/>
      <c r="EWA92" s="125"/>
      <c r="EWB92" s="125"/>
      <c r="EWC92" s="125"/>
      <c r="EWD92" s="125"/>
      <c r="EWE92" s="125"/>
      <c r="EWF92" s="125"/>
      <c r="EWG92" s="125"/>
      <c r="EWH92" s="125"/>
      <c r="EWI92" s="125"/>
      <c r="EWJ92" s="125"/>
      <c r="EWK92" s="125"/>
      <c r="EWL92" s="125"/>
      <c r="EWM92" s="125"/>
      <c r="EWN92" s="125"/>
      <c r="EWO92" s="125"/>
      <c r="EWP92" s="125"/>
      <c r="EWQ92" s="125"/>
      <c r="EWR92" s="125"/>
      <c r="EWS92" s="125"/>
      <c r="EWT92" s="125"/>
      <c r="EWU92" s="125"/>
      <c r="EWV92" s="125"/>
      <c r="EWW92" s="125"/>
      <c r="EWX92" s="125"/>
      <c r="EWY92" s="125"/>
      <c r="EWZ92" s="125"/>
      <c r="EXA92" s="125"/>
      <c r="EXB92" s="125"/>
      <c r="EXC92" s="125"/>
      <c r="EXD92" s="125"/>
      <c r="EXE92" s="125"/>
      <c r="EXF92" s="125"/>
      <c r="EXG92" s="125"/>
      <c r="EXH92" s="125"/>
      <c r="EXI92" s="125"/>
      <c r="EXJ92" s="125"/>
      <c r="EXK92" s="125"/>
      <c r="EXL92" s="125"/>
      <c r="EXM92" s="125"/>
      <c r="EXN92" s="125"/>
      <c r="EXO92" s="125"/>
      <c r="EXP92" s="125"/>
      <c r="EXQ92" s="125"/>
      <c r="EXR92" s="125"/>
      <c r="EXS92" s="125"/>
      <c r="EXT92" s="125"/>
      <c r="EXU92" s="125"/>
      <c r="EXV92" s="125"/>
      <c r="EXW92" s="125"/>
      <c r="EXX92" s="125"/>
      <c r="EXY92" s="125"/>
      <c r="EXZ92" s="125"/>
      <c r="EYA92" s="125"/>
      <c r="EYB92" s="125"/>
      <c r="EYC92" s="125"/>
      <c r="EYD92" s="125"/>
      <c r="EYE92" s="125"/>
      <c r="EYF92" s="125"/>
      <c r="EYG92" s="125"/>
      <c r="EYH92" s="125"/>
      <c r="EYI92" s="125"/>
      <c r="EYJ92" s="125"/>
      <c r="EYK92" s="125"/>
      <c r="EYL92" s="125"/>
      <c r="EYM92" s="125"/>
      <c r="EYN92" s="125"/>
      <c r="EYO92" s="125"/>
      <c r="EYP92" s="125"/>
      <c r="EYQ92" s="125"/>
      <c r="EYR92" s="125"/>
      <c r="EYS92" s="125"/>
      <c r="EYT92" s="125"/>
      <c r="EZA92" s="125"/>
      <c r="EZB92" s="125"/>
      <c r="EZC92" s="125"/>
      <c r="EZD92" s="125"/>
      <c r="EZE92" s="125"/>
      <c r="EZF92" s="125"/>
      <c r="EZG92" s="125"/>
      <c r="EZH92" s="125"/>
      <c r="EZI92" s="125"/>
      <c r="EZJ92" s="125"/>
      <c r="EZK92" s="125"/>
      <c r="EZL92" s="125"/>
      <c r="EZM92" s="125"/>
      <c r="EZN92" s="125"/>
      <c r="EZO92" s="125"/>
      <c r="EZP92" s="125"/>
      <c r="EZQ92" s="125"/>
      <c r="EZR92" s="125"/>
      <c r="EZS92" s="125"/>
      <c r="EZT92" s="125"/>
      <c r="EZU92" s="125"/>
      <c r="EZV92" s="125"/>
      <c r="EZW92" s="125"/>
      <c r="EZX92" s="125"/>
      <c r="EZY92" s="125"/>
      <c r="EZZ92" s="125"/>
      <c r="FAA92" s="125"/>
      <c r="FAB92" s="125"/>
      <c r="FAC92" s="125"/>
      <c r="FAD92" s="125"/>
      <c r="FAE92" s="125"/>
      <c r="FAF92" s="125"/>
      <c r="FAG92" s="125"/>
      <c r="FAH92" s="125"/>
      <c r="FAI92" s="125"/>
      <c r="FAJ92" s="125"/>
      <c r="FAK92" s="125"/>
      <c r="FAL92" s="125"/>
      <c r="FAM92" s="125"/>
      <c r="FAN92" s="125"/>
      <c r="FAO92" s="125"/>
      <c r="FAP92" s="125"/>
      <c r="FAQ92" s="125"/>
      <c r="FAR92" s="125"/>
      <c r="FAS92" s="125"/>
      <c r="FAT92" s="125"/>
      <c r="FAU92" s="125"/>
      <c r="FAV92" s="125"/>
      <c r="FAW92" s="125"/>
      <c r="FAX92" s="125"/>
      <c r="FAY92" s="125"/>
      <c r="FAZ92" s="125"/>
      <c r="FBA92" s="125"/>
      <c r="FBB92" s="125"/>
      <c r="FBC92" s="125"/>
      <c r="FBD92" s="125"/>
      <c r="FBE92" s="125"/>
      <c r="FBF92" s="125"/>
      <c r="FBG92" s="125"/>
      <c r="FBH92" s="125"/>
      <c r="FBI92" s="125"/>
      <c r="FBJ92" s="125"/>
      <c r="FBK92" s="125"/>
      <c r="FBL92" s="125"/>
      <c r="FBM92" s="125"/>
      <c r="FBN92" s="125"/>
      <c r="FBO92" s="125"/>
      <c r="FBP92" s="125"/>
      <c r="FBQ92" s="125"/>
      <c r="FBR92" s="125"/>
      <c r="FBS92" s="125"/>
      <c r="FBT92" s="125"/>
      <c r="FBU92" s="125"/>
      <c r="FBV92" s="125"/>
      <c r="FBW92" s="125"/>
      <c r="FBX92" s="125"/>
      <c r="FBY92" s="125"/>
      <c r="FBZ92" s="125"/>
      <c r="FCA92" s="125"/>
      <c r="FCB92" s="125"/>
      <c r="FCC92" s="125"/>
      <c r="FCD92" s="125"/>
      <c r="FCE92" s="125"/>
      <c r="FCF92" s="125"/>
      <c r="FCG92" s="125"/>
      <c r="FCH92" s="125"/>
      <c r="FCI92" s="125"/>
      <c r="FCJ92" s="125"/>
      <c r="FCK92" s="125"/>
      <c r="FCL92" s="125"/>
      <c r="FCM92" s="125"/>
      <c r="FCN92" s="125"/>
      <c r="FCO92" s="125"/>
      <c r="FCP92" s="125"/>
      <c r="FCQ92" s="125"/>
      <c r="FCR92" s="125"/>
      <c r="FCS92" s="125"/>
      <c r="FCT92" s="125"/>
      <c r="FCU92" s="125"/>
      <c r="FCV92" s="125"/>
      <c r="FCW92" s="125"/>
      <c r="FCX92" s="125"/>
      <c r="FCY92" s="125"/>
      <c r="FCZ92" s="125"/>
      <c r="FDA92" s="125"/>
      <c r="FDB92" s="125"/>
      <c r="FDC92" s="125"/>
      <c r="FDD92" s="125"/>
      <c r="FDE92" s="125"/>
      <c r="FDF92" s="125"/>
      <c r="FDG92" s="125"/>
      <c r="FDH92" s="125"/>
      <c r="FDI92" s="125"/>
      <c r="FDJ92" s="125"/>
      <c r="FDK92" s="125"/>
      <c r="FDL92" s="125"/>
      <c r="FDM92" s="125"/>
      <c r="FDN92" s="125"/>
      <c r="FDO92" s="125"/>
      <c r="FDP92" s="125"/>
      <c r="FDQ92" s="125"/>
      <c r="FDR92" s="125"/>
      <c r="FDS92" s="125"/>
      <c r="FDT92" s="125"/>
      <c r="FDU92" s="125"/>
      <c r="FDV92" s="125"/>
      <c r="FDW92" s="125"/>
      <c r="FDX92" s="125"/>
      <c r="FDY92" s="125"/>
      <c r="FDZ92" s="125"/>
      <c r="FEA92" s="125"/>
      <c r="FEB92" s="125"/>
      <c r="FEC92" s="125"/>
      <c r="FED92" s="125"/>
      <c r="FEE92" s="125"/>
      <c r="FEF92" s="125"/>
      <c r="FEG92" s="125"/>
      <c r="FEH92" s="125"/>
      <c r="FEI92" s="125"/>
      <c r="FEJ92" s="125"/>
      <c r="FEK92" s="125"/>
      <c r="FEL92" s="125"/>
      <c r="FEM92" s="125"/>
      <c r="FEN92" s="125"/>
      <c r="FEO92" s="125"/>
      <c r="FEP92" s="125"/>
      <c r="FEQ92" s="125"/>
      <c r="FER92" s="125"/>
      <c r="FES92" s="125"/>
      <c r="FET92" s="125"/>
      <c r="FEU92" s="125"/>
      <c r="FEV92" s="125"/>
      <c r="FEW92" s="125"/>
      <c r="FEX92" s="125"/>
      <c r="FEY92" s="125"/>
      <c r="FEZ92" s="125"/>
      <c r="FFA92" s="125"/>
      <c r="FFB92" s="125"/>
      <c r="FFC92" s="125"/>
      <c r="FFD92" s="125"/>
      <c r="FFE92" s="125"/>
      <c r="FFF92" s="125"/>
      <c r="FFG92" s="125"/>
      <c r="FFH92" s="125"/>
      <c r="FFI92" s="125"/>
      <c r="FFJ92" s="125"/>
      <c r="FFK92" s="125"/>
      <c r="FFL92" s="125"/>
      <c r="FFM92" s="125"/>
      <c r="FFN92" s="125"/>
      <c r="FFO92" s="125"/>
      <c r="FFP92" s="125"/>
      <c r="FFQ92" s="125"/>
      <c r="FFR92" s="125"/>
      <c r="FFS92" s="125"/>
      <c r="FFT92" s="125"/>
      <c r="FFU92" s="125"/>
      <c r="FFV92" s="125"/>
      <c r="FFW92" s="125"/>
      <c r="FFX92" s="125"/>
      <c r="FFY92" s="125"/>
      <c r="FFZ92" s="125"/>
      <c r="FGA92" s="125"/>
      <c r="FGB92" s="125"/>
      <c r="FGC92" s="125"/>
      <c r="FGD92" s="125"/>
      <c r="FGE92" s="125"/>
      <c r="FGF92" s="125"/>
      <c r="FGG92" s="125"/>
      <c r="FGH92" s="125"/>
      <c r="FGI92" s="125"/>
      <c r="FGJ92" s="125"/>
      <c r="FGK92" s="125"/>
      <c r="FGL92" s="125"/>
      <c r="FGM92" s="125"/>
      <c r="FGN92" s="125"/>
      <c r="FGO92" s="125"/>
      <c r="FGP92" s="125"/>
      <c r="FGQ92" s="125"/>
      <c r="FGR92" s="125"/>
      <c r="FGS92" s="125"/>
      <c r="FGT92" s="125"/>
      <c r="FGU92" s="125"/>
      <c r="FGV92" s="125"/>
      <c r="FGW92" s="125"/>
      <c r="FGX92" s="125"/>
      <c r="FGY92" s="125"/>
      <c r="FGZ92" s="125"/>
      <c r="FHA92" s="125"/>
      <c r="FHB92" s="125"/>
      <c r="FHC92" s="125"/>
      <c r="FHD92" s="125"/>
      <c r="FHE92" s="125"/>
      <c r="FHF92" s="125"/>
      <c r="FHG92" s="125"/>
      <c r="FHH92" s="125"/>
      <c r="FHI92" s="125"/>
      <c r="FHJ92" s="125"/>
      <c r="FHK92" s="125"/>
      <c r="FHL92" s="125"/>
      <c r="FHM92" s="125"/>
      <c r="FHN92" s="125"/>
      <c r="FHO92" s="125"/>
      <c r="FHP92" s="125"/>
      <c r="FHQ92" s="125"/>
      <c r="FHR92" s="125"/>
      <c r="FHS92" s="125"/>
      <c r="FHT92" s="125"/>
      <c r="FHU92" s="125"/>
      <c r="FHV92" s="125"/>
      <c r="FHW92" s="125"/>
      <c r="FHX92" s="125"/>
      <c r="FHY92" s="125"/>
      <c r="FHZ92" s="125"/>
      <c r="FIA92" s="125"/>
      <c r="FIB92" s="125"/>
      <c r="FIC92" s="125"/>
      <c r="FID92" s="125"/>
      <c r="FIE92" s="125"/>
      <c r="FIF92" s="125"/>
      <c r="FIG92" s="125"/>
      <c r="FIH92" s="125"/>
      <c r="FII92" s="125"/>
      <c r="FIJ92" s="125"/>
      <c r="FIK92" s="125"/>
      <c r="FIL92" s="125"/>
      <c r="FIM92" s="125"/>
      <c r="FIN92" s="125"/>
      <c r="FIO92" s="125"/>
      <c r="FIP92" s="125"/>
      <c r="FIW92" s="125"/>
      <c r="FIX92" s="125"/>
      <c r="FIY92" s="125"/>
      <c r="FIZ92" s="125"/>
      <c r="FJA92" s="125"/>
      <c r="FJB92" s="125"/>
      <c r="FJC92" s="125"/>
      <c r="FJD92" s="125"/>
      <c r="FJE92" s="125"/>
      <c r="FJF92" s="125"/>
      <c r="FJG92" s="125"/>
      <c r="FJH92" s="125"/>
      <c r="FJI92" s="125"/>
      <c r="FJJ92" s="125"/>
      <c r="FJK92" s="125"/>
      <c r="FJL92" s="125"/>
      <c r="FJM92" s="125"/>
      <c r="FJN92" s="125"/>
      <c r="FJO92" s="125"/>
      <c r="FJP92" s="125"/>
      <c r="FJQ92" s="125"/>
      <c r="FJR92" s="125"/>
      <c r="FJS92" s="125"/>
      <c r="FJT92" s="125"/>
      <c r="FJU92" s="125"/>
      <c r="FJV92" s="125"/>
      <c r="FJW92" s="125"/>
      <c r="FJX92" s="125"/>
      <c r="FJY92" s="125"/>
      <c r="FJZ92" s="125"/>
      <c r="FKA92" s="125"/>
      <c r="FKB92" s="125"/>
      <c r="FKC92" s="125"/>
      <c r="FKD92" s="125"/>
      <c r="FKE92" s="125"/>
      <c r="FKF92" s="125"/>
      <c r="FKG92" s="125"/>
      <c r="FKH92" s="125"/>
      <c r="FKI92" s="125"/>
      <c r="FKJ92" s="125"/>
      <c r="FKK92" s="125"/>
      <c r="FKL92" s="125"/>
      <c r="FKM92" s="125"/>
      <c r="FKN92" s="125"/>
      <c r="FKO92" s="125"/>
      <c r="FKP92" s="125"/>
      <c r="FKQ92" s="125"/>
      <c r="FKR92" s="125"/>
      <c r="FKS92" s="125"/>
      <c r="FKT92" s="125"/>
      <c r="FKU92" s="125"/>
      <c r="FKV92" s="125"/>
      <c r="FKW92" s="125"/>
      <c r="FKX92" s="125"/>
      <c r="FKY92" s="125"/>
      <c r="FKZ92" s="125"/>
      <c r="FLA92" s="125"/>
      <c r="FLB92" s="125"/>
      <c r="FLC92" s="125"/>
      <c r="FLD92" s="125"/>
      <c r="FLE92" s="125"/>
      <c r="FLF92" s="125"/>
      <c r="FLG92" s="125"/>
      <c r="FLH92" s="125"/>
      <c r="FLI92" s="125"/>
      <c r="FLJ92" s="125"/>
      <c r="FLK92" s="125"/>
      <c r="FLL92" s="125"/>
      <c r="FLM92" s="125"/>
      <c r="FLN92" s="125"/>
      <c r="FLO92" s="125"/>
      <c r="FLP92" s="125"/>
      <c r="FLQ92" s="125"/>
      <c r="FLR92" s="125"/>
      <c r="FLS92" s="125"/>
      <c r="FLT92" s="125"/>
      <c r="FLU92" s="125"/>
      <c r="FLV92" s="125"/>
      <c r="FLW92" s="125"/>
      <c r="FLX92" s="125"/>
      <c r="FLY92" s="125"/>
      <c r="FLZ92" s="125"/>
      <c r="FMA92" s="125"/>
      <c r="FMB92" s="125"/>
      <c r="FMC92" s="125"/>
      <c r="FMD92" s="125"/>
      <c r="FME92" s="125"/>
      <c r="FMF92" s="125"/>
      <c r="FMG92" s="125"/>
      <c r="FMH92" s="125"/>
      <c r="FMI92" s="125"/>
      <c r="FMJ92" s="125"/>
      <c r="FMK92" s="125"/>
      <c r="FML92" s="125"/>
      <c r="FMM92" s="125"/>
      <c r="FMN92" s="125"/>
      <c r="FMO92" s="125"/>
      <c r="FMP92" s="125"/>
      <c r="FMQ92" s="125"/>
      <c r="FMR92" s="125"/>
      <c r="FMS92" s="125"/>
      <c r="FMT92" s="125"/>
      <c r="FMU92" s="125"/>
      <c r="FMV92" s="125"/>
      <c r="FMW92" s="125"/>
      <c r="FMX92" s="125"/>
      <c r="FMY92" s="125"/>
      <c r="FMZ92" s="125"/>
      <c r="FNA92" s="125"/>
      <c r="FNB92" s="125"/>
      <c r="FNC92" s="125"/>
      <c r="FND92" s="125"/>
      <c r="FNE92" s="125"/>
      <c r="FNF92" s="125"/>
      <c r="FNG92" s="125"/>
      <c r="FNH92" s="125"/>
      <c r="FNI92" s="125"/>
      <c r="FNJ92" s="125"/>
      <c r="FNK92" s="125"/>
      <c r="FNL92" s="125"/>
      <c r="FNM92" s="125"/>
      <c r="FNN92" s="125"/>
      <c r="FNO92" s="125"/>
      <c r="FNP92" s="125"/>
      <c r="FNQ92" s="125"/>
      <c r="FNR92" s="125"/>
      <c r="FNS92" s="125"/>
      <c r="FNT92" s="125"/>
      <c r="FNU92" s="125"/>
      <c r="FNV92" s="125"/>
      <c r="FNW92" s="125"/>
      <c r="FNX92" s="125"/>
      <c r="FNY92" s="125"/>
      <c r="FNZ92" s="125"/>
      <c r="FOA92" s="125"/>
      <c r="FOB92" s="125"/>
      <c r="FOC92" s="125"/>
      <c r="FOD92" s="125"/>
      <c r="FOE92" s="125"/>
      <c r="FOF92" s="125"/>
      <c r="FOG92" s="125"/>
      <c r="FOH92" s="125"/>
      <c r="FOI92" s="125"/>
      <c r="FOJ92" s="125"/>
      <c r="FOK92" s="125"/>
      <c r="FOL92" s="125"/>
      <c r="FOM92" s="125"/>
      <c r="FON92" s="125"/>
      <c r="FOO92" s="125"/>
      <c r="FOP92" s="125"/>
      <c r="FOQ92" s="125"/>
      <c r="FOR92" s="125"/>
      <c r="FOS92" s="125"/>
      <c r="FOT92" s="125"/>
      <c r="FOU92" s="125"/>
      <c r="FOV92" s="125"/>
      <c r="FOW92" s="125"/>
      <c r="FOX92" s="125"/>
      <c r="FOY92" s="125"/>
      <c r="FOZ92" s="125"/>
      <c r="FPA92" s="125"/>
      <c r="FPB92" s="125"/>
      <c r="FPC92" s="125"/>
      <c r="FPD92" s="125"/>
      <c r="FPE92" s="125"/>
      <c r="FPF92" s="125"/>
      <c r="FPG92" s="125"/>
      <c r="FPH92" s="125"/>
      <c r="FPI92" s="125"/>
      <c r="FPJ92" s="125"/>
      <c r="FPK92" s="125"/>
      <c r="FPL92" s="125"/>
      <c r="FPM92" s="125"/>
      <c r="FPN92" s="125"/>
      <c r="FPO92" s="125"/>
      <c r="FPP92" s="125"/>
      <c r="FPQ92" s="125"/>
      <c r="FPR92" s="125"/>
      <c r="FPS92" s="125"/>
      <c r="FPT92" s="125"/>
      <c r="FPU92" s="125"/>
      <c r="FPV92" s="125"/>
      <c r="FPW92" s="125"/>
      <c r="FPX92" s="125"/>
      <c r="FPY92" s="125"/>
      <c r="FPZ92" s="125"/>
      <c r="FQA92" s="125"/>
      <c r="FQB92" s="125"/>
      <c r="FQC92" s="125"/>
      <c r="FQD92" s="125"/>
      <c r="FQE92" s="125"/>
      <c r="FQF92" s="125"/>
      <c r="FQG92" s="125"/>
      <c r="FQH92" s="125"/>
      <c r="FQI92" s="125"/>
      <c r="FQJ92" s="125"/>
      <c r="FQK92" s="125"/>
      <c r="FQL92" s="125"/>
      <c r="FQM92" s="125"/>
      <c r="FQN92" s="125"/>
      <c r="FQO92" s="125"/>
      <c r="FQP92" s="125"/>
      <c r="FQQ92" s="125"/>
      <c r="FQR92" s="125"/>
      <c r="FQS92" s="125"/>
      <c r="FQT92" s="125"/>
      <c r="FQU92" s="125"/>
      <c r="FQV92" s="125"/>
      <c r="FQW92" s="125"/>
      <c r="FQX92" s="125"/>
      <c r="FQY92" s="125"/>
      <c r="FQZ92" s="125"/>
      <c r="FRA92" s="125"/>
      <c r="FRB92" s="125"/>
      <c r="FRC92" s="125"/>
      <c r="FRD92" s="125"/>
      <c r="FRE92" s="125"/>
      <c r="FRF92" s="125"/>
      <c r="FRG92" s="125"/>
      <c r="FRH92" s="125"/>
      <c r="FRI92" s="125"/>
      <c r="FRJ92" s="125"/>
      <c r="FRK92" s="125"/>
      <c r="FRL92" s="125"/>
      <c r="FRM92" s="125"/>
      <c r="FRN92" s="125"/>
      <c r="FRO92" s="125"/>
      <c r="FRP92" s="125"/>
      <c r="FRQ92" s="125"/>
      <c r="FRR92" s="125"/>
      <c r="FRS92" s="125"/>
      <c r="FRT92" s="125"/>
      <c r="FRU92" s="125"/>
      <c r="FRV92" s="125"/>
      <c r="FRW92" s="125"/>
      <c r="FRX92" s="125"/>
      <c r="FRY92" s="125"/>
      <c r="FRZ92" s="125"/>
      <c r="FSA92" s="125"/>
      <c r="FSB92" s="125"/>
      <c r="FSC92" s="125"/>
      <c r="FSD92" s="125"/>
      <c r="FSE92" s="125"/>
      <c r="FSF92" s="125"/>
      <c r="FSG92" s="125"/>
      <c r="FSH92" s="125"/>
      <c r="FSI92" s="125"/>
      <c r="FSJ92" s="125"/>
      <c r="FSK92" s="125"/>
      <c r="FSL92" s="125"/>
      <c r="FSS92" s="125"/>
      <c r="FST92" s="125"/>
      <c r="FSU92" s="125"/>
      <c r="FSV92" s="125"/>
      <c r="FSW92" s="125"/>
      <c r="FSX92" s="125"/>
      <c r="FSY92" s="125"/>
      <c r="FSZ92" s="125"/>
      <c r="FTA92" s="125"/>
      <c r="FTB92" s="125"/>
      <c r="FTC92" s="125"/>
      <c r="FTD92" s="125"/>
      <c r="FTE92" s="125"/>
      <c r="FTF92" s="125"/>
      <c r="FTG92" s="125"/>
      <c r="FTH92" s="125"/>
      <c r="FTI92" s="125"/>
      <c r="FTJ92" s="125"/>
      <c r="FTK92" s="125"/>
      <c r="FTL92" s="125"/>
      <c r="FTM92" s="125"/>
      <c r="FTN92" s="125"/>
      <c r="FTO92" s="125"/>
      <c r="FTP92" s="125"/>
      <c r="FTQ92" s="125"/>
      <c r="FTR92" s="125"/>
      <c r="FTS92" s="125"/>
      <c r="FTT92" s="125"/>
      <c r="FTU92" s="125"/>
      <c r="FTV92" s="125"/>
      <c r="FTW92" s="125"/>
      <c r="FTX92" s="125"/>
      <c r="FTY92" s="125"/>
      <c r="FTZ92" s="125"/>
      <c r="FUA92" s="125"/>
      <c r="FUB92" s="125"/>
      <c r="FUC92" s="125"/>
      <c r="FUD92" s="125"/>
      <c r="FUE92" s="125"/>
      <c r="FUF92" s="125"/>
      <c r="FUG92" s="125"/>
      <c r="FUH92" s="125"/>
      <c r="FUI92" s="125"/>
      <c r="FUJ92" s="125"/>
      <c r="FUK92" s="125"/>
      <c r="FUL92" s="125"/>
      <c r="FUM92" s="125"/>
      <c r="FUN92" s="125"/>
      <c r="FUO92" s="125"/>
      <c r="FUP92" s="125"/>
      <c r="FUQ92" s="125"/>
      <c r="FUR92" s="125"/>
      <c r="FUS92" s="125"/>
      <c r="FUT92" s="125"/>
      <c r="FUU92" s="125"/>
      <c r="FUV92" s="125"/>
      <c r="FUW92" s="125"/>
      <c r="FUX92" s="125"/>
      <c r="FUY92" s="125"/>
      <c r="FUZ92" s="125"/>
      <c r="FVA92" s="125"/>
      <c r="FVB92" s="125"/>
      <c r="FVC92" s="125"/>
      <c r="FVD92" s="125"/>
      <c r="FVE92" s="125"/>
      <c r="FVF92" s="125"/>
      <c r="FVG92" s="125"/>
      <c r="FVH92" s="125"/>
      <c r="FVI92" s="125"/>
      <c r="FVJ92" s="125"/>
      <c r="FVK92" s="125"/>
      <c r="FVL92" s="125"/>
      <c r="FVM92" s="125"/>
      <c r="FVN92" s="125"/>
      <c r="FVO92" s="125"/>
      <c r="FVP92" s="125"/>
      <c r="FVQ92" s="125"/>
      <c r="FVR92" s="125"/>
      <c r="FVS92" s="125"/>
      <c r="FVT92" s="125"/>
      <c r="FVU92" s="125"/>
      <c r="FVV92" s="125"/>
      <c r="FVW92" s="125"/>
      <c r="FVX92" s="125"/>
      <c r="FVY92" s="125"/>
      <c r="FVZ92" s="125"/>
      <c r="FWA92" s="125"/>
      <c r="FWB92" s="125"/>
      <c r="FWC92" s="125"/>
      <c r="FWD92" s="125"/>
      <c r="FWE92" s="125"/>
      <c r="FWF92" s="125"/>
      <c r="FWG92" s="125"/>
      <c r="FWH92" s="125"/>
      <c r="FWI92" s="125"/>
      <c r="FWJ92" s="125"/>
      <c r="FWK92" s="125"/>
      <c r="FWL92" s="125"/>
      <c r="FWM92" s="125"/>
      <c r="FWN92" s="125"/>
      <c r="FWO92" s="125"/>
      <c r="FWP92" s="125"/>
      <c r="FWQ92" s="125"/>
      <c r="FWR92" s="125"/>
      <c r="FWS92" s="125"/>
      <c r="FWT92" s="125"/>
      <c r="FWU92" s="125"/>
      <c r="FWV92" s="125"/>
      <c r="FWW92" s="125"/>
      <c r="FWX92" s="125"/>
      <c r="FWY92" s="125"/>
      <c r="FWZ92" s="125"/>
      <c r="FXA92" s="125"/>
      <c r="FXB92" s="125"/>
      <c r="FXC92" s="125"/>
      <c r="FXD92" s="125"/>
      <c r="FXE92" s="125"/>
      <c r="FXF92" s="125"/>
      <c r="FXG92" s="125"/>
      <c r="FXH92" s="125"/>
      <c r="FXI92" s="125"/>
      <c r="FXJ92" s="125"/>
      <c r="FXK92" s="125"/>
      <c r="FXL92" s="125"/>
      <c r="FXM92" s="125"/>
      <c r="FXN92" s="125"/>
      <c r="FXO92" s="125"/>
      <c r="FXP92" s="125"/>
      <c r="FXQ92" s="125"/>
      <c r="FXR92" s="125"/>
      <c r="FXS92" s="125"/>
      <c r="FXT92" s="125"/>
      <c r="FXU92" s="125"/>
      <c r="FXV92" s="125"/>
      <c r="FXW92" s="125"/>
      <c r="FXX92" s="125"/>
      <c r="FXY92" s="125"/>
      <c r="FXZ92" s="125"/>
      <c r="FYA92" s="125"/>
      <c r="FYB92" s="125"/>
      <c r="FYC92" s="125"/>
      <c r="FYD92" s="125"/>
      <c r="FYE92" s="125"/>
      <c r="FYF92" s="125"/>
      <c r="FYG92" s="125"/>
      <c r="FYH92" s="125"/>
      <c r="FYI92" s="125"/>
      <c r="FYJ92" s="125"/>
      <c r="FYK92" s="125"/>
      <c r="FYL92" s="125"/>
      <c r="FYM92" s="125"/>
      <c r="FYN92" s="125"/>
      <c r="FYO92" s="125"/>
      <c r="FYP92" s="125"/>
      <c r="FYQ92" s="125"/>
      <c r="FYR92" s="125"/>
      <c r="FYS92" s="125"/>
      <c r="FYT92" s="125"/>
      <c r="FYU92" s="125"/>
      <c r="FYV92" s="125"/>
      <c r="FYW92" s="125"/>
      <c r="FYX92" s="125"/>
      <c r="FYY92" s="125"/>
      <c r="FYZ92" s="125"/>
      <c r="FZA92" s="125"/>
      <c r="FZB92" s="125"/>
      <c r="FZC92" s="125"/>
      <c r="FZD92" s="125"/>
      <c r="FZE92" s="125"/>
      <c r="FZF92" s="125"/>
      <c r="FZG92" s="125"/>
      <c r="FZH92" s="125"/>
      <c r="FZI92" s="125"/>
      <c r="FZJ92" s="125"/>
      <c r="FZK92" s="125"/>
      <c r="FZL92" s="125"/>
      <c r="FZM92" s="125"/>
      <c r="FZN92" s="125"/>
      <c r="FZO92" s="125"/>
      <c r="FZP92" s="125"/>
      <c r="FZQ92" s="125"/>
      <c r="FZR92" s="125"/>
      <c r="FZS92" s="125"/>
      <c r="FZT92" s="125"/>
      <c r="FZU92" s="125"/>
      <c r="FZV92" s="125"/>
      <c r="FZW92" s="125"/>
      <c r="FZX92" s="125"/>
      <c r="FZY92" s="125"/>
      <c r="FZZ92" s="125"/>
      <c r="GAA92" s="125"/>
      <c r="GAB92" s="125"/>
      <c r="GAC92" s="125"/>
      <c r="GAD92" s="125"/>
      <c r="GAE92" s="125"/>
      <c r="GAF92" s="125"/>
      <c r="GAG92" s="125"/>
      <c r="GAH92" s="125"/>
      <c r="GAI92" s="125"/>
      <c r="GAJ92" s="125"/>
      <c r="GAK92" s="125"/>
      <c r="GAL92" s="125"/>
      <c r="GAM92" s="125"/>
      <c r="GAN92" s="125"/>
      <c r="GAO92" s="125"/>
      <c r="GAP92" s="125"/>
      <c r="GAQ92" s="125"/>
      <c r="GAR92" s="125"/>
      <c r="GAS92" s="125"/>
      <c r="GAT92" s="125"/>
      <c r="GAU92" s="125"/>
      <c r="GAV92" s="125"/>
      <c r="GAW92" s="125"/>
      <c r="GAX92" s="125"/>
      <c r="GAY92" s="125"/>
      <c r="GAZ92" s="125"/>
      <c r="GBA92" s="125"/>
      <c r="GBB92" s="125"/>
      <c r="GBC92" s="125"/>
      <c r="GBD92" s="125"/>
      <c r="GBE92" s="125"/>
      <c r="GBF92" s="125"/>
      <c r="GBG92" s="125"/>
      <c r="GBH92" s="125"/>
      <c r="GBI92" s="125"/>
      <c r="GBJ92" s="125"/>
      <c r="GBK92" s="125"/>
      <c r="GBL92" s="125"/>
      <c r="GBM92" s="125"/>
      <c r="GBN92" s="125"/>
      <c r="GBO92" s="125"/>
      <c r="GBP92" s="125"/>
      <c r="GBQ92" s="125"/>
      <c r="GBR92" s="125"/>
      <c r="GBS92" s="125"/>
      <c r="GBT92" s="125"/>
      <c r="GBU92" s="125"/>
      <c r="GBV92" s="125"/>
      <c r="GBW92" s="125"/>
      <c r="GBX92" s="125"/>
      <c r="GBY92" s="125"/>
      <c r="GBZ92" s="125"/>
      <c r="GCA92" s="125"/>
      <c r="GCB92" s="125"/>
      <c r="GCC92" s="125"/>
      <c r="GCD92" s="125"/>
      <c r="GCE92" s="125"/>
      <c r="GCF92" s="125"/>
      <c r="GCG92" s="125"/>
      <c r="GCH92" s="125"/>
      <c r="GCO92" s="125"/>
      <c r="GCP92" s="125"/>
      <c r="GCQ92" s="125"/>
      <c r="GCR92" s="125"/>
      <c r="GCS92" s="125"/>
      <c r="GCT92" s="125"/>
      <c r="GCU92" s="125"/>
      <c r="GCV92" s="125"/>
      <c r="GCW92" s="125"/>
      <c r="GCX92" s="125"/>
      <c r="GCY92" s="125"/>
      <c r="GCZ92" s="125"/>
      <c r="GDA92" s="125"/>
      <c r="GDB92" s="125"/>
      <c r="GDC92" s="125"/>
      <c r="GDD92" s="125"/>
      <c r="GDE92" s="125"/>
      <c r="GDF92" s="125"/>
      <c r="GDG92" s="125"/>
      <c r="GDH92" s="125"/>
      <c r="GDI92" s="125"/>
      <c r="GDJ92" s="125"/>
      <c r="GDK92" s="125"/>
      <c r="GDL92" s="125"/>
      <c r="GDM92" s="125"/>
      <c r="GDN92" s="125"/>
      <c r="GDO92" s="125"/>
      <c r="GDP92" s="125"/>
      <c r="GDQ92" s="125"/>
      <c r="GDR92" s="125"/>
      <c r="GDS92" s="125"/>
      <c r="GDT92" s="125"/>
      <c r="GDU92" s="125"/>
      <c r="GDV92" s="125"/>
      <c r="GDW92" s="125"/>
      <c r="GDX92" s="125"/>
      <c r="GDY92" s="125"/>
      <c r="GDZ92" s="125"/>
      <c r="GEA92" s="125"/>
      <c r="GEB92" s="125"/>
      <c r="GEC92" s="125"/>
      <c r="GED92" s="125"/>
      <c r="GEE92" s="125"/>
      <c r="GEF92" s="125"/>
      <c r="GEG92" s="125"/>
      <c r="GEH92" s="125"/>
      <c r="GEI92" s="125"/>
      <c r="GEJ92" s="125"/>
      <c r="GEK92" s="125"/>
      <c r="GEL92" s="125"/>
      <c r="GEM92" s="125"/>
      <c r="GEN92" s="125"/>
      <c r="GEO92" s="125"/>
      <c r="GEP92" s="125"/>
      <c r="GEQ92" s="125"/>
      <c r="GER92" s="125"/>
      <c r="GES92" s="125"/>
      <c r="GET92" s="125"/>
      <c r="GEU92" s="125"/>
      <c r="GEV92" s="125"/>
      <c r="GEW92" s="125"/>
      <c r="GEX92" s="125"/>
      <c r="GEY92" s="125"/>
      <c r="GEZ92" s="125"/>
      <c r="GFA92" s="125"/>
      <c r="GFB92" s="125"/>
      <c r="GFC92" s="125"/>
      <c r="GFD92" s="125"/>
      <c r="GFE92" s="125"/>
      <c r="GFF92" s="125"/>
      <c r="GFG92" s="125"/>
      <c r="GFH92" s="125"/>
      <c r="GFI92" s="125"/>
      <c r="GFJ92" s="125"/>
      <c r="GFK92" s="125"/>
      <c r="GFL92" s="125"/>
      <c r="GFM92" s="125"/>
      <c r="GFN92" s="125"/>
      <c r="GFO92" s="125"/>
      <c r="GFP92" s="125"/>
      <c r="GFQ92" s="125"/>
      <c r="GFR92" s="125"/>
      <c r="GFS92" s="125"/>
      <c r="GFT92" s="125"/>
      <c r="GFU92" s="125"/>
      <c r="GFV92" s="125"/>
      <c r="GFW92" s="125"/>
      <c r="GFX92" s="125"/>
      <c r="GFY92" s="125"/>
      <c r="GFZ92" s="125"/>
      <c r="GGA92" s="125"/>
      <c r="GGB92" s="125"/>
      <c r="GGC92" s="125"/>
      <c r="GGD92" s="125"/>
      <c r="GGE92" s="125"/>
      <c r="GGF92" s="125"/>
      <c r="GGG92" s="125"/>
      <c r="GGH92" s="125"/>
      <c r="GGI92" s="125"/>
      <c r="GGJ92" s="125"/>
      <c r="GGK92" s="125"/>
      <c r="GGL92" s="125"/>
      <c r="GGM92" s="125"/>
      <c r="GGN92" s="125"/>
      <c r="GGO92" s="125"/>
      <c r="GGP92" s="125"/>
      <c r="GGQ92" s="125"/>
      <c r="GGR92" s="125"/>
      <c r="GGS92" s="125"/>
      <c r="GGT92" s="125"/>
      <c r="GGU92" s="125"/>
      <c r="GGV92" s="125"/>
      <c r="GGW92" s="125"/>
      <c r="GGX92" s="125"/>
      <c r="GGY92" s="125"/>
      <c r="GGZ92" s="125"/>
      <c r="GHA92" s="125"/>
      <c r="GHB92" s="125"/>
      <c r="GHC92" s="125"/>
      <c r="GHD92" s="125"/>
      <c r="GHE92" s="125"/>
      <c r="GHF92" s="125"/>
      <c r="GHG92" s="125"/>
      <c r="GHH92" s="125"/>
      <c r="GHI92" s="125"/>
      <c r="GHJ92" s="125"/>
      <c r="GHK92" s="125"/>
      <c r="GHL92" s="125"/>
      <c r="GHM92" s="125"/>
      <c r="GHN92" s="125"/>
      <c r="GHO92" s="125"/>
      <c r="GHP92" s="125"/>
      <c r="GHQ92" s="125"/>
      <c r="GHR92" s="125"/>
      <c r="GHS92" s="125"/>
      <c r="GHT92" s="125"/>
      <c r="GHU92" s="125"/>
      <c r="GHV92" s="125"/>
      <c r="GHW92" s="125"/>
      <c r="GHX92" s="125"/>
      <c r="GHY92" s="125"/>
      <c r="GHZ92" s="125"/>
      <c r="GIA92" s="125"/>
      <c r="GIB92" s="125"/>
      <c r="GIC92" s="125"/>
      <c r="GID92" s="125"/>
      <c r="GIE92" s="125"/>
      <c r="GIF92" s="125"/>
      <c r="GIG92" s="125"/>
      <c r="GIH92" s="125"/>
      <c r="GII92" s="125"/>
      <c r="GIJ92" s="125"/>
      <c r="GIK92" s="125"/>
      <c r="GIL92" s="125"/>
      <c r="GIM92" s="125"/>
      <c r="GIN92" s="125"/>
      <c r="GIO92" s="125"/>
      <c r="GIP92" s="125"/>
      <c r="GIQ92" s="125"/>
      <c r="GIR92" s="125"/>
      <c r="GIS92" s="125"/>
      <c r="GIT92" s="125"/>
      <c r="GIU92" s="125"/>
      <c r="GIV92" s="125"/>
      <c r="GIW92" s="125"/>
      <c r="GIX92" s="125"/>
      <c r="GIY92" s="125"/>
      <c r="GIZ92" s="125"/>
      <c r="GJA92" s="125"/>
      <c r="GJB92" s="125"/>
      <c r="GJC92" s="125"/>
      <c r="GJD92" s="125"/>
      <c r="GJE92" s="125"/>
      <c r="GJF92" s="125"/>
      <c r="GJG92" s="125"/>
      <c r="GJH92" s="125"/>
      <c r="GJI92" s="125"/>
      <c r="GJJ92" s="125"/>
      <c r="GJK92" s="125"/>
      <c r="GJL92" s="125"/>
      <c r="GJM92" s="125"/>
      <c r="GJN92" s="125"/>
      <c r="GJO92" s="125"/>
      <c r="GJP92" s="125"/>
      <c r="GJQ92" s="125"/>
      <c r="GJR92" s="125"/>
      <c r="GJS92" s="125"/>
      <c r="GJT92" s="125"/>
      <c r="GJU92" s="125"/>
      <c r="GJV92" s="125"/>
      <c r="GJW92" s="125"/>
      <c r="GJX92" s="125"/>
      <c r="GJY92" s="125"/>
      <c r="GJZ92" s="125"/>
      <c r="GKA92" s="125"/>
      <c r="GKB92" s="125"/>
      <c r="GKC92" s="125"/>
      <c r="GKD92" s="125"/>
      <c r="GKE92" s="125"/>
      <c r="GKF92" s="125"/>
      <c r="GKG92" s="125"/>
      <c r="GKH92" s="125"/>
      <c r="GKI92" s="125"/>
      <c r="GKJ92" s="125"/>
      <c r="GKK92" s="125"/>
      <c r="GKL92" s="125"/>
      <c r="GKM92" s="125"/>
      <c r="GKN92" s="125"/>
      <c r="GKO92" s="125"/>
      <c r="GKP92" s="125"/>
      <c r="GKQ92" s="125"/>
      <c r="GKR92" s="125"/>
      <c r="GKS92" s="125"/>
      <c r="GKT92" s="125"/>
      <c r="GKU92" s="125"/>
      <c r="GKV92" s="125"/>
      <c r="GKW92" s="125"/>
      <c r="GKX92" s="125"/>
      <c r="GKY92" s="125"/>
      <c r="GKZ92" s="125"/>
      <c r="GLA92" s="125"/>
      <c r="GLB92" s="125"/>
      <c r="GLC92" s="125"/>
      <c r="GLD92" s="125"/>
      <c r="GLE92" s="125"/>
      <c r="GLF92" s="125"/>
      <c r="GLG92" s="125"/>
      <c r="GLH92" s="125"/>
      <c r="GLI92" s="125"/>
      <c r="GLJ92" s="125"/>
      <c r="GLK92" s="125"/>
      <c r="GLL92" s="125"/>
      <c r="GLM92" s="125"/>
      <c r="GLN92" s="125"/>
      <c r="GLO92" s="125"/>
      <c r="GLP92" s="125"/>
      <c r="GLQ92" s="125"/>
      <c r="GLR92" s="125"/>
      <c r="GLS92" s="125"/>
      <c r="GLT92" s="125"/>
      <c r="GLU92" s="125"/>
      <c r="GLV92" s="125"/>
      <c r="GLW92" s="125"/>
      <c r="GLX92" s="125"/>
      <c r="GLY92" s="125"/>
      <c r="GLZ92" s="125"/>
      <c r="GMA92" s="125"/>
      <c r="GMB92" s="125"/>
      <c r="GMC92" s="125"/>
      <c r="GMD92" s="125"/>
      <c r="GMK92" s="125"/>
      <c r="GML92" s="125"/>
      <c r="GMM92" s="125"/>
      <c r="GMN92" s="125"/>
      <c r="GMO92" s="125"/>
      <c r="GMP92" s="125"/>
      <c r="GMQ92" s="125"/>
      <c r="GMR92" s="125"/>
      <c r="GMS92" s="125"/>
      <c r="GMT92" s="125"/>
      <c r="GMU92" s="125"/>
      <c r="GMV92" s="125"/>
      <c r="GMW92" s="125"/>
      <c r="GMX92" s="125"/>
      <c r="GMY92" s="125"/>
      <c r="GMZ92" s="125"/>
      <c r="GNA92" s="125"/>
      <c r="GNB92" s="125"/>
      <c r="GNC92" s="125"/>
      <c r="GND92" s="125"/>
      <c r="GNE92" s="125"/>
      <c r="GNF92" s="125"/>
      <c r="GNG92" s="125"/>
      <c r="GNH92" s="125"/>
      <c r="GNI92" s="125"/>
      <c r="GNJ92" s="125"/>
      <c r="GNK92" s="125"/>
      <c r="GNL92" s="125"/>
      <c r="GNM92" s="125"/>
      <c r="GNN92" s="125"/>
      <c r="GNO92" s="125"/>
      <c r="GNP92" s="125"/>
      <c r="GNQ92" s="125"/>
      <c r="GNR92" s="125"/>
      <c r="GNS92" s="125"/>
      <c r="GNT92" s="125"/>
      <c r="GNU92" s="125"/>
      <c r="GNV92" s="125"/>
      <c r="GNW92" s="125"/>
      <c r="GNX92" s="125"/>
      <c r="GNY92" s="125"/>
      <c r="GNZ92" s="125"/>
      <c r="GOA92" s="125"/>
      <c r="GOB92" s="125"/>
      <c r="GOC92" s="125"/>
      <c r="GOD92" s="125"/>
      <c r="GOE92" s="125"/>
      <c r="GOF92" s="125"/>
      <c r="GOG92" s="125"/>
      <c r="GOH92" s="125"/>
      <c r="GOI92" s="125"/>
      <c r="GOJ92" s="125"/>
      <c r="GOK92" s="125"/>
      <c r="GOL92" s="125"/>
      <c r="GOM92" s="125"/>
      <c r="GON92" s="125"/>
      <c r="GOO92" s="125"/>
      <c r="GOP92" s="125"/>
      <c r="GOQ92" s="125"/>
      <c r="GOR92" s="125"/>
      <c r="GOS92" s="125"/>
      <c r="GOT92" s="125"/>
      <c r="GOU92" s="125"/>
      <c r="GOV92" s="125"/>
      <c r="GOW92" s="125"/>
      <c r="GOX92" s="125"/>
      <c r="GOY92" s="125"/>
      <c r="GOZ92" s="125"/>
      <c r="GPA92" s="125"/>
      <c r="GPB92" s="125"/>
      <c r="GPC92" s="125"/>
      <c r="GPD92" s="125"/>
      <c r="GPE92" s="125"/>
      <c r="GPF92" s="125"/>
      <c r="GPG92" s="125"/>
      <c r="GPH92" s="125"/>
      <c r="GPI92" s="125"/>
      <c r="GPJ92" s="125"/>
      <c r="GPK92" s="125"/>
      <c r="GPL92" s="125"/>
      <c r="GPM92" s="125"/>
      <c r="GPN92" s="125"/>
      <c r="GPO92" s="125"/>
      <c r="GPP92" s="125"/>
      <c r="GPQ92" s="125"/>
      <c r="GPR92" s="125"/>
      <c r="GPS92" s="125"/>
      <c r="GPT92" s="125"/>
      <c r="GPU92" s="125"/>
      <c r="GPV92" s="125"/>
      <c r="GPW92" s="125"/>
      <c r="GPX92" s="125"/>
      <c r="GPY92" s="125"/>
      <c r="GPZ92" s="125"/>
      <c r="GQA92" s="125"/>
      <c r="GQB92" s="125"/>
      <c r="GQC92" s="125"/>
      <c r="GQD92" s="125"/>
      <c r="GQE92" s="125"/>
      <c r="GQF92" s="125"/>
      <c r="GQG92" s="125"/>
      <c r="GQH92" s="125"/>
      <c r="GQI92" s="125"/>
      <c r="GQJ92" s="125"/>
      <c r="GQK92" s="125"/>
      <c r="GQL92" s="125"/>
      <c r="GQM92" s="125"/>
      <c r="GQN92" s="125"/>
      <c r="GQO92" s="125"/>
      <c r="GQP92" s="125"/>
      <c r="GQQ92" s="125"/>
      <c r="GQR92" s="125"/>
      <c r="GQS92" s="125"/>
      <c r="GQT92" s="125"/>
      <c r="GQU92" s="125"/>
      <c r="GQV92" s="125"/>
      <c r="GQW92" s="125"/>
      <c r="GQX92" s="125"/>
      <c r="GQY92" s="125"/>
      <c r="GQZ92" s="125"/>
      <c r="GRA92" s="125"/>
      <c r="GRB92" s="125"/>
      <c r="GRC92" s="125"/>
      <c r="GRD92" s="125"/>
      <c r="GRE92" s="125"/>
      <c r="GRF92" s="125"/>
      <c r="GRG92" s="125"/>
      <c r="GRH92" s="125"/>
      <c r="GRI92" s="125"/>
      <c r="GRJ92" s="125"/>
      <c r="GRK92" s="125"/>
      <c r="GRL92" s="125"/>
      <c r="GRM92" s="125"/>
      <c r="GRN92" s="125"/>
      <c r="GRO92" s="125"/>
      <c r="GRP92" s="125"/>
      <c r="GRQ92" s="125"/>
      <c r="GRR92" s="125"/>
      <c r="GRS92" s="125"/>
      <c r="GRT92" s="125"/>
      <c r="GRU92" s="125"/>
      <c r="GRV92" s="125"/>
      <c r="GRW92" s="125"/>
      <c r="GRX92" s="125"/>
      <c r="GRY92" s="125"/>
      <c r="GRZ92" s="125"/>
      <c r="GSA92" s="125"/>
      <c r="GSB92" s="125"/>
      <c r="GSC92" s="125"/>
      <c r="GSD92" s="125"/>
      <c r="GSE92" s="125"/>
      <c r="GSF92" s="125"/>
      <c r="GSG92" s="125"/>
      <c r="GSH92" s="125"/>
      <c r="GSI92" s="125"/>
      <c r="GSJ92" s="125"/>
      <c r="GSK92" s="125"/>
      <c r="GSL92" s="125"/>
      <c r="GSM92" s="125"/>
      <c r="GSN92" s="125"/>
      <c r="GSO92" s="125"/>
      <c r="GSP92" s="125"/>
      <c r="GSQ92" s="125"/>
      <c r="GSR92" s="125"/>
      <c r="GSS92" s="125"/>
      <c r="GST92" s="125"/>
      <c r="GSU92" s="125"/>
      <c r="GSV92" s="125"/>
      <c r="GSW92" s="125"/>
      <c r="GSX92" s="125"/>
      <c r="GSY92" s="125"/>
      <c r="GSZ92" s="125"/>
      <c r="GTA92" s="125"/>
      <c r="GTB92" s="125"/>
      <c r="GTC92" s="125"/>
      <c r="GTD92" s="125"/>
      <c r="GTE92" s="125"/>
      <c r="GTF92" s="125"/>
      <c r="GTG92" s="125"/>
      <c r="GTH92" s="125"/>
      <c r="GTI92" s="125"/>
      <c r="GTJ92" s="125"/>
      <c r="GTK92" s="125"/>
      <c r="GTL92" s="125"/>
      <c r="GTM92" s="125"/>
      <c r="GTN92" s="125"/>
      <c r="GTO92" s="125"/>
      <c r="GTP92" s="125"/>
      <c r="GTQ92" s="125"/>
      <c r="GTR92" s="125"/>
      <c r="GTS92" s="125"/>
      <c r="GTT92" s="125"/>
      <c r="GTU92" s="125"/>
      <c r="GTV92" s="125"/>
      <c r="GTW92" s="125"/>
      <c r="GTX92" s="125"/>
      <c r="GTY92" s="125"/>
      <c r="GTZ92" s="125"/>
      <c r="GUA92" s="125"/>
      <c r="GUB92" s="125"/>
      <c r="GUC92" s="125"/>
      <c r="GUD92" s="125"/>
      <c r="GUE92" s="125"/>
      <c r="GUF92" s="125"/>
      <c r="GUG92" s="125"/>
      <c r="GUH92" s="125"/>
      <c r="GUI92" s="125"/>
      <c r="GUJ92" s="125"/>
      <c r="GUK92" s="125"/>
      <c r="GUL92" s="125"/>
      <c r="GUM92" s="125"/>
      <c r="GUN92" s="125"/>
      <c r="GUO92" s="125"/>
      <c r="GUP92" s="125"/>
      <c r="GUQ92" s="125"/>
      <c r="GUR92" s="125"/>
      <c r="GUS92" s="125"/>
      <c r="GUT92" s="125"/>
      <c r="GUU92" s="125"/>
      <c r="GUV92" s="125"/>
      <c r="GUW92" s="125"/>
      <c r="GUX92" s="125"/>
      <c r="GUY92" s="125"/>
      <c r="GUZ92" s="125"/>
      <c r="GVA92" s="125"/>
      <c r="GVB92" s="125"/>
      <c r="GVC92" s="125"/>
      <c r="GVD92" s="125"/>
      <c r="GVE92" s="125"/>
      <c r="GVF92" s="125"/>
      <c r="GVG92" s="125"/>
      <c r="GVH92" s="125"/>
      <c r="GVI92" s="125"/>
      <c r="GVJ92" s="125"/>
      <c r="GVK92" s="125"/>
      <c r="GVL92" s="125"/>
      <c r="GVM92" s="125"/>
      <c r="GVN92" s="125"/>
      <c r="GVO92" s="125"/>
      <c r="GVP92" s="125"/>
      <c r="GVQ92" s="125"/>
      <c r="GVR92" s="125"/>
      <c r="GVS92" s="125"/>
      <c r="GVT92" s="125"/>
      <c r="GVU92" s="125"/>
      <c r="GVV92" s="125"/>
      <c r="GVW92" s="125"/>
      <c r="GVX92" s="125"/>
      <c r="GVY92" s="125"/>
      <c r="GVZ92" s="125"/>
      <c r="GWG92" s="125"/>
      <c r="GWH92" s="125"/>
      <c r="GWI92" s="125"/>
      <c r="GWJ92" s="125"/>
      <c r="GWK92" s="125"/>
      <c r="GWL92" s="125"/>
      <c r="GWM92" s="125"/>
      <c r="GWN92" s="125"/>
      <c r="GWO92" s="125"/>
      <c r="GWP92" s="125"/>
      <c r="GWQ92" s="125"/>
      <c r="GWR92" s="125"/>
      <c r="GWS92" s="125"/>
      <c r="GWT92" s="125"/>
      <c r="GWU92" s="125"/>
      <c r="GWV92" s="125"/>
      <c r="GWW92" s="125"/>
      <c r="GWX92" s="125"/>
      <c r="GWY92" s="125"/>
      <c r="GWZ92" s="125"/>
      <c r="GXA92" s="125"/>
      <c r="GXB92" s="125"/>
      <c r="GXC92" s="125"/>
      <c r="GXD92" s="125"/>
      <c r="GXE92" s="125"/>
      <c r="GXF92" s="125"/>
      <c r="GXG92" s="125"/>
      <c r="GXH92" s="125"/>
      <c r="GXI92" s="125"/>
      <c r="GXJ92" s="125"/>
      <c r="GXK92" s="125"/>
      <c r="GXL92" s="125"/>
      <c r="GXM92" s="125"/>
      <c r="GXN92" s="125"/>
      <c r="GXO92" s="125"/>
      <c r="GXP92" s="125"/>
      <c r="GXQ92" s="125"/>
      <c r="GXR92" s="125"/>
      <c r="GXS92" s="125"/>
      <c r="GXT92" s="125"/>
      <c r="GXU92" s="125"/>
      <c r="GXV92" s="125"/>
      <c r="GXW92" s="125"/>
      <c r="GXX92" s="125"/>
      <c r="GXY92" s="125"/>
      <c r="GXZ92" s="125"/>
      <c r="GYA92" s="125"/>
      <c r="GYB92" s="125"/>
      <c r="GYC92" s="125"/>
      <c r="GYD92" s="125"/>
      <c r="GYE92" s="125"/>
      <c r="GYF92" s="125"/>
      <c r="GYG92" s="125"/>
      <c r="GYH92" s="125"/>
      <c r="GYI92" s="125"/>
      <c r="GYJ92" s="125"/>
      <c r="GYK92" s="125"/>
      <c r="GYL92" s="125"/>
      <c r="GYM92" s="125"/>
      <c r="GYN92" s="125"/>
      <c r="GYO92" s="125"/>
      <c r="GYP92" s="125"/>
      <c r="GYQ92" s="125"/>
      <c r="GYR92" s="125"/>
      <c r="GYS92" s="125"/>
      <c r="GYT92" s="125"/>
      <c r="GYU92" s="125"/>
      <c r="GYV92" s="125"/>
      <c r="GYW92" s="125"/>
      <c r="GYX92" s="125"/>
      <c r="GYY92" s="125"/>
      <c r="GYZ92" s="125"/>
      <c r="GZA92" s="125"/>
      <c r="GZB92" s="125"/>
      <c r="GZC92" s="125"/>
      <c r="GZD92" s="125"/>
      <c r="GZE92" s="125"/>
      <c r="GZF92" s="125"/>
      <c r="GZG92" s="125"/>
      <c r="GZH92" s="125"/>
      <c r="GZI92" s="125"/>
      <c r="GZJ92" s="125"/>
      <c r="GZK92" s="125"/>
      <c r="GZL92" s="125"/>
      <c r="GZM92" s="125"/>
      <c r="GZN92" s="125"/>
      <c r="GZO92" s="125"/>
      <c r="GZP92" s="125"/>
      <c r="GZQ92" s="125"/>
      <c r="GZR92" s="125"/>
      <c r="GZS92" s="125"/>
      <c r="GZT92" s="125"/>
      <c r="GZU92" s="125"/>
      <c r="GZV92" s="125"/>
      <c r="GZW92" s="125"/>
      <c r="GZX92" s="125"/>
      <c r="GZY92" s="125"/>
      <c r="GZZ92" s="125"/>
      <c r="HAA92" s="125"/>
      <c r="HAB92" s="125"/>
      <c r="HAC92" s="125"/>
      <c r="HAD92" s="125"/>
      <c r="HAE92" s="125"/>
      <c r="HAF92" s="125"/>
      <c r="HAG92" s="125"/>
      <c r="HAH92" s="125"/>
      <c r="HAI92" s="125"/>
      <c r="HAJ92" s="125"/>
      <c r="HAK92" s="125"/>
      <c r="HAL92" s="125"/>
      <c r="HAM92" s="125"/>
      <c r="HAN92" s="125"/>
      <c r="HAO92" s="125"/>
      <c r="HAP92" s="125"/>
      <c r="HAQ92" s="125"/>
      <c r="HAR92" s="125"/>
      <c r="HAS92" s="125"/>
      <c r="HAT92" s="125"/>
      <c r="HAU92" s="125"/>
      <c r="HAV92" s="125"/>
      <c r="HAW92" s="125"/>
      <c r="HAX92" s="125"/>
      <c r="HAY92" s="125"/>
      <c r="HAZ92" s="125"/>
      <c r="HBA92" s="125"/>
      <c r="HBB92" s="125"/>
      <c r="HBC92" s="125"/>
      <c r="HBD92" s="125"/>
      <c r="HBE92" s="125"/>
      <c r="HBF92" s="125"/>
      <c r="HBG92" s="125"/>
      <c r="HBH92" s="125"/>
      <c r="HBI92" s="125"/>
      <c r="HBJ92" s="125"/>
      <c r="HBK92" s="125"/>
      <c r="HBL92" s="125"/>
      <c r="HBM92" s="125"/>
      <c r="HBN92" s="125"/>
      <c r="HBO92" s="125"/>
      <c r="HBP92" s="125"/>
      <c r="HBQ92" s="125"/>
      <c r="HBR92" s="125"/>
      <c r="HBS92" s="125"/>
      <c r="HBT92" s="125"/>
      <c r="HBU92" s="125"/>
      <c r="HBV92" s="125"/>
      <c r="HBW92" s="125"/>
      <c r="HBX92" s="125"/>
      <c r="HBY92" s="125"/>
      <c r="HBZ92" s="125"/>
      <c r="HCA92" s="125"/>
      <c r="HCB92" s="125"/>
      <c r="HCC92" s="125"/>
      <c r="HCD92" s="125"/>
      <c r="HCE92" s="125"/>
      <c r="HCF92" s="125"/>
      <c r="HCG92" s="125"/>
      <c r="HCH92" s="125"/>
      <c r="HCI92" s="125"/>
      <c r="HCJ92" s="125"/>
      <c r="HCK92" s="125"/>
      <c r="HCL92" s="125"/>
      <c r="HCM92" s="125"/>
      <c r="HCN92" s="125"/>
      <c r="HCO92" s="125"/>
      <c r="HCP92" s="125"/>
      <c r="HCQ92" s="125"/>
      <c r="HCR92" s="125"/>
      <c r="HCS92" s="125"/>
      <c r="HCT92" s="125"/>
      <c r="HCU92" s="125"/>
      <c r="HCV92" s="125"/>
      <c r="HCW92" s="125"/>
      <c r="HCX92" s="125"/>
      <c r="HCY92" s="125"/>
      <c r="HCZ92" s="125"/>
      <c r="HDA92" s="125"/>
      <c r="HDB92" s="125"/>
      <c r="HDC92" s="125"/>
      <c r="HDD92" s="125"/>
      <c r="HDE92" s="125"/>
      <c r="HDF92" s="125"/>
      <c r="HDG92" s="125"/>
      <c r="HDH92" s="125"/>
      <c r="HDI92" s="125"/>
      <c r="HDJ92" s="125"/>
      <c r="HDK92" s="125"/>
      <c r="HDL92" s="125"/>
      <c r="HDM92" s="125"/>
      <c r="HDN92" s="125"/>
      <c r="HDO92" s="125"/>
      <c r="HDP92" s="125"/>
      <c r="HDQ92" s="125"/>
      <c r="HDR92" s="125"/>
      <c r="HDS92" s="125"/>
      <c r="HDT92" s="125"/>
      <c r="HDU92" s="125"/>
      <c r="HDV92" s="125"/>
      <c r="HDW92" s="125"/>
      <c r="HDX92" s="125"/>
      <c r="HDY92" s="125"/>
      <c r="HDZ92" s="125"/>
      <c r="HEA92" s="125"/>
      <c r="HEB92" s="125"/>
      <c r="HEC92" s="125"/>
      <c r="HED92" s="125"/>
      <c r="HEE92" s="125"/>
      <c r="HEF92" s="125"/>
      <c r="HEG92" s="125"/>
      <c r="HEH92" s="125"/>
      <c r="HEI92" s="125"/>
      <c r="HEJ92" s="125"/>
      <c r="HEK92" s="125"/>
      <c r="HEL92" s="125"/>
      <c r="HEM92" s="125"/>
      <c r="HEN92" s="125"/>
      <c r="HEO92" s="125"/>
      <c r="HEP92" s="125"/>
      <c r="HEQ92" s="125"/>
      <c r="HER92" s="125"/>
      <c r="HES92" s="125"/>
      <c r="HET92" s="125"/>
      <c r="HEU92" s="125"/>
      <c r="HEV92" s="125"/>
      <c r="HEW92" s="125"/>
      <c r="HEX92" s="125"/>
      <c r="HEY92" s="125"/>
      <c r="HEZ92" s="125"/>
      <c r="HFA92" s="125"/>
      <c r="HFB92" s="125"/>
      <c r="HFC92" s="125"/>
      <c r="HFD92" s="125"/>
      <c r="HFE92" s="125"/>
      <c r="HFF92" s="125"/>
      <c r="HFG92" s="125"/>
      <c r="HFH92" s="125"/>
      <c r="HFI92" s="125"/>
      <c r="HFJ92" s="125"/>
      <c r="HFK92" s="125"/>
      <c r="HFL92" s="125"/>
      <c r="HFM92" s="125"/>
      <c r="HFN92" s="125"/>
      <c r="HFO92" s="125"/>
      <c r="HFP92" s="125"/>
      <c r="HFQ92" s="125"/>
      <c r="HFR92" s="125"/>
      <c r="HFS92" s="125"/>
      <c r="HFT92" s="125"/>
      <c r="HFU92" s="125"/>
      <c r="HFV92" s="125"/>
      <c r="HGC92" s="125"/>
      <c r="HGD92" s="125"/>
      <c r="HGE92" s="125"/>
      <c r="HGF92" s="125"/>
      <c r="HGG92" s="125"/>
      <c r="HGH92" s="125"/>
      <c r="HGI92" s="125"/>
      <c r="HGJ92" s="125"/>
      <c r="HGK92" s="125"/>
      <c r="HGL92" s="125"/>
      <c r="HGM92" s="125"/>
      <c r="HGN92" s="125"/>
      <c r="HGO92" s="125"/>
      <c r="HGP92" s="125"/>
      <c r="HGQ92" s="125"/>
      <c r="HGR92" s="125"/>
      <c r="HGS92" s="125"/>
      <c r="HGT92" s="125"/>
      <c r="HGU92" s="125"/>
      <c r="HGV92" s="125"/>
      <c r="HGW92" s="125"/>
      <c r="HGX92" s="125"/>
      <c r="HGY92" s="125"/>
      <c r="HGZ92" s="125"/>
      <c r="HHA92" s="125"/>
      <c r="HHB92" s="125"/>
      <c r="HHC92" s="125"/>
      <c r="HHD92" s="125"/>
      <c r="HHE92" s="125"/>
      <c r="HHF92" s="125"/>
      <c r="HHG92" s="125"/>
      <c r="HHH92" s="125"/>
      <c r="HHI92" s="125"/>
      <c r="HHJ92" s="125"/>
      <c r="HHK92" s="125"/>
      <c r="HHL92" s="125"/>
      <c r="HHM92" s="125"/>
      <c r="HHN92" s="125"/>
      <c r="HHO92" s="125"/>
      <c r="HHP92" s="125"/>
      <c r="HHQ92" s="125"/>
      <c r="HHR92" s="125"/>
      <c r="HHS92" s="125"/>
      <c r="HHT92" s="125"/>
      <c r="HHU92" s="125"/>
      <c r="HHV92" s="125"/>
      <c r="HHW92" s="125"/>
      <c r="HHX92" s="125"/>
      <c r="HHY92" s="125"/>
      <c r="HHZ92" s="125"/>
      <c r="HIA92" s="125"/>
      <c r="HIB92" s="125"/>
      <c r="HIC92" s="125"/>
      <c r="HID92" s="125"/>
      <c r="HIE92" s="125"/>
      <c r="HIF92" s="125"/>
      <c r="HIG92" s="125"/>
      <c r="HIH92" s="125"/>
      <c r="HII92" s="125"/>
      <c r="HIJ92" s="125"/>
      <c r="HIK92" s="125"/>
      <c r="HIL92" s="125"/>
      <c r="HIM92" s="125"/>
      <c r="HIN92" s="125"/>
      <c r="HIO92" s="125"/>
      <c r="HIP92" s="125"/>
      <c r="HIQ92" s="125"/>
      <c r="HIR92" s="125"/>
      <c r="HIS92" s="125"/>
      <c r="HIT92" s="125"/>
      <c r="HIU92" s="125"/>
      <c r="HIV92" s="125"/>
      <c r="HIW92" s="125"/>
      <c r="HIX92" s="125"/>
      <c r="HIY92" s="125"/>
      <c r="HIZ92" s="125"/>
      <c r="HJA92" s="125"/>
      <c r="HJB92" s="125"/>
      <c r="HJC92" s="125"/>
      <c r="HJD92" s="125"/>
      <c r="HJE92" s="125"/>
      <c r="HJF92" s="125"/>
      <c r="HJG92" s="125"/>
      <c r="HJH92" s="125"/>
      <c r="HJI92" s="125"/>
      <c r="HJJ92" s="125"/>
      <c r="HJK92" s="125"/>
      <c r="HJL92" s="125"/>
      <c r="HJM92" s="125"/>
      <c r="HJN92" s="125"/>
      <c r="HJO92" s="125"/>
      <c r="HJP92" s="125"/>
      <c r="HJQ92" s="125"/>
      <c r="HJR92" s="125"/>
      <c r="HJS92" s="125"/>
      <c r="HJT92" s="125"/>
      <c r="HJU92" s="125"/>
      <c r="HJV92" s="125"/>
      <c r="HJW92" s="125"/>
      <c r="HJX92" s="125"/>
      <c r="HJY92" s="125"/>
      <c r="HJZ92" s="125"/>
      <c r="HKA92" s="125"/>
      <c r="HKB92" s="125"/>
      <c r="HKC92" s="125"/>
      <c r="HKD92" s="125"/>
      <c r="HKE92" s="125"/>
      <c r="HKF92" s="125"/>
      <c r="HKG92" s="125"/>
      <c r="HKH92" s="125"/>
      <c r="HKI92" s="125"/>
      <c r="HKJ92" s="125"/>
      <c r="HKK92" s="125"/>
      <c r="HKL92" s="125"/>
      <c r="HKM92" s="125"/>
      <c r="HKN92" s="125"/>
      <c r="HKO92" s="125"/>
      <c r="HKP92" s="125"/>
      <c r="HKQ92" s="125"/>
      <c r="HKR92" s="125"/>
      <c r="HKS92" s="125"/>
      <c r="HKT92" s="125"/>
      <c r="HKU92" s="125"/>
      <c r="HKV92" s="125"/>
      <c r="HKW92" s="125"/>
      <c r="HKX92" s="125"/>
      <c r="HKY92" s="125"/>
      <c r="HKZ92" s="125"/>
      <c r="HLA92" s="125"/>
      <c r="HLB92" s="125"/>
      <c r="HLC92" s="125"/>
      <c r="HLD92" s="125"/>
      <c r="HLE92" s="125"/>
      <c r="HLF92" s="125"/>
      <c r="HLG92" s="125"/>
      <c r="HLH92" s="125"/>
      <c r="HLI92" s="125"/>
      <c r="HLJ92" s="125"/>
      <c r="HLK92" s="125"/>
      <c r="HLL92" s="125"/>
      <c r="HLM92" s="125"/>
      <c r="HLN92" s="125"/>
      <c r="HLO92" s="125"/>
      <c r="HLP92" s="125"/>
      <c r="HLQ92" s="125"/>
      <c r="HLR92" s="125"/>
      <c r="HLS92" s="125"/>
      <c r="HLT92" s="125"/>
      <c r="HLU92" s="125"/>
      <c r="HLV92" s="125"/>
      <c r="HLW92" s="125"/>
      <c r="HLX92" s="125"/>
      <c r="HLY92" s="125"/>
      <c r="HLZ92" s="125"/>
      <c r="HMA92" s="125"/>
      <c r="HMB92" s="125"/>
      <c r="HMC92" s="125"/>
      <c r="HMD92" s="125"/>
      <c r="HME92" s="125"/>
      <c r="HMF92" s="125"/>
      <c r="HMG92" s="125"/>
      <c r="HMH92" s="125"/>
      <c r="HMI92" s="125"/>
      <c r="HMJ92" s="125"/>
      <c r="HMK92" s="125"/>
      <c r="HML92" s="125"/>
      <c r="HMM92" s="125"/>
      <c r="HMN92" s="125"/>
      <c r="HMO92" s="125"/>
      <c r="HMP92" s="125"/>
      <c r="HMQ92" s="125"/>
      <c r="HMR92" s="125"/>
      <c r="HMS92" s="125"/>
      <c r="HMT92" s="125"/>
      <c r="HMU92" s="125"/>
      <c r="HMV92" s="125"/>
      <c r="HMW92" s="125"/>
      <c r="HMX92" s="125"/>
      <c r="HMY92" s="125"/>
      <c r="HMZ92" s="125"/>
      <c r="HNA92" s="125"/>
      <c r="HNB92" s="125"/>
      <c r="HNC92" s="125"/>
      <c r="HND92" s="125"/>
      <c r="HNE92" s="125"/>
      <c r="HNF92" s="125"/>
      <c r="HNG92" s="125"/>
      <c r="HNH92" s="125"/>
      <c r="HNI92" s="125"/>
      <c r="HNJ92" s="125"/>
      <c r="HNK92" s="125"/>
      <c r="HNL92" s="125"/>
      <c r="HNM92" s="125"/>
      <c r="HNN92" s="125"/>
      <c r="HNO92" s="125"/>
      <c r="HNP92" s="125"/>
      <c r="HNQ92" s="125"/>
      <c r="HNR92" s="125"/>
      <c r="HNS92" s="125"/>
      <c r="HNT92" s="125"/>
      <c r="HNU92" s="125"/>
      <c r="HNV92" s="125"/>
      <c r="HNW92" s="125"/>
      <c r="HNX92" s="125"/>
      <c r="HNY92" s="125"/>
      <c r="HNZ92" s="125"/>
      <c r="HOA92" s="125"/>
      <c r="HOB92" s="125"/>
      <c r="HOC92" s="125"/>
      <c r="HOD92" s="125"/>
      <c r="HOE92" s="125"/>
      <c r="HOF92" s="125"/>
      <c r="HOG92" s="125"/>
      <c r="HOH92" s="125"/>
      <c r="HOI92" s="125"/>
      <c r="HOJ92" s="125"/>
      <c r="HOK92" s="125"/>
      <c r="HOL92" s="125"/>
      <c r="HOM92" s="125"/>
      <c r="HON92" s="125"/>
      <c r="HOO92" s="125"/>
      <c r="HOP92" s="125"/>
      <c r="HOQ92" s="125"/>
      <c r="HOR92" s="125"/>
      <c r="HOS92" s="125"/>
      <c r="HOT92" s="125"/>
      <c r="HOU92" s="125"/>
      <c r="HOV92" s="125"/>
      <c r="HOW92" s="125"/>
      <c r="HOX92" s="125"/>
      <c r="HOY92" s="125"/>
      <c r="HOZ92" s="125"/>
      <c r="HPA92" s="125"/>
      <c r="HPB92" s="125"/>
      <c r="HPC92" s="125"/>
      <c r="HPD92" s="125"/>
      <c r="HPE92" s="125"/>
      <c r="HPF92" s="125"/>
      <c r="HPG92" s="125"/>
      <c r="HPH92" s="125"/>
      <c r="HPI92" s="125"/>
      <c r="HPJ92" s="125"/>
      <c r="HPK92" s="125"/>
      <c r="HPL92" s="125"/>
      <c r="HPM92" s="125"/>
      <c r="HPN92" s="125"/>
      <c r="HPO92" s="125"/>
      <c r="HPP92" s="125"/>
      <c r="HPQ92" s="125"/>
      <c r="HPR92" s="125"/>
      <c r="HPY92" s="125"/>
      <c r="HPZ92" s="125"/>
      <c r="HQA92" s="125"/>
      <c r="HQB92" s="125"/>
      <c r="HQC92" s="125"/>
      <c r="HQD92" s="125"/>
      <c r="HQE92" s="125"/>
      <c r="HQF92" s="125"/>
      <c r="HQG92" s="125"/>
      <c r="HQH92" s="125"/>
      <c r="HQI92" s="125"/>
      <c r="HQJ92" s="125"/>
      <c r="HQK92" s="125"/>
      <c r="HQL92" s="125"/>
      <c r="HQM92" s="125"/>
      <c r="HQN92" s="125"/>
      <c r="HQO92" s="125"/>
      <c r="HQP92" s="125"/>
      <c r="HQQ92" s="125"/>
      <c r="HQR92" s="125"/>
      <c r="HQS92" s="125"/>
      <c r="HQT92" s="125"/>
      <c r="HQU92" s="125"/>
      <c r="HQV92" s="125"/>
      <c r="HQW92" s="125"/>
      <c r="HQX92" s="125"/>
      <c r="HQY92" s="125"/>
      <c r="HQZ92" s="125"/>
      <c r="HRA92" s="125"/>
      <c r="HRB92" s="125"/>
      <c r="HRC92" s="125"/>
      <c r="HRD92" s="125"/>
      <c r="HRE92" s="125"/>
      <c r="HRF92" s="125"/>
      <c r="HRG92" s="125"/>
      <c r="HRH92" s="125"/>
      <c r="HRI92" s="125"/>
      <c r="HRJ92" s="125"/>
      <c r="HRK92" s="125"/>
      <c r="HRL92" s="125"/>
      <c r="HRM92" s="125"/>
      <c r="HRN92" s="125"/>
      <c r="HRO92" s="125"/>
      <c r="HRP92" s="125"/>
      <c r="HRQ92" s="125"/>
      <c r="HRR92" s="125"/>
      <c r="HRS92" s="125"/>
      <c r="HRT92" s="125"/>
      <c r="HRU92" s="125"/>
      <c r="HRV92" s="125"/>
      <c r="HRW92" s="125"/>
      <c r="HRX92" s="125"/>
      <c r="HRY92" s="125"/>
      <c r="HRZ92" s="125"/>
      <c r="HSA92" s="125"/>
      <c r="HSB92" s="125"/>
      <c r="HSC92" s="125"/>
      <c r="HSD92" s="125"/>
      <c r="HSE92" s="125"/>
      <c r="HSF92" s="125"/>
      <c r="HSG92" s="125"/>
      <c r="HSH92" s="125"/>
      <c r="HSI92" s="125"/>
      <c r="HSJ92" s="125"/>
      <c r="HSK92" s="125"/>
      <c r="HSL92" s="125"/>
      <c r="HSM92" s="125"/>
      <c r="HSN92" s="125"/>
      <c r="HSO92" s="125"/>
      <c r="HSP92" s="125"/>
      <c r="HSQ92" s="125"/>
      <c r="HSR92" s="125"/>
      <c r="HSS92" s="125"/>
      <c r="HST92" s="125"/>
      <c r="HSU92" s="125"/>
      <c r="HSV92" s="125"/>
      <c r="HSW92" s="125"/>
      <c r="HSX92" s="125"/>
      <c r="HSY92" s="125"/>
      <c r="HSZ92" s="125"/>
      <c r="HTA92" s="125"/>
      <c r="HTB92" s="125"/>
      <c r="HTC92" s="125"/>
      <c r="HTD92" s="125"/>
      <c r="HTE92" s="125"/>
      <c r="HTF92" s="125"/>
      <c r="HTG92" s="125"/>
      <c r="HTH92" s="125"/>
      <c r="HTI92" s="125"/>
      <c r="HTJ92" s="125"/>
      <c r="HTK92" s="125"/>
      <c r="HTL92" s="125"/>
      <c r="HTM92" s="125"/>
      <c r="HTN92" s="125"/>
      <c r="HTO92" s="125"/>
      <c r="HTP92" s="125"/>
      <c r="HTQ92" s="125"/>
      <c r="HTR92" s="125"/>
      <c r="HTS92" s="125"/>
      <c r="HTT92" s="125"/>
      <c r="HTU92" s="125"/>
      <c r="HTV92" s="125"/>
      <c r="HTW92" s="125"/>
      <c r="HTX92" s="125"/>
      <c r="HTY92" s="125"/>
      <c r="HTZ92" s="125"/>
      <c r="HUA92" s="125"/>
      <c r="HUB92" s="125"/>
      <c r="HUC92" s="125"/>
      <c r="HUD92" s="125"/>
      <c r="HUE92" s="125"/>
      <c r="HUF92" s="125"/>
      <c r="HUG92" s="125"/>
      <c r="HUH92" s="125"/>
      <c r="HUI92" s="125"/>
      <c r="HUJ92" s="125"/>
      <c r="HUK92" s="125"/>
      <c r="HUL92" s="125"/>
      <c r="HUM92" s="125"/>
      <c r="HUN92" s="125"/>
      <c r="HUO92" s="125"/>
      <c r="HUP92" s="125"/>
      <c r="HUQ92" s="125"/>
      <c r="HUR92" s="125"/>
      <c r="HUS92" s="125"/>
      <c r="HUT92" s="125"/>
      <c r="HUU92" s="125"/>
      <c r="HUV92" s="125"/>
      <c r="HUW92" s="125"/>
      <c r="HUX92" s="125"/>
      <c r="HUY92" s="125"/>
      <c r="HUZ92" s="125"/>
      <c r="HVA92" s="125"/>
      <c r="HVB92" s="125"/>
      <c r="HVC92" s="125"/>
      <c r="HVD92" s="125"/>
      <c r="HVE92" s="125"/>
      <c r="HVF92" s="125"/>
      <c r="HVG92" s="125"/>
      <c r="HVH92" s="125"/>
      <c r="HVI92" s="125"/>
      <c r="HVJ92" s="125"/>
      <c r="HVK92" s="125"/>
      <c r="HVL92" s="125"/>
      <c r="HVM92" s="125"/>
      <c r="HVN92" s="125"/>
      <c r="HVO92" s="125"/>
      <c r="HVP92" s="125"/>
      <c r="HVQ92" s="125"/>
      <c r="HVR92" s="125"/>
      <c r="HVS92" s="125"/>
      <c r="HVT92" s="125"/>
      <c r="HVU92" s="125"/>
      <c r="HVV92" s="125"/>
      <c r="HVW92" s="125"/>
      <c r="HVX92" s="125"/>
      <c r="HVY92" s="125"/>
      <c r="HVZ92" s="125"/>
      <c r="HWA92" s="125"/>
      <c r="HWB92" s="125"/>
      <c r="HWC92" s="125"/>
      <c r="HWD92" s="125"/>
      <c r="HWE92" s="125"/>
      <c r="HWF92" s="125"/>
      <c r="HWG92" s="125"/>
      <c r="HWH92" s="125"/>
      <c r="HWI92" s="125"/>
      <c r="HWJ92" s="125"/>
      <c r="HWK92" s="125"/>
      <c r="HWL92" s="125"/>
      <c r="HWM92" s="125"/>
      <c r="HWN92" s="125"/>
      <c r="HWO92" s="125"/>
      <c r="HWP92" s="125"/>
      <c r="HWQ92" s="125"/>
      <c r="HWR92" s="125"/>
      <c r="HWS92" s="125"/>
      <c r="HWT92" s="125"/>
      <c r="HWU92" s="125"/>
      <c r="HWV92" s="125"/>
      <c r="HWW92" s="125"/>
      <c r="HWX92" s="125"/>
      <c r="HWY92" s="125"/>
      <c r="HWZ92" s="125"/>
      <c r="HXA92" s="125"/>
      <c r="HXB92" s="125"/>
      <c r="HXC92" s="125"/>
      <c r="HXD92" s="125"/>
      <c r="HXE92" s="125"/>
      <c r="HXF92" s="125"/>
      <c r="HXG92" s="125"/>
      <c r="HXH92" s="125"/>
      <c r="HXI92" s="125"/>
      <c r="HXJ92" s="125"/>
      <c r="HXK92" s="125"/>
      <c r="HXL92" s="125"/>
      <c r="HXM92" s="125"/>
      <c r="HXN92" s="125"/>
      <c r="HXO92" s="125"/>
      <c r="HXP92" s="125"/>
      <c r="HXQ92" s="125"/>
      <c r="HXR92" s="125"/>
      <c r="HXS92" s="125"/>
      <c r="HXT92" s="125"/>
      <c r="HXU92" s="125"/>
      <c r="HXV92" s="125"/>
      <c r="HXW92" s="125"/>
      <c r="HXX92" s="125"/>
      <c r="HXY92" s="125"/>
      <c r="HXZ92" s="125"/>
      <c r="HYA92" s="125"/>
      <c r="HYB92" s="125"/>
      <c r="HYC92" s="125"/>
      <c r="HYD92" s="125"/>
      <c r="HYE92" s="125"/>
      <c r="HYF92" s="125"/>
      <c r="HYG92" s="125"/>
      <c r="HYH92" s="125"/>
      <c r="HYI92" s="125"/>
      <c r="HYJ92" s="125"/>
      <c r="HYK92" s="125"/>
      <c r="HYL92" s="125"/>
      <c r="HYM92" s="125"/>
      <c r="HYN92" s="125"/>
      <c r="HYO92" s="125"/>
      <c r="HYP92" s="125"/>
      <c r="HYQ92" s="125"/>
      <c r="HYR92" s="125"/>
      <c r="HYS92" s="125"/>
      <c r="HYT92" s="125"/>
      <c r="HYU92" s="125"/>
      <c r="HYV92" s="125"/>
      <c r="HYW92" s="125"/>
      <c r="HYX92" s="125"/>
      <c r="HYY92" s="125"/>
      <c r="HYZ92" s="125"/>
      <c r="HZA92" s="125"/>
      <c r="HZB92" s="125"/>
      <c r="HZC92" s="125"/>
      <c r="HZD92" s="125"/>
      <c r="HZE92" s="125"/>
      <c r="HZF92" s="125"/>
      <c r="HZG92" s="125"/>
      <c r="HZH92" s="125"/>
      <c r="HZI92" s="125"/>
      <c r="HZJ92" s="125"/>
      <c r="HZK92" s="125"/>
      <c r="HZL92" s="125"/>
      <c r="HZM92" s="125"/>
      <c r="HZN92" s="125"/>
      <c r="HZU92" s="125"/>
      <c r="HZV92" s="125"/>
      <c r="HZW92" s="125"/>
      <c r="HZX92" s="125"/>
      <c r="HZY92" s="125"/>
      <c r="HZZ92" s="125"/>
      <c r="IAA92" s="125"/>
      <c r="IAB92" s="125"/>
      <c r="IAC92" s="125"/>
      <c r="IAD92" s="125"/>
      <c r="IAE92" s="125"/>
      <c r="IAF92" s="125"/>
      <c r="IAG92" s="125"/>
      <c r="IAH92" s="125"/>
      <c r="IAI92" s="125"/>
      <c r="IAJ92" s="125"/>
      <c r="IAK92" s="125"/>
      <c r="IAL92" s="125"/>
      <c r="IAM92" s="125"/>
      <c r="IAN92" s="125"/>
      <c r="IAO92" s="125"/>
      <c r="IAP92" s="125"/>
      <c r="IAQ92" s="125"/>
      <c r="IAR92" s="125"/>
      <c r="IAS92" s="125"/>
      <c r="IAT92" s="125"/>
      <c r="IAU92" s="125"/>
      <c r="IAV92" s="125"/>
      <c r="IAW92" s="125"/>
      <c r="IAX92" s="125"/>
      <c r="IAY92" s="125"/>
      <c r="IAZ92" s="125"/>
      <c r="IBA92" s="125"/>
      <c r="IBB92" s="125"/>
      <c r="IBC92" s="125"/>
      <c r="IBD92" s="125"/>
      <c r="IBE92" s="125"/>
      <c r="IBF92" s="125"/>
      <c r="IBG92" s="125"/>
      <c r="IBH92" s="125"/>
      <c r="IBI92" s="125"/>
      <c r="IBJ92" s="125"/>
      <c r="IBK92" s="125"/>
      <c r="IBL92" s="125"/>
      <c r="IBM92" s="125"/>
      <c r="IBN92" s="125"/>
      <c r="IBO92" s="125"/>
      <c r="IBP92" s="125"/>
      <c r="IBQ92" s="125"/>
      <c r="IBR92" s="125"/>
      <c r="IBS92" s="125"/>
      <c r="IBT92" s="125"/>
      <c r="IBU92" s="125"/>
      <c r="IBV92" s="125"/>
      <c r="IBW92" s="125"/>
      <c r="IBX92" s="125"/>
      <c r="IBY92" s="125"/>
      <c r="IBZ92" s="125"/>
      <c r="ICA92" s="125"/>
      <c r="ICB92" s="125"/>
      <c r="ICC92" s="125"/>
      <c r="ICD92" s="125"/>
      <c r="ICE92" s="125"/>
      <c r="ICF92" s="125"/>
      <c r="ICG92" s="125"/>
      <c r="ICH92" s="125"/>
      <c r="ICI92" s="125"/>
      <c r="ICJ92" s="125"/>
      <c r="ICK92" s="125"/>
      <c r="ICL92" s="125"/>
      <c r="ICM92" s="125"/>
      <c r="ICN92" s="125"/>
      <c r="ICO92" s="125"/>
      <c r="ICP92" s="125"/>
      <c r="ICQ92" s="125"/>
      <c r="ICR92" s="125"/>
      <c r="ICS92" s="125"/>
      <c r="ICT92" s="125"/>
      <c r="ICU92" s="125"/>
      <c r="ICV92" s="125"/>
      <c r="ICW92" s="125"/>
      <c r="ICX92" s="125"/>
      <c r="ICY92" s="125"/>
      <c r="ICZ92" s="125"/>
      <c r="IDA92" s="125"/>
      <c r="IDB92" s="125"/>
      <c r="IDC92" s="125"/>
      <c r="IDD92" s="125"/>
      <c r="IDE92" s="125"/>
      <c r="IDF92" s="125"/>
      <c r="IDG92" s="125"/>
      <c r="IDH92" s="125"/>
      <c r="IDI92" s="125"/>
      <c r="IDJ92" s="125"/>
      <c r="IDK92" s="125"/>
      <c r="IDL92" s="125"/>
      <c r="IDM92" s="125"/>
      <c r="IDN92" s="125"/>
      <c r="IDO92" s="125"/>
      <c r="IDP92" s="125"/>
      <c r="IDQ92" s="125"/>
      <c r="IDR92" s="125"/>
      <c r="IDS92" s="125"/>
      <c r="IDT92" s="125"/>
      <c r="IDU92" s="125"/>
      <c r="IDV92" s="125"/>
      <c r="IDW92" s="125"/>
      <c r="IDX92" s="125"/>
      <c r="IDY92" s="125"/>
      <c r="IDZ92" s="125"/>
      <c r="IEA92" s="125"/>
      <c r="IEB92" s="125"/>
      <c r="IEC92" s="125"/>
      <c r="IED92" s="125"/>
      <c r="IEE92" s="125"/>
      <c r="IEF92" s="125"/>
      <c r="IEG92" s="125"/>
      <c r="IEH92" s="125"/>
      <c r="IEI92" s="125"/>
      <c r="IEJ92" s="125"/>
      <c r="IEK92" s="125"/>
      <c r="IEL92" s="125"/>
      <c r="IEM92" s="125"/>
      <c r="IEN92" s="125"/>
      <c r="IEO92" s="125"/>
      <c r="IEP92" s="125"/>
      <c r="IEQ92" s="125"/>
      <c r="IER92" s="125"/>
      <c r="IES92" s="125"/>
      <c r="IET92" s="125"/>
      <c r="IEU92" s="125"/>
      <c r="IEV92" s="125"/>
      <c r="IEW92" s="125"/>
      <c r="IEX92" s="125"/>
      <c r="IEY92" s="125"/>
      <c r="IEZ92" s="125"/>
      <c r="IFA92" s="125"/>
      <c r="IFB92" s="125"/>
      <c r="IFC92" s="125"/>
      <c r="IFD92" s="125"/>
      <c r="IFE92" s="125"/>
      <c r="IFF92" s="125"/>
      <c r="IFG92" s="125"/>
      <c r="IFH92" s="125"/>
      <c r="IFI92" s="125"/>
      <c r="IFJ92" s="125"/>
      <c r="IFK92" s="125"/>
      <c r="IFL92" s="125"/>
      <c r="IFM92" s="125"/>
      <c r="IFN92" s="125"/>
      <c r="IFO92" s="125"/>
      <c r="IFP92" s="125"/>
      <c r="IFQ92" s="125"/>
      <c r="IFR92" s="125"/>
      <c r="IFS92" s="125"/>
      <c r="IFT92" s="125"/>
      <c r="IFU92" s="125"/>
      <c r="IFV92" s="125"/>
      <c r="IFW92" s="125"/>
      <c r="IFX92" s="125"/>
      <c r="IFY92" s="125"/>
      <c r="IFZ92" s="125"/>
      <c r="IGA92" s="125"/>
      <c r="IGB92" s="125"/>
      <c r="IGC92" s="125"/>
      <c r="IGD92" s="125"/>
      <c r="IGE92" s="125"/>
      <c r="IGF92" s="125"/>
      <c r="IGG92" s="125"/>
      <c r="IGH92" s="125"/>
      <c r="IGI92" s="125"/>
      <c r="IGJ92" s="125"/>
      <c r="IGK92" s="125"/>
      <c r="IGL92" s="125"/>
      <c r="IGM92" s="125"/>
      <c r="IGN92" s="125"/>
      <c r="IGO92" s="125"/>
      <c r="IGP92" s="125"/>
      <c r="IGQ92" s="125"/>
      <c r="IGR92" s="125"/>
      <c r="IGS92" s="125"/>
      <c r="IGT92" s="125"/>
      <c r="IGU92" s="125"/>
      <c r="IGV92" s="125"/>
      <c r="IGW92" s="125"/>
      <c r="IGX92" s="125"/>
      <c r="IGY92" s="125"/>
      <c r="IGZ92" s="125"/>
      <c r="IHA92" s="125"/>
      <c r="IHB92" s="125"/>
      <c r="IHC92" s="125"/>
      <c r="IHD92" s="125"/>
      <c r="IHE92" s="125"/>
      <c r="IHF92" s="125"/>
      <c r="IHG92" s="125"/>
      <c r="IHH92" s="125"/>
      <c r="IHI92" s="125"/>
      <c r="IHJ92" s="125"/>
      <c r="IHK92" s="125"/>
      <c r="IHL92" s="125"/>
      <c r="IHM92" s="125"/>
      <c r="IHN92" s="125"/>
      <c r="IHO92" s="125"/>
      <c r="IHP92" s="125"/>
      <c r="IHQ92" s="125"/>
      <c r="IHR92" s="125"/>
      <c r="IHS92" s="125"/>
      <c r="IHT92" s="125"/>
      <c r="IHU92" s="125"/>
      <c r="IHV92" s="125"/>
      <c r="IHW92" s="125"/>
      <c r="IHX92" s="125"/>
      <c r="IHY92" s="125"/>
      <c r="IHZ92" s="125"/>
      <c r="IIA92" s="125"/>
      <c r="IIB92" s="125"/>
      <c r="IIC92" s="125"/>
      <c r="IID92" s="125"/>
      <c r="IIE92" s="125"/>
      <c r="IIF92" s="125"/>
      <c r="IIG92" s="125"/>
      <c r="IIH92" s="125"/>
      <c r="III92" s="125"/>
      <c r="IIJ92" s="125"/>
      <c r="IIK92" s="125"/>
      <c r="IIL92" s="125"/>
      <c r="IIM92" s="125"/>
      <c r="IIN92" s="125"/>
      <c r="IIO92" s="125"/>
      <c r="IIP92" s="125"/>
      <c r="IIQ92" s="125"/>
      <c r="IIR92" s="125"/>
      <c r="IIS92" s="125"/>
      <c r="IIT92" s="125"/>
      <c r="IIU92" s="125"/>
      <c r="IIV92" s="125"/>
      <c r="IIW92" s="125"/>
      <c r="IIX92" s="125"/>
      <c r="IIY92" s="125"/>
      <c r="IIZ92" s="125"/>
      <c r="IJA92" s="125"/>
      <c r="IJB92" s="125"/>
      <c r="IJC92" s="125"/>
      <c r="IJD92" s="125"/>
      <c r="IJE92" s="125"/>
      <c r="IJF92" s="125"/>
      <c r="IJG92" s="125"/>
      <c r="IJH92" s="125"/>
      <c r="IJI92" s="125"/>
      <c r="IJJ92" s="125"/>
      <c r="IJQ92" s="125"/>
      <c r="IJR92" s="125"/>
      <c r="IJS92" s="125"/>
      <c r="IJT92" s="125"/>
      <c r="IJU92" s="125"/>
      <c r="IJV92" s="125"/>
      <c r="IJW92" s="125"/>
      <c r="IJX92" s="125"/>
      <c r="IJY92" s="125"/>
      <c r="IJZ92" s="125"/>
      <c r="IKA92" s="125"/>
      <c r="IKB92" s="125"/>
      <c r="IKC92" s="125"/>
      <c r="IKD92" s="125"/>
      <c r="IKE92" s="125"/>
      <c r="IKF92" s="125"/>
      <c r="IKG92" s="125"/>
      <c r="IKH92" s="125"/>
      <c r="IKI92" s="125"/>
      <c r="IKJ92" s="125"/>
      <c r="IKK92" s="125"/>
      <c r="IKL92" s="125"/>
      <c r="IKM92" s="125"/>
      <c r="IKN92" s="125"/>
      <c r="IKO92" s="125"/>
      <c r="IKP92" s="125"/>
      <c r="IKQ92" s="125"/>
      <c r="IKR92" s="125"/>
      <c r="IKS92" s="125"/>
      <c r="IKT92" s="125"/>
      <c r="IKU92" s="125"/>
      <c r="IKV92" s="125"/>
      <c r="IKW92" s="125"/>
      <c r="IKX92" s="125"/>
      <c r="IKY92" s="125"/>
      <c r="IKZ92" s="125"/>
      <c r="ILA92" s="125"/>
      <c r="ILB92" s="125"/>
      <c r="ILC92" s="125"/>
      <c r="ILD92" s="125"/>
      <c r="ILE92" s="125"/>
      <c r="ILF92" s="125"/>
      <c r="ILG92" s="125"/>
      <c r="ILH92" s="125"/>
      <c r="ILI92" s="125"/>
      <c r="ILJ92" s="125"/>
      <c r="ILK92" s="125"/>
      <c r="ILL92" s="125"/>
      <c r="ILM92" s="125"/>
      <c r="ILN92" s="125"/>
      <c r="ILO92" s="125"/>
      <c r="ILP92" s="125"/>
      <c r="ILQ92" s="125"/>
      <c r="ILR92" s="125"/>
      <c r="ILS92" s="125"/>
      <c r="ILT92" s="125"/>
      <c r="ILU92" s="125"/>
      <c r="ILV92" s="125"/>
      <c r="ILW92" s="125"/>
      <c r="ILX92" s="125"/>
      <c r="ILY92" s="125"/>
      <c r="ILZ92" s="125"/>
      <c r="IMA92" s="125"/>
      <c r="IMB92" s="125"/>
      <c r="IMC92" s="125"/>
      <c r="IMD92" s="125"/>
      <c r="IME92" s="125"/>
      <c r="IMF92" s="125"/>
      <c r="IMG92" s="125"/>
      <c r="IMH92" s="125"/>
      <c r="IMI92" s="125"/>
      <c r="IMJ92" s="125"/>
      <c r="IMK92" s="125"/>
      <c r="IML92" s="125"/>
      <c r="IMM92" s="125"/>
      <c r="IMN92" s="125"/>
      <c r="IMO92" s="125"/>
      <c r="IMP92" s="125"/>
      <c r="IMQ92" s="125"/>
      <c r="IMR92" s="125"/>
      <c r="IMS92" s="125"/>
      <c r="IMT92" s="125"/>
      <c r="IMU92" s="125"/>
      <c r="IMV92" s="125"/>
      <c r="IMW92" s="125"/>
      <c r="IMX92" s="125"/>
      <c r="IMY92" s="125"/>
      <c r="IMZ92" s="125"/>
      <c r="INA92" s="125"/>
      <c r="INB92" s="125"/>
      <c r="INC92" s="125"/>
      <c r="IND92" s="125"/>
      <c r="INE92" s="125"/>
      <c r="INF92" s="125"/>
      <c r="ING92" s="125"/>
      <c r="INH92" s="125"/>
      <c r="INI92" s="125"/>
      <c r="INJ92" s="125"/>
      <c r="INK92" s="125"/>
      <c r="INL92" s="125"/>
      <c r="INM92" s="125"/>
      <c r="INN92" s="125"/>
      <c r="INO92" s="125"/>
      <c r="INP92" s="125"/>
      <c r="INQ92" s="125"/>
      <c r="INR92" s="125"/>
      <c r="INS92" s="125"/>
      <c r="INT92" s="125"/>
      <c r="INU92" s="125"/>
      <c r="INV92" s="125"/>
      <c r="INW92" s="125"/>
      <c r="INX92" s="125"/>
      <c r="INY92" s="125"/>
      <c r="INZ92" s="125"/>
      <c r="IOA92" s="125"/>
      <c r="IOB92" s="125"/>
      <c r="IOC92" s="125"/>
      <c r="IOD92" s="125"/>
      <c r="IOE92" s="125"/>
      <c r="IOF92" s="125"/>
      <c r="IOG92" s="125"/>
      <c r="IOH92" s="125"/>
      <c r="IOI92" s="125"/>
      <c r="IOJ92" s="125"/>
      <c r="IOK92" s="125"/>
      <c r="IOL92" s="125"/>
      <c r="IOM92" s="125"/>
      <c r="ION92" s="125"/>
      <c r="IOO92" s="125"/>
      <c r="IOP92" s="125"/>
      <c r="IOQ92" s="125"/>
      <c r="IOR92" s="125"/>
      <c r="IOS92" s="125"/>
      <c r="IOT92" s="125"/>
      <c r="IOU92" s="125"/>
      <c r="IOV92" s="125"/>
      <c r="IOW92" s="125"/>
      <c r="IOX92" s="125"/>
      <c r="IOY92" s="125"/>
      <c r="IOZ92" s="125"/>
      <c r="IPA92" s="125"/>
      <c r="IPB92" s="125"/>
      <c r="IPC92" s="125"/>
      <c r="IPD92" s="125"/>
      <c r="IPE92" s="125"/>
      <c r="IPF92" s="125"/>
      <c r="IPG92" s="125"/>
      <c r="IPH92" s="125"/>
      <c r="IPI92" s="125"/>
      <c r="IPJ92" s="125"/>
      <c r="IPK92" s="125"/>
      <c r="IPL92" s="125"/>
      <c r="IPM92" s="125"/>
      <c r="IPN92" s="125"/>
      <c r="IPO92" s="125"/>
      <c r="IPP92" s="125"/>
      <c r="IPQ92" s="125"/>
      <c r="IPR92" s="125"/>
      <c r="IPS92" s="125"/>
      <c r="IPT92" s="125"/>
      <c r="IPU92" s="125"/>
      <c r="IPV92" s="125"/>
      <c r="IPW92" s="125"/>
      <c r="IPX92" s="125"/>
      <c r="IPY92" s="125"/>
      <c r="IPZ92" s="125"/>
      <c r="IQA92" s="125"/>
      <c r="IQB92" s="125"/>
      <c r="IQC92" s="125"/>
      <c r="IQD92" s="125"/>
      <c r="IQE92" s="125"/>
      <c r="IQF92" s="125"/>
      <c r="IQG92" s="125"/>
      <c r="IQH92" s="125"/>
      <c r="IQI92" s="125"/>
      <c r="IQJ92" s="125"/>
      <c r="IQK92" s="125"/>
      <c r="IQL92" s="125"/>
      <c r="IQM92" s="125"/>
      <c r="IQN92" s="125"/>
      <c r="IQO92" s="125"/>
      <c r="IQP92" s="125"/>
      <c r="IQQ92" s="125"/>
      <c r="IQR92" s="125"/>
      <c r="IQS92" s="125"/>
      <c r="IQT92" s="125"/>
      <c r="IQU92" s="125"/>
      <c r="IQV92" s="125"/>
      <c r="IQW92" s="125"/>
      <c r="IQX92" s="125"/>
      <c r="IQY92" s="125"/>
      <c r="IQZ92" s="125"/>
      <c r="IRA92" s="125"/>
      <c r="IRB92" s="125"/>
      <c r="IRC92" s="125"/>
      <c r="IRD92" s="125"/>
      <c r="IRE92" s="125"/>
      <c r="IRF92" s="125"/>
      <c r="IRG92" s="125"/>
      <c r="IRH92" s="125"/>
      <c r="IRI92" s="125"/>
      <c r="IRJ92" s="125"/>
      <c r="IRK92" s="125"/>
      <c r="IRL92" s="125"/>
      <c r="IRM92" s="125"/>
      <c r="IRN92" s="125"/>
      <c r="IRO92" s="125"/>
      <c r="IRP92" s="125"/>
      <c r="IRQ92" s="125"/>
      <c r="IRR92" s="125"/>
      <c r="IRS92" s="125"/>
      <c r="IRT92" s="125"/>
      <c r="IRU92" s="125"/>
      <c r="IRV92" s="125"/>
      <c r="IRW92" s="125"/>
      <c r="IRX92" s="125"/>
      <c r="IRY92" s="125"/>
      <c r="IRZ92" s="125"/>
      <c r="ISA92" s="125"/>
      <c r="ISB92" s="125"/>
      <c r="ISC92" s="125"/>
      <c r="ISD92" s="125"/>
      <c r="ISE92" s="125"/>
      <c r="ISF92" s="125"/>
      <c r="ISG92" s="125"/>
      <c r="ISH92" s="125"/>
      <c r="ISI92" s="125"/>
      <c r="ISJ92" s="125"/>
      <c r="ISK92" s="125"/>
      <c r="ISL92" s="125"/>
      <c r="ISM92" s="125"/>
      <c r="ISN92" s="125"/>
      <c r="ISO92" s="125"/>
      <c r="ISP92" s="125"/>
      <c r="ISQ92" s="125"/>
      <c r="ISR92" s="125"/>
      <c r="ISS92" s="125"/>
      <c r="IST92" s="125"/>
      <c r="ISU92" s="125"/>
      <c r="ISV92" s="125"/>
      <c r="ISW92" s="125"/>
      <c r="ISX92" s="125"/>
      <c r="ISY92" s="125"/>
      <c r="ISZ92" s="125"/>
      <c r="ITA92" s="125"/>
      <c r="ITB92" s="125"/>
      <c r="ITC92" s="125"/>
      <c r="ITD92" s="125"/>
      <c r="ITE92" s="125"/>
      <c r="ITF92" s="125"/>
      <c r="ITM92" s="125"/>
      <c r="ITN92" s="125"/>
      <c r="ITO92" s="125"/>
      <c r="ITP92" s="125"/>
      <c r="ITQ92" s="125"/>
      <c r="ITR92" s="125"/>
      <c r="ITS92" s="125"/>
      <c r="ITT92" s="125"/>
      <c r="ITU92" s="125"/>
      <c r="ITV92" s="125"/>
      <c r="ITW92" s="125"/>
      <c r="ITX92" s="125"/>
      <c r="ITY92" s="125"/>
      <c r="ITZ92" s="125"/>
      <c r="IUA92" s="125"/>
      <c r="IUB92" s="125"/>
      <c r="IUC92" s="125"/>
      <c r="IUD92" s="125"/>
      <c r="IUE92" s="125"/>
      <c r="IUF92" s="125"/>
      <c r="IUG92" s="125"/>
      <c r="IUH92" s="125"/>
      <c r="IUI92" s="125"/>
      <c r="IUJ92" s="125"/>
      <c r="IUK92" s="125"/>
      <c r="IUL92" s="125"/>
      <c r="IUM92" s="125"/>
      <c r="IUN92" s="125"/>
      <c r="IUO92" s="125"/>
      <c r="IUP92" s="125"/>
      <c r="IUQ92" s="125"/>
      <c r="IUR92" s="125"/>
      <c r="IUS92" s="125"/>
      <c r="IUT92" s="125"/>
      <c r="IUU92" s="125"/>
      <c r="IUV92" s="125"/>
      <c r="IUW92" s="125"/>
      <c r="IUX92" s="125"/>
      <c r="IUY92" s="125"/>
      <c r="IUZ92" s="125"/>
      <c r="IVA92" s="125"/>
      <c r="IVB92" s="125"/>
      <c r="IVC92" s="125"/>
      <c r="IVD92" s="125"/>
      <c r="IVE92" s="125"/>
      <c r="IVF92" s="125"/>
      <c r="IVG92" s="125"/>
      <c r="IVH92" s="125"/>
      <c r="IVI92" s="125"/>
      <c r="IVJ92" s="125"/>
      <c r="IVK92" s="125"/>
      <c r="IVL92" s="125"/>
      <c r="IVM92" s="125"/>
      <c r="IVN92" s="125"/>
      <c r="IVO92" s="125"/>
      <c r="IVP92" s="125"/>
      <c r="IVQ92" s="125"/>
      <c r="IVR92" s="125"/>
      <c r="IVS92" s="125"/>
      <c r="IVT92" s="125"/>
      <c r="IVU92" s="125"/>
      <c r="IVV92" s="125"/>
      <c r="IVW92" s="125"/>
      <c r="IVX92" s="125"/>
      <c r="IVY92" s="125"/>
      <c r="IVZ92" s="125"/>
      <c r="IWA92" s="125"/>
      <c r="IWB92" s="125"/>
      <c r="IWC92" s="125"/>
      <c r="IWD92" s="125"/>
      <c r="IWE92" s="125"/>
      <c r="IWF92" s="125"/>
      <c r="IWG92" s="125"/>
      <c r="IWH92" s="125"/>
      <c r="IWI92" s="125"/>
      <c r="IWJ92" s="125"/>
      <c r="IWK92" s="125"/>
      <c r="IWL92" s="125"/>
      <c r="IWM92" s="125"/>
      <c r="IWN92" s="125"/>
      <c r="IWO92" s="125"/>
      <c r="IWP92" s="125"/>
      <c r="IWQ92" s="125"/>
      <c r="IWR92" s="125"/>
      <c r="IWS92" s="125"/>
      <c r="IWT92" s="125"/>
      <c r="IWU92" s="125"/>
      <c r="IWV92" s="125"/>
      <c r="IWW92" s="125"/>
      <c r="IWX92" s="125"/>
      <c r="IWY92" s="125"/>
      <c r="IWZ92" s="125"/>
      <c r="IXA92" s="125"/>
      <c r="IXB92" s="125"/>
      <c r="IXC92" s="125"/>
      <c r="IXD92" s="125"/>
      <c r="IXE92" s="125"/>
      <c r="IXF92" s="125"/>
      <c r="IXG92" s="125"/>
      <c r="IXH92" s="125"/>
      <c r="IXI92" s="125"/>
      <c r="IXJ92" s="125"/>
      <c r="IXK92" s="125"/>
      <c r="IXL92" s="125"/>
      <c r="IXM92" s="125"/>
      <c r="IXN92" s="125"/>
      <c r="IXO92" s="125"/>
      <c r="IXP92" s="125"/>
      <c r="IXQ92" s="125"/>
      <c r="IXR92" s="125"/>
      <c r="IXS92" s="125"/>
      <c r="IXT92" s="125"/>
      <c r="IXU92" s="125"/>
      <c r="IXV92" s="125"/>
      <c r="IXW92" s="125"/>
      <c r="IXX92" s="125"/>
      <c r="IXY92" s="125"/>
      <c r="IXZ92" s="125"/>
      <c r="IYA92" s="125"/>
      <c r="IYB92" s="125"/>
      <c r="IYC92" s="125"/>
      <c r="IYD92" s="125"/>
      <c r="IYE92" s="125"/>
      <c r="IYF92" s="125"/>
      <c r="IYG92" s="125"/>
      <c r="IYH92" s="125"/>
      <c r="IYI92" s="125"/>
      <c r="IYJ92" s="125"/>
      <c r="IYK92" s="125"/>
      <c r="IYL92" s="125"/>
      <c r="IYM92" s="125"/>
      <c r="IYN92" s="125"/>
      <c r="IYO92" s="125"/>
      <c r="IYP92" s="125"/>
      <c r="IYQ92" s="125"/>
      <c r="IYR92" s="125"/>
      <c r="IYS92" s="125"/>
      <c r="IYT92" s="125"/>
      <c r="IYU92" s="125"/>
      <c r="IYV92" s="125"/>
      <c r="IYW92" s="125"/>
      <c r="IYX92" s="125"/>
      <c r="IYY92" s="125"/>
      <c r="IYZ92" s="125"/>
      <c r="IZA92" s="125"/>
      <c r="IZB92" s="125"/>
      <c r="IZC92" s="125"/>
      <c r="IZD92" s="125"/>
      <c r="IZE92" s="125"/>
      <c r="IZF92" s="125"/>
      <c r="IZG92" s="125"/>
      <c r="IZH92" s="125"/>
      <c r="IZI92" s="125"/>
      <c r="IZJ92" s="125"/>
      <c r="IZK92" s="125"/>
      <c r="IZL92" s="125"/>
      <c r="IZM92" s="125"/>
      <c r="IZN92" s="125"/>
      <c r="IZO92" s="125"/>
      <c r="IZP92" s="125"/>
      <c r="IZQ92" s="125"/>
      <c r="IZR92" s="125"/>
      <c r="IZS92" s="125"/>
      <c r="IZT92" s="125"/>
      <c r="IZU92" s="125"/>
      <c r="IZV92" s="125"/>
      <c r="IZW92" s="125"/>
      <c r="IZX92" s="125"/>
      <c r="IZY92" s="125"/>
      <c r="IZZ92" s="125"/>
      <c r="JAA92" s="125"/>
      <c r="JAB92" s="125"/>
      <c r="JAC92" s="125"/>
      <c r="JAD92" s="125"/>
      <c r="JAE92" s="125"/>
      <c r="JAF92" s="125"/>
      <c r="JAG92" s="125"/>
      <c r="JAH92" s="125"/>
      <c r="JAI92" s="125"/>
      <c r="JAJ92" s="125"/>
      <c r="JAK92" s="125"/>
      <c r="JAL92" s="125"/>
      <c r="JAM92" s="125"/>
      <c r="JAN92" s="125"/>
      <c r="JAO92" s="125"/>
      <c r="JAP92" s="125"/>
      <c r="JAQ92" s="125"/>
      <c r="JAR92" s="125"/>
      <c r="JAS92" s="125"/>
      <c r="JAT92" s="125"/>
      <c r="JAU92" s="125"/>
      <c r="JAV92" s="125"/>
      <c r="JAW92" s="125"/>
      <c r="JAX92" s="125"/>
      <c r="JAY92" s="125"/>
      <c r="JAZ92" s="125"/>
      <c r="JBA92" s="125"/>
      <c r="JBB92" s="125"/>
      <c r="JBC92" s="125"/>
      <c r="JBD92" s="125"/>
      <c r="JBE92" s="125"/>
      <c r="JBF92" s="125"/>
      <c r="JBG92" s="125"/>
      <c r="JBH92" s="125"/>
      <c r="JBI92" s="125"/>
      <c r="JBJ92" s="125"/>
      <c r="JBK92" s="125"/>
      <c r="JBL92" s="125"/>
      <c r="JBM92" s="125"/>
      <c r="JBN92" s="125"/>
      <c r="JBO92" s="125"/>
      <c r="JBP92" s="125"/>
      <c r="JBQ92" s="125"/>
      <c r="JBR92" s="125"/>
      <c r="JBS92" s="125"/>
      <c r="JBT92" s="125"/>
      <c r="JBU92" s="125"/>
      <c r="JBV92" s="125"/>
      <c r="JBW92" s="125"/>
      <c r="JBX92" s="125"/>
      <c r="JBY92" s="125"/>
      <c r="JBZ92" s="125"/>
      <c r="JCA92" s="125"/>
      <c r="JCB92" s="125"/>
      <c r="JCC92" s="125"/>
      <c r="JCD92" s="125"/>
      <c r="JCE92" s="125"/>
      <c r="JCF92" s="125"/>
      <c r="JCG92" s="125"/>
      <c r="JCH92" s="125"/>
      <c r="JCI92" s="125"/>
      <c r="JCJ92" s="125"/>
      <c r="JCK92" s="125"/>
      <c r="JCL92" s="125"/>
      <c r="JCM92" s="125"/>
      <c r="JCN92" s="125"/>
      <c r="JCO92" s="125"/>
      <c r="JCP92" s="125"/>
      <c r="JCQ92" s="125"/>
      <c r="JCR92" s="125"/>
      <c r="JCS92" s="125"/>
      <c r="JCT92" s="125"/>
      <c r="JCU92" s="125"/>
      <c r="JCV92" s="125"/>
      <c r="JCW92" s="125"/>
      <c r="JCX92" s="125"/>
      <c r="JCY92" s="125"/>
      <c r="JCZ92" s="125"/>
      <c r="JDA92" s="125"/>
      <c r="JDB92" s="125"/>
      <c r="JDI92" s="125"/>
      <c r="JDJ92" s="125"/>
      <c r="JDK92" s="125"/>
      <c r="JDL92" s="125"/>
      <c r="JDM92" s="125"/>
      <c r="JDN92" s="125"/>
      <c r="JDO92" s="125"/>
      <c r="JDP92" s="125"/>
      <c r="JDQ92" s="125"/>
      <c r="JDR92" s="125"/>
      <c r="JDS92" s="125"/>
      <c r="JDT92" s="125"/>
      <c r="JDU92" s="125"/>
      <c r="JDV92" s="125"/>
      <c r="JDW92" s="125"/>
      <c r="JDX92" s="125"/>
      <c r="JDY92" s="125"/>
      <c r="JDZ92" s="125"/>
      <c r="JEA92" s="125"/>
      <c r="JEB92" s="125"/>
      <c r="JEC92" s="125"/>
      <c r="JED92" s="125"/>
      <c r="JEE92" s="125"/>
      <c r="JEF92" s="125"/>
      <c r="JEG92" s="125"/>
      <c r="JEH92" s="125"/>
      <c r="JEI92" s="125"/>
      <c r="JEJ92" s="125"/>
      <c r="JEK92" s="125"/>
      <c r="JEL92" s="125"/>
      <c r="JEM92" s="125"/>
      <c r="JEN92" s="125"/>
      <c r="JEO92" s="125"/>
      <c r="JEP92" s="125"/>
      <c r="JEQ92" s="125"/>
      <c r="JER92" s="125"/>
      <c r="JES92" s="125"/>
      <c r="JET92" s="125"/>
      <c r="JEU92" s="125"/>
      <c r="JEV92" s="125"/>
      <c r="JEW92" s="125"/>
      <c r="JEX92" s="125"/>
      <c r="JEY92" s="125"/>
      <c r="JEZ92" s="125"/>
      <c r="JFA92" s="125"/>
      <c r="JFB92" s="125"/>
      <c r="JFC92" s="125"/>
      <c r="JFD92" s="125"/>
      <c r="JFE92" s="125"/>
      <c r="JFF92" s="125"/>
      <c r="JFG92" s="125"/>
      <c r="JFH92" s="125"/>
      <c r="JFI92" s="125"/>
      <c r="JFJ92" s="125"/>
      <c r="JFK92" s="125"/>
      <c r="JFL92" s="125"/>
      <c r="JFM92" s="125"/>
      <c r="JFN92" s="125"/>
      <c r="JFO92" s="125"/>
      <c r="JFP92" s="125"/>
      <c r="JFQ92" s="125"/>
      <c r="JFR92" s="125"/>
      <c r="JFS92" s="125"/>
      <c r="JFT92" s="125"/>
      <c r="JFU92" s="125"/>
      <c r="JFV92" s="125"/>
      <c r="JFW92" s="125"/>
      <c r="JFX92" s="125"/>
      <c r="JFY92" s="125"/>
      <c r="JFZ92" s="125"/>
      <c r="JGA92" s="125"/>
      <c r="JGB92" s="125"/>
      <c r="JGC92" s="125"/>
      <c r="JGD92" s="125"/>
      <c r="JGE92" s="125"/>
      <c r="JGF92" s="125"/>
      <c r="JGG92" s="125"/>
      <c r="JGH92" s="125"/>
      <c r="JGI92" s="125"/>
      <c r="JGJ92" s="125"/>
      <c r="JGK92" s="125"/>
      <c r="JGL92" s="125"/>
      <c r="JGM92" s="125"/>
      <c r="JGN92" s="125"/>
      <c r="JGO92" s="125"/>
      <c r="JGP92" s="125"/>
      <c r="JGQ92" s="125"/>
      <c r="JGR92" s="125"/>
      <c r="JGS92" s="125"/>
      <c r="JGT92" s="125"/>
      <c r="JGU92" s="125"/>
      <c r="JGV92" s="125"/>
      <c r="JGW92" s="125"/>
      <c r="JGX92" s="125"/>
      <c r="JGY92" s="125"/>
      <c r="JGZ92" s="125"/>
      <c r="JHA92" s="125"/>
      <c r="JHB92" s="125"/>
      <c r="JHC92" s="125"/>
      <c r="JHD92" s="125"/>
      <c r="JHE92" s="125"/>
      <c r="JHF92" s="125"/>
      <c r="JHG92" s="125"/>
      <c r="JHH92" s="125"/>
      <c r="JHI92" s="125"/>
      <c r="JHJ92" s="125"/>
      <c r="JHK92" s="125"/>
      <c r="JHL92" s="125"/>
      <c r="JHM92" s="125"/>
      <c r="JHN92" s="125"/>
      <c r="JHO92" s="125"/>
      <c r="JHP92" s="125"/>
      <c r="JHQ92" s="125"/>
      <c r="JHR92" s="125"/>
      <c r="JHS92" s="125"/>
      <c r="JHT92" s="125"/>
      <c r="JHU92" s="125"/>
      <c r="JHV92" s="125"/>
      <c r="JHW92" s="125"/>
      <c r="JHX92" s="125"/>
      <c r="JHY92" s="125"/>
      <c r="JHZ92" s="125"/>
      <c r="JIA92" s="125"/>
      <c r="JIB92" s="125"/>
      <c r="JIC92" s="125"/>
      <c r="JID92" s="125"/>
      <c r="JIE92" s="125"/>
      <c r="JIF92" s="125"/>
      <c r="JIG92" s="125"/>
      <c r="JIH92" s="125"/>
      <c r="JII92" s="125"/>
      <c r="JIJ92" s="125"/>
      <c r="JIK92" s="125"/>
      <c r="JIL92" s="125"/>
      <c r="JIM92" s="125"/>
      <c r="JIN92" s="125"/>
      <c r="JIO92" s="125"/>
      <c r="JIP92" s="125"/>
      <c r="JIQ92" s="125"/>
      <c r="JIR92" s="125"/>
      <c r="JIS92" s="125"/>
      <c r="JIT92" s="125"/>
      <c r="JIU92" s="125"/>
      <c r="JIV92" s="125"/>
      <c r="JIW92" s="125"/>
      <c r="JIX92" s="125"/>
      <c r="JIY92" s="125"/>
      <c r="JIZ92" s="125"/>
      <c r="JJA92" s="125"/>
      <c r="JJB92" s="125"/>
      <c r="JJC92" s="125"/>
      <c r="JJD92" s="125"/>
      <c r="JJE92" s="125"/>
      <c r="JJF92" s="125"/>
      <c r="JJG92" s="125"/>
      <c r="JJH92" s="125"/>
      <c r="JJI92" s="125"/>
      <c r="JJJ92" s="125"/>
      <c r="JJK92" s="125"/>
      <c r="JJL92" s="125"/>
      <c r="JJM92" s="125"/>
      <c r="JJN92" s="125"/>
      <c r="JJO92" s="125"/>
      <c r="JJP92" s="125"/>
      <c r="JJQ92" s="125"/>
      <c r="JJR92" s="125"/>
      <c r="JJS92" s="125"/>
      <c r="JJT92" s="125"/>
      <c r="JJU92" s="125"/>
      <c r="JJV92" s="125"/>
      <c r="JJW92" s="125"/>
      <c r="JJX92" s="125"/>
      <c r="JJY92" s="125"/>
      <c r="JJZ92" s="125"/>
      <c r="JKA92" s="125"/>
      <c r="JKB92" s="125"/>
      <c r="JKC92" s="125"/>
      <c r="JKD92" s="125"/>
      <c r="JKE92" s="125"/>
      <c r="JKF92" s="125"/>
      <c r="JKG92" s="125"/>
      <c r="JKH92" s="125"/>
      <c r="JKI92" s="125"/>
      <c r="JKJ92" s="125"/>
      <c r="JKK92" s="125"/>
      <c r="JKL92" s="125"/>
      <c r="JKM92" s="125"/>
      <c r="JKN92" s="125"/>
      <c r="JKO92" s="125"/>
      <c r="JKP92" s="125"/>
      <c r="JKQ92" s="125"/>
      <c r="JKR92" s="125"/>
      <c r="JKS92" s="125"/>
      <c r="JKT92" s="125"/>
      <c r="JKU92" s="125"/>
      <c r="JKV92" s="125"/>
      <c r="JKW92" s="125"/>
      <c r="JKX92" s="125"/>
      <c r="JKY92" s="125"/>
      <c r="JKZ92" s="125"/>
      <c r="JLA92" s="125"/>
      <c r="JLB92" s="125"/>
      <c r="JLC92" s="125"/>
      <c r="JLD92" s="125"/>
      <c r="JLE92" s="125"/>
      <c r="JLF92" s="125"/>
      <c r="JLG92" s="125"/>
      <c r="JLH92" s="125"/>
      <c r="JLI92" s="125"/>
      <c r="JLJ92" s="125"/>
      <c r="JLK92" s="125"/>
      <c r="JLL92" s="125"/>
      <c r="JLM92" s="125"/>
      <c r="JLN92" s="125"/>
      <c r="JLO92" s="125"/>
      <c r="JLP92" s="125"/>
      <c r="JLQ92" s="125"/>
      <c r="JLR92" s="125"/>
      <c r="JLS92" s="125"/>
      <c r="JLT92" s="125"/>
      <c r="JLU92" s="125"/>
      <c r="JLV92" s="125"/>
      <c r="JLW92" s="125"/>
      <c r="JLX92" s="125"/>
      <c r="JLY92" s="125"/>
      <c r="JLZ92" s="125"/>
      <c r="JMA92" s="125"/>
      <c r="JMB92" s="125"/>
      <c r="JMC92" s="125"/>
      <c r="JMD92" s="125"/>
      <c r="JME92" s="125"/>
      <c r="JMF92" s="125"/>
      <c r="JMG92" s="125"/>
      <c r="JMH92" s="125"/>
      <c r="JMI92" s="125"/>
      <c r="JMJ92" s="125"/>
      <c r="JMK92" s="125"/>
      <c r="JML92" s="125"/>
      <c r="JMM92" s="125"/>
      <c r="JMN92" s="125"/>
      <c r="JMO92" s="125"/>
      <c r="JMP92" s="125"/>
      <c r="JMQ92" s="125"/>
      <c r="JMR92" s="125"/>
      <c r="JMS92" s="125"/>
      <c r="JMT92" s="125"/>
      <c r="JMU92" s="125"/>
      <c r="JMV92" s="125"/>
      <c r="JMW92" s="125"/>
      <c r="JMX92" s="125"/>
      <c r="JNE92" s="125"/>
      <c r="JNF92" s="125"/>
      <c r="JNG92" s="125"/>
      <c r="JNH92" s="125"/>
      <c r="JNI92" s="125"/>
      <c r="JNJ92" s="125"/>
      <c r="JNK92" s="125"/>
      <c r="JNL92" s="125"/>
      <c r="JNM92" s="125"/>
      <c r="JNN92" s="125"/>
      <c r="JNO92" s="125"/>
      <c r="JNP92" s="125"/>
      <c r="JNQ92" s="125"/>
      <c r="JNR92" s="125"/>
      <c r="JNS92" s="125"/>
      <c r="JNT92" s="125"/>
      <c r="JNU92" s="125"/>
      <c r="JNV92" s="125"/>
      <c r="JNW92" s="125"/>
      <c r="JNX92" s="125"/>
      <c r="JNY92" s="125"/>
      <c r="JNZ92" s="125"/>
      <c r="JOA92" s="125"/>
      <c r="JOB92" s="125"/>
      <c r="JOC92" s="125"/>
      <c r="JOD92" s="125"/>
      <c r="JOE92" s="125"/>
      <c r="JOF92" s="125"/>
      <c r="JOG92" s="125"/>
      <c r="JOH92" s="125"/>
      <c r="JOI92" s="125"/>
      <c r="JOJ92" s="125"/>
      <c r="JOK92" s="125"/>
      <c r="JOL92" s="125"/>
      <c r="JOM92" s="125"/>
      <c r="JON92" s="125"/>
      <c r="JOO92" s="125"/>
      <c r="JOP92" s="125"/>
      <c r="JOQ92" s="125"/>
      <c r="JOR92" s="125"/>
      <c r="JOS92" s="125"/>
      <c r="JOT92" s="125"/>
      <c r="JOU92" s="125"/>
      <c r="JOV92" s="125"/>
      <c r="JOW92" s="125"/>
      <c r="JOX92" s="125"/>
      <c r="JOY92" s="125"/>
      <c r="JOZ92" s="125"/>
      <c r="JPA92" s="125"/>
      <c r="JPB92" s="125"/>
      <c r="JPC92" s="125"/>
      <c r="JPD92" s="125"/>
      <c r="JPE92" s="125"/>
      <c r="JPF92" s="125"/>
      <c r="JPG92" s="125"/>
      <c r="JPH92" s="125"/>
      <c r="JPI92" s="125"/>
      <c r="JPJ92" s="125"/>
      <c r="JPK92" s="125"/>
      <c r="JPL92" s="125"/>
      <c r="JPM92" s="125"/>
      <c r="JPN92" s="125"/>
      <c r="JPO92" s="125"/>
      <c r="JPP92" s="125"/>
      <c r="JPQ92" s="125"/>
      <c r="JPR92" s="125"/>
      <c r="JPS92" s="125"/>
      <c r="JPT92" s="125"/>
      <c r="JPU92" s="125"/>
      <c r="JPV92" s="125"/>
      <c r="JPW92" s="125"/>
      <c r="JPX92" s="125"/>
      <c r="JPY92" s="125"/>
      <c r="JPZ92" s="125"/>
      <c r="JQA92" s="125"/>
      <c r="JQB92" s="125"/>
      <c r="JQC92" s="125"/>
      <c r="JQD92" s="125"/>
      <c r="JQE92" s="125"/>
      <c r="JQF92" s="125"/>
      <c r="JQG92" s="125"/>
      <c r="JQH92" s="125"/>
      <c r="JQI92" s="125"/>
      <c r="JQJ92" s="125"/>
      <c r="JQK92" s="125"/>
      <c r="JQL92" s="125"/>
      <c r="JQM92" s="125"/>
      <c r="JQN92" s="125"/>
      <c r="JQO92" s="125"/>
      <c r="JQP92" s="125"/>
      <c r="JQQ92" s="125"/>
      <c r="JQR92" s="125"/>
      <c r="JQS92" s="125"/>
      <c r="JQT92" s="125"/>
      <c r="JQU92" s="125"/>
      <c r="JQV92" s="125"/>
      <c r="JQW92" s="125"/>
      <c r="JQX92" s="125"/>
      <c r="JQY92" s="125"/>
      <c r="JQZ92" s="125"/>
      <c r="JRA92" s="125"/>
      <c r="JRB92" s="125"/>
      <c r="JRC92" s="125"/>
      <c r="JRD92" s="125"/>
      <c r="JRE92" s="125"/>
      <c r="JRF92" s="125"/>
      <c r="JRG92" s="125"/>
      <c r="JRH92" s="125"/>
      <c r="JRI92" s="125"/>
      <c r="JRJ92" s="125"/>
      <c r="JRK92" s="125"/>
      <c r="JRL92" s="125"/>
      <c r="JRM92" s="125"/>
      <c r="JRN92" s="125"/>
      <c r="JRO92" s="125"/>
      <c r="JRP92" s="125"/>
      <c r="JRQ92" s="125"/>
      <c r="JRR92" s="125"/>
      <c r="JRS92" s="125"/>
      <c r="JRT92" s="125"/>
      <c r="JRU92" s="125"/>
      <c r="JRV92" s="125"/>
      <c r="JRW92" s="125"/>
      <c r="JRX92" s="125"/>
      <c r="JRY92" s="125"/>
      <c r="JRZ92" s="125"/>
      <c r="JSA92" s="125"/>
      <c r="JSB92" s="125"/>
      <c r="JSC92" s="125"/>
      <c r="JSD92" s="125"/>
      <c r="JSE92" s="125"/>
      <c r="JSF92" s="125"/>
      <c r="JSG92" s="125"/>
      <c r="JSH92" s="125"/>
      <c r="JSI92" s="125"/>
      <c r="JSJ92" s="125"/>
      <c r="JSK92" s="125"/>
      <c r="JSL92" s="125"/>
      <c r="JSM92" s="125"/>
      <c r="JSN92" s="125"/>
      <c r="JSO92" s="125"/>
      <c r="JSP92" s="125"/>
      <c r="JSQ92" s="125"/>
      <c r="JSR92" s="125"/>
      <c r="JSS92" s="125"/>
      <c r="JST92" s="125"/>
      <c r="JSU92" s="125"/>
      <c r="JSV92" s="125"/>
      <c r="JSW92" s="125"/>
      <c r="JSX92" s="125"/>
      <c r="JSY92" s="125"/>
      <c r="JSZ92" s="125"/>
      <c r="JTA92" s="125"/>
      <c r="JTB92" s="125"/>
      <c r="JTC92" s="125"/>
      <c r="JTD92" s="125"/>
      <c r="JTE92" s="125"/>
      <c r="JTF92" s="125"/>
      <c r="JTG92" s="125"/>
      <c r="JTH92" s="125"/>
      <c r="JTI92" s="125"/>
      <c r="JTJ92" s="125"/>
      <c r="JTK92" s="125"/>
      <c r="JTL92" s="125"/>
      <c r="JTM92" s="125"/>
      <c r="JTN92" s="125"/>
      <c r="JTO92" s="125"/>
      <c r="JTP92" s="125"/>
      <c r="JTQ92" s="125"/>
      <c r="JTR92" s="125"/>
      <c r="JTS92" s="125"/>
      <c r="JTT92" s="125"/>
      <c r="JTU92" s="125"/>
      <c r="JTV92" s="125"/>
      <c r="JTW92" s="125"/>
      <c r="JTX92" s="125"/>
      <c r="JTY92" s="125"/>
      <c r="JTZ92" s="125"/>
      <c r="JUA92" s="125"/>
      <c r="JUB92" s="125"/>
      <c r="JUC92" s="125"/>
      <c r="JUD92" s="125"/>
      <c r="JUE92" s="125"/>
      <c r="JUF92" s="125"/>
      <c r="JUG92" s="125"/>
      <c r="JUH92" s="125"/>
      <c r="JUI92" s="125"/>
      <c r="JUJ92" s="125"/>
      <c r="JUK92" s="125"/>
      <c r="JUL92" s="125"/>
      <c r="JUM92" s="125"/>
      <c r="JUN92" s="125"/>
      <c r="JUO92" s="125"/>
      <c r="JUP92" s="125"/>
      <c r="JUQ92" s="125"/>
      <c r="JUR92" s="125"/>
      <c r="JUS92" s="125"/>
      <c r="JUT92" s="125"/>
      <c r="JUU92" s="125"/>
      <c r="JUV92" s="125"/>
      <c r="JUW92" s="125"/>
      <c r="JUX92" s="125"/>
      <c r="JUY92" s="125"/>
      <c r="JUZ92" s="125"/>
      <c r="JVA92" s="125"/>
      <c r="JVB92" s="125"/>
      <c r="JVC92" s="125"/>
      <c r="JVD92" s="125"/>
      <c r="JVE92" s="125"/>
      <c r="JVF92" s="125"/>
      <c r="JVG92" s="125"/>
      <c r="JVH92" s="125"/>
      <c r="JVI92" s="125"/>
      <c r="JVJ92" s="125"/>
      <c r="JVK92" s="125"/>
      <c r="JVL92" s="125"/>
      <c r="JVM92" s="125"/>
      <c r="JVN92" s="125"/>
      <c r="JVO92" s="125"/>
      <c r="JVP92" s="125"/>
      <c r="JVQ92" s="125"/>
      <c r="JVR92" s="125"/>
      <c r="JVS92" s="125"/>
      <c r="JVT92" s="125"/>
      <c r="JVU92" s="125"/>
      <c r="JVV92" s="125"/>
      <c r="JVW92" s="125"/>
      <c r="JVX92" s="125"/>
      <c r="JVY92" s="125"/>
      <c r="JVZ92" s="125"/>
      <c r="JWA92" s="125"/>
      <c r="JWB92" s="125"/>
      <c r="JWC92" s="125"/>
      <c r="JWD92" s="125"/>
      <c r="JWE92" s="125"/>
      <c r="JWF92" s="125"/>
      <c r="JWG92" s="125"/>
      <c r="JWH92" s="125"/>
      <c r="JWI92" s="125"/>
      <c r="JWJ92" s="125"/>
      <c r="JWK92" s="125"/>
      <c r="JWL92" s="125"/>
      <c r="JWM92" s="125"/>
      <c r="JWN92" s="125"/>
      <c r="JWO92" s="125"/>
      <c r="JWP92" s="125"/>
      <c r="JWQ92" s="125"/>
      <c r="JWR92" s="125"/>
      <c r="JWS92" s="125"/>
      <c r="JWT92" s="125"/>
      <c r="JXA92" s="125"/>
      <c r="JXB92" s="125"/>
      <c r="JXC92" s="125"/>
      <c r="JXD92" s="125"/>
      <c r="JXE92" s="125"/>
      <c r="JXF92" s="125"/>
      <c r="JXG92" s="125"/>
      <c r="JXH92" s="125"/>
      <c r="JXI92" s="125"/>
      <c r="JXJ92" s="125"/>
      <c r="JXK92" s="125"/>
      <c r="JXL92" s="125"/>
      <c r="JXM92" s="125"/>
      <c r="JXN92" s="125"/>
      <c r="JXO92" s="125"/>
      <c r="JXP92" s="125"/>
      <c r="JXQ92" s="125"/>
      <c r="JXR92" s="125"/>
      <c r="JXS92" s="125"/>
      <c r="JXT92" s="125"/>
      <c r="JXU92" s="125"/>
      <c r="JXV92" s="125"/>
      <c r="JXW92" s="125"/>
      <c r="JXX92" s="125"/>
      <c r="JXY92" s="125"/>
      <c r="JXZ92" s="125"/>
      <c r="JYA92" s="125"/>
      <c r="JYB92" s="125"/>
      <c r="JYC92" s="125"/>
      <c r="JYD92" s="125"/>
      <c r="JYE92" s="125"/>
      <c r="JYF92" s="125"/>
      <c r="JYG92" s="125"/>
      <c r="JYH92" s="125"/>
      <c r="JYI92" s="125"/>
      <c r="JYJ92" s="125"/>
      <c r="JYK92" s="125"/>
      <c r="JYL92" s="125"/>
      <c r="JYM92" s="125"/>
      <c r="JYN92" s="125"/>
      <c r="JYO92" s="125"/>
      <c r="JYP92" s="125"/>
      <c r="JYQ92" s="125"/>
      <c r="JYR92" s="125"/>
      <c r="JYS92" s="125"/>
      <c r="JYT92" s="125"/>
      <c r="JYU92" s="125"/>
      <c r="JYV92" s="125"/>
      <c r="JYW92" s="125"/>
      <c r="JYX92" s="125"/>
      <c r="JYY92" s="125"/>
      <c r="JYZ92" s="125"/>
      <c r="JZA92" s="125"/>
      <c r="JZB92" s="125"/>
      <c r="JZC92" s="125"/>
      <c r="JZD92" s="125"/>
      <c r="JZE92" s="125"/>
      <c r="JZF92" s="125"/>
      <c r="JZG92" s="125"/>
      <c r="JZH92" s="125"/>
      <c r="JZI92" s="125"/>
      <c r="JZJ92" s="125"/>
      <c r="JZK92" s="125"/>
      <c r="JZL92" s="125"/>
      <c r="JZM92" s="125"/>
      <c r="JZN92" s="125"/>
      <c r="JZO92" s="125"/>
      <c r="JZP92" s="125"/>
      <c r="JZQ92" s="125"/>
      <c r="JZR92" s="125"/>
      <c r="JZS92" s="125"/>
      <c r="JZT92" s="125"/>
      <c r="JZU92" s="125"/>
      <c r="JZV92" s="125"/>
      <c r="JZW92" s="125"/>
      <c r="JZX92" s="125"/>
      <c r="JZY92" s="125"/>
      <c r="JZZ92" s="125"/>
      <c r="KAA92" s="125"/>
      <c r="KAB92" s="125"/>
      <c r="KAC92" s="125"/>
      <c r="KAD92" s="125"/>
      <c r="KAE92" s="125"/>
      <c r="KAF92" s="125"/>
      <c r="KAG92" s="125"/>
      <c r="KAH92" s="125"/>
      <c r="KAI92" s="125"/>
      <c r="KAJ92" s="125"/>
      <c r="KAK92" s="125"/>
      <c r="KAL92" s="125"/>
      <c r="KAM92" s="125"/>
      <c r="KAN92" s="125"/>
      <c r="KAO92" s="125"/>
      <c r="KAP92" s="125"/>
      <c r="KAQ92" s="125"/>
      <c r="KAR92" s="125"/>
      <c r="KAS92" s="125"/>
      <c r="KAT92" s="125"/>
      <c r="KAU92" s="125"/>
      <c r="KAV92" s="125"/>
      <c r="KAW92" s="125"/>
      <c r="KAX92" s="125"/>
      <c r="KAY92" s="125"/>
      <c r="KAZ92" s="125"/>
      <c r="KBA92" s="125"/>
      <c r="KBB92" s="125"/>
      <c r="KBC92" s="125"/>
      <c r="KBD92" s="125"/>
      <c r="KBE92" s="125"/>
      <c r="KBF92" s="125"/>
      <c r="KBG92" s="125"/>
      <c r="KBH92" s="125"/>
      <c r="KBI92" s="125"/>
      <c r="KBJ92" s="125"/>
      <c r="KBK92" s="125"/>
      <c r="KBL92" s="125"/>
      <c r="KBM92" s="125"/>
      <c r="KBN92" s="125"/>
      <c r="KBO92" s="125"/>
      <c r="KBP92" s="125"/>
      <c r="KBQ92" s="125"/>
      <c r="KBR92" s="125"/>
      <c r="KBS92" s="125"/>
      <c r="KBT92" s="125"/>
      <c r="KBU92" s="125"/>
      <c r="KBV92" s="125"/>
      <c r="KBW92" s="125"/>
      <c r="KBX92" s="125"/>
      <c r="KBY92" s="125"/>
      <c r="KBZ92" s="125"/>
      <c r="KCA92" s="125"/>
      <c r="KCB92" s="125"/>
      <c r="KCC92" s="125"/>
      <c r="KCD92" s="125"/>
      <c r="KCE92" s="125"/>
      <c r="KCF92" s="125"/>
      <c r="KCG92" s="125"/>
      <c r="KCH92" s="125"/>
      <c r="KCI92" s="125"/>
      <c r="KCJ92" s="125"/>
      <c r="KCK92" s="125"/>
      <c r="KCL92" s="125"/>
      <c r="KCM92" s="125"/>
      <c r="KCN92" s="125"/>
      <c r="KCO92" s="125"/>
      <c r="KCP92" s="125"/>
      <c r="KCQ92" s="125"/>
      <c r="KCR92" s="125"/>
      <c r="KCS92" s="125"/>
      <c r="KCT92" s="125"/>
      <c r="KCU92" s="125"/>
      <c r="KCV92" s="125"/>
      <c r="KCW92" s="125"/>
      <c r="KCX92" s="125"/>
      <c r="KCY92" s="125"/>
      <c r="KCZ92" s="125"/>
      <c r="KDA92" s="125"/>
      <c r="KDB92" s="125"/>
      <c r="KDC92" s="125"/>
      <c r="KDD92" s="125"/>
      <c r="KDE92" s="125"/>
      <c r="KDF92" s="125"/>
      <c r="KDG92" s="125"/>
      <c r="KDH92" s="125"/>
      <c r="KDI92" s="125"/>
      <c r="KDJ92" s="125"/>
      <c r="KDK92" s="125"/>
      <c r="KDL92" s="125"/>
      <c r="KDM92" s="125"/>
      <c r="KDN92" s="125"/>
      <c r="KDO92" s="125"/>
      <c r="KDP92" s="125"/>
      <c r="KDQ92" s="125"/>
      <c r="KDR92" s="125"/>
      <c r="KDS92" s="125"/>
      <c r="KDT92" s="125"/>
      <c r="KDU92" s="125"/>
      <c r="KDV92" s="125"/>
      <c r="KDW92" s="125"/>
      <c r="KDX92" s="125"/>
      <c r="KDY92" s="125"/>
      <c r="KDZ92" s="125"/>
      <c r="KEA92" s="125"/>
      <c r="KEB92" s="125"/>
      <c r="KEC92" s="125"/>
      <c r="KED92" s="125"/>
      <c r="KEE92" s="125"/>
      <c r="KEF92" s="125"/>
      <c r="KEG92" s="125"/>
      <c r="KEH92" s="125"/>
      <c r="KEI92" s="125"/>
      <c r="KEJ92" s="125"/>
      <c r="KEK92" s="125"/>
      <c r="KEL92" s="125"/>
      <c r="KEM92" s="125"/>
      <c r="KEN92" s="125"/>
      <c r="KEO92" s="125"/>
      <c r="KEP92" s="125"/>
      <c r="KEQ92" s="125"/>
      <c r="KER92" s="125"/>
      <c r="KES92" s="125"/>
      <c r="KET92" s="125"/>
      <c r="KEU92" s="125"/>
      <c r="KEV92" s="125"/>
      <c r="KEW92" s="125"/>
      <c r="KEX92" s="125"/>
      <c r="KEY92" s="125"/>
      <c r="KEZ92" s="125"/>
      <c r="KFA92" s="125"/>
      <c r="KFB92" s="125"/>
      <c r="KFC92" s="125"/>
      <c r="KFD92" s="125"/>
      <c r="KFE92" s="125"/>
      <c r="KFF92" s="125"/>
      <c r="KFG92" s="125"/>
      <c r="KFH92" s="125"/>
      <c r="KFI92" s="125"/>
      <c r="KFJ92" s="125"/>
      <c r="KFK92" s="125"/>
      <c r="KFL92" s="125"/>
      <c r="KFM92" s="125"/>
      <c r="KFN92" s="125"/>
      <c r="KFO92" s="125"/>
      <c r="KFP92" s="125"/>
      <c r="KFQ92" s="125"/>
      <c r="KFR92" s="125"/>
      <c r="KFS92" s="125"/>
      <c r="KFT92" s="125"/>
      <c r="KFU92" s="125"/>
      <c r="KFV92" s="125"/>
      <c r="KFW92" s="125"/>
      <c r="KFX92" s="125"/>
      <c r="KFY92" s="125"/>
      <c r="KFZ92" s="125"/>
      <c r="KGA92" s="125"/>
      <c r="KGB92" s="125"/>
      <c r="KGC92" s="125"/>
      <c r="KGD92" s="125"/>
      <c r="KGE92" s="125"/>
      <c r="KGF92" s="125"/>
      <c r="KGG92" s="125"/>
      <c r="KGH92" s="125"/>
      <c r="KGI92" s="125"/>
      <c r="KGJ92" s="125"/>
      <c r="KGK92" s="125"/>
      <c r="KGL92" s="125"/>
      <c r="KGM92" s="125"/>
      <c r="KGN92" s="125"/>
      <c r="KGO92" s="125"/>
      <c r="KGP92" s="125"/>
      <c r="KGW92" s="125"/>
      <c r="KGX92" s="125"/>
      <c r="KGY92" s="125"/>
      <c r="KGZ92" s="125"/>
      <c r="KHA92" s="125"/>
      <c r="KHB92" s="125"/>
      <c r="KHC92" s="125"/>
      <c r="KHD92" s="125"/>
      <c r="KHE92" s="125"/>
      <c r="KHF92" s="125"/>
      <c r="KHG92" s="125"/>
      <c r="KHH92" s="125"/>
      <c r="KHI92" s="125"/>
      <c r="KHJ92" s="125"/>
      <c r="KHK92" s="125"/>
      <c r="KHL92" s="125"/>
      <c r="KHM92" s="125"/>
      <c r="KHN92" s="125"/>
      <c r="KHO92" s="125"/>
      <c r="KHP92" s="125"/>
      <c r="KHQ92" s="125"/>
      <c r="KHR92" s="125"/>
      <c r="KHS92" s="125"/>
      <c r="KHT92" s="125"/>
      <c r="KHU92" s="125"/>
      <c r="KHV92" s="125"/>
      <c r="KHW92" s="125"/>
      <c r="KHX92" s="125"/>
      <c r="KHY92" s="125"/>
      <c r="KHZ92" s="125"/>
      <c r="KIA92" s="125"/>
      <c r="KIB92" s="125"/>
      <c r="KIC92" s="125"/>
      <c r="KID92" s="125"/>
      <c r="KIE92" s="125"/>
      <c r="KIF92" s="125"/>
      <c r="KIG92" s="125"/>
      <c r="KIH92" s="125"/>
      <c r="KII92" s="125"/>
      <c r="KIJ92" s="125"/>
      <c r="KIK92" s="125"/>
      <c r="KIL92" s="125"/>
      <c r="KIM92" s="125"/>
      <c r="KIN92" s="125"/>
      <c r="KIO92" s="125"/>
      <c r="KIP92" s="125"/>
      <c r="KIQ92" s="125"/>
      <c r="KIR92" s="125"/>
      <c r="KIS92" s="125"/>
      <c r="KIT92" s="125"/>
      <c r="KIU92" s="125"/>
      <c r="KIV92" s="125"/>
      <c r="KIW92" s="125"/>
      <c r="KIX92" s="125"/>
      <c r="KIY92" s="125"/>
      <c r="KIZ92" s="125"/>
      <c r="KJA92" s="125"/>
      <c r="KJB92" s="125"/>
      <c r="KJC92" s="125"/>
      <c r="KJD92" s="125"/>
      <c r="KJE92" s="125"/>
      <c r="KJF92" s="125"/>
      <c r="KJG92" s="125"/>
      <c r="KJH92" s="125"/>
      <c r="KJI92" s="125"/>
      <c r="KJJ92" s="125"/>
      <c r="KJK92" s="125"/>
      <c r="KJL92" s="125"/>
      <c r="KJM92" s="125"/>
      <c r="KJN92" s="125"/>
      <c r="KJO92" s="125"/>
      <c r="KJP92" s="125"/>
      <c r="KJQ92" s="125"/>
      <c r="KJR92" s="125"/>
      <c r="KJS92" s="125"/>
      <c r="KJT92" s="125"/>
      <c r="KJU92" s="125"/>
      <c r="KJV92" s="125"/>
      <c r="KJW92" s="125"/>
      <c r="KJX92" s="125"/>
      <c r="KJY92" s="125"/>
      <c r="KJZ92" s="125"/>
      <c r="KKA92" s="125"/>
      <c r="KKB92" s="125"/>
      <c r="KKC92" s="125"/>
      <c r="KKD92" s="125"/>
      <c r="KKE92" s="125"/>
      <c r="KKF92" s="125"/>
      <c r="KKG92" s="125"/>
      <c r="KKH92" s="125"/>
      <c r="KKI92" s="125"/>
      <c r="KKJ92" s="125"/>
      <c r="KKK92" s="125"/>
      <c r="KKL92" s="125"/>
      <c r="KKM92" s="125"/>
      <c r="KKN92" s="125"/>
      <c r="KKO92" s="125"/>
      <c r="KKP92" s="125"/>
      <c r="KKQ92" s="125"/>
      <c r="KKR92" s="125"/>
      <c r="KKS92" s="125"/>
      <c r="KKT92" s="125"/>
      <c r="KKU92" s="125"/>
      <c r="KKV92" s="125"/>
      <c r="KKW92" s="125"/>
      <c r="KKX92" s="125"/>
      <c r="KKY92" s="125"/>
      <c r="KKZ92" s="125"/>
      <c r="KLA92" s="125"/>
      <c r="KLB92" s="125"/>
      <c r="KLC92" s="125"/>
      <c r="KLD92" s="125"/>
      <c r="KLE92" s="125"/>
      <c r="KLF92" s="125"/>
      <c r="KLG92" s="125"/>
      <c r="KLH92" s="125"/>
      <c r="KLI92" s="125"/>
      <c r="KLJ92" s="125"/>
      <c r="KLK92" s="125"/>
      <c r="KLL92" s="125"/>
      <c r="KLM92" s="125"/>
      <c r="KLN92" s="125"/>
      <c r="KLO92" s="125"/>
      <c r="KLP92" s="125"/>
      <c r="KLQ92" s="125"/>
      <c r="KLR92" s="125"/>
      <c r="KLS92" s="125"/>
      <c r="KLT92" s="125"/>
      <c r="KLU92" s="125"/>
      <c r="KLV92" s="125"/>
      <c r="KLW92" s="125"/>
      <c r="KLX92" s="125"/>
      <c r="KLY92" s="125"/>
      <c r="KLZ92" s="125"/>
      <c r="KMA92" s="125"/>
      <c r="KMB92" s="125"/>
      <c r="KMC92" s="125"/>
      <c r="KMD92" s="125"/>
      <c r="KME92" s="125"/>
      <c r="KMF92" s="125"/>
      <c r="KMG92" s="125"/>
      <c r="KMH92" s="125"/>
      <c r="KMI92" s="125"/>
      <c r="KMJ92" s="125"/>
      <c r="KMK92" s="125"/>
      <c r="KML92" s="125"/>
      <c r="KMM92" s="125"/>
      <c r="KMN92" s="125"/>
      <c r="KMO92" s="125"/>
      <c r="KMP92" s="125"/>
      <c r="KMQ92" s="125"/>
      <c r="KMR92" s="125"/>
      <c r="KMS92" s="125"/>
      <c r="KMT92" s="125"/>
      <c r="KMU92" s="125"/>
      <c r="KMV92" s="125"/>
      <c r="KMW92" s="125"/>
      <c r="KMX92" s="125"/>
      <c r="KMY92" s="125"/>
      <c r="KMZ92" s="125"/>
      <c r="KNA92" s="125"/>
      <c r="KNB92" s="125"/>
      <c r="KNC92" s="125"/>
      <c r="KND92" s="125"/>
      <c r="KNE92" s="125"/>
      <c r="KNF92" s="125"/>
      <c r="KNG92" s="125"/>
      <c r="KNH92" s="125"/>
      <c r="KNI92" s="125"/>
      <c r="KNJ92" s="125"/>
      <c r="KNK92" s="125"/>
      <c r="KNL92" s="125"/>
      <c r="KNM92" s="125"/>
      <c r="KNN92" s="125"/>
      <c r="KNO92" s="125"/>
      <c r="KNP92" s="125"/>
      <c r="KNQ92" s="125"/>
      <c r="KNR92" s="125"/>
      <c r="KNS92" s="125"/>
      <c r="KNT92" s="125"/>
      <c r="KNU92" s="125"/>
      <c r="KNV92" s="125"/>
      <c r="KNW92" s="125"/>
      <c r="KNX92" s="125"/>
      <c r="KNY92" s="125"/>
      <c r="KNZ92" s="125"/>
      <c r="KOA92" s="125"/>
      <c r="KOB92" s="125"/>
      <c r="KOC92" s="125"/>
      <c r="KOD92" s="125"/>
      <c r="KOE92" s="125"/>
      <c r="KOF92" s="125"/>
      <c r="KOG92" s="125"/>
      <c r="KOH92" s="125"/>
      <c r="KOI92" s="125"/>
      <c r="KOJ92" s="125"/>
      <c r="KOK92" s="125"/>
      <c r="KOL92" s="125"/>
      <c r="KOM92" s="125"/>
      <c r="KON92" s="125"/>
      <c r="KOO92" s="125"/>
      <c r="KOP92" s="125"/>
      <c r="KOQ92" s="125"/>
      <c r="KOR92" s="125"/>
      <c r="KOS92" s="125"/>
      <c r="KOT92" s="125"/>
      <c r="KOU92" s="125"/>
      <c r="KOV92" s="125"/>
      <c r="KOW92" s="125"/>
      <c r="KOX92" s="125"/>
      <c r="KOY92" s="125"/>
      <c r="KOZ92" s="125"/>
      <c r="KPA92" s="125"/>
      <c r="KPB92" s="125"/>
      <c r="KPC92" s="125"/>
      <c r="KPD92" s="125"/>
      <c r="KPE92" s="125"/>
      <c r="KPF92" s="125"/>
      <c r="KPG92" s="125"/>
      <c r="KPH92" s="125"/>
      <c r="KPI92" s="125"/>
      <c r="KPJ92" s="125"/>
      <c r="KPK92" s="125"/>
      <c r="KPL92" s="125"/>
      <c r="KPM92" s="125"/>
      <c r="KPN92" s="125"/>
      <c r="KPO92" s="125"/>
      <c r="KPP92" s="125"/>
      <c r="KPQ92" s="125"/>
      <c r="KPR92" s="125"/>
      <c r="KPS92" s="125"/>
      <c r="KPT92" s="125"/>
      <c r="KPU92" s="125"/>
      <c r="KPV92" s="125"/>
      <c r="KPW92" s="125"/>
      <c r="KPX92" s="125"/>
      <c r="KPY92" s="125"/>
      <c r="KPZ92" s="125"/>
      <c r="KQA92" s="125"/>
      <c r="KQB92" s="125"/>
      <c r="KQC92" s="125"/>
      <c r="KQD92" s="125"/>
      <c r="KQE92" s="125"/>
      <c r="KQF92" s="125"/>
      <c r="KQG92" s="125"/>
      <c r="KQH92" s="125"/>
      <c r="KQI92" s="125"/>
      <c r="KQJ92" s="125"/>
      <c r="KQK92" s="125"/>
      <c r="KQL92" s="125"/>
      <c r="KQS92" s="125"/>
      <c r="KQT92" s="125"/>
      <c r="KQU92" s="125"/>
      <c r="KQV92" s="125"/>
      <c r="KQW92" s="125"/>
      <c r="KQX92" s="125"/>
      <c r="KQY92" s="125"/>
      <c r="KQZ92" s="125"/>
      <c r="KRA92" s="125"/>
      <c r="KRB92" s="125"/>
      <c r="KRC92" s="125"/>
      <c r="KRD92" s="125"/>
      <c r="KRE92" s="125"/>
      <c r="KRF92" s="125"/>
      <c r="KRG92" s="125"/>
      <c r="KRH92" s="125"/>
      <c r="KRI92" s="125"/>
      <c r="KRJ92" s="125"/>
      <c r="KRK92" s="125"/>
      <c r="KRL92" s="125"/>
      <c r="KRM92" s="125"/>
      <c r="KRN92" s="125"/>
      <c r="KRO92" s="125"/>
      <c r="KRP92" s="125"/>
      <c r="KRQ92" s="125"/>
      <c r="KRR92" s="125"/>
      <c r="KRS92" s="125"/>
      <c r="KRT92" s="125"/>
      <c r="KRU92" s="125"/>
      <c r="KRV92" s="125"/>
      <c r="KRW92" s="125"/>
      <c r="KRX92" s="125"/>
      <c r="KRY92" s="125"/>
      <c r="KRZ92" s="125"/>
      <c r="KSA92" s="125"/>
      <c r="KSB92" s="125"/>
      <c r="KSC92" s="125"/>
      <c r="KSD92" s="125"/>
      <c r="KSE92" s="125"/>
      <c r="KSF92" s="125"/>
      <c r="KSG92" s="125"/>
      <c r="KSH92" s="125"/>
      <c r="KSI92" s="125"/>
      <c r="KSJ92" s="125"/>
      <c r="KSK92" s="125"/>
      <c r="KSL92" s="125"/>
      <c r="KSM92" s="125"/>
      <c r="KSN92" s="125"/>
      <c r="KSO92" s="125"/>
      <c r="KSP92" s="125"/>
      <c r="KSQ92" s="125"/>
      <c r="KSR92" s="125"/>
      <c r="KSS92" s="125"/>
      <c r="KST92" s="125"/>
      <c r="KSU92" s="125"/>
      <c r="KSV92" s="125"/>
      <c r="KSW92" s="125"/>
      <c r="KSX92" s="125"/>
      <c r="KSY92" s="125"/>
      <c r="KSZ92" s="125"/>
      <c r="KTA92" s="125"/>
      <c r="KTB92" s="125"/>
      <c r="KTC92" s="125"/>
      <c r="KTD92" s="125"/>
      <c r="KTE92" s="125"/>
      <c r="KTF92" s="125"/>
      <c r="KTG92" s="125"/>
      <c r="KTH92" s="125"/>
      <c r="KTI92" s="125"/>
      <c r="KTJ92" s="125"/>
      <c r="KTK92" s="125"/>
      <c r="KTL92" s="125"/>
      <c r="KTM92" s="125"/>
      <c r="KTN92" s="125"/>
      <c r="KTO92" s="125"/>
      <c r="KTP92" s="125"/>
      <c r="KTQ92" s="125"/>
      <c r="KTR92" s="125"/>
      <c r="KTS92" s="125"/>
      <c r="KTT92" s="125"/>
      <c r="KTU92" s="125"/>
      <c r="KTV92" s="125"/>
      <c r="KTW92" s="125"/>
      <c r="KTX92" s="125"/>
      <c r="KTY92" s="125"/>
      <c r="KTZ92" s="125"/>
      <c r="KUA92" s="125"/>
      <c r="KUB92" s="125"/>
      <c r="KUC92" s="125"/>
      <c r="KUD92" s="125"/>
      <c r="KUE92" s="125"/>
      <c r="KUF92" s="125"/>
      <c r="KUG92" s="125"/>
      <c r="KUH92" s="125"/>
      <c r="KUI92" s="125"/>
      <c r="KUJ92" s="125"/>
      <c r="KUK92" s="125"/>
      <c r="KUL92" s="125"/>
      <c r="KUM92" s="125"/>
      <c r="KUN92" s="125"/>
      <c r="KUO92" s="125"/>
      <c r="KUP92" s="125"/>
      <c r="KUQ92" s="125"/>
      <c r="KUR92" s="125"/>
      <c r="KUS92" s="125"/>
      <c r="KUT92" s="125"/>
      <c r="KUU92" s="125"/>
      <c r="KUV92" s="125"/>
      <c r="KUW92" s="125"/>
      <c r="KUX92" s="125"/>
      <c r="KUY92" s="125"/>
      <c r="KUZ92" s="125"/>
      <c r="KVA92" s="125"/>
      <c r="KVB92" s="125"/>
      <c r="KVC92" s="125"/>
      <c r="KVD92" s="125"/>
      <c r="KVE92" s="125"/>
      <c r="KVF92" s="125"/>
      <c r="KVG92" s="125"/>
      <c r="KVH92" s="125"/>
      <c r="KVI92" s="125"/>
      <c r="KVJ92" s="125"/>
      <c r="KVK92" s="125"/>
      <c r="KVL92" s="125"/>
      <c r="KVM92" s="125"/>
      <c r="KVN92" s="125"/>
      <c r="KVO92" s="125"/>
      <c r="KVP92" s="125"/>
      <c r="KVQ92" s="125"/>
      <c r="KVR92" s="125"/>
      <c r="KVS92" s="125"/>
      <c r="KVT92" s="125"/>
      <c r="KVU92" s="125"/>
      <c r="KVV92" s="125"/>
      <c r="KVW92" s="125"/>
      <c r="KVX92" s="125"/>
      <c r="KVY92" s="125"/>
      <c r="KVZ92" s="125"/>
      <c r="KWA92" s="125"/>
      <c r="KWB92" s="125"/>
      <c r="KWC92" s="125"/>
      <c r="KWD92" s="125"/>
      <c r="KWE92" s="125"/>
      <c r="KWF92" s="125"/>
      <c r="KWG92" s="125"/>
      <c r="KWH92" s="125"/>
      <c r="KWI92" s="125"/>
      <c r="KWJ92" s="125"/>
      <c r="KWK92" s="125"/>
      <c r="KWL92" s="125"/>
      <c r="KWM92" s="125"/>
      <c r="KWN92" s="125"/>
      <c r="KWO92" s="125"/>
      <c r="KWP92" s="125"/>
      <c r="KWQ92" s="125"/>
      <c r="KWR92" s="125"/>
      <c r="KWS92" s="125"/>
      <c r="KWT92" s="125"/>
      <c r="KWU92" s="125"/>
      <c r="KWV92" s="125"/>
      <c r="KWW92" s="125"/>
      <c r="KWX92" s="125"/>
      <c r="KWY92" s="125"/>
      <c r="KWZ92" s="125"/>
      <c r="KXA92" s="125"/>
      <c r="KXB92" s="125"/>
      <c r="KXC92" s="125"/>
      <c r="KXD92" s="125"/>
      <c r="KXE92" s="125"/>
      <c r="KXF92" s="125"/>
      <c r="KXG92" s="125"/>
      <c r="KXH92" s="125"/>
      <c r="KXI92" s="125"/>
      <c r="KXJ92" s="125"/>
      <c r="KXK92" s="125"/>
      <c r="KXL92" s="125"/>
      <c r="KXM92" s="125"/>
      <c r="KXN92" s="125"/>
      <c r="KXO92" s="125"/>
      <c r="KXP92" s="125"/>
      <c r="KXQ92" s="125"/>
      <c r="KXR92" s="125"/>
      <c r="KXS92" s="125"/>
      <c r="KXT92" s="125"/>
      <c r="KXU92" s="125"/>
      <c r="KXV92" s="125"/>
      <c r="KXW92" s="125"/>
      <c r="KXX92" s="125"/>
      <c r="KXY92" s="125"/>
      <c r="KXZ92" s="125"/>
      <c r="KYA92" s="125"/>
      <c r="KYB92" s="125"/>
      <c r="KYC92" s="125"/>
      <c r="KYD92" s="125"/>
      <c r="KYE92" s="125"/>
      <c r="KYF92" s="125"/>
      <c r="KYG92" s="125"/>
      <c r="KYH92" s="125"/>
      <c r="KYI92" s="125"/>
      <c r="KYJ92" s="125"/>
      <c r="KYK92" s="125"/>
      <c r="KYL92" s="125"/>
      <c r="KYM92" s="125"/>
      <c r="KYN92" s="125"/>
      <c r="KYO92" s="125"/>
      <c r="KYP92" s="125"/>
      <c r="KYQ92" s="125"/>
      <c r="KYR92" s="125"/>
      <c r="KYS92" s="125"/>
      <c r="KYT92" s="125"/>
      <c r="KYU92" s="125"/>
      <c r="KYV92" s="125"/>
      <c r="KYW92" s="125"/>
      <c r="KYX92" s="125"/>
      <c r="KYY92" s="125"/>
      <c r="KYZ92" s="125"/>
      <c r="KZA92" s="125"/>
      <c r="KZB92" s="125"/>
      <c r="KZC92" s="125"/>
      <c r="KZD92" s="125"/>
      <c r="KZE92" s="125"/>
      <c r="KZF92" s="125"/>
      <c r="KZG92" s="125"/>
      <c r="KZH92" s="125"/>
      <c r="KZI92" s="125"/>
      <c r="KZJ92" s="125"/>
      <c r="KZK92" s="125"/>
      <c r="KZL92" s="125"/>
      <c r="KZM92" s="125"/>
      <c r="KZN92" s="125"/>
      <c r="KZO92" s="125"/>
      <c r="KZP92" s="125"/>
      <c r="KZQ92" s="125"/>
      <c r="KZR92" s="125"/>
      <c r="KZS92" s="125"/>
      <c r="KZT92" s="125"/>
      <c r="KZU92" s="125"/>
      <c r="KZV92" s="125"/>
      <c r="KZW92" s="125"/>
      <c r="KZX92" s="125"/>
      <c r="KZY92" s="125"/>
      <c r="KZZ92" s="125"/>
      <c r="LAA92" s="125"/>
      <c r="LAB92" s="125"/>
      <c r="LAC92" s="125"/>
      <c r="LAD92" s="125"/>
      <c r="LAE92" s="125"/>
      <c r="LAF92" s="125"/>
      <c r="LAG92" s="125"/>
      <c r="LAH92" s="125"/>
      <c r="LAO92" s="125"/>
      <c r="LAP92" s="125"/>
      <c r="LAQ92" s="125"/>
      <c r="LAR92" s="125"/>
      <c r="LAS92" s="125"/>
      <c r="LAT92" s="125"/>
      <c r="LAU92" s="125"/>
      <c r="LAV92" s="125"/>
      <c r="LAW92" s="125"/>
      <c r="LAX92" s="125"/>
      <c r="LAY92" s="125"/>
      <c r="LAZ92" s="125"/>
      <c r="LBA92" s="125"/>
      <c r="LBB92" s="125"/>
      <c r="LBC92" s="125"/>
      <c r="LBD92" s="125"/>
      <c r="LBE92" s="125"/>
      <c r="LBF92" s="125"/>
      <c r="LBG92" s="125"/>
      <c r="LBH92" s="125"/>
      <c r="LBI92" s="125"/>
      <c r="LBJ92" s="125"/>
      <c r="LBK92" s="125"/>
      <c r="LBL92" s="125"/>
      <c r="LBM92" s="125"/>
      <c r="LBN92" s="125"/>
      <c r="LBO92" s="125"/>
      <c r="LBP92" s="125"/>
      <c r="LBQ92" s="125"/>
      <c r="LBR92" s="125"/>
      <c r="LBS92" s="125"/>
      <c r="LBT92" s="125"/>
      <c r="LBU92" s="125"/>
      <c r="LBV92" s="125"/>
      <c r="LBW92" s="125"/>
      <c r="LBX92" s="125"/>
      <c r="LBY92" s="125"/>
      <c r="LBZ92" s="125"/>
      <c r="LCA92" s="125"/>
      <c r="LCB92" s="125"/>
      <c r="LCC92" s="125"/>
      <c r="LCD92" s="125"/>
      <c r="LCE92" s="125"/>
      <c r="LCF92" s="125"/>
      <c r="LCG92" s="125"/>
      <c r="LCH92" s="125"/>
      <c r="LCI92" s="125"/>
      <c r="LCJ92" s="125"/>
      <c r="LCK92" s="125"/>
      <c r="LCL92" s="125"/>
      <c r="LCM92" s="125"/>
      <c r="LCN92" s="125"/>
      <c r="LCO92" s="125"/>
      <c r="LCP92" s="125"/>
      <c r="LCQ92" s="125"/>
      <c r="LCR92" s="125"/>
      <c r="LCS92" s="125"/>
      <c r="LCT92" s="125"/>
      <c r="LCU92" s="125"/>
      <c r="LCV92" s="125"/>
      <c r="LCW92" s="125"/>
      <c r="LCX92" s="125"/>
      <c r="LCY92" s="125"/>
      <c r="LCZ92" s="125"/>
      <c r="LDA92" s="125"/>
      <c r="LDB92" s="125"/>
      <c r="LDC92" s="125"/>
      <c r="LDD92" s="125"/>
      <c r="LDE92" s="125"/>
      <c r="LDF92" s="125"/>
      <c r="LDG92" s="125"/>
      <c r="LDH92" s="125"/>
      <c r="LDI92" s="125"/>
      <c r="LDJ92" s="125"/>
      <c r="LDK92" s="125"/>
      <c r="LDL92" s="125"/>
      <c r="LDM92" s="125"/>
      <c r="LDN92" s="125"/>
      <c r="LDO92" s="125"/>
      <c r="LDP92" s="125"/>
      <c r="LDQ92" s="125"/>
      <c r="LDR92" s="125"/>
      <c r="LDS92" s="125"/>
      <c r="LDT92" s="125"/>
      <c r="LDU92" s="125"/>
      <c r="LDV92" s="125"/>
      <c r="LDW92" s="125"/>
      <c r="LDX92" s="125"/>
      <c r="LDY92" s="125"/>
      <c r="LDZ92" s="125"/>
      <c r="LEA92" s="125"/>
      <c r="LEB92" s="125"/>
      <c r="LEC92" s="125"/>
      <c r="LED92" s="125"/>
      <c r="LEE92" s="125"/>
      <c r="LEF92" s="125"/>
      <c r="LEG92" s="125"/>
      <c r="LEH92" s="125"/>
      <c r="LEI92" s="125"/>
      <c r="LEJ92" s="125"/>
      <c r="LEK92" s="125"/>
      <c r="LEL92" s="125"/>
      <c r="LEM92" s="125"/>
      <c r="LEN92" s="125"/>
      <c r="LEO92" s="125"/>
      <c r="LEP92" s="125"/>
      <c r="LEQ92" s="125"/>
      <c r="LER92" s="125"/>
      <c r="LES92" s="125"/>
      <c r="LET92" s="125"/>
      <c r="LEU92" s="125"/>
      <c r="LEV92" s="125"/>
      <c r="LEW92" s="125"/>
      <c r="LEX92" s="125"/>
      <c r="LEY92" s="125"/>
      <c r="LEZ92" s="125"/>
      <c r="LFA92" s="125"/>
      <c r="LFB92" s="125"/>
      <c r="LFC92" s="125"/>
      <c r="LFD92" s="125"/>
      <c r="LFE92" s="125"/>
      <c r="LFF92" s="125"/>
      <c r="LFG92" s="125"/>
      <c r="LFH92" s="125"/>
      <c r="LFI92" s="125"/>
      <c r="LFJ92" s="125"/>
      <c r="LFK92" s="125"/>
      <c r="LFL92" s="125"/>
      <c r="LFM92" s="125"/>
      <c r="LFN92" s="125"/>
      <c r="LFO92" s="125"/>
      <c r="LFP92" s="125"/>
      <c r="LFQ92" s="125"/>
      <c r="LFR92" s="125"/>
      <c r="LFS92" s="125"/>
      <c r="LFT92" s="125"/>
      <c r="LFU92" s="125"/>
      <c r="LFV92" s="125"/>
      <c r="LFW92" s="125"/>
      <c r="LFX92" s="125"/>
      <c r="LFY92" s="125"/>
      <c r="LFZ92" s="125"/>
      <c r="LGA92" s="125"/>
      <c r="LGB92" s="125"/>
      <c r="LGC92" s="125"/>
      <c r="LGD92" s="125"/>
      <c r="LGE92" s="125"/>
      <c r="LGF92" s="125"/>
      <c r="LGG92" s="125"/>
      <c r="LGH92" s="125"/>
      <c r="LGI92" s="125"/>
      <c r="LGJ92" s="125"/>
      <c r="LGK92" s="125"/>
      <c r="LGL92" s="125"/>
      <c r="LGM92" s="125"/>
      <c r="LGN92" s="125"/>
      <c r="LGO92" s="125"/>
      <c r="LGP92" s="125"/>
      <c r="LGQ92" s="125"/>
      <c r="LGR92" s="125"/>
      <c r="LGS92" s="125"/>
      <c r="LGT92" s="125"/>
      <c r="LGU92" s="125"/>
      <c r="LGV92" s="125"/>
      <c r="LGW92" s="125"/>
      <c r="LGX92" s="125"/>
      <c r="LGY92" s="125"/>
      <c r="LGZ92" s="125"/>
      <c r="LHA92" s="125"/>
      <c r="LHB92" s="125"/>
      <c r="LHC92" s="125"/>
      <c r="LHD92" s="125"/>
      <c r="LHE92" s="125"/>
      <c r="LHF92" s="125"/>
      <c r="LHG92" s="125"/>
      <c r="LHH92" s="125"/>
      <c r="LHI92" s="125"/>
      <c r="LHJ92" s="125"/>
      <c r="LHK92" s="125"/>
      <c r="LHL92" s="125"/>
      <c r="LHM92" s="125"/>
      <c r="LHN92" s="125"/>
      <c r="LHO92" s="125"/>
      <c r="LHP92" s="125"/>
      <c r="LHQ92" s="125"/>
      <c r="LHR92" s="125"/>
      <c r="LHS92" s="125"/>
      <c r="LHT92" s="125"/>
      <c r="LHU92" s="125"/>
      <c r="LHV92" s="125"/>
      <c r="LHW92" s="125"/>
      <c r="LHX92" s="125"/>
      <c r="LHY92" s="125"/>
      <c r="LHZ92" s="125"/>
      <c r="LIA92" s="125"/>
      <c r="LIB92" s="125"/>
      <c r="LIC92" s="125"/>
      <c r="LID92" s="125"/>
      <c r="LIE92" s="125"/>
      <c r="LIF92" s="125"/>
      <c r="LIG92" s="125"/>
      <c r="LIH92" s="125"/>
      <c r="LII92" s="125"/>
      <c r="LIJ92" s="125"/>
      <c r="LIK92" s="125"/>
      <c r="LIL92" s="125"/>
      <c r="LIM92" s="125"/>
      <c r="LIN92" s="125"/>
      <c r="LIO92" s="125"/>
      <c r="LIP92" s="125"/>
      <c r="LIQ92" s="125"/>
      <c r="LIR92" s="125"/>
      <c r="LIS92" s="125"/>
      <c r="LIT92" s="125"/>
      <c r="LIU92" s="125"/>
      <c r="LIV92" s="125"/>
      <c r="LIW92" s="125"/>
      <c r="LIX92" s="125"/>
      <c r="LIY92" s="125"/>
      <c r="LIZ92" s="125"/>
      <c r="LJA92" s="125"/>
      <c r="LJB92" s="125"/>
      <c r="LJC92" s="125"/>
      <c r="LJD92" s="125"/>
      <c r="LJE92" s="125"/>
      <c r="LJF92" s="125"/>
      <c r="LJG92" s="125"/>
      <c r="LJH92" s="125"/>
      <c r="LJI92" s="125"/>
      <c r="LJJ92" s="125"/>
      <c r="LJK92" s="125"/>
      <c r="LJL92" s="125"/>
      <c r="LJM92" s="125"/>
      <c r="LJN92" s="125"/>
      <c r="LJO92" s="125"/>
      <c r="LJP92" s="125"/>
      <c r="LJQ92" s="125"/>
      <c r="LJR92" s="125"/>
      <c r="LJS92" s="125"/>
      <c r="LJT92" s="125"/>
      <c r="LJU92" s="125"/>
      <c r="LJV92" s="125"/>
      <c r="LJW92" s="125"/>
      <c r="LJX92" s="125"/>
      <c r="LJY92" s="125"/>
      <c r="LJZ92" s="125"/>
      <c r="LKA92" s="125"/>
      <c r="LKB92" s="125"/>
      <c r="LKC92" s="125"/>
      <c r="LKD92" s="125"/>
      <c r="LKK92" s="125"/>
      <c r="LKL92" s="125"/>
      <c r="LKM92" s="125"/>
      <c r="LKN92" s="125"/>
      <c r="LKO92" s="125"/>
      <c r="LKP92" s="125"/>
      <c r="LKQ92" s="125"/>
      <c r="LKR92" s="125"/>
      <c r="LKS92" s="125"/>
      <c r="LKT92" s="125"/>
      <c r="LKU92" s="125"/>
      <c r="LKV92" s="125"/>
      <c r="LKW92" s="125"/>
      <c r="LKX92" s="125"/>
      <c r="LKY92" s="125"/>
      <c r="LKZ92" s="125"/>
      <c r="LLA92" s="125"/>
      <c r="LLB92" s="125"/>
      <c r="LLC92" s="125"/>
      <c r="LLD92" s="125"/>
      <c r="LLE92" s="125"/>
      <c r="LLF92" s="125"/>
      <c r="LLG92" s="125"/>
      <c r="LLH92" s="125"/>
      <c r="LLI92" s="125"/>
      <c r="LLJ92" s="125"/>
      <c r="LLK92" s="125"/>
      <c r="LLL92" s="125"/>
      <c r="LLM92" s="125"/>
      <c r="LLN92" s="125"/>
      <c r="LLO92" s="125"/>
      <c r="LLP92" s="125"/>
      <c r="LLQ92" s="125"/>
      <c r="LLR92" s="125"/>
      <c r="LLS92" s="125"/>
      <c r="LLT92" s="125"/>
      <c r="LLU92" s="125"/>
      <c r="LLV92" s="125"/>
      <c r="LLW92" s="125"/>
      <c r="LLX92" s="125"/>
      <c r="LLY92" s="125"/>
      <c r="LLZ92" s="125"/>
      <c r="LMA92" s="125"/>
      <c r="LMB92" s="125"/>
      <c r="LMC92" s="125"/>
      <c r="LMD92" s="125"/>
      <c r="LME92" s="125"/>
      <c r="LMF92" s="125"/>
      <c r="LMG92" s="125"/>
      <c r="LMH92" s="125"/>
      <c r="LMI92" s="125"/>
      <c r="LMJ92" s="125"/>
      <c r="LMK92" s="125"/>
      <c r="LML92" s="125"/>
      <c r="LMM92" s="125"/>
      <c r="LMN92" s="125"/>
      <c r="LMO92" s="125"/>
      <c r="LMP92" s="125"/>
      <c r="LMQ92" s="125"/>
      <c r="LMR92" s="125"/>
      <c r="LMS92" s="125"/>
      <c r="LMT92" s="125"/>
      <c r="LMU92" s="125"/>
      <c r="LMV92" s="125"/>
      <c r="LMW92" s="125"/>
      <c r="LMX92" s="125"/>
      <c r="LMY92" s="125"/>
      <c r="LMZ92" s="125"/>
      <c r="LNA92" s="125"/>
      <c r="LNB92" s="125"/>
      <c r="LNC92" s="125"/>
      <c r="LND92" s="125"/>
      <c r="LNE92" s="125"/>
      <c r="LNF92" s="125"/>
      <c r="LNG92" s="125"/>
      <c r="LNH92" s="125"/>
      <c r="LNI92" s="125"/>
      <c r="LNJ92" s="125"/>
      <c r="LNK92" s="125"/>
      <c r="LNL92" s="125"/>
      <c r="LNM92" s="125"/>
      <c r="LNN92" s="125"/>
      <c r="LNO92" s="125"/>
      <c r="LNP92" s="125"/>
      <c r="LNQ92" s="125"/>
      <c r="LNR92" s="125"/>
      <c r="LNS92" s="125"/>
      <c r="LNT92" s="125"/>
      <c r="LNU92" s="125"/>
      <c r="LNV92" s="125"/>
      <c r="LNW92" s="125"/>
      <c r="LNX92" s="125"/>
      <c r="LNY92" s="125"/>
      <c r="LNZ92" s="125"/>
      <c r="LOA92" s="125"/>
      <c r="LOB92" s="125"/>
      <c r="LOC92" s="125"/>
      <c r="LOD92" s="125"/>
      <c r="LOE92" s="125"/>
      <c r="LOF92" s="125"/>
      <c r="LOG92" s="125"/>
      <c r="LOH92" s="125"/>
      <c r="LOI92" s="125"/>
      <c r="LOJ92" s="125"/>
      <c r="LOK92" s="125"/>
      <c r="LOL92" s="125"/>
      <c r="LOM92" s="125"/>
      <c r="LON92" s="125"/>
      <c r="LOO92" s="125"/>
      <c r="LOP92" s="125"/>
      <c r="LOQ92" s="125"/>
      <c r="LOR92" s="125"/>
      <c r="LOS92" s="125"/>
      <c r="LOT92" s="125"/>
      <c r="LOU92" s="125"/>
      <c r="LOV92" s="125"/>
      <c r="LOW92" s="125"/>
      <c r="LOX92" s="125"/>
      <c r="LOY92" s="125"/>
      <c r="LOZ92" s="125"/>
      <c r="LPA92" s="125"/>
      <c r="LPB92" s="125"/>
      <c r="LPC92" s="125"/>
      <c r="LPD92" s="125"/>
      <c r="LPE92" s="125"/>
      <c r="LPF92" s="125"/>
      <c r="LPG92" s="125"/>
      <c r="LPH92" s="125"/>
      <c r="LPI92" s="125"/>
      <c r="LPJ92" s="125"/>
      <c r="LPK92" s="125"/>
      <c r="LPL92" s="125"/>
      <c r="LPM92" s="125"/>
      <c r="LPN92" s="125"/>
      <c r="LPO92" s="125"/>
      <c r="LPP92" s="125"/>
      <c r="LPQ92" s="125"/>
      <c r="LPR92" s="125"/>
      <c r="LPS92" s="125"/>
      <c r="LPT92" s="125"/>
      <c r="LPU92" s="125"/>
      <c r="LPV92" s="125"/>
      <c r="LPW92" s="125"/>
      <c r="LPX92" s="125"/>
      <c r="LPY92" s="125"/>
      <c r="LPZ92" s="125"/>
      <c r="LQA92" s="125"/>
      <c r="LQB92" s="125"/>
      <c r="LQC92" s="125"/>
      <c r="LQD92" s="125"/>
      <c r="LQE92" s="125"/>
      <c r="LQF92" s="125"/>
      <c r="LQG92" s="125"/>
      <c r="LQH92" s="125"/>
      <c r="LQI92" s="125"/>
      <c r="LQJ92" s="125"/>
      <c r="LQK92" s="125"/>
      <c r="LQL92" s="125"/>
      <c r="LQM92" s="125"/>
      <c r="LQN92" s="125"/>
      <c r="LQO92" s="125"/>
      <c r="LQP92" s="125"/>
      <c r="LQQ92" s="125"/>
      <c r="LQR92" s="125"/>
      <c r="LQS92" s="125"/>
      <c r="LQT92" s="125"/>
      <c r="LQU92" s="125"/>
      <c r="LQV92" s="125"/>
      <c r="LQW92" s="125"/>
      <c r="LQX92" s="125"/>
      <c r="LQY92" s="125"/>
      <c r="LQZ92" s="125"/>
      <c r="LRA92" s="125"/>
      <c r="LRB92" s="125"/>
      <c r="LRC92" s="125"/>
      <c r="LRD92" s="125"/>
      <c r="LRE92" s="125"/>
      <c r="LRF92" s="125"/>
      <c r="LRG92" s="125"/>
      <c r="LRH92" s="125"/>
      <c r="LRI92" s="125"/>
      <c r="LRJ92" s="125"/>
      <c r="LRK92" s="125"/>
      <c r="LRL92" s="125"/>
      <c r="LRM92" s="125"/>
      <c r="LRN92" s="125"/>
      <c r="LRO92" s="125"/>
      <c r="LRP92" s="125"/>
      <c r="LRQ92" s="125"/>
      <c r="LRR92" s="125"/>
      <c r="LRS92" s="125"/>
      <c r="LRT92" s="125"/>
      <c r="LRU92" s="125"/>
      <c r="LRV92" s="125"/>
      <c r="LRW92" s="125"/>
      <c r="LRX92" s="125"/>
      <c r="LRY92" s="125"/>
      <c r="LRZ92" s="125"/>
      <c r="LSA92" s="125"/>
      <c r="LSB92" s="125"/>
      <c r="LSC92" s="125"/>
      <c r="LSD92" s="125"/>
      <c r="LSE92" s="125"/>
      <c r="LSF92" s="125"/>
      <c r="LSG92" s="125"/>
      <c r="LSH92" s="125"/>
      <c r="LSI92" s="125"/>
      <c r="LSJ92" s="125"/>
      <c r="LSK92" s="125"/>
      <c r="LSL92" s="125"/>
      <c r="LSM92" s="125"/>
      <c r="LSN92" s="125"/>
      <c r="LSO92" s="125"/>
      <c r="LSP92" s="125"/>
      <c r="LSQ92" s="125"/>
      <c r="LSR92" s="125"/>
      <c r="LSS92" s="125"/>
      <c r="LST92" s="125"/>
      <c r="LSU92" s="125"/>
      <c r="LSV92" s="125"/>
      <c r="LSW92" s="125"/>
      <c r="LSX92" s="125"/>
      <c r="LSY92" s="125"/>
      <c r="LSZ92" s="125"/>
      <c r="LTA92" s="125"/>
      <c r="LTB92" s="125"/>
      <c r="LTC92" s="125"/>
      <c r="LTD92" s="125"/>
      <c r="LTE92" s="125"/>
      <c r="LTF92" s="125"/>
      <c r="LTG92" s="125"/>
      <c r="LTH92" s="125"/>
      <c r="LTI92" s="125"/>
      <c r="LTJ92" s="125"/>
      <c r="LTK92" s="125"/>
      <c r="LTL92" s="125"/>
      <c r="LTM92" s="125"/>
      <c r="LTN92" s="125"/>
      <c r="LTO92" s="125"/>
      <c r="LTP92" s="125"/>
      <c r="LTQ92" s="125"/>
      <c r="LTR92" s="125"/>
      <c r="LTS92" s="125"/>
      <c r="LTT92" s="125"/>
      <c r="LTU92" s="125"/>
      <c r="LTV92" s="125"/>
      <c r="LTW92" s="125"/>
      <c r="LTX92" s="125"/>
      <c r="LTY92" s="125"/>
      <c r="LTZ92" s="125"/>
      <c r="LUG92" s="125"/>
      <c r="LUH92" s="125"/>
      <c r="LUI92" s="125"/>
      <c r="LUJ92" s="125"/>
      <c r="LUK92" s="125"/>
      <c r="LUL92" s="125"/>
      <c r="LUM92" s="125"/>
      <c r="LUN92" s="125"/>
      <c r="LUO92" s="125"/>
      <c r="LUP92" s="125"/>
      <c r="LUQ92" s="125"/>
      <c r="LUR92" s="125"/>
      <c r="LUS92" s="125"/>
      <c r="LUT92" s="125"/>
      <c r="LUU92" s="125"/>
      <c r="LUV92" s="125"/>
      <c r="LUW92" s="125"/>
      <c r="LUX92" s="125"/>
      <c r="LUY92" s="125"/>
      <c r="LUZ92" s="125"/>
      <c r="LVA92" s="125"/>
      <c r="LVB92" s="125"/>
      <c r="LVC92" s="125"/>
      <c r="LVD92" s="125"/>
      <c r="LVE92" s="125"/>
      <c r="LVF92" s="125"/>
      <c r="LVG92" s="125"/>
      <c r="LVH92" s="125"/>
      <c r="LVI92" s="125"/>
      <c r="LVJ92" s="125"/>
      <c r="LVK92" s="125"/>
      <c r="LVL92" s="125"/>
      <c r="LVM92" s="125"/>
      <c r="LVN92" s="125"/>
      <c r="LVO92" s="125"/>
      <c r="LVP92" s="125"/>
      <c r="LVQ92" s="125"/>
      <c r="LVR92" s="125"/>
      <c r="LVS92" s="125"/>
      <c r="LVT92" s="125"/>
      <c r="LVU92" s="125"/>
      <c r="LVV92" s="125"/>
      <c r="LVW92" s="125"/>
      <c r="LVX92" s="125"/>
      <c r="LVY92" s="125"/>
      <c r="LVZ92" s="125"/>
      <c r="LWA92" s="125"/>
      <c r="LWB92" s="125"/>
      <c r="LWC92" s="125"/>
      <c r="LWD92" s="125"/>
      <c r="LWE92" s="125"/>
      <c r="LWF92" s="125"/>
      <c r="LWG92" s="125"/>
      <c r="LWH92" s="125"/>
      <c r="LWI92" s="125"/>
      <c r="LWJ92" s="125"/>
      <c r="LWK92" s="125"/>
      <c r="LWL92" s="125"/>
      <c r="LWM92" s="125"/>
      <c r="LWN92" s="125"/>
      <c r="LWO92" s="125"/>
      <c r="LWP92" s="125"/>
      <c r="LWQ92" s="125"/>
      <c r="LWR92" s="125"/>
      <c r="LWS92" s="125"/>
      <c r="LWT92" s="125"/>
      <c r="LWU92" s="125"/>
      <c r="LWV92" s="125"/>
      <c r="LWW92" s="125"/>
      <c r="LWX92" s="125"/>
      <c r="LWY92" s="125"/>
      <c r="LWZ92" s="125"/>
      <c r="LXA92" s="125"/>
      <c r="LXB92" s="125"/>
      <c r="LXC92" s="125"/>
      <c r="LXD92" s="125"/>
      <c r="LXE92" s="125"/>
      <c r="LXF92" s="125"/>
      <c r="LXG92" s="125"/>
      <c r="LXH92" s="125"/>
      <c r="LXI92" s="125"/>
      <c r="LXJ92" s="125"/>
      <c r="LXK92" s="125"/>
      <c r="LXL92" s="125"/>
      <c r="LXM92" s="125"/>
      <c r="LXN92" s="125"/>
      <c r="LXO92" s="125"/>
      <c r="LXP92" s="125"/>
      <c r="LXQ92" s="125"/>
      <c r="LXR92" s="125"/>
      <c r="LXS92" s="125"/>
      <c r="LXT92" s="125"/>
      <c r="LXU92" s="125"/>
      <c r="LXV92" s="125"/>
      <c r="LXW92" s="125"/>
      <c r="LXX92" s="125"/>
      <c r="LXY92" s="125"/>
      <c r="LXZ92" s="125"/>
      <c r="LYA92" s="125"/>
      <c r="LYB92" s="125"/>
      <c r="LYC92" s="125"/>
      <c r="LYD92" s="125"/>
      <c r="LYE92" s="125"/>
      <c r="LYF92" s="125"/>
      <c r="LYG92" s="125"/>
      <c r="LYH92" s="125"/>
      <c r="LYI92" s="125"/>
      <c r="LYJ92" s="125"/>
      <c r="LYK92" s="125"/>
      <c r="LYL92" s="125"/>
      <c r="LYM92" s="125"/>
      <c r="LYN92" s="125"/>
      <c r="LYO92" s="125"/>
      <c r="LYP92" s="125"/>
      <c r="LYQ92" s="125"/>
      <c r="LYR92" s="125"/>
      <c r="LYS92" s="125"/>
      <c r="LYT92" s="125"/>
      <c r="LYU92" s="125"/>
      <c r="LYV92" s="125"/>
      <c r="LYW92" s="125"/>
      <c r="LYX92" s="125"/>
      <c r="LYY92" s="125"/>
      <c r="LYZ92" s="125"/>
      <c r="LZA92" s="125"/>
      <c r="LZB92" s="125"/>
      <c r="LZC92" s="125"/>
      <c r="LZD92" s="125"/>
      <c r="LZE92" s="125"/>
      <c r="LZF92" s="125"/>
      <c r="LZG92" s="125"/>
      <c r="LZH92" s="125"/>
      <c r="LZI92" s="125"/>
      <c r="LZJ92" s="125"/>
      <c r="LZK92" s="125"/>
      <c r="LZL92" s="125"/>
      <c r="LZM92" s="125"/>
      <c r="LZN92" s="125"/>
      <c r="LZO92" s="125"/>
      <c r="LZP92" s="125"/>
      <c r="LZQ92" s="125"/>
      <c r="LZR92" s="125"/>
      <c r="LZS92" s="125"/>
      <c r="LZT92" s="125"/>
      <c r="LZU92" s="125"/>
      <c r="LZV92" s="125"/>
      <c r="LZW92" s="125"/>
      <c r="LZX92" s="125"/>
      <c r="LZY92" s="125"/>
      <c r="LZZ92" s="125"/>
      <c r="MAA92" s="125"/>
      <c r="MAB92" s="125"/>
      <c r="MAC92" s="125"/>
      <c r="MAD92" s="125"/>
      <c r="MAE92" s="125"/>
      <c r="MAF92" s="125"/>
      <c r="MAG92" s="125"/>
      <c r="MAH92" s="125"/>
      <c r="MAI92" s="125"/>
      <c r="MAJ92" s="125"/>
      <c r="MAK92" s="125"/>
      <c r="MAL92" s="125"/>
      <c r="MAM92" s="125"/>
      <c r="MAN92" s="125"/>
      <c r="MAO92" s="125"/>
      <c r="MAP92" s="125"/>
      <c r="MAQ92" s="125"/>
      <c r="MAR92" s="125"/>
      <c r="MAS92" s="125"/>
      <c r="MAT92" s="125"/>
      <c r="MAU92" s="125"/>
      <c r="MAV92" s="125"/>
      <c r="MAW92" s="125"/>
      <c r="MAX92" s="125"/>
      <c r="MAY92" s="125"/>
      <c r="MAZ92" s="125"/>
      <c r="MBA92" s="125"/>
      <c r="MBB92" s="125"/>
      <c r="MBC92" s="125"/>
      <c r="MBD92" s="125"/>
      <c r="MBE92" s="125"/>
      <c r="MBF92" s="125"/>
      <c r="MBG92" s="125"/>
      <c r="MBH92" s="125"/>
      <c r="MBI92" s="125"/>
      <c r="MBJ92" s="125"/>
      <c r="MBK92" s="125"/>
      <c r="MBL92" s="125"/>
      <c r="MBM92" s="125"/>
      <c r="MBN92" s="125"/>
      <c r="MBO92" s="125"/>
      <c r="MBP92" s="125"/>
      <c r="MBQ92" s="125"/>
      <c r="MBR92" s="125"/>
      <c r="MBS92" s="125"/>
      <c r="MBT92" s="125"/>
      <c r="MBU92" s="125"/>
      <c r="MBV92" s="125"/>
      <c r="MBW92" s="125"/>
      <c r="MBX92" s="125"/>
      <c r="MBY92" s="125"/>
      <c r="MBZ92" s="125"/>
      <c r="MCA92" s="125"/>
      <c r="MCB92" s="125"/>
      <c r="MCC92" s="125"/>
      <c r="MCD92" s="125"/>
      <c r="MCE92" s="125"/>
      <c r="MCF92" s="125"/>
      <c r="MCG92" s="125"/>
      <c r="MCH92" s="125"/>
      <c r="MCI92" s="125"/>
      <c r="MCJ92" s="125"/>
      <c r="MCK92" s="125"/>
      <c r="MCL92" s="125"/>
      <c r="MCM92" s="125"/>
      <c r="MCN92" s="125"/>
      <c r="MCO92" s="125"/>
      <c r="MCP92" s="125"/>
      <c r="MCQ92" s="125"/>
      <c r="MCR92" s="125"/>
      <c r="MCS92" s="125"/>
      <c r="MCT92" s="125"/>
      <c r="MCU92" s="125"/>
      <c r="MCV92" s="125"/>
      <c r="MCW92" s="125"/>
      <c r="MCX92" s="125"/>
      <c r="MCY92" s="125"/>
      <c r="MCZ92" s="125"/>
      <c r="MDA92" s="125"/>
      <c r="MDB92" s="125"/>
      <c r="MDC92" s="125"/>
      <c r="MDD92" s="125"/>
      <c r="MDE92" s="125"/>
      <c r="MDF92" s="125"/>
      <c r="MDG92" s="125"/>
      <c r="MDH92" s="125"/>
      <c r="MDI92" s="125"/>
      <c r="MDJ92" s="125"/>
      <c r="MDK92" s="125"/>
      <c r="MDL92" s="125"/>
      <c r="MDM92" s="125"/>
      <c r="MDN92" s="125"/>
      <c r="MDO92" s="125"/>
      <c r="MDP92" s="125"/>
      <c r="MDQ92" s="125"/>
      <c r="MDR92" s="125"/>
      <c r="MDS92" s="125"/>
      <c r="MDT92" s="125"/>
      <c r="MDU92" s="125"/>
      <c r="MDV92" s="125"/>
      <c r="MEC92" s="125"/>
      <c r="MED92" s="125"/>
      <c r="MEE92" s="125"/>
      <c r="MEF92" s="125"/>
      <c r="MEG92" s="125"/>
      <c r="MEH92" s="125"/>
      <c r="MEI92" s="125"/>
      <c r="MEJ92" s="125"/>
      <c r="MEK92" s="125"/>
      <c r="MEL92" s="125"/>
      <c r="MEM92" s="125"/>
      <c r="MEN92" s="125"/>
      <c r="MEO92" s="125"/>
      <c r="MEP92" s="125"/>
      <c r="MEQ92" s="125"/>
      <c r="MER92" s="125"/>
      <c r="MES92" s="125"/>
      <c r="MET92" s="125"/>
      <c r="MEU92" s="125"/>
      <c r="MEV92" s="125"/>
      <c r="MEW92" s="125"/>
      <c r="MEX92" s="125"/>
      <c r="MEY92" s="125"/>
      <c r="MEZ92" s="125"/>
      <c r="MFA92" s="125"/>
      <c r="MFB92" s="125"/>
      <c r="MFC92" s="125"/>
      <c r="MFD92" s="125"/>
      <c r="MFE92" s="125"/>
      <c r="MFF92" s="125"/>
      <c r="MFG92" s="125"/>
      <c r="MFH92" s="125"/>
      <c r="MFI92" s="125"/>
      <c r="MFJ92" s="125"/>
      <c r="MFK92" s="125"/>
      <c r="MFL92" s="125"/>
      <c r="MFM92" s="125"/>
      <c r="MFN92" s="125"/>
      <c r="MFO92" s="125"/>
      <c r="MFP92" s="125"/>
      <c r="MFQ92" s="125"/>
      <c r="MFR92" s="125"/>
      <c r="MFS92" s="125"/>
      <c r="MFT92" s="125"/>
      <c r="MFU92" s="125"/>
      <c r="MFV92" s="125"/>
      <c r="MFW92" s="125"/>
      <c r="MFX92" s="125"/>
      <c r="MFY92" s="125"/>
      <c r="MFZ92" s="125"/>
      <c r="MGA92" s="125"/>
      <c r="MGB92" s="125"/>
      <c r="MGC92" s="125"/>
      <c r="MGD92" s="125"/>
      <c r="MGE92" s="125"/>
      <c r="MGF92" s="125"/>
      <c r="MGG92" s="125"/>
      <c r="MGH92" s="125"/>
      <c r="MGI92" s="125"/>
      <c r="MGJ92" s="125"/>
      <c r="MGK92" s="125"/>
      <c r="MGL92" s="125"/>
      <c r="MGM92" s="125"/>
      <c r="MGN92" s="125"/>
      <c r="MGO92" s="125"/>
      <c r="MGP92" s="125"/>
      <c r="MGQ92" s="125"/>
      <c r="MGR92" s="125"/>
      <c r="MGS92" s="125"/>
      <c r="MGT92" s="125"/>
      <c r="MGU92" s="125"/>
      <c r="MGV92" s="125"/>
      <c r="MGW92" s="125"/>
      <c r="MGX92" s="125"/>
      <c r="MGY92" s="125"/>
      <c r="MGZ92" s="125"/>
      <c r="MHA92" s="125"/>
      <c r="MHB92" s="125"/>
      <c r="MHC92" s="125"/>
      <c r="MHD92" s="125"/>
      <c r="MHE92" s="125"/>
      <c r="MHF92" s="125"/>
      <c r="MHG92" s="125"/>
      <c r="MHH92" s="125"/>
      <c r="MHI92" s="125"/>
      <c r="MHJ92" s="125"/>
      <c r="MHK92" s="125"/>
      <c r="MHL92" s="125"/>
      <c r="MHM92" s="125"/>
      <c r="MHN92" s="125"/>
      <c r="MHO92" s="125"/>
      <c r="MHP92" s="125"/>
      <c r="MHQ92" s="125"/>
      <c r="MHR92" s="125"/>
      <c r="MHS92" s="125"/>
      <c r="MHT92" s="125"/>
      <c r="MHU92" s="125"/>
      <c r="MHV92" s="125"/>
      <c r="MHW92" s="125"/>
      <c r="MHX92" s="125"/>
      <c r="MHY92" s="125"/>
      <c r="MHZ92" s="125"/>
      <c r="MIA92" s="125"/>
      <c r="MIB92" s="125"/>
      <c r="MIC92" s="125"/>
      <c r="MID92" s="125"/>
      <c r="MIE92" s="125"/>
      <c r="MIF92" s="125"/>
      <c r="MIG92" s="125"/>
      <c r="MIH92" s="125"/>
      <c r="MII92" s="125"/>
      <c r="MIJ92" s="125"/>
      <c r="MIK92" s="125"/>
      <c r="MIL92" s="125"/>
      <c r="MIM92" s="125"/>
      <c r="MIN92" s="125"/>
      <c r="MIO92" s="125"/>
      <c r="MIP92" s="125"/>
      <c r="MIQ92" s="125"/>
      <c r="MIR92" s="125"/>
      <c r="MIS92" s="125"/>
      <c r="MIT92" s="125"/>
      <c r="MIU92" s="125"/>
      <c r="MIV92" s="125"/>
      <c r="MIW92" s="125"/>
      <c r="MIX92" s="125"/>
      <c r="MIY92" s="125"/>
      <c r="MIZ92" s="125"/>
      <c r="MJA92" s="125"/>
      <c r="MJB92" s="125"/>
      <c r="MJC92" s="125"/>
      <c r="MJD92" s="125"/>
      <c r="MJE92" s="125"/>
      <c r="MJF92" s="125"/>
      <c r="MJG92" s="125"/>
      <c r="MJH92" s="125"/>
      <c r="MJI92" s="125"/>
      <c r="MJJ92" s="125"/>
      <c r="MJK92" s="125"/>
      <c r="MJL92" s="125"/>
      <c r="MJM92" s="125"/>
      <c r="MJN92" s="125"/>
      <c r="MJO92" s="125"/>
      <c r="MJP92" s="125"/>
      <c r="MJQ92" s="125"/>
      <c r="MJR92" s="125"/>
      <c r="MJS92" s="125"/>
      <c r="MJT92" s="125"/>
      <c r="MJU92" s="125"/>
      <c r="MJV92" s="125"/>
      <c r="MJW92" s="125"/>
      <c r="MJX92" s="125"/>
      <c r="MJY92" s="125"/>
      <c r="MJZ92" s="125"/>
      <c r="MKA92" s="125"/>
      <c r="MKB92" s="125"/>
      <c r="MKC92" s="125"/>
      <c r="MKD92" s="125"/>
      <c r="MKE92" s="125"/>
      <c r="MKF92" s="125"/>
      <c r="MKG92" s="125"/>
      <c r="MKH92" s="125"/>
      <c r="MKI92" s="125"/>
      <c r="MKJ92" s="125"/>
      <c r="MKK92" s="125"/>
      <c r="MKL92" s="125"/>
      <c r="MKM92" s="125"/>
      <c r="MKN92" s="125"/>
      <c r="MKO92" s="125"/>
      <c r="MKP92" s="125"/>
      <c r="MKQ92" s="125"/>
      <c r="MKR92" s="125"/>
      <c r="MKS92" s="125"/>
      <c r="MKT92" s="125"/>
      <c r="MKU92" s="125"/>
      <c r="MKV92" s="125"/>
      <c r="MKW92" s="125"/>
      <c r="MKX92" s="125"/>
      <c r="MKY92" s="125"/>
      <c r="MKZ92" s="125"/>
      <c r="MLA92" s="125"/>
      <c r="MLB92" s="125"/>
      <c r="MLC92" s="125"/>
      <c r="MLD92" s="125"/>
      <c r="MLE92" s="125"/>
      <c r="MLF92" s="125"/>
      <c r="MLG92" s="125"/>
      <c r="MLH92" s="125"/>
      <c r="MLI92" s="125"/>
      <c r="MLJ92" s="125"/>
      <c r="MLK92" s="125"/>
      <c r="MLL92" s="125"/>
      <c r="MLM92" s="125"/>
      <c r="MLN92" s="125"/>
      <c r="MLO92" s="125"/>
      <c r="MLP92" s="125"/>
      <c r="MLQ92" s="125"/>
      <c r="MLR92" s="125"/>
      <c r="MLS92" s="125"/>
      <c r="MLT92" s="125"/>
      <c r="MLU92" s="125"/>
      <c r="MLV92" s="125"/>
      <c r="MLW92" s="125"/>
      <c r="MLX92" s="125"/>
      <c r="MLY92" s="125"/>
      <c r="MLZ92" s="125"/>
      <c r="MMA92" s="125"/>
      <c r="MMB92" s="125"/>
      <c r="MMC92" s="125"/>
      <c r="MMD92" s="125"/>
      <c r="MME92" s="125"/>
      <c r="MMF92" s="125"/>
      <c r="MMG92" s="125"/>
      <c r="MMH92" s="125"/>
      <c r="MMI92" s="125"/>
      <c r="MMJ92" s="125"/>
      <c r="MMK92" s="125"/>
      <c r="MML92" s="125"/>
      <c r="MMM92" s="125"/>
      <c r="MMN92" s="125"/>
      <c r="MMO92" s="125"/>
      <c r="MMP92" s="125"/>
      <c r="MMQ92" s="125"/>
      <c r="MMR92" s="125"/>
      <c r="MMS92" s="125"/>
      <c r="MMT92" s="125"/>
      <c r="MMU92" s="125"/>
      <c r="MMV92" s="125"/>
      <c r="MMW92" s="125"/>
      <c r="MMX92" s="125"/>
      <c r="MMY92" s="125"/>
      <c r="MMZ92" s="125"/>
      <c r="MNA92" s="125"/>
      <c r="MNB92" s="125"/>
      <c r="MNC92" s="125"/>
      <c r="MND92" s="125"/>
      <c r="MNE92" s="125"/>
      <c r="MNF92" s="125"/>
      <c r="MNG92" s="125"/>
      <c r="MNH92" s="125"/>
      <c r="MNI92" s="125"/>
      <c r="MNJ92" s="125"/>
      <c r="MNK92" s="125"/>
      <c r="MNL92" s="125"/>
      <c r="MNM92" s="125"/>
      <c r="MNN92" s="125"/>
      <c r="MNO92" s="125"/>
      <c r="MNP92" s="125"/>
      <c r="MNQ92" s="125"/>
      <c r="MNR92" s="125"/>
      <c r="MNY92" s="125"/>
      <c r="MNZ92" s="125"/>
      <c r="MOA92" s="125"/>
      <c r="MOB92" s="125"/>
      <c r="MOC92" s="125"/>
      <c r="MOD92" s="125"/>
      <c r="MOE92" s="125"/>
      <c r="MOF92" s="125"/>
      <c r="MOG92" s="125"/>
      <c r="MOH92" s="125"/>
      <c r="MOI92" s="125"/>
      <c r="MOJ92" s="125"/>
      <c r="MOK92" s="125"/>
      <c r="MOL92" s="125"/>
      <c r="MOM92" s="125"/>
      <c r="MON92" s="125"/>
      <c r="MOO92" s="125"/>
      <c r="MOP92" s="125"/>
      <c r="MOQ92" s="125"/>
      <c r="MOR92" s="125"/>
      <c r="MOS92" s="125"/>
      <c r="MOT92" s="125"/>
      <c r="MOU92" s="125"/>
      <c r="MOV92" s="125"/>
      <c r="MOW92" s="125"/>
      <c r="MOX92" s="125"/>
      <c r="MOY92" s="125"/>
      <c r="MOZ92" s="125"/>
      <c r="MPA92" s="125"/>
      <c r="MPB92" s="125"/>
      <c r="MPC92" s="125"/>
      <c r="MPD92" s="125"/>
      <c r="MPE92" s="125"/>
      <c r="MPF92" s="125"/>
      <c r="MPG92" s="125"/>
      <c r="MPH92" s="125"/>
      <c r="MPI92" s="125"/>
      <c r="MPJ92" s="125"/>
      <c r="MPK92" s="125"/>
      <c r="MPL92" s="125"/>
      <c r="MPM92" s="125"/>
      <c r="MPN92" s="125"/>
      <c r="MPO92" s="125"/>
      <c r="MPP92" s="125"/>
      <c r="MPQ92" s="125"/>
      <c r="MPR92" s="125"/>
      <c r="MPS92" s="125"/>
      <c r="MPT92" s="125"/>
      <c r="MPU92" s="125"/>
      <c r="MPV92" s="125"/>
      <c r="MPW92" s="125"/>
      <c r="MPX92" s="125"/>
      <c r="MPY92" s="125"/>
      <c r="MPZ92" s="125"/>
      <c r="MQA92" s="125"/>
      <c r="MQB92" s="125"/>
      <c r="MQC92" s="125"/>
      <c r="MQD92" s="125"/>
      <c r="MQE92" s="125"/>
      <c r="MQF92" s="125"/>
      <c r="MQG92" s="125"/>
      <c r="MQH92" s="125"/>
      <c r="MQI92" s="125"/>
      <c r="MQJ92" s="125"/>
      <c r="MQK92" s="125"/>
      <c r="MQL92" s="125"/>
      <c r="MQM92" s="125"/>
      <c r="MQN92" s="125"/>
      <c r="MQO92" s="125"/>
      <c r="MQP92" s="125"/>
      <c r="MQQ92" s="125"/>
      <c r="MQR92" s="125"/>
      <c r="MQS92" s="125"/>
      <c r="MQT92" s="125"/>
      <c r="MQU92" s="125"/>
      <c r="MQV92" s="125"/>
      <c r="MQW92" s="125"/>
      <c r="MQX92" s="125"/>
      <c r="MQY92" s="125"/>
      <c r="MQZ92" s="125"/>
      <c r="MRA92" s="125"/>
      <c r="MRB92" s="125"/>
      <c r="MRC92" s="125"/>
      <c r="MRD92" s="125"/>
      <c r="MRE92" s="125"/>
      <c r="MRF92" s="125"/>
      <c r="MRG92" s="125"/>
      <c r="MRH92" s="125"/>
      <c r="MRI92" s="125"/>
      <c r="MRJ92" s="125"/>
      <c r="MRK92" s="125"/>
      <c r="MRL92" s="125"/>
      <c r="MRM92" s="125"/>
      <c r="MRN92" s="125"/>
      <c r="MRO92" s="125"/>
      <c r="MRP92" s="125"/>
      <c r="MRQ92" s="125"/>
      <c r="MRR92" s="125"/>
      <c r="MRS92" s="125"/>
      <c r="MRT92" s="125"/>
      <c r="MRU92" s="125"/>
      <c r="MRV92" s="125"/>
      <c r="MRW92" s="125"/>
      <c r="MRX92" s="125"/>
      <c r="MRY92" s="125"/>
      <c r="MRZ92" s="125"/>
      <c r="MSA92" s="125"/>
      <c r="MSB92" s="125"/>
      <c r="MSC92" s="125"/>
      <c r="MSD92" s="125"/>
      <c r="MSE92" s="125"/>
      <c r="MSF92" s="125"/>
      <c r="MSG92" s="125"/>
      <c r="MSH92" s="125"/>
      <c r="MSI92" s="125"/>
      <c r="MSJ92" s="125"/>
      <c r="MSK92" s="125"/>
      <c r="MSL92" s="125"/>
      <c r="MSM92" s="125"/>
      <c r="MSN92" s="125"/>
      <c r="MSO92" s="125"/>
      <c r="MSP92" s="125"/>
      <c r="MSQ92" s="125"/>
      <c r="MSR92" s="125"/>
      <c r="MSS92" s="125"/>
      <c r="MST92" s="125"/>
      <c r="MSU92" s="125"/>
      <c r="MSV92" s="125"/>
      <c r="MSW92" s="125"/>
      <c r="MSX92" s="125"/>
      <c r="MSY92" s="125"/>
      <c r="MSZ92" s="125"/>
      <c r="MTA92" s="125"/>
      <c r="MTB92" s="125"/>
      <c r="MTC92" s="125"/>
      <c r="MTD92" s="125"/>
      <c r="MTE92" s="125"/>
      <c r="MTF92" s="125"/>
      <c r="MTG92" s="125"/>
      <c r="MTH92" s="125"/>
      <c r="MTI92" s="125"/>
      <c r="MTJ92" s="125"/>
      <c r="MTK92" s="125"/>
      <c r="MTL92" s="125"/>
      <c r="MTM92" s="125"/>
      <c r="MTN92" s="125"/>
      <c r="MTO92" s="125"/>
      <c r="MTP92" s="125"/>
      <c r="MTQ92" s="125"/>
      <c r="MTR92" s="125"/>
      <c r="MTS92" s="125"/>
      <c r="MTT92" s="125"/>
      <c r="MTU92" s="125"/>
      <c r="MTV92" s="125"/>
      <c r="MTW92" s="125"/>
      <c r="MTX92" s="125"/>
      <c r="MTY92" s="125"/>
      <c r="MTZ92" s="125"/>
      <c r="MUA92" s="125"/>
      <c r="MUB92" s="125"/>
      <c r="MUC92" s="125"/>
      <c r="MUD92" s="125"/>
      <c r="MUE92" s="125"/>
      <c r="MUF92" s="125"/>
      <c r="MUG92" s="125"/>
      <c r="MUH92" s="125"/>
      <c r="MUI92" s="125"/>
      <c r="MUJ92" s="125"/>
      <c r="MUK92" s="125"/>
      <c r="MUL92" s="125"/>
      <c r="MUM92" s="125"/>
      <c r="MUN92" s="125"/>
      <c r="MUO92" s="125"/>
      <c r="MUP92" s="125"/>
      <c r="MUQ92" s="125"/>
      <c r="MUR92" s="125"/>
      <c r="MUS92" s="125"/>
      <c r="MUT92" s="125"/>
      <c r="MUU92" s="125"/>
      <c r="MUV92" s="125"/>
      <c r="MUW92" s="125"/>
      <c r="MUX92" s="125"/>
      <c r="MUY92" s="125"/>
      <c r="MUZ92" s="125"/>
      <c r="MVA92" s="125"/>
      <c r="MVB92" s="125"/>
      <c r="MVC92" s="125"/>
      <c r="MVD92" s="125"/>
      <c r="MVE92" s="125"/>
      <c r="MVF92" s="125"/>
      <c r="MVG92" s="125"/>
      <c r="MVH92" s="125"/>
      <c r="MVI92" s="125"/>
      <c r="MVJ92" s="125"/>
      <c r="MVK92" s="125"/>
      <c r="MVL92" s="125"/>
      <c r="MVM92" s="125"/>
      <c r="MVN92" s="125"/>
      <c r="MVO92" s="125"/>
      <c r="MVP92" s="125"/>
      <c r="MVQ92" s="125"/>
      <c r="MVR92" s="125"/>
      <c r="MVS92" s="125"/>
      <c r="MVT92" s="125"/>
      <c r="MVU92" s="125"/>
      <c r="MVV92" s="125"/>
      <c r="MVW92" s="125"/>
      <c r="MVX92" s="125"/>
      <c r="MVY92" s="125"/>
      <c r="MVZ92" s="125"/>
      <c r="MWA92" s="125"/>
      <c r="MWB92" s="125"/>
      <c r="MWC92" s="125"/>
      <c r="MWD92" s="125"/>
      <c r="MWE92" s="125"/>
      <c r="MWF92" s="125"/>
      <c r="MWG92" s="125"/>
      <c r="MWH92" s="125"/>
      <c r="MWI92" s="125"/>
      <c r="MWJ92" s="125"/>
      <c r="MWK92" s="125"/>
      <c r="MWL92" s="125"/>
      <c r="MWM92" s="125"/>
      <c r="MWN92" s="125"/>
      <c r="MWO92" s="125"/>
      <c r="MWP92" s="125"/>
      <c r="MWQ92" s="125"/>
      <c r="MWR92" s="125"/>
      <c r="MWS92" s="125"/>
      <c r="MWT92" s="125"/>
      <c r="MWU92" s="125"/>
      <c r="MWV92" s="125"/>
      <c r="MWW92" s="125"/>
      <c r="MWX92" s="125"/>
      <c r="MWY92" s="125"/>
      <c r="MWZ92" s="125"/>
      <c r="MXA92" s="125"/>
      <c r="MXB92" s="125"/>
      <c r="MXC92" s="125"/>
      <c r="MXD92" s="125"/>
      <c r="MXE92" s="125"/>
      <c r="MXF92" s="125"/>
      <c r="MXG92" s="125"/>
      <c r="MXH92" s="125"/>
      <c r="MXI92" s="125"/>
      <c r="MXJ92" s="125"/>
      <c r="MXK92" s="125"/>
      <c r="MXL92" s="125"/>
      <c r="MXM92" s="125"/>
      <c r="MXN92" s="125"/>
      <c r="MXU92" s="125"/>
      <c r="MXV92" s="125"/>
      <c r="MXW92" s="125"/>
      <c r="MXX92" s="125"/>
      <c r="MXY92" s="125"/>
      <c r="MXZ92" s="125"/>
      <c r="MYA92" s="125"/>
      <c r="MYB92" s="125"/>
      <c r="MYC92" s="125"/>
      <c r="MYD92" s="125"/>
      <c r="MYE92" s="125"/>
      <c r="MYF92" s="125"/>
      <c r="MYG92" s="125"/>
      <c r="MYH92" s="125"/>
      <c r="MYI92" s="125"/>
      <c r="MYJ92" s="125"/>
      <c r="MYK92" s="125"/>
      <c r="MYL92" s="125"/>
      <c r="MYM92" s="125"/>
      <c r="MYN92" s="125"/>
      <c r="MYO92" s="125"/>
      <c r="MYP92" s="125"/>
      <c r="MYQ92" s="125"/>
      <c r="MYR92" s="125"/>
      <c r="MYS92" s="125"/>
      <c r="MYT92" s="125"/>
      <c r="MYU92" s="125"/>
      <c r="MYV92" s="125"/>
      <c r="MYW92" s="125"/>
      <c r="MYX92" s="125"/>
      <c r="MYY92" s="125"/>
      <c r="MYZ92" s="125"/>
      <c r="MZA92" s="125"/>
      <c r="MZB92" s="125"/>
      <c r="MZC92" s="125"/>
      <c r="MZD92" s="125"/>
      <c r="MZE92" s="125"/>
      <c r="MZF92" s="125"/>
      <c r="MZG92" s="125"/>
      <c r="MZH92" s="125"/>
      <c r="MZI92" s="125"/>
      <c r="MZJ92" s="125"/>
      <c r="MZK92" s="125"/>
      <c r="MZL92" s="125"/>
      <c r="MZM92" s="125"/>
      <c r="MZN92" s="125"/>
      <c r="MZO92" s="125"/>
      <c r="MZP92" s="125"/>
      <c r="MZQ92" s="125"/>
      <c r="MZR92" s="125"/>
      <c r="MZS92" s="125"/>
      <c r="MZT92" s="125"/>
      <c r="MZU92" s="125"/>
      <c r="MZV92" s="125"/>
      <c r="MZW92" s="125"/>
      <c r="MZX92" s="125"/>
      <c r="MZY92" s="125"/>
      <c r="MZZ92" s="125"/>
      <c r="NAA92" s="125"/>
      <c r="NAB92" s="125"/>
      <c r="NAC92" s="125"/>
      <c r="NAD92" s="125"/>
      <c r="NAE92" s="125"/>
      <c r="NAF92" s="125"/>
      <c r="NAG92" s="125"/>
      <c r="NAH92" s="125"/>
      <c r="NAI92" s="125"/>
      <c r="NAJ92" s="125"/>
      <c r="NAK92" s="125"/>
      <c r="NAL92" s="125"/>
      <c r="NAM92" s="125"/>
      <c r="NAN92" s="125"/>
      <c r="NAO92" s="125"/>
      <c r="NAP92" s="125"/>
      <c r="NAQ92" s="125"/>
      <c r="NAR92" s="125"/>
      <c r="NAS92" s="125"/>
      <c r="NAT92" s="125"/>
      <c r="NAU92" s="125"/>
      <c r="NAV92" s="125"/>
      <c r="NAW92" s="125"/>
      <c r="NAX92" s="125"/>
      <c r="NAY92" s="125"/>
      <c r="NAZ92" s="125"/>
      <c r="NBA92" s="125"/>
      <c r="NBB92" s="125"/>
      <c r="NBC92" s="125"/>
      <c r="NBD92" s="125"/>
      <c r="NBE92" s="125"/>
      <c r="NBF92" s="125"/>
      <c r="NBG92" s="125"/>
      <c r="NBH92" s="125"/>
      <c r="NBI92" s="125"/>
      <c r="NBJ92" s="125"/>
      <c r="NBK92" s="125"/>
      <c r="NBL92" s="125"/>
      <c r="NBM92" s="125"/>
      <c r="NBN92" s="125"/>
      <c r="NBO92" s="125"/>
      <c r="NBP92" s="125"/>
      <c r="NBQ92" s="125"/>
      <c r="NBR92" s="125"/>
      <c r="NBS92" s="125"/>
      <c r="NBT92" s="125"/>
      <c r="NBU92" s="125"/>
      <c r="NBV92" s="125"/>
      <c r="NBW92" s="125"/>
      <c r="NBX92" s="125"/>
      <c r="NBY92" s="125"/>
      <c r="NBZ92" s="125"/>
      <c r="NCA92" s="125"/>
      <c r="NCB92" s="125"/>
      <c r="NCC92" s="125"/>
      <c r="NCD92" s="125"/>
      <c r="NCE92" s="125"/>
      <c r="NCF92" s="125"/>
      <c r="NCG92" s="125"/>
      <c r="NCH92" s="125"/>
      <c r="NCI92" s="125"/>
      <c r="NCJ92" s="125"/>
      <c r="NCK92" s="125"/>
      <c r="NCL92" s="125"/>
      <c r="NCM92" s="125"/>
      <c r="NCN92" s="125"/>
      <c r="NCO92" s="125"/>
      <c r="NCP92" s="125"/>
      <c r="NCQ92" s="125"/>
      <c r="NCR92" s="125"/>
      <c r="NCS92" s="125"/>
      <c r="NCT92" s="125"/>
      <c r="NCU92" s="125"/>
      <c r="NCV92" s="125"/>
      <c r="NCW92" s="125"/>
      <c r="NCX92" s="125"/>
      <c r="NCY92" s="125"/>
      <c r="NCZ92" s="125"/>
      <c r="NDA92" s="125"/>
      <c r="NDB92" s="125"/>
      <c r="NDC92" s="125"/>
      <c r="NDD92" s="125"/>
      <c r="NDE92" s="125"/>
      <c r="NDF92" s="125"/>
      <c r="NDG92" s="125"/>
      <c r="NDH92" s="125"/>
      <c r="NDI92" s="125"/>
      <c r="NDJ92" s="125"/>
      <c r="NDK92" s="125"/>
      <c r="NDL92" s="125"/>
      <c r="NDM92" s="125"/>
      <c r="NDN92" s="125"/>
      <c r="NDO92" s="125"/>
      <c r="NDP92" s="125"/>
      <c r="NDQ92" s="125"/>
      <c r="NDR92" s="125"/>
      <c r="NDS92" s="125"/>
      <c r="NDT92" s="125"/>
      <c r="NDU92" s="125"/>
      <c r="NDV92" s="125"/>
      <c r="NDW92" s="125"/>
      <c r="NDX92" s="125"/>
      <c r="NDY92" s="125"/>
      <c r="NDZ92" s="125"/>
      <c r="NEA92" s="125"/>
      <c r="NEB92" s="125"/>
      <c r="NEC92" s="125"/>
      <c r="NED92" s="125"/>
      <c r="NEE92" s="125"/>
      <c r="NEF92" s="125"/>
      <c r="NEG92" s="125"/>
      <c r="NEH92" s="125"/>
      <c r="NEI92" s="125"/>
      <c r="NEJ92" s="125"/>
      <c r="NEK92" s="125"/>
      <c r="NEL92" s="125"/>
      <c r="NEM92" s="125"/>
      <c r="NEN92" s="125"/>
      <c r="NEO92" s="125"/>
      <c r="NEP92" s="125"/>
      <c r="NEQ92" s="125"/>
      <c r="NER92" s="125"/>
      <c r="NES92" s="125"/>
      <c r="NET92" s="125"/>
      <c r="NEU92" s="125"/>
      <c r="NEV92" s="125"/>
      <c r="NEW92" s="125"/>
      <c r="NEX92" s="125"/>
      <c r="NEY92" s="125"/>
      <c r="NEZ92" s="125"/>
      <c r="NFA92" s="125"/>
      <c r="NFB92" s="125"/>
      <c r="NFC92" s="125"/>
      <c r="NFD92" s="125"/>
      <c r="NFE92" s="125"/>
      <c r="NFF92" s="125"/>
      <c r="NFG92" s="125"/>
      <c r="NFH92" s="125"/>
      <c r="NFI92" s="125"/>
      <c r="NFJ92" s="125"/>
      <c r="NFK92" s="125"/>
      <c r="NFL92" s="125"/>
      <c r="NFM92" s="125"/>
      <c r="NFN92" s="125"/>
      <c r="NFO92" s="125"/>
      <c r="NFP92" s="125"/>
      <c r="NFQ92" s="125"/>
      <c r="NFR92" s="125"/>
      <c r="NFS92" s="125"/>
      <c r="NFT92" s="125"/>
      <c r="NFU92" s="125"/>
      <c r="NFV92" s="125"/>
      <c r="NFW92" s="125"/>
      <c r="NFX92" s="125"/>
      <c r="NFY92" s="125"/>
      <c r="NFZ92" s="125"/>
      <c r="NGA92" s="125"/>
      <c r="NGB92" s="125"/>
      <c r="NGC92" s="125"/>
      <c r="NGD92" s="125"/>
      <c r="NGE92" s="125"/>
      <c r="NGF92" s="125"/>
      <c r="NGG92" s="125"/>
      <c r="NGH92" s="125"/>
      <c r="NGI92" s="125"/>
      <c r="NGJ92" s="125"/>
      <c r="NGK92" s="125"/>
      <c r="NGL92" s="125"/>
      <c r="NGM92" s="125"/>
      <c r="NGN92" s="125"/>
      <c r="NGO92" s="125"/>
      <c r="NGP92" s="125"/>
      <c r="NGQ92" s="125"/>
      <c r="NGR92" s="125"/>
      <c r="NGS92" s="125"/>
      <c r="NGT92" s="125"/>
      <c r="NGU92" s="125"/>
      <c r="NGV92" s="125"/>
      <c r="NGW92" s="125"/>
      <c r="NGX92" s="125"/>
      <c r="NGY92" s="125"/>
      <c r="NGZ92" s="125"/>
      <c r="NHA92" s="125"/>
      <c r="NHB92" s="125"/>
      <c r="NHC92" s="125"/>
      <c r="NHD92" s="125"/>
      <c r="NHE92" s="125"/>
      <c r="NHF92" s="125"/>
      <c r="NHG92" s="125"/>
      <c r="NHH92" s="125"/>
      <c r="NHI92" s="125"/>
      <c r="NHJ92" s="125"/>
      <c r="NHQ92" s="125"/>
      <c r="NHR92" s="125"/>
      <c r="NHS92" s="125"/>
      <c r="NHT92" s="125"/>
      <c r="NHU92" s="125"/>
      <c r="NHV92" s="125"/>
      <c r="NHW92" s="125"/>
      <c r="NHX92" s="125"/>
      <c r="NHY92" s="125"/>
      <c r="NHZ92" s="125"/>
      <c r="NIA92" s="125"/>
      <c r="NIB92" s="125"/>
      <c r="NIC92" s="125"/>
      <c r="NID92" s="125"/>
      <c r="NIE92" s="125"/>
      <c r="NIF92" s="125"/>
      <c r="NIG92" s="125"/>
      <c r="NIH92" s="125"/>
      <c r="NII92" s="125"/>
      <c r="NIJ92" s="125"/>
      <c r="NIK92" s="125"/>
      <c r="NIL92" s="125"/>
      <c r="NIM92" s="125"/>
      <c r="NIN92" s="125"/>
      <c r="NIO92" s="125"/>
      <c r="NIP92" s="125"/>
      <c r="NIQ92" s="125"/>
      <c r="NIR92" s="125"/>
      <c r="NIS92" s="125"/>
      <c r="NIT92" s="125"/>
      <c r="NIU92" s="125"/>
      <c r="NIV92" s="125"/>
      <c r="NIW92" s="125"/>
      <c r="NIX92" s="125"/>
      <c r="NIY92" s="125"/>
      <c r="NIZ92" s="125"/>
      <c r="NJA92" s="125"/>
      <c r="NJB92" s="125"/>
      <c r="NJC92" s="125"/>
      <c r="NJD92" s="125"/>
      <c r="NJE92" s="125"/>
      <c r="NJF92" s="125"/>
      <c r="NJG92" s="125"/>
      <c r="NJH92" s="125"/>
      <c r="NJI92" s="125"/>
      <c r="NJJ92" s="125"/>
      <c r="NJK92" s="125"/>
      <c r="NJL92" s="125"/>
      <c r="NJM92" s="125"/>
      <c r="NJN92" s="125"/>
      <c r="NJO92" s="125"/>
      <c r="NJP92" s="125"/>
      <c r="NJQ92" s="125"/>
      <c r="NJR92" s="125"/>
      <c r="NJS92" s="125"/>
      <c r="NJT92" s="125"/>
      <c r="NJU92" s="125"/>
      <c r="NJV92" s="125"/>
      <c r="NJW92" s="125"/>
      <c r="NJX92" s="125"/>
      <c r="NJY92" s="125"/>
      <c r="NJZ92" s="125"/>
      <c r="NKA92" s="125"/>
      <c r="NKB92" s="125"/>
      <c r="NKC92" s="125"/>
      <c r="NKD92" s="125"/>
      <c r="NKE92" s="125"/>
      <c r="NKF92" s="125"/>
      <c r="NKG92" s="125"/>
      <c r="NKH92" s="125"/>
      <c r="NKI92" s="125"/>
      <c r="NKJ92" s="125"/>
      <c r="NKK92" s="125"/>
      <c r="NKL92" s="125"/>
      <c r="NKM92" s="125"/>
      <c r="NKN92" s="125"/>
      <c r="NKO92" s="125"/>
      <c r="NKP92" s="125"/>
      <c r="NKQ92" s="125"/>
      <c r="NKR92" s="125"/>
      <c r="NKS92" s="125"/>
      <c r="NKT92" s="125"/>
      <c r="NKU92" s="125"/>
      <c r="NKV92" s="125"/>
      <c r="NKW92" s="125"/>
      <c r="NKX92" s="125"/>
      <c r="NKY92" s="125"/>
      <c r="NKZ92" s="125"/>
      <c r="NLA92" s="125"/>
      <c r="NLB92" s="125"/>
      <c r="NLC92" s="125"/>
      <c r="NLD92" s="125"/>
      <c r="NLE92" s="125"/>
      <c r="NLF92" s="125"/>
      <c r="NLG92" s="125"/>
      <c r="NLH92" s="125"/>
      <c r="NLI92" s="125"/>
      <c r="NLJ92" s="125"/>
      <c r="NLK92" s="125"/>
      <c r="NLL92" s="125"/>
      <c r="NLM92" s="125"/>
      <c r="NLN92" s="125"/>
      <c r="NLO92" s="125"/>
      <c r="NLP92" s="125"/>
      <c r="NLQ92" s="125"/>
      <c r="NLR92" s="125"/>
      <c r="NLS92" s="125"/>
      <c r="NLT92" s="125"/>
      <c r="NLU92" s="125"/>
      <c r="NLV92" s="125"/>
      <c r="NLW92" s="125"/>
      <c r="NLX92" s="125"/>
      <c r="NLY92" s="125"/>
      <c r="NLZ92" s="125"/>
      <c r="NMA92" s="125"/>
      <c r="NMB92" s="125"/>
      <c r="NMC92" s="125"/>
      <c r="NMD92" s="125"/>
      <c r="NME92" s="125"/>
      <c r="NMF92" s="125"/>
      <c r="NMG92" s="125"/>
      <c r="NMH92" s="125"/>
      <c r="NMI92" s="125"/>
      <c r="NMJ92" s="125"/>
      <c r="NMK92" s="125"/>
      <c r="NML92" s="125"/>
      <c r="NMM92" s="125"/>
      <c r="NMN92" s="125"/>
      <c r="NMO92" s="125"/>
      <c r="NMP92" s="125"/>
      <c r="NMQ92" s="125"/>
      <c r="NMR92" s="125"/>
      <c r="NMS92" s="125"/>
      <c r="NMT92" s="125"/>
      <c r="NMU92" s="125"/>
      <c r="NMV92" s="125"/>
      <c r="NMW92" s="125"/>
      <c r="NMX92" s="125"/>
      <c r="NMY92" s="125"/>
      <c r="NMZ92" s="125"/>
      <c r="NNA92" s="125"/>
      <c r="NNB92" s="125"/>
      <c r="NNC92" s="125"/>
      <c r="NND92" s="125"/>
      <c r="NNE92" s="125"/>
      <c r="NNF92" s="125"/>
      <c r="NNG92" s="125"/>
      <c r="NNH92" s="125"/>
      <c r="NNI92" s="125"/>
      <c r="NNJ92" s="125"/>
      <c r="NNK92" s="125"/>
      <c r="NNL92" s="125"/>
      <c r="NNM92" s="125"/>
      <c r="NNN92" s="125"/>
      <c r="NNO92" s="125"/>
      <c r="NNP92" s="125"/>
      <c r="NNQ92" s="125"/>
      <c r="NNR92" s="125"/>
      <c r="NNS92" s="125"/>
      <c r="NNT92" s="125"/>
      <c r="NNU92" s="125"/>
      <c r="NNV92" s="125"/>
      <c r="NNW92" s="125"/>
      <c r="NNX92" s="125"/>
      <c r="NNY92" s="125"/>
      <c r="NNZ92" s="125"/>
      <c r="NOA92" s="125"/>
      <c r="NOB92" s="125"/>
      <c r="NOC92" s="125"/>
      <c r="NOD92" s="125"/>
      <c r="NOE92" s="125"/>
      <c r="NOF92" s="125"/>
      <c r="NOG92" s="125"/>
      <c r="NOH92" s="125"/>
      <c r="NOI92" s="125"/>
      <c r="NOJ92" s="125"/>
      <c r="NOK92" s="125"/>
      <c r="NOL92" s="125"/>
      <c r="NOM92" s="125"/>
      <c r="NON92" s="125"/>
      <c r="NOO92" s="125"/>
      <c r="NOP92" s="125"/>
      <c r="NOQ92" s="125"/>
      <c r="NOR92" s="125"/>
      <c r="NOS92" s="125"/>
      <c r="NOT92" s="125"/>
      <c r="NOU92" s="125"/>
      <c r="NOV92" s="125"/>
      <c r="NOW92" s="125"/>
      <c r="NOX92" s="125"/>
      <c r="NOY92" s="125"/>
      <c r="NOZ92" s="125"/>
      <c r="NPA92" s="125"/>
      <c r="NPB92" s="125"/>
      <c r="NPC92" s="125"/>
      <c r="NPD92" s="125"/>
      <c r="NPE92" s="125"/>
      <c r="NPF92" s="125"/>
      <c r="NPG92" s="125"/>
      <c r="NPH92" s="125"/>
      <c r="NPI92" s="125"/>
      <c r="NPJ92" s="125"/>
      <c r="NPK92" s="125"/>
      <c r="NPL92" s="125"/>
      <c r="NPM92" s="125"/>
      <c r="NPN92" s="125"/>
      <c r="NPO92" s="125"/>
      <c r="NPP92" s="125"/>
      <c r="NPQ92" s="125"/>
      <c r="NPR92" s="125"/>
      <c r="NPS92" s="125"/>
      <c r="NPT92" s="125"/>
      <c r="NPU92" s="125"/>
      <c r="NPV92" s="125"/>
      <c r="NPW92" s="125"/>
      <c r="NPX92" s="125"/>
      <c r="NPY92" s="125"/>
      <c r="NPZ92" s="125"/>
      <c r="NQA92" s="125"/>
      <c r="NQB92" s="125"/>
      <c r="NQC92" s="125"/>
      <c r="NQD92" s="125"/>
      <c r="NQE92" s="125"/>
      <c r="NQF92" s="125"/>
      <c r="NQG92" s="125"/>
      <c r="NQH92" s="125"/>
      <c r="NQI92" s="125"/>
      <c r="NQJ92" s="125"/>
      <c r="NQK92" s="125"/>
      <c r="NQL92" s="125"/>
      <c r="NQM92" s="125"/>
      <c r="NQN92" s="125"/>
      <c r="NQO92" s="125"/>
      <c r="NQP92" s="125"/>
      <c r="NQQ92" s="125"/>
      <c r="NQR92" s="125"/>
      <c r="NQS92" s="125"/>
      <c r="NQT92" s="125"/>
      <c r="NQU92" s="125"/>
      <c r="NQV92" s="125"/>
      <c r="NQW92" s="125"/>
      <c r="NQX92" s="125"/>
      <c r="NQY92" s="125"/>
      <c r="NQZ92" s="125"/>
      <c r="NRA92" s="125"/>
      <c r="NRB92" s="125"/>
      <c r="NRC92" s="125"/>
      <c r="NRD92" s="125"/>
      <c r="NRE92" s="125"/>
      <c r="NRF92" s="125"/>
      <c r="NRM92" s="125"/>
      <c r="NRN92" s="125"/>
      <c r="NRO92" s="125"/>
      <c r="NRP92" s="125"/>
      <c r="NRQ92" s="125"/>
      <c r="NRR92" s="125"/>
      <c r="NRS92" s="125"/>
      <c r="NRT92" s="125"/>
      <c r="NRU92" s="125"/>
      <c r="NRV92" s="125"/>
      <c r="NRW92" s="125"/>
      <c r="NRX92" s="125"/>
      <c r="NRY92" s="125"/>
      <c r="NRZ92" s="125"/>
      <c r="NSA92" s="125"/>
      <c r="NSB92" s="125"/>
      <c r="NSC92" s="125"/>
      <c r="NSD92" s="125"/>
      <c r="NSE92" s="125"/>
      <c r="NSF92" s="125"/>
      <c r="NSG92" s="125"/>
      <c r="NSH92" s="125"/>
      <c r="NSI92" s="125"/>
      <c r="NSJ92" s="125"/>
      <c r="NSK92" s="125"/>
      <c r="NSL92" s="125"/>
      <c r="NSM92" s="125"/>
      <c r="NSN92" s="125"/>
      <c r="NSO92" s="125"/>
      <c r="NSP92" s="125"/>
      <c r="NSQ92" s="125"/>
      <c r="NSR92" s="125"/>
      <c r="NSS92" s="125"/>
      <c r="NST92" s="125"/>
      <c r="NSU92" s="125"/>
      <c r="NSV92" s="125"/>
      <c r="NSW92" s="125"/>
      <c r="NSX92" s="125"/>
      <c r="NSY92" s="125"/>
      <c r="NSZ92" s="125"/>
      <c r="NTA92" s="125"/>
      <c r="NTB92" s="125"/>
      <c r="NTC92" s="125"/>
      <c r="NTD92" s="125"/>
      <c r="NTE92" s="125"/>
      <c r="NTF92" s="125"/>
      <c r="NTG92" s="125"/>
      <c r="NTH92" s="125"/>
      <c r="NTI92" s="125"/>
      <c r="NTJ92" s="125"/>
      <c r="NTK92" s="125"/>
      <c r="NTL92" s="125"/>
      <c r="NTM92" s="125"/>
      <c r="NTN92" s="125"/>
      <c r="NTO92" s="125"/>
      <c r="NTP92" s="125"/>
      <c r="NTQ92" s="125"/>
      <c r="NTR92" s="125"/>
      <c r="NTS92" s="125"/>
      <c r="NTT92" s="125"/>
      <c r="NTU92" s="125"/>
      <c r="NTV92" s="125"/>
      <c r="NTW92" s="125"/>
      <c r="NTX92" s="125"/>
      <c r="NTY92" s="125"/>
      <c r="NTZ92" s="125"/>
      <c r="NUA92" s="125"/>
      <c r="NUB92" s="125"/>
      <c r="NUC92" s="125"/>
      <c r="NUD92" s="125"/>
      <c r="NUE92" s="125"/>
      <c r="NUF92" s="125"/>
      <c r="NUG92" s="125"/>
      <c r="NUH92" s="125"/>
      <c r="NUI92" s="125"/>
      <c r="NUJ92" s="125"/>
      <c r="NUK92" s="125"/>
      <c r="NUL92" s="125"/>
      <c r="NUM92" s="125"/>
      <c r="NUN92" s="125"/>
      <c r="NUO92" s="125"/>
      <c r="NUP92" s="125"/>
      <c r="NUQ92" s="125"/>
      <c r="NUR92" s="125"/>
      <c r="NUS92" s="125"/>
      <c r="NUT92" s="125"/>
      <c r="NUU92" s="125"/>
      <c r="NUV92" s="125"/>
      <c r="NUW92" s="125"/>
      <c r="NUX92" s="125"/>
      <c r="NUY92" s="125"/>
      <c r="NUZ92" s="125"/>
      <c r="NVA92" s="125"/>
      <c r="NVB92" s="125"/>
      <c r="NVC92" s="125"/>
      <c r="NVD92" s="125"/>
      <c r="NVE92" s="125"/>
      <c r="NVF92" s="125"/>
      <c r="NVG92" s="125"/>
      <c r="NVH92" s="125"/>
      <c r="NVI92" s="125"/>
      <c r="NVJ92" s="125"/>
      <c r="NVK92" s="125"/>
      <c r="NVL92" s="125"/>
      <c r="NVM92" s="125"/>
      <c r="NVN92" s="125"/>
      <c r="NVO92" s="125"/>
      <c r="NVP92" s="125"/>
      <c r="NVQ92" s="125"/>
      <c r="NVR92" s="125"/>
      <c r="NVS92" s="125"/>
      <c r="NVT92" s="125"/>
      <c r="NVU92" s="125"/>
      <c r="NVV92" s="125"/>
      <c r="NVW92" s="125"/>
      <c r="NVX92" s="125"/>
      <c r="NVY92" s="125"/>
      <c r="NVZ92" s="125"/>
      <c r="NWA92" s="125"/>
      <c r="NWB92" s="125"/>
      <c r="NWC92" s="125"/>
      <c r="NWD92" s="125"/>
      <c r="NWE92" s="125"/>
      <c r="NWF92" s="125"/>
      <c r="NWG92" s="125"/>
      <c r="NWH92" s="125"/>
      <c r="NWI92" s="125"/>
      <c r="NWJ92" s="125"/>
      <c r="NWK92" s="125"/>
      <c r="NWL92" s="125"/>
      <c r="NWM92" s="125"/>
      <c r="NWN92" s="125"/>
      <c r="NWO92" s="125"/>
      <c r="NWP92" s="125"/>
      <c r="NWQ92" s="125"/>
      <c r="NWR92" s="125"/>
      <c r="NWS92" s="125"/>
      <c r="NWT92" s="125"/>
      <c r="NWU92" s="125"/>
      <c r="NWV92" s="125"/>
      <c r="NWW92" s="125"/>
      <c r="NWX92" s="125"/>
      <c r="NWY92" s="125"/>
      <c r="NWZ92" s="125"/>
      <c r="NXA92" s="125"/>
      <c r="NXB92" s="125"/>
      <c r="NXC92" s="125"/>
      <c r="NXD92" s="125"/>
      <c r="NXE92" s="125"/>
      <c r="NXF92" s="125"/>
      <c r="NXG92" s="125"/>
      <c r="NXH92" s="125"/>
      <c r="NXI92" s="125"/>
      <c r="NXJ92" s="125"/>
      <c r="NXK92" s="125"/>
      <c r="NXL92" s="125"/>
      <c r="NXM92" s="125"/>
      <c r="NXN92" s="125"/>
      <c r="NXO92" s="125"/>
      <c r="NXP92" s="125"/>
      <c r="NXQ92" s="125"/>
      <c r="NXR92" s="125"/>
      <c r="NXS92" s="125"/>
      <c r="NXT92" s="125"/>
      <c r="NXU92" s="125"/>
      <c r="NXV92" s="125"/>
      <c r="NXW92" s="125"/>
      <c r="NXX92" s="125"/>
      <c r="NXY92" s="125"/>
      <c r="NXZ92" s="125"/>
      <c r="NYA92" s="125"/>
      <c r="NYB92" s="125"/>
      <c r="NYC92" s="125"/>
      <c r="NYD92" s="125"/>
      <c r="NYE92" s="125"/>
      <c r="NYF92" s="125"/>
      <c r="NYG92" s="125"/>
      <c r="NYH92" s="125"/>
      <c r="NYI92" s="125"/>
      <c r="NYJ92" s="125"/>
      <c r="NYK92" s="125"/>
      <c r="NYL92" s="125"/>
      <c r="NYM92" s="125"/>
      <c r="NYN92" s="125"/>
      <c r="NYO92" s="125"/>
      <c r="NYP92" s="125"/>
      <c r="NYQ92" s="125"/>
      <c r="NYR92" s="125"/>
      <c r="NYS92" s="125"/>
      <c r="NYT92" s="125"/>
      <c r="NYU92" s="125"/>
      <c r="NYV92" s="125"/>
      <c r="NYW92" s="125"/>
      <c r="NYX92" s="125"/>
      <c r="NYY92" s="125"/>
      <c r="NYZ92" s="125"/>
      <c r="NZA92" s="125"/>
      <c r="NZB92" s="125"/>
      <c r="NZC92" s="125"/>
      <c r="NZD92" s="125"/>
      <c r="NZE92" s="125"/>
      <c r="NZF92" s="125"/>
      <c r="NZG92" s="125"/>
      <c r="NZH92" s="125"/>
      <c r="NZI92" s="125"/>
      <c r="NZJ92" s="125"/>
      <c r="NZK92" s="125"/>
      <c r="NZL92" s="125"/>
      <c r="NZM92" s="125"/>
      <c r="NZN92" s="125"/>
      <c r="NZO92" s="125"/>
      <c r="NZP92" s="125"/>
      <c r="NZQ92" s="125"/>
      <c r="NZR92" s="125"/>
      <c r="NZS92" s="125"/>
      <c r="NZT92" s="125"/>
      <c r="NZU92" s="125"/>
      <c r="NZV92" s="125"/>
      <c r="NZW92" s="125"/>
      <c r="NZX92" s="125"/>
      <c r="NZY92" s="125"/>
      <c r="NZZ92" s="125"/>
      <c r="OAA92" s="125"/>
      <c r="OAB92" s="125"/>
      <c r="OAC92" s="125"/>
      <c r="OAD92" s="125"/>
      <c r="OAE92" s="125"/>
      <c r="OAF92" s="125"/>
      <c r="OAG92" s="125"/>
      <c r="OAH92" s="125"/>
      <c r="OAI92" s="125"/>
      <c r="OAJ92" s="125"/>
      <c r="OAK92" s="125"/>
      <c r="OAL92" s="125"/>
      <c r="OAM92" s="125"/>
      <c r="OAN92" s="125"/>
      <c r="OAO92" s="125"/>
      <c r="OAP92" s="125"/>
      <c r="OAQ92" s="125"/>
      <c r="OAR92" s="125"/>
      <c r="OAS92" s="125"/>
      <c r="OAT92" s="125"/>
      <c r="OAU92" s="125"/>
      <c r="OAV92" s="125"/>
      <c r="OAW92" s="125"/>
      <c r="OAX92" s="125"/>
      <c r="OAY92" s="125"/>
      <c r="OAZ92" s="125"/>
      <c r="OBA92" s="125"/>
      <c r="OBB92" s="125"/>
      <c r="OBI92" s="125"/>
      <c r="OBJ92" s="125"/>
      <c r="OBK92" s="125"/>
      <c r="OBL92" s="125"/>
      <c r="OBM92" s="125"/>
      <c r="OBN92" s="125"/>
      <c r="OBO92" s="125"/>
      <c r="OBP92" s="125"/>
      <c r="OBQ92" s="125"/>
      <c r="OBR92" s="125"/>
      <c r="OBS92" s="125"/>
      <c r="OBT92" s="125"/>
      <c r="OBU92" s="125"/>
      <c r="OBV92" s="125"/>
      <c r="OBW92" s="125"/>
      <c r="OBX92" s="125"/>
      <c r="OBY92" s="125"/>
      <c r="OBZ92" s="125"/>
      <c r="OCA92" s="125"/>
      <c r="OCB92" s="125"/>
      <c r="OCC92" s="125"/>
      <c r="OCD92" s="125"/>
      <c r="OCE92" s="125"/>
      <c r="OCF92" s="125"/>
      <c r="OCG92" s="125"/>
      <c r="OCH92" s="125"/>
      <c r="OCI92" s="125"/>
      <c r="OCJ92" s="125"/>
      <c r="OCK92" s="125"/>
      <c r="OCL92" s="125"/>
      <c r="OCM92" s="125"/>
      <c r="OCN92" s="125"/>
      <c r="OCO92" s="125"/>
      <c r="OCP92" s="125"/>
      <c r="OCQ92" s="125"/>
      <c r="OCR92" s="125"/>
      <c r="OCS92" s="125"/>
      <c r="OCT92" s="125"/>
      <c r="OCU92" s="125"/>
      <c r="OCV92" s="125"/>
      <c r="OCW92" s="125"/>
      <c r="OCX92" s="125"/>
      <c r="OCY92" s="125"/>
      <c r="OCZ92" s="125"/>
      <c r="ODA92" s="125"/>
      <c r="ODB92" s="125"/>
      <c r="ODC92" s="125"/>
      <c r="ODD92" s="125"/>
      <c r="ODE92" s="125"/>
      <c r="ODF92" s="125"/>
      <c r="ODG92" s="125"/>
      <c r="ODH92" s="125"/>
      <c r="ODI92" s="125"/>
      <c r="ODJ92" s="125"/>
      <c r="ODK92" s="125"/>
      <c r="ODL92" s="125"/>
      <c r="ODM92" s="125"/>
      <c r="ODN92" s="125"/>
      <c r="ODO92" s="125"/>
      <c r="ODP92" s="125"/>
      <c r="ODQ92" s="125"/>
      <c r="ODR92" s="125"/>
      <c r="ODS92" s="125"/>
      <c r="ODT92" s="125"/>
      <c r="ODU92" s="125"/>
      <c r="ODV92" s="125"/>
      <c r="ODW92" s="125"/>
      <c r="ODX92" s="125"/>
      <c r="ODY92" s="125"/>
      <c r="ODZ92" s="125"/>
      <c r="OEA92" s="125"/>
      <c r="OEB92" s="125"/>
      <c r="OEC92" s="125"/>
      <c r="OED92" s="125"/>
      <c r="OEE92" s="125"/>
      <c r="OEF92" s="125"/>
      <c r="OEG92" s="125"/>
      <c r="OEH92" s="125"/>
      <c r="OEI92" s="125"/>
      <c r="OEJ92" s="125"/>
      <c r="OEK92" s="125"/>
      <c r="OEL92" s="125"/>
      <c r="OEM92" s="125"/>
      <c r="OEN92" s="125"/>
      <c r="OEO92" s="125"/>
      <c r="OEP92" s="125"/>
      <c r="OEQ92" s="125"/>
      <c r="OER92" s="125"/>
      <c r="OES92" s="125"/>
      <c r="OET92" s="125"/>
      <c r="OEU92" s="125"/>
      <c r="OEV92" s="125"/>
      <c r="OEW92" s="125"/>
      <c r="OEX92" s="125"/>
      <c r="OEY92" s="125"/>
      <c r="OEZ92" s="125"/>
      <c r="OFA92" s="125"/>
      <c r="OFB92" s="125"/>
      <c r="OFC92" s="125"/>
      <c r="OFD92" s="125"/>
      <c r="OFE92" s="125"/>
      <c r="OFF92" s="125"/>
      <c r="OFG92" s="125"/>
      <c r="OFH92" s="125"/>
      <c r="OFI92" s="125"/>
      <c r="OFJ92" s="125"/>
      <c r="OFK92" s="125"/>
      <c r="OFL92" s="125"/>
      <c r="OFM92" s="125"/>
      <c r="OFN92" s="125"/>
      <c r="OFO92" s="125"/>
      <c r="OFP92" s="125"/>
      <c r="OFQ92" s="125"/>
      <c r="OFR92" s="125"/>
      <c r="OFS92" s="125"/>
      <c r="OFT92" s="125"/>
      <c r="OFU92" s="125"/>
      <c r="OFV92" s="125"/>
      <c r="OFW92" s="125"/>
      <c r="OFX92" s="125"/>
      <c r="OFY92" s="125"/>
      <c r="OFZ92" s="125"/>
      <c r="OGA92" s="125"/>
      <c r="OGB92" s="125"/>
      <c r="OGC92" s="125"/>
      <c r="OGD92" s="125"/>
      <c r="OGE92" s="125"/>
      <c r="OGF92" s="125"/>
      <c r="OGG92" s="125"/>
      <c r="OGH92" s="125"/>
      <c r="OGI92" s="125"/>
      <c r="OGJ92" s="125"/>
      <c r="OGK92" s="125"/>
      <c r="OGL92" s="125"/>
      <c r="OGM92" s="125"/>
      <c r="OGN92" s="125"/>
      <c r="OGO92" s="125"/>
      <c r="OGP92" s="125"/>
      <c r="OGQ92" s="125"/>
      <c r="OGR92" s="125"/>
      <c r="OGS92" s="125"/>
      <c r="OGT92" s="125"/>
      <c r="OGU92" s="125"/>
      <c r="OGV92" s="125"/>
      <c r="OGW92" s="125"/>
      <c r="OGX92" s="125"/>
      <c r="OGY92" s="125"/>
      <c r="OGZ92" s="125"/>
      <c r="OHA92" s="125"/>
      <c r="OHB92" s="125"/>
      <c r="OHC92" s="125"/>
      <c r="OHD92" s="125"/>
      <c r="OHE92" s="125"/>
      <c r="OHF92" s="125"/>
      <c r="OHG92" s="125"/>
      <c r="OHH92" s="125"/>
      <c r="OHI92" s="125"/>
      <c r="OHJ92" s="125"/>
      <c r="OHK92" s="125"/>
      <c r="OHL92" s="125"/>
      <c r="OHM92" s="125"/>
      <c r="OHN92" s="125"/>
      <c r="OHO92" s="125"/>
      <c r="OHP92" s="125"/>
      <c r="OHQ92" s="125"/>
      <c r="OHR92" s="125"/>
      <c r="OHS92" s="125"/>
      <c r="OHT92" s="125"/>
      <c r="OHU92" s="125"/>
      <c r="OHV92" s="125"/>
      <c r="OHW92" s="125"/>
      <c r="OHX92" s="125"/>
      <c r="OHY92" s="125"/>
      <c r="OHZ92" s="125"/>
      <c r="OIA92" s="125"/>
      <c r="OIB92" s="125"/>
      <c r="OIC92" s="125"/>
      <c r="OID92" s="125"/>
      <c r="OIE92" s="125"/>
      <c r="OIF92" s="125"/>
      <c r="OIG92" s="125"/>
      <c r="OIH92" s="125"/>
      <c r="OII92" s="125"/>
      <c r="OIJ92" s="125"/>
      <c r="OIK92" s="125"/>
      <c r="OIL92" s="125"/>
      <c r="OIM92" s="125"/>
      <c r="OIN92" s="125"/>
      <c r="OIO92" s="125"/>
      <c r="OIP92" s="125"/>
      <c r="OIQ92" s="125"/>
      <c r="OIR92" s="125"/>
      <c r="OIS92" s="125"/>
      <c r="OIT92" s="125"/>
      <c r="OIU92" s="125"/>
      <c r="OIV92" s="125"/>
      <c r="OIW92" s="125"/>
      <c r="OIX92" s="125"/>
      <c r="OIY92" s="125"/>
      <c r="OIZ92" s="125"/>
      <c r="OJA92" s="125"/>
      <c r="OJB92" s="125"/>
      <c r="OJC92" s="125"/>
      <c r="OJD92" s="125"/>
      <c r="OJE92" s="125"/>
      <c r="OJF92" s="125"/>
      <c r="OJG92" s="125"/>
      <c r="OJH92" s="125"/>
      <c r="OJI92" s="125"/>
      <c r="OJJ92" s="125"/>
      <c r="OJK92" s="125"/>
      <c r="OJL92" s="125"/>
      <c r="OJM92" s="125"/>
      <c r="OJN92" s="125"/>
      <c r="OJO92" s="125"/>
      <c r="OJP92" s="125"/>
      <c r="OJQ92" s="125"/>
      <c r="OJR92" s="125"/>
      <c r="OJS92" s="125"/>
      <c r="OJT92" s="125"/>
      <c r="OJU92" s="125"/>
      <c r="OJV92" s="125"/>
      <c r="OJW92" s="125"/>
      <c r="OJX92" s="125"/>
      <c r="OJY92" s="125"/>
      <c r="OJZ92" s="125"/>
      <c r="OKA92" s="125"/>
      <c r="OKB92" s="125"/>
      <c r="OKC92" s="125"/>
      <c r="OKD92" s="125"/>
      <c r="OKE92" s="125"/>
      <c r="OKF92" s="125"/>
      <c r="OKG92" s="125"/>
      <c r="OKH92" s="125"/>
      <c r="OKI92" s="125"/>
      <c r="OKJ92" s="125"/>
      <c r="OKK92" s="125"/>
      <c r="OKL92" s="125"/>
      <c r="OKM92" s="125"/>
      <c r="OKN92" s="125"/>
      <c r="OKO92" s="125"/>
      <c r="OKP92" s="125"/>
      <c r="OKQ92" s="125"/>
      <c r="OKR92" s="125"/>
      <c r="OKS92" s="125"/>
      <c r="OKT92" s="125"/>
      <c r="OKU92" s="125"/>
      <c r="OKV92" s="125"/>
      <c r="OKW92" s="125"/>
      <c r="OKX92" s="125"/>
      <c r="OLE92" s="125"/>
      <c r="OLF92" s="125"/>
      <c r="OLG92" s="125"/>
      <c r="OLH92" s="125"/>
      <c r="OLI92" s="125"/>
      <c r="OLJ92" s="125"/>
      <c r="OLK92" s="125"/>
      <c r="OLL92" s="125"/>
      <c r="OLM92" s="125"/>
      <c r="OLN92" s="125"/>
      <c r="OLO92" s="125"/>
      <c r="OLP92" s="125"/>
      <c r="OLQ92" s="125"/>
      <c r="OLR92" s="125"/>
      <c r="OLS92" s="125"/>
      <c r="OLT92" s="125"/>
      <c r="OLU92" s="125"/>
      <c r="OLV92" s="125"/>
      <c r="OLW92" s="125"/>
      <c r="OLX92" s="125"/>
      <c r="OLY92" s="125"/>
      <c r="OLZ92" s="125"/>
      <c r="OMA92" s="125"/>
      <c r="OMB92" s="125"/>
      <c r="OMC92" s="125"/>
      <c r="OMD92" s="125"/>
      <c r="OME92" s="125"/>
      <c r="OMF92" s="125"/>
      <c r="OMG92" s="125"/>
      <c r="OMH92" s="125"/>
      <c r="OMI92" s="125"/>
      <c r="OMJ92" s="125"/>
      <c r="OMK92" s="125"/>
      <c r="OML92" s="125"/>
      <c r="OMM92" s="125"/>
      <c r="OMN92" s="125"/>
      <c r="OMO92" s="125"/>
      <c r="OMP92" s="125"/>
      <c r="OMQ92" s="125"/>
      <c r="OMR92" s="125"/>
      <c r="OMS92" s="125"/>
      <c r="OMT92" s="125"/>
      <c r="OMU92" s="125"/>
      <c r="OMV92" s="125"/>
      <c r="OMW92" s="125"/>
      <c r="OMX92" s="125"/>
      <c r="OMY92" s="125"/>
      <c r="OMZ92" s="125"/>
      <c r="ONA92" s="125"/>
      <c r="ONB92" s="125"/>
      <c r="ONC92" s="125"/>
      <c r="OND92" s="125"/>
      <c r="ONE92" s="125"/>
      <c r="ONF92" s="125"/>
      <c r="ONG92" s="125"/>
      <c r="ONH92" s="125"/>
      <c r="ONI92" s="125"/>
      <c r="ONJ92" s="125"/>
      <c r="ONK92" s="125"/>
      <c r="ONL92" s="125"/>
      <c r="ONM92" s="125"/>
      <c r="ONN92" s="125"/>
      <c r="ONO92" s="125"/>
      <c r="ONP92" s="125"/>
      <c r="ONQ92" s="125"/>
      <c r="ONR92" s="125"/>
      <c r="ONS92" s="125"/>
      <c r="ONT92" s="125"/>
      <c r="ONU92" s="125"/>
      <c r="ONV92" s="125"/>
      <c r="ONW92" s="125"/>
      <c r="ONX92" s="125"/>
      <c r="ONY92" s="125"/>
      <c r="ONZ92" s="125"/>
      <c r="OOA92" s="125"/>
      <c r="OOB92" s="125"/>
      <c r="OOC92" s="125"/>
      <c r="OOD92" s="125"/>
      <c r="OOE92" s="125"/>
      <c r="OOF92" s="125"/>
      <c r="OOG92" s="125"/>
      <c r="OOH92" s="125"/>
      <c r="OOI92" s="125"/>
      <c r="OOJ92" s="125"/>
      <c r="OOK92" s="125"/>
      <c r="OOL92" s="125"/>
      <c r="OOM92" s="125"/>
      <c r="OON92" s="125"/>
      <c r="OOO92" s="125"/>
      <c r="OOP92" s="125"/>
      <c r="OOQ92" s="125"/>
      <c r="OOR92" s="125"/>
      <c r="OOS92" s="125"/>
      <c r="OOT92" s="125"/>
      <c r="OOU92" s="125"/>
      <c r="OOV92" s="125"/>
      <c r="OOW92" s="125"/>
      <c r="OOX92" s="125"/>
      <c r="OOY92" s="125"/>
      <c r="OOZ92" s="125"/>
      <c r="OPA92" s="125"/>
      <c r="OPB92" s="125"/>
      <c r="OPC92" s="125"/>
      <c r="OPD92" s="125"/>
      <c r="OPE92" s="125"/>
      <c r="OPF92" s="125"/>
      <c r="OPG92" s="125"/>
      <c r="OPH92" s="125"/>
      <c r="OPI92" s="125"/>
      <c r="OPJ92" s="125"/>
      <c r="OPK92" s="125"/>
      <c r="OPL92" s="125"/>
      <c r="OPM92" s="125"/>
      <c r="OPN92" s="125"/>
      <c r="OPO92" s="125"/>
      <c r="OPP92" s="125"/>
      <c r="OPQ92" s="125"/>
      <c r="OPR92" s="125"/>
      <c r="OPS92" s="125"/>
      <c r="OPT92" s="125"/>
      <c r="OPU92" s="125"/>
      <c r="OPV92" s="125"/>
      <c r="OPW92" s="125"/>
      <c r="OPX92" s="125"/>
      <c r="OPY92" s="125"/>
      <c r="OPZ92" s="125"/>
      <c r="OQA92" s="125"/>
      <c r="OQB92" s="125"/>
      <c r="OQC92" s="125"/>
      <c r="OQD92" s="125"/>
      <c r="OQE92" s="125"/>
      <c r="OQF92" s="125"/>
      <c r="OQG92" s="125"/>
      <c r="OQH92" s="125"/>
      <c r="OQI92" s="125"/>
      <c r="OQJ92" s="125"/>
      <c r="OQK92" s="125"/>
      <c r="OQL92" s="125"/>
      <c r="OQM92" s="125"/>
      <c r="OQN92" s="125"/>
      <c r="OQO92" s="125"/>
      <c r="OQP92" s="125"/>
      <c r="OQQ92" s="125"/>
      <c r="OQR92" s="125"/>
      <c r="OQS92" s="125"/>
      <c r="OQT92" s="125"/>
      <c r="OQU92" s="125"/>
      <c r="OQV92" s="125"/>
      <c r="OQW92" s="125"/>
      <c r="OQX92" s="125"/>
      <c r="OQY92" s="125"/>
      <c r="OQZ92" s="125"/>
      <c r="ORA92" s="125"/>
      <c r="ORB92" s="125"/>
      <c r="ORC92" s="125"/>
      <c r="ORD92" s="125"/>
      <c r="ORE92" s="125"/>
      <c r="ORF92" s="125"/>
      <c r="ORG92" s="125"/>
      <c r="ORH92" s="125"/>
      <c r="ORI92" s="125"/>
      <c r="ORJ92" s="125"/>
      <c r="ORK92" s="125"/>
      <c r="ORL92" s="125"/>
      <c r="ORM92" s="125"/>
      <c r="ORN92" s="125"/>
      <c r="ORO92" s="125"/>
      <c r="ORP92" s="125"/>
      <c r="ORQ92" s="125"/>
      <c r="ORR92" s="125"/>
      <c r="ORS92" s="125"/>
      <c r="ORT92" s="125"/>
      <c r="ORU92" s="125"/>
      <c r="ORV92" s="125"/>
      <c r="ORW92" s="125"/>
      <c r="ORX92" s="125"/>
      <c r="ORY92" s="125"/>
      <c r="ORZ92" s="125"/>
      <c r="OSA92" s="125"/>
      <c r="OSB92" s="125"/>
      <c r="OSC92" s="125"/>
      <c r="OSD92" s="125"/>
      <c r="OSE92" s="125"/>
      <c r="OSF92" s="125"/>
      <c r="OSG92" s="125"/>
      <c r="OSH92" s="125"/>
      <c r="OSI92" s="125"/>
      <c r="OSJ92" s="125"/>
      <c r="OSK92" s="125"/>
      <c r="OSL92" s="125"/>
      <c r="OSM92" s="125"/>
      <c r="OSN92" s="125"/>
      <c r="OSO92" s="125"/>
      <c r="OSP92" s="125"/>
      <c r="OSQ92" s="125"/>
      <c r="OSR92" s="125"/>
      <c r="OSS92" s="125"/>
      <c r="OST92" s="125"/>
      <c r="OSU92" s="125"/>
      <c r="OSV92" s="125"/>
      <c r="OSW92" s="125"/>
      <c r="OSX92" s="125"/>
      <c r="OSY92" s="125"/>
      <c r="OSZ92" s="125"/>
      <c r="OTA92" s="125"/>
      <c r="OTB92" s="125"/>
      <c r="OTC92" s="125"/>
      <c r="OTD92" s="125"/>
      <c r="OTE92" s="125"/>
      <c r="OTF92" s="125"/>
      <c r="OTG92" s="125"/>
      <c r="OTH92" s="125"/>
      <c r="OTI92" s="125"/>
      <c r="OTJ92" s="125"/>
      <c r="OTK92" s="125"/>
      <c r="OTL92" s="125"/>
      <c r="OTM92" s="125"/>
      <c r="OTN92" s="125"/>
      <c r="OTO92" s="125"/>
      <c r="OTP92" s="125"/>
      <c r="OTQ92" s="125"/>
      <c r="OTR92" s="125"/>
      <c r="OTS92" s="125"/>
      <c r="OTT92" s="125"/>
      <c r="OTU92" s="125"/>
      <c r="OTV92" s="125"/>
      <c r="OTW92" s="125"/>
      <c r="OTX92" s="125"/>
      <c r="OTY92" s="125"/>
      <c r="OTZ92" s="125"/>
      <c r="OUA92" s="125"/>
      <c r="OUB92" s="125"/>
      <c r="OUC92" s="125"/>
      <c r="OUD92" s="125"/>
      <c r="OUE92" s="125"/>
      <c r="OUF92" s="125"/>
      <c r="OUG92" s="125"/>
      <c r="OUH92" s="125"/>
      <c r="OUI92" s="125"/>
      <c r="OUJ92" s="125"/>
      <c r="OUK92" s="125"/>
      <c r="OUL92" s="125"/>
      <c r="OUM92" s="125"/>
      <c r="OUN92" s="125"/>
      <c r="OUO92" s="125"/>
      <c r="OUP92" s="125"/>
      <c r="OUQ92" s="125"/>
      <c r="OUR92" s="125"/>
      <c r="OUS92" s="125"/>
      <c r="OUT92" s="125"/>
      <c r="OVA92" s="125"/>
      <c r="OVB92" s="125"/>
      <c r="OVC92" s="125"/>
      <c r="OVD92" s="125"/>
      <c r="OVE92" s="125"/>
      <c r="OVF92" s="125"/>
      <c r="OVG92" s="125"/>
      <c r="OVH92" s="125"/>
      <c r="OVI92" s="125"/>
      <c r="OVJ92" s="125"/>
      <c r="OVK92" s="125"/>
      <c r="OVL92" s="125"/>
      <c r="OVM92" s="125"/>
      <c r="OVN92" s="125"/>
      <c r="OVO92" s="125"/>
      <c r="OVP92" s="125"/>
      <c r="OVQ92" s="125"/>
      <c r="OVR92" s="125"/>
      <c r="OVS92" s="125"/>
      <c r="OVT92" s="125"/>
      <c r="OVU92" s="125"/>
      <c r="OVV92" s="125"/>
      <c r="OVW92" s="125"/>
      <c r="OVX92" s="125"/>
      <c r="OVY92" s="125"/>
      <c r="OVZ92" s="125"/>
      <c r="OWA92" s="125"/>
      <c r="OWB92" s="125"/>
      <c r="OWC92" s="125"/>
      <c r="OWD92" s="125"/>
      <c r="OWE92" s="125"/>
      <c r="OWF92" s="125"/>
      <c r="OWG92" s="125"/>
      <c r="OWH92" s="125"/>
      <c r="OWI92" s="125"/>
      <c r="OWJ92" s="125"/>
      <c r="OWK92" s="125"/>
      <c r="OWL92" s="125"/>
      <c r="OWM92" s="125"/>
      <c r="OWN92" s="125"/>
      <c r="OWO92" s="125"/>
      <c r="OWP92" s="125"/>
      <c r="OWQ92" s="125"/>
      <c r="OWR92" s="125"/>
      <c r="OWS92" s="125"/>
      <c r="OWT92" s="125"/>
      <c r="OWU92" s="125"/>
      <c r="OWV92" s="125"/>
      <c r="OWW92" s="125"/>
      <c r="OWX92" s="125"/>
      <c r="OWY92" s="125"/>
      <c r="OWZ92" s="125"/>
      <c r="OXA92" s="125"/>
      <c r="OXB92" s="125"/>
      <c r="OXC92" s="125"/>
      <c r="OXD92" s="125"/>
      <c r="OXE92" s="125"/>
      <c r="OXF92" s="125"/>
      <c r="OXG92" s="125"/>
      <c r="OXH92" s="125"/>
      <c r="OXI92" s="125"/>
      <c r="OXJ92" s="125"/>
      <c r="OXK92" s="125"/>
      <c r="OXL92" s="125"/>
      <c r="OXM92" s="125"/>
      <c r="OXN92" s="125"/>
      <c r="OXO92" s="125"/>
      <c r="OXP92" s="125"/>
      <c r="OXQ92" s="125"/>
      <c r="OXR92" s="125"/>
      <c r="OXS92" s="125"/>
      <c r="OXT92" s="125"/>
      <c r="OXU92" s="125"/>
      <c r="OXV92" s="125"/>
      <c r="OXW92" s="125"/>
      <c r="OXX92" s="125"/>
      <c r="OXY92" s="125"/>
      <c r="OXZ92" s="125"/>
      <c r="OYA92" s="125"/>
      <c r="OYB92" s="125"/>
      <c r="OYC92" s="125"/>
      <c r="OYD92" s="125"/>
      <c r="OYE92" s="125"/>
      <c r="OYF92" s="125"/>
      <c r="OYG92" s="125"/>
      <c r="OYH92" s="125"/>
      <c r="OYI92" s="125"/>
      <c r="OYJ92" s="125"/>
      <c r="OYK92" s="125"/>
      <c r="OYL92" s="125"/>
      <c r="OYM92" s="125"/>
      <c r="OYN92" s="125"/>
      <c r="OYO92" s="125"/>
      <c r="OYP92" s="125"/>
      <c r="OYQ92" s="125"/>
      <c r="OYR92" s="125"/>
      <c r="OYS92" s="125"/>
      <c r="OYT92" s="125"/>
      <c r="OYU92" s="125"/>
      <c r="OYV92" s="125"/>
      <c r="OYW92" s="125"/>
      <c r="OYX92" s="125"/>
      <c r="OYY92" s="125"/>
      <c r="OYZ92" s="125"/>
      <c r="OZA92" s="125"/>
      <c r="OZB92" s="125"/>
      <c r="OZC92" s="125"/>
      <c r="OZD92" s="125"/>
      <c r="OZE92" s="125"/>
      <c r="OZF92" s="125"/>
      <c r="OZG92" s="125"/>
      <c r="OZH92" s="125"/>
      <c r="OZI92" s="125"/>
      <c r="OZJ92" s="125"/>
      <c r="OZK92" s="125"/>
      <c r="OZL92" s="125"/>
      <c r="OZM92" s="125"/>
      <c r="OZN92" s="125"/>
      <c r="OZO92" s="125"/>
      <c r="OZP92" s="125"/>
      <c r="OZQ92" s="125"/>
      <c r="OZR92" s="125"/>
      <c r="OZS92" s="125"/>
      <c r="OZT92" s="125"/>
      <c r="OZU92" s="125"/>
      <c r="OZV92" s="125"/>
      <c r="OZW92" s="125"/>
      <c r="OZX92" s="125"/>
      <c r="OZY92" s="125"/>
      <c r="OZZ92" s="125"/>
      <c r="PAA92" s="125"/>
      <c r="PAB92" s="125"/>
      <c r="PAC92" s="125"/>
      <c r="PAD92" s="125"/>
      <c r="PAE92" s="125"/>
      <c r="PAF92" s="125"/>
      <c r="PAG92" s="125"/>
      <c r="PAH92" s="125"/>
      <c r="PAI92" s="125"/>
      <c r="PAJ92" s="125"/>
      <c r="PAK92" s="125"/>
      <c r="PAL92" s="125"/>
      <c r="PAM92" s="125"/>
      <c r="PAN92" s="125"/>
      <c r="PAO92" s="125"/>
      <c r="PAP92" s="125"/>
      <c r="PAQ92" s="125"/>
      <c r="PAR92" s="125"/>
      <c r="PAS92" s="125"/>
      <c r="PAT92" s="125"/>
      <c r="PAU92" s="125"/>
      <c r="PAV92" s="125"/>
      <c r="PAW92" s="125"/>
      <c r="PAX92" s="125"/>
      <c r="PAY92" s="125"/>
      <c r="PAZ92" s="125"/>
      <c r="PBA92" s="125"/>
      <c r="PBB92" s="125"/>
      <c r="PBC92" s="125"/>
      <c r="PBD92" s="125"/>
      <c r="PBE92" s="125"/>
      <c r="PBF92" s="125"/>
      <c r="PBG92" s="125"/>
      <c r="PBH92" s="125"/>
      <c r="PBI92" s="125"/>
      <c r="PBJ92" s="125"/>
      <c r="PBK92" s="125"/>
      <c r="PBL92" s="125"/>
      <c r="PBM92" s="125"/>
      <c r="PBN92" s="125"/>
      <c r="PBO92" s="125"/>
      <c r="PBP92" s="125"/>
      <c r="PBQ92" s="125"/>
      <c r="PBR92" s="125"/>
      <c r="PBS92" s="125"/>
      <c r="PBT92" s="125"/>
      <c r="PBU92" s="125"/>
      <c r="PBV92" s="125"/>
      <c r="PBW92" s="125"/>
      <c r="PBX92" s="125"/>
      <c r="PBY92" s="125"/>
      <c r="PBZ92" s="125"/>
      <c r="PCA92" s="125"/>
      <c r="PCB92" s="125"/>
      <c r="PCC92" s="125"/>
      <c r="PCD92" s="125"/>
      <c r="PCE92" s="125"/>
      <c r="PCF92" s="125"/>
      <c r="PCG92" s="125"/>
      <c r="PCH92" s="125"/>
      <c r="PCI92" s="125"/>
      <c r="PCJ92" s="125"/>
      <c r="PCK92" s="125"/>
      <c r="PCL92" s="125"/>
      <c r="PCM92" s="125"/>
      <c r="PCN92" s="125"/>
      <c r="PCO92" s="125"/>
      <c r="PCP92" s="125"/>
      <c r="PCQ92" s="125"/>
      <c r="PCR92" s="125"/>
      <c r="PCS92" s="125"/>
      <c r="PCT92" s="125"/>
      <c r="PCU92" s="125"/>
      <c r="PCV92" s="125"/>
      <c r="PCW92" s="125"/>
      <c r="PCX92" s="125"/>
      <c r="PCY92" s="125"/>
      <c r="PCZ92" s="125"/>
      <c r="PDA92" s="125"/>
      <c r="PDB92" s="125"/>
      <c r="PDC92" s="125"/>
      <c r="PDD92" s="125"/>
      <c r="PDE92" s="125"/>
      <c r="PDF92" s="125"/>
      <c r="PDG92" s="125"/>
      <c r="PDH92" s="125"/>
      <c r="PDI92" s="125"/>
      <c r="PDJ92" s="125"/>
      <c r="PDK92" s="125"/>
      <c r="PDL92" s="125"/>
      <c r="PDM92" s="125"/>
      <c r="PDN92" s="125"/>
      <c r="PDO92" s="125"/>
      <c r="PDP92" s="125"/>
      <c r="PDQ92" s="125"/>
      <c r="PDR92" s="125"/>
      <c r="PDS92" s="125"/>
      <c r="PDT92" s="125"/>
      <c r="PDU92" s="125"/>
      <c r="PDV92" s="125"/>
      <c r="PDW92" s="125"/>
      <c r="PDX92" s="125"/>
      <c r="PDY92" s="125"/>
      <c r="PDZ92" s="125"/>
      <c r="PEA92" s="125"/>
      <c r="PEB92" s="125"/>
      <c r="PEC92" s="125"/>
      <c r="PED92" s="125"/>
      <c r="PEE92" s="125"/>
      <c r="PEF92" s="125"/>
      <c r="PEG92" s="125"/>
      <c r="PEH92" s="125"/>
      <c r="PEI92" s="125"/>
      <c r="PEJ92" s="125"/>
      <c r="PEK92" s="125"/>
      <c r="PEL92" s="125"/>
      <c r="PEM92" s="125"/>
      <c r="PEN92" s="125"/>
      <c r="PEO92" s="125"/>
      <c r="PEP92" s="125"/>
      <c r="PEW92" s="125"/>
      <c r="PEX92" s="125"/>
      <c r="PEY92" s="125"/>
      <c r="PEZ92" s="125"/>
      <c r="PFA92" s="125"/>
      <c r="PFB92" s="125"/>
      <c r="PFC92" s="125"/>
      <c r="PFD92" s="125"/>
      <c r="PFE92" s="125"/>
      <c r="PFF92" s="125"/>
      <c r="PFG92" s="125"/>
      <c r="PFH92" s="125"/>
      <c r="PFI92" s="125"/>
      <c r="PFJ92" s="125"/>
      <c r="PFK92" s="125"/>
      <c r="PFL92" s="125"/>
      <c r="PFM92" s="125"/>
      <c r="PFN92" s="125"/>
      <c r="PFO92" s="125"/>
      <c r="PFP92" s="125"/>
      <c r="PFQ92" s="125"/>
      <c r="PFR92" s="125"/>
      <c r="PFS92" s="125"/>
      <c r="PFT92" s="125"/>
      <c r="PFU92" s="125"/>
      <c r="PFV92" s="125"/>
      <c r="PFW92" s="125"/>
      <c r="PFX92" s="125"/>
      <c r="PFY92" s="125"/>
      <c r="PFZ92" s="125"/>
      <c r="PGA92" s="125"/>
      <c r="PGB92" s="125"/>
      <c r="PGC92" s="125"/>
      <c r="PGD92" s="125"/>
      <c r="PGE92" s="125"/>
      <c r="PGF92" s="125"/>
      <c r="PGG92" s="125"/>
      <c r="PGH92" s="125"/>
      <c r="PGI92" s="125"/>
      <c r="PGJ92" s="125"/>
      <c r="PGK92" s="125"/>
      <c r="PGL92" s="125"/>
      <c r="PGM92" s="125"/>
      <c r="PGN92" s="125"/>
      <c r="PGO92" s="125"/>
      <c r="PGP92" s="125"/>
      <c r="PGQ92" s="125"/>
      <c r="PGR92" s="125"/>
      <c r="PGS92" s="125"/>
      <c r="PGT92" s="125"/>
      <c r="PGU92" s="125"/>
      <c r="PGV92" s="125"/>
      <c r="PGW92" s="125"/>
      <c r="PGX92" s="125"/>
      <c r="PGY92" s="125"/>
      <c r="PGZ92" s="125"/>
      <c r="PHA92" s="125"/>
      <c r="PHB92" s="125"/>
      <c r="PHC92" s="125"/>
      <c r="PHD92" s="125"/>
      <c r="PHE92" s="125"/>
      <c r="PHF92" s="125"/>
      <c r="PHG92" s="125"/>
      <c r="PHH92" s="125"/>
      <c r="PHI92" s="125"/>
      <c r="PHJ92" s="125"/>
      <c r="PHK92" s="125"/>
      <c r="PHL92" s="125"/>
      <c r="PHM92" s="125"/>
      <c r="PHN92" s="125"/>
      <c r="PHO92" s="125"/>
      <c r="PHP92" s="125"/>
      <c r="PHQ92" s="125"/>
      <c r="PHR92" s="125"/>
      <c r="PHS92" s="125"/>
      <c r="PHT92" s="125"/>
      <c r="PHU92" s="125"/>
      <c r="PHV92" s="125"/>
      <c r="PHW92" s="125"/>
      <c r="PHX92" s="125"/>
      <c r="PHY92" s="125"/>
      <c r="PHZ92" s="125"/>
      <c r="PIA92" s="125"/>
      <c r="PIB92" s="125"/>
      <c r="PIC92" s="125"/>
      <c r="PID92" s="125"/>
      <c r="PIE92" s="125"/>
      <c r="PIF92" s="125"/>
      <c r="PIG92" s="125"/>
      <c r="PIH92" s="125"/>
      <c r="PII92" s="125"/>
      <c r="PIJ92" s="125"/>
      <c r="PIK92" s="125"/>
      <c r="PIL92" s="125"/>
      <c r="PIM92" s="125"/>
      <c r="PIN92" s="125"/>
      <c r="PIO92" s="125"/>
      <c r="PIP92" s="125"/>
      <c r="PIQ92" s="125"/>
      <c r="PIR92" s="125"/>
      <c r="PIS92" s="125"/>
      <c r="PIT92" s="125"/>
      <c r="PIU92" s="125"/>
      <c r="PIV92" s="125"/>
      <c r="PIW92" s="125"/>
      <c r="PIX92" s="125"/>
      <c r="PIY92" s="125"/>
      <c r="PIZ92" s="125"/>
      <c r="PJA92" s="125"/>
      <c r="PJB92" s="125"/>
      <c r="PJC92" s="125"/>
      <c r="PJD92" s="125"/>
      <c r="PJE92" s="125"/>
      <c r="PJF92" s="125"/>
      <c r="PJG92" s="125"/>
      <c r="PJH92" s="125"/>
      <c r="PJI92" s="125"/>
      <c r="PJJ92" s="125"/>
      <c r="PJK92" s="125"/>
      <c r="PJL92" s="125"/>
      <c r="PJM92" s="125"/>
      <c r="PJN92" s="125"/>
      <c r="PJO92" s="125"/>
      <c r="PJP92" s="125"/>
      <c r="PJQ92" s="125"/>
      <c r="PJR92" s="125"/>
      <c r="PJS92" s="125"/>
      <c r="PJT92" s="125"/>
      <c r="PJU92" s="125"/>
      <c r="PJV92" s="125"/>
      <c r="PJW92" s="125"/>
      <c r="PJX92" s="125"/>
      <c r="PJY92" s="125"/>
      <c r="PJZ92" s="125"/>
      <c r="PKA92" s="125"/>
      <c r="PKB92" s="125"/>
      <c r="PKC92" s="125"/>
      <c r="PKD92" s="125"/>
      <c r="PKE92" s="125"/>
      <c r="PKF92" s="125"/>
      <c r="PKG92" s="125"/>
      <c r="PKH92" s="125"/>
      <c r="PKI92" s="125"/>
      <c r="PKJ92" s="125"/>
      <c r="PKK92" s="125"/>
      <c r="PKL92" s="125"/>
      <c r="PKM92" s="125"/>
      <c r="PKN92" s="125"/>
      <c r="PKO92" s="125"/>
      <c r="PKP92" s="125"/>
      <c r="PKQ92" s="125"/>
      <c r="PKR92" s="125"/>
      <c r="PKS92" s="125"/>
      <c r="PKT92" s="125"/>
      <c r="PKU92" s="125"/>
      <c r="PKV92" s="125"/>
      <c r="PKW92" s="125"/>
      <c r="PKX92" s="125"/>
      <c r="PKY92" s="125"/>
      <c r="PKZ92" s="125"/>
      <c r="PLA92" s="125"/>
      <c r="PLB92" s="125"/>
      <c r="PLC92" s="125"/>
      <c r="PLD92" s="125"/>
      <c r="PLE92" s="125"/>
      <c r="PLF92" s="125"/>
      <c r="PLG92" s="125"/>
      <c r="PLH92" s="125"/>
      <c r="PLI92" s="125"/>
      <c r="PLJ92" s="125"/>
      <c r="PLK92" s="125"/>
      <c r="PLL92" s="125"/>
      <c r="PLM92" s="125"/>
      <c r="PLN92" s="125"/>
      <c r="PLO92" s="125"/>
      <c r="PLP92" s="125"/>
      <c r="PLQ92" s="125"/>
      <c r="PLR92" s="125"/>
      <c r="PLS92" s="125"/>
      <c r="PLT92" s="125"/>
      <c r="PLU92" s="125"/>
      <c r="PLV92" s="125"/>
      <c r="PLW92" s="125"/>
      <c r="PLX92" s="125"/>
      <c r="PLY92" s="125"/>
      <c r="PLZ92" s="125"/>
      <c r="PMA92" s="125"/>
      <c r="PMB92" s="125"/>
      <c r="PMC92" s="125"/>
      <c r="PMD92" s="125"/>
      <c r="PME92" s="125"/>
      <c r="PMF92" s="125"/>
      <c r="PMG92" s="125"/>
      <c r="PMH92" s="125"/>
      <c r="PMI92" s="125"/>
      <c r="PMJ92" s="125"/>
      <c r="PMK92" s="125"/>
      <c r="PML92" s="125"/>
      <c r="PMM92" s="125"/>
      <c r="PMN92" s="125"/>
      <c r="PMO92" s="125"/>
      <c r="PMP92" s="125"/>
      <c r="PMQ92" s="125"/>
      <c r="PMR92" s="125"/>
      <c r="PMS92" s="125"/>
      <c r="PMT92" s="125"/>
      <c r="PMU92" s="125"/>
      <c r="PMV92" s="125"/>
      <c r="PMW92" s="125"/>
      <c r="PMX92" s="125"/>
      <c r="PMY92" s="125"/>
      <c r="PMZ92" s="125"/>
      <c r="PNA92" s="125"/>
      <c r="PNB92" s="125"/>
      <c r="PNC92" s="125"/>
      <c r="PND92" s="125"/>
      <c r="PNE92" s="125"/>
      <c r="PNF92" s="125"/>
      <c r="PNG92" s="125"/>
      <c r="PNH92" s="125"/>
      <c r="PNI92" s="125"/>
      <c r="PNJ92" s="125"/>
      <c r="PNK92" s="125"/>
      <c r="PNL92" s="125"/>
      <c r="PNM92" s="125"/>
      <c r="PNN92" s="125"/>
      <c r="PNO92" s="125"/>
      <c r="PNP92" s="125"/>
      <c r="PNQ92" s="125"/>
      <c r="PNR92" s="125"/>
      <c r="PNS92" s="125"/>
      <c r="PNT92" s="125"/>
      <c r="PNU92" s="125"/>
      <c r="PNV92" s="125"/>
      <c r="PNW92" s="125"/>
      <c r="PNX92" s="125"/>
      <c r="PNY92" s="125"/>
      <c r="PNZ92" s="125"/>
      <c r="POA92" s="125"/>
      <c r="POB92" s="125"/>
      <c r="POC92" s="125"/>
      <c r="POD92" s="125"/>
      <c r="POE92" s="125"/>
      <c r="POF92" s="125"/>
      <c r="POG92" s="125"/>
      <c r="POH92" s="125"/>
      <c r="POI92" s="125"/>
      <c r="POJ92" s="125"/>
      <c r="POK92" s="125"/>
      <c r="POL92" s="125"/>
      <c r="POS92" s="125"/>
      <c r="POT92" s="125"/>
      <c r="POU92" s="125"/>
      <c r="POV92" s="125"/>
      <c r="POW92" s="125"/>
      <c r="POX92" s="125"/>
      <c r="POY92" s="125"/>
      <c r="POZ92" s="125"/>
      <c r="PPA92" s="125"/>
      <c r="PPB92" s="125"/>
      <c r="PPC92" s="125"/>
      <c r="PPD92" s="125"/>
      <c r="PPE92" s="125"/>
      <c r="PPF92" s="125"/>
      <c r="PPG92" s="125"/>
      <c r="PPH92" s="125"/>
      <c r="PPI92" s="125"/>
      <c r="PPJ92" s="125"/>
      <c r="PPK92" s="125"/>
      <c r="PPL92" s="125"/>
      <c r="PPM92" s="125"/>
      <c r="PPN92" s="125"/>
      <c r="PPO92" s="125"/>
      <c r="PPP92" s="125"/>
      <c r="PPQ92" s="125"/>
      <c r="PPR92" s="125"/>
      <c r="PPS92" s="125"/>
      <c r="PPT92" s="125"/>
      <c r="PPU92" s="125"/>
      <c r="PPV92" s="125"/>
      <c r="PPW92" s="125"/>
      <c r="PPX92" s="125"/>
      <c r="PPY92" s="125"/>
      <c r="PPZ92" s="125"/>
      <c r="PQA92" s="125"/>
      <c r="PQB92" s="125"/>
      <c r="PQC92" s="125"/>
      <c r="PQD92" s="125"/>
      <c r="PQE92" s="125"/>
      <c r="PQF92" s="125"/>
      <c r="PQG92" s="125"/>
      <c r="PQH92" s="125"/>
      <c r="PQI92" s="125"/>
      <c r="PQJ92" s="125"/>
      <c r="PQK92" s="125"/>
      <c r="PQL92" s="125"/>
      <c r="PQM92" s="125"/>
      <c r="PQN92" s="125"/>
      <c r="PQO92" s="125"/>
      <c r="PQP92" s="125"/>
      <c r="PQQ92" s="125"/>
      <c r="PQR92" s="125"/>
      <c r="PQS92" s="125"/>
      <c r="PQT92" s="125"/>
      <c r="PQU92" s="125"/>
      <c r="PQV92" s="125"/>
      <c r="PQW92" s="125"/>
      <c r="PQX92" s="125"/>
      <c r="PQY92" s="125"/>
      <c r="PQZ92" s="125"/>
      <c r="PRA92" s="125"/>
      <c r="PRB92" s="125"/>
      <c r="PRC92" s="125"/>
      <c r="PRD92" s="125"/>
      <c r="PRE92" s="125"/>
      <c r="PRF92" s="125"/>
      <c r="PRG92" s="125"/>
      <c r="PRH92" s="125"/>
      <c r="PRI92" s="125"/>
      <c r="PRJ92" s="125"/>
      <c r="PRK92" s="125"/>
      <c r="PRL92" s="125"/>
      <c r="PRM92" s="125"/>
      <c r="PRN92" s="125"/>
      <c r="PRO92" s="125"/>
      <c r="PRP92" s="125"/>
      <c r="PRQ92" s="125"/>
      <c r="PRR92" s="125"/>
      <c r="PRS92" s="125"/>
      <c r="PRT92" s="125"/>
      <c r="PRU92" s="125"/>
      <c r="PRV92" s="125"/>
      <c r="PRW92" s="125"/>
      <c r="PRX92" s="125"/>
      <c r="PRY92" s="125"/>
      <c r="PRZ92" s="125"/>
      <c r="PSA92" s="125"/>
      <c r="PSB92" s="125"/>
      <c r="PSC92" s="125"/>
      <c r="PSD92" s="125"/>
      <c r="PSE92" s="125"/>
      <c r="PSF92" s="125"/>
      <c r="PSG92" s="125"/>
      <c r="PSH92" s="125"/>
      <c r="PSI92" s="125"/>
      <c r="PSJ92" s="125"/>
      <c r="PSK92" s="125"/>
      <c r="PSL92" s="125"/>
      <c r="PSM92" s="125"/>
      <c r="PSN92" s="125"/>
      <c r="PSO92" s="125"/>
      <c r="PSP92" s="125"/>
      <c r="PSQ92" s="125"/>
      <c r="PSR92" s="125"/>
      <c r="PSS92" s="125"/>
      <c r="PST92" s="125"/>
      <c r="PSU92" s="125"/>
      <c r="PSV92" s="125"/>
      <c r="PSW92" s="125"/>
      <c r="PSX92" s="125"/>
      <c r="PSY92" s="125"/>
      <c r="PSZ92" s="125"/>
      <c r="PTA92" s="125"/>
      <c r="PTB92" s="125"/>
      <c r="PTC92" s="125"/>
      <c r="PTD92" s="125"/>
      <c r="PTE92" s="125"/>
      <c r="PTF92" s="125"/>
      <c r="PTG92" s="125"/>
      <c r="PTH92" s="125"/>
      <c r="PTI92" s="125"/>
      <c r="PTJ92" s="125"/>
      <c r="PTK92" s="125"/>
      <c r="PTL92" s="125"/>
      <c r="PTM92" s="125"/>
      <c r="PTN92" s="125"/>
      <c r="PTO92" s="125"/>
      <c r="PTP92" s="125"/>
      <c r="PTQ92" s="125"/>
      <c r="PTR92" s="125"/>
      <c r="PTS92" s="125"/>
      <c r="PTT92" s="125"/>
      <c r="PTU92" s="125"/>
      <c r="PTV92" s="125"/>
      <c r="PTW92" s="125"/>
      <c r="PTX92" s="125"/>
      <c r="PTY92" s="125"/>
      <c r="PTZ92" s="125"/>
      <c r="PUA92" s="125"/>
      <c r="PUB92" s="125"/>
      <c r="PUC92" s="125"/>
      <c r="PUD92" s="125"/>
      <c r="PUE92" s="125"/>
      <c r="PUF92" s="125"/>
      <c r="PUG92" s="125"/>
      <c r="PUH92" s="125"/>
      <c r="PUI92" s="125"/>
      <c r="PUJ92" s="125"/>
      <c r="PUK92" s="125"/>
      <c r="PUL92" s="125"/>
      <c r="PUM92" s="125"/>
      <c r="PUN92" s="125"/>
      <c r="PUO92" s="125"/>
      <c r="PUP92" s="125"/>
      <c r="PUQ92" s="125"/>
      <c r="PUR92" s="125"/>
      <c r="PUS92" s="125"/>
      <c r="PUT92" s="125"/>
      <c r="PUU92" s="125"/>
      <c r="PUV92" s="125"/>
      <c r="PUW92" s="125"/>
      <c r="PUX92" s="125"/>
      <c r="PUY92" s="125"/>
      <c r="PUZ92" s="125"/>
      <c r="PVA92" s="125"/>
      <c r="PVB92" s="125"/>
      <c r="PVC92" s="125"/>
      <c r="PVD92" s="125"/>
      <c r="PVE92" s="125"/>
      <c r="PVF92" s="125"/>
      <c r="PVG92" s="125"/>
      <c r="PVH92" s="125"/>
      <c r="PVI92" s="125"/>
      <c r="PVJ92" s="125"/>
      <c r="PVK92" s="125"/>
      <c r="PVL92" s="125"/>
      <c r="PVM92" s="125"/>
      <c r="PVN92" s="125"/>
      <c r="PVO92" s="125"/>
      <c r="PVP92" s="125"/>
      <c r="PVQ92" s="125"/>
      <c r="PVR92" s="125"/>
      <c r="PVS92" s="125"/>
      <c r="PVT92" s="125"/>
      <c r="PVU92" s="125"/>
      <c r="PVV92" s="125"/>
      <c r="PVW92" s="125"/>
      <c r="PVX92" s="125"/>
      <c r="PVY92" s="125"/>
      <c r="PVZ92" s="125"/>
      <c r="PWA92" s="125"/>
      <c r="PWB92" s="125"/>
      <c r="PWC92" s="125"/>
      <c r="PWD92" s="125"/>
      <c r="PWE92" s="125"/>
      <c r="PWF92" s="125"/>
      <c r="PWG92" s="125"/>
      <c r="PWH92" s="125"/>
      <c r="PWI92" s="125"/>
      <c r="PWJ92" s="125"/>
      <c r="PWK92" s="125"/>
      <c r="PWL92" s="125"/>
      <c r="PWM92" s="125"/>
      <c r="PWN92" s="125"/>
      <c r="PWO92" s="125"/>
      <c r="PWP92" s="125"/>
      <c r="PWQ92" s="125"/>
      <c r="PWR92" s="125"/>
      <c r="PWS92" s="125"/>
      <c r="PWT92" s="125"/>
      <c r="PWU92" s="125"/>
      <c r="PWV92" s="125"/>
      <c r="PWW92" s="125"/>
      <c r="PWX92" s="125"/>
      <c r="PWY92" s="125"/>
      <c r="PWZ92" s="125"/>
      <c r="PXA92" s="125"/>
      <c r="PXB92" s="125"/>
      <c r="PXC92" s="125"/>
      <c r="PXD92" s="125"/>
      <c r="PXE92" s="125"/>
      <c r="PXF92" s="125"/>
      <c r="PXG92" s="125"/>
      <c r="PXH92" s="125"/>
      <c r="PXI92" s="125"/>
      <c r="PXJ92" s="125"/>
      <c r="PXK92" s="125"/>
      <c r="PXL92" s="125"/>
      <c r="PXM92" s="125"/>
      <c r="PXN92" s="125"/>
      <c r="PXO92" s="125"/>
      <c r="PXP92" s="125"/>
      <c r="PXQ92" s="125"/>
      <c r="PXR92" s="125"/>
      <c r="PXS92" s="125"/>
      <c r="PXT92" s="125"/>
      <c r="PXU92" s="125"/>
      <c r="PXV92" s="125"/>
      <c r="PXW92" s="125"/>
      <c r="PXX92" s="125"/>
      <c r="PXY92" s="125"/>
      <c r="PXZ92" s="125"/>
      <c r="PYA92" s="125"/>
      <c r="PYB92" s="125"/>
      <c r="PYC92" s="125"/>
      <c r="PYD92" s="125"/>
      <c r="PYE92" s="125"/>
      <c r="PYF92" s="125"/>
      <c r="PYG92" s="125"/>
      <c r="PYH92" s="125"/>
      <c r="PYO92" s="125"/>
      <c r="PYP92" s="125"/>
      <c r="PYQ92" s="125"/>
      <c r="PYR92" s="125"/>
      <c r="PYS92" s="125"/>
      <c r="PYT92" s="125"/>
      <c r="PYU92" s="125"/>
      <c r="PYV92" s="125"/>
      <c r="PYW92" s="125"/>
      <c r="PYX92" s="125"/>
      <c r="PYY92" s="125"/>
      <c r="PYZ92" s="125"/>
      <c r="PZA92" s="125"/>
      <c r="PZB92" s="125"/>
      <c r="PZC92" s="125"/>
      <c r="PZD92" s="125"/>
      <c r="PZE92" s="125"/>
      <c r="PZF92" s="125"/>
      <c r="PZG92" s="125"/>
      <c r="PZH92" s="125"/>
      <c r="PZI92" s="125"/>
      <c r="PZJ92" s="125"/>
      <c r="PZK92" s="125"/>
      <c r="PZL92" s="125"/>
      <c r="PZM92" s="125"/>
      <c r="PZN92" s="125"/>
      <c r="PZO92" s="125"/>
      <c r="PZP92" s="125"/>
      <c r="PZQ92" s="125"/>
      <c r="PZR92" s="125"/>
      <c r="PZS92" s="125"/>
      <c r="PZT92" s="125"/>
      <c r="PZU92" s="125"/>
      <c r="PZV92" s="125"/>
      <c r="PZW92" s="125"/>
      <c r="PZX92" s="125"/>
      <c r="PZY92" s="125"/>
      <c r="PZZ92" s="125"/>
      <c r="QAA92" s="125"/>
      <c r="QAB92" s="125"/>
      <c r="QAC92" s="125"/>
      <c r="QAD92" s="125"/>
      <c r="QAE92" s="125"/>
      <c r="QAF92" s="125"/>
      <c r="QAG92" s="125"/>
      <c r="QAH92" s="125"/>
      <c r="QAI92" s="125"/>
      <c r="QAJ92" s="125"/>
      <c r="QAK92" s="125"/>
      <c r="QAL92" s="125"/>
      <c r="QAM92" s="125"/>
      <c r="QAN92" s="125"/>
      <c r="QAO92" s="125"/>
      <c r="QAP92" s="125"/>
      <c r="QAQ92" s="125"/>
      <c r="QAR92" s="125"/>
      <c r="QAS92" s="125"/>
      <c r="QAT92" s="125"/>
      <c r="QAU92" s="125"/>
      <c r="QAV92" s="125"/>
      <c r="QAW92" s="125"/>
      <c r="QAX92" s="125"/>
      <c r="QAY92" s="125"/>
      <c r="QAZ92" s="125"/>
      <c r="QBA92" s="125"/>
      <c r="QBB92" s="125"/>
      <c r="QBC92" s="125"/>
      <c r="QBD92" s="125"/>
      <c r="QBE92" s="125"/>
      <c r="QBF92" s="125"/>
      <c r="QBG92" s="125"/>
      <c r="QBH92" s="125"/>
      <c r="QBI92" s="125"/>
      <c r="QBJ92" s="125"/>
      <c r="QBK92" s="125"/>
      <c r="QBL92" s="125"/>
      <c r="QBM92" s="125"/>
      <c r="QBN92" s="125"/>
      <c r="QBO92" s="125"/>
      <c r="QBP92" s="125"/>
      <c r="QBQ92" s="125"/>
      <c r="QBR92" s="125"/>
      <c r="QBS92" s="125"/>
      <c r="QBT92" s="125"/>
      <c r="QBU92" s="125"/>
      <c r="QBV92" s="125"/>
      <c r="QBW92" s="125"/>
      <c r="QBX92" s="125"/>
      <c r="QBY92" s="125"/>
      <c r="QBZ92" s="125"/>
      <c r="QCA92" s="125"/>
      <c r="QCB92" s="125"/>
      <c r="QCC92" s="125"/>
      <c r="QCD92" s="125"/>
      <c r="QCE92" s="125"/>
      <c r="QCF92" s="125"/>
      <c r="QCG92" s="125"/>
      <c r="QCH92" s="125"/>
      <c r="QCI92" s="125"/>
      <c r="QCJ92" s="125"/>
      <c r="QCK92" s="125"/>
      <c r="QCL92" s="125"/>
      <c r="QCM92" s="125"/>
      <c r="QCN92" s="125"/>
      <c r="QCO92" s="125"/>
      <c r="QCP92" s="125"/>
      <c r="QCQ92" s="125"/>
      <c r="QCR92" s="125"/>
      <c r="QCS92" s="125"/>
      <c r="QCT92" s="125"/>
      <c r="QCU92" s="125"/>
      <c r="QCV92" s="125"/>
      <c r="QCW92" s="125"/>
      <c r="QCX92" s="125"/>
      <c r="QCY92" s="125"/>
      <c r="QCZ92" s="125"/>
      <c r="QDA92" s="125"/>
      <c r="QDB92" s="125"/>
      <c r="QDC92" s="125"/>
      <c r="QDD92" s="125"/>
      <c r="QDE92" s="125"/>
      <c r="QDF92" s="125"/>
      <c r="QDG92" s="125"/>
      <c r="QDH92" s="125"/>
      <c r="QDI92" s="125"/>
      <c r="QDJ92" s="125"/>
      <c r="QDK92" s="125"/>
      <c r="QDL92" s="125"/>
      <c r="QDM92" s="125"/>
      <c r="QDN92" s="125"/>
      <c r="QDO92" s="125"/>
      <c r="QDP92" s="125"/>
      <c r="QDQ92" s="125"/>
      <c r="QDR92" s="125"/>
      <c r="QDS92" s="125"/>
      <c r="QDT92" s="125"/>
      <c r="QDU92" s="125"/>
      <c r="QDV92" s="125"/>
      <c r="QDW92" s="125"/>
      <c r="QDX92" s="125"/>
      <c r="QDY92" s="125"/>
      <c r="QDZ92" s="125"/>
      <c r="QEA92" s="125"/>
      <c r="QEB92" s="125"/>
      <c r="QEC92" s="125"/>
      <c r="QED92" s="125"/>
      <c r="QEE92" s="125"/>
      <c r="QEF92" s="125"/>
      <c r="QEG92" s="125"/>
      <c r="QEH92" s="125"/>
      <c r="QEI92" s="125"/>
      <c r="QEJ92" s="125"/>
      <c r="QEK92" s="125"/>
      <c r="QEL92" s="125"/>
      <c r="QEM92" s="125"/>
      <c r="QEN92" s="125"/>
      <c r="QEO92" s="125"/>
      <c r="QEP92" s="125"/>
      <c r="QEQ92" s="125"/>
      <c r="QER92" s="125"/>
      <c r="QES92" s="125"/>
      <c r="QET92" s="125"/>
      <c r="QEU92" s="125"/>
      <c r="QEV92" s="125"/>
      <c r="QEW92" s="125"/>
      <c r="QEX92" s="125"/>
      <c r="QEY92" s="125"/>
      <c r="QEZ92" s="125"/>
      <c r="QFA92" s="125"/>
      <c r="QFB92" s="125"/>
      <c r="QFC92" s="125"/>
      <c r="QFD92" s="125"/>
      <c r="QFE92" s="125"/>
      <c r="QFF92" s="125"/>
      <c r="QFG92" s="125"/>
      <c r="QFH92" s="125"/>
      <c r="QFI92" s="125"/>
      <c r="QFJ92" s="125"/>
      <c r="QFK92" s="125"/>
      <c r="QFL92" s="125"/>
      <c r="QFM92" s="125"/>
      <c r="QFN92" s="125"/>
      <c r="QFO92" s="125"/>
      <c r="QFP92" s="125"/>
      <c r="QFQ92" s="125"/>
      <c r="QFR92" s="125"/>
      <c r="QFS92" s="125"/>
      <c r="QFT92" s="125"/>
      <c r="QFU92" s="125"/>
      <c r="QFV92" s="125"/>
      <c r="QFW92" s="125"/>
      <c r="QFX92" s="125"/>
      <c r="QFY92" s="125"/>
      <c r="QFZ92" s="125"/>
      <c r="QGA92" s="125"/>
      <c r="QGB92" s="125"/>
      <c r="QGC92" s="125"/>
      <c r="QGD92" s="125"/>
      <c r="QGE92" s="125"/>
      <c r="QGF92" s="125"/>
      <c r="QGG92" s="125"/>
      <c r="QGH92" s="125"/>
      <c r="QGI92" s="125"/>
      <c r="QGJ92" s="125"/>
      <c r="QGK92" s="125"/>
      <c r="QGL92" s="125"/>
      <c r="QGM92" s="125"/>
      <c r="QGN92" s="125"/>
      <c r="QGO92" s="125"/>
      <c r="QGP92" s="125"/>
      <c r="QGQ92" s="125"/>
      <c r="QGR92" s="125"/>
      <c r="QGS92" s="125"/>
      <c r="QGT92" s="125"/>
      <c r="QGU92" s="125"/>
      <c r="QGV92" s="125"/>
      <c r="QGW92" s="125"/>
      <c r="QGX92" s="125"/>
      <c r="QGY92" s="125"/>
      <c r="QGZ92" s="125"/>
      <c r="QHA92" s="125"/>
      <c r="QHB92" s="125"/>
      <c r="QHC92" s="125"/>
      <c r="QHD92" s="125"/>
      <c r="QHE92" s="125"/>
      <c r="QHF92" s="125"/>
      <c r="QHG92" s="125"/>
      <c r="QHH92" s="125"/>
      <c r="QHI92" s="125"/>
      <c r="QHJ92" s="125"/>
      <c r="QHK92" s="125"/>
      <c r="QHL92" s="125"/>
      <c r="QHM92" s="125"/>
      <c r="QHN92" s="125"/>
      <c r="QHO92" s="125"/>
      <c r="QHP92" s="125"/>
      <c r="QHQ92" s="125"/>
      <c r="QHR92" s="125"/>
      <c r="QHS92" s="125"/>
      <c r="QHT92" s="125"/>
      <c r="QHU92" s="125"/>
      <c r="QHV92" s="125"/>
      <c r="QHW92" s="125"/>
      <c r="QHX92" s="125"/>
      <c r="QHY92" s="125"/>
      <c r="QHZ92" s="125"/>
      <c r="QIA92" s="125"/>
      <c r="QIB92" s="125"/>
      <c r="QIC92" s="125"/>
      <c r="QID92" s="125"/>
      <c r="QIK92" s="125"/>
      <c r="QIL92" s="125"/>
      <c r="QIM92" s="125"/>
      <c r="QIN92" s="125"/>
      <c r="QIO92" s="125"/>
      <c r="QIP92" s="125"/>
      <c r="QIQ92" s="125"/>
      <c r="QIR92" s="125"/>
      <c r="QIS92" s="125"/>
      <c r="QIT92" s="125"/>
      <c r="QIU92" s="125"/>
      <c r="QIV92" s="125"/>
      <c r="QIW92" s="125"/>
      <c r="QIX92" s="125"/>
      <c r="QIY92" s="125"/>
      <c r="QIZ92" s="125"/>
      <c r="QJA92" s="125"/>
      <c r="QJB92" s="125"/>
      <c r="QJC92" s="125"/>
      <c r="QJD92" s="125"/>
      <c r="QJE92" s="125"/>
      <c r="QJF92" s="125"/>
      <c r="QJG92" s="125"/>
      <c r="QJH92" s="125"/>
      <c r="QJI92" s="125"/>
      <c r="QJJ92" s="125"/>
      <c r="QJK92" s="125"/>
      <c r="QJL92" s="125"/>
      <c r="QJM92" s="125"/>
      <c r="QJN92" s="125"/>
      <c r="QJO92" s="125"/>
      <c r="QJP92" s="125"/>
      <c r="QJQ92" s="125"/>
      <c r="QJR92" s="125"/>
      <c r="QJS92" s="125"/>
      <c r="QJT92" s="125"/>
      <c r="QJU92" s="125"/>
      <c r="QJV92" s="125"/>
      <c r="QJW92" s="125"/>
      <c r="QJX92" s="125"/>
      <c r="QJY92" s="125"/>
      <c r="QJZ92" s="125"/>
      <c r="QKA92" s="125"/>
      <c r="QKB92" s="125"/>
      <c r="QKC92" s="125"/>
      <c r="QKD92" s="125"/>
      <c r="QKE92" s="125"/>
      <c r="QKF92" s="125"/>
      <c r="QKG92" s="125"/>
      <c r="QKH92" s="125"/>
      <c r="QKI92" s="125"/>
      <c r="QKJ92" s="125"/>
      <c r="QKK92" s="125"/>
      <c r="QKL92" s="125"/>
      <c r="QKM92" s="125"/>
      <c r="QKN92" s="125"/>
      <c r="QKO92" s="125"/>
      <c r="QKP92" s="125"/>
      <c r="QKQ92" s="125"/>
      <c r="QKR92" s="125"/>
      <c r="QKS92" s="125"/>
      <c r="QKT92" s="125"/>
      <c r="QKU92" s="125"/>
      <c r="QKV92" s="125"/>
      <c r="QKW92" s="125"/>
      <c r="QKX92" s="125"/>
      <c r="QKY92" s="125"/>
      <c r="QKZ92" s="125"/>
      <c r="QLA92" s="125"/>
      <c r="QLB92" s="125"/>
      <c r="QLC92" s="125"/>
      <c r="QLD92" s="125"/>
      <c r="QLE92" s="125"/>
      <c r="QLF92" s="125"/>
      <c r="QLG92" s="125"/>
      <c r="QLH92" s="125"/>
      <c r="QLI92" s="125"/>
      <c r="QLJ92" s="125"/>
      <c r="QLK92" s="125"/>
      <c r="QLL92" s="125"/>
      <c r="QLM92" s="125"/>
      <c r="QLN92" s="125"/>
      <c r="QLO92" s="125"/>
      <c r="QLP92" s="125"/>
      <c r="QLQ92" s="125"/>
      <c r="QLR92" s="125"/>
      <c r="QLS92" s="125"/>
      <c r="QLT92" s="125"/>
      <c r="QLU92" s="125"/>
      <c r="QLV92" s="125"/>
      <c r="QLW92" s="125"/>
      <c r="QLX92" s="125"/>
      <c r="QLY92" s="125"/>
      <c r="QLZ92" s="125"/>
      <c r="QMA92" s="125"/>
      <c r="QMB92" s="125"/>
      <c r="QMC92" s="125"/>
      <c r="QMD92" s="125"/>
      <c r="QME92" s="125"/>
      <c r="QMF92" s="125"/>
      <c r="QMG92" s="125"/>
      <c r="QMH92" s="125"/>
      <c r="QMI92" s="125"/>
      <c r="QMJ92" s="125"/>
      <c r="QMK92" s="125"/>
      <c r="QML92" s="125"/>
      <c r="QMM92" s="125"/>
      <c r="QMN92" s="125"/>
      <c r="QMO92" s="125"/>
      <c r="QMP92" s="125"/>
      <c r="QMQ92" s="125"/>
      <c r="QMR92" s="125"/>
      <c r="QMS92" s="125"/>
      <c r="QMT92" s="125"/>
      <c r="QMU92" s="125"/>
      <c r="QMV92" s="125"/>
      <c r="QMW92" s="125"/>
      <c r="QMX92" s="125"/>
      <c r="QMY92" s="125"/>
      <c r="QMZ92" s="125"/>
      <c r="QNA92" s="125"/>
      <c r="QNB92" s="125"/>
      <c r="QNC92" s="125"/>
      <c r="QND92" s="125"/>
      <c r="QNE92" s="125"/>
      <c r="QNF92" s="125"/>
      <c r="QNG92" s="125"/>
      <c r="QNH92" s="125"/>
      <c r="QNI92" s="125"/>
      <c r="QNJ92" s="125"/>
      <c r="QNK92" s="125"/>
      <c r="QNL92" s="125"/>
      <c r="QNM92" s="125"/>
      <c r="QNN92" s="125"/>
      <c r="QNO92" s="125"/>
      <c r="QNP92" s="125"/>
      <c r="QNQ92" s="125"/>
      <c r="QNR92" s="125"/>
      <c r="QNS92" s="125"/>
      <c r="QNT92" s="125"/>
      <c r="QNU92" s="125"/>
      <c r="QNV92" s="125"/>
      <c r="QNW92" s="125"/>
      <c r="QNX92" s="125"/>
      <c r="QNY92" s="125"/>
      <c r="QNZ92" s="125"/>
      <c r="QOA92" s="125"/>
      <c r="QOB92" s="125"/>
      <c r="QOC92" s="125"/>
      <c r="QOD92" s="125"/>
      <c r="QOE92" s="125"/>
      <c r="QOF92" s="125"/>
      <c r="QOG92" s="125"/>
      <c r="QOH92" s="125"/>
      <c r="QOI92" s="125"/>
      <c r="QOJ92" s="125"/>
      <c r="QOK92" s="125"/>
      <c r="QOL92" s="125"/>
      <c r="QOM92" s="125"/>
      <c r="QON92" s="125"/>
      <c r="QOO92" s="125"/>
      <c r="QOP92" s="125"/>
      <c r="QOQ92" s="125"/>
      <c r="QOR92" s="125"/>
      <c r="QOS92" s="125"/>
      <c r="QOT92" s="125"/>
      <c r="QOU92" s="125"/>
      <c r="QOV92" s="125"/>
      <c r="QOW92" s="125"/>
      <c r="QOX92" s="125"/>
      <c r="QOY92" s="125"/>
      <c r="QOZ92" s="125"/>
      <c r="QPA92" s="125"/>
      <c r="QPB92" s="125"/>
      <c r="QPC92" s="125"/>
      <c r="QPD92" s="125"/>
      <c r="QPE92" s="125"/>
      <c r="QPF92" s="125"/>
      <c r="QPG92" s="125"/>
      <c r="QPH92" s="125"/>
      <c r="QPI92" s="125"/>
      <c r="QPJ92" s="125"/>
      <c r="QPK92" s="125"/>
      <c r="QPL92" s="125"/>
      <c r="QPM92" s="125"/>
      <c r="QPN92" s="125"/>
      <c r="QPO92" s="125"/>
      <c r="QPP92" s="125"/>
      <c r="QPQ92" s="125"/>
      <c r="QPR92" s="125"/>
      <c r="QPS92" s="125"/>
      <c r="QPT92" s="125"/>
      <c r="QPU92" s="125"/>
      <c r="QPV92" s="125"/>
      <c r="QPW92" s="125"/>
      <c r="QPX92" s="125"/>
      <c r="QPY92" s="125"/>
      <c r="QPZ92" s="125"/>
      <c r="QQA92" s="125"/>
      <c r="QQB92" s="125"/>
      <c r="QQC92" s="125"/>
      <c r="QQD92" s="125"/>
      <c r="QQE92" s="125"/>
      <c r="QQF92" s="125"/>
      <c r="QQG92" s="125"/>
      <c r="QQH92" s="125"/>
      <c r="QQI92" s="125"/>
      <c r="QQJ92" s="125"/>
      <c r="QQK92" s="125"/>
      <c r="QQL92" s="125"/>
      <c r="QQM92" s="125"/>
      <c r="QQN92" s="125"/>
      <c r="QQO92" s="125"/>
      <c r="QQP92" s="125"/>
      <c r="QQQ92" s="125"/>
      <c r="QQR92" s="125"/>
      <c r="QQS92" s="125"/>
      <c r="QQT92" s="125"/>
      <c r="QQU92" s="125"/>
      <c r="QQV92" s="125"/>
      <c r="QQW92" s="125"/>
      <c r="QQX92" s="125"/>
      <c r="QQY92" s="125"/>
      <c r="QQZ92" s="125"/>
      <c r="QRA92" s="125"/>
      <c r="QRB92" s="125"/>
      <c r="QRC92" s="125"/>
      <c r="QRD92" s="125"/>
      <c r="QRE92" s="125"/>
      <c r="QRF92" s="125"/>
      <c r="QRG92" s="125"/>
      <c r="QRH92" s="125"/>
      <c r="QRI92" s="125"/>
      <c r="QRJ92" s="125"/>
      <c r="QRK92" s="125"/>
      <c r="QRL92" s="125"/>
      <c r="QRM92" s="125"/>
      <c r="QRN92" s="125"/>
      <c r="QRO92" s="125"/>
      <c r="QRP92" s="125"/>
      <c r="QRQ92" s="125"/>
      <c r="QRR92" s="125"/>
      <c r="QRS92" s="125"/>
      <c r="QRT92" s="125"/>
      <c r="QRU92" s="125"/>
      <c r="QRV92" s="125"/>
      <c r="QRW92" s="125"/>
      <c r="QRX92" s="125"/>
      <c r="QRY92" s="125"/>
      <c r="QRZ92" s="125"/>
      <c r="QSG92" s="125"/>
      <c r="QSH92" s="125"/>
      <c r="QSI92" s="125"/>
      <c r="QSJ92" s="125"/>
      <c r="QSK92" s="125"/>
      <c r="QSL92" s="125"/>
      <c r="QSM92" s="125"/>
      <c r="QSN92" s="125"/>
      <c r="QSO92" s="125"/>
      <c r="QSP92" s="125"/>
      <c r="QSQ92" s="125"/>
      <c r="QSR92" s="125"/>
      <c r="QSS92" s="125"/>
      <c r="QST92" s="125"/>
      <c r="QSU92" s="125"/>
      <c r="QSV92" s="125"/>
      <c r="QSW92" s="125"/>
      <c r="QSX92" s="125"/>
      <c r="QSY92" s="125"/>
      <c r="QSZ92" s="125"/>
      <c r="QTA92" s="125"/>
      <c r="QTB92" s="125"/>
      <c r="QTC92" s="125"/>
      <c r="QTD92" s="125"/>
      <c r="QTE92" s="125"/>
      <c r="QTF92" s="125"/>
      <c r="QTG92" s="125"/>
      <c r="QTH92" s="125"/>
      <c r="QTI92" s="125"/>
      <c r="QTJ92" s="125"/>
      <c r="QTK92" s="125"/>
      <c r="QTL92" s="125"/>
      <c r="QTM92" s="125"/>
      <c r="QTN92" s="125"/>
      <c r="QTO92" s="125"/>
      <c r="QTP92" s="125"/>
      <c r="QTQ92" s="125"/>
      <c r="QTR92" s="125"/>
      <c r="QTS92" s="125"/>
      <c r="QTT92" s="125"/>
      <c r="QTU92" s="125"/>
      <c r="QTV92" s="125"/>
      <c r="QTW92" s="125"/>
      <c r="QTX92" s="125"/>
      <c r="QTY92" s="125"/>
      <c r="QTZ92" s="125"/>
      <c r="QUA92" s="125"/>
      <c r="QUB92" s="125"/>
      <c r="QUC92" s="125"/>
      <c r="QUD92" s="125"/>
      <c r="QUE92" s="125"/>
      <c r="QUF92" s="125"/>
      <c r="QUG92" s="125"/>
      <c r="QUH92" s="125"/>
      <c r="QUI92" s="125"/>
      <c r="QUJ92" s="125"/>
      <c r="QUK92" s="125"/>
      <c r="QUL92" s="125"/>
      <c r="QUM92" s="125"/>
      <c r="QUN92" s="125"/>
      <c r="QUO92" s="125"/>
      <c r="QUP92" s="125"/>
      <c r="QUQ92" s="125"/>
      <c r="QUR92" s="125"/>
      <c r="QUS92" s="125"/>
      <c r="QUT92" s="125"/>
      <c r="QUU92" s="125"/>
      <c r="QUV92" s="125"/>
      <c r="QUW92" s="125"/>
      <c r="QUX92" s="125"/>
      <c r="QUY92" s="125"/>
      <c r="QUZ92" s="125"/>
      <c r="QVA92" s="125"/>
      <c r="QVB92" s="125"/>
      <c r="QVC92" s="125"/>
      <c r="QVD92" s="125"/>
      <c r="QVE92" s="125"/>
      <c r="QVF92" s="125"/>
      <c r="QVG92" s="125"/>
      <c r="QVH92" s="125"/>
      <c r="QVI92" s="125"/>
      <c r="QVJ92" s="125"/>
      <c r="QVK92" s="125"/>
      <c r="QVL92" s="125"/>
      <c r="QVM92" s="125"/>
      <c r="QVN92" s="125"/>
      <c r="QVO92" s="125"/>
      <c r="QVP92" s="125"/>
      <c r="QVQ92" s="125"/>
      <c r="QVR92" s="125"/>
      <c r="QVS92" s="125"/>
      <c r="QVT92" s="125"/>
      <c r="QVU92" s="125"/>
      <c r="QVV92" s="125"/>
      <c r="QVW92" s="125"/>
      <c r="QVX92" s="125"/>
      <c r="QVY92" s="125"/>
      <c r="QVZ92" s="125"/>
      <c r="QWA92" s="125"/>
      <c r="QWB92" s="125"/>
      <c r="QWC92" s="125"/>
      <c r="QWD92" s="125"/>
      <c r="QWE92" s="125"/>
      <c r="QWF92" s="125"/>
      <c r="QWG92" s="125"/>
      <c r="QWH92" s="125"/>
      <c r="QWI92" s="125"/>
      <c r="QWJ92" s="125"/>
      <c r="QWK92" s="125"/>
      <c r="QWL92" s="125"/>
      <c r="QWM92" s="125"/>
      <c r="QWN92" s="125"/>
      <c r="QWO92" s="125"/>
      <c r="QWP92" s="125"/>
      <c r="QWQ92" s="125"/>
      <c r="QWR92" s="125"/>
      <c r="QWS92" s="125"/>
      <c r="QWT92" s="125"/>
      <c r="QWU92" s="125"/>
      <c r="QWV92" s="125"/>
      <c r="QWW92" s="125"/>
      <c r="QWX92" s="125"/>
      <c r="QWY92" s="125"/>
      <c r="QWZ92" s="125"/>
      <c r="QXA92" s="125"/>
      <c r="QXB92" s="125"/>
      <c r="QXC92" s="125"/>
      <c r="QXD92" s="125"/>
      <c r="QXE92" s="125"/>
      <c r="QXF92" s="125"/>
      <c r="QXG92" s="125"/>
      <c r="QXH92" s="125"/>
      <c r="QXI92" s="125"/>
      <c r="QXJ92" s="125"/>
      <c r="QXK92" s="125"/>
      <c r="QXL92" s="125"/>
      <c r="QXM92" s="125"/>
      <c r="QXN92" s="125"/>
      <c r="QXO92" s="125"/>
      <c r="QXP92" s="125"/>
      <c r="QXQ92" s="125"/>
      <c r="QXR92" s="125"/>
      <c r="QXS92" s="125"/>
      <c r="QXT92" s="125"/>
      <c r="QXU92" s="125"/>
      <c r="QXV92" s="125"/>
      <c r="QXW92" s="125"/>
      <c r="QXX92" s="125"/>
      <c r="QXY92" s="125"/>
      <c r="QXZ92" s="125"/>
      <c r="QYA92" s="125"/>
      <c r="QYB92" s="125"/>
      <c r="QYC92" s="125"/>
      <c r="QYD92" s="125"/>
      <c r="QYE92" s="125"/>
      <c r="QYF92" s="125"/>
      <c r="QYG92" s="125"/>
      <c r="QYH92" s="125"/>
      <c r="QYI92" s="125"/>
      <c r="QYJ92" s="125"/>
      <c r="QYK92" s="125"/>
      <c r="QYL92" s="125"/>
      <c r="QYM92" s="125"/>
      <c r="QYN92" s="125"/>
      <c r="QYO92" s="125"/>
      <c r="QYP92" s="125"/>
      <c r="QYQ92" s="125"/>
      <c r="QYR92" s="125"/>
      <c r="QYS92" s="125"/>
      <c r="QYT92" s="125"/>
      <c r="QYU92" s="125"/>
      <c r="QYV92" s="125"/>
      <c r="QYW92" s="125"/>
      <c r="QYX92" s="125"/>
      <c r="QYY92" s="125"/>
      <c r="QYZ92" s="125"/>
      <c r="QZA92" s="125"/>
      <c r="QZB92" s="125"/>
      <c r="QZC92" s="125"/>
      <c r="QZD92" s="125"/>
      <c r="QZE92" s="125"/>
      <c r="QZF92" s="125"/>
      <c r="QZG92" s="125"/>
      <c r="QZH92" s="125"/>
      <c r="QZI92" s="125"/>
      <c r="QZJ92" s="125"/>
      <c r="QZK92" s="125"/>
      <c r="QZL92" s="125"/>
      <c r="QZM92" s="125"/>
      <c r="QZN92" s="125"/>
      <c r="QZO92" s="125"/>
      <c r="QZP92" s="125"/>
      <c r="QZQ92" s="125"/>
      <c r="QZR92" s="125"/>
      <c r="QZS92" s="125"/>
      <c r="QZT92" s="125"/>
      <c r="QZU92" s="125"/>
      <c r="QZV92" s="125"/>
      <c r="QZW92" s="125"/>
      <c r="QZX92" s="125"/>
      <c r="QZY92" s="125"/>
      <c r="QZZ92" s="125"/>
      <c r="RAA92" s="125"/>
      <c r="RAB92" s="125"/>
      <c r="RAC92" s="125"/>
      <c r="RAD92" s="125"/>
      <c r="RAE92" s="125"/>
      <c r="RAF92" s="125"/>
      <c r="RAG92" s="125"/>
      <c r="RAH92" s="125"/>
      <c r="RAI92" s="125"/>
      <c r="RAJ92" s="125"/>
      <c r="RAK92" s="125"/>
      <c r="RAL92" s="125"/>
      <c r="RAM92" s="125"/>
      <c r="RAN92" s="125"/>
      <c r="RAO92" s="125"/>
      <c r="RAP92" s="125"/>
      <c r="RAQ92" s="125"/>
      <c r="RAR92" s="125"/>
      <c r="RAS92" s="125"/>
      <c r="RAT92" s="125"/>
      <c r="RAU92" s="125"/>
      <c r="RAV92" s="125"/>
      <c r="RAW92" s="125"/>
      <c r="RAX92" s="125"/>
      <c r="RAY92" s="125"/>
      <c r="RAZ92" s="125"/>
      <c r="RBA92" s="125"/>
      <c r="RBB92" s="125"/>
      <c r="RBC92" s="125"/>
      <c r="RBD92" s="125"/>
      <c r="RBE92" s="125"/>
      <c r="RBF92" s="125"/>
      <c r="RBG92" s="125"/>
      <c r="RBH92" s="125"/>
      <c r="RBI92" s="125"/>
      <c r="RBJ92" s="125"/>
      <c r="RBK92" s="125"/>
      <c r="RBL92" s="125"/>
      <c r="RBM92" s="125"/>
      <c r="RBN92" s="125"/>
      <c r="RBO92" s="125"/>
      <c r="RBP92" s="125"/>
      <c r="RBQ92" s="125"/>
      <c r="RBR92" s="125"/>
      <c r="RBS92" s="125"/>
      <c r="RBT92" s="125"/>
      <c r="RBU92" s="125"/>
      <c r="RBV92" s="125"/>
      <c r="RCC92" s="125"/>
      <c r="RCD92" s="125"/>
      <c r="RCE92" s="125"/>
      <c r="RCF92" s="125"/>
      <c r="RCG92" s="125"/>
      <c r="RCH92" s="125"/>
      <c r="RCI92" s="125"/>
      <c r="RCJ92" s="125"/>
      <c r="RCK92" s="125"/>
      <c r="RCL92" s="125"/>
      <c r="RCM92" s="125"/>
      <c r="RCN92" s="125"/>
      <c r="RCO92" s="125"/>
      <c r="RCP92" s="125"/>
      <c r="RCQ92" s="125"/>
      <c r="RCR92" s="125"/>
      <c r="RCS92" s="125"/>
      <c r="RCT92" s="125"/>
      <c r="RCU92" s="125"/>
      <c r="RCV92" s="125"/>
      <c r="RCW92" s="125"/>
      <c r="RCX92" s="125"/>
      <c r="RCY92" s="125"/>
      <c r="RCZ92" s="125"/>
      <c r="RDA92" s="125"/>
      <c r="RDB92" s="125"/>
      <c r="RDC92" s="125"/>
      <c r="RDD92" s="125"/>
      <c r="RDE92" s="125"/>
      <c r="RDF92" s="125"/>
      <c r="RDG92" s="125"/>
      <c r="RDH92" s="125"/>
      <c r="RDI92" s="125"/>
      <c r="RDJ92" s="125"/>
      <c r="RDK92" s="125"/>
      <c r="RDL92" s="125"/>
      <c r="RDM92" s="125"/>
      <c r="RDN92" s="125"/>
      <c r="RDO92" s="125"/>
      <c r="RDP92" s="125"/>
      <c r="RDQ92" s="125"/>
      <c r="RDR92" s="125"/>
      <c r="RDS92" s="125"/>
      <c r="RDT92" s="125"/>
      <c r="RDU92" s="125"/>
      <c r="RDV92" s="125"/>
      <c r="RDW92" s="125"/>
      <c r="RDX92" s="125"/>
      <c r="RDY92" s="125"/>
      <c r="RDZ92" s="125"/>
      <c r="REA92" s="125"/>
      <c r="REB92" s="125"/>
      <c r="REC92" s="125"/>
      <c r="RED92" s="125"/>
      <c r="REE92" s="125"/>
      <c r="REF92" s="125"/>
      <c r="REG92" s="125"/>
      <c r="REH92" s="125"/>
      <c r="REI92" s="125"/>
      <c r="REJ92" s="125"/>
      <c r="REK92" s="125"/>
      <c r="REL92" s="125"/>
      <c r="REM92" s="125"/>
      <c r="REN92" s="125"/>
      <c r="REO92" s="125"/>
      <c r="REP92" s="125"/>
      <c r="REQ92" s="125"/>
      <c r="RER92" s="125"/>
      <c r="RES92" s="125"/>
      <c r="RET92" s="125"/>
      <c r="REU92" s="125"/>
      <c r="REV92" s="125"/>
      <c r="REW92" s="125"/>
      <c r="REX92" s="125"/>
      <c r="REY92" s="125"/>
      <c r="REZ92" s="125"/>
      <c r="RFA92" s="125"/>
      <c r="RFB92" s="125"/>
      <c r="RFC92" s="125"/>
      <c r="RFD92" s="125"/>
      <c r="RFE92" s="125"/>
      <c r="RFF92" s="125"/>
      <c r="RFG92" s="125"/>
      <c r="RFH92" s="125"/>
      <c r="RFI92" s="125"/>
      <c r="RFJ92" s="125"/>
      <c r="RFK92" s="125"/>
      <c r="RFL92" s="125"/>
      <c r="RFM92" s="125"/>
      <c r="RFN92" s="125"/>
      <c r="RFO92" s="125"/>
      <c r="RFP92" s="125"/>
      <c r="RFQ92" s="125"/>
      <c r="RFR92" s="125"/>
      <c r="RFS92" s="125"/>
      <c r="RFT92" s="125"/>
      <c r="RFU92" s="125"/>
      <c r="RFV92" s="125"/>
      <c r="RFW92" s="125"/>
      <c r="RFX92" s="125"/>
      <c r="RFY92" s="125"/>
      <c r="RFZ92" s="125"/>
      <c r="RGA92" s="125"/>
      <c r="RGB92" s="125"/>
      <c r="RGC92" s="125"/>
      <c r="RGD92" s="125"/>
      <c r="RGE92" s="125"/>
      <c r="RGF92" s="125"/>
      <c r="RGG92" s="125"/>
      <c r="RGH92" s="125"/>
      <c r="RGI92" s="125"/>
      <c r="RGJ92" s="125"/>
      <c r="RGK92" s="125"/>
      <c r="RGL92" s="125"/>
      <c r="RGM92" s="125"/>
      <c r="RGN92" s="125"/>
      <c r="RGO92" s="125"/>
      <c r="RGP92" s="125"/>
      <c r="RGQ92" s="125"/>
      <c r="RGR92" s="125"/>
      <c r="RGS92" s="125"/>
      <c r="RGT92" s="125"/>
      <c r="RGU92" s="125"/>
      <c r="RGV92" s="125"/>
      <c r="RGW92" s="125"/>
      <c r="RGX92" s="125"/>
      <c r="RGY92" s="125"/>
      <c r="RGZ92" s="125"/>
      <c r="RHA92" s="125"/>
      <c r="RHB92" s="125"/>
      <c r="RHC92" s="125"/>
      <c r="RHD92" s="125"/>
      <c r="RHE92" s="125"/>
      <c r="RHF92" s="125"/>
      <c r="RHG92" s="125"/>
      <c r="RHH92" s="125"/>
      <c r="RHI92" s="125"/>
      <c r="RHJ92" s="125"/>
      <c r="RHK92" s="125"/>
      <c r="RHL92" s="125"/>
      <c r="RHM92" s="125"/>
      <c r="RHN92" s="125"/>
      <c r="RHO92" s="125"/>
      <c r="RHP92" s="125"/>
      <c r="RHQ92" s="125"/>
      <c r="RHR92" s="125"/>
      <c r="RHS92" s="125"/>
      <c r="RHT92" s="125"/>
      <c r="RHU92" s="125"/>
      <c r="RHV92" s="125"/>
      <c r="RHW92" s="125"/>
      <c r="RHX92" s="125"/>
      <c r="RHY92" s="125"/>
      <c r="RHZ92" s="125"/>
      <c r="RIA92" s="125"/>
      <c r="RIB92" s="125"/>
      <c r="RIC92" s="125"/>
      <c r="RID92" s="125"/>
      <c r="RIE92" s="125"/>
      <c r="RIF92" s="125"/>
      <c r="RIG92" s="125"/>
      <c r="RIH92" s="125"/>
      <c r="RII92" s="125"/>
      <c r="RIJ92" s="125"/>
      <c r="RIK92" s="125"/>
      <c r="RIL92" s="125"/>
      <c r="RIM92" s="125"/>
      <c r="RIN92" s="125"/>
      <c r="RIO92" s="125"/>
      <c r="RIP92" s="125"/>
      <c r="RIQ92" s="125"/>
      <c r="RIR92" s="125"/>
      <c r="RIS92" s="125"/>
      <c r="RIT92" s="125"/>
      <c r="RIU92" s="125"/>
      <c r="RIV92" s="125"/>
      <c r="RIW92" s="125"/>
      <c r="RIX92" s="125"/>
      <c r="RIY92" s="125"/>
      <c r="RIZ92" s="125"/>
      <c r="RJA92" s="125"/>
      <c r="RJB92" s="125"/>
      <c r="RJC92" s="125"/>
      <c r="RJD92" s="125"/>
      <c r="RJE92" s="125"/>
      <c r="RJF92" s="125"/>
      <c r="RJG92" s="125"/>
      <c r="RJH92" s="125"/>
      <c r="RJI92" s="125"/>
      <c r="RJJ92" s="125"/>
      <c r="RJK92" s="125"/>
      <c r="RJL92" s="125"/>
      <c r="RJM92" s="125"/>
      <c r="RJN92" s="125"/>
      <c r="RJO92" s="125"/>
      <c r="RJP92" s="125"/>
      <c r="RJQ92" s="125"/>
      <c r="RJR92" s="125"/>
      <c r="RJS92" s="125"/>
      <c r="RJT92" s="125"/>
      <c r="RJU92" s="125"/>
      <c r="RJV92" s="125"/>
      <c r="RJW92" s="125"/>
      <c r="RJX92" s="125"/>
      <c r="RJY92" s="125"/>
      <c r="RJZ92" s="125"/>
      <c r="RKA92" s="125"/>
      <c r="RKB92" s="125"/>
      <c r="RKC92" s="125"/>
      <c r="RKD92" s="125"/>
      <c r="RKE92" s="125"/>
      <c r="RKF92" s="125"/>
      <c r="RKG92" s="125"/>
      <c r="RKH92" s="125"/>
      <c r="RKI92" s="125"/>
      <c r="RKJ92" s="125"/>
      <c r="RKK92" s="125"/>
      <c r="RKL92" s="125"/>
      <c r="RKM92" s="125"/>
      <c r="RKN92" s="125"/>
      <c r="RKO92" s="125"/>
      <c r="RKP92" s="125"/>
      <c r="RKQ92" s="125"/>
      <c r="RKR92" s="125"/>
      <c r="RKS92" s="125"/>
      <c r="RKT92" s="125"/>
      <c r="RKU92" s="125"/>
      <c r="RKV92" s="125"/>
      <c r="RKW92" s="125"/>
      <c r="RKX92" s="125"/>
      <c r="RKY92" s="125"/>
      <c r="RKZ92" s="125"/>
      <c r="RLA92" s="125"/>
      <c r="RLB92" s="125"/>
      <c r="RLC92" s="125"/>
      <c r="RLD92" s="125"/>
      <c r="RLE92" s="125"/>
      <c r="RLF92" s="125"/>
      <c r="RLG92" s="125"/>
      <c r="RLH92" s="125"/>
      <c r="RLI92" s="125"/>
      <c r="RLJ92" s="125"/>
      <c r="RLK92" s="125"/>
      <c r="RLL92" s="125"/>
      <c r="RLM92" s="125"/>
      <c r="RLN92" s="125"/>
      <c r="RLO92" s="125"/>
      <c r="RLP92" s="125"/>
      <c r="RLQ92" s="125"/>
      <c r="RLR92" s="125"/>
      <c r="RLY92" s="125"/>
      <c r="RLZ92" s="125"/>
      <c r="RMA92" s="125"/>
      <c r="RMB92" s="125"/>
      <c r="RMC92" s="125"/>
      <c r="RMD92" s="125"/>
      <c r="RME92" s="125"/>
      <c r="RMF92" s="125"/>
      <c r="RMG92" s="125"/>
      <c r="RMH92" s="125"/>
      <c r="RMI92" s="125"/>
      <c r="RMJ92" s="125"/>
      <c r="RMK92" s="125"/>
      <c r="RML92" s="125"/>
      <c r="RMM92" s="125"/>
      <c r="RMN92" s="125"/>
      <c r="RMO92" s="125"/>
      <c r="RMP92" s="125"/>
      <c r="RMQ92" s="125"/>
      <c r="RMR92" s="125"/>
      <c r="RMS92" s="125"/>
      <c r="RMT92" s="125"/>
      <c r="RMU92" s="125"/>
      <c r="RMV92" s="125"/>
      <c r="RMW92" s="125"/>
      <c r="RMX92" s="125"/>
      <c r="RMY92" s="125"/>
      <c r="RMZ92" s="125"/>
      <c r="RNA92" s="125"/>
      <c r="RNB92" s="125"/>
      <c r="RNC92" s="125"/>
      <c r="RND92" s="125"/>
      <c r="RNE92" s="125"/>
      <c r="RNF92" s="125"/>
      <c r="RNG92" s="125"/>
      <c r="RNH92" s="125"/>
      <c r="RNI92" s="125"/>
      <c r="RNJ92" s="125"/>
      <c r="RNK92" s="125"/>
      <c r="RNL92" s="125"/>
      <c r="RNM92" s="125"/>
      <c r="RNN92" s="125"/>
      <c r="RNO92" s="125"/>
      <c r="RNP92" s="125"/>
      <c r="RNQ92" s="125"/>
      <c r="RNR92" s="125"/>
      <c r="RNS92" s="125"/>
      <c r="RNT92" s="125"/>
      <c r="RNU92" s="125"/>
      <c r="RNV92" s="125"/>
      <c r="RNW92" s="125"/>
      <c r="RNX92" s="125"/>
      <c r="RNY92" s="125"/>
      <c r="RNZ92" s="125"/>
      <c r="ROA92" s="125"/>
      <c r="ROB92" s="125"/>
      <c r="ROC92" s="125"/>
      <c r="ROD92" s="125"/>
      <c r="ROE92" s="125"/>
      <c r="ROF92" s="125"/>
      <c r="ROG92" s="125"/>
      <c r="ROH92" s="125"/>
      <c r="ROI92" s="125"/>
      <c r="ROJ92" s="125"/>
      <c r="ROK92" s="125"/>
      <c r="ROL92" s="125"/>
      <c r="ROM92" s="125"/>
      <c r="RON92" s="125"/>
      <c r="ROO92" s="125"/>
      <c r="ROP92" s="125"/>
      <c r="ROQ92" s="125"/>
      <c r="ROR92" s="125"/>
      <c r="ROS92" s="125"/>
      <c r="ROT92" s="125"/>
      <c r="ROU92" s="125"/>
      <c r="ROV92" s="125"/>
      <c r="ROW92" s="125"/>
      <c r="ROX92" s="125"/>
      <c r="ROY92" s="125"/>
      <c r="ROZ92" s="125"/>
      <c r="RPA92" s="125"/>
      <c r="RPB92" s="125"/>
      <c r="RPC92" s="125"/>
      <c r="RPD92" s="125"/>
      <c r="RPE92" s="125"/>
      <c r="RPF92" s="125"/>
      <c r="RPG92" s="125"/>
      <c r="RPH92" s="125"/>
      <c r="RPI92" s="125"/>
      <c r="RPJ92" s="125"/>
      <c r="RPK92" s="125"/>
      <c r="RPL92" s="125"/>
      <c r="RPM92" s="125"/>
      <c r="RPN92" s="125"/>
      <c r="RPO92" s="125"/>
      <c r="RPP92" s="125"/>
      <c r="RPQ92" s="125"/>
      <c r="RPR92" s="125"/>
      <c r="RPS92" s="125"/>
      <c r="RPT92" s="125"/>
      <c r="RPU92" s="125"/>
      <c r="RPV92" s="125"/>
      <c r="RPW92" s="125"/>
      <c r="RPX92" s="125"/>
      <c r="RPY92" s="125"/>
      <c r="RPZ92" s="125"/>
      <c r="RQA92" s="125"/>
      <c r="RQB92" s="125"/>
      <c r="RQC92" s="125"/>
      <c r="RQD92" s="125"/>
      <c r="RQE92" s="125"/>
      <c r="RQF92" s="125"/>
      <c r="RQG92" s="125"/>
      <c r="RQH92" s="125"/>
      <c r="RQI92" s="125"/>
      <c r="RQJ92" s="125"/>
      <c r="RQK92" s="125"/>
      <c r="RQL92" s="125"/>
      <c r="RQM92" s="125"/>
      <c r="RQN92" s="125"/>
      <c r="RQO92" s="125"/>
      <c r="RQP92" s="125"/>
      <c r="RQQ92" s="125"/>
      <c r="RQR92" s="125"/>
      <c r="RQS92" s="125"/>
      <c r="RQT92" s="125"/>
      <c r="RQU92" s="125"/>
      <c r="RQV92" s="125"/>
      <c r="RQW92" s="125"/>
      <c r="RQX92" s="125"/>
      <c r="RQY92" s="125"/>
      <c r="RQZ92" s="125"/>
      <c r="RRA92" s="125"/>
      <c r="RRB92" s="125"/>
      <c r="RRC92" s="125"/>
      <c r="RRD92" s="125"/>
      <c r="RRE92" s="125"/>
      <c r="RRF92" s="125"/>
      <c r="RRG92" s="125"/>
      <c r="RRH92" s="125"/>
      <c r="RRI92" s="125"/>
      <c r="RRJ92" s="125"/>
      <c r="RRK92" s="125"/>
      <c r="RRL92" s="125"/>
      <c r="RRM92" s="125"/>
      <c r="RRN92" s="125"/>
      <c r="RRO92" s="125"/>
      <c r="RRP92" s="125"/>
      <c r="RRQ92" s="125"/>
      <c r="RRR92" s="125"/>
      <c r="RRS92" s="125"/>
      <c r="RRT92" s="125"/>
      <c r="RRU92" s="125"/>
      <c r="RRV92" s="125"/>
      <c r="RRW92" s="125"/>
      <c r="RRX92" s="125"/>
      <c r="RRY92" s="125"/>
      <c r="RRZ92" s="125"/>
      <c r="RSA92" s="125"/>
      <c r="RSB92" s="125"/>
      <c r="RSC92" s="125"/>
      <c r="RSD92" s="125"/>
      <c r="RSE92" s="125"/>
      <c r="RSF92" s="125"/>
      <c r="RSG92" s="125"/>
      <c r="RSH92" s="125"/>
      <c r="RSI92" s="125"/>
      <c r="RSJ92" s="125"/>
      <c r="RSK92" s="125"/>
      <c r="RSL92" s="125"/>
      <c r="RSM92" s="125"/>
      <c r="RSN92" s="125"/>
      <c r="RSO92" s="125"/>
      <c r="RSP92" s="125"/>
      <c r="RSQ92" s="125"/>
      <c r="RSR92" s="125"/>
      <c r="RSS92" s="125"/>
      <c r="RST92" s="125"/>
      <c r="RSU92" s="125"/>
      <c r="RSV92" s="125"/>
      <c r="RSW92" s="125"/>
      <c r="RSX92" s="125"/>
      <c r="RSY92" s="125"/>
      <c r="RSZ92" s="125"/>
      <c r="RTA92" s="125"/>
      <c r="RTB92" s="125"/>
      <c r="RTC92" s="125"/>
      <c r="RTD92" s="125"/>
      <c r="RTE92" s="125"/>
      <c r="RTF92" s="125"/>
      <c r="RTG92" s="125"/>
      <c r="RTH92" s="125"/>
      <c r="RTI92" s="125"/>
      <c r="RTJ92" s="125"/>
      <c r="RTK92" s="125"/>
      <c r="RTL92" s="125"/>
      <c r="RTM92" s="125"/>
      <c r="RTN92" s="125"/>
      <c r="RTO92" s="125"/>
      <c r="RTP92" s="125"/>
      <c r="RTQ92" s="125"/>
      <c r="RTR92" s="125"/>
      <c r="RTS92" s="125"/>
      <c r="RTT92" s="125"/>
      <c r="RTU92" s="125"/>
      <c r="RTV92" s="125"/>
      <c r="RTW92" s="125"/>
      <c r="RTX92" s="125"/>
      <c r="RTY92" s="125"/>
      <c r="RTZ92" s="125"/>
      <c r="RUA92" s="125"/>
      <c r="RUB92" s="125"/>
      <c r="RUC92" s="125"/>
      <c r="RUD92" s="125"/>
      <c r="RUE92" s="125"/>
      <c r="RUF92" s="125"/>
      <c r="RUG92" s="125"/>
      <c r="RUH92" s="125"/>
      <c r="RUI92" s="125"/>
      <c r="RUJ92" s="125"/>
      <c r="RUK92" s="125"/>
      <c r="RUL92" s="125"/>
      <c r="RUM92" s="125"/>
      <c r="RUN92" s="125"/>
      <c r="RUO92" s="125"/>
      <c r="RUP92" s="125"/>
      <c r="RUQ92" s="125"/>
      <c r="RUR92" s="125"/>
      <c r="RUS92" s="125"/>
      <c r="RUT92" s="125"/>
      <c r="RUU92" s="125"/>
      <c r="RUV92" s="125"/>
      <c r="RUW92" s="125"/>
      <c r="RUX92" s="125"/>
      <c r="RUY92" s="125"/>
      <c r="RUZ92" s="125"/>
      <c r="RVA92" s="125"/>
      <c r="RVB92" s="125"/>
      <c r="RVC92" s="125"/>
      <c r="RVD92" s="125"/>
      <c r="RVE92" s="125"/>
      <c r="RVF92" s="125"/>
      <c r="RVG92" s="125"/>
      <c r="RVH92" s="125"/>
      <c r="RVI92" s="125"/>
      <c r="RVJ92" s="125"/>
      <c r="RVK92" s="125"/>
      <c r="RVL92" s="125"/>
      <c r="RVM92" s="125"/>
      <c r="RVN92" s="125"/>
      <c r="RVU92" s="125"/>
      <c r="RVV92" s="125"/>
      <c r="RVW92" s="125"/>
      <c r="RVX92" s="125"/>
      <c r="RVY92" s="125"/>
      <c r="RVZ92" s="125"/>
      <c r="RWA92" s="125"/>
      <c r="RWB92" s="125"/>
      <c r="RWC92" s="125"/>
      <c r="RWD92" s="125"/>
      <c r="RWE92" s="125"/>
      <c r="RWF92" s="125"/>
      <c r="RWG92" s="125"/>
      <c r="RWH92" s="125"/>
      <c r="RWI92" s="125"/>
      <c r="RWJ92" s="125"/>
      <c r="RWK92" s="125"/>
      <c r="RWL92" s="125"/>
      <c r="RWM92" s="125"/>
      <c r="RWN92" s="125"/>
      <c r="RWO92" s="125"/>
      <c r="RWP92" s="125"/>
      <c r="RWQ92" s="125"/>
      <c r="RWR92" s="125"/>
      <c r="RWS92" s="125"/>
      <c r="RWT92" s="125"/>
      <c r="RWU92" s="125"/>
      <c r="RWV92" s="125"/>
      <c r="RWW92" s="125"/>
      <c r="RWX92" s="125"/>
      <c r="RWY92" s="125"/>
      <c r="RWZ92" s="125"/>
      <c r="RXA92" s="125"/>
      <c r="RXB92" s="125"/>
      <c r="RXC92" s="125"/>
      <c r="RXD92" s="125"/>
      <c r="RXE92" s="125"/>
      <c r="RXF92" s="125"/>
      <c r="RXG92" s="125"/>
      <c r="RXH92" s="125"/>
      <c r="RXI92" s="125"/>
      <c r="RXJ92" s="125"/>
      <c r="RXK92" s="125"/>
      <c r="RXL92" s="125"/>
      <c r="RXM92" s="125"/>
      <c r="RXN92" s="125"/>
      <c r="RXO92" s="125"/>
      <c r="RXP92" s="125"/>
      <c r="RXQ92" s="125"/>
      <c r="RXR92" s="125"/>
      <c r="RXS92" s="125"/>
      <c r="RXT92" s="125"/>
      <c r="RXU92" s="125"/>
      <c r="RXV92" s="125"/>
      <c r="RXW92" s="125"/>
      <c r="RXX92" s="125"/>
      <c r="RXY92" s="125"/>
      <c r="RXZ92" s="125"/>
      <c r="RYA92" s="125"/>
      <c r="RYB92" s="125"/>
      <c r="RYC92" s="125"/>
      <c r="RYD92" s="125"/>
      <c r="RYE92" s="125"/>
      <c r="RYF92" s="125"/>
      <c r="RYG92" s="125"/>
      <c r="RYH92" s="125"/>
      <c r="RYI92" s="125"/>
      <c r="RYJ92" s="125"/>
      <c r="RYK92" s="125"/>
      <c r="RYL92" s="125"/>
      <c r="RYM92" s="125"/>
      <c r="RYN92" s="125"/>
      <c r="RYO92" s="125"/>
      <c r="RYP92" s="125"/>
      <c r="RYQ92" s="125"/>
      <c r="RYR92" s="125"/>
      <c r="RYS92" s="125"/>
      <c r="RYT92" s="125"/>
      <c r="RYU92" s="125"/>
      <c r="RYV92" s="125"/>
      <c r="RYW92" s="125"/>
      <c r="RYX92" s="125"/>
      <c r="RYY92" s="125"/>
      <c r="RYZ92" s="125"/>
      <c r="RZA92" s="125"/>
      <c r="RZB92" s="125"/>
      <c r="RZC92" s="125"/>
      <c r="RZD92" s="125"/>
      <c r="RZE92" s="125"/>
      <c r="RZF92" s="125"/>
      <c r="RZG92" s="125"/>
      <c r="RZH92" s="125"/>
      <c r="RZI92" s="125"/>
      <c r="RZJ92" s="125"/>
      <c r="RZK92" s="125"/>
      <c r="RZL92" s="125"/>
      <c r="RZM92" s="125"/>
      <c r="RZN92" s="125"/>
      <c r="RZO92" s="125"/>
      <c r="RZP92" s="125"/>
      <c r="RZQ92" s="125"/>
      <c r="RZR92" s="125"/>
      <c r="RZS92" s="125"/>
      <c r="RZT92" s="125"/>
      <c r="RZU92" s="125"/>
      <c r="RZV92" s="125"/>
      <c r="RZW92" s="125"/>
      <c r="RZX92" s="125"/>
      <c r="RZY92" s="125"/>
      <c r="RZZ92" s="125"/>
      <c r="SAA92" s="125"/>
      <c r="SAB92" s="125"/>
      <c r="SAC92" s="125"/>
      <c r="SAD92" s="125"/>
      <c r="SAE92" s="125"/>
      <c r="SAF92" s="125"/>
      <c r="SAG92" s="125"/>
      <c r="SAH92" s="125"/>
      <c r="SAI92" s="125"/>
      <c r="SAJ92" s="125"/>
      <c r="SAK92" s="125"/>
      <c r="SAL92" s="125"/>
      <c r="SAM92" s="125"/>
      <c r="SAN92" s="125"/>
      <c r="SAO92" s="125"/>
      <c r="SAP92" s="125"/>
      <c r="SAQ92" s="125"/>
      <c r="SAR92" s="125"/>
      <c r="SAS92" s="125"/>
      <c r="SAT92" s="125"/>
      <c r="SAU92" s="125"/>
      <c r="SAV92" s="125"/>
      <c r="SAW92" s="125"/>
      <c r="SAX92" s="125"/>
      <c r="SAY92" s="125"/>
      <c r="SAZ92" s="125"/>
      <c r="SBA92" s="125"/>
      <c r="SBB92" s="125"/>
      <c r="SBC92" s="125"/>
      <c r="SBD92" s="125"/>
      <c r="SBE92" s="125"/>
      <c r="SBF92" s="125"/>
      <c r="SBG92" s="125"/>
      <c r="SBH92" s="125"/>
      <c r="SBI92" s="125"/>
      <c r="SBJ92" s="125"/>
      <c r="SBK92" s="125"/>
      <c r="SBL92" s="125"/>
      <c r="SBM92" s="125"/>
      <c r="SBN92" s="125"/>
      <c r="SBO92" s="125"/>
      <c r="SBP92" s="125"/>
      <c r="SBQ92" s="125"/>
      <c r="SBR92" s="125"/>
      <c r="SBS92" s="125"/>
      <c r="SBT92" s="125"/>
      <c r="SBU92" s="125"/>
      <c r="SBV92" s="125"/>
      <c r="SBW92" s="125"/>
      <c r="SBX92" s="125"/>
      <c r="SBY92" s="125"/>
      <c r="SBZ92" s="125"/>
      <c r="SCA92" s="125"/>
      <c r="SCB92" s="125"/>
      <c r="SCC92" s="125"/>
      <c r="SCD92" s="125"/>
      <c r="SCE92" s="125"/>
      <c r="SCF92" s="125"/>
      <c r="SCG92" s="125"/>
      <c r="SCH92" s="125"/>
      <c r="SCI92" s="125"/>
      <c r="SCJ92" s="125"/>
      <c r="SCK92" s="125"/>
      <c r="SCL92" s="125"/>
      <c r="SCM92" s="125"/>
      <c r="SCN92" s="125"/>
      <c r="SCO92" s="125"/>
      <c r="SCP92" s="125"/>
      <c r="SCQ92" s="125"/>
      <c r="SCR92" s="125"/>
      <c r="SCS92" s="125"/>
      <c r="SCT92" s="125"/>
      <c r="SCU92" s="125"/>
      <c r="SCV92" s="125"/>
      <c r="SCW92" s="125"/>
      <c r="SCX92" s="125"/>
      <c r="SCY92" s="125"/>
      <c r="SCZ92" s="125"/>
      <c r="SDA92" s="125"/>
      <c r="SDB92" s="125"/>
      <c r="SDC92" s="125"/>
      <c r="SDD92" s="125"/>
      <c r="SDE92" s="125"/>
      <c r="SDF92" s="125"/>
      <c r="SDG92" s="125"/>
      <c r="SDH92" s="125"/>
      <c r="SDI92" s="125"/>
      <c r="SDJ92" s="125"/>
      <c r="SDK92" s="125"/>
      <c r="SDL92" s="125"/>
      <c r="SDM92" s="125"/>
      <c r="SDN92" s="125"/>
      <c r="SDO92" s="125"/>
      <c r="SDP92" s="125"/>
      <c r="SDQ92" s="125"/>
      <c r="SDR92" s="125"/>
      <c r="SDS92" s="125"/>
      <c r="SDT92" s="125"/>
      <c r="SDU92" s="125"/>
      <c r="SDV92" s="125"/>
      <c r="SDW92" s="125"/>
      <c r="SDX92" s="125"/>
      <c r="SDY92" s="125"/>
      <c r="SDZ92" s="125"/>
      <c r="SEA92" s="125"/>
      <c r="SEB92" s="125"/>
      <c r="SEC92" s="125"/>
      <c r="SED92" s="125"/>
      <c r="SEE92" s="125"/>
      <c r="SEF92" s="125"/>
      <c r="SEG92" s="125"/>
      <c r="SEH92" s="125"/>
      <c r="SEI92" s="125"/>
      <c r="SEJ92" s="125"/>
      <c r="SEK92" s="125"/>
      <c r="SEL92" s="125"/>
      <c r="SEM92" s="125"/>
      <c r="SEN92" s="125"/>
      <c r="SEO92" s="125"/>
      <c r="SEP92" s="125"/>
      <c r="SEQ92" s="125"/>
      <c r="SER92" s="125"/>
      <c r="SES92" s="125"/>
      <c r="SET92" s="125"/>
      <c r="SEU92" s="125"/>
      <c r="SEV92" s="125"/>
      <c r="SEW92" s="125"/>
      <c r="SEX92" s="125"/>
      <c r="SEY92" s="125"/>
      <c r="SEZ92" s="125"/>
      <c r="SFA92" s="125"/>
      <c r="SFB92" s="125"/>
      <c r="SFC92" s="125"/>
      <c r="SFD92" s="125"/>
      <c r="SFE92" s="125"/>
      <c r="SFF92" s="125"/>
      <c r="SFG92" s="125"/>
      <c r="SFH92" s="125"/>
      <c r="SFI92" s="125"/>
      <c r="SFJ92" s="125"/>
      <c r="SFQ92" s="125"/>
      <c r="SFR92" s="125"/>
      <c r="SFS92" s="125"/>
      <c r="SFT92" s="125"/>
      <c r="SFU92" s="125"/>
      <c r="SFV92" s="125"/>
      <c r="SFW92" s="125"/>
      <c r="SFX92" s="125"/>
      <c r="SFY92" s="125"/>
      <c r="SFZ92" s="125"/>
      <c r="SGA92" s="125"/>
      <c r="SGB92" s="125"/>
      <c r="SGC92" s="125"/>
      <c r="SGD92" s="125"/>
      <c r="SGE92" s="125"/>
      <c r="SGF92" s="125"/>
      <c r="SGG92" s="125"/>
      <c r="SGH92" s="125"/>
      <c r="SGI92" s="125"/>
      <c r="SGJ92" s="125"/>
      <c r="SGK92" s="125"/>
      <c r="SGL92" s="125"/>
      <c r="SGM92" s="125"/>
      <c r="SGN92" s="125"/>
      <c r="SGO92" s="125"/>
      <c r="SGP92" s="125"/>
      <c r="SGQ92" s="125"/>
      <c r="SGR92" s="125"/>
      <c r="SGS92" s="125"/>
      <c r="SGT92" s="125"/>
      <c r="SGU92" s="125"/>
      <c r="SGV92" s="125"/>
      <c r="SGW92" s="125"/>
      <c r="SGX92" s="125"/>
      <c r="SGY92" s="125"/>
      <c r="SGZ92" s="125"/>
      <c r="SHA92" s="125"/>
      <c r="SHB92" s="125"/>
      <c r="SHC92" s="125"/>
      <c r="SHD92" s="125"/>
      <c r="SHE92" s="125"/>
      <c r="SHF92" s="125"/>
      <c r="SHG92" s="125"/>
      <c r="SHH92" s="125"/>
      <c r="SHI92" s="125"/>
      <c r="SHJ92" s="125"/>
      <c r="SHK92" s="125"/>
      <c r="SHL92" s="125"/>
      <c r="SHM92" s="125"/>
      <c r="SHN92" s="125"/>
      <c r="SHO92" s="125"/>
      <c r="SHP92" s="125"/>
      <c r="SHQ92" s="125"/>
      <c r="SHR92" s="125"/>
      <c r="SHS92" s="125"/>
      <c r="SHT92" s="125"/>
      <c r="SHU92" s="125"/>
      <c r="SHV92" s="125"/>
      <c r="SHW92" s="125"/>
      <c r="SHX92" s="125"/>
      <c r="SHY92" s="125"/>
      <c r="SHZ92" s="125"/>
      <c r="SIA92" s="125"/>
      <c r="SIB92" s="125"/>
      <c r="SIC92" s="125"/>
      <c r="SID92" s="125"/>
      <c r="SIE92" s="125"/>
      <c r="SIF92" s="125"/>
      <c r="SIG92" s="125"/>
      <c r="SIH92" s="125"/>
      <c r="SII92" s="125"/>
      <c r="SIJ92" s="125"/>
      <c r="SIK92" s="125"/>
      <c r="SIL92" s="125"/>
      <c r="SIM92" s="125"/>
      <c r="SIN92" s="125"/>
      <c r="SIO92" s="125"/>
      <c r="SIP92" s="125"/>
      <c r="SIQ92" s="125"/>
      <c r="SIR92" s="125"/>
      <c r="SIS92" s="125"/>
      <c r="SIT92" s="125"/>
      <c r="SIU92" s="125"/>
      <c r="SIV92" s="125"/>
      <c r="SIW92" s="125"/>
      <c r="SIX92" s="125"/>
      <c r="SIY92" s="125"/>
      <c r="SIZ92" s="125"/>
      <c r="SJA92" s="125"/>
      <c r="SJB92" s="125"/>
      <c r="SJC92" s="125"/>
      <c r="SJD92" s="125"/>
      <c r="SJE92" s="125"/>
      <c r="SJF92" s="125"/>
      <c r="SJG92" s="125"/>
      <c r="SJH92" s="125"/>
      <c r="SJI92" s="125"/>
      <c r="SJJ92" s="125"/>
      <c r="SJK92" s="125"/>
      <c r="SJL92" s="125"/>
      <c r="SJM92" s="125"/>
      <c r="SJN92" s="125"/>
      <c r="SJO92" s="125"/>
      <c r="SJP92" s="125"/>
      <c r="SJQ92" s="125"/>
      <c r="SJR92" s="125"/>
      <c r="SJS92" s="125"/>
      <c r="SJT92" s="125"/>
      <c r="SJU92" s="125"/>
      <c r="SJV92" s="125"/>
      <c r="SJW92" s="125"/>
      <c r="SJX92" s="125"/>
      <c r="SJY92" s="125"/>
      <c r="SJZ92" s="125"/>
      <c r="SKA92" s="125"/>
      <c r="SKB92" s="125"/>
      <c r="SKC92" s="125"/>
      <c r="SKD92" s="125"/>
      <c r="SKE92" s="125"/>
      <c r="SKF92" s="125"/>
      <c r="SKG92" s="125"/>
      <c r="SKH92" s="125"/>
      <c r="SKI92" s="125"/>
      <c r="SKJ92" s="125"/>
      <c r="SKK92" s="125"/>
      <c r="SKL92" s="125"/>
      <c r="SKM92" s="125"/>
      <c r="SKN92" s="125"/>
      <c r="SKO92" s="125"/>
      <c r="SKP92" s="125"/>
      <c r="SKQ92" s="125"/>
      <c r="SKR92" s="125"/>
      <c r="SKS92" s="125"/>
      <c r="SKT92" s="125"/>
      <c r="SKU92" s="125"/>
      <c r="SKV92" s="125"/>
      <c r="SKW92" s="125"/>
      <c r="SKX92" s="125"/>
      <c r="SKY92" s="125"/>
      <c r="SKZ92" s="125"/>
      <c r="SLA92" s="125"/>
      <c r="SLB92" s="125"/>
      <c r="SLC92" s="125"/>
      <c r="SLD92" s="125"/>
      <c r="SLE92" s="125"/>
      <c r="SLF92" s="125"/>
      <c r="SLG92" s="125"/>
      <c r="SLH92" s="125"/>
      <c r="SLI92" s="125"/>
      <c r="SLJ92" s="125"/>
      <c r="SLK92" s="125"/>
      <c r="SLL92" s="125"/>
      <c r="SLM92" s="125"/>
      <c r="SLN92" s="125"/>
      <c r="SLO92" s="125"/>
      <c r="SLP92" s="125"/>
      <c r="SLQ92" s="125"/>
      <c r="SLR92" s="125"/>
      <c r="SLS92" s="125"/>
      <c r="SLT92" s="125"/>
      <c r="SLU92" s="125"/>
      <c r="SLV92" s="125"/>
      <c r="SLW92" s="125"/>
      <c r="SLX92" s="125"/>
      <c r="SLY92" s="125"/>
      <c r="SLZ92" s="125"/>
      <c r="SMA92" s="125"/>
      <c r="SMB92" s="125"/>
      <c r="SMC92" s="125"/>
      <c r="SMD92" s="125"/>
      <c r="SME92" s="125"/>
      <c r="SMF92" s="125"/>
      <c r="SMG92" s="125"/>
      <c r="SMH92" s="125"/>
      <c r="SMI92" s="125"/>
      <c r="SMJ92" s="125"/>
      <c r="SMK92" s="125"/>
      <c r="SML92" s="125"/>
      <c r="SMM92" s="125"/>
      <c r="SMN92" s="125"/>
      <c r="SMO92" s="125"/>
      <c r="SMP92" s="125"/>
      <c r="SMQ92" s="125"/>
      <c r="SMR92" s="125"/>
      <c r="SMS92" s="125"/>
      <c r="SMT92" s="125"/>
      <c r="SMU92" s="125"/>
      <c r="SMV92" s="125"/>
      <c r="SMW92" s="125"/>
      <c r="SMX92" s="125"/>
      <c r="SMY92" s="125"/>
      <c r="SMZ92" s="125"/>
      <c r="SNA92" s="125"/>
      <c r="SNB92" s="125"/>
      <c r="SNC92" s="125"/>
      <c r="SND92" s="125"/>
      <c r="SNE92" s="125"/>
      <c r="SNF92" s="125"/>
      <c r="SNG92" s="125"/>
      <c r="SNH92" s="125"/>
      <c r="SNI92" s="125"/>
      <c r="SNJ92" s="125"/>
      <c r="SNK92" s="125"/>
      <c r="SNL92" s="125"/>
      <c r="SNM92" s="125"/>
      <c r="SNN92" s="125"/>
      <c r="SNO92" s="125"/>
      <c r="SNP92" s="125"/>
      <c r="SNQ92" s="125"/>
      <c r="SNR92" s="125"/>
      <c r="SNS92" s="125"/>
      <c r="SNT92" s="125"/>
      <c r="SNU92" s="125"/>
      <c r="SNV92" s="125"/>
      <c r="SNW92" s="125"/>
      <c r="SNX92" s="125"/>
      <c r="SNY92" s="125"/>
      <c r="SNZ92" s="125"/>
      <c r="SOA92" s="125"/>
      <c r="SOB92" s="125"/>
      <c r="SOC92" s="125"/>
      <c r="SOD92" s="125"/>
      <c r="SOE92" s="125"/>
      <c r="SOF92" s="125"/>
      <c r="SOG92" s="125"/>
      <c r="SOH92" s="125"/>
      <c r="SOI92" s="125"/>
      <c r="SOJ92" s="125"/>
      <c r="SOK92" s="125"/>
      <c r="SOL92" s="125"/>
      <c r="SOM92" s="125"/>
      <c r="SON92" s="125"/>
      <c r="SOO92" s="125"/>
      <c r="SOP92" s="125"/>
      <c r="SOQ92" s="125"/>
      <c r="SOR92" s="125"/>
      <c r="SOS92" s="125"/>
      <c r="SOT92" s="125"/>
      <c r="SOU92" s="125"/>
      <c r="SOV92" s="125"/>
      <c r="SOW92" s="125"/>
      <c r="SOX92" s="125"/>
      <c r="SOY92" s="125"/>
      <c r="SOZ92" s="125"/>
      <c r="SPA92" s="125"/>
      <c r="SPB92" s="125"/>
      <c r="SPC92" s="125"/>
      <c r="SPD92" s="125"/>
      <c r="SPE92" s="125"/>
      <c r="SPF92" s="125"/>
      <c r="SPM92" s="125"/>
      <c r="SPN92" s="125"/>
      <c r="SPO92" s="125"/>
      <c r="SPP92" s="125"/>
      <c r="SPQ92" s="125"/>
      <c r="SPR92" s="125"/>
      <c r="SPS92" s="125"/>
      <c r="SPT92" s="125"/>
      <c r="SPU92" s="125"/>
      <c r="SPV92" s="125"/>
      <c r="SPW92" s="125"/>
      <c r="SPX92" s="125"/>
      <c r="SPY92" s="125"/>
      <c r="SPZ92" s="125"/>
      <c r="SQA92" s="125"/>
      <c r="SQB92" s="125"/>
      <c r="SQC92" s="125"/>
      <c r="SQD92" s="125"/>
      <c r="SQE92" s="125"/>
      <c r="SQF92" s="125"/>
      <c r="SQG92" s="125"/>
      <c r="SQH92" s="125"/>
      <c r="SQI92" s="125"/>
      <c r="SQJ92" s="125"/>
      <c r="SQK92" s="125"/>
      <c r="SQL92" s="125"/>
      <c r="SQM92" s="125"/>
      <c r="SQN92" s="125"/>
      <c r="SQO92" s="125"/>
      <c r="SQP92" s="125"/>
      <c r="SQQ92" s="125"/>
      <c r="SQR92" s="125"/>
      <c r="SQS92" s="125"/>
      <c r="SQT92" s="125"/>
      <c r="SQU92" s="125"/>
      <c r="SQV92" s="125"/>
      <c r="SQW92" s="125"/>
      <c r="SQX92" s="125"/>
      <c r="SQY92" s="125"/>
      <c r="SQZ92" s="125"/>
      <c r="SRA92" s="125"/>
      <c r="SRB92" s="125"/>
      <c r="SRC92" s="125"/>
      <c r="SRD92" s="125"/>
      <c r="SRE92" s="125"/>
      <c r="SRF92" s="125"/>
      <c r="SRG92" s="125"/>
      <c r="SRH92" s="125"/>
      <c r="SRI92" s="125"/>
      <c r="SRJ92" s="125"/>
      <c r="SRK92" s="125"/>
      <c r="SRL92" s="125"/>
      <c r="SRM92" s="125"/>
      <c r="SRN92" s="125"/>
      <c r="SRO92" s="125"/>
      <c r="SRP92" s="125"/>
      <c r="SRQ92" s="125"/>
      <c r="SRR92" s="125"/>
      <c r="SRS92" s="125"/>
      <c r="SRT92" s="125"/>
      <c r="SRU92" s="125"/>
      <c r="SRV92" s="125"/>
      <c r="SRW92" s="125"/>
      <c r="SRX92" s="125"/>
      <c r="SRY92" s="125"/>
      <c r="SRZ92" s="125"/>
      <c r="SSA92" s="125"/>
      <c r="SSB92" s="125"/>
      <c r="SSC92" s="125"/>
      <c r="SSD92" s="125"/>
      <c r="SSE92" s="125"/>
      <c r="SSF92" s="125"/>
      <c r="SSG92" s="125"/>
      <c r="SSH92" s="125"/>
      <c r="SSI92" s="125"/>
      <c r="SSJ92" s="125"/>
      <c r="SSK92" s="125"/>
      <c r="SSL92" s="125"/>
      <c r="SSM92" s="125"/>
      <c r="SSN92" s="125"/>
      <c r="SSO92" s="125"/>
      <c r="SSP92" s="125"/>
      <c r="SSQ92" s="125"/>
      <c r="SSR92" s="125"/>
      <c r="SSS92" s="125"/>
      <c r="SST92" s="125"/>
      <c r="SSU92" s="125"/>
      <c r="SSV92" s="125"/>
      <c r="SSW92" s="125"/>
      <c r="SSX92" s="125"/>
      <c r="SSY92" s="125"/>
      <c r="SSZ92" s="125"/>
      <c r="STA92" s="125"/>
      <c r="STB92" s="125"/>
      <c r="STC92" s="125"/>
      <c r="STD92" s="125"/>
      <c r="STE92" s="125"/>
      <c r="STF92" s="125"/>
      <c r="STG92" s="125"/>
      <c r="STH92" s="125"/>
      <c r="STI92" s="125"/>
      <c r="STJ92" s="125"/>
      <c r="STK92" s="125"/>
      <c r="STL92" s="125"/>
      <c r="STM92" s="125"/>
      <c r="STN92" s="125"/>
      <c r="STO92" s="125"/>
      <c r="STP92" s="125"/>
      <c r="STQ92" s="125"/>
      <c r="STR92" s="125"/>
      <c r="STS92" s="125"/>
      <c r="STT92" s="125"/>
      <c r="STU92" s="125"/>
      <c r="STV92" s="125"/>
      <c r="STW92" s="125"/>
      <c r="STX92" s="125"/>
      <c r="STY92" s="125"/>
      <c r="STZ92" s="125"/>
      <c r="SUA92" s="125"/>
      <c r="SUB92" s="125"/>
      <c r="SUC92" s="125"/>
      <c r="SUD92" s="125"/>
      <c r="SUE92" s="125"/>
      <c r="SUF92" s="125"/>
      <c r="SUG92" s="125"/>
      <c r="SUH92" s="125"/>
      <c r="SUI92" s="125"/>
      <c r="SUJ92" s="125"/>
      <c r="SUK92" s="125"/>
      <c r="SUL92" s="125"/>
      <c r="SUM92" s="125"/>
      <c r="SUN92" s="125"/>
      <c r="SUO92" s="125"/>
      <c r="SUP92" s="125"/>
      <c r="SUQ92" s="125"/>
      <c r="SUR92" s="125"/>
      <c r="SUS92" s="125"/>
      <c r="SUT92" s="125"/>
      <c r="SUU92" s="125"/>
      <c r="SUV92" s="125"/>
      <c r="SUW92" s="125"/>
      <c r="SUX92" s="125"/>
      <c r="SUY92" s="125"/>
      <c r="SUZ92" s="125"/>
      <c r="SVA92" s="125"/>
      <c r="SVB92" s="125"/>
      <c r="SVC92" s="125"/>
      <c r="SVD92" s="125"/>
      <c r="SVE92" s="125"/>
      <c r="SVF92" s="125"/>
      <c r="SVG92" s="125"/>
      <c r="SVH92" s="125"/>
      <c r="SVI92" s="125"/>
      <c r="SVJ92" s="125"/>
      <c r="SVK92" s="125"/>
      <c r="SVL92" s="125"/>
      <c r="SVM92" s="125"/>
      <c r="SVN92" s="125"/>
      <c r="SVO92" s="125"/>
      <c r="SVP92" s="125"/>
      <c r="SVQ92" s="125"/>
      <c r="SVR92" s="125"/>
      <c r="SVS92" s="125"/>
      <c r="SVT92" s="125"/>
      <c r="SVU92" s="125"/>
      <c r="SVV92" s="125"/>
      <c r="SVW92" s="125"/>
      <c r="SVX92" s="125"/>
      <c r="SVY92" s="125"/>
      <c r="SVZ92" s="125"/>
      <c r="SWA92" s="125"/>
      <c r="SWB92" s="125"/>
      <c r="SWC92" s="125"/>
      <c r="SWD92" s="125"/>
      <c r="SWE92" s="125"/>
      <c r="SWF92" s="125"/>
      <c r="SWG92" s="125"/>
      <c r="SWH92" s="125"/>
      <c r="SWI92" s="125"/>
      <c r="SWJ92" s="125"/>
      <c r="SWK92" s="125"/>
      <c r="SWL92" s="125"/>
      <c r="SWM92" s="125"/>
      <c r="SWN92" s="125"/>
      <c r="SWO92" s="125"/>
      <c r="SWP92" s="125"/>
      <c r="SWQ92" s="125"/>
      <c r="SWR92" s="125"/>
      <c r="SWS92" s="125"/>
      <c r="SWT92" s="125"/>
      <c r="SWU92" s="125"/>
      <c r="SWV92" s="125"/>
      <c r="SWW92" s="125"/>
      <c r="SWX92" s="125"/>
      <c r="SWY92" s="125"/>
      <c r="SWZ92" s="125"/>
      <c r="SXA92" s="125"/>
      <c r="SXB92" s="125"/>
      <c r="SXC92" s="125"/>
      <c r="SXD92" s="125"/>
      <c r="SXE92" s="125"/>
      <c r="SXF92" s="125"/>
      <c r="SXG92" s="125"/>
      <c r="SXH92" s="125"/>
      <c r="SXI92" s="125"/>
      <c r="SXJ92" s="125"/>
      <c r="SXK92" s="125"/>
      <c r="SXL92" s="125"/>
      <c r="SXM92" s="125"/>
      <c r="SXN92" s="125"/>
      <c r="SXO92" s="125"/>
      <c r="SXP92" s="125"/>
      <c r="SXQ92" s="125"/>
      <c r="SXR92" s="125"/>
      <c r="SXS92" s="125"/>
      <c r="SXT92" s="125"/>
      <c r="SXU92" s="125"/>
      <c r="SXV92" s="125"/>
      <c r="SXW92" s="125"/>
      <c r="SXX92" s="125"/>
      <c r="SXY92" s="125"/>
      <c r="SXZ92" s="125"/>
      <c r="SYA92" s="125"/>
      <c r="SYB92" s="125"/>
      <c r="SYC92" s="125"/>
      <c r="SYD92" s="125"/>
      <c r="SYE92" s="125"/>
      <c r="SYF92" s="125"/>
      <c r="SYG92" s="125"/>
      <c r="SYH92" s="125"/>
      <c r="SYI92" s="125"/>
      <c r="SYJ92" s="125"/>
      <c r="SYK92" s="125"/>
      <c r="SYL92" s="125"/>
      <c r="SYM92" s="125"/>
      <c r="SYN92" s="125"/>
      <c r="SYO92" s="125"/>
      <c r="SYP92" s="125"/>
      <c r="SYQ92" s="125"/>
      <c r="SYR92" s="125"/>
      <c r="SYS92" s="125"/>
      <c r="SYT92" s="125"/>
      <c r="SYU92" s="125"/>
      <c r="SYV92" s="125"/>
      <c r="SYW92" s="125"/>
      <c r="SYX92" s="125"/>
      <c r="SYY92" s="125"/>
      <c r="SYZ92" s="125"/>
      <c r="SZA92" s="125"/>
      <c r="SZB92" s="125"/>
      <c r="SZI92" s="125"/>
      <c r="SZJ92" s="125"/>
      <c r="SZK92" s="125"/>
      <c r="SZL92" s="125"/>
      <c r="SZM92" s="125"/>
      <c r="SZN92" s="125"/>
      <c r="SZO92" s="125"/>
      <c r="SZP92" s="125"/>
      <c r="SZQ92" s="125"/>
      <c r="SZR92" s="125"/>
      <c r="SZS92" s="125"/>
      <c r="SZT92" s="125"/>
      <c r="SZU92" s="125"/>
      <c r="SZV92" s="125"/>
      <c r="SZW92" s="125"/>
      <c r="SZX92" s="125"/>
      <c r="SZY92" s="125"/>
      <c r="SZZ92" s="125"/>
      <c r="TAA92" s="125"/>
      <c r="TAB92" s="125"/>
      <c r="TAC92" s="125"/>
      <c r="TAD92" s="125"/>
      <c r="TAE92" s="125"/>
      <c r="TAF92" s="125"/>
      <c r="TAG92" s="125"/>
      <c r="TAH92" s="125"/>
      <c r="TAI92" s="125"/>
      <c r="TAJ92" s="125"/>
      <c r="TAK92" s="125"/>
      <c r="TAL92" s="125"/>
      <c r="TAM92" s="125"/>
      <c r="TAN92" s="125"/>
      <c r="TAO92" s="125"/>
      <c r="TAP92" s="125"/>
      <c r="TAQ92" s="125"/>
      <c r="TAR92" s="125"/>
      <c r="TAS92" s="125"/>
      <c r="TAT92" s="125"/>
      <c r="TAU92" s="125"/>
      <c r="TAV92" s="125"/>
      <c r="TAW92" s="125"/>
      <c r="TAX92" s="125"/>
      <c r="TAY92" s="125"/>
      <c r="TAZ92" s="125"/>
      <c r="TBA92" s="125"/>
      <c r="TBB92" s="125"/>
      <c r="TBC92" s="125"/>
      <c r="TBD92" s="125"/>
      <c r="TBE92" s="125"/>
      <c r="TBF92" s="125"/>
      <c r="TBG92" s="125"/>
      <c r="TBH92" s="125"/>
      <c r="TBI92" s="125"/>
      <c r="TBJ92" s="125"/>
      <c r="TBK92" s="125"/>
      <c r="TBL92" s="125"/>
      <c r="TBM92" s="125"/>
      <c r="TBN92" s="125"/>
      <c r="TBO92" s="125"/>
      <c r="TBP92" s="125"/>
      <c r="TBQ92" s="125"/>
      <c r="TBR92" s="125"/>
      <c r="TBS92" s="125"/>
      <c r="TBT92" s="125"/>
      <c r="TBU92" s="125"/>
      <c r="TBV92" s="125"/>
      <c r="TBW92" s="125"/>
      <c r="TBX92" s="125"/>
      <c r="TBY92" s="125"/>
      <c r="TBZ92" s="125"/>
      <c r="TCA92" s="125"/>
      <c r="TCB92" s="125"/>
      <c r="TCC92" s="125"/>
      <c r="TCD92" s="125"/>
      <c r="TCE92" s="125"/>
      <c r="TCF92" s="125"/>
      <c r="TCG92" s="125"/>
      <c r="TCH92" s="125"/>
      <c r="TCI92" s="125"/>
      <c r="TCJ92" s="125"/>
      <c r="TCK92" s="125"/>
      <c r="TCL92" s="125"/>
      <c r="TCM92" s="125"/>
      <c r="TCN92" s="125"/>
      <c r="TCO92" s="125"/>
      <c r="TCP92" s="125"/>
      <c r="TCQ92" s="125"/>
      <c r="TCR92" s="125"/>
      <c r="TCS92" s="125"/>
      <c r="TCT92" s="125"/>
      <c r="TCU92" s="125"/>
      <c r="TCV92" s="125"/>
      <c r="TCW92" s="125"/>
      <c r="TCX92" s="125"/>
      <c r="TCY92" s="125"/>
      <c r="TCZ92" s="125"/>
      <c r="TDA92" s="125"/>
      <c r="TDB92" s="125"/>
      <c r="TDC92" s="125"/>
      <c r="TDD92" s="125"/>
      <c r="TDE92" s="125"/>
      <c r="TDF92" s="125"/>
      <c r="TDG92" s="125"/>
      <c r="TDH92" s="125"/>
      <c r="TDI92" s="125"/>
      <c r="TDJ92" s="125"/>
      <c r="TDK92" s="125"/>
      <c r="TDL92" s="125"/>
      <c r="TDM92" s="125"/>
      <c r="TDN92" s="125"/>
      <c r="TDO92" s="125"/>
      <c r="TDP92" s="125"/>
      <c r="TDQ92" s="125"/>
      <c r="TDR92" s="125"/>
      <c r="TDS92" s="125"/>
      <c r="TDT92" s="125"/>
      <c r="TDU92" s="125"/>
      <c r="TDV92" s="125"/>
      <c r="TDW92" s="125"/>
      <c r="TDX92" s="125"/>
      <c r="TDY92" s="125"/>
      <c r="TDZ92" s="125"/>
      <c r="TEA92" s="125"/>
      <c r="TEB92" s="125"/>
      <c r="TEC92" s="125"/>
      <c r="TED92" s="125"/>
      <c r="TEE92" s="125"/>
      <c r="TEF92" s="125"/>
      <c r="TEG92" s="125"/>
      <c r="TEH92" s="125"/>
      <c r="TEI92" s="125"/>
      <c r="TEJ92" s="125"/>
      <c r="TEK92" s="125"/>
      <c r="TEL92" s="125"/>
      <c r="TEM92" s="125"/>
      <c r="TEN92" s="125"/>
      <c r="TEO92" s="125"/>
      <c r="TEP92" s="125"/>
      <c r="TEQ92" s="125"/>
      <c r="TER92" s="125"/>
      <c r="TES92" s="125"/>
      <c r="TET92" s="125"/>
      <c r="TEU92" s="125"/>
      <c r="TEV92" s="125"/>
      <c r="TEW92" s="125"/>
      <c r="TEX92" s="125"/>
      <c r="TEY92" s="125"/>
      <c r="TEZ92" s="125"/>
      <c r="TFA92" s="125"/>
      <c r="TFB92" s="125"/>
      <c r="TFC92" s="125"/>
      <c r="TFD92" s="125"/>
      <c r="TFE92" s="125"/>
      <c r="TFF92" s="125"/>
      <c r="TFG92" s="125"/>
      <c r="TFH92" s="125"/>
      <c r="TFI92" s="125"/>
      <c r="TFJ92" s="125"/>
      <c r="TFK92" s="125"/>
      <c r="TFL92" s="125"/>
      <c r="TFM92" s="125"/>
      <c r="TFN92" s="125"/>
      <c r="TFO92" s="125"/>
      <c r="TFP92" s="125"/>
      <c r="TFQ92" s="125"/>
      <c r="TFR92" s="125"/>
      <c r="TFS92" s="125"/>
      <c r="TFT92" s="125"/>
      <c r="TFU92" s="125"/>
      <c r="TFV92" s="125"/>
      <c r="TFW92" s="125"/>
      <c r="TFX92" s="125"/>
      <c r="TFY92" s="125"/>
      <c r="TFZ92" s="125"/>
      <c r="TGA92" s="125"/>
      <c r="TGB92" s="125"/>
      <c r="TGC92" s="125"/>
      <c r="TGD92" s="125"/>
      <c r="TGE92" s="125"/>
      <c r="TGF92" s="125"/>
      <c r="TGG92" s="125"/>
      <c r="TGH92" s="125"/>
      <c r="TGI92" s="125"/>
      <c r="TGJ92" s="125"/>
      <c r="TGK92" s="125"/>
      <c r="TGL92" s="125"/>
      <c r="TGM92" s="125"/>
      <c r="TGN92" s="125"/>
      <c r="TGO92" s="125"/>
      <c r="TGP92" s="125"/>
      <c r="TGQ92" s="125"/>
      <c r="TGR92" s="125"/>
      <c r="TGS92" s="125"/>
      <c r="TGT92" s="125"/>
      <c r="TGU92" s="125"/>
      <c r="TGV92" s="125"/>
      <c r="TGW92" s="125"/>
      <c r="TGX92" s="125"/>
      <c r="TGY92" s="125"/>
      <c r="TGZ92" s="125"/>
      <c r="THA92" s="125"/>
      <c r="THB92" s="125"/>
      <c r="THC92" s="125"/>
      <c r="THD92" s="125"/>
      <c r="THE92" s="125"/>
      <c r="THF92" s="125"/>
      <c r="THG92" s="125"/>
      <c r="THH92" s="125"/>
      <c r="THI92" s="125"/>
      <c r="THJ92" s="125"/>
      <c r="THK92" s="125"/>
      <c r="THL92" s="125"/>
      <c r="THM92" s="125"/>
      <c r="THN92" s="125"/>
      <c r="THO92" s="125"/>
      <c r="THP92" s="125"/>
      <c r="THQ92" s="125"/>
      <c r="THR92" s="125"/>
      <c r="THS92" s="125"/>
      <c r="THT92" s="125"/>
      <c r="THU92" s="125"/>
      <c r="THV92" s="125"/>
      <c r="THW92" s="125"/>
      <c r="THX92" s="125"/>
      <c r="THY92" s="125"/>
      <c r="THZ92" s="125"/>
      <c r="TIA92" s="125"/>
      <c r="TIB92" s="125"/>
      <c r="TIC92" s="125"/>
      <c r="TID92" s="125"/>
      <c r="TIE92" s="125"/>
      <c r="TIF92" s="125"/>
      <c r="TIG92" s="125"/>
      <c r="TIH92" s="125"/>
      <c r="TII92" s="125"/>
      <c r="TIJ92" s="125"/>
      <c r="TIK92" s="125"/>
      <c r="TIL92" s="125"/>
      <c r="TIM92" s="125"/>
      <c r="TIN92" s="125"/>
      <c r="TIO92" s="125"/>
      <c r="TIP92" s="125"/>
      <c r="TIQ92" s="125"/>
      <c r="TIR92" s="125"/>
      <c r="TIS92" s="125"/>
      <c r="TIT92" s="125"/>
      <c r="TIU92" s="125"/>
      <c r="TIV92" s="125"/>
      <c r="TIW92" s="125"/>
      <c r="TIX92" s="125"/>
      <c r="TJE92" s="125"/>
      <c r="TJF92" s="125"/>
      <c r="TJG92" s="125"/>
      <c r="TJH92" s="125"/>
      <c r="TJI92" s="125"/>
      <c r="TJJ92" s="125"/>
      <c r="TJK92" s="125"/>
      <c r="TJL92" s="125"/>
      <c r="TJM92" s="125"/>
      <c r="TJN92" s="125"/>
      <c r="TJO92" s="125"/>
      <c r="TJP92" s="125"/>
      <c r="TJQ92" s="125"/>
      <c r="TJR92" s="125"/>
      <c r="TJS92" s="125"/>
      <c r="TJT92" s="125"/>
      <c r="TJU92" s="125"/>
      <c r="TJV92" s="125"/>
      <c r="TJW92" s="125"/>
      <c r="TJX92" s="125"/>
      <c r="TJY92" s="125"/>
      <c r="TJZ92" s="125"/>
      <c r="TKA92" s="125"/>
      <c r="TKB92" s="125"/>
      <c r="TKC92" s="125"/>
      <c r="TKD92" s="125"/>
      <c r="TKE92" s="125"/>
      <c r="TKF92" s="125"/>
      <c r="TKG92" s="125"/>
      <c r="TKH92" s="125"/>
      <c r="TKI92" s="125"/>
      <c r="TKJ92" s="125"/>
      <c r="TKK92" s="125"/>
      <c r="TKL92" s="125"/>
      <c r="TKM92" s="125"/>
      <c r="TKN92" s="125"/>
      <c r="TKO92" s="125"/>
      <c r="TKP92" s="125"/>
      <c r="TKQ92" s="125"/>
      <c r="TKR92" s="125"/>
      <c r="TKS92" s="125"/>
      <c r="TKT92" s="125"/>
      <c r="TKU92" s="125"/>
      <c r="TKV92" s="125"/>
      <c r="TKW92" s="125"/>
      <c r="TKX92" s="125"/>
      <c r="TKY92" s="125"/>
      <c r="TKZ92" s="125"/>
      <c r="TLA92" s="125"/>
      <c r="TLB92" s="125"/>
      <c r="TLC92" s="125"/>
      <c r="TLD92" s="125"/>
      <c r="TLE92" s="125"/>
      <c r="TLF92" s="125"/>
      <c r="TLG92" s="125"/>
      <c r="TLH92" s="125"/>
      <c r="TLI92" s="125"/>
      <c r="TLJ92" s="125"/>
      <c r="TLK92" s="125"/>
      <c r="TLL92" s="125"/>
      <c r="TLM92" s="125"/>
      <c r="TLN92" s="125"/>
      <c r="TLO92" s="125"/>
      <c r="TLP92" s="125"/>
      <c r="TLQ92" s="125"/>
      <c r="TLR92" s="125"/>
      <c r="TLS92" s="125"/>
      <c r="TLT92" s="125"/>
      <c r="TLU92" s="125"/>
      <c r="TLV92" s="125"/>
      <c r="TLW92" s="125"/>
      <c r="TLX92" s="125"/>
      <c r="TLY92" s="125"/>
      <c r="TLZ92" s="125"/>
      <c r="TMA92" s="125"/>
      <c r="TMB92" s="125"/>
      <c r="TMC92" s="125"/>
      <c r="TMD92" s="125"/>
      <c r="TME92" s="125"/>
      <c r="TMF92" s="125"/>
      <c r="TMG92" s="125"/>
      <c r="TMH92" s="125"/>
      <c r="TMI92" s="125"/>
      <c r="TMJ92" s="125"/>
      <c r="TMK92" s="125"/>
      <c r="TML92" s="125"/>
      <c r="TMM92" s="125"/>
      <c r="TMN92" s="125"/>
      <c r="TMO92" s="125"/>
      <c r="TMP92" s="125"/>
      <c r="TMQ92" s="125"/>
      <c r="TMR92" s="125"/>
      <c r="TMS92" s="125"/>
      <c r="TMT92" s="125"/>
      <c r="TMU92" s="125"/>
      <c r="TMV92" s="125"/>
      <c r="TMW92" s="125"/>
      <c r="TMX92" s="125"/>
      <c r="TMY92" s="125"/>
      <c r="TMZ92" s="125"/>
      <c r="TNA92" s="125"/>
      <c r="TNB92" s="125"/>
      <c r="TNC92" s="125"/>
      <c r="TND92" s="125"/>
      <c r="TNE92" s="125"/>
      <c r="TNF92" s="125"/>
      <c r="TNG92" s="125"/>
      <c r="TNH92" s="125"/>
      <c r="TNI92" s="125"/>
      <c r="TNJ92" s="125"/>
      <c r="TNK92" s="125"/>
      <c r="TNL92" s="125"/>
      <c r="TNM92" s="125"/>
      <c r="TNN92" s="125"/>
      <c r="TNO92" s="125"/>
      <c r="TNP92" s="125"/>
      <c r="TNQ92" s="125"/>
      <c r="TNR92" s="125"/>
      <c r="TNS92" s="125"/>
      <c r="TNT92" s="125"/>
      <c r="TNU92" s="125"/>
      <c r="TNV92" s="125"/>
      <c r="TNW92" s="125"/>
      <c r="TNX92" s="125"/>
      <c r="TNY92" s="125"/>
      <c r="TNZ92" s="125"/>
      <c r="TOA92" s="125"/>
      <c r="TOB92" s="125"/>
      <c r="TOC92" s="125"/>
      <c r="TOD92" s="125"/>
      <c r="TOE92" s="125"/>
      <c r="TOF92" s="125"/>
      <c r="TOG92" s="125"/>
      <c r="TOH92" s="125"/>
      <c r="TOI92" s="125"/>
      <c r="TOJ92" s="125"/>
      <c r="TOK92" s="125"/>
      <c r="TOL92" s="125"/>
      <c r="TOM92" s="125"/>
      <c r="TON92" s="125"/>
      <c r="TOO92" s="125"/>
      <c r="TOP92" s="125"/>
      <c r="TOQ92" s="125"/>
      <c r="TOR92" s="125"/>
      <c r="TOS92" s="125"/>
      <c r="TOT92" s="125"/>
      <c r="TOU92" s="125"/>
      <c r="TOV92" s="125"/>
      <c r="TOW92" s="125"/>
      <c r="TOX92" s="125"/>
      <c r="TOY92" s="125"/>
      <c r="TOZ92" s="125"/>
      <c r="TPA92" s="125"/>
      <c r="TPB92" s="125"/>
      <c r="TPC92" s="125"/>
      <c r="TPD92" s="125"/>
      <c r="TPE92" s="125"/>
      <c r="TPF92" s="125"/>
      <c r="TPG92" s="125"/>
      <c r="TPH92" s="125"/>
      <c r="TPI92" s="125"/>
      <c r="TPJ92" s="125"/>
      <c r="TPK92" s="125"/>
      <c r="TPL92" s="125"/>
      <c r="TPM92" s="125"/>
      <c r="TPN92" s="125"/>
      <c r="TPO92" s="125"/>
      <c r="TPP92" s="125"/>
      <c r="TPQ92" s="125"/>
      <c r="TPR92" s="125"/>
      <c r="TPS92" s="125"/>
      <c r="TPT92" s="125"/>
      <c r="TPU92" s="125"/>
      <c r="TPV92" s="125"/>
      <c r="TPW92" s="125"/>
      <c r="TPX92" s="125"/>
      <c r="TPY92" s="125"/>
      <c r="TPZ92" s="125"/>
      <c r="TQA92" s="125"/>
      <c r="TQB92" s="125"/>
      <c r="TQC92" s="125"/>
      <c r="TQD92" s="125"/>
      <c r="TQE92" s="125"/>
      <c r="TQF92" s="125"/>
      <c r="TQG92" s="125"/>
      <c r="TQH92" s="125"/>
      <c r="TQI92" s="125"/>
      <c r="TQJ92" s="125"/>
      <c r="TQK92" s="125"/>
      <c r="TQL92" s="125"/>
      <c r="TQM92" s="125"/>
      <c r="TQN92" s="125"/>
      <c r="TQO92" s="125"/>
      <c r="TQP92" s="125"/>
      <c r="TQQ92" s="125"/>
      <c r="TQR92" s="125"/>
      <c r="TQS92" s="125"/>
      <c r="TQT92" s="125"/>
      <c r="TQU92" s="125"/>
      <c r="TQV92" s="125"/>
      <c r="TQW92" s="125"/>
      <c r="TQX92" s="125"/>
      <c r="TQY92" s="125"/>
      <c r="TQZ92" s="125"/>
      <c r="TRA92" s="125"/>
      <c r="TRB92" s="125"/>
      <c r="TRC92" s="125"/>
      <c r="TRD92" s="125"/>
      <c r="TRE92" s="125"/>
      <c r="TRF92" s="125"/>
      <c r="TRG92" s="125"/>
      <c r="TRH92" s="125"/>
      <c r="TRI92" s="125"/>
      <c r="TRJ92" s="125"/>
      <c r="TRK92" s="125"/>
      <c r="TRL92" s="125"/>
      <c r="TRM92" s="125"/>
      <c r="TRN92" s="125"/>
      <c r="TRO92" s="125"/>
      <c r="TRP92" s="125"/>
      <c r="TRQ92" s="125"/>
      <c r="TRR92" s="125"/>
      <c r="TRS92" s="125"/>
      <c r="TRT92" s="125"/>
      <c r="TRU92" s="125"/>
      <c r="TRV92" s="125"/>
      <c r="TRW92" s="125"/>
      <c r="TRX92" s="125"/>
      <c r="TRY92" s="125"/>
      <c r="TRZ92" s="125"/>
      <c r="TSA92" s="125"/>
      <c r="TSB92" s="125"/>
      <c r="TSC92" s="125"/>
      <c r="TSD92" s="125"/>
      <c r="TSE92" s="125"/>
      <c r="TSF92" s="125"/>
      <c r="TSG92" s="125"/>
      <c r="TSH92" s="125"/>
      <c r="TSI92" s="125"/>
      <c r="TSJ92" s="125"/>
      <c r="TSK92" s="125"/>
      <c r="TSL92" s="125"/>
      <c r="TSM92" s="125"/>
      <c r="TSN92" s="125"/>
      <c r="TSO92" s="125"/>
      <c r="TSP92" s="125"/>
      <c r="TSQ92" s="125"/>
      <c r="TSR92" s="125"/>
      <c r="TSS92" s="125"/>
      <c r="TST92" s="125"/>
      <c r="TTA92" s="125"/>
      <c r="TTB92" s="125"/>
      <c r="TTC92" s="125"/>
      <c r="TTD92" s="125"/>
      <c r="TTE92" s="125"/>
      <c r="TTF92" s="125"/>
      <c r="TTG92" s="125"/>
      <c r="TTH92" s="125"/>
      <c r="TTI92" s="125"/>
      <c r="TTJ92" s="125"/>
      <c r="TTK92" s="125"/>
      <c r="TTL92" s="125"/>
      <c r="TTM92" s="125"/>
      <c r="TTN92" s="125"/>
      <c r="TTO92" s="125"/>
      <c r="TTP92" s="125"/>
      <c r="TTQ92" s="125"/>
      <c r="TTR92" s="125"/>
      <c r="TTS92" s="125"/>
      <c r="TTT92" s="125"/>
      <c r="TTU92" s="125"/>
      <c r="TTV92" s="125"/>
      <c r="TTW92" s="125"/>
      <c r="TTX92" s="125"/>
      <c r="TTY92" s="125"/>
      <c r="TTZ92" s="125"/>
      <c r="TUA92" s="125"/>
      <c r="TUB92" s="125"/>
      <c r="TUC92" s="125"/>
      <c r="TUD92" s="125"/>
      <c r="TUE92" s="125"/>
      <c r="TUF92" s="125"/>
      <c r="TUG92" s="125"/>
      <c r="TUH92" s="125"/>
      <c r="TUI92" s="125"/>
      <c r="TUJ92" s="125"/>
      <c r="TUK92" s="125"/>
      <c r="TUL92" s="125"/>
      <c r="TUM92" s="125"/>
      <c r="TUN92" s="125"/>
      <c r="TUO92" s="125"/>
      <c r="TUP92" s="125"/>
      <c r="TUQ92" s="125"/>
      <c r="TUR92" s="125"/>
      <c r="TUS92" s="125"/>
      <c r="TUT92" s="125"/>
      <c r="TUU92" s="125"/>
      <c r="TUV92" s="125"/>
      <c r="TUW92" s="125"/>
      <c r="TUX92" s="125"/>
      <c r="TUY92" s="125"/>
      <c r="TUZ92" s="125"/>
      <c r="TVA92" s="125"/>
      <c r="TVB92" s="125"/>
      <c r="TVC92" s="125"/>
      <c r="TVD92" s="125"/>
      <c r="TVE92" s="125"/>
      <c r="TVF92" s="125"/>
      <c r="TVG92" s="125"/>
      <c r="TVH92" s="125"/>
      <c r="TVI92" s="125"/>
      <c r="TVJ92" s="125"/>
      <c r="TVK92" s="125"/>
      <c r="TVL92" s="125"/>
      <c r="TVM92" s="125"/>
      <c r="TVN92" s="125"/>
      <c r="TVO92" s="125"/>
      <c r="TVP92" s="125"/>
      <c r="TVQ92" s="125"/>
      <c r="TVR92" s="125"/>
      <c r="TVS92" s="125"/>
      <c r="TVT92" s="125"/>
      <c r="TVU92" s="125"/>
      <c r="TVV92" s="125"/>
      <c r="TVW92" s="125"/>
      <c r="TVX92" s="125"/>
      <c r="TVY92" s="125"/>
      <c r="TVZ92" s="125"/>
      <c r="TWA92" s="125"/>
      <c r="TWB92" s="125"/>
      <c r="TWC92" s="125"/>
      <c r="TWD92" s="125"/>
      <c r="TWE92" s="125"/>
      <c r="TWF92" s="125"/>
      <c r="TWG92" s="125"/>
      <c r="TWH92" s="125"/>
      <c r="TWI92" s="125"/>
      <c r="TWJ92" s="125"/>
      <c r="TWK92" s="125"/>
      <c r="TWL92" s="125"/>
      <c r="TWM92" s="125"/>
      <c r="TWN92" s="125"/>
      <c r="TWO92" s="125"/>
      <c r="TWP92" s="125"/>
      <c r="TWQ92" s="125"/>
      <c r="TWR92" s="125"/>
      <c r="TWS92" s="125"/>
      <c r="TWT92" s="125"/>
      <c r="TWU92" s="125"/>
      <c r="TWV92" s="125"/>
      <c r="TWW92" s="125"/>
      <c r="TWX92" s="125"/>
      <c r="TWY92" s="125"/>
      <c r="TWZ92" s="125"/>
      <c r="TXA92" s="125"/>
      <c r="TXB92" s="125"/>
      <c r="TXC92" s="125"/>
      <c r="TXD92" s="125"/>
      <c r="TXE92" s="125"/>
      <c r="TXF92" s="125"/>
      <c r="TXG92" s="125"/>
      <c r="TXH92" s="125"/>
      <c r="TXI92" s="125"/>
      <c r="TXJ92" s="125"/>
      <c r="TXK92" s="125"/>
      <c r="TXL92" s="125"/>
      <c r="TXM92" s="125"/>
      <c r="TXN92" s="125"/>
      <c r="TXO92" s="125"/>
      <c r="TXP92" s="125"/>
      <c r="TXQ92" s="125"/>
      <c r="TXR92" s="125"/>
      <c r="TXS92" s="125"/>
      <c r="TXT92" s="125"/>
      <c r="TXU92" s="125"/>
      <c r="TXV92" s="125"/>
      <c r="TXW92" s="125"/>
      <c r="TXX92" s="125"/>
      <c r="TXY92" s="125"/>
      <c r="TXZ92" s="125"/>
      <c r="TYA92" s="125"/>
      <c r="TYB92" s="125"/>
      <c r="TYC92" s="125"/>
      <c r="TYD92" s="125"/>
      <c r="TYE92" s="125"/>
      <c r="TYF92" s="125"/>
      <c r="TYG92" s="125"/>
      <c r="TYH92" s="125"/>
      <c r="TYI92" s="125"/>
      <c r="TYJ92" s="125"/>
      <c r="TYK92" s="125"/>
      <c r="TYL92" s="125"/>
      <c r="TYM92" s="125"/>
      <c r="TYN92" s="125"/>
      <c r="TYO92" s="125"/>
      <c r="TYP92" s="125"/>
      <c r="TYQ92" s="125"/>
      <c r="TYR92" s="125"/>
      <c r="TYS92" s="125"/>
      <c r="TYT92" s="125"/>
      <c r="TYU92" s="125"/>
      <c r="TYV92" s="125"/>
      <c r="TYW92" s="125"/>
      <c r="TYX92" s="125"/>
      <c r="TYY92" s="125"/>
      <c r="TYZ92" s="125"/>
      <c r="TZA92" s="125"/>
      <c r="TZB92" s="125"/>
      <c r="TZC92" s="125"/>
      <c r="TZD92" s="125"/>
      <c r="TZE92" s="125"/>
      <c r="TZF92" s="125"/>
      <c r="TZG92" s="125"/>
      <c r="TZH92" s="125"/>
      <c r="TZI92" s="125"/>
      <c r="TZJ92" s="125"/>
      <c r="TZK92" s="125"/>
      <c r="TZL92" s="125"/>
      <c r="TZM92" s="125"/>
      <c r="TZN92" s="125"/>
      <c r="TZO92" s="125"/>
      <c r="TZP92" s="125"/>
      <c r="TZQ92" s="125"/>
      <c r="TZR92" s="125"/>
      <c r="TZS92" s="125"/>
      <c r="TZT92" s="125"/>
      <c r="TZU92" s="125"/>
      <c r="TZV92" s="125"/>
      <c r="TZW92" s="125"/>
      <c r="TZX92" s="125"/>
      <c r="TZY92" s="125"/>
      <c r="TZZ92" s="125"/>
      <c r="UAA92" s="125"/>
      <c r="UAB92" s="125"/>
      <c r="UAC92" s="125"/>
      <c r="UAD92" s="125"/>
      <c r="UAE92" s="125"/>
      <c r="UAF92" s="125"/>
      <c r="UAG92" s="125"/>
      <c r="UAH92" s="125"/>
      <c r="UAI92" s="125"/>
      <c r="UAJ92" s="125"/>
      <c r="UAK92" s="125"/>
      <c r="UAL92" s="125"/>
      <c r="UAM92" s="125"/>
      <c r="UAN92" s="125"/>
      <c r="UAO92" s="125"/>
      <c r="UAP92" s="125"/>
      <c r="UAQ92" s="125"/>
      <c r="UAR92" s="125"/>
      <c r="UAS92" s="125"/>
      <c r="UAT92" s="125"/>
      <c r="UAU92" s="125"/>
      <c r="UAV92" s="125"/>
      <c r="UAW92" s="125"/>
      <c r="UAX92" s="125"/>
      <c r="UAY92" s="125"/>
      <c r="UAZ92" s="125"/>
      <c r="UBA92" s="125"/>
      <c r="UBB92" s="125"/>
      <c r="UBC92" s="125"/>
      <c r="UBD92" s="125"/>
      <c r="UBE92" s="125"/>
      <c r="UBF92" s="125"/>
      <c r="UBG92" s="125"/>
      <c r="UBH92" s="125"/>
      <c r="UBI92" s="125"/>
      <c r="UBJ92" s="125"/>
      <c r="UBK92" s="125"/>
      <c r="UBL92" s="125"/>
      <c r="UBM92" s="125"/>
      <c r="UBN92" s="125"/>
      <c r="UBO92" s="125"/>
      <c r="UBP92" s="125"/>
      <c r="UBQ92" s="125"/>
      <c r="UBR92" s="125"/>
      <c r="UBS92" s="125"/>
      <c r="UBT92" s="125"/>
      <c r="UBU92" s="125"/>
      <c r="UBV92" s="125"/>
      <c r="UBW92" s="125"/>
      <c r="UBX92" s="125"/>
      <c r="UBY92" s="125"/>
      <c r="UBZ92" s="125"/>
      <c r="UCA92" s="125"/>
      <c r="UCB92" s="125"/>
      <c r="UCC92" s="125"/>
      <c r="UCD92" s="125"/>
      <c r="UCE92" s="125"/>
      <c r="UCF92" s="125"/>
      <c r="UCG92" s="125"/>
      <c r="UCH92" s="125"/>
      <c r="UCI92" s="125"/>
      <c r="UCJ92" s="125"/>
      <c r="UCK92" s="125"/>
      <c r="UCL92" s="125"/>
      <c r="UCM92" s="125"/>
      <c r="UCN92" s="125"/>
      <c r="UCO92" s="125"/>
      <c r="UCP92" s="125"/>
      <c r="UCW92" s="125"/>
      <c r="UCX92" s="125"/>
      <c r="UCY92" s="125"/>
      <c r="UCZ92" s="125"/>
      <c r="UDA92" s="125"/>
      <c r="UDB92" s="125"/>
      <c r="UDC92" s="125"/>
      <c r="UDD92" s="125"/>
      <c r="UDE92" s="125"/>
      <c r="UDF92" s="125"/>
      <c r="UDG92" s="125"/>
      <c r="UDH92" s="125"/>
      <c r="UDI92" s="125"/>
      <c r="UDJ92" s="125"/>
      <c r="UDK92" s="125"/>
      <c r="UDL92" s="125"/>
      <c r="UDM92" s="125"/>
      <c r="UDN92" s="125"/>
      <c r="UDO92" s="125"/>
      <c r="UDP92" s="125"/>
      <c r="UDQ92" s="125"/>
      <c r="UDR92" s="125"/>
      <c r="UDS92" s="125"/>
      <c r="UDT92" s="125"/>
      <c r="UDU92" s="125"/>
      <c r="UDV92" s="125"/>
      <c r="UDW92" s="125"/>
      <c r="UDX92" s="125"/>
      <c r="UDY92" s="125"/>
      <c r="UDZ92" s="125"/>
      <c r="UEA92" s="125"/>
      <c r="UEB92" s="125"/>
      <c r="UEC92" s="125"/>
      <c r="UED92" s="125"/>
      <c r="UEE92" s="125"/>
      <c r="UEF92" s="125"/>
      <c r="UEG92" s="125"/>
      <c r="UEH92" s="125"/>
      <c r="UEI92" s="125"/>
      <c r="UEJ92" s="125"/>
      <c r="UEK92" s="125"/>
      <c r="UEL92" s="125"/>
      <c r="UEM92" s="125"/>
      <c r="UEN92" s="125"/>
      <c r="UEO92" s="125"/>
      <c r="UEP92" s="125"/>
      <c r="UEQ92" s="125"/>
      <c r="UER92" s="125"/>
      <c r="UES92" s="125"/>
      <c r="UET92" s="125"/>
      <c r="UEU92" s="125"/>
      <c r="UEV92" s="125"/>
      <c r="UEW92" s="125"/>
      <c r="UEX92" s="125"/>
      <c r="UEY92" s="125"/>
      <c r="UEZ92" s="125"/>
      <c r="UFA92" s="125"/>
      <c r="UFB92" s="125"/>
      <c r="UFC92" s="125"/>
      <c r="UFD92" s="125"/>
      <c r="UFE92" s="125"/>
      <c r="UFF92" s="125"/>
      <c r="UFG92" s="125"/>
      <c r="UFH92" s="125"/>
      <c r="UFI92" s="125"/>
      <c r="UFJ92" s="125"/>
      <c r="UFK92" s="125"/>
      <c r="UFL92" s="125"/>
      <c r="UFM92" s="125"/>
      <c r="UFN92" s="125"/>
      <c r="UFO92" s="125"/>
      <c r="UFP92" s="125"/>
      <c r="UFQ92" s="125"/>
      <c r="UFR92" s="125"/>
      <c r="UFS92" s="125"/>
      <c r="UFT92" s="125"/>
      <c r="UFU92" s="125"/>
      <c r="UFV92" s="125"/>
      <c r="UFW92" s="125"/>
      <c r="UFX92" s="125"/>
      <c r="UFY92" s="125"/>
      <c r="UFZ92" s="125"/>
      <c r="UGA92" s="125"/>
      <c r="UGB92" s="125"/>
      <c r="UGC92" s="125"/>
      <c r="UGD92" s="125"/>
      <c r="UGE92" s="125"/>
      <c r="UGF92" s="125"/>
      <c r="UGG92" s="125"/>
      <c r="UGH92" s="125"/>
      <c r="UGI92" s="125"/>
      <c r="UGJ92" s="125"/>
      <c r="UGK92" s="125"/>
      <c r="UGL92" s="125"/>
      <c r="UGM92" s="125"/>
      <c r="UGN92" s="125"/>
      <c r="UGO92" s="125"/>
      <c r="UGP92" s="125"/>
      <c r="UGQ92" s="125"/>
      <c r="UGR92" s="125"/>
      <c r="UGS92" s="125"/>
      <c r="UGT92" s="125"/>
      <c r="UGU92" s="125"/>
      <c r="UGV92" s="125"/>
      <c r="UGW92" s="125"/>
      <c r="UGX92" s="125"/>
      <c r="UGY92" s="125"/>
      <c r="UGZ92" s="125"/>
      <c r="UHA92" s="125"/>
      <c r="UHB92" s="125"/>
      <c r="UHC92" s="125"/>
      <c r="UHD92" s="125"/>
      <c r="UHE92" s="125"/>
      <c r="UHF92" s="125"/>
      <c r="UHG92" s="125"/>
      <c r="UHH92" s="125"/>
      <c r="UHI92" s="125"/>
      <c r="UHJ92" s="125"/>
      <c r="UHK92" s="125"/>
      <c r="UHL92" s="125"/>
      <c r="UHM92" s="125"/>
      <c r="UHN92" s="125"/>
      <c r="UHO92" s="125"/>
      <c r="UHP92" s="125"/>
      <c r="UHQ92" s="125"/>
      <c r="UHR92" s="125"/>
      <c r="UHS92" s="125"/>
      <c r="UHT92" s="125"/>
      <c r="UHU92" s="125"/>
      <c r="UHV92" s="125"/>
      <c r="UHW92" s="125"/>
      <c r="UHX92" s="125"/>
      <c r="UHY92" s="125"/>
      <c r="UHZ92" s="125"/>
      <c r="UIA92" s="125"/>
      <c r="UIB92" s="125"/>
      <c r="UIC92" s="125"/>
      <c r="UID92" s="125"/>
      <c r="UIE92" s="125"/>
      <c r="UIF92" s="125"/>
      <c r="UIG92" s="125"/>
      <c r="UIH92" s="125"/>
      <c r="UII92" s="125"/>
      <c r="UIJ92" s="125"/>
      <c r="UIK92" s="125"/>
      <c r="UIL92" s="125"/>
      <c r="UIM92" s="125"/>
      <c r="UIN92" s="125"/>
      <c r="UIO92" s="125"/>
      <c r="UIP92" s="125"/>
      <c r="UIQ92" s="125"/>
      <c r="UIR92" s="125"/>
      <c r="UIS92" s="125"/>
      <c r="UIT92" s="125"/>
      <c r="UIU92" s="125"/>
      <c r="UIV92" s="125"/>
      <c r="UIW92" s="125"/>
      <c r="UIX92" s="125"/>
      <c r="UIY92" s="125"/>
      <c r="UIZ92" s="125"/>
      <c r="UJA92" s="125"/>
      <c r="UJB92" s="125"/>
      <c r="UJC92" s="125"/>
      <c r="UJD92" s="125"/>
      <c r="UJE92" s="125"/>
      <c r="UJF92" s="125"/>
      <c r="UJG92" s="125"/>
      <c r="UJH92" s="125"/>
      <c r="UJI92" s="125"/>
      <c r="UJJ92" s="125"/>
      <c r="UJK92" s="125"/>
      <c r="UJL92" s="125"/>
      <c r="UJM92" s="125"/>
      <c r="UJN92" s="125"/>
      <c r="UJO92" s="125"/>
      <c r="UJP92" s="125"/>
      <c r="UJQ92" s="125"/>
      <c r="UJR92" s="125"/>
      <c r="UJS92" s="125"/>
      <c r="UJT92" s="125"/>
      <c r="UJU92" s="125"/>
      <c r="UJV92" s="125"/>
      <c r="UJW92" s="125"/>
      <c r="UJX92" s="125"/>
      <c r="UJY92" s="125"/>
      <c r="UJZ92" s="125"/>
      <c r="UKA92" s="125"/>
      <c r="UKB92" s="125"/>
      <c r="UKC92" s="125"/>
      <c r="UKD92" s="125"/>
      <c r="UKE92" s="125"/>
      <c r="UKF92" s="125"/>
      <c r="UKG92" s="125"/>
      <c r="UKH92" s="125"/>
      <c r="UKI92" s="125"/>
      <c r="UKJ92" s="125"/>
      <c r="UKK92" s="125"/>
      <c r="UKL92" s="125"/>
      <c r="UKM92" s="125"/>
      <c r="UKN92" s="125"/>
      <c r="UKO92" s="125"/>
      <c r="UKP92" s="125"/>
      <c r="UKQ92" s="125"/>
      <c r="UKR92" s="125"/>
      <c r="UKS92" s="125"/>
      <c r="UKT92" s="125"/>
      <c r="UKU92" s="125"/>
      <c r="UKV92" s="125"/>
      <c r="UKW92" s="125"/>
      <c r="UKX92" s="125"/>
      <c r="UKY92" s="125"/>
      <c r="UKZ92" s="125"/>
      <c r="ULA92" s="125"/>
      <c r="ULB92" s="125"/>
      <c r="ULC92" s="125"/>
      <c r="ULD92" s="125"/>
      <c r="ULE92" s="125"/>
      <c r="ULF92" s="125"/>
      <c r="ULG92" s="125"/>
      <c r="ULH92" s="125"/>
      <c r="ULI92" s="125"/>
      <c r="ULJ92" s="125"/>
      <c r="ULK92" s="125"/>
      <c r="ULL92" s="125"/>
      <c r="ULM92" s="125"/>
      <c r="ULN92" s="125"/>
      <c r="ULO92" s="125"/>
      <c r="ULP92" s="125"/>
      <c r="ULQ92" s="125"/>
      <c r="ULR92" s="125"/>
      <c r="ULS92" s="125"/>
      <c r="ULT92" s="125"/>
      <c r="ULU92" s="125"/>
      <c r="ULV92" s="125"/>
      <c r="ULW92" s="125"/>
      <c r="ULX92" s="125"/>
      <c r="ULY92" s="125"/>
      <c r="ULZ92" s="125"/>
      <c r="UMA92" s="125"/>
      <c r="UMB92" s="125"/>
      <c r="UMC92" s="125"/>
      <c r="UMD92" s="125"/>
      <c r="UME92" s="125"/>
      <c r="UMF92" s="125"/>
      <c r="UMG92" s="125"/>
      <c r="UMH92" s="125"/>
      <c r="UMI92" s="125"/>
      <c r="UMJ92" s="125"/>
      <c r="UMK92" s="125"/>
      <c r="UML92" s="125"/>
      <c r="UMS92" s="125"/>
      <c r="UMT92" s="125"/>
      <c r="UMU92" s="125"/>
      <c r="UMV92" s="125"/>
      <c r="UMW92" s="125"/>
      <c r="UMX92" s="125"/>
      <c r="UMY92" s="125"/>
      <c r="UMZ92" s="125"/>
      <c r="UNA92" s="125"/>
      <c r="UNB92" s="125"/>
      <c r="UNC92" s="125"/>
      <c r="UND92" s="125"/>
      <c r="UNE92" s="125"/>
      <c r="UNF92" s="125"/>
      <c r="UNG92" s="125"/>
      <c r="UNH92" s="125"/>
      <c r="UNI92" s="125"/>
      <c r="UNJ92" s="125"/>
      <c r="UNK92" s="125"/>
      <c r="UNL92" s="125"/>
      <c r="UNM92" s="125"/>
      <c r="UNN92" s="125"/>
      <c r="UNO92" s="125"/>
      <c r="UNP92" s="125"/>
      <c r="UNQ92" s="125"/>
      <c r="UNR92" s="125"/>
      <c r="UNS92" s="125"/>
      <c r="UNT92" s="125"/>
      <c r="UNU92" s="125"/>
      <c r="UNV92" s="125"/>
      <c r="UNW92" s="125"/>
      <c r="UNX92" s="125"/>
      <c r="UNY92" s="125"/>
      <c r="UNZ92" s="125"/>
      <c r="UOA92" s="125"/>
      <c r="UOB92" s="125"/>
      <c r="UOC92" s="125"/>
      <c r="UOD92" s="125"/>
      <c r="UOE92" s="125"/>
      <c r="UOF92" s="125"/>
      <c r="UOG92" s="125"/>
      <c r="UOH92" s="125"/>
      <c r="UOI92" s="125"/>
      <c r="UOJ92" s="125"/>
      <c r="UOK92" s="125"/>
      <c r="UOL92" s="125"/>
      <c r="UOM92" s="125"/>
      <c r="UON92" s="125"/>
      <c r="UOO92" s="125"/>
      <c r="UOP92" s="125"/>
      <c r="UOQ92" s="125"/>
      <c r="UOR92" s="125"/>
      <c r="UOS92" s="125"/>
      <c r="UOT92" s="125"/>
      <c r="UOU92" s="125"/>
      <c r="UOV92" s="125"/>
      <c r="UOW92" s="125"/>
      <c r="UOX92" s="125"/>
      <c r="UOY92" s="125"/>
      <c r="UOZ92" s="125"/>
      <c r="UPA92" s="125"/>
      <c r="UPB92" s="125"/>
      <c r="UPC92" s="125"/>
      <c r="UPD92" s="125"/>
      <c r="UPE92" s="125"/>
      <c r="UPF92" s="125"/>
      <c r="UPG92" s="125"/>
      <c r="UPH92" s="125"/>
      <c r="UPI92" s="125"/>
      <c r="UPJ92" s="125"/>
      <c r="UPK92" s="125"/>
      <c r="UPL92" s="125"/>
      <c r="UPM92" s="125"/>
      <c r="UPN92" s="125"/>
      <c r="UPO92" s="125"/>
      <c r="UPP92" s="125"/>
      <c r="UPQ92" s="125"/>
      <c r="UPR92" s="125"/>
      <c r="UPS92" s="125"/>
      <c r="UPT92" s="125"/>
      <c r="UPU92" s="125"/>
      <c r="UPV92" s="125"/>
      <c r="UPW92" s="125"/>
      <c r="UPX92" s="125"/>
      <c r="UPY92" s="125"/>
      <c r="UPZ92" s="125"/>
      <c r="UQA92" s="125"/>
      <c r="UQB92" s="125"/>
      <c r="UQC92" s="125"/>
      <c r="UQD92" s="125"/>
      <c r="UQE92" s="125"/>
      <c r="UQF92" s="125"/>
      <c r="UQG92" s="125"/>
      <c r="UQH92" s="125"/>
      <c r="UQI92" s="125"/>
      <c r="UQJ92" s="125"/>
      <c r="UQK92" s="125"/>
      <c r="UQL92" s="125"/>
      <c r="UQM92" s="125"/>
      <c r="UQN92" s="125"/>
      <c r="UQO92" s="125"/>
      <c r="UQP92" s="125"/>
      <c r="UQQ92" s="125"/>
      <c r="UQR92" s="125"/>
      <c r="UQS92" s="125"/>
      <c r="UQT92" s="125"/>
      <c r="UQU92" s="125"/>
      <c r="UQV92" s="125"/>
      <c r="UQW92" s="125"/>
      <c r="UQX92" s="125"/>
      <c r="UQY92" s="125"/>
      <c r="UQZ92" s="125"/>
      <c r="URA92" s="125"/>
      <c r="URB92" s="125"/>
      <c r="URC92" s="125"/>
      <c r="URD92" s="125"/>
      <c r="URE92" s="125"/>
      <c r="URF92" s="125"/>
      <c r="URG92" s="125"/>
      <c r="URH92" s="125"/>
      <c r="URI92" s="125"/>
      <c r="URJ92" s="125"/>
      <c r="URK92" s="125"/>
      <c r="URL92" s="125"/>
      <c r="URM92" s="125"/>
      <c r="URN92" s="125"/>
      <c r="URO92" s="125"/>
      <c r="URP92" s="125"/>
      <c r="URQ92" s="125"/>
      <c r="URR92" s="125"/>
      <c r="URS92" s="125"/>
      <c r="URT92" s="125"/>
      <c r="URU92" s="125"/>
      <c r="URV92" s="125"/>
      <c r="URW92" s="125"/>
      <c r="URX92" s="125"/>
      <c r="URY92" s="125"/>
      <c r="URZ92" s="125"/>
      <c r="USA92" s="125"/>
      <c r="USB92" s="125"/>
      <c r="USC92" s="125"/>
      <c r="USD92" s="125"/>
      <c r="USE92" s="125"/>
      <c r="USF92" s="125"/>
      <c r="USG92" s="125"/>
      <c r="USH92" s="125"/>
      <c r="USI92" s="125"/>
      <c r="USJ92" s="125"/>
      <c r="USK92" s="125"/>
      <c r="USL92" s="125"/>
      <c r="USM92" s="125"/>
      <c r="USN92" s="125"/>
      <c r="USO92" s="125"/>
      <c r="USP92" s="125"/>
      <c r="USQ92" s="125"/>
      <c r="USR92" s="125"/>
      <c r="USS92" s="125"/>
      <c r="UST92" s="125"/>
      <c r="USU92" s="125"/>
      <c r="USV92" s="125"/>
      <c r="USW92" s="125"/>
      <c r="USX92" s="125"/>
      <c r="USY92" s="125"/>
      <c r="USZ92" s="125"/>
      <c r="UTA92" s="125"/>
      <c r="UTB92" s="125"/>
      <c r="UTC92" s="125"/>
      <c r="UTD92" s="125"/>
      <c r="UTE92" s="125"/>
      <c r="UTF92" s="125"/>
      <c r="UTG92" s="125"/>
      <c r="UTH92" s="125"/>
      <c r="UTI92" s="125"/>
      <c r="UTJ92" s="125"/>
      <c r="UTK92" s="125"/>
      <c r="UTL92" s="125"/>
      <c r="UTM92" s="125"/>
      <c r="UTN92" s="125"/>
      <c r="UTO92" s="125"/>
      <c r="UTP92" s="125"/>
      <c r="UTQ92" s="125"/>
      <c r="UTR92" s="125"/>
      <c r="UTS92" s="125"/>
      <c r="UTT92" s="125"/>
      <c r="UTU92" s="125"/>
      <c r="UTV92" s="125"/>
      <c r="UTW92" s="125"/>
      <c r="UTX92" s="125"/>
      <c r="UTY92" s="125"/>
      <c r="UTZ92" s="125"/>
      <c r="UUA92" s="125"/>
      <c r="UUB92" s="125"/>
      <c r="UUC92" s="125"/>
      <c r="UUD92" s="125"/>
      <c r="UUE92" s="125"/>
      <c r="UUF92" s="125"/>
      <c r="UUG92" s="125"/>
      <c r="UUH92" s="125"/>
      <c r="UUI92" s="125"/>
      <c r="UUJ92" s="125"/>
      <c r="UUK92" s="125"/>
      <c r="UUL92" s="125"/>
      <c r="UUM92" s="125"/>
      <c r="UUN92" s="125"/>
      <c r="UUO92" s="125"/>
      <c r="UUP92" s="125"/>
      <c r="UUQ92" s="125"/>
      <c r="UUR92" s="125"/>
      <c r="UUS92" s="125"/>
      <c r="UUT92" s="125"/>
      <c r="UUU92" s="125"/>
      <c r="UUV92" s="125"/>
      <c r="UUW92" s="125"/>
      <c r="UUX92" s="125"/>
      <c r="UUY92" s="125"/>
      <c r="UUZ92" s="125"/>
      <c r="UVA92" s="125"/>
      <c r="UVB92" s="125"/>
      <c r="UVC92" s="125"/>
      <c r="UVD92" s="125"/>
      <c r="UVE92" s="125"/>
      <c r="UVF92" s="125"/>
      <c r="UVG92" s="125"/>
      <c r="UVH92" s="125"/>
      <c r="UVI92" s="125"/>
      <c r="UVJ92" s="125"/>
      <c r="UVK92" s="125"/>
      <c r="UVL92" s="125"/>
      <c r="UVM92" s="125"/>
      <c r="UVN92" s="125"/>
      <c r="UVO92" s="125"/>
      <c r="UVP92" s="125"/>
      <c r="UVQ92" s="125"/>
      <c r="UVR92" s="125"/>
      <c r="UVS92" s="125"/>
      <c r="UVT92" s="125"/>
      <c r="UVU92" s="125"/>
      <c r="UVV92" s="125"/>
      <c r="UVW92" s="125"/>
      <c r="UVX92" s="125"/>
      <c r="UVY92" s="125"/>
      <c r="UVZ92" s="125"/>
      <c r="UWA92" s="125"/>
      <c r="UWB92" s="125"/>
      <c r="UWC92" s="125"/>
      <c r="UWD92" s="125"/>
      <c r="UWE92" s="125"/>
      <c r="UWF92" s="125"/>
      <c r="UWG92" s="125"/>
      <c r="UWH92" s="125"/>
      <c r="UWO92" s="125"/>
      <c r="UWP92" s="125"/>
      <c r="UWQ92" s="125"/>
      <c r="UWR92" s="125"/>
      <c r="UWS92" s="125"/>
      <c r="UWT92" s="125"/>
      <c r="UWU92" s="125"/>
      <c r="UWV92" s="125"/>
      <c r="UWW92" s="125"/>
      <c r="UWX92" s="125"/>
      <c r="UWY92" s="125"/>
      <c r="UWZ92" s="125"/>
      <c r="UXA92" s="125"/>
      <c r="UXB92" s="125"/>
      <c r="UXC92" s="125"/>
      <c r="UXD92" s="125"/>
      <c r="UXE92" s="125"/>
      <c r="UXF92" s="125"/>
      <c r="UXG92" s="125"/>
      <c r="UXH92" s="125"/>
      <c r="UXI92" s="125"/>
      <c r="UXJ92" s="125"/>
      <c r="UXK92" s="125"/>
      <c r="UXL92" s="125"/>
      <c r="UXM92" s="125"/>
      <c r="UXN92" s="125"/>
      <c r="UXO92" s="125"/>
      <c r="UXP92" s="125"/>
      <c r="UXQ92" s="125"/>
      <c r="UXR92" s="125"/>
      <c r="UXS92" s="125"/>
      <c r="UXT92" s="125"/>
      <c r="UXU92" s="125"/>
      <c r="UXV92" s="125"/>
      <c r="UXW92" s="125"/>
      <c r="UXX92" s="125"/>
      <c r="UXY92" s="125"/>
      <c r="UXZ92" s="125"/>
      <c r="UYA92" s="125"/>
      <c r="UYB92" s="125"/>
      <c r="UYC92" s="125"/>
      <c r="UYD92" s="125"/>
      <c r="UYE92" s="125"/>
      <c r="UYF92" s="125"/>
      <c r="UYG92" s="125"/>
      <c r="UYH92" s="125"/>
      <c r="UYI92" s="125"/>
      <c r="UYJ92" s="125"/>
      <c r="UYK92" s="125"/>
      <c r="UYL92" s="125"/>
      <c r="UYM92" s="125"/>
      <c r="UYN92" s="125"/>
      <c r="UYO92" s="125"/>
      <c r="UYP92" s="125"/>
      <c r="UYQ92" s="125"/>
      <c r="UYR92" s="125"/>
      <c r="UYS92" s="125"/>
      <c r="UYT92" s="125"/>
      <c r="UYU92" s="125"/>
      <c r="UYV92" s="125"/>
      <c r="UYW92" s="125"/>
      <c r="UYX92" s="125"/>
      <c r="UYY92" s="125"/>
      <c r="UYZ92" s="125"/>
      <c r="UZA92" s="125"/>
      <c r="UZB92" s="125"/>
      <c r="UZC92" s="125"/>
      <c r="UZD92" s="125"/>
      <c r="UZE92" s="125"/>
      <c r="UZF92" s="125"/>
      <c r="UZG92" s="125"/>
      <c r="UZH92" s="125"/>
      <c r="UZI92" s="125"/>
      <c r="UZJ92" s="125"/>
      <c r="UZK92" s="125"/>
      <c r="UZL92" s="125"/>
      <c r="UZM92" s="125"/>
      <c r="UZN92" s="125"/>
      <c r="UZO92" s="125"/>
      <c r="UZP92" s="125"/>
      <c r="UZQ92" s="125"/>
      <c r="UZR92" s="125"/>
      <c r="UZS92" s="125"/>
      <c r="UZT92" s="125"/>
      <c r="UZU92" s="125"/>
      <c r="UZV92" s="125"/>
      <c r="UZW92" s="125"/>
      <c r="UZX92" s="125"/>
      <c r="UZY92" s="125"/>
      <c r="UZZ92" s="125"/>
      <c r="VAA92" s="125"/>
      <c r="VAB92" s="125"/>
      <c r="VAC92" s="125"/>
      <c r="VAD92" s="125"/>
      <c r="VAE92" s="125"/>
      <c r="VAF92" s="125"/>
      <c r="VAG92" s="125"/>
      <c r="VAH92" s="125"/>
      <c r="VAI92" s="125"/>
      <c r="VAJ92" s="125"/>
      <c r="VAK92" s="125"/>
      <c r="VAL92" s="125"/>
      <c r="VAM92" s="125"/>
      <c r="VAN92" s="125"/>
      <c r="VAO92" s="125"/>
      <c r="VAP92" s="125"/>
      <c r="VAQ92" s="125"/>
      <c r="VAR92" s="125"/>
      <c r="VAS92" s="125"/>
      <c r="VAT92" s="125"/>
      <c r="VAU92" s="125"/>
      <c r="VAV92" s="125"/>
      <c r="VAW92" s="125"/>
      <c r="VAX92" s="125"/>
      <c r="VAY92" s="125"/>
      <c r="VAZ92" s="125"/>
      <c r="VBA92" s="125"/>
      <c r="VBB92" s="125"/>
      <c r="VBC92" s="125"/>
      <c r="VBD92" s="125"/>
      <c r="VBE92" s="125"/>
      <c r="VBF92" s="125"/>
      <c r="VBG92" s="125"/>
      <c r="VBH92" s="125"/>
      <c r="VBI92" s="125"/>
      <c r="VBJ92" s="125"/>
      <c r="VBK92" s="125"/>
      <c r="VBL92" s="125"/>
      <c r="VBM92" s="125"/>
      <c r="VBN92" s="125"/>
      <c r="VBO92" s="125"/>
      <c r="VBP92" s="125"/>
      <c r="VBQ92" s="125"/>
      <c r="VBR92" s="125"/>
      <c r="VBS92" s="125"/>
      <c r="VBT92" s="125"/>
      <c r="VBU92" s="125"/>
      <c r="VBV92" s="125"/>
      <c r="VBW92" s="125"/>
      <c r="VBX92" s="125"/>
      <c r="VBY92" s="125"/>
      <c r="VBZ92" s="125"/>
      <c r="VCA92" s="125"/>
      <c r="VCB92" s="125"/>
      <c r="VCC92" s="125"/>
      <c r="VCD92" s="125"/>
      <c r="VCE92" s="125"/>
      <c r="VCF92" s="125"/>
      <c r="VCG92" s="125"/>
      <c r="VCH92" s="125"/>
      <c r="VCI92" s="125"/>
      <c r="VCJ92" s="125"/>
      <c r="VCK92" s="125"/>
      <c r="VCL92" s="125"/>
      <c r="VCM92" s="125"/>
      <c r="VCN92" s="125"/>
      <c r="VCO92" s="125"/>
      <c r="VCP92" s="125"/>
      <c r="VCQ92" s="125"/>
      <c r="VCR92" s="125"/>
      <c r="VCS92" s="125"/>
      <c r="VCT92" s="125"/>
      <c r="VCU92" s="125"/>
      <c r="VCV92" s="125"/>
      <c r="VCW92" s="125"/>
      <c r="VCX92" s="125"/>
      <c r="VCY92" s="125"/>
      <c r="VCZ92" s="125"/>
      <c r="VDA92" s="125"/>
      <c r="VDB92" s="125"/>
      <c r="VDC92" s="125"/>
      <c r="VDD92" s="125"/>
      <c r="VDE92" s="125"/>
      <c r="VDF92" s="125"/>
      <c r="VDG92" s="125"/>
      <c r="VDH92" s="125"/>
      <c r="VDI92" s="125"/>
      <c r="VDJ92" s="125"/>
      <c r="VDK92" s="125"/>
      <c r="VDL92" s="125"/>
      <c r="VDM92" s="125"/>
      <c r="VDN92" s="125"/>
      <c r="VDO92" s="125"/>
      <c r="VDP92" s="125"/>
      <c r="VDQ92" s="125"/>
      <c r="VDR92" s="125"/>
      <c r="VDS92" s="125"/>
      <c r="VDT92" s="125"/>
      <c r="VDU92" s="125"/>
      <c r="VDV92" s="125"/>
      <c r="VDW92" s="125"/>
      <c r="VDX92" s="125"/>
      <c r="VDY92" s="125"/>
      <c r="VDZ92" s="125"/>
      <c r="VEA92" s="125"/>
      <c r="VEB92" s="125"/>
      <c r="VEC92" s="125"/>
      <c r="VED92" s="125"/>
      <c r="VEE92" s="125"/>
      <c r="VEF92" s="125"/>
      <c r="VEG92" s="125"/>
      <c r="VEH92" s="125"/>
      <c r="VEI92" s="125"/>
      <c r="VEJ92" s="125"/>
      <c r="VEK92" s="125"/>
      <c r="VEL92" s="125"/>
      <c r="VEM92" s="125"/>
      <c r="VEN92" s="125"/>
      <c r="VEO92" s="125"/>
      <c r="VEP92" s="125"/>
      <c r="VEQ92" s="125"/>
      <c r="VER92" s="125"/>
      <c r="VES92" s="125"/>
      <c r="VET92" s="125"/>
      <c r="VEU92" s="125"/>
      <c r="VEV92" s="125"/>
      <c r="VEW92" s="125"/>
      <c r="VEX92" s="125"/>
      <c r="VEY92" s="125"/>
      <c r="VEZ92" s="125"/>
      <c r="VFA92" s="125"/>
      <c r="VFB92" s="125"/>
      <c r="VFC92" s="125"/>
      <c r="VFD92" s="125"/>
      <c r="VFE92" s="125"/>
      <c r="VFF92" s="125"/>
      <c r="VFG92" s="125"/>
      <c r="VFH92" s="125"/>
      <c r="VFI92" s="125"/>
      <c r="VFJ92" s="125"/>
      <c r="VFK92" s="125"/>
      <c r="VFL92" s="125"/>
      <c r="VFM92" s="125"/>
      <c r="VFN92" s="125"/>
      <c r="VFO92" s="125"/>
      <c r="VFP92" s="125"/>
      <c r="VFQ92" s="125"/>
      <c r="VFR92" s="125"/>
      <c r="VFS92" s="125"/>
      <c r="VFT92" s="125"/>
      <c r="VFU92" s="125"/>
      <c r="VFV92" s="125"/>
      <c r="VFW92" s="125"/>
      <c r="VFX92" s="125"/>
      <c r="VFY92" s="125"/>
      <c r="VFZ92" s="125"/>
      <c r="VGA92" s="125"/>
      <c r="VGB92" s="125"/>
      <c r="VGC92" s="125"/>
      <c r="VGD92" s="125"/>
      <c r="VGK92" s="125"/>
      <c r="VGL92" s="125"/>
      <c r="VGM92" s="125"/>
      <c r="VGN92" s="125"/>
      <c r="VGO92" s="125"/>
      <c r="VGP92" s="125"/>
      <c r="VGQ92" s="125"/>
      <c r="VGR92" s="125"/>
      <c r="VGS92" s="125"/>
      <c r="VGT92" s="125"/>
      <c r="VGU92" s="125"/>
      <c r="VGV92" s="125"/>
      <c r="VGW92" s="125"/>
      <c r="VGX92" s="125"/>
      <c r="VGY92" s="125"/>
      <c r="VGZ92" s="125"/>
      <c r="VHA92" s="125"/>
      <c r="VHB92" s="125"/>
      <c r="VHC92" s="125"/>
      <c r="VHD92" s="125"/>
      <c r="VHE92" s="125"/>
      <c r="VHF92" s="125"/>
      <c r="VHG92" s="125"/>
      <c r="VHH92" s="125"/>
      <c r="VHI92" s="125"/>
      <c r="VHJ92" s="125"/>
      <c r="VHK92" s="125"/>
      <c r="VHL92" s="125"/>
      <c r="VHM92" s="125"/>
      <c r="VHN92" s="125"/>
      <c r="VHO92" s="125"/>
      <c r="VHP92" s="125"/>
      <c r="VHQ92" s="125"/>
      <c r="VHR92" s="125"/>
      <c r="VHS92" s="125"/>
      <c r="VHT92" s="125"/>
      <c r="VHU92" s="125"/>
      <c r="VHV92" s="125"/>
      <c r="VHW92" s="125"/>
      <c r="VHX92" s="125"/>
      <c r="VHY92" s="125"/>
      <c r="VHZ92" s="125"/>
      <c r="VIA92" s="125"/>
      <c r="VIB92" s="125"/>
      <c r="VIC92" s="125"/>
      <c r="VID92" s="125"/>
      <c r="VIE92" s="125"/>
      <c r="VIF92" s="125"/>
      <c r="VIG92" s="125"/>
      <c r="VIH92" s="125"/>
      <c r="VII92" s="125"/>
      <c r="VIJ92" s="125"/>
      <c r="VIK92" s="125"/>
      <c r="VIL92" s="125"/>
      <c r="VIM92" s="125"/>
      <c r="VIN92" s="125"/>
      <c r="VIO92" s="125"/>
      <c r="VIP92" s="125"/>
      <c r="VIQ92" s="125"/>
      <c r="VIR92" s="125"/>
      <c r="VIS92" s="125"/>
      <c r="VIT92" s="125"/>
      <c r="VIU92" s="125"/>
      <c r="VIV92" s="125"/>
      <c r="VIW92" s="125"/>
      <c r="VIX92" s="125"/>
      <c r="VIY92" s="125"/>
      <c r="VIZ92" s="125"/>
      <c r="VJA92" s="125"/>
      <c r="VJB92" s="125"/>
      <c r="VJC92" s="125"/>
      <c r="VJD92" s="125"/>
      <c r="VJE92" s="125"/>
      <c r="VJF92" s="125"/>
      <c r="VJG92" s="125"/>
      <c r="VJH92" s="125"/>
      <c r="VJI92" s="125"/>
      <c r="VJJ92" s="125"/>
      <c r="VJK92" s="125"/>
      <c r="VJL92" s="125"/>
      <c r="VJM92" s="125"/>
      <c r="VJN92" s="125"/>
      <c r="VJO92" s="125"/>
      <c r="VJP92" s="125"/>
      <c r="VJQ92" s="125"/>
      <c r="VJR92" s="125"/>
      <c r="VJS92" s="125"/>
      <c r="VJT92" s="125"/>
      <c r="VJU92" s="125"/>
      <c r="VJV92" s="125"/>
      <c r="VJW92" s="125"/>
      <c r="VJX92" s="125"/>
      <c r="VJY92" s="125"/>
      <c r="VJZ92" s="125"/>
      <c r="VKA92" s="125"/>
      <c r="VKB92" s="125"/>
      <c r="VKC92" s="125"/>
      <c r="VKD92" s="125"/>
      <c r="VKE92" s="125"/>
      <c r="VKF92" s="125"/>
      <c r="VKG92" s="125"/>
      <c r="VKH92" s="125"/>
      <c r="VKI92" s="125"/>
      <c r="VKJ92" s="125"/>
      <c r="VKK92" s="125"/>
      <c r="VKL92" s="125"/>
      <c r="VKM92" s="125"/>
      <c r="VKN92" s="125"/>
      <c r="VKO92" s="125"/>
      <c r="VKP92" s="125"/>
      <c r="VKQ92" s="125"/>
      <c r="VKR92" s="125"/>
      <c r="VKS92" s="125"/>
      <c r="VKT92" s="125"/>
      <c r="VKU92" s="125"/>
      <c r="VKV92" s="125"/>
      <c r="VKW92" s="125"/>
      <c r="VKX92" s="125"/>
      <c r="VKY92" s="125"/>
      <c r="VKZ92" s="125"/>
      <c r="VLA92" s="125"/>
      <c r="VLB92" s="125"/>
      <c r="VLC92" s="125"/>
      <c r="VLD92" s="125"/>
      <c r="VLE92" s="125"/>
      <c r="VLF92" s="125"/>
      <c r="VLG92" s="125"/>
      <c r="VLH92" s="125"/>
      <c r="VLI92" s="125"/>
      <c r="VLJ92" s="125"/>
      <c r="VLK92" s="125"/>
      <c r="VLL92" s="125"/>
      <c r="VLM92" s="125"/>
      <c r="VLN92" s="125"/>
      <c r="VLO92" s="125"/>
      <c r="VLP92" s="125"/>
      <c r="VLQ92" s="125"/>
      <c r="VLR92" s="125"/>
      <c r="VLS92" s="125"/>
      <c r="VLT92" s="125"/>
      <c r="VLU92" s="125"/>
      <c r="VLV92" s="125"/>
      <c r="VLW92" s="125"/>
      <c r="VLX92" s="125"/>
      <c r="VLY92" s="125"/>
      <c r="VLZ92" s="125"/>
      <c r="VMA92" s="125"/>
      <c r="VMB92" s="125"/>
      <c r="VMC92" s="125"/>
      <c r="VMD92" s="125"/>
      <c r="VME92" s="125"/>
      <c r="VMF92" s="125"/>
      <c r="VMG92" s="125"/>
      <c r="VMH92" s="125"/>
      <c r="VMI92" s="125"/>
      <c r="VMJ92" s="125"/>
      <c r="VMK92" s="125"/>
      <c r="VML92" s="125"/>
      <c r="VMM92" s="125"/>
      <c r="VMN92" s="125"/>
      <c r="VMO92" s="125"/>
      <c r="VMP92" s="125"/>
      <c r="VMQ92" s="125"/>
      <c r="VMR92" s="125"/>
      <c r="VMS92" s="125"/>
      <c r="VMT92" s="125"/>
      <c r="VMU92" s="125"/>
      <c r="VMV92" s="125"/>
      <c r="VMW92" s="125"/>
      <c r="VMX92" s="125"/>
      <c r="VMY92" s="125"/>
      <c r="VMZ92" s="125"/>
      <c r="VNA92" s="125"/>
      <c r="VNB92" s="125"/>
      <c r="VNC92" s="125"/>
      <c r="VND92" s="125"/>
      <c r="VNE92" s="125"/>
      <c r="VNF92" s="125"/>
      <c r="VNG92" s="125"/>
      <c r="VNH92" s="125"/>
      <c r="VNI92" s="125"/>
      <c r="VNJ92" s="125"/>
      <c r="VNK92" s="125"/>
      <c r="VNL92" s="125"/>
      <c r="VNM92" s="125"/>
      <c r="VNN92" s="125"/>
      <c r="VNO92" s="125"/>
      <c r="VNP92" s="125"/>
      <c r="VNQ92" s="125"/>
      <c r="VNR92" s="125"/>
      <c r="VNS92" s="125"/>
      <c r="VNT92" s="125"/>
      <c r="VNU92" s="125"/>
      <c r="VNV92" s="125"/>
      <c r="VNW92" s="125"/>
      <c r="VNX92" s="125"/>
      <c r="VNY92" s="125"/>
      <c r="VNZ92" s="125"/>
      <c r="VOA92" s="125"/>
      <c r="VOB92" s="125"/>
      <c r="VOC92" s="125"/>
      <c r="VOD92" s="125"/>
      <c r="VOE92" s="125"/>
      <c r="VOF92" s="125"/>
      <c r="VOG92" s="125"/>
      <c r="VOH92" s="125"/>
      <c r="VOI92" s="125"/>
      <c r="VOJ92" s="125"/>
      <c r="VOK92" s="125"/>
      <c r="VOL92" s="125"/>
      <c r="VOM92" s="125"/>
      <c r="VON92" s="125"/>
      <c r="VOO92" s="125"/>
      <c r="VOP92" s="125"/>
      <c r="VOQ92" s="125"/>
      <c r="VOR92" s="125"/>
      <c r="VOS92" s="125"/>
      <c r="VOT92" s="125"/>
      <c r="VOU92" s="125"/>
      <c r="VOV92" s="125"/>
      <c r="VOW92" s="125"/>
      <c r="VOX92" s="125"/>
      <c r="VOY92" s="125"/>
      <c r="VOZ92" s="125"/>
      <c r="VPA92" s="125"/>
      <c r="VPB92" s="125"/>
      <c r="VPC92" s="125"/>
      <c r="VPD92" s="125"/>
      <c r="VPE92" s="125"/>
      <c r="VPF92" s="125"/>
      <c r="VPG92" s="125"/>
      <c r="VPH92" s="125"/>
      <c r="VPI92" s="125"/>
      <c r="VPJ92" s="125"/>
      <c r="VPK92" s="125"/>
      <c r="VPL92" s="125"/>
      <c r="VPM92" s="125"/>
      <c r="VPN92" s="125"/>
      <c r="VPO92" s="125"/>
      <c r="VPP92" s="125"/>
      <c r="VPQ92" s="125"/>
      <c r="VPR92" s="125"/>
      <c r="VPS92" s="125"/>
      <c r="VPT92" s="125"/>
      <c r="VPU92" s="125"/>
      <c r="VPV92" s="125"/>
      <c r="VPW92" s="125"/>
      <c r="VPX92" s="125"/>
      <c r="VPY92" s="125"/>
      <c r="VPZ92" s="125"/>
      <c r="VQG92" s="125"/>
      <c r="VQH92" s="125"/>
      <c r="VQI92" s="125"/>
      <c r="VQJ92" s="125"/>
      <c r="VQK92" s="125"/>
      <c r="VQL92" s="125"/>
      <c r="VQM92" s="125"/>
      <c r="VQN92" s="125"/>
      <c r="VQO92" s="125"/>
      <c r="VQP92" s="125"/>
      <c r="VQQ92" s="125"/>
      <c r="VQR92" s="125"/>
      <c r="VQS92" s="125"/>
      <c r="VQT92" s="125"/>
      <c r="VQU92" s="125"/>
      <c r="VQV92" s="125"/>
      <c r="VQW92" s="125"/>
      <c r="VQX92" s="125"/>
      <c r="VQY92" s="125"/>
      <c r="VQZ92" s="125"/>
      <c r="VRA92" s="125"/>
      <c r="VRB92" s="125"/>
      <c r="VRC92" s="125"/>
      <c r="VRD92" s="125"/>
      <c r="VRE92" s="125"/>
      <c r="VRF92" s="125"/>
      <c r="VRG92" s="125"/>
      <c r="VRH92" s="125"/>
      <c r="VRI92" s="125"/>
      <c r="VRJ92" s="125"/>
      <c r="VRK92" s="125"/>
      <c r="VRL92" s="125"/>
      <c r="VRM92" s="125"/>
      <c r="VRN92" s="125"/>
      <c r="VRO92" s="125"/>
      <c r="VRP92" s="125"/>
      <c r="VRQ92" s="125"/>
      <c r="VRR92" s="125"/>
      <c r="VRS92" s="125"/>
      <c r="VRT92" s="125"/>
      <c r="VRU92" s="125"/>
      <c r="VRV92" s="125"/>
      <c r="VRW92" s="125"/>
      <c r="VRX92" s="125"/>
      <c r="VRY92" s="125"/>
      <c r="VRZ92" s="125"/>
      <c r="VSA92" s="125"/>
      <c r="VSB92" s="125"/>
      <c r="VSC92" s="125"/>
      <c r="VSD92" s="125"/>
      <c r="VSE92" s="125"/>
      <c r="VSF92" s="125"/>
      <c r="VSG92" s="125"/>
      <c r="VSH92" s="125"/>
      <c r="VSI92" s="125"/>
      <c r="VSJ92" s="125"/>
      <c r="VSK92" s="125"/>
      <c r="VSL92" s="125"/>
      <c r="VSM92" s="125"/>
      <c r="VSN92" s="125"/>
      <c r="VSO92" s="125"/>
      <c r="VSP92" s="125"/>
      <c r="VSQ92" s="125"/>
      <c r="VSR92" s="125"/>
      <c r="VSS92" s="125"/>
      <c r="VST92" s="125"/>
      <c r="VSU92" s="125"/>
      <c r="VSV92" s="125"/>
      <c r="VSW92" s="125"/>
      <c r="VSX92" s="125"/>
      <c r="VSY92" s="125"/>
      <c r="VSZ92" s="125"/>
      <c r="VTA92" s="125"/>
      <c r="VTB92" s="125"/>
      <c r="VTC92" s="125"/>
      <c r="VTD92" s="125"/>
      <c r="VTE92" s="125"/>
      <c r="VTF92" s="125"/>
      <c r="VTG92" s="125"/>
      <c r="VTH92" s="125"/>
      <c r="VTI92" s="125"/>
      <c r="VTJ92" s="125"/>
      <c r="VTK92" s="125"/>
      <c r="VTL92" s="125"/>
      <c r="VTM92" s="125"/>
      <c r="VTN92" s="125"/>
      <c r="VTO92" s="125"/>
      <c r="VTP92" s="125"/>
      <c r="VTQ92" s="125"/>
      <c r="VTR92" s="125"/>
      <c r="VTS92" s="125"/>
      <c r="VTT92" s="125"/>
      <c r="VTU92" s="125"/>
      <c r="VTV92" s="125"/>
      <c r="VTW92" s="125"/>
      <c r="VTX92" s="125"/>
      <c r="VTY92" s="125"/>
      <c r="VTZ92" s="125"/>
      <c r="VUA92" s="125"/>
      <c r="VUB92" s="125"/>
      <c r="VUC92" s="125"/>
      <c r="VUD92" s="125"/>
      <c r="VUE92" s="125"/>
      <c r="VUF92" s="125"/>
      <c r="VUG92" s="125"/>
      <c r="VUH92" s="125"/>
      <c r="VUI92" s="125"/>
      <c r="VUJ92" s="125"/>
      <c r="VUK92" s="125"/>
      <c r="VUL92" s="125"/>
      <c r="VUM92" s="125"/>
      <c r="VUN92" s="125"/>
      <c r="VUO92" s="125"/>
      <c r="VUP92" s="125"/>
      <c r="VUQ92" s="125"/>
      <c r="VUR92" s="125"/>
      <c r="VUS92" s="125"/>
      <c r="VUT92" s="125"/>
      <c r="VUU92" s="125"/>
      <c r="VUV92" s="125"/>
      <c r="VUW92" s="125"/>
      <c r="VUX92" s="125"/>
      <c r="VUY92" s="125"/>
      <c r="VUZ92" s="125"/>
      <c r="VVA92" s="125"/>
      <c r="VVB92" s="125"/>
      <c r="VVC92" s="125"/>
      <c r="VVD92" s="125"/>
      <c r="VVE92" s="125"/>
      <c r="VVF92" s="125"/>
      <c r="VVG92" s="125"/>
      <c r="VVH92" s="125"/>
      <c r="VVI92" s="125"/>
      <c r="VVJ92" s="125"/>
      <c r="VVK92" s="125"/>
      <c r="VVL92" s="125"/>
      <c r="VVM92" s="125"/>
      <c r="VVN92" s="125"/>
      <c r="VVO92" s="125"/>
      <c r="VVP92" s="125"/>
      <c r="VVQ92" s="125"/>
      <c r="VVR92" s="125"/>
      <c r="VVS92" s="125"/>
      <c r="VVT92" s="125"/>
      <c r="VVU92" s="125"/>
      <c r="VVV92" s="125"/>
      <c r="VVW92" s="125"/>
      <c r="VVX92" s="125"/>
      <c r="VVY92" s="125"/>
      <c r="VVZ92" s="125"/>
      <c r="VWA92" s="125"/>
      <c r="VWB92" s="125"/>
      <c r="VWC92" s="125"/>
      <c r="VWD92" s="125"/>
      <c r="VWE92" s="125"/>
      <c r="VWF92" s="125"/>
      <c r="VWG92" s="125"/>
      <c r="VWH92" s="125"/>
      <c r="VWI92" s="125"/>
      <c r="VWJ92" s="125"/>
      <c r="VWK92" s="125"/>
      <c r="VWL92" s="125"/>
      <c r="VWM92" s="125"/>
      <c r="VWN92" s="125"/>
      <c r="VWO92" s="125"/>
      <c r="VWP92" s="125"/>
      <c r="VWQ92" s="125"/>
      <c r="VWR92" s="125"/>
      <c r="VWS92" s="125"/>
      <c r="VWT92" s="125"/>
      <c r="VWU92" s="125"/>
      <c r="VWV92" s="125"/>
      <c r="VWW92" s="125"/>
      <c r="VWX92" s="125"/>
      <c r="VWY92" s="125"/>
      <c r="VWZ92" s="125"/>
      <c r="VXA92" s="125"/>
      <c r="VXB92" s="125"/>
      <c r="VXC92" s="125"/>
      <c r="VXD92" s="125"/>
      <c r="VXE92" s="125"/>
      <c r="VXF92" s="125"/>
      <c r="VXG92" s="125"/>
      <c r="VXH92" s="125"/>
      <c r="VXI92" s="125"/>
      <c r="VXJ92" s="125"/>
      <c r="VXK92" s="125"/>
      <c r="VXL92" s="125"/>
      <c r="VXM92" s="125"/>
      <c r="VXN92" s="125"/>
      <c r="VXO92" s="125"/>
      <c r="VXP92" s="125"/>
      <c r="VXQ92" s="125"/>
      <c r="VXR92" s="125"/>
      <c r="VXS92" s="125"/>
      <c r="VXT92" s="125"/>
      <c r="VXU92" s="125"/>
      <c r="VXV92" s="125"/>
      <c r="VXW92" s="125"/>
      <c r="VXX92" s="125"/>
      <c r="VXY92" s="125"/>
      <c r="VXZ92" s="125"/>
      <c r="VYA92" s="125"/>
      <c r="VYB92" s="125"/>
      <c r="VYC92" s="125"/>
      <c r="VYD92" s="125"/>
      <c r="VYE92" s="125"/>
      <c r="VYF92" s="125"/>
      <c r="VYG92" s="125"/>
      <c r="VYH92" s="125"/>
      <c r="VYI92" s="125"/>
      <c r="VYJ92" s="125"/>
      <c r="VYK92" s="125"/>
      <c r="VYL92" s="125"/>
      <c r="VYM92" s="125"/>
      <c r="VYN92" s="125"/>
      <c r="VYO92" s="125"/>
      <c r="VYP92" s="125"/>
      <c r="VYQ92" s="125"/>
      <c r="VYR92" s="125"/>
      <c r="VYS92" s="125"/>
      <c r="VYT92" s="125"/>
      <c r="VYU92" s="125"/>
      <c r="VYV92" s="125"/>
      <c r="VYW92" s="125"/>
      <c r="VYX92" s="125"/>
      <c r="VYY92" s="125"/>
      <c r="VYZ92" s="125"/>
      <c r="VZA92" s="125"/>
      <c r="VZB92" s="125"/>
      <c r="VZC92" s="125"/>
      <c r="VZD92" s="125"/>
      <c r="VZE92" s="125"/>
      <c r="VZF92" s="125"/>
      <c r="VZG92" s="125"/>
      <c r="VZH92" s="125"/>
      <c r="VZI92" s="125"/>
      <c r="VZJ92" s="125"/>
      <c r="VZK92" s="125"/>
      <c r="VZL92" s="125"/>
      <c r="VZM92" s="125"/>
      <c r="VZN92" s="125"/>
      <c r="VZO92" s="125"/>
      <c r="VZP92" s="125"/>
      <c r="VZQ92" s="125"/>
      <c r="VZR92" s="125"/>
      <c r="VZS92" s="125"/>
      <c r="VZT92" s="125"/>
      <c r="VZU92" s="125"/>
      <c r="VZV92" s="125"/>
      <c r="WAC92" s="125"/>
      <c r="WAD92" s="125"/>
      <c r="WAE92" s="125"/>
      <c r="WAF92" s="125"/>
      <c r="WAG92" s="125"/>
      <c r="WAH92" s="125"/>
      <c r="WAI92" s="125"/>
      <c r="WAJ92" s="125"/>
      <c r="WAK92" s="125"/>
      <c r="WAL92" s="125"/>
      <c r="WAM92" s="125"/>
      <c r="WAN92" s="125"/>
      <c r="WAO92" s="125"/>
      <c r="WAP92" s="125"/>
      <c r="WAQ92" s="125"/>
      <c r="WAR92" s="125"/>
      <c r="WAS92" s="125"/>
      <c r="WAT92" s="125"/>
      <c r="WAU92" s="125"/>
      <c r="WAV92" s="125"/>
      <c r="WAW92" s="125"/>
      <c r="WAX92" s="125"/>
      <c r="WAY92" s="125"/>
      <c r="WAZ92" s="125"/>
      <c r="WBA92" s="125"/>
      <c r="WBB92" s="125"/>
      <c r="WBC92" s="125"/>
      <c r="WBD92" s="125"/>
      <c r="WBE92" s="125"/>
      <c r="WBF92" s="125"/>
      <c r="WBG92" s="125"/>
      <c r="WBH92" s="125"/>
      <c r="WBI92" s="125"/>
      <c r="WBJ92" s="125"/>
      <c r="WBK92" s="125"/>
      <c r="WBL92" s="125"/>
      <c r="WBM92" s="125"/>
      <c r="WBN92" s="125"/>
      <c r="WBO92" s="125"/>
      <c r="WBP92" s="125"/>
      <c r="WBQ92" s="125"/>
      <c r="WBR92" s="125"/>
      <c r="WBS92" s="125"/>
      <c r="WBT92" s="125"/>
      <c r="WBU92" s="125"/>
      <c r="WBV92" s="125"/>
      <c r="WBW92" s="125"/>
      <c r="WBX92" s="125"/>
      <c r="WBY92" s="125"/>
      <c r="WBZ92" s="125"/>
      <c r="WCA92" s="125"/>
      <c r="WCB92" s="125"/>
      <c r="WCC92" s="125"/>
      <c r="WCD92" s="125"/>
      <c r="WCE92" s="125"/>
      <c r="WCF92" s="125"/>
      <c r="WCG92" s="125"/>
      <c r="WCH92" s="125"/>
      <c r="WCI92" s="125"/>
      <c r="WCJ92" s="125"/>
      <c r="WCK92" s="125"/>
      <c r="WCL92" s="125"/>
      <c r="WCM92" s="125"/>
      <c r="WCN92" s="125"/>
      <c r="WCO92" s="125"/>
      <c r="WCP92" s="125"/>
      <c r="WCQ92" s="125"/>
      <c r="WCR92" s="125"/>
      <c r="WCS92" s="125"/>
      <c r="WCT92" s="125"/>
      <c r="WCU92" s="125"/>
      <c r="WCV92" s="125"/>
      <c r="WCW92" s="125"/>
      <c r="WCX92" s="125"/>
      <c r="WCY92" s="125"/>
      <c r="WCZ92" s="125"/>
      <c r="WDA92" s="125"/>
      <c r="WDB92" s="125"/>
      <c r="WDC92" s="125"/>
      <c r="WDD92" s="125"/>
      <c r="WDE92" s="125"/>
      <c r="WDF92" s="125"/>
      <c r="WDG92" s="125"/>
      <c r="WDH92" s="125"/>
      <c r="WDI92" s="125"/>
      <c r="WDJ92" s="125"/>
      <c r="WDK92" s="125"/>
      <c r="WDL92" s="125"/>
      <c r="WDM92" s="125"/>
      <c r="WDN92" s="125"/>
      <c r="WDO92" s="125"/>
      <c r="WDP92" s="125"/>
      <c r="WDQ92" s="125"/>
      <c r="WDR92" s="125"/>
      <c r="WDS92" s="125"/>
      <c r="WDT92" s="125"/>
      <c r="WDU92" s="125"/>
      <c r="WDV92" s="125"/>
      <c r="WDW92" s="125"/>
      <c r="WDX92" s="125"/>
      <c r="WDY92" s="125"/>
      <c r="WDZ92" s="125"/>
      <c r="WEA92" s="125"/>
      <c r="WEB92" s="125"/>
      <c r="WEC92" s="125"/>
      <c r="WED92" s="125"/>
      <c r="WEE92" s="125"/>
      <c r="WEF92" s="125"/>
      <c r="WEG92" s="125"/>
      <c r="WEH92" s="125"/>
      <c r="WEI92" s="125"/>
      <c r="WEJ92" s="125"/>
      <c r="WEK92" s="125"/>
      <c r="WEL92" s="125"/>
      <c r="WEM92" s="125"/>
      <c r="WEN92" s="125"/>
      <c r="WEO92" s="125"/>
      <c r="WEP92" s="125"/>
      <c r="WEQ92" s="125"/>
      <c r="WER92" s="125"/>
      <c r="WES92" s="125"/>
      <c r="WET92" s="125"/>
      <c r="WEU92" s="125"/>
      <c r="WEV92" s="125"/>
      <c r="WEW92" s="125"/>
      <c r="WEX92" s="125"/>
      <c r="WEY92" s="125"/>
      <c r="WEZ92" s="125"/>
      <c r="WFA92" s="125"/>
      <c r="WFB92" s="125"/>
      <c r="WFC92" s="125"/>
      <c r="WFD92" s="125"/>
      <c r="WFE92" s="125"/>
      <c r="WFF92" s="125"/>
      <c r="WFG92" s="125"/>
      <c r="WFH92" s="125"/>
      <c r="WFI92" s="125"/>
      <c r="WFJ92" s="125"/>
      <c r="WFK92" s="125"/>
      <c r="WFL92" s="125"/>
      <c r="WFM92" s="125"/>
      <c r="WFN92" s="125"/>
      <c r="WFO92" s="125"/>
      <c r="WFP92" s="125"/>
      <c r="WFQ92" s="125"/>
      <c r="WFR92" s="125"/>
      <c r="WFS92" s="125"/>
      <c r="WFT92" s="125"/>
      <c r="WFU92" s="125"/>
      <c r="WFV92" s="125"/>
      <c r="WFW92" s="125"/>
      <c r="WFX92" s="125"/>
      <c r="WFY92" s="125"/>
      <c r="WFZ92" s="125"/>
      <c r="WGA92" s="125"/>
      <c r="WGB92" s="125"/>
      <c r="WGC92" s="125"/>
      <c r="WGD92" s="125"/>
      <c r="WGE92" s="125"/>
      <c r="WGF92" s="125"/>
      <c r="WGG92" s="125"/>
      <c r="WGH92" s="125"/>
      <c r="WGI92" s="125"/>
      <c r="WGJ92" s="125"/>
      <c r="WGK92" s="125"/>
      <c r="WGL92" s="125"/>
      <c r="WGM92" s="125"/>
      <c r="WGN92" s="125"/>
      <c r="WGO92" s="125"/>
      <c r="WGP92" s="125"/>
      <c r="WGQ92" s="125"/>
      <c r="WGR92" s="125"/>
      <c r="WGS92" s="125"/>
      <c r="WGT92" s="125"/>
      <c r="WGU92" s="125"/>
      <c r="WGV92" s="125"/>
      <c r="WGW92" s="125"/>
      <c r="WGX92" s="125"/>
      <c r="WGY92" s="125"/>
      <c r="WGZ92" s="125"/>
      <c r="WHA92" s="125"/>
      <c r="WHB92" s="125"/>
      <c r="WHC92" s="125"/>
      <c r="WHD92" s="125"/>
      <c r="WHE92" s="125"/>
      <c r="WHF92" s="125"/>
      <c r="WHG92" s="125"/>
      <c r="WHH92" s="125"/>
      <c r="WHI92" s="125"/>
      <c r="WHJ92" s="125"/>
      <c r="WHK92" s="125"/>
      <c r="WHL92" s="125"/>
      <c r="WHM92" s="125"/>
      <c r="WHN92" s="125"/>
      <c r="WHO92" s="125"/>
      <c r="WHP92" s="125"/>
      <c r="WHQ92" s="125"/>
      <c r="WHR92" s="125"/>
      <c r="WHS92" s="125"/>
      <c r="WHT92" s="125"/>
      <c r="WHU92" s="125"/>
      <c r="WHV92" s="125"/>
      <c r="WHW92" s="125"/>
      <c r="WHX92" s="125"/>
      <c r="WHY92" s="125"/>
      <c r="WHZ92" s="125"/>
      <c r="WIA92" s="125"/>
      <c r="WIB92" s="125"/>
      <c r="WIC92" s="125"/>
      <c r="WID92" s="125"/>
      <c r="WIE92" s="125"/>
      <c r="WIF92" s="125"/>
      <c r="WIG92" s="125"/>
      <c r="WIH92" s="125"/>
      <c r="WII92" s="125"/>
      <c r="WIJ92" s="125"/>
      <c r="WIK92" s="125"/>
      <c r="WIL92" s="125"/>
      <c r="WIM92" s="125"/>
      <c r="WIN92" s="125"/>
      <c r="WIO92" s="125"/>
      <c r="WIP92" s="125"/>
      <c r="WIQ92" s="125"/>
      <c r="WIR92" s="125"/>
      <c r="WIS92" s="125"/>
      <c r="WIT92" s="125"/>
      <c r="WIU92" s="125"/>
      <c r="WIV92" s="125"/>
      <c r="WIW92" s="125"/>
      <c r="WIX92" s="125"/>
      <c r="WIY92" s="125"/>
      <c r="WIZ92" s="125"/>
      <c r="WJA92" s="125"/>
      <c r="WJB92" s="125"/>
      <c r="WJC92" s="125"/>
      <c r="WJD92" s="125"/>
      <c r="WJE92" s="125"/>
      <c r="WJF92" s="125"/>
      <c r="WJG92" s="125"/>
      <c r="WJH92" s="125"/>
      <c r="WJI92" s="125"/>
      <c r="WJJ92" s="125"/>
      <c r="WJK92" s="125"/>
      <c r="WJL92" s="125"/>
      <c r="WJM92" s="125"/>
      <c r="WJN92" s="125"/>
      <c r="WJO92" s="125"/>
      <c r="WJP92" s="125"/>
      <c r="WJQ92" s="125"/>
      <c r="WJR92" s="125"/>
      <c r="WJY92" s="125"/>
      <c r="WJZ92" s="125"/>
      <c r="WKA92" s="125"/>
      <c r="WKB92" s="125"/>
      <c r="WKC92" s="125"/>
      <c r="WKD92" s="125"/>
      <c r="WKE92" s="125"/>
      <c r="WKF92" s="125"/>
      <c r="WKG92" s="125"/>
      <c r="WKH92" s="125"/>
      <c r="WKI92" s="125"/>
      <c r="WKJ92" s="125"/>
      <c r="WKK92" s="125"/>
      <c r="WKL92" s="125"/>
      <c r="WKM92" s="125"/>
      <c r="WKN92" s="125"/>
      <c r="WKO92" s="125"/>
      <c r="WKP92" s="125"/>
      <c r="WKQ92" s="125"/>
      <c r="WKR92" s="125"/>
      <c r="WKS92" s="125"/>
      <c r="WKT92" s="125"/>
      <c r="WKU92" s="125"/>
      <c r="WKV92" s="125"/>
      <c r="WKW92" s="125"/>
      <c r="WKX92" s="125"/>
      <c r="WKY92" s="125"/>
      <c r="WKZ92" s="125"/>
      <c r="WLA92" s="125"/>
      <c r="WLB92" s="125"/>
      <c r="WLC92" s="125"/>
      <c r="WLD92" s="125"/>
      <c r="WLE92" s="125"/>
      <c r="WLF92" s="125"/>
      <c r="WLG92" s="125"/>
      <c r="WLH92" s="125"/>
      <c r="WLI92" s="125"/>
      <c r="WLJ92" s="125"/>
      <c r="WLK92" s="125"/>
      <c r="WLL92" s="125"/>
      <c r="WLM92" s="125"/>
      <c r="WLN92" s="125"/>
      <c r="WLO92" s="125"/>
      <c r="WLP92" s="125"/>
      <c r="WLQ92" s="125"/>
      <c r="WLR92" s="125"/>
      <c r="WLS92" s="125"/>
      <c r="WLT92" s="125"/>
      <c r="WLU92" s="125"/>
      <c r="WLV92" s="125"/>
      <c r="WLW92" s="125"/>
      <c r="WLX92" s="125"/>
      <c r="WLY92" s="125"/>
      <c r="WLZ92" s="125"/>
      <c r="WMA92" s="125"/>
      <c r="WMB92" s="125"/>
      <c r="WMC92" s="125"/>
      <c r="WMD92" s="125"/>
      <c r="WME92" s="125"/>
      <c r="WMF92" s="125"/>
      <c r="WMG92" s="125"/>
      <c r="WMH92" s="125"/>
      <c r="WMI92" s="125"/>
      <c r="WMJ92" s="125"/>
      <c r="WMK92" s="125"/>
      <c r="WML92" s="125"/>
      <c r="WMM92" s="125"/>
      <c r="WMN92" s="125"/>
      <c r="WMO92" s="125"/>
      <c r="WMP92" s="125"/>
      <c r="WMQ92" s="125"/>
      <c r="WMR92" s="125"/>
      <c r="WMS92" s="125"/>
      <c r="WMT92" s="125"/>
      <c r="WMU92" s="125"/>
      <c r="WMV92" s="125"/>
      <c r="WMW92" s="125"/>
      <c r="WMX92" s="125"/>
      <c r="WMY92" s="125"/>
      <c r="WMZ92" s="125"/>
      <c r="WNA92" s="125"/>
      <c r="WNB92" s="125"/>
      <c r="WNC92" s="125"/>
      <c r="WND92" s="125"/>
      <c r="WNE92" s="125"/>
      <c r="WNF92" s="125"/>
      <c r="WNG92" s="125"/>
      <c r="WNH92" s="125"/>
      <c r="WNI92" s="125"/>
      <c r="WNJ92" s="125"/>
      <c r="WNK92" s="125"/>
      <c r="WNL92" s="125"/>
      <c r="WNM92" s="125"/>
      <c r="WNN92" s="125"/>
      <c r="WNO92" s="125"/>
      <c r="WNP92" s="125"/>
      <c r="WNQ92" s="125"/>
      <c r="WNR92" s="125"/>
      <c r="WNS92" s="125"/>
      <c r="WNT92" s="125"/>
      <c r="WNU92" s="125"/>
      <c r="WNV92" s="125"/>
      <c r="WNW92" s="125"/>
      <c r="WNX92" s="125"/>
      <c r="WNY92" s="125"/>
      <c r="WNZ92" s="125"/>
      <c r="WOA92" s="125"/>
      <c r="WOB92" s="125"/>
      <c r="WOC92" s="125"/>
      <c r="WOD92" s="125"/>
      <c r="WOE92" s="125"/>
      <c r="WOF92" s="125"/>
      <c r="WOG92" s="125"/>
      <c r="WOH92" s="125"/>
      <c r="WOI92" s="125"/>
      <c r="WOJ92" s="125"/>
      <c r="WOK92" s="125"/>
      <c r="WOL92" s="125"/>
      <c r="WOM92" s="125"/>
      <c r="WON92" s="125"/>
      <c r="WOO92" s="125"/>
      <c r="WOP92" s="125"/>
      <c r="WOQ92" s="125"/>
      <c r="WOR92" s="125"/>
      <c r="WOS92" s="125"/>
      <c r="WOT92" s="125"/>
      <c r="WOU92" s="125"/>
      <c r="WOV92" s="125"/>
      <c r="WOW92" s="125"/>
      <c r="WOX92" s="125"/>
      <c r="WOY92" s="125"/>
      <c r="WOZ92" s="125"/>
      <c r="WPA92" s="125"/>
      <c r="WPB92" s="125"/>
      <c r="WPC92" s="125"/>
      <c r="WPD92" s="125"/>
      <c r="WPE92" s="125"/>
      <c r="WPF92" s="125"/>
      <c r="WPG92" s="125"/>
      <c r="WPH92" s="125"/>
      <c r="WPI92" s="125"/>
      <c r="WPJ92" s="125"/>
      <c r="WPK92" s="125"/>
      <c r="WPL92" s="125"/>
      <c r="WPM92" s="125"/>
      <c r="WPN92" s="125"/>
      <c r="WPO92" s="125"/>
      <c r="WPP92" s="125"/>
      <c r="WPQ92" s="125"/>
      <c r="WPR92" s="125"/>
      <c r="WPS92" s="125"/>
      <c r="WPT92" s="125"/>
      <c r="WPU92" s="125"/>
      <c r="WPV92" s="125"/>
      <c r="WPW92" s="125"/>
      <c r="WPX92" s="125"/>
      <c r="WPY92" s="125"/>
      <c r="WPZ92" s="125"/>
      <c r="WQA92" s="125"/>
      <c r="WQB92" s="125"/>
      <c r="WQC92" s="125"/>
      <c r="WQD92" s="125"/>
      <c r="WQE92" s="125"/>
      <c r="WQF92" s="125"/>
      <c r="WQG92" s="125"/>
      <c r="WQH92" s="125"/>
      <c r="WQI92" s="125"/>
      <c r="WQJ92" s="125"/>
      <c r="WQK92" s="125"/>
      <c r="WQL92" s="125"/>
      <c r="WQM92" s="125"/>
      <c r="WQN92" s="125"/>
      <c r="WQO92" s="125"/>
      <c r="WQP92" s="125"/>
      <c r="WQQ92" s="125"/>
      <c r="WQR92" s="125"/>
      <c r="WQS92" s="125"/>
      <c r="WQT92" s="125"/>
      <c r="WQU92" s="125"/>
      <c r="WQV92" s="125"/>
      <c r="WQW92" s="125"/>
      <c r="WQX92" s="125"/>
      <c r="WQY92" s="125"/>
      <c r="WQZ92" s="125"/>
      <c r="WRA92" s="125"/>
      <c r="WRB92" s="125"/>
      <c r="WRC92" s="125"/>
      <c r="WRD92" s="125"/>
      <c r="WRE92" s="125"/>
      <c r="WRF92" s="125"/>
      <c r="WRG92" s="125"/>
      <c r="WRH92" s="125"/>
      <c r="WRI92" s="125"/>
      <c r="WRJ92" s="125"/>
      <c r="WRK92" s="125"/>
      <c r="WRL92" s="125"/>
      <c r="WRM92" s="125"/>
      <c r="WRN92" s="125"/>
      <c r="WRO92" s="125"/>
      <c r="WRP92" s="125"/>
      <c r="WRQ92" s="125"/>
      <c r="WRR92" s="125"/>
      <c r="WRS92" s="125"/>
      <c r="WRT92" s="125"/>
      <c r="WRU92" s="125"/>
      <c r="WRV92" s="125"/>
      <c r="WRW92" s="125"/>
      <c r="WRX92" s="125"/>
      <c r="WRY92" s="125"/>
      <c r="WRZ92" s="125"/>
      <c r="WSA92" s="125"/>
      <c r="WSB92" s="125"/>
      <c r="WSC92" s="125"/>
      <c r="WSD92" s="125"/>
      <c r="WSE92" s="125"/>
      <c r="WSF92" s="125"/>
      <c r="WSG92" s="125"/>
      <c r="WSH92" s="125"/>
      <c r="WSI92" s="125"/>
      <c r="WSJ92" s="125"/>
      <c r="WSK92" s="125"/>
      <c r="WSL92" s="125"/>
      <c r="WSM92" s="125"/>
      <c r="WSN92" s="125"/>
      <c r="WSO92" s="125"/>
      <c r="WSP92" s="125"/>
      <c r="WSQ92" s="125"/>
      <c r="WSR92" s="125"/>
      <c r="WSS92" s="125"/>
      <c r="WST92" s="125"/>
      <c r="WSU92" s="125"/>
      <c r="WSV92" s="125"/>
      <c r="WSW92" s="125"/>
      <c r="WSX92" s="125"/>
      <c r="WSY92" s="125"/>
      <c r="WSZ92" s="125"/>
      <c r="WTA92" s="125"/>
      <c r="WTB92" s="125"/>
      <c r="WTC92" s="125"/>
      <c r="WTD92" s="125"/>
      <c r="WTE92" s="125"/>
      <c r="WTF92" s="125"/>
      <c r="WTG92" s="125"/>
      <c r="WTH92" s="125"/>
      <c r="WTI92" s="125"/>
      <c r="WTJ92" s="125"/>
      <c r="WTK92" s="125"/>
      <c r="WTL92" s="125"/>
      <c r="WTM92" s="125"/>
      <c r="WTN92" s="125"/>
      <c r="WTU92" s="125"/>
      <c r="WTV92" s="125"/>
      <c r="WTW92" s="125"/>
      <c r="WTX92" s="125"/>
      <c r="WTY92" s="125"/>
      <c r="WTZ92" s="125"/>
      <c r="WUA92" s="125"/>
      <c r="WUB92" s="125"/>
      <c r="WUC92" s="125"/>
      <c r="WUD92" s="125"/>
      <c r="WUE92" s="125"/>
      <c r="WUF92" s="125"/>
      <c r="WUG92" s="125"/>
      <c r="WUH92" s="125"/>
      <c r="WUI92" s="125"/>
      <c r="WUJ92" s="125"/>
      <c r="WUK92" s="125"/>
      <c r="WUL92" s="125"/>
      <c r="WUM92" s="125"/>
      <c r="WUN92" s="125"/>
      <c r="WUO92" s="125"/>
      <c r="WUP92" s="125"/>
      <c r="WUQ92" s="125"/>
      <c r="WUR92" s="125"/>
      <c r="WUS92" s="125"/>
      <c r="WUT92" s="125"/>
      <c r="WUU92" s="125"/>
      <c r="WUV92" s="125"/>
      <c r="WUW92" s="125"/>
      <c r="WUX92" s="125"/>
      <c r="WUY92" s="125"/>
      <c r="WUZ92" s="125"/>
      <c r="WVA92" s="125"/>
      <c r="WVB92" s="125"/>
      <c r="WVC92" s="125"/>
      <c r="WVD92" s="125"/>
      <c r="WVE92" s="125"/>
      <c r="WVF92" s="125"/>
      <c r="WVG92" s="125"/>
      <c r="WVH92" s="125"/>
      <c r="WVI92" s="125"/>
      <c r="WVJ92" s="125"/>
      <c r="WVK92" s="125"/>
      <c r="WVL92" s="125"/>
      <c r="WVM92" s="125"/>
      <c r="WVN92" s="125"/>
      <c r="WVO92" s="125"/>
      <c r="WVP92" s="125"/>
      <c r="WVQ92" s="125"/>
      <c r="WVR92" s="125"/>
      <c r="WVS92" s="125"/>
      <c r="WVT92" s="125"/>
      <c r="WVU92" s="125"/>
      <c r="WVV92" s="125"/>
      <c r="WVW92" s="125"/>
      <c r="WVX92" s="125"/>
      <c r="WVY92" s="125"/>
      <c r="WVZ92" s="125"/>
      <c r="WWA92" s="125"/>
      <c r="WWB92" s="125"/>
      <c r="WWC92" s="125"/>
      <c r="WWD92" s="125"/>
      <c r="WWE92" s="125"/>
      <c r="WWF92" s="125"/>
      <c r="WWG92" s="125"/>
      <c r="WWH92" s="125"/>
      <c r="WWI92" s="125"/>
      <c r="WWJ92" s="125"/>
      <c r="WWK92" s="125"/>
      <c r="WWL92" s="125"/>
      <c r="WWM92" s="125"/>
      <c r="WWN92" s="125"/>
      <c r="WWO92" s="125"/>
      <c r="WWP92" s="125"/>
      <c r="WWQ92" s="125"/>
      <c r="WWR92" s="125"/>
      <c r="WWS92" s="125"/>
      <c r="WWT92" s="125"/>
      <c r="WWU92" s="125"/>
      <c r="WWV92" s="125"/>
      <c r="WWW92" s="125"/>
      <c r="WWX92" s="125"/>
      <c r="WWY92" s="125"/>
      <c r="WWZ92" s="125"/>
      <c r="WXA92" s="125"/>
      <c r="WXB92" s="125"/>
      <c r="WXC92" s="125"/>
      <c r="WXD92" s="125"/>
      <c r="WXE92" s="125"/>
      <c r="WXF92" s="125"/>
      <c r="WXG92" s="125"/>
      <c r="WXH92" s="125"/>
      <c r="WXI92" s="125"/>
      <c r="WXJ92" s="125"/>
      <c r="WXK92" s="125"/>
      <c r="WXL92" s="125"/>
      <c r="WXM92" s="125"/>
      <c r="WXN92" s="125"/>
      <c r="WXO92" s="125"/>
      <c r="WXP92" s="125"/>
      <c r="WXQ92" s="125"/>
      <c r="WXR92" s="125"/>
      <c r="WXS92" s="125"/>
      <c r="WXT92" s="125"/>
      <c r="WXU92" s="125"/>
      <c r="WXV92" s="125"/>
      <c r="WXW92" s="125"/>
      <c r="WXX92" s="125"/>
      <c r="WXY92" s="125"/>
      <c r="WXZ92" s="125"/>
      <c r="WYA92" s="125"/>
      <c r="WYB92" s="125"/>
      <c r="WYC92" s="125"/>
      <c r="WYD92" s="125"/>
      <c r="WYE92" s="125"/>
      <c r="WYF92" s="125"/>
      <c r="WYG92" s="125"/>
      <c r="WYH92" s="125"/>
      <c r="WYI92" s="125"/>
      <c r="WYJ92" s="125"/>
      <c r="WYK92" s="125"/>
      <c r="WYL92" s="125"/>
      <c r="WYM92" s="125"/>
      <c r="WYN92" s="125"/>
      <c r="WYO92" s="125"/>
      <c r="WYP92" s="125"/>
      <c r="WYQ92" s="125"/>
      <c r="WYR92" s="125"/>
      <c r="WYS92" s="125"/>
      <c r="WYT92" s="125"/>
      <c r="WYU92" s="125"/>
      <c r="WYV92" s="125"/>
      <c r="WYW92" s="125"/>
      <c r="WYX92" s="125"/>
      <c r="WYY92" s="125"/>
      <c r="WYZ92" s="125"/>
      <c r="WZA92" s="125"/>
      <c r="WZB92" s="125"/>
      <c r="WZC92" s="125"/>
      <c r="WZD92" s="125"/>
      <c r="WZE92" s="125"/>
      <c r="WZF92" s="125"/>
      <c r="WZG92" s="125"/>
      <c r="WZH92" s="125"/>
      <c r="WZI92" s="125"/>
      <c r="WZJ92" s="125"/>
      <c r="WZK92" s="125"/>
      <c r="WZL92" s="125"/>
      <c r="WZM92" s="125"/>
      <c r="WZN92" s="125"/>
      <c r="WZO92" s="125"/>
      <c r="WZP92" s="125"/>
      <c r="WZQ92" s="125"/>
      <c r="WZR92" s="125"/>
      <c r="WZS92" s="125"/>
      <c r="WZT92" s="125"/>
      <c r="WZU92" s="125"/>
      <c r="WZV92" s="125"/>
      <c r="WZW92" s="125"/>
      <c r="WZX92" s="125"/>
      <c r="WZY92" s="125"/>
      <c r="WZZ92" s="125"/>
      <c r="XAA92" s="125"/>
      <c r="XAB92" s="125"/>
      <c r="XAC92" s="125"/>
      <c r="XAD92" s="125"/>
      <c r="XAE92" s="125"/>
      <c r="XAF92" s="125"/>
      <c r="XAG92" s="125"/>
      <c r="XAH92" s="125"/>
      <c r="XAI92" s="125"/>
      <c r="XAJ92" s="125"/>
      <c r="XAK92" s="125"/>
      <c r="XAL92" s="125"/>
      <c r="XAM92" s="125"/>
      <c r="XAN92" s="125"/>
      <c r="XAO92" s="125"/>
      <c r="XAP92" s="125"/>
      <c r="XAQ92" s="125"/>
      <c r="XAR92" s="125"/>
      <c r="XAS92" s="125"/>
      <c r="XAT92" s="125"/>
      <c r="XAU92" s="125"/>
      <c r="XAV92" s="125"/>
      <c r="XAW92" s="125"/>
      <c r="XAX92" s="125"/>
      <c r="XAY92" s="125"/>
      <c r="XAZ92" s="125"/>
      <c r="XBA92" s="125"/>
      <c r="XBB92" s="125"/>
      <c r="XBC92" s="125"/>
      <c r="XBD92" s="125"/>
      <c r="XBE92" s="125"/>
      <c r="XBF92" s="125"/>
      <c r="XBG92" s="125"/>
      <c r="XBH92" s="125"/>
      <c r="XBI92" s="125"/>
      <c r="XBJ92" s="125"/>
      <c r="XBK92" s="125"/>
      <c r="XBL92" s="125"/>
      <c r="XBM92" s="125"/>
      <c r="XBN92" s="125"/>
      <c r="XBO92" s="125"/>
      <c r="XBP92" s="125"/>
      <c r="XBQ92" s="125"/>
      <c r="XBR92" s="125"/>
      <c r="XBS92" s="125"/>
      <c r="XBT92" s="125"/>
      <c r="XBU92" s="125"/>
      <c r="XBV92" s="125"/>
      <c r="XBW92" s="125"/>
      <c r="XBX92" s="125"/>
      <c r="XBY92" s="125"/>
      <c r="XBZ92" s="125"/>
      <c r="XCA92" s="125"/>
      <c r="XCB92" s="125"/>
      <c r="XCC92" s="125"/>
      <c r="XCD92" s="125"/>
      <c r="XCE92" s="125"/>
      <c r="XCF92" s="125"/>
      <c r="XCG92" s="125"/>
      <c r="XCH92" s="125"/>
      <c r="XCI92" s="125"/>
      <c r="XCJ92" s="125"/>
      <c r="XCK92" s="125"/>
      <c r="XCL92" s="125"/>
      <c r="XCM92" s="125"/>
      <c r="XCN92" s="125"/>
      <c r="XCO92" s="125"/>
      <c r="XCP92" s="125"/>
      <c r="XCQ92" s="125"/>
      <c r="XCR92" s="125"/>
      <c r="XCS92" s="125"/>
      <c r="XCT92" s="125"/>
      <c r="XCU92" s="125"/>
      <c r="XCV92" s="125"/>
      <c r="XCW92" s="125"/>
      <c r="XCX92" s="125"/>
      <c r="XCY92" s="125"/>
      <c r="XCZ92" s="125"/>
      <c r="XDA92" s="125"/>
      <c r="XDB92" s="125"/>
      <c r="XDC92" s="125"/>
      <c r="XDD92" s="125"/>
      <c r="XDE92" s="125"/>
    </row>
    <row r="93" spans="1:16333" s="167" customFormat="1" ht="15.75" x14ac:dyDescent="0.25">
      <c r="A93" s="134" t="s">
        <v>354</v>
      </c>
      <c r="B93" s="135" t="s">
        <v>393</v>
      </c>
      <c r="C93" s="120">
        <v>800</v>
      </c>
      <c r="D93" s="168">
        <v>2000000</v>
      </c>
      <c r="E93" s="168">
        <v>4000000</v>
      </c>
      <c r="F93" s="168">
        <v>4000000</v>
      </c>
      <c r="G93" s="115"/>
      <c r="H93" s="115"/>
      <c r="I93" s="115"/>
      <c r="J93" s="115"/>
      <c r="K93" s="11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</row>
    <row r="94" spans="1:16333" ht="19.5" customHeight="1" x14ac:dyDescent="0.25">
      <c r="A94" s="156" t="s">
        <v>394</v>
      </c>
      <c r="B94" s="153" t="s">
        <v>395</v>
      </c>
      <c r="C94" s="123"/>
      <c r="D94" s="154">
        <f>D95+D96</f>
        <v>17720000</v>
      </c>
      <c r="E94" s="154">
        <f>E95+E96</f>
        <v>13720000.5</v>
      </c>
      <c r="F94" s="154">
        <f>F95+F96</f>
        <v>13720000.5</v>
      </c>
    </row>
    <row r="95" spans="1:16333" ht="32.25" customHeight="1" x14ac:dyDescent="0.25">
      <c r="A95" s="136" t="s">
        <v>352</v>
      </c>
      <c r="B95" s="135" t="s">
        <v>395</v>
      </c>
      <c r="C95" s="120">
        <v>200</v>
      </c>
      <c r="D95" s="168">
        <v>0</v>
      </c>
      <c r="E95" s="168">
        <v>150000</v>
      </c>
      <c r="F95" s="168">
        <v>150000</v>
      </c>
    </row>
    <row r="96" spans="1:16333" ht="18.75" customHeight="1" x14ac:dyDescent="0.25">
      <c r="A96" s="134" t="s">
        <v>354</v>
      </c>
      <c r="B96" s="135" t="s">
        <v>395</v>
      </c>
      <c r="C96" s="120">
        <v>800</v>
      </c>
      <c r="D96" s="168">
        <v>17720000</v>
      </c>
      <c r="E96" s="168">
        <f>13000000+570000.5</f>
        <v>13570000.5</v>
      </c>
      <c r="F96" s="168">
        <f>13000000+570000.5</f>
        <v>13570000.5</v>
      </c>
    </row>
    <row r="97" spans="1:16333" ht="17.25" customHeight="1" x14ac:dyDescent="0.25">
      <c r="A97" s="156" t="s">
        <v>396</v>
      </c>
      <c r="B97" s="153" t="s">
        <v>397</v>
      </c>
      <c r="C97" s="123"/>
      <c r="D97" s="154">
        <f>D98</f>
        <v>80280000</v>
      </c>
      <c r="E97" s="154">
        <f>E98</f>
        <v>14885434</v>
      </c>
      <c r="F97" s="154">
        <f>F98</f>
        <v>14885434</v>
      </c>
    </row>
    <row r="98" spans="1:16333" ht="30.75" x14ac:dyDescent="0.25">
      <c r="A98" s="136" t="s">
        <v>352</v>
      </c>
      <c r="B98" s="135" t="s">
        <v>397</v>
      </c>
      <c r="C98" s="120">
        <v>200</v>
      </c>
      <c r="D98" s="168">
        <v>80280000</v>
      </c>
      <c r="E98" s="168">
        <v>14885434</v>
      </c>
      <c r="F98" s="168">
        <v>14885434</v>
      </c>
    </row>
    <row r="99" spans="1:16333" ht="40.5" customHeight="1" x14ac:dyDescent="0.25">
      <c r="A99" s="128" t="s">
        <v>398</v>
      </c>
      <c r="B99" s="129" t="s">
        <v>399</v>
      </c>
      <c r="C99" s="130"/>
      <c r="D99" s="151">
        <f>D100+D103+D112+D115+D107</f>
        <v>33464036.73</v>
      </c>
      <c r="E99" s="151">
        <f>E100+E103+E112+E115+E107</f>
        <v>33833904.340000004</v>
      </c>
      <c r="F99" s="151">
        <f>F100+F103+F112+F115+F107</f>
        <v>34491904.339999996</v>
      </c>
    </row>
    <row r="100" spans="1:16333" ht="15.75" x14ac:dyDescent="0.25">
      <c r="A100" s="156" t="s">
        <v>349</v>
      </c>
      <c r="B100" s="153" t="s">
        <v>400</v>
      </c>
      <c r="C100" s="123"/>
      <c r="D100" s="154">
        <f>D101+D102</f>
        <v>16171500.34</v>
      </c>
      <c r="E100" s="154">
        <f>E101+E102</f>
        <v>16541367.949999999</v>
      </c>
      <c r="F100" s="154">
        <f>F101+F102</f>
        <v>17199367.949999999</v>
      </c>
    </row>
    <row r="101" spans="1:16333" ht="78" customHeight="1" x14ac:dyDescent="0.25">
      <c r="A101" s="134" t="s">
        <v>351</v>
      </c>
      <c r="B101" s="135" t="s">
        <v>400</v>
      </c>
      <c r="C101" s="120">
        <v>100</v>
      </c>
      <c r="D101" s="168">
        <v>15498997.91</v>
      </c>
      <c r="E101" s="168">
        <v>15704865.52</v>
      </c>
      <c r="F101" s="168">
        <v>16362865.52</v>
      </c>
    </row>
    <row r="102" spans="1:16333" ht="30.75" x14ac:dyDescent="0.25">
      <c r="A102" s="136" t="s">
        <v>352</v>
      </c>
      <c r="B102" s="135" t="s">
        <v>400</v>
      </c>
      <c r="C102" s="120">
        <v>200</v>
      </c>
      <c r="D102" s="168">
        <v>672502.43</v>
      </c>
      <c r="E102" s="168">
        <v>836502.43</v>
      </c>
      <c r="F102" s="168">
        <v>836502.43</v>
      </c>
    </row>
    <row r="103" spans="1:16333" ht="31.5" customHeight="1" x14ac:dyDescent="0.25">
      <c r="A103" s="156" t="s">
        <v>401</v>
      </c>
      <c r="B103" s="153" t="s">
        <v>402</v>
      </c>
      <c r="C103" s="123"/>
      <c r="D103" s="154">
        <f>D105+D106+D104</f>
        <v>13440840.470000001</v>
      </c>
      <c r="E103" s="154">
        <f>E105+E106+E104</f>
        <v>13440840.470000001</v>
      </c>
      <c r="F103" s="154">
        <f>F105+F106+F104</f>
        <v>13440840.470000001</v>
      </c>
    </row>
    <row r="104" spans="1:16333" ht="77.25" customHeight="1" x14ac:dyDescent="0.25">
      <c r="A104" s="134" t="s">
        <v>351</v>
      </c>
      <c r="B104" s="135" t="s">
        <v>402</v>
      </c>
      <c r="C104" s="120">
        <v>100</v>
      </c>
      <c r="D104" s="168">
        <v>475491.9</v>
      </c>
      <c r="E104" s="168">
        <v>475491.9</v>
      </c>
      <c r="F104" s="168">
        <v>475491.9</v>
      </c>
    </row>
    <row r="105" spans="1:16333" ht="33.75" customHeight="1" x14ac:dyDescent="0.25">
      <c r="A105" s="136" t="s">
        <v>352</v>
      </c>
      <c r="B105" s="135" t="s">
        <v>402</v>
      </c>
      <c r="C105" s="120">
        <v>200</v>
      </c>
      <c r="D105" s="168">
        <v>3671564.46</v>
      </c>
      <c r="E105" s="168">
        <v>3671564.46</v>
      </c>
      <c r="F105" s="168">
        <v>3671564.46</v>
      </c>
    </row>
    <row r="106" spans="1:16333" ht="15.75" x14ac:dyDescent="0.25">
      <c r="A106" s="136" t="s">
        <v>353</v>
      </c>
      <c r="B106" s="135" t="s">
        <v>402</v>
      </c>
      <c r="C106" s="120">
        <v>300</v>
      </c>
      <c r="D106" s="168">
        <v>9293784.1099999994</v>
      </c>
      <c r="E106" s="168">
        <v>9293784.1099999994</v>
      </c>
      <c r="F106" s="168">
        <v>9293784.1099999994</v>
      </c>
    </row>
    <row r="107" spans="1:16333" ht="31.5" x14ac:dyDescent="0.25">
      <c r="A107" s="156" t="s">
        <v>403</v>
      </c>
      <c r="B107" s="153" t="s">
        <v>404</v>
      </c>
      <c r="C107" s="123"/>
      <c r="D107" s="154">
        <f>SUM(D108:D111)</f>
        <v>829984.79</v>
      </c>
      <c r="E107" s="154">
        <f>SUM(E108:E111)</f>
        <v>829984.79</v>
      </c>
      <c r="F107" s="154">
        <f>SUM(F108:F111)</f>
        <v>829984.79</v>
      </c>
      <c r="G107" s="126"/>
      <c r="H107" s="126"/>
      <c r="I107" s="126"/>
      <c r="J107" s="126"/>
      <c r="K107" s="126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  <c r="AA107" s="125"/>
      <c r="AB107" s="125"/>
      <c r="AC107" s="125"/>
      <c r="AD107" s="125"/>
      <c r="AE107" s="125"/>
      <c r="AF107" s="125"/>
      <c r="AG107" s="125"/>
      <c r="AH107" s="125"/>
      <c r="AI107" s="125"/>
      <c r="AJ107" s="125"/>
      <c r="AK107" s="125"/>
      <c r="AL107" s="125"/>
      <c r="AM107" s="125"/>
      <c r="AN107" s="125"/>
      <c r="AO107" s="125"/>
      <c r="AP107" s="125"/>
      <c r="AQ107" s="125"/>
      <c r="AR107" s="125"/>
      <c r="AS107" s="125"/>
      <c r="AT107" s="125"/>
      <c r="AU107" s="125"/>
      <c r="AV107" s="125"/>
      <c r="AW107" s="125"/>
      <c r="AX107" s="125"/>
      <c r="AY107" s="125"/>
      <c r="AZ107" s="125"/>
      <c r="BA107" s="125"/>
      <c r="BB107" s="125"/>
      <c r="BC107" s="125"/>
      <c r="BD107" s="125"/>
      <c r="BE107" s="125"/>
      <c r="BF107" s="125"/>
      <c r="BG107" s="125"/>
      <c r="BH107" s="125"/>
      <c r="BI107" s="125"/>
      <c r="BJ107" s="125"/>
      <c r="BK107" s="125"/>
      <c r="BL107" s="125"/>
      <c r="BM107" s="125"/>
      <c r="BN107" s="125"/>
      <c r="BO107" s="125"/>
      <c r="BP107" s="125"/>
      <c r="BQ107" s="125"/>
      <c r="BR107" s="125"/>
      <c r="BS107" s="125"/>
      <c r="BT107" s="125"/>
      <c r="BU107" s="125"/>
      <c r="BV107" s="125"/>
      <c r="BW107" s="125"/>
      <c r="BX107" s="125"/>
      <c r="BY107" s="125"/>
      <c r="BZ107" s="125"/>
      <c r="CA107" s="125"/>
      <c r="CB107" s="125"/>
      <c r="CC107" s="125"/>
      <c r="CD107" s="125"/>
      <c r="CE107" s="125"/>
      <c r="CF107" s="125"/>
      <c r="CG107" s="125"/>
      <c r="CH107" s="125"/>
      <c r="CI107" s="125"/>
      <c r="CJ107" s="125"/>
      <c r="CK107" s="125"/>
      <c r="CL107" s="125"/>
      <c r="CM107" s="125"/>
      <c r="CN107" s="125"/>
      <c r="CO107" s="125"/>
      <c r="CP107" s="125"/>
      <c r="CQ107" s="125"/>
      <c r="CR107" s="125"/>
      <c r="CS107" s="125"/>
      <c r="CT107" s="125"/>
      <c r="CU107" s="125"/>
      <c r="CV107" s="125"/>
      <c r="CW107" s="125"/>
      <c r="CX107" s="125"/>
      <c r="CY107" s="125"/>
      <c r="CZ107" s="125"/>
      <c r="DA107" s="125"/>
      <c r="DB107" s="125"/>
      <c r="DC107" s="125"/>
      <c r="DD107" s="125"/>
      <c r="DE107" s="125"/>
      <c r="DF107" s="125"/>
      <c r="DG107" s="125"/>
      <c r="DH107" s="125"/>
      <c r="DI107" s="125"/>
      <c r="DJ107" s="125"/>
      <c r="DK107" s="125"/>
      <c r="DL107" s="125"/>
      <c r="DM107" s="125"/>
      <c r="DN107" s="125"/>
      <c r="DO107" s="125"/>
      <c r="DP107" s="125"/>
      <c r="DQ107" s="125"/>
      <c r="DR107" s="125"/>
      <c r="DS107" s="125"/>
      <c r="DT107" s="125"/>
      <c r="DU107" s="125"/>
      <c r="DV107" s="125"/>
      <c r="DW107" s="125"/>
      <c r="DX107" s="125"/>
      <c r="DY107" s="125"/>
      <c r="DZ107" s="125"/>
      <c r="EA107" s="125"/>
      <c r="EB107" s="125"/>
      <c r="EC107" s="125"/>
      <c r="ED107" s="125"/>
      <c r="EE107" s="125"/>
      <c r="EF107" s="125"/>
      <c r="EG107" s="125"/>
      <c r="EH107" s="125"/>
      <c r="EI107" s="125"/>
      <c r="EJ107" s="125"/>
      <c r="EK107" s="125"/>
      <c r="EL107" s="125"/>
      <c r="EM107" s="125"/>
      <c r="EN107" s="125"/>
      <c r="EO107" s="125"/>
      <c r="EP107" s="125"/>
      <c r="EQ107" s="125"/>
      <c r="ER107" s="125"/>
      <c r="ES107" s="125"/>
      <c r="ET107" s="125"/>
      <c r="EU107" s="125"/>
      <c r="EV107" s="125"/>
      <c r="EW107" s="125"/>
      <c r="EX107" s="125"/>
      <c r="EY107" s="125"/>
      <c r="EZ107" s="125"/>
      <c r="FA107" s="125"/>
      <c r="FB107" s="125"/>
      <c r="FC107" s="125"/>
      <c r="FD107" s="125"/>
      <c r="FE107" s="125"/>
      <c r="FF107" s="125"/>
      <c r="FG107" s="125"/>
      <c r="FH107" s="125"/>
      <c r="FI107" s="125"/>
      <c r="FJ107" s="125"/>
      <c r="FK107" s="125"/>
      <c r="FL107" s="125"/>
      <c r="FM107" s="125"/>
      <c r="FN107" s="125"/>
      <c r="FO107" s="125"/>
      <c r="FP107" s="125"/>
      <c r="FQ107" s="125"/>
      <c r="FR107" s="125"/>
      <c r="FS107" s="125"/>
      <c r="FT107" s="125"/>
      <c r="FU107" s="125"/>
      <c r="FV107" s="125"/>
      <c r="FW107" s="125"/>
      <c r="FX107" s="125"/>
      <c r="FY107" s="125"/>
      <c r="FZ107" s="125"/>
      <c r="GA107" s="125"/>
      <c r="GB107" s="125"/>
      <c r="GC107" s="125"/>
      <c r="GD107" s="125"/>
      <c r="GE107" s="125"/>
      <c r="GF107" s="125"/>
      <c r="GG107" s="125"/>
      <c r="GH107" s="125"/>
      <c r="GI107" s="125"/>
      <c r="GJ107" s="125"/>
      <c r="GK107" s="125"/>
      <c r="GL107" s="125"/>
      <c r="GM107" s="125"/>
      <c r="GN107" s="125"/>
      <c r="GO107" s="125"/>
      <c r="GP107" s="125"/>
      <c r="GQ107" s="125"/>
      <c r="GR107" s="125"/>
      <c r="GS107" s="125"/>
      <c r="GT107" s="125"/>
      <c r="GU107" s="125"/>
      <c r="GV107" s="125"/>
      <c r="GW107" s="125"/>
      <c r="GX107" s="125"/>
      <c r="GY107" s="125"/>
      <c r="GZ107" s="125"/>
      <c r="HA107" s="125"/>
      <c r="HB107" s="125"/>
      <c r="HI107" s="125"/>
      <c r="HJ107" s="125"/>
      <c r="HK107" s="125"/>
      <c r="HL107" s="125"/>
      <c r="HM107" s="125"/>
      <c r="HN107" s="125"/>
      <c r="HO107" s="125"/>
      <c r="HP107" s="125"/>
      <c r="HQ107" s="125"/>
      <c r="HR107" s="125"/>
      <c r="HS107" s="125"/>
      <c r="HT107" s="125"/>
      <c r="HU107" s="125"/>
      <c r="HV107" s="125"/>
      <c r="HW107" s="125"/>
      <c r="HX107" s="125"/>
      <c r="HY107" s="125"/>
      <c r="HZ107" s="125"/>
      <c r="IA107" s="125"/>
      <c r="IB107" s="125"/>
      <c r="IC107" s="125"/>
      <c r="ID107" s="125"/>
      <c r="IE107" s="125"/>
      <c r="IF107" s="125"/>
      <c r="IG107" s="125"/>
      <c r="IH107" s="125"/>
      <c r="II107" s="125"/>
      <c r="IJ107" s="125"/>
      <c r="IK107" s="125"/>
      <c r="IL107" s="125"/>
      <c r="IM107" s="125"/>
      <c r="IN107" s="125"/>
      <c r="IO107" s="125"/>
      <c r="IP107" s="125"/>
      <c r="IQ107" s="125"/>
      <c r="IR107" s="125"/>
      <c r="IS107" s="125"/>
      <c r="IT107" s="125"/>
      <c r="IU107" s="125"/>
      <c r="IV107" s="125"/>
      <c r="IW107" s="125"/>
      <c r="IX107" s="125"/>
      <c r="IY107" s="125"/>
      <c r="IZ107" s="125"/>
      <c r="JA107" s="125"/>
      <c r="JB107" s="125"/>
      <c r="JC107" s="125"/>
      <c r="JD107" s="125"/>
      <c r="JE107" s="125"/>
      <c r="JF107" s="125"/>
      <c r="JG107" s="125"/>
      <c r="JH107" s="125"/>
      <c r="JI107" s="125"/>
      <c r="JJ107" s="125"/>
      <c r="JK107" s="125"/>
      <c r="JL107" s="125"/>
      <c r="JM107" s="125"/>
      <c r="JN107" s="125"/>
      <c r="JO107" s="125"/>
      <c r="JP107" s="125"/>
      <c r="JQ107" s="125"/>
      <c r="JR107" s="125"/>
      <c r="JS107" s="125"/>
      <c r="JT107" s="125"/>
      <c r="JU107" s="125"/>
      <c r="JV107" s="125"/>
      <c r="JW107" s="125"/>
      <c r="JX107" s="125"/>
      <c r="JY107" s="125"/>
      <c r="JZ107" s="125"/>
      <c r="KA107" s="125"/>
      <c r="KB107" s="125"/>
      <c r="KC107" s="125"/>
      <c r="KD107" s="125"/>
      <c r="KE107" s="125"/>
      <c r="KF107" s="125"/>
      <c r="KG107" s="125"/>
      <c r="KH107" s="125"/>
      <c r="KI107" s="125"/>
      <c r="KJ107" s="125"/>
      <c r="KK107" s="125"/>
      <c r="KL107" s="125"/>
      <c r="KM107" s="125"/>
      <c r="KN107" s="125"/>
      <c r="KO107" s="125"/>
      <c r="KP107" s="125"/>
      <c r="KQ107" s="125"/>
      <c r="KR107" s="125"/>
      <c r="KS107" s="125"/>
      <c r="KT107" s="125"/>
      <c r="KU107" s="125"/>
      <c r="KV107" s="125"/>
      <c r="KW107" s="125"/>
      <c r="KX107" s="125"/>
      <c r="KY107" s="125"/>
      <c r="KZ107" s="125"/>
      <c r="LA107" s="125"/>
      <c r="LB107" s="125"/>
      <c r="LC107" s="125"/>
      <c r="LD107" s="125"/>
      <c r="LE107" s="125"/>
      <c r="LF107" s="125"/>
      <c r="LG107" s="125"/>
      <c r="LH107" s="125"/>
      <c r="LI107" s="125"/>
      <c r="LJ107" s="125"/>
      <c r="LK107" s="125"/>
      <c r="LL107" s="125"/>
      <c r="LM107" s="125"/>
      <c r="LN107" s="125"/>
      <c r="LO107" s="125"/>
      <c r="LP107" s="125"/>
      <c r="LQ107" s="125"/>
      <c r="LR107" s="125"/>
      <c r="LS107" s="125"/>
      <c r="LT107" s="125"/>
      <c r="LU107" s="125"/>
      <c r="LV107" s="125"/>
      <c r="LW107" s="125"/>
      <c r="LX107" s="125"/>
      <c r="LY107" s="125"/>
      <c r="LZ107" s="125"/>
      <c r="MA107" s="125"/>
      <c r="MB107" s="125"/>
      <c r="MC107" s="125"/>
      <c r="MD107" s="125"/>
      <c r="ME107" s="125"/>
      <c r="MF107" s="125"/>
      <c r="MG107" s="125"/>
      <c r="MH107" s="125"/>
      <c r="MI107" s="125"/>
      <c r="MJ107" s="125"/>
      <c r="MK107" s="125"/>
      <c r="ML107" s="125"/>
      <c r="MM107" s="125"/>
      <c r="MN107" s="125"/>
      <c r="MO107" s="125"/>
      <c r="MP107" s="125"/>
      <c r="MQ107" s="125"/>
      <c r="MR107" s="125"/>
      <c r="MS107" s="125"/>
      <c r="MT107" s="125"/>
      <c r="MU107" s="125"/>
      <c r="MV107" s="125"/>
      <c r="MW107" s="125"/>
      <c r="MX107" s="125"/>
      <c r="MY107" s="125"/>
      <c r="MZ107" s="125"/>
      <c r="NA107" s="125"/>
      <c r="NB107" s="125"/>
      <c r="NC107" s="125"/>
      <c r="ND107" s="125"/>
      <c r="NE107" s="125"/>
      <c r="NF107" s="125"/>
      <c r="NG107" s="125"/>
      <c r="NH107" s="125"/>
      <c r="NI107" s="125"/>
      <c r="NJ107" s="125"/>
      <c r="NK107" s="125"/>
      <c r="NL107" s="125"/>
      <c r="NM107" s="125"/>
      <c r="NN107" s="125"/>
      <c r="NO107" s="125"/>
      <c r="NP107" s="125"/>
      <c r="NQ107" s="125"/>
      <c r="NR107" s="125"/>
      <c r="NS107" s="125"/>
      <c r="NT107" s="125"/>
      <c r="NU107" s="125"/>
      <c r="NV107" s="125"/>
      <c r="NW107" s="125"/>
      <c r="NX107" s="125"/>
      <c r="NY107" s="125"/>
      <c r="NZ107" s="125"/>
      <c r="OA107" s="125"/>
      <c r="OB107" s="125"/>
      <c r="OC107" s="125"/>
      <c r="OD107" s="125"/>
      <c r="OE107" s="125"/>
      <c r="OF107" s="125"/>
      <c r="OG107" s="125"/>
      <c r="OH107" s="125"/>
      <c r="OI107" s="125"/>
      <c r="OJ107" s="125"/>
      <c r="OK107" s="125"/>
      <c r="OL107" s="125"/>
      <c r="OM107" s="125"/>
      <c r="ON107" s="125"/>
      <c r="OO107" s="125"/>
      <c r="OP107" s="125"/>
      <c r="OQ107" s="125"/>
      <c r="OR107" s="125"/>
      <c r="OS107" s="125"/>
      <c r="OT107" s="125"/>
      <c r="OU107" s="125"/>
      <c r="OV107" s="125"/>
      <c r="OW107" s="125"/>
      <c r="OX107" s="125"/>
      <c r="OY107" s="125"/>
      <c r="OZ107" s="125"/>
      <c r="PA107" s="125"/>
      <c r="PB107" s="125"/>
      <c r="PC107" s="125"/>
      <c r="PD107" s="125"/>
      <c r="PE107" s="125"/>
      <c r="PF107" s="125"/>
      <c r="PG107" s="125"/>
      <c r="PH107" s="125"/>
      <c r="PI107" s="125"/>
      <c r="PJ107" s="125"/>
      <c r="PK107" s="125"/>
      <c r="PL107" s="125"/>
      <c r="PM107" s="125"/>
      <c r="PN107" s="125"/>
      <c r="PO107" s="125"/>
      <c r="PP107" s="125"/>
      <c r="PQ107" s="125"/>
      <c r="PR107" s="125"/>
      <c r="PS107" s="125"/>
      <c r="PT107" s="125"/>
      <c r="PU107" s="125"/>
      <c r="PV107" s="125"/>
      <c r="PW107" s="125"/>
      <c r="PX107" s="125"/>
      <c r="PY107" s="125"/>
      <c r="PZ107" s="125"/>
      <c r="QA107" s="125"/>
      <c r="QB107" s="125"/>
      <c r="QC107" s="125"/>
      <c r="QD107" s="125"/>
      <c r="QE107" s="125"/>
      <c r="QF107" s="125"/>
      <c r="QG107" s="125"/>
      <c r="QH107" s="125"/>
      <c r="QI107" s="125"/>
      <c r="QJ107" s="125"/>
      <c r="QK107" s="125"/>
      <c r="QL107" s="125"/>
      <c r="QM107" s="125"/>
      <c r="QN107" s="125"/>
      <c r="QO107" s="125"/>
      <c r="QP107" s="125"/>
      <c r="QQ107" s="125"/>
      <c r="QR107" s="125"/>
      <c r="QS107" s="125"/>
      <c r="QT107" s="125"/>
      <c r="QU107" s="125"/>
      <c r="QV107" s="125"/>
      <c r="QW107" s="125"/>
      <c r="QX107" s="125"/>
      <c r="RE107" s="125"/>
      <c r="RF107" s="125"/>
      <c r="RG107" s="125"/>
      <c r="RH107" s="125"/>
      <c r="RI107" s="125"/>
      <c r="RJ107" s="125"/>
      <c r="RK107" s="125"/>
      <c r="RL107" s="125"/>
      <c r="RM107" s="125"/>
      <c r="RN107" s="125"/>
      <c r="RO107" s="125"/>
      <c r="RP107" s="125"/>
      <c r="RQ107" s="125"/>
      <c r="RR107" s="125"/>
      <c r="RS107" s="125"/>
      <c r="RT107" s="125"/>
      <c r="RU107" s="125"/>
      <c r="RV107" s="125"/>
      <c r="RW107" s="125"/>
      <c r="RX107" s="125"/>
      <c r="RY107" s="125"/>
      <c r="RZ107" s="125"/>
      <c r="SA107" s="125"/>
      <c r="SB107" s="125"/>
      <c r="SC107" s="125"/>
      <c r="SD107" s="125"/>
      <c r="SE107" s="125"/>
      <c r="SF107" s="125"/>
      <c r="SG107" s="125"/>
      <c r="SH107" s="125"/>
      <c r="SI107" s="125"/>
      <c r="SJ107" s="125"/>
      <c r="SK107" s="125"/>
      <c r="SL107" s="125"/>
      <c r="SM107" s="125"/>
      <c r="SN107" s="125"/>
      <c r="SO107" s="125"/>
      <c r="SP107" s="125"/>
      <c r="SQ107" s="125"/>
      <c r="SR107" s="125"/>
      <c r="SS107" s="125"/>
      <c r="ST107" s="125"/>
      <c r="SU107" s="125"/>
      <c r="SV107" s="125"/>
      <c r="SW107" s="125"/>
      <c r="SX107" s="125"/>
      <c r="SY107" s="125"/>
      <c r="SZ107" s="125"/>
      <c r="TA107" s="125"/>
      <c r="TB107" s="125"/>
      <c r="TC107" s="125"/>
      <c r="TD107" s="125"/>
      <c r="TE107" s="125"/>
      <c r="TF107" s="125"/>
      <c r="TG107" s="125"/>
      <c r="TH107" s="125"/>
      <c r="TI107" s="125"/>
      <c r="TJ107" s="125"/>
      <c r="TK107" s="125"/>
      <c r="TL107" s="125"/>
      <c r="TM107" s="125"/>
      <c r="TN107" s="125"/>
      <c r="TO107" s="125"/>
      <c r="TP107" s="125"/>
      <c r="TQ107" s="125"/>
      <c r="TR107" s="125"/>
      <c r="TS107" s="125"/>
      <c r="TT107" s="125"/>
      <c r="TU107" s="125"/>
      <c r="TV107" s="125"/>
      <c r="TW107" s="125"/>
      <c r="TX107" s="125"/>
      <c r="TY107" s="125"/>
      <c r="TZ107" s="125"/>
      <c r="UA107" s="125"/>
      <c r="UB107" s="125"/>
      <c r="UC107" s="125"/>
      <c r="UD107" s="125"/>
      <c r="UE107" s="125"/>
      <c r="UF107" s="125"/>
      <c r="UG107" s="125"/>
      <c r="UH107" s="125"/>
      <c r="UI107" s="125"/>
      <c r="UJ107" s="125"/>
      <c r="UK107" s="125"/>
      <c r="UL107" s="125"/>
      <c r="UM107" s="125"/>
      <c r="UN107" s="125"/>
      <c r="UO107" s="125"/>
      <c r="UP107" s="125"/>
      <c r="UQ107" s="125"/>
      <c r="UR107" s="125"/>
      <c r="US107" s="125"/>
      <c r="UT107" s="125"/>
      <c r="UU107" s="125"/>
      <c r="UV107" s="125"/>
      <c r="UW107" s="125"/>
      <c r="UX107" s="125"/>
      <c r="UY107" s="125"/>
      <c r="UZ107" s="125"/>
      <c r="VA107" s="125"/>
      <c r="VB107" s="125"/>
      <c r="VC107" s="125"/>
      <c r="VD107" s="125"/>
      <c r="VE107" s="125"/>
      <c r="VF107" s="125"/>
      <c r="VG107" s="125"/>
      <c r="VH107" s="125"/>
      <c r="VI107" s="125"/>
      <c r="VJ107" s="125"/>
      <c r="VK107" s="125"/>
      <c r="VL107" s="125"/>
      <c r="VM107" s="125"/>
      <c r="VN107" s="125"/>
      <c r="VO107" s="125"/>
      <c r="VP107" s="125"/>
      <c r="VQ107" s="125"/>
      <c r="VR107" s="125"/>
      <c r="VS107" s="125"/>
      <c r="VT107" s="125"/>
      <c r="VU107" s="125"/>
      <c r="VV107" s="125"/>
      <c r="VW107" s="125"/>
      <c r="VX107" s="125"/>
      <c r="VY107" s="125"/>
      <c r="VZ107" s="125"/>
      <c r="WA107" s="125"/>
      <c r="WB107" s="125"/>
      <c r="WC107" s="125"/>
      <c r="WD107" s="125"/>
      <c r="WE107" s="125"/>
      <c r="WF107" s="125"/>
      <c r="WG107" s="125"/>
      <c r="WH107" s="125"/>
      <c r="WI107" s="125"/>
      <c r="WJ107" s="125"/>
      <c r="WK107" s="125"/>
      <c r="WL107" s="125"/>
      <c r="WM107" s="125"/>
      <c r="WN107" s="125"/>
      <c r="WO107" s="125"/>
      <c r="WP107" s="125"/>
      <c r="WQ107" s="125"/>
      <c r="WR107" s="125"/>
      <c r="WS107" s="125"/>
      <c r="WT107" s="125"/>
      <c r="WU107" s="125"/>
      <c r="WV107" s="125"/>
      <c r="WW107" s="125"/>
      <c r="WX107" s="125"/>
      <c r="WY107" s="125"/>
      <c r="WZ107" s="125"/>
      <c r="XA107" s="125"/>
      <c r="XB107" s="125"/>
      <c r="XC107" s="125"/>
      <c r="XD107" s="125"/>
      <c r="XE107" s="125"/>
      <c r="XF107" s="125"/>
      <c r="XG107" s="125"/>
      <c r="XH107" s="125"/>
      <c r="XI107" s="125"/>
      <c r="XJ107" s="125"/>
      <c r="XK107" s="125"/>
      <c r="XL107" s="125"/>
      <c r="XM107" s="125"/>
      <c r="XN107" s="125"/>
      <c r="XO107" s="125"/>
      <c r="XP107" s="125"/>
      <c r="XQ107" s="125"/>
      <c r="XR107" s="125"/>
      <c r="XS107" s="125"/>
      <c r="XT107" s="125"/>
      <c r="XU107" s="125"/>
      <c r="XV107" s="125"/>
      <c r="XW107" s="125"/>
      <c r="XX107" s="125"/>
      <c r="XY107" s="125"/>
      <c r="XZ107" s="125"/>
      <c r="YA107" s="125"/>
      <c r="YB107" s="125"/>
      <c r="YC107" s="125"/>
      <c r="YD107" s="125"/>
      <c r="YE107" s="125"/>
      <c r="YF107" s="125"/>
      <c r="YG107" s="125"/>
      <c r="YH107" s="125"/>
      <c r="YI107" s="125"/>
      <c r="YJ107" s="125"/>
      <c r="YK107" s="125"/>
      <c r="YL107" s="125"/>
      <c r="YM107" s="125"/>
      <c r="YN107" s="125"/>
      <c r="YO107" s="125"/>
      <c r="YP107" s="125"/>
      <c r="YQ107" s="125"/>
      <c r="YR107" s="125"/>
      <c r="YS107" s="125"/>
      <c r="YT107" s="125"/>
      <c r="YU107" s="125"/>
      <c r="YV107" s="125"/>
      <c r="YW107" s="125"/>
      <c r="YX107" s="125"/>
      <c r="YY107" s="125"/>
      <c r="YZ107" s="125"/>
      <c r="ZA107" s="125"/>
      <c r="ZB107" s="125"/>
      <c r="ZC107" s="125"/>
      <c r="ZD107" s="125"/>
      <c r="ZE107" s="125"/>
      <c r="ZF107" s="125"/>
      <c r="ZG107" s="125"/>
      <c r="ZH107" s="125"/>
      <c r="ZI107" s="125"/>
      <c r="ZJ107" s="125"/>
      <c r="ZK107" s="125"/>
      <c r="ZL107" s="125"/>
      <c r="ZM107" s="125"/>
      <c r="ZN107" s="125"/>
      <c r="ZO107" s="125"/>
      <c r="ZP107" s="125"/>
      <c r="ZQ107" s="125"/>
      <c r="ZR107" s="125"/>
      <c r="ZS107" s="125"/>
      <c r="ZT107" s="125"/>
      <c r="ZU107" s="125"/>
      <c r="ZV107" s="125"/>
      <c r="ZW107" s="125"/>
      <c r="ZX107" s="125"/>
      <c r="ZY107" s="125"/>
      <c r="ZZ107" s="125"/>
      <c r="AAA107" s="125"/>
      <c r="AAB107" s="125"/>
      <c r="AAC107" s="125"/>
      <c r="AAD107" s="125"/>
      <c r="AAE107" s="125"/>
      <c r="AAF107" s="125"/>
      <c r="AAG107" s="125"/>
      <c r="AAH107" s="125"/>
      <c r="AAI107" s="125"/>
      <c r="AAJ107" s="125"/>
      <c r="AAK107" s="125"/>
      <c r="AAL107" s="125"/>
      <c r="AAM107" s="125"/>
      <c r="AAN107" s="125"/>
      <c r="AAO107" s="125"/>
      <c r="AAP107" s="125"/>
      <c r="AAQ107" s="125"/>
      <c r="AAR107" s="125"/>
      <c r="AAS107" s="125"/>
      <c r="AAT107" s="125"/>
      <c r="ABA107" s="125"/>
      <c r="ABB107" s="125"/>
      <c r="ABC107" s="125"/>
      <c r="ABD107" s="125"/>
      <c r="ABE107" s="125"/>
      <c r="ABF107" s="125"/>
      <c r="ABG107" s="125"/>
      <c r="ABH107" s="125"/>
      <c r="ABI107" s="125"/>
      <c r="ABJ107" s="125"/>
      <c r="ABK107" s="125"/>
      <c r="ABL107" s="125"/>
      <c r="ABM107" s="125"/>
      <c r="ABN107" s="125"/>
      <c r="ABO107" s="125"/>
      <c r="ABP107" s="125"/>
      <c r="ABQ107" s="125"/>
      <c r="ABR107" s="125"/>
      <c r="ABS107" s="125"/>
      <c r="ABT107" s="125"/>
      <c r="ABU107" s="125"/>
      <c r="ABV107" s="125"/>
      <c r="ABW107" s="125"/>
      <c r="ABX107" s="125"/>
      <c r="ABY107" s="125"/>
      <c r="ABZ107" s="125"/>
      <c r="ACA107" s="125"/>
      <c r="ACB107" s="125"/>
      <c r="ACC107" s="125"/>
      <c r="ACD107" s="125"/>
      <c r="ACE107" s="125"/>
      <c r="ACF107" s="125"/>
      <c r="ACG107" s="125"/>
      <c r="ACH107" s="125"/>
      <c r="ACI107" s="125"/>
      <c r="ACJ107" s="125"/>
      <c r="ACK107" s="125"/>
      <c r="ACL107" s="125"/>
      <c r="ACM107" s="125"/>
      <c r="ACN107" s="125"/>
      <c r="ACO107" s="125"/>
      <c r="ACP107" s="125"/>
      <c r="ACQ107" s="125"/>
      <c r="ACR107" s="125"/>
      <c r="ACS107" s="125"/>
      <c r="ACT107" s="125"/>
      <c r="ACU107" s="125"/>
      <c r="ACV107" s="125"/>
      <c r="ACW107" s="125"/>
      <c r="ACX107" s="125"/>
      <c r="ACY107" s="125"/>
      <c r="ACZ107" s="125"/>
      <c r="ADA107" s="125"/>
      <c r="ADB107" s="125"/>
      <c r="ADC107" s="125"/>
      <c r="ADD107" s="125"/>
      <c r="ADE107" s="125"/>
      <c r="ADF107" s="125"/>
      <c r="ADG107" s="125"/>
      <c r="ADH107" s="125"/>
      <c r="ADI107" s="125"/>
      <c r="ADJ107" s="125"/>
      <c r="ADK107" s="125"/>
      <c r="ADL107" s="125"/>
      <c r="ADM107" s="125"/>
      <c r="ADN107" s="125"/>
      <c r="ADO107" s="125"/>
      <c r="ADP107" s="125"/>
      <c r="ADQ107" s="125"/>
      <c r="ADR107" s="125"/>
      <c r="ADS107" s="125"/>
      <c r="ADT107" s="125"/>
      <c r="ADU107" s="125"/>
      <c r="ADV107" s="125"/>
      <c r="ADW107" s="125"/>
      <c r="ADX107" s="125"/>
      <c r="ADY107" s="125"/>
      <c r="ADZ107" s="125"/>
      <c r="AEA107" s="125"/>
      <c r="AEB107" s="125"/>
      <c r="AEC107" s="125"/>
      <c r="AED107" s="125"/>
      <c r="AEE107" s="125"/>
      <c r="AEF107" s="125"/>
      <c r="AEG107" s="125"/>
      <c r="AEH107" s="125"/>
      <c r="AEI107" s="125"/>
      <c r="AEJ107" s="125"/>
      <c r="AEK107" s="125"/>
      <c r="AEL107" s="125"/>
      <c r="AEM107" s="125"/>
      <c r="AEN107" s="125"/>
      <c r="AEO107" s="125"/>
      <c r="AEP107" s="125"/>
      <c r="AEQ107" s="125"/>
      <c r="AER107" s="125"/>
      <c r="AES107" s="125"/>
      <c r="AET107" s="125"/>
      <c r="AEU107" s="125"/>
      <c r="AEV107" s="125"/>
      <c r="AEW107" s="125"/>
      <c r="AEX107" s="125"/>
      <c r="AEY107" s="125"/>
      <c r="AEZ107" s="125"/>
      <c r="AFA107" s="125"/>
      <c r="AFB107" s="125"/>
      <c r="AFC107" s="125"/>
      <c r="AFD107" s="125"/>
      <c r="AFE107" s="125"/>
      <c r="AFF107" s="125"/>
      <c r="AFG107" s="125"/>
      <c r="AFH107" s="125"/>
      <c r="AFI107" s="125"/>
      <c r="AFJ107" s="125"/>
      <c r="AFK107" s="125"/>
      <c r="AFL107" s="125"/>
      <c r="AFM107" s="125"/>
      <c r="AFN107" s="125"/>
      <c r="AFO107" s="125"/>
      <c r="AFP107" s="125"/>
      <c r="AFQ107" s="125"/>
      <c r="AFR107" s="125"/>
      <c r="AFS107" s="125"/>
      <c r="AFT107" s="125"/>
      <c r="AFU107" s="125"/>
      <c r="AFV107" s="125"/>
      <c r="AFW107" s="125"/>
      <c r="AFX107" s="125"/>
      <c r="AFY107" s="125"/>
      <c r="AFZ107" s="125"/>
      <c r="AGA107" s="125"/>
      <c r="AGB107" s="125"/>
      <c r="AGC107" s="125"/>
      <c r="AGD107" s="125"/>
      <c r="AGE107" s="125"/>
      <c r="AGF107" s="125"/>
      <c r="AGG107" s="125"/>
      <c r="AGH107" s="125"/>
      <c r="AGI107" s="125"/>
      <c r="AGJ107" s="125"/>
      <c r="AGK107" s="125"/>
      <c r="AGL107" s="125"/>
      <c r="AGM107" s="125"/>
      <c r="AGN107" s="125"/>
      <c r="AGO107" s="125"/>
      <c r="AGP107" s="125"/>
      <c r="AGQ107" s="125"/>
      <c r="AGR107" s="125"/>
      <c r="AGS107" s="125"/>
      <c r="AGT107" s="125"/>
      <c r="AGU107" s="125"/>
      <c r="AGV107" s="125"/>
      <c r="AGW107" s="125"/>
      <c r="AGX107" s="125"/>
      <c r="AGY107" s="125"/>
      <c r="AGZ107" s="125"/>
      <c r="AHA107" s="125"/>
      <c r="AHB107" s="125"/>
      <c r="AHC107" s="125"/>
      <c r="AHD107" s="125"/>
      <c r="AHE107" s="125"/>
      <c r="AHF107" s="125"/>
      <c r="AHG107" s="125"/>
      <c r="AHH107" s="125"/>
      <c r="AHI107" s="125"/>
      <c r="AHJ107" s="125"/>
      <c r="AHK107" s="125"/>
      <c r="AHL107" s="125"/>
      <c r="AHM107" s="125"/>
      <c r="AHN107" s="125"/>
      <c r="AHO107" s="125"/>
      <c r="AHP107" s="125"/>
      <c r="AHQ107" s="125"/>
      <c r="AHR107" s="125"/>
      <c r="AHS107" s="125"/>
      <c r="AHT107" s="125"/>
      <c r="AHU107" s="125"/>
      <c r="AHV107" s="125"/>
      <c r="AHW107" s="125"/>
      <c r="AHX107" s="125"/>
      <c r="AHY107" s="125"/>
      <c r="AHZ107" s="125"/>
      <c r="AIA107" s="125"/>
      <c r="AIB107" s="125"/>
      <c r="AIC107" s="125"/>
      <c r="AID107" s="125"/>
      <c r="AIE107" s="125"/>
      <c r="AIF107" s="125"/>
      <c r="AIG107" s="125"/>
      <c r="AIH107" s="125"/>
      <c r="AII107" s="125"/>
      <c r="AIJ107" s="125"/>
      <c r="AIK107" s="125"/>
      <c r="AIL107" s="125"/>
      <c r="AIM107" s="125"/>
      <c r="AIN107" s="125"/>
      <c r="AIO107" s="125"/>
      <c r="AIP107" s="125"/>
      <c r="AIQ107" s="125"/>
      <c r="AIR107" s="125"/>
      <c r="AIS107" s="125"/>
      <c r="AIT107" s="125"/>
      <c r="AIU107" s="125"/>
      <c r="AIV107" s="125"/>
      <c r="AIW107" s="125"/>
      <c r="AIX107" s="125"/>
      <c r="AIY107" s="125"/>
      <c r="AIZ107" s="125"/>
      <c r="AJA107" s="125"/>
      <c r="AJB107" s="125"/>
      <c r="AJC107" s="125"/>
      <c r="AJD107" s="125"/>
      <c r="AJE107" s="125"/>
      <c r="AJF107" s="125"/>
      <c r="AJG107" s="125"/>
      <c r="AJH107" s="125"/>
      <c r="AJI107" s="125"/>
      <c r="AJJ107" s="125"/>
      <c r="AJK107" s="125"/>
      <c r="AJL107" s="125"/>
      <c r="AJM107" s="125"/>
      <c r="AJN107" s="125"/>
      <c r="AJO107" s="125"/>
      <c r="AJP107" s="125"/>
      <c r="AJQ107" s="125"/>
      <c r="AJR107" s="125"/>
      <c r="AJS107" s="125"/>
      <c r="AJT107" s="125"/>
      <c r="AJU107" s="125"/>
      <c r="AJV107" s="125"/>
      <c r="AJW107" s="125"/>
      <c r="AJX107" s="125"/>
      <c r="AJY107" s="125"/>
      <c r="AJZ107" s="125"/>
      <c r="AKA107" s="125"/>
      <c r="AKB107" s="125"/>
      <c r="AKC107" s="125"/>
      <c r="AKD107" s="125"/>
      <c r="AKE107" s="125"/>
      <c r="AKF107" s="125"/>
      <c r="AKG107" s="125"/>
      <c r="AKH107" s="125"/>
      <c r="AKI107" s="125"/>
      <c r="AKJ107" s="125"/>
      <c r="AKK107" s="125"/>
      <c r="AKL107" s="125"/>
      <c r="AKM107" s="125"/>
      <c r="AKN107" s="125"/>
      <c r="AKO107" s="125"/>
      <c r="AKP107" s="125"/>
      <c r="AKW107" s="125"/>
      <c r="AKX107" s="125"/>
      <c r="AKY107" s="125"/>
      <c r="AKZ107" s="125"/>
      <c r="ALA107" s="125"/>
      <c r="ALB107" s="125"/>
      <c r="ALC107" s="125"/>
      <c r="ALD107" s="125"/>
      <c r="ALE107" s="125"/>
      <c r="ALF107" s="125"/>
      <c r="ALG107" s="125"/>
      <c r="ALH107" s="125"/>
      <c r="ALI107" s="125"/>
      <c r="ALJ107" s="125"/>
      <c r="ALK107" s="125"/>
      <c r="ALL107" s="125"/>
      <c r="ALM107" s="125"/>
      <c r="ALN107" s="125"/>
      <c r="ALO107" s="125"/>
      <c r="ALP107" s="125"/>
      <c r="ALQ107" s="125"/>
      <c r="ALR107" s="125"/>
      <c r="ALS107" s="125"/>
      <c r="ALT107" s="125"/>
      <c r="ALU107" s="125"/>
      <c r="ALV107" s="125"/>
      <c r="ALW107" s="125"/>
      <c r="ALX107" s="125"/>
      <c r="ALY107" s="125"/>
      <c r="ALZ107" s="125"/>
      <c r="AMA107" s="125"/>
      <c r="AMB107" s="125"/>
      <c r="AMC107" s="125"/>
      <c r="AMD107" s="125"/>
      <c r="AME107" s="125"/>
      <c r="AMF107" s="125"/>
      <c r="AMG107" s="125"/>
      <c r="AMH107" s="125"/>
      <c r="AMI107" s="125"/>
      <c r="AMJ107" s="125"/>
      <c r="AMK107" s="125"/>
      <c r="AML107" s="125"/>
      <c r="AMM107" s="125"/>
      <c r="AMN107" s="125"/>
      <c r="AMO107" s="125"/>
      <c r="AMP107" s="125"/>
      <c r="AMQ107" s="125"/>
      <c r="AMR107" s="125"/>
      <c r="AMS107" s="125"/>
      <c r="AMT107" s="125"/>
      <c r="AMU107" s="125"/>
      <c r="AMV107" s="125"/>
      <c r="AMW107" s="125"/>
      <c r="AMX107" s="125"/>
      <c r="AMY107" s="125"/>
      <c r="AMZ107" s="125"/>
      <c r="ANA107" s="125"/>
      <c r="ANB107" s="125"/>
      <c r="ANC107" s="125"/>
      <c r="AND107" s="125"/>
      <c r="ANE107" s="125"/>
      <c r="ANF107" s="125"/>
      <c r="ANG107" s="125"/>
      <c r="ANH107" s="125"/>
      <c r="ANI107" s="125"/>
      <c r="ANJ107" s="125"/>
      <c r="ANK107" s="125"/>
      <c r="ANL107" s="125"/>
      <c r="ANM107" s="125"/>
      <c r="ANN107" s="125"/>
      <c r="ANO107" s="125"/>
      <c r="ANP107" s="125"/>
      <c r="ANQ107" s="125"/>
      <c r="ANR107" s="125"/>
      <c r="ANS107" s="125"/>
      <c r="ANT107" s="125"/>
      <c r="ANU107" s="125"/>
      <c r="ANV107" s="125"/>
      <c r="ANW107" s="125"/>
      <c r="ANX107" s="125"/>
      <c r="ANY107" s="125"/>
      <c r="ANZ107" s="125"/>
      <c r="AOA107" s="125"/>
      <c r="AOB107" s="125"/>
      <c r="AOC107" s="125"/>
      <c r="AOD107" s="125"/>
      <c r="AOE107" s="125"/>
      <c r="AOF107" s="125"/>
      <c r="AOG107" s="125"/>
      <c r="AOH107" s="125"/>
      <c r="AOI107" s="125"/>
      <c r="AOJ107" s="125"/>
      <c r="AOK107" s="125"/>
      <c r="AOL107" s="125"/>
      <c r="AOM107" s="125"/>
      <c r="AON107" s="125"/>
      <c r="AOO107" s="125"/>
      <c r="AOP107" s="125"/>
      <c r="AOQ107" s="125"/>
      <c r="AOR107" s="125"/>
      <c r="AOS107" s="125"/>
      <c r="AOT107" s="125"/>
      <c r="AOU107" s="125"/>
      <c r="AOV107" s="125"/>
      <c r="AOW107" s="125"/>
      <c r="AOX107" s="125"/>
      <c r="AOY107" s="125"/>
      <c r="AOZ107" s="125"/>
      <c r="APA107" s="125"/>
      <c r="APB107" s="125"/>
      <c r="APC107" s="125"/>
      <c r="APD107" s="125"/>
      <c r="APE107" s="125"/>
      <c r="APF107" s="125"/>
      <c r="APG107" s="125"/>
      <c r="APH107" s="125"/>
      <c r="API107" s="125"/>
      <c r="APJ107" s="125"/>
      <c r="APK107" s="125"/>
      <c r="APL107" s="125"/>
      <c r="APM107" s="125"/>
      <c r="APN107" s="125"/>
      <c r="APO107" s="125"/>
      <c r="APP107" s="125"/>
      <c r="APQ107" s="125"/>
      <c r="APR107" s="125"/>
      <c r="APS107" s="125"/>
      <c r="APT107" s="125"/>
      <c r="APU107" s="125"/>
      <c r="APV107" s="125"/>
      <c r="APW107" s="125"/>
      <c r="APX107" s="125"/>
      <c r="APY107" s="125"/>
      <c r="APZ107" s="125"/>
      <c r="AQA107" s="125"/>
      <c r="AQB107" s="125"/>
      <c r="AQC107" s="125"/>
      <c r="AQD107" s="125"/>
      <c r="AQE107" s="125"/>
      <c r="AQF107" s="125"/>
      <c r="AQG107" s="125"/>
      <c r="AQH107" s="125"/>
      <c r="AQI107" s="125"/>
      <c r="AQJ107" s="125"/>
      <c r="AQK107" s="125"/>
      <c r="AQL107" s="125"/>
      <c r="AQM107" s="125"/>
      <c r="AQN107" s="125"/>
      <c r="AQO107" s="125"/>
      <c r="AQP107" s="125"/>
      <c r="AQQ107" s="125"/>
      <c r="AQR107" s="125"/>
      <c r="AQS107" s="125"/>
      <c r="AQT107" s="125"/>
      <c r="AQU107" s="125"/>
      <c r="AQV107" s="125"/>
      <c r="AQW107" s="125"/>
      <c r="AQX107" s="125"/>
      <c r="AQY107" s="125"/>
      <c r="AQZ107" s="125"/>
      <c r="ARA107" s="125"/>
      <c r="ARB107" s="125"/>
      <c r="ARC107" s="125"/>
      <c r="ARD107" s="125"/>
      <c r="ARE107" s="125"/>
      <c r="ARF107" s="125"/>
      <c r="ARG107" s="125"/>
      <c r="ARH107" s="125"/>
      <c r="ARI107" s="125"/>
      <c r="ARJ107" s="125"/>
      <c r="ARK107" s="125"/>
      <c r="ARL107" s="125"/>
      <c r="ARM107" s="125"/>
      <c r="ARN107" s="125"/>
      <c r="ARO107" s="125"/>
      <c r="ARP107" s="125"/>
      <c r="ARQ107" s="125"/>
      <c r="ARR107" s="125"/>
      <c r="ARS107" s="125"/>
      <c r="ART107" s="125"/>
      <c r="ARU107" s="125"/>
      <c r="ARV107" s="125"/>
      <c r="ARW107" s="125"/>
      <c r="ARX107" s="125"/>
      <c r="ARY107" s="125"/>
      <c r="ARZ107" s="125"/>
      <c r="ASA107" s="125"/>
      <c r="ASB107" s="125"/>
      <c r="ASC107" s="125"/>
      <c r="ASD107" s="125"/>
      <c r="ASE107" s="125"/>
      <c r="ASF107" s="125"/>
      <c r="ASG107" s="125"/>
      <c r="ASH107" s="125"/>
      <c r="ASI107" s="125"/>
      <c r="ASJ107" s="125"/>
      <c r="ASK107" s="125"/>
      <c r="ASL107" s="125"/>
      <c r="ASM107" s="125"/>
      <c r="ASN107" s="125"/>
      <c r="ASO107" s="125"/>
      <c r="ASP107" s="125"/>
      <c r="ASQ107" s="125"/>
      <c r="ASR107" s="125"/>
      <c r="ASS107" s="125"/>
      <c r="AST107" s="125"/>
      <c r="ASU107" s="125"/>
      <c r="ASV107" s="125"/>
      <c r="ASW107" s="125"/>
      <c r="ASX107" s="125"/>
      <c r="ASY107" s="125"/>
      <c r="ASZ107" s="125"/>
      <c r="ATA107" s="125"/>
      <c r="ATB107" s="125"/>
      <c r="ATC107" s="125"/>
      <c r="ATD107" s="125"/>
      <c r="ATE107" s="125"/>
      <c r="ATF107" s="125"/>
      <c r="ATG107" s="125"/>
      <c r="ATH107" s="125"/>
      <c r="ATI107" s="125"/>
      <c r="ATJ107" s="125"/>
      <c r="ATK107" s="125"/>
      <c r="ATL107" s="125"/>
      <c r="ATM107" s="125"/>
      <c r="ATN107" s="125"/>
      <c r="ATO107" s="125"/>
      <c r="ATP107" s="125"/>
      <c r="ATQ107" s="125"/>
      <c r="ATR107" s="125"/>
      <c r="ATS107" s="125"/>
      <c r="ATT107" s="125"/>
      <c r="ATU107" s="125"/>
      <c r="ATV107" s="125"/>
      <c r="ATW107" s="125"/>
      <c r="ATX107" s="125"/>
      <c r="ATY107" s="125"/>
      <c r="ATZ107" s="125"/>
      <c r="AUA107" s="125"/>
      <c r="AUB107" s="125"/>
      <c r="AUC107" s="125"/>
      <c r="AUD107" s="125"/>
      <c r="AUE107" s="125"/>
      <c r="AUF107" s="125"/>
      <c r="AUG107" s="125"/>
      <c r="AUH107" s="125"/>
      <c r="AUI107" s="125"/>
      <c r="AUJ107" s="125"/>
      <c r="AUK107" s="125"/>
      <c r="AUL107" s="125"/>
      <c r="AUS107" s="125"/>
      <c r="AUT107" s="125"/>
      <c r="AUU107" s="125"/>
      <c r="AUV107" s="125"/>
      <c r="AUW107" s="125"/>
      <c r="AUX107" s="125"/>
      <c r="AUY107" s="125"/>
      <c r="AUZ107" s="125"/>
      <c r="AVA107" s="125"/>
      <c r="AVB107" s="125"/>
      <c r="AVC107" s="125"/>
      <c r="AVD107" s="125"/>
      <c r="AVE107" s="125"/>
      <c r="AVF107" s="125"/>
      <c r="AVG107" s="125"/>
      <c r="AVH107" s="125"/>
      <c r="AVI107" s="125"/>
      <c r="AVJ107" s="125"/>
      <c r="AVK107" s="125"/>
      <c r="AVL107" s="125"/>
      <c r="AVM107" s="125"/>
      <c r="AVN107" s="125"/>
      <c r="AVO107" s="125"/>
      <c r="AVP107" s="125"/>
      <c r="AVQ107" s="125"/>
      <c r="AVR107" s="125"/>
      <c r="AVS107" s="125"/>
      <c r="AVT107" s="125"/>
      <c r="AVU107" s="125"/>
      <c r="AVV107" s="125"/>
      <c r="AVW107" s="125"/>
      <c r="AVX107" s="125"/>
      <c r="AVY107" s="125"/>
      <c r="AVZ107" s="125"/>
      <c r="AWA107" s="125"/>
      <c r="AWB107" s="125"/>
      <c r="AWC107" s="125"/>
      <c r="AWD107" s="125"/>
      <c r="AWE107" s="125"/>
      <c r="AWF107" s="125"/>
      <c r="AWG107" s="125"/>
      <c r="AWH107" s="125"/>
      <c r="AWI107" s="125"/>
      <c r="AWJ107" s="125"/>
      <c r="AWK107" s="125"/>
      <c r="AWL107" s="125"/>
      <c r="AWM107" s="125"/>
      <c r="AWN107" s="125"/>
      <c r="AWO107" s="125"/>
      <c r="AWP107" s="125"/>
      <c r="AWQ107" s="125"/>
      <c r="AWR107" s="125"/>
      <c r="AWS107" s="125"/>
      <c r="AWT107" s="125"/>
      <c r="AWU107" s="125"/>
      <c r="AWV107" s="125"/>
      <c r="AWW107" s="125"/>
      <c r="AWX107" s="125"/>
      <c r="AWY107" s="125"/>
      <c r="AWZ107" s="125"/>
      <c r="AXA107" s="125"/>
      <c r="AXB107" s="125"/>
      <c r="AXC107" s="125"/>
      <c r="AXD107" s="125"/>
      <c r="AXE107" s="125"/>
      <c r="AXF107" s="125"/>
      <c r="AXG107" s="125"/>
      <c r="AXH107" s="125"/>
      <c r="AXI107" s="125"/>
      <c r="AXJ107" s="125"/>
      <c r="AXK107" s="125"/>
      <c r="AXL107" s="125"/>
      <c r="AXM107" s="125"/>
      <c r="AXN107" s="125"/>
      <c r="AXO107" s="125"/>
      <c r="AXP107" s="125"/>
      <c r="AXQ107" s="125"/>
      <c r="AXR107" s="125"/>
      <c r="AXS107" s="125"/>
      <c r="AXT107" s="125"/>
      <c r="AXU107" s="125"/>
      <c r="AXV107" s="125"/>
      <c r="AXW107" s="125"/>
      <c r="AXX107" s="125"/>
      <c r="AXY107" s="125"/>
      <c r="AXZ107" s="125"/>
      <c r="AYA107" s="125"/>
      <c r="AYB107" s="125"/>
      <c r="AYC107" s="125"/>
      <c r="AYD107" s="125"/>
      <c r="AYE107" s="125"/>
      <c r="AYF107" s="125"/>
      <c r="AYG107" s="125"/>
      <c r="AYH107" s="125"/>
      <c r="AYI107" s="125"/>
      <c r="AYJ107" s="125"/>
      <c r="AYK107" s="125"/>
      <c r="AYL107" s="125"/>
      <c r="AYM107" s="125"/>
      <c r="AYN107" s="125"/>
      <c r="AYO107" s="125"/>
      <c r="AYP107" s="125"/>
      <c r="AYQ107" s="125"/>
      <c r="AYR107" s="125"/>
      <c r="AYS107" s="125"/>
      <c r="AYT107" s="125"/>
      <c r="AYU107" s="125"/>
      <c r="AYV107" s="125"/>
      <c r="AYW107" s="125"/>
      <c r="AYX107" s="125"/>
      <c r="AYY107" s="125"/>
      <c r="AYZ107" s="125"/>
      <c r="AZA107" s="125"/>
      <c r="AZB107" s="125"/>
      <c r="AZC107" s="125"/>
      <c r="AZD107" s="125"/>
      <c r="AZE107" s="125"/>
      <c r="AZF107" s="125"/>
      <c r="AZG107" s="125"/>
      <c r="AZH107" s="125"/>
      <c r="AZI107" s="125"/>
      <c r="AZJ107" s="125"/>
      <c r="AZK107" s="125"/>
      <c r="AZL107" s="125"/>
      <c r="AZM107" s="125"/>
      <c r="AZN107" s="125"/>
      <c r="AZO107" s="125"/>
      <c r="AZP107" s="125"/>
      <c r="AZQ107" s="125"/>
      <c r="AZR107" s="125"/>
      <c r="AZS107" s="125"/>
      <c r="AZT107" s="125"/>
      <c r="AZU107" s="125"/>
      <c r="AZV107" s="125"/>
      <c r="AZW107" s="125"/>
      <c r="AZX107" s="125"/>
      <c r="AZY107" s="125"/>
      <c r="AZZ107" s="125"/>
      <c r="BAA107" s="125"/>
      <c r="BAB107" s="125"/>
      <c r="BAC107" s="125"/>
      <c r="BAD107" s="125"/>
      <c r="BAE107" s="125"/>
      <c r="BAF107" s="125"/>
      <c r="BAG107" s="125"/>
      <c r="BAH107" s="125"/>
      <c r="BAI107" s="125"/>
      <c r="BAJ107" s="125"/>
      <c r="BAK107" s="125"/>
      <c r="BAL107" s="125"/>
      <c r="BAM107" s="125"/>
      <c r="BAN107" s="125"/>
      <c r="BAO107" s="125"/>
      <c r="BAP107" s="125"/>
      <c r="BAQ107" s="125"/>
      <c r="BAR107" s="125"/>
      <c r="BAS107" s="125"/>
      <c r="BAT107" s="125"/>
      <c r="BAU107" s="125"/>
      <c r="BAV107" s="125"/>
      <c r="BAW107" s="125"/>
      <c r="BAX107" s="125"/>
      <c r="BAY107" s="125"/>
      <c r="BAZ107" s="125"/>
      <c r="BBA107" s="125"/>
      <c r="BBB107" s="125"/>
      <c r="BBC107" s="125"/>
      <c r="BBD107" s="125"/>
      <c r="BBE107" s="125"/>
      <c r="BBF107" s="125"/>
      <c r="BBG107" s="125"/>
      <c r="BBH107" s="125"/>
      <c r="BBI107" s="125"/>
      <c r="BBJ107" s="125"/>
      <c r="BBK107" s="125"/>
      <c r="BBL107" s="125"/>
      <c r="BBM107" s="125"/>
      <c r="BBN107" s="125"/>
      <c r="BBO107" s="125"/>
      <c r="BBP107" s="125"/>
      <c r="BBQ107" s="125"/>
      <c r="BBR107" s="125"/>
      <c r="BBS107" s="125"/>
      <c r="BBT107" s="125"/>
      <c r="BBU107" s="125"/>
      <c r="BBV107" s="125"/>
      <c r="BBW107" s="125"/>
      <c r="BBX107" s="125"/>
      <c r="BBY107" s="125"/>
      <c r="BBZ107" s="125"/>
      <c r="BCA107" s="125"/>
      <c r="BCB107" s="125"/>
      <c r="BCC107" s="125"/>
      <c r="BCD107" s="125"/>
      <c r="BCE107" s="125"/>
      <c r="BCF107" s="125"/>
      <c r="BCG107" s="125"/>
      <c r="BCH107" s="125"/>
      <c r="BCI107" s="125"/>
      <c r="BCJ107" s="125"/>
      <c r="BCK107" s="125"/>
      <c r="BCL107" s="125"/>
      <c r="BCM107" s="125"/>
      <c r="BCN107" s="125"/>
      <c r="BCO107" s="125"/>
      <c r="BCP107" s="125"/>
      <c r="BCQ107" s="125"/>
      <c r="BCR107" s="125"/>
      <c r="BCS107" s="125"/>
      <c r="BCT107" s="125"/>
      <c r="BCU107" s="125"/>
      <c r="BCV107" s="125"/>
      <c r="BCW107" s="125"/>
      <c r="BCX107" s="125"/>
      <c r="BCY107" s="125"/>
      <c r="BCZ107" s="125"/>
      <c r="BDA107" s="125"/>
      <c r="BDB107" s="125"/>
      <c r="BDC107" s="125"/>
      <c r="BDD107" s="125"/>
      <c r="BDE107" s="125"/>
      <c r="BDF107" s="125"/>
      <c r="BDG107" s="125"/>
      <c r="BDH107" s="125"/>
      <c r="BDI107" s="125"/>
      <c r="BDJ107" s="125"/>
      <c r="BDK107" s="125"/>
      <c r="BDL107" s="125"/>
      <c r="BDM107" s="125"/>
      <c r="BDN107" s="125"/>
      <c r="BDO107" s="125"/>
      <c r="BDP107" s="125"/>
      <c r="BDQ107" s="125"/>
      <c r="BDR107" s="125"/>
      <c r="BDS107" s="125"/>
      <c r="BDT107" s="125"/>
      <c r="BDU107" s="125"/>
      <c r="BDV107" s="125"/>
      <c r="BDW107" s="125"/>
      <c r="BDX107" s="125"/>
      <c r="BDY107" s="125"/>
      <c r="BDZ107" s="125"/>
      <c r="BEA107" s="125"/>
      <c r="BEB107" s="125"/>
      <c r="BEC107" s="125"/>
      <c r="BED107" s="125"/>
      <c r="BEE107" s="125"/>
      <c r="BEF107" s="125"/>
      <c r="BEG107" s="125"/>
      <c r="BEH107" s="125"/>
      <c r="BEO107" s="125"/>
      <c r="BEP107" s="125"/>
      <c r="BEQ107" s="125"/>
      <c r="BER107" s="125"/>
      <c r="BES107" s="125"/>
      <c r="BET107" s="125"/>
      <c r="BEU107" s="125"/>
      <c r="BEV107" s="125"/>
      <c r="BEW107" s="125"/>
      <c r="BEX107" s="125"/>
      <c r="BEY107" s="125"/>
      <c r="BEZ107" s="125"/>
      <c r="BFA107" s="125"/>
      <c r="BFB107" s="125"/>
      <c r="BFC107" s="125"/>
      <c r="BFD107" s="125"/>
      <c r="BFE107" s="125"/>
      <c r="BFF107" s="125"/>
      <c r="BFG107" s="125"/>
      <c r="BFH107" s="125"/>
      <c r="BFI107" s="125"/>
      <c r="BFJ107" s="125"/>
      <c r="BFK107" s="125"/>
      <c r="BFL107" s="125"/>
      <c r="BFM107" s="125"/>
      <c r="BFN107" s="125"/>
      <c r="BFO107" s="125"/>
      <c r="BFP107" s="125"/>
      <c r="BFQ107" s="125"/>
      <c r="BFR107" s="125"/>
      <c r="BFS107" s="125"/>
      <c r="BFT107" s="125"/>
      <c r="BFU107" s="125"/>
      <c r="BFV107" s="125"/>
      <c r="BFW107" s="125"/>
      <c r="BFX107" s="125"/>
      <c r="BFY107" s="125"/>
      <c r="BFZ107" s="125"/>
      <c r="BGA107" s="125"/>
      <c r="BGB107" s="125"/>
      <c r="BGC107" s="125"/>
      <c r="BGD107" s="125"/>
      <c r="BGE107" s="125"/>
      <c r="BGF107" s="125"/>
      <c r="BGG107" s="125"/>
      <c r="BGH107" s="125"/>
      <c r="BGI107" s="125"/>
      <c r="BGJ107" s="125"/>
      <c r="BGK107" s="125"/>
      <c r="BGL107" s="125"/>
      <c r="BGM107" s="125"/>
      <c r="BGN107" s="125"/>
      <c r="BGO107" s="125"/>
      <c r="BGP107" s="125"/>
      <c r="BGQ107" s="125"/>
      <c r="BGR107" s="125"/>
      <c r="BGS107" s="125"/>
      <c r="BGT107" s="125"/>
      <c r="BGU107" s="125"/>
      <c r="BGV107" s="125"/>
      <c r="BGW107" s="125"/>
      <c r="BGX107" s="125"/>
      <c r="BGY107" s="125"/>
      <c r="BGZ107" s="125"/>
      <c r="BHA107" s="125"/>
      <c r="BHB107" s="125"/>
      <c r="BHC107" s="125"/>
      <c r="BHD107" s="125"/>
      <c r="BHE107" s="125"/>
      <c r="BHF107" s="125"/>
      <c r="BHG107" s="125"/>
      <c r="BHH107" s="125"/>
      <c r="BHI107" s="125"/>
      <c r="BHJ107" s="125"/>
      <c r="BHK107" s="125"/>
      <c r="BHL107" s="125"/>
      <c r="BHM107" s="125"/>
      <c r="BHN107" s="125"/>
      <c r="BHO107" s="125"/>
      <c r="BHP107" s="125"/>
      <c r="BHQ107" s="125"/>
      <c r="BHR107" s="125"/>
      <c r="BHS107" s="125"/>
      <c r="BHT107" s="125"/>
      <c r="BHU107" s="125"/>
      <c r="BHV107" s="125"/>
      <c r="BHW107" s="125"/>
      <c r="BHX107" s="125"/>
      <c r="BHY107" s="125"/>
      <c r="BHZ107" s="125"/>
      <c r="BIA107" s="125"/>
      <c r="BIB107" s="125"/>
      <c r="BIC107" s="125"/>
      <c r="BID107" s="125"/>
      <c r="BIE107" s="125"/>
      <c r="BIF107" s="125"/>
      <c r="BIG107" s="125"/>
      <c r="BIH107" s="125"/>
      <c r="BII107" s="125"/>
      <c r="BIJ107" s="125"/>
      <c r="BIK107" s="125"/>
      <c r="BIL107" s="125"/>
      <c r="BIM107" s="125"/>
      <c r="BIN107" s="125"/>
      <c r="BIO107" s="125"/>
      <c r="BIP107" s="125"/>
      <c r="BIQ107" s="125"/>
      <c r="BIR107" s="125"/>
      <c r="BIS107" s="125"/>
      <c r="BIT107" s="125"/>
      <c r="BIU107" s="125"/>
      <c r="BIV107" s="125"/>
      <c r="BIW107" s="125"/>
      <c r="BIX107" s="125"/>
      <c r="BIY107" s="125"/>
      <c r="BIZ107" s="125"/>
      <c r="BJA107" s="125"/>
      <c r="BJB107" s="125"/>
      <c r="BJC107" s="125"/>
      <c r="BJD107" s="125"/>
      <c r="BJE107" s="125"/>
      <c r="BJF107" s="125"/>
      <c r="BJG107" s="125"/>
      <c r="BJH107" s="125"/>
      <c r="BJI107" s="125"/>
      <c r="BJJ107" s="125"/>
      <c r="BJK107" s="125"/>
      <c r="BJL107" s="125"/>
      <c r="BJM107" s="125"/>
      <c r="BJN107" s="125"/>
      <c r="BJO107" s="125"/>
      <c r="BJP107" s="125"/>
      <c r="BJQ107" s="125"/>
      <c r="BJR107" s="125"/>
      <c r="BJS107" s="125"/>
      <c r="BJT107" s="125"/>
      <c r="BJU107" s="125"/>
      <c r="BJV107" s="125"/>
      <c r="BJW107" s="125"/>
      <c r="BJX107" s="125"/>
      <c r="BJY107" s="125"/>
      <c r="BJZ107" s="125"/>
      <c r="BKA107" s="125"/>
      <c r="BKB107" s="125"/>
      <c r="BKC107" s="125"/>
      <c r="BKD107" s="125"/>
      <c r="BKE107" s="125"/>
      <c r="BKF107" s="125"/>
      <c r="BKG107" s="125"/>
      <c r="BKH107" s="125"/>
      <c r="BKI107" s="125"/>
      <c r="BKJ107" s="125"/>
      <c r="BKK107" s="125"/>
      <c r="BKL107" s="125"/>
      <c r="BKM107" s="125"/>
      <c r="BKN107" s="125"/>
      <c r="BKO107" s="125"/>
      <c r="BKP107" s="125"/>
      <c r="BKQ107" s="125"/>
      <c r="BKR107" s="125"/>
      <c r="BKS107" s="125"/>
      <c r="BKT107" s="125"/>
      <c r="BKU107" s="125"/>
      <c r="BKV107" s="125"/>
      <c r="BKW107" s="125"/>
      <c r="BKX107" s="125"/>
      <c r="BKY107" s="125"/>
      <c r="BKZ107" s="125"/>
      <c r="BLA107" s="125"/>
      <c r="BLB107" s="125"/>
      <c r="BLC107" s="125"/>
      <c r="BLD107" s="125"/>
      <c r="BLE107" s="125"/>
      <c r="BLF107" s="125"/>
      <c r="BLG107" s="125"/>
      <c r="BLH107" s="125"/>
      <c r="BLI107" s="125"/>
      <c r="BLJ107" s="125"/>
      <c r="BLK107" s="125"/>
      <c r="BLL107" s="125"/>
      <c r="BLM107" s="125"/>
      <c r="BLN107" s="125"/>
      <c r="BLO107" s="125"/>
      <c r="BLP107" s="125"/>
      <c r="BLQ107" s="125"/>
      <c r="BLR107" s="125"/>
      <c r="BLS107" s="125"/>
      <c r="BLT107" s="125"/>
      <c r="BLU107" s="125"/>
      <c r="BLV107" s="125"/>
      <c r="BLW107" s="125"/>
      <c r="BLX107" s="125"/>
      <c r="BLY107" s="125"/>
      <c r="BLZ107" s="125"/>
      <c r="BMA107" s="125"/>
      <c r="BMB107" s="125"/>
      <c r="BMC107" s="125"/>
      <c r="BMD107" s="125"/>
      <c r="BME107" s="125"/>
      <c r="BMF107" s="125"/>
      <c r="BMG107" s="125"/>
      <c r="BMH107" s="125"/>
      <c r="BMI107" s="125"/>
      <c r="BMJ107" s="125"/>
      <c r="BMK107" s="125"/>
      <c r="BML107" s="125"/>
      <c r="BMM107" s="125"/>
      <c r="BMN107" s="125"/>
      <c r="BMO107" s="125"/>
      <c r="BMP107" s="125"/>
      <c r="BMQ107" s="125"/>
      <c r="BMR107" s="125"/>
      <c r="BMS107" s="125"/>
      <c r="BMT107" s="125"/>
      <c r="BMU107" s="125"/>
      <c r="BMV107" s="125"/>
      <c r="BMW107" s="125"/>
      <c r="BMX107" s="125"/>
      <c r="BMY107" s="125"/>
      <c r="BMZ107" s="125"/>
      <c r="BNA107" s="125"/>
      <c r="BNB107" s="125"/>
      <c r="BNC107" s="125"/>
      <c r="BND107" s="125"/>
      <c r="BNE107" s="125"/>
      <c r="BNF107" s="125"/>
      <c r="BNG107" s="125"/>
      <c r="BNH107" s="125"/>
      <c r="BNI107" s="125"/>
      <c r="BNJ107" s="125"/>
      <c r="BNK107" s="125"/>
      <c r="BNL107" s="125"/>
      <c r="BNM107" s="125"/>
      <c r="BNN107" s="125"/>
      <c r="BNO107" s="125"/>
      <c r="BNP107" s="125"/>
      <c r="BNQ107" s="125"/>
      <c r="BNR107" s="125"/>
      <c r="BNS107" s="125"/>
      <c r="BNT107" s="125"/>
      <c r="BNU107" s="125"/>
      <c r="BNV107" s="125"/>
      <c r="BNW107" s="125"/>
      <c r="BNX107" s="125"/>
      <c r="BNY107" s="125"/>
      <c r="BNZ107" s="125"/>
      <c r="BOA107" s="125"/>
      <c r="BOB107" s="125"/>
      <c r="BOC107" s="125"/>
      <c r="BOD107" s="125"/>
      <c r="BOK107" s="125"/>
      <c r="BOL107" s="125"/>
      <c r="BOM107" s="125"/>
      <c r="BON107" s="125"/>
      <c r="BOO107" s="125"/>
      <c r="BOP107" s="125"/>
      <c r="BOQ107" s="125"/>
      <c r="BOR107" s="125"/>
      <c r="BOS107" s="125"/>
      <c r="BOT107" s="125"/>
      <c r="BOU107" s="125"/>
      <c r="BOV107" s="125"/>
      <c r="BOW107" s="125"/>
      <c r="BOX107" s="125"/>
      <c r="BOY107" s="125"/>
      <c r="BOZ107" s="125"/>
      <c r="BPA107" s="125"/>
      <c r="BPB107" s="125"/>
      <c r="BPC107" s="125"/>
      <c r="BPD107" s="125"/>
      <c r="BPE107" s="125"/>
      <c r="BPF107" s="125"/>
      <c r="BPG107" s="125"/>
      <c r="BPH107" s="125"/>
      <c r="BPI107" s="125"/>
      <c r="BPJ107" s="125"/>
      <c r="BPK107" s="125"/>
      <c r="BPL107" s="125"/>
      <c r="BPM107" s="125"/>
      <c r="BPN107" s="125"/>
      <c r="BPO107" s="125"/>
      <c r="BPP107" s="125"/>
      <c r="BPQ107" s="125"/>
      <c r="BPR107" s="125"/>
      <c r="BPS107" s="125"/>
      <c r="BPT107" s="125"/>
      <c r="BPU107" s="125"/>
      <c r="BPV107" s="125"/>
      <c r="BPW107" s="125"/>
      <c r="BPX107" s="125"/>
      <c r="BPY107" s="125"/>
      <c r="BPZ107" s="125"/>
      <c r="BQA107" s="125"/>
      <c r="BQB107" s="125"/>
      <c r="BQC107" s="125"/>
      <c r="BQD107" s="125"/>
      <c r="BQE107" s="125"/>
      <c r="BQF107" s="125"/>
      <c r="BQG107" s="125"/>
      <c r="BQH107" s="125"/>
      <c r="BQI107" s="125"/>
      <c r="BQJ107" s="125"/>
      <c r="BQK107" s="125"/>
      <c r="BQL107" s="125"/>
      <c r="BQM107" s="125"/>
      <c r="BQN107" s="125"/>
      <c r="BQO107" s="125"/>
      <c r="BQP107" s="125"/>
      <c r="BQQ107" s="125"/>
      <c r="BQR107" s="125"/>
      <c r="BQS107" s="125"/>
      <c r="BQT107" s="125"/>
      <c r="BQU107" s="125"/>
      <c r="BQV107" s="125"/>
      <c r="BQW107" s="125"/>
      <c r="BQX107" s="125"/>
      <c r="BQY107" s="125"/>
      <c r="BQZ107" s="125"/>
      <c r="BRA107" s="125"/>
      <c r="BRB107" s="125"/>
      <c r="BRC107" s="125"/>
      <c r="BRD107" s="125"/>
      <c r="BRE107" s="125"/>
      <c r="BRF107" s="125"/>
      <c r="BRG107" s="125"/>
      <c r="BRH107" s="125"/>
      <c r="BRI107" s="125"/>
      <c r="BRJ107" s="125"/>
      <c r="BRK107" s="125"/>
      <c r="BRL107" s="125"/>
      <c r="BRM107" s="125"/>
      <c r="BRN107" s="125"/>
      <c r="BRO107" s="125"/>
      <c r="BRP107" s="125"/>
      <c r="BRQ107" s="125"/>
      <c r="BRR107" s="125"/>
      <c r="BRS107" s="125"/>
      <c r="BRT107" s="125"/>
      <c r="BRU107" s="125"/>
      <c r="BRV107" s="125"/>
      <c r="BRW107" s="125"/>
      <c r="BRX107" s="125"/>
      <c r="BRY107" s="125"/>
      <c r="BRZ107" s="125"/>
      <c r="BSA107" s="125"/>
      <c r="BSB107" s="125"/>
      <c r="BSC107" s="125"/>
      <c r="BSD107" s="125"/>
      <c r="BSE107" s="125"/>
      <c r="BSF107" s="125"/>
      <c r="BSG107" s="125"/>
      <c r="BSH107" s="125"/>
      <c r="BSI107" s="125"/>
      <c r="BSJ107" s="125"/>
      <c r="BSK107" s="125"/>
      <c r="BSL107" s="125"/>
      <c r="BSM107" s="125"/>
      <c r="BSN107" s="125"/>
      <c r="BSO107" s="125"/>
      <c r="BSP107" s="125"/>
      <c r="BSQ107" s="125"/>
      <c r="BSR107" s="125"/>
      <c r="BSS107" s="125"/>
      <c r="BST107" s="125"/>
      <c r="BSU107" s="125"/>
      <c r="BSV107" s="125"/>
      <c r="BSW107" s="125"/>
      <c r="BSX107" s="125"/>
      <c r="BSY107" s="125"/>
      <c r="BSZ107" s="125"/>
      <c r="BTA107" s="125"/>
      <c r="BTB107" s="125"/>
      <c r="BTC107" s="125"/>
      <c r="BTD107" s="125"/>
      <c r="BTE107" s="125"/>
      <c r="BTF107" s="125"/>
      <c r="BTG107" s="125"/>
      <c r="BTH107" s="125"/>
      <c r="BTI107" s="125"/>
      <c r="BTJ107" s="125"/>
      <c r="BTK107" s="125"/>
      <c r="BTL107" s="125"/>
      <c r="BTM107" s="125"/>
      <c r="BTN107" s="125"/>
      <c r="BTO107" s="125"/>
      <c r="BTP107" s="125"/>
      <c r="BTQ107" s="125"/>
      <c r="BTR107" s="125"/>
      <c r="BTS107" s="125"/>
      <c r="BTT107" s="125"/>
      <c r="BTU107" s="125"/>
      <c r="BTV107" s="125"/>
      <c r="BTW107" s="125"/>
      <c r="BTX107" s="125"/>
      <c r="BTY107" s="125"/>
      <c r="BTZ107" s="125"/>
      <c r="BUA107" s="125"/>
      <c r="BUB107" s="125"/>
      <c r="BUC107" s="125"/>
      <c r="BUD107" s="125"/>
      <c r="BUE107" s="125"/>
      <c r="BUF107" s="125"/>
      <c r="BUG107" s="125"/>
      <c r="BUH107" s="125"/>
      <c r="BUI107" s="125"/>
      <c r="BUJ107" s="125"/>
      <c r="BUK107" s="125"/>
      <c r="BUL107" s="125"/>
      <c r="BUM107" s="125"/>
      <c r="BUN107" s="125"/>
      <c r="BUO107" s="125"/>
      <c r="BUP107" s="125"/>
      <c r="BUQ107" s="125"/>
      <c r="BUR107" s="125"/>
      <c r="BUS107" s="125"/>
      <c r="BUT107" s="125"/>
      <c r="BUU107" s="125"/>
      <c r="BUV107" s="125"/>
      <c r="BUW107" s="125"/>
      <c r="BUX107" s="125"/>
      <c r="BUY107" s="125"/>
      <c r="BUZ107" s="125"/>
      <c r="BVA107" s="125"/>
      <c r="BVB107" s="125"/>
      <c r="BVC107" s="125"/>
      <c r="BVD107" s="125"/>
      <c r="BVE107" s="125"/>
      <c r="BVF107" s="125"/>
      <c r="BVG107" s="125"/>
      <c r="BVH107" s="125"/>
      <c r="BVI107" s="125"/>
      <c r="BVJ107" s="125"/>
      <c r="BVK107" s="125"/>
      <c r="BVL107" s="125"/>
      <c r="BVM107" s="125"/>
      <c r="BVN107" s="125"/>
      <c r="BVO107" s="125"/>
      <c r="BVP107" s="125"/>
      <c r="BVQ107" s="125"/>
      <c r="BVR107" s="125"/>
      <c r="BVS107" s="125"/>
      <c r="BVT107" s="125"/>
      <c r="BVU107" s="125"/>
      <c r="BVV107" s="125"/>
      <c r="BVW107" s="125"/>
      <c r="BVX107" s="125"/>
      <c r="BVY107" s="125"/>
      <c r="BVZ107" s="125"/>
      <c r="BWA107" s="125"/>
      <c r="BWB107" s="125"/>
      <c r="BWC107" s="125"/>
      <c r="BWD107" s="125"/>
      <c r="BWE107" s="125"/>
      <c r="BWF107" s="125"/>
      <c r="BWG107" s="125"/>
      <c r="BWH107" s="125"/>
      <c r="BWI107" s="125"/>
      <c r="BWJ107" s="125"/>
      <c r="BWK107" s="125"/>
      <c r="BWL107" s="125"/>
      <c r="BWM107" s="125"/>
      <c r="BWN107" s="125"/>
      <c r="BWO107" s="125"/>
      <c r="BWP107" s="125"/>
      <c r="BWQ107" s="125"/>
      <c r="BWR107" s="125"/>
      <c r="BWS107" s="125"/>
      <c r="BWT107" s="125"/>
      <c r="BWU107" s="125"/>
      <c r="BWV107" s="125"/>
      <c r="BWW107" s="125"/>
      <c r="BWX107" s="125"/>
      <c r="BWY107" s="125"/>
      <c r="BWZ107" s="125"/>
      <c r="BXA107" s="125"/>
      <c r="BXB107" s="125"/>
      <c r="BXC107" s="125"/>
      <c r="BXD107" s="125"/>
      <c r="BXE107" s="125"/>
      <c r="BXF107" s="125"/>
      <c r="BXG107" s="125"/>
      <c r="BXH107" s="125"/>
      <c r="BXI107" s="125"/>
      <c r="BXJ107" s="125"/>
      <c r="BXK107" s="125"/>
      <c r="BXL107" s="125"/>
      <c r="BXM107" s="125"/>
      <c r="BXN107" s="125"/>
      <c r="BXO107" s="125"/>
      <c r="BXP107" s="125"/>
      <c r="BXQ107" s="125"/>
      <c r="BXR107" s="125"/>
      <c r="BXS107" s="125"/>
      <c r="BXT107" s="125"/>
      <c r="BXU107" s="125"/>
      <c r="BXV107" s="125"/>
      <c r="BXW107" s="125"/>
      <c r="BXX107" s="125"/>
      <c r="BXY107" s="125"/>
      <c r="BXZ107" s="125"/>
      <c r="BYG107" s="125"/>
      <c r="BYH107" s="125"/>
      <c r="BYI107" s="125"/>
      <c r="BYJ107" s="125"/>
      <c r="BYK107" s="125"/>
      <c r="BYL107" s="125"/>
      <c r="BYM107" s="125"/>
      <c r="BYN107" s="125"/>
      <c r="BYO107" s="125"/>
      <c r="BYP107" s="125"/>
      <c r="BYQ107" s="125"/>
      <c r="BYR107" s="125"/>
      <c r="BYS107" s="125"/>
      <c r="BYT107" s="125"/>
      <c r="BYU107" s="125"/>
      <c r="BYV107" s="125"/>
      <c r="BYW107" s="125"/>
      <c r="BYX107" s="125"/>
      <c r="BYY107" s="125"/>
      <c r="BYZ107" s="125"/>
      <c r="BZA107" s="125"/>
      <c r="BZB107" s="125"/>
      <c r="BZC107" s="125"/>
      <c r="BZD107" s="125"/>
      <c r="BZE107" s="125"/>
      <c r="BZF107" s="125"/>
      <c r="BZG107" s="125"/>
      <c r="BZH107" s="125"/>
      <c r="BZI107" s="125"/>
      <c r="BZJ107" s="125"/>
      <c r="BZK107" s="125"/>
      <c r="BZL107" s="125"/>
      <c r="BZM107" s="125"/>
      <c r="BZN107" s="125"/>
      <c r="BZO107" s="125"/>
      <c r="BZP107" s="125"/>
      <c r="BZQ107" s="125"/>
      <c r="BZR107" s="125"/>
      <c r="BZS107" s="125"/>
      <c r="BZT107" s="125"/>
      <c r="BZU107" s="125"/>
      <c r="BZV107" s="125"/>
      <c r="BZW107" s="125"/>
      <c r="BZX107" s="125"/>
      <c r="BZY107" s="125"/>
      <c r="BZZ107" s="125"/>
      <c r="CAA107" s="125"/>
      <c r="CAB107" s="125"/>
      <c r="CAC107" s="125"/>
      <c r="CAD107" s="125"/>
      <c r="CAE107" s="125"/>
      <c r="CAF107" s="125"/>
      <c r="CAG107" s="125"/>
      <c r="CAH107" s="125"/>
      <c r="CAI107" s="125"/>
      <c r="CAJ107" s="125"/>
      <c r="CAK107" s="125"/>
      <c r="CAL107" s="125"/>
      <c r="CAM107" s="125"/>
      <c r="CAN107" s="125"/>
      <c r="CAO107" s="125"/>
      <c r="CAP107" s="125"/>
      <c r="CAQ107" s="125"/>
      <c r="CAR107" s="125"/>
      <c r="CAS107" s="125"/>
      <c r="CAT107" s="125"/>
      <c r="CAU107" s="125"/>
      <c r="CAV107" s="125"/>
      <c r="CAW107" s="125"/>
      <c r="CAX107" s="125"/>
      <c r="CAY107" s="125"/>
      <c r="CAZ107" s="125"/>
      <c r="CBA107" s="125"/>
      <c r="CBB107" s="125"/>
      <c r="CBC107" s="125"/>
      <c r="CBD107" s="125"/>
      <c r="CBE107" s="125"/>
      <c r="CBF107" s="125"/>
      <c r="CBG107" s="125"/>
      <c r="CBH107" s="125"/>
      <c r="CBI107" s="125"/>
      <c r="CBJ107" s="125"/>
      <c r="CBK107" s="125"/>
      <c r="CBL107" s="125"/>
      <c r="CBM107" s="125"/>
      <c r="CBN107" s="125"/>
      <c r="CBO107" s="125"/>
      <c r="CBP107" s="125"/>
      <c r="CBQ107" s="125"/>
      <c r="CBR107" s="125"/>
      <c r="CBS107" s="125"/>
      <c r="CBT107" s="125"/>
      <c r="CBU107" s="125"/>
      <c r="CBV107" s="125"/>
      <c r="CBW107" s="125"/>
      <c r="CBX107" s="125"/>
      <c r="CBY107" s="125"/>
      <c r="CBZ107" s="125"/>
      <c r="CCA107" s="125"/>
      <c r="CCB107" s="125"/>
      <c r="CCC107" s="125"/>
      <c r="CCD107" s="125"/>
      <c r="CCE107" s="125"/>
      <c r="CCF107" s="125"/>
      <c r="CCG107" s="125"/>
      <c r="CCH107" s="125"/>
      <c r="CCI107" s="125"/>
      <c r="CCJ107" s="125"/>
      <c r="CCK107" s="125"/>
      <c r="CCL107" s="125"/>
      <c r="CCM107" s="125"/>
      <c r="CCN107" s="125"/>
      <c r="CCO107" s="125"/>
      <c r="CCP107" s="125"/>
      <c r="CCQ107" s="125"/>
      <c r="CCR107" s="125"/>
      <c r="CCS107" s="125"/>
      <c r="CCT107" s="125"/>
      <c r="CCU107" s="125"/>
      <c r="CCV107" s="125"/>
      <c r="CCW107" s="125"/>
      <c r="CCX107" s="125"/>
      <c r="CCY107" s="125"/>
      <c r="CCZ107" s="125"/>
      <c r="CDA107" s="125"/>
      <c r="CDB107" s="125"/>
      <c r="CDC107" s="125"/>
      <c r="CDD107" s="125"/>
      <c r="CDE107" s="125"/>
      <c r="CDF107" s="125"/>
      <c r="CDG107" s="125"/>
      <c r="CDH107" s="125"/>
      <c r="CDI107" s="125"/>
      <c r="CDJ107" s="125"/>
      <c r="CDK107" s="125"/>
      <c r="CDL107" s="125"/>
      <c r="CDM107" s="125"/>
      <c r="CDN107" s="125"/>
      <c r="CDO107" s="125"/>
      <c r="CDP107" s="125"/>
      <c r="CDQ107" s="125"/>
      <c r="CDR107" s="125"/>
      <c r="CDS107" s="125"/>
      <c r="CDT107" s="125"/>
      <c r="CDU107" s="125"/>
      <c r="CDV107" s="125"/>
      <c r="CDW107" s="125"/>
      <c r="CDX107" s="125"/>
      <c r="CDY107" s="125"/>
      <c r="CDZ107" s="125"/>
      <c r="CEA107" s="125"/>
      <c r="CEB107" s="125"/>
      <c r="CEC107" s="125"/>
      <c r="CED107" s="125"/>
      <c r="CEE107" s="125"/>
      <c r="CEF107" s="125"/>
      <c r="CEG107" s="125"/>
      <c r="CEH107" s="125"/>
      <c r="CEI107" s="125"/>
      <c r="CEJ107" s="125"/>
      <c r="CEK107" s="125"/>
      <c r="CEL107" s="125"/>
      <c r="CEM107" s="125"/>
      <c r="CEN107" s="125"/>
      <c r="CEO107" s="125"/>
      <c r="CEP107" s="125"/>
      <c r="CEQ107" s="125"/>
      <c r="CER107" s="125"/>
      <c r="CES107" s="125"/>
      <c r="CET107" s="125"/>
      <c r="CEU107" s="125"/>
      <c r="CEV107" s="125"/>
      <c r="CEW107" s="125"/>
      <c r="CEX107" s="125"/>
      <c r="CEY107" s="125"/>
      <c r="CEZ107" s="125"/>
      <c r="CFA107" s="125"/>
      <c r="CFB107" s="125"/>
      <c r="CFC107" s="125"/>
      <c r="CFD107" s="125"/>
      <c r="CFE107" s="125"/>
      <c r="CFF107" s="125"/>
      <c r="CFG107" s="125"/>
      <c r="CFH107" s="125"/>
      <c r="CFI107" s="125"/>
      <c r="CFJ107" s="125"/>
      <c r="CFK107" s="125"/>
      <c r="CFL107" s="125"/>
      <c r="CFM107" s="125"/>
      <c r="CFN107" s="125"/>
      <c r="CFO107" s="125"/>
      <c r="CFP107" s="125"/>
      <c r="CFQ107" s="125"/>
      <c r="CFR107" s="125"/>
      <c r="CFS107" s="125"/>
      <c r="CFT107" s="125"/>
      <c r="CFU107" s="125"/>
      <c r="CFV107" s="125"/>
      <c r="CFW107" s="125"/>
      <c r="CFX107" s="125"/>
      <c r="CFY107" s="125"/>
      <c r="CFZ107" s="125"/>
      <c r="CGA107" s="125"/>
      <c r="CGB107" s="125"/>
      <c r="CGC107" s="125"/>
      <c r="CGD107" s="125"/>
      <c r="CGE107" s="125"/>
      <c r="CGF107" s="125"/>
      <c r="CGG107" s="125"/>
      <c r="CGH107" s="125"/>
      <c r="CGI107" s="125"/>
      <c r="CGJ107" s="125"/>
      <c r="CGK107" s="125"/>
      <c r="CGL107" s="125"/>
      <c r="CGM107" s="125"/>
      <c r="CGN107" s="125"/>
      <c r="CGO107" s="125"/>
      <c r="CGP107" s="125"/>
      <c r="CGQ107" s="125"/>
      <c r="CGR107" s="125"/>
      <c r="CGS107" s="125"/>
      <c r="CGT107" s="125"/>
      <c r="CGU107" s="125"/>
      <c r="CGV107" s="125"/>
      <c r="CGW107" s="125"/>
      <c r="CGX107" s="125"/>
      <c r="CGY107" s="125"/>
      <c r="CGZ107" s="125"/>
      <c r="CHA107" s="125"/>
      <c r="CHB107" s="125"/>
      <c r="CHC107" s="125"/>
      <c r="CHD107" s="125"/>
      <c r="CHE107" s="125"/>
      <c r="CHF107" s="125"/>
      <c r="CHG107" s="125"/>
      <c r="CHH107" s="125"/>
      <c r="CHI107" s="125"/>
      <c r="CHJ107" s="125"/>
      <c r="CHK107" s="125"/>
      <c r="CHL107" s="125"/>
      <c r="CHM107" s="125"/>
      <c r="CHN107" s="125"/>
      <c r="CHO107" s="125"/>
      <c r="CHP107" s="125"/>
      <c r="CHQ107" s="125"/>
      <c r="CHR107" s="125"/>
      <c r="CHS107" s="125"/>
      <c r="CHT107" s="125"/>
      <c r="CHU107" s="125"/>
      <c r="CHV107" s="125"/>
      <c r="CIC107" s="125"/>
      <c r="CID107" s="125"/>
      <c r="CIE107" s="125"/>
      <c r="CIF107" s="125"/>
      <c r="CIG107" s="125"/>
      <c r="CIH107" s="125"/>
      <c r="CII107" s="125"/>
      <c r="CIJ107" s="125"/>
      <c r="CIK107" s="125"/>
      <c r="CIL107" s="125"/>
      <c r="CIM107" s="125"/>
      <c r="CIN107" s="125"/>
      <c r="CIO107" s="125"/>
      <c r="CIP107" s="125"/>
      <c r="CIQ107" s="125"/>
      <c r="CIR107" s="125"/>
      <c r="CIS107" s="125"/>
      <c r="CIT107" s="125"/>
      <c r="CIU107" s="125"/>
      <c r="CIV107" s="125"/>
      <c r="CIW107" s="125"/>
      <c r="CIX107" s="125"/>
      <c r="CIY107" s="125"/>
      <c r="CIZ107" s="125"/>
      <c r="CJA107" s="125"/>
      <c r="CJB107" s="125"/>
      <c r="CJC107" s="125"/>
      <c r="CJD107" s="125"/>
      <c r="CJE107" s="125"/>
      <c r="CJF107" s="125"/>
      <c r="CJG107" s="125"/>
      <c r="CJH107" s="125"/>
      <c r="CJI107" s="125"/>
      <c r="CJJ107" s="125"/>
      <c r="CJK107" s="125"/>
      <c r="CJL107" s="125"/>
      <c r="CJM107" s="125"/>
      <c r="CJN107" s="125"/>
      <c r="CJO107" s="125"/>
      <c r="CJP107" s="125"/>
      <c r="CJQ107" s="125"/>
      <c r="CJR107" s="125"/>
      <c r="CJS107" s="125"/>
      <c r="CJT107" s="125"/>
      <c r="CJU107" s="125"/>
      <c r="CJV107" s="125"/>
      <c r="CJW107" s="125"/>
      <c r="CJX107" s="125"/>
      <c r="CJY107" s="125"/>
      <c r="CJZ107" s="125"/>
      <c r="CKA107" s="125"/>
      <c r="CKB107" s="125"/>
      <c r="CKC107" s="125"/>
      <c r="CKD107" s="125"/>
      <c r="CKE107" s="125"/>
      <c r="CKF107" s="125"/>
      <c r="CKG107" s="125"/>
      <c r="CKH107" s="125"/>
      <c r="CKI107" s="125"/>
      <c r="CKJ107" s="125"/>
      <c r="CKK107" s="125"/>
      <c r="CKL107" s="125"/>
      <c r="CKM107" s="125"/>
      <c r="CKN107" s="125"/>
      <c r="CKO107" s="125"/>
      <c r="CKP107" s="125"/>
      <c r="CKQ107" s="125"/>
      <c r="CKR107" s="125"/>
      <c r="CKS107" s="125"/>
      <c r="CKT107" s="125"/>
      <c r="CKU107" s="125"/>
      <c r="CKV107" s="125"/>
      <c r="CKW107" s="125"/>
      <c r="CKX107" s="125"/>
      <c r="CKY107" s="125"/>
      <c r="CKZ107" s="125"/>
      <c r="CLA107" s="125"/>
      <c r="CLB107" s="125"/>
      <c r="CLC107" s="125"/>
      <c r="CLD107" s="125"/>
      <c r="CLE107" s="125"/>
      <c r="CLF107" s="125"/>
      <c r="CLG107" s="125"/>
      <c r="CLH107" s="125"/>
      <c r="CLI107" s="125"/>
      <c r="CLJ107" s="125"/>
      <c r="CLK107" s="125"/>
      <c r="CLL107" s="125"/>
      <c r="CLM107" s="125"/>
      <c r="CLN107" s="125"/>
      <c r="CLO107" s="125"/>
      <c r="CLP107" s="125"/>
      <c r="CLQ107" s="125"/>
      <c r="CLR107" s="125"/>
      <c r="CLS107" s="125"/>
      <c r="CLT107" s="125"/>
      <c r="CLU107" s="125"/>
      <c r="CLV107" s="125"/>
      <c r="CLW107" s="125"/>
      <c r="CLX107" s="125"/>
      <c r="CLY107" s="125"/>
      <c r="CLZ107" s="125"/>
      <c r="CMA107" s="125"/>
      <c r="CMB107" s="125"/>
      <c r="CMC107" s="125"/>
      <c r="CMD107" s="125"/>
      <c r="CME107" s="125"/>
      <c r="CMF107" s="125"/>
      <c r="CMG107" s="125"/>
      <c r="CMH107" s="125"/>
      <c r="CMI107" s="125"/>
      <c r="CMJ107" s="125"/>
      <c r="CMK107" s="125"/>
      <c r="CML107" s="125"/>
      <c r="CMM107" s="125"/>
      <c r="CMN107" s="125"/>
      <c r="CMO107" s="125"/>
      <c r="CMP107" s="125"/>
      <c r="CMQ107" s="125"/>
      <c r="CMR107" s="125"/>
      <c r="CMS107" s="125"/>
      <c r="CMT107" s="125"/>
      <c r="CMU107" s="125"/>
      <c r="CMV107" s="125"/>
      <c r="CMW107" s="125"/>
      <c r="CMX107" s="125"/>
      <c r="CMY107" s="125"/>
      <c r="CMZ107" s="125"/>
      <c r="CNA107" s="125"/>
      <c r="CNB107" s="125"/>
      <c r="CNC107" s="125"/>
      <c r="CND107" s="125"/>
      <c r="CNE107" s="125"/>
      <c r="CNF107" s="125"/>
      <c r="CNG107" s="125"/>
      <c r="CNH107" s="125"/>
      <c r="CNI107" s="125"/>
      <c r="CNJ107" s="125"/>
      <c r="CNK107" s="125"/>
      <c r="CNL107" s="125"/>
      <c r="CNM107" s="125"/>
      <c r="CNN107" s="125"/>
      <c r="CNO107" s="125"/>
      <c r="CNP107" s="125"/>
      <c r="CNQ107" s="125"/>
      <c r="CNR107" s="125"/>
      <c r="CNS107" s="125"/>
      <c r="CNT107" s="125"/>
      <c r="CNU107" s="125"/>
      <c r="CNV107" s="125"/>
      <c r="CNW107" s="125"/>
      <c r="CNX107" s="125"/>
      <c r="CNY107" s="125"/>
      <c r="CNZ107" s="125"/>
      <c r="COA107" s="125"/>
      <c r="COB107" s="125"/>
      <c r="COC107" s="125"/>
      <c r="COD107" s="125"/>
      <c r="COE107" s="125"/>
      <c r="COF107" s="125"/>
      <c r="COG107" s="125"/>
      <c r="COH107" s="125"/>
      <c r="COI107" s="125"/>
      <c r="COJ107" s="125"/>
      <c r="COK107" s="125"/>
      <c r="COL107" s="125"/>
      <c r="COM107" s="125"/>
      <c r="CON107" s="125"/>
      <c r="COO107" s="125"/>
      <c r="COP107" s="125"/>
      <c r="COQ107" s="125"/>
      <c r="COR107" s="125"/>
      <c r="COS107" s="125"/>
      <c r="COT107" s="125"/>
      <c r="COU107" s="125"/>
      <c r="COV107" s="125"/>
      <c r="COW107" s="125"/>
      <c r="COX107" s="125"/>
      <c r="COY107" s="125"/>
      <c r="COZ107" s="125"/>
      <c r="CPA107" s="125"/>
      <c r="CPB107" s="125"/>
      <c r="CPC107" s="125"/>
      <c r="CPD107" s="125"/>
      <c r="CPE107" s="125"/>
      <c r="CPF107" s="125"/>
      <c r="CPG107" s="125"/>
      <c r="CPH107" s="125"/>
      <c r="CPI107" s="125"/>
      <c r="CPJ107" s="125"/>
      <c r="CPK107" s="125"/>
      <c r="CPL107" s="125"/>
      <c r="CPM107" s="125"/>
      <c r="CPN107" s="125"/>
      <c r="CPO107" s="125"/>
      <c r="CPP107" s="125"/>
      <c r="CPQ107" s="125"/>
      <c r="CPR107" s="125"/>
      <c r="CPS107" s="125"/>
      <c r="CPT107" s="125"/>
      <c r="CPU107" s="125"/>
      <c r="CPV107" s="125"/>
      <c r="CPW107" s="125"/>
      <c r="CPX107" s="125"/>
      <c r="CPY107" s="125"/>
      <c r="CPZ107" s="125"/>
      <c r="CQA107" s="125"/>
      <c r="CQB107" s="125"/>
      <c r="CQC107" s="125"/>
      <c r="CQD107" s="125"/>
      <c r="CQE107" s="125"/>
      <c r="CQF107" s="125"/>
      <c r="CQG107" s="125"/>
      <c r="CQH107" s="125"/>
      <c r="CQI107" s="125"/>
      <c r="CQJ107" s="125"/>
      <c r="CQK107" s="125"/>
      <c r="CQL107" s="125"/>
      <c r="CQM107" s="125"/>
      <c r="CQN107" s="125"/>
      <c r="CQO107" s="125"/>
      <c r="CQP107" s="125"/>
      <c r="CQQ107" s="125"/>
      <c r="CQR107" s="125"/>
      <c r="CQS107" s="125"/>
      <c r="CQT107" s="125"/>
      <c r="CQU107" s="125"/>
      <c r="CQV107" s="125"/>
      <c r="CQW107" s="125"/>
      <c r="CQX107" s="125"/>
      <c r="CQY107" s="125"/>
      <c r="CQZ107" s="125"/>
      <c r="CRA107" s="125"/>
      <c r="CRB107" s="125"/>
      <c r="CRC107" s="125"/>
      <c r="CRD107" s="125"/>
      <c r="CRE107" s="125"/>
      <c r="CRF107" s="125"/>
      <c r="CRG107" s="125"/>
      <c r="CRH107" s="125"/>
      <c r="CRI107" s="125"/>
      <c r="CRJ107" s="125"/>
      <c r="CRK107" s="125"/>
      <c r="CRL107" s="125"/>
      <c r="CRM107" s="125"/>
      <c r="CRN107" s="125"/>
      <c r="CRO107" s="125"/>
      <c r="CRP107" s="125"/>
      <c r="CRQ107" s="125"/>
      <c r="CRR107" s="125"/>
      <c r="CRY107" s="125"/>
      <c r="CRZ107" s="125"/>
      <c r="CSA107" s="125"/>
      <c r="CSB107" s="125"/>
      <c r="CSC107" s="125"/>
      <c r="CSD107" s="125"/>
      <c r="CSE107" s="125"/>
      <c r="CSF107" s="125"/>
      <c r="CSG107" s="125"/>
      <c r="CSH107" s="125"/>
      <c r="CSI107" s="125"/>
      <c r="CSJ107" s="125"/>
      <c r="CSK107" s="125"/>
      <c r="CSL107" s="125"/>
      <c r="CSM107" s="125"/>
      <c r="CSN107" s="125"/>
      <c r="CSO107" s="125"/>
      <c r="CSP107" s="125"/>
      <c r="CSQ107" s="125"/>
      <c r="CSR107" s="125"/>
      <c r="CSS107" s="125"/>
      <c r="CST107" s="125"/>
      <c r="CSU107" s="125"/>
      <c r="CSV107" s="125"/>
      <c r="CSW107" s="125"/>
      <c r="CSX107" s="125"/>
      <c r="CSY107" s="125"/>
      <c r="CSZ107" s="125"/>
      <c r="CTA107" s="125"/>
      <c r="CTB107" s="125"/>
      <c r="CTC107" s="125"/>
      <c r="CTD107" s="125"/>
      <c r="CTE107" s="125"/>
      <c r="CTF107" s="125"/>
      <c r="CTG107" s="125"/>
      <c r="CTH107" s="125"/>
      <c r="CTI107" s="125"/>
      <c r="CTJ107" s="125"/>
      <c r="CTK107" s="125"/>
      <c r="CTL107" s="125"/>
      <c r="CTM107" s="125"/>
      <c r="CTN107" s="125"/>
      <c r="CTO107" s="125"/>
      <c r="CTP107" s="125"/>
      <c r="CTQ107" s="125"/>
      <c r="CTR107" s="125"/>
      <c r="CTS107" s="125"/>
      <c r="CTT107" s="125"/>
      <c r="CTU107" s="125"/>
      <c r="CTV107" s="125"/>
      <c r="CTW107" s="125"/>
      <c r="CTX107" s="125"/>
      <c r="CTY107" s="125"/>
      <c r="CTZ107" s="125"/>
      <c r="CUA107" s="125"/>
      <c r="CUB107" s="125"/>
      <c r="CUC107" s="125"/>
      <c r="CUD107" s="125"/>
      <c r="CUE107" s="125"/>
      <c r="CUF107" s="125"/>
      <c r="CUG107" s="125"/>
      <c r="CUH107" s="125"/>
      <c r="CUI107" s="125"/>
      <c r="CUJ107" s="125"/>
      <c r="CUK107" s="125"/>
      <c r="CUL107" s="125"/>
      <c r="CUM107" s="125"/>
      <c r="CUN107" s="125"/>
      <c r="CUO107" s="125"/>
      <c r="CUP107" s="125"/>
      <c r="CUQ107" s="125"/>
      <c r="CUR107" s="125"/>
      <c r="CUS107" s="125"/>
      <c r="CUT107" s="125"/>
      <c r="CUU107" s="125"/>
      <c r="CUV107" s="125"/>
      <c r="CUW107" s="125"/>
      <c r="CUX107" s="125"/>
      <c r="CUY107" s="125"/>
      <c r="CUZ107" s="125"/>
      <c r="CVA107" s="125"/>
      <c r="CVB107" s="125"/>
      <c r="CVC107" s="125"/>
      <c r="CVD107" s="125"/>
      <c r="CVE107" s="125"/>
      <c r="CVF107" s="125"/>
      <c r="CVG107" s="125"/>
      <c r="CVH107" s="125"/>
      <c r="CVI107" s="125"/>
      <c r="CVJ107" s="125"/>
      <c r="CVK107" s="125"/>
      <c r="CVL107" s="125"/>
      <c r="CVM107" s="125"/>
      <c r="CVN107" s="125"/>
      <c r="CVO107" s="125"/>
      <c r="CVP107" s="125"/>
      <c r="CVQ107" s="125"/>
      <c r="CVR107" s="125"/>
      <c r="CVS107" s="125"/>
      <c r="CVT107" s="125"/>
      <c r="CVU107" s="125"/>
      <c r="CVV107" s="125"/>
      <c r="CVW107" s="125"/>
      <c r="CVX107" s="125"/>
      <c r="CVY107" s="125"/>
      <c r="CVZ107" s="125"/>
      <c r="CWA107" s="125"/>
      <c r="CWB107" s="125"/>
      <c r="CWC107" s="125"/>
      <c r="CWD107" s="125"/>
      <c r="CWE107" s="125"/>
      <c r="CWF107" s="125"/>
      <c r="CWG107" s="125"/>
      <c r="CWH107" s="125"/>
      <c r="CWI107" s="125"/>
      <c r="CWJ107" s="125"/>
      <c r="CWK107" s="125"/>
      <c r="CWL107" s="125"/>
      <c r="CWM107" s="125"/>
      <c r="CWN107" s="125"/>
      <c r="CWO107" s="125"/>
      <c r="CWP107" s="125"/>
      <c r="CWQ107" s="125"/>
      <c r="CWR107" s="125"/>
      <c r="CWS107" s="125"/>
      <c r="CWT107" s="125"/>
      <c r="CWU107" s="125"/>
      <c r="CWV107" s="125"/>
      <c r="CWW107" s="125"/>
      <c r="CWX107" s="125"/>
      <c r="CWY107" s="125"/>
      <c r="CWZ107" s="125"/>
      <c r="CXA107" s="125"/>
      <c r="CXB107" s="125"/>
      <c r="CXC107" s="125"/>
      <c r="CXD107" s="125"/>
      <c r="CXE107" s="125"/>
      <c r="CXF107" s="125"/>
      <c r="CXG107" s="125"/>
      <c r="CXH107" s="125"/>
      <c r="CXI107" s="125"/>
      <c r="CXJ107" s="125"/>
      <c r="CXK107" s="125"/>
      <c r="CXL107" s="125"/>
      <c r="CXM107" s="125"/>
      <c r="CXN107" s="125"/>
      <c r="CXO107" s="125"/>
      <c r="CXP107" s="125"/>
      <c r="CXQ107" s="125"/>
      <c r="CXR107" s="125"/>
      <c r="CXS107" s="125"/>
      <c r="CXT107" s="125"/>
      <c r="CXU107" s="125"/>
      <c r="CXV107" s="125"/>
      <c r="CXW107" s="125"/>
      <c r="CXX107" s="125"/>
      <c r="CXY107" s="125"/>
      <c r="CXZ107" s="125"/>
      <c r="CYA107" s="125"/>
      <c r="CYB107" s="125"/>
      <c r="CYC107" s="125"/>
      <c r="CYD107" s="125"/>
      <c r="CYE107" s="125"/>
      <c r="CYF107" s="125"/>
      <c r="CYG107" s="125"/>
      <c r="CYH107" s="125"/>
      <c r="CYI107" s="125"/>
      <c r="CYJ107" s="125"/>
      <c r="CYK107" s="125"/>
      <c r="CYL107" s="125"/>
      <c r="CYM107" s="125"/>
      <c r="CYN107" s="125"/>
      <c r="CYO107" s="125"/>
      <c r="CYP107" s="125"/>
      <c r="CYQ107" s="125"/>
      <c r="CYR107" s="125"/>
      <c r="CYS107" s="125"/>
      <c r="CYT107" s="125"/>
      <c r="CYU107" s="125"/>
      <c r="CYV107" s="125"/>
      <c r="CYW107" s="125"/>
      <c r="CYX107" s="125"/>
      <c r="CYY107" s="125"/>
      <c r="CYZ107" s="125"/>
      <c r="CZA107" s="125"/>
      <c r="CZB107" s="125"/>
      <c r="CZC107" s="125"/>
      <c r="CZD107" s="125"/>
      <c r="CZE107" s="125"/>
      <c r="CZF107" s="125"/>
      <c r="CZG107" s="125"/>
      <c r="CZH107" s="125"/>
      <c r="CZI107" s="125"/>
      <c r="CZJ107" s="125"/>
      <c r="CZK107" s="125"/>
      <c r="CZL107" s="125"/>
      <c r="CZM107" s="125"/>
      <c r="CZN107" s="125"/>
      <c r="CZO107" s="125"/>
      <c r="CZP107" s="125"/>
      <c r="CZQ107" s="125"/>
      <c r="CZR107" s="125"/>
      <c r="CZS107" s="125"/>
      <c r="CZT107" s="125"/>
      <c r="CZU107" s="125"/>
      <c r="CZV107" s="125"/>
      <c r="CZW107" s="125"/>
      <c r="CZX107" s="125"/>
      <c r="CZY107" s="125"/>
      <c r="CZZ107" s="125"/>
      <c r="DAA107" s="125"/>
      <c r="DAB107" s="125"/>
      <c r="DAC107" s="125"/>
      <c r="DAD107" s="125"/>
      <c r="DAE107" s="125"/>
      <c r="DAF107" s="125"/>
      <c r="DAG107" s="125"/>
      <c r="DAH107" s="125"/>
      <c r="DAI107" s="125"/>
      <c r="DAJ107" s="125"/>
      <c r="DAK107" s="125"/>
      <c r="DAL107" s="125"/>
      <c r="DAM107" s="125"/>
      <c r="DAN107" s="125"/>
      <c r="DAO107" s="125"/>
      <c r="DAP107" s="125"/>
      <c r="DAQ107" s="125"/>
      <c r="DAR107" s="125"/>
      <c r="DAS107" s="125"/>
      <c r="DAT107" s="125"/>
      <c r="DAU107" s="125"/>
      <c r="DAV107" s="125"/>
      <c r="DAW107" s="125"/>
      <c r="DAX107" s="125"/>
      <c r="DAY107" s="125"/>
      <c r="DAZ107" s="125"/>
      <c r="DBA107" s="125"/>
      <c r="DBB107" s="125"/>
      <c r="DBC107" s="125"/>
      <c r="DBD107" s="125"/>
      <c r="DBE107" s="125"/>
      <c r="DBF107" s="125"/>
      <c r="DBG107" s="125"/>
      <c r="DBH107" s="125"/>
      <c r="DBI107" s="125"/>
      <c r="DBJ107" s="125"/>
      <c r="DBK107" s="125"/>
      <c r="DBL107" s="125"/>
      <c r="DBM107" s="125"/>
      <c r="DBN107" s="125"/>
      <c r="DBU107" s="125"/>
      <c r="DBV107" s="125"/>
      <c r="DBW107" s="125"/>
      <c r="DBX107" s="125"/>
      <c r="DBY107" s="125"/>
      <c r="DBZ107" s="125"/>
      <c r="DCA107" s="125"/>
      <c r="DCB107" s="125"/>
      <c r="DCC107" s="125"/>
      <c r="DCD107" s="125"/>
      <c r="DCE107" s="125"/>
      <c r="DCF107" s="125"/>
      <c r="DCG107" s="125"/>
      <c r="DCH107" s="125"/>
      <c r="DCI107" s="125"/>
      <c r="DCJ107" s="125"/>
      <c r="DCK107" s="125"/>
      <c r="DCL107" s="125"/>
      <c r="DCM107" s="125"/>
      <c r="DCN107" s="125"/>
      <c r="DCO107" s="125"/>
      <c r="DCP107" s="125"/>
      <c r="DCQ107" s="125"/>
      <c r="DCR107" s="125"/>
      <c r="DCS107" s="125"/>
      <c r="DCT107" s="125"/>
      <c r="DCU107" s="125"/>
      <c r="DCV107" s="125"/>
      <c r="DCW107" s="125"/>
      <c r="DCX107" s="125"/>
      <c r="DCY107" s="125"/>
      <c r="DCZ107" s="125"/>
      <c r="DDA107" s="125"/>
      <c r="DDB107" s="125"/>
      <c r="DDC107" s="125"/>
      <c r="DDD107" s="125"/>
      <c r="DDE107" s="125"/>
      <c r="DDF107" s="125"/>
      <c r="DDG107" s="125"/>
      <c r="DDH107" s="125"/>
      <c r="DDI107" s="125"/>
      <c r="DDJ107" s="125"/>
      <c r="DDK107" s="125"/>
      <c r="DDL107" s="125"/>
      <c r="DDM107" s="125"/>
      <c r="DDN107" s="125"/>
      <c r="DDO107" s="125"/>
      <c r="DDP107" s="125"/>
      <c r="DDQ107" s="125"/>
      <c r="DDR107" s="125"/>
      <c r="DDS107" s="125"/>
      <c r="DDT107" s="125"/>
      <c r="DDU107" s="125"/>
      <c r="DDV107" s="125"/>
      <c r="DDW107" s="125"/>
      <c r="DDX107" s="125"/>
      <c r="DDY107" s="125"/>
      <c r="DDZ107" s="125"/>
      <c r="DEA107" s="125"/>
      <c r="DEB107" s="125"/>
      <c r="DEC107" s="125"/>
      <c r="DED107" s="125"/>
      <c r="DEE107" s="125"/>
      <c r="DEF107" s="125"/>
      <c r="DEG107" s="125"/>
      <c r="DEH107" s="125"/>
      <c r="DEI107" s="125"/>
      <c r="DEJ107" s="125"/>
      <c r="DEK107" s="125"/>
      <c r="DEL107" s="125"/>
      <c r="DEM107" s="125"/>
      <c r="DEN107" s="125"/>
      <c r="DEO107" s="125"/>
      <c r="DEP107" s="125"/>
      <c r="DEQ107" s="125"/>
      <c r="DER107" s="125"/>
      <c r="DES107" s="125"/>
      <c r="DET107" s="125"/>
      <c r="DEU107" s="125"/>
      <c r="DEV107" s="125"/>
      <c r="DEW107" s="125"/>
      <c r="DEX107" s="125"/>
      <c r="DEY107" s="125"/>
      <c r="DEZ107" s="125"/>
      <c r="DFA107" s="125"/>
      <c r="DFB107" s="125"/>
      <c r="DFC107" s="125"/>
      <c r="DFD107" s="125"/>
      <c r="DFE107" s="125"/>
      <c r="DFF107" s="125"/>
      <c r="DFG107" s="125"/>
      <c r="DFH107" s="125"/>
      <c r="DFI107" s="125"/>
      <c r="DFJ107" s="125"/>
      <c r="DFK107" s="125"/>
      <c r="DFL107" s="125"/>
      <c r="DFM107" s="125"/>
      <c r="DFN107" s="125"/>
      <c r="DFO107" s="125"/>
      <c r="DFP107" s="125"/>
      <c r="DFQ107" s="125"/>
      <c r="DFR107" s="125"/>
      <c r="DFS107" s="125"/>
      <c r="DFT107" s="125"/>
      <c r="DFU107" s="125"/>
      <c r="DFV107" s="125"/>
      <c r="DFW107" s="125"/>
      <c r="DFX107" s="125"/>
      <c r="DFY107" s="125"/>
      <c r="DFZ107" s="125"/>
      <c r="DGA107" s="125"/>
      <c r="DGB107" s="125"/>
      <c r="DGC107" s="125"/>
      <c r="DGD107" s="125"/>
      <c r="DGE107" s="125"/>
      <c r="DGF107" s="125"/>
      <c r="DGG107" s="125"/>
      <c r="DGH107" s="125"/>
      <c r="DGI107" s="125"/>
      <c r="DGJ107" s="125"/>
      <c r="DGK107" s="125"/>
      <c r="DGL107" s="125"/>
      <c r="DGM107" s="125"/>
      <c r="DGN107" s="125"/>
      <c r="DGO107" s="125"/>
      <c r="DGP107" s="125"/>
      <c r="DGQ107" s="125"/>
      <c r="DGR107" s="125"/>
      <c r="DGS107" s="125"/>
      <c r="DGT107" s="125"/>
      <c r="DGU107" s="125"/>
      <c r="DGV107" s="125"/>
      <c r="DGW107" s="125"/>
      <c r="DGX107" s="125"/>
      <c r="DGY107" s="125"/>
      <c r="DGZ107" s="125"/>
      <c r="DHA107" s="125"/>
      <c r="DHB107" s="125"/>
      <c r="DHC107" s="125"/>
      <c r="DHD107" s="125"/>
      <c r="DHE107" s="125"/>
      <c r="DHF107" s="125"/>
      <c r="DHG107" s="125"/>
      <c r="DHH107" s="125"/>
      <c r="DHI107" s="125"/>
      <c r="DHJ107" s="125"/>
      <c r="DHK107" s="125"/>
      <c r="DHL107" s="125"/>
      <c r="DHM107" s="125"/>
      <c r="DHN107" s="125"/>
      <c r="DHO107" s="125"/>
      <c r="DHP107" s="125"/>
      <c r="DHQ107" s="125"/>
      <c r="DHR107" s="125"/>
      <c r="DHS107" s="125"/>
      <c r="DHT107" s="125"/>
      <c r="DHU107" s="125"/>
      <c r="DHV107" s="125"/>
      <c r="DHW107" s="125"/>
      <c r="DHX107" s="125"/>
      <c r="DHY107" s="125"/>
      <c r="DHZ107" s="125"/>
      <c r="DIA107" s="125"/>
      <c r="DIB107" s="125"/>
      <c r="DIC107" s="125"/>
      <c r="DID107" s="125"/>
      <c r="DIE107" s="125"/>
      <c r="DIF107" s="125"/>
      <c r="DIG107" s="125"/>
      <c r="DIH107" s="125"/>
      <c r="DII107" s="125"/>
      <c r="DIJ107" s="125"/>
      <c r="DIK107" s="125"/>
      <c r="DIL107" s="125"/>
      <c r="DIM107" s="125"/>
      <c r="DIN107" s="125"/>
      <c r="DIO107" s="125"/>
      <c r="DIP107" s="125"/>
      <c r="DIQ107" s="125"/>
      <c r="DIR107" s="125"/>
      <c r="DIS107" s="125"/>
      <c r="DIT107" s="125"/>
      <c r="DIU107" s="125"/>
      <c r="DIV107" s="125"/>
      <c r="DIW107" s="125"/>
      <c r="DIX107" s="125"/>
      <c r="DIY107" s="125"/>
      <c r="DIZ107" s="125"/>
      <c r="DJA107" s="125"/>
      <c r="DJB107" s="125"/>
      <c r="DJC107" s="125"/>
      <c r="DJD107" s="125"/>
      <c r="DJE107" s="125"/>
      <c r="DJF107" s="125"/>
      <c r="DJG107" s="125"/>
      <c r="DJH107" s="125"/>
      <c r="DJI107" s="125"/>
      <c r="DJJ107" s="125"/>
      <c r="DJK107" s="125"/>
      <c r="DJL107" s="125"/>
      <c r="DJM107" s="125"/>
      <c r="DJN107" s="125"/>
      <c r="DJO107" s="125"/>
      <c r="DJP107" s="125"/>
      <c r="DJQ107" s="125"/>
      <c r="DJR107" s="125"/>
      <c r="DJS107" s="125"/>
      <c r="DJT107" s="125"/>
      <c r="DJU107" s="125"/>
      <c r="DJV107" s="125"/>
      <c r="DJW107" s="125"/>
      <c r="DJX107" s="125"/>
      <c r="DJY107" s="125"/>
      <c r="DJZ107" s="125"/>
      <c r="DKA107" s="125"/>
      <c r="DKB107" s="125"/>
      <c r="DKC107" s="125"/>
      <c r="DKD107" s="125"/>
      <c r="DKE107" s="125"/>
      <c r="DKF107" s="125"/>
      <c r="DKG107" s="125"/>
      <c r="DKH107" s="125"/>
      <c r="DKI107" s="125"/>
      <c r="DKJ107" s="125"/>
      <c r="DKK107" s="125"/>
      <c r="DKL107" s="125"/>
      <c r="DKM107" s="125"/>
      <c r="DKN107" s="125"/>
      <c r="DKO107" s="125"/>
      <c r="DKP107" s="125"/>
      <c r="DKQ107" s="125"/>
      <c r="DKR107" s="125"/>
      <c r="DKS107" s="125"/>
      <c r="DKT107" s="125"/>
      <c r="DKU107" s="125"/>
      <c r="DKV107" s="125"/>
      <c r="DKW107" s="125"/>
      <c r="DKX107" s="125"/>
      <c r="DKY107" s="125"/>
      <c r="DKZ107" s="125"/>
      <c r="DLA107" s="125"/>
      <c r="DLB107" s="125"/>
      <c r="DLC107" s="125"/>
      <c r="DLD107" s="125"/>
      <c r="DLE107" s="125"/>
      <c r="DLF107" s="125"/>
      <c r="DLG107" s="125"/>
      <c r="DLH107" s="125"/>
      <c r="DLI107" s="125"/>
      <c r="DLJ107" s="125"/>
      <c r="DLQ107" s="125"/>
      <c r="DLR107" s="125"/>
      <c r="DLS107" s="125"/>
      <c r="DLT107" s="125"/>
      <c r="DLU107" s="125"/>
      <c r="DLV107" s="125"/>
      <c r="DLW107" s="125"/>
      <c r="DLX107" s="125"/>
      <c r="DLY107" s="125"/>
      <c r="DLZ107" s="125"/>
      <c r="DMA107" s="125"/>
      <c r="DMB107" s="125"/>
      <c r="DMC107" s="125"/>
      <c r="DMD107" s="125"/>
      <c r="DME107" s="125"/>
      <c r="DMF107" s="125"/>
      <c r="DMG107" s="125"/>
      <c r="DMH107" s="125"/>
      <c r="DMI107" s="125"/>
      <c r="DMJ107" s="125"/>
      <c r="DMK107" s="125"/>
      <c r="DML107" s="125"/>
      <c r="DMM107" s="125"/>
      <c r="DMN107" s="125"/>
      <c r="DMO107" s="125"/>
      <c r="DMP107" s="125"/>
      <c r="DMQ107" s="125"/>
      <c r="DMR107" s="125"/>
      <c r="DMS107" s="125"/>
      <c r="DMT107" s="125"/>
      <c r="DMU107" s="125"/>
      <c r="DMV107" s="125"/>
      <c r="DMW107" s="125"/>
      <c r="DMX107" s="125"/>
      <c r="DMY107" s="125"/>
      <c r="DMZ107" s="125"/>
      <c r="DNA107" s="125"/>
      <c r="DNB107" s="125"/>
      <c r="DNC107" s="125"/>
      <c r="DND107" s="125"/>
      <c r="DNE107" s="125"/>
      <c r="DNF107" s="125"/>
      <c r="DNG107" s="125"/>
      <c r="DNH107" s="125"/>
      <c r="DNI107" s="125"/>
      <c r="DNJ107" s="125"/>
      <c r="DNK107" s="125"/>
      <c r="DNL107" s="125"/>
      <c r="DNM107" s="125"/>
      <c r="DNN107" s="125"/>
      <c r="DNO107" s="125"/>
      <c r="DNP107" s="125"/>
      <c r="DNQ107" s="125"/>
      <c r="DNR107" s="125"/>
      <c r="DNS107" s="125"/>
      <c r="DNT107" s="125"/>
      <c r="DNU107" s="125"/>
      <c r="DNV107" s="125"/>
      <c r="DNW107" s="125"/>
      <c r="DNX107" s="125"/>
      <c r="DNY107" s="125"/>
      <c r="DNZ107" s="125"/>
      <c r="DOA107" s="125"/>
      <c r="DOB107" s="125"/>
      <c r="DOC107" s="125"/>
      <c r="DOD107" s="125"/>
      <c r="DOE107" s="125"/>
      <c r="DOF107" s="125"/>
      <c r="DOG107" s="125"/>
      <c r="DOH107" s="125"/>
      <c r="DOI107" s="125"/>
      <c r="DOJ107" s="125"/>
      <c r="DOK107" s="125"/>
      <c r="DOL107" s="125"/>
      <c r="DOM107" s="125"/>
      <c r="DON107" s="125"/>
      <c r="DOO107" s="125"/>
      <c r="DOP107" s="125"/>
      <c r="DOQ107" s="125"/>
      <c r="DOR107" s="125"/>
      <c r="DOS107" s="125"/>
      <c r="DOT107" s="125"/>
      <c r="DOU107" s="125"/>
      <c r="DOV107" s="125"/>
      <c r="DOW107" s="125"/>
      <c r="DOX107" s="125"/>
      <c r="DOY107" s="125"/>
      <c r="DOZ107" s="125"/>
      <c r="DPA107" s="125"/>
      <c r="DPB107" s="125"/>
      <c r="DPC107" s="125"/>
      <c r="DPD107" s="125"/>
      <c r="DPE107" s="125"/>
      <c r="DPF107" s="125"/>
      <c r="DPG107" s="125"/>
      <c r="DPH107" s="125"/>
      <c r="DPI107" s="125"/>
      <c r="DPJ107" s="125"/>
      <c r="DPK107" s="125"/>
      <c r="DPL107" s="125"/>
      <c r="DPM107" s="125"/>
      <c r="DPN107" s="125"/>
      <c r="DPO107" s="125"/>
      <c r="DPP107" s="125"/>
      <c r="DPQ107" s="125"/>
      <c r="DPR107" s="125"/>
      <c r="DPS107" s="125"/>
      <c r="DPT107" s="125"/>
      <c r="DPU107" s="125"/>
      <c r="DPV107" s="125"/>
      <c r="DPW107" s="125"/>
      <c r="DPX107" s="125"/>
      <c r="DPY107" s="125"/>
      <c r="DPZ107" s="125"/>
      <c r="DQA107" s="125"/>
      <c r="DQB107" s="125"/>
      <c r="DQC107" s="125"/>
      <c r="DQD107" s="125"/>
      <c r="DQE107" s="125"/>
      <c r="DQF107" s="125"/>
      <c r="DQG107" s="125"/>
      <c r="DQH107" s="125"/>
      <c r="DQI107" s="125"/>
      <c r="DQJ107" s="125"/>
      <c r="DQK107" s="125"/>
      <c r="DQL107" s="125"/>
      <c r="DQM107" s="125"/>
      <c r="DQN107" s="125"/>
      <c r="DQO107" s="125"/>
      <c r="DQP107" s="125"/>
      <c r="DQQ107" s="125"/>
      <c r="DQR107" s="125"/>
      <c r="DQS107" s="125"/>
      <c r="DQT107" s="125"/>
      <c r="DQU107" s="125"/>
      <c r="DQV107" s="125"/>
      <c r="DQW107" s="125"/>
      <c r="DQX107" s="125"/>
      <c r="DQY107" s="125"/>
      <c r="DQZ107" s="125"/>
      <c r="DRA107" s="125"/>
      <c r="DRB107" s="125"/>
      <c r="DRC107" s="125"/>
      <c r="DRD107" s="125"/>
      <c r="DRE107" s="125"/>
      <c r="DRF107" s="125"/>
      <c r="DRG107" s="125"/>
      <c r="DRH107" s="125"/>
      <c r="DRI107" s="125"/>
      <c r="DRJ107" s="125"/>
      <c r="DRK107" s="125"/>
      <c r="DRL107" s="125"/>
      <c r="DRM107" s="125"/>
      <c r="DRN107" s="125"/>
      <c r="DRO107" s="125"/>
      <c r="DRP107" s="125"/>
      <c r="DRQ107" s="125"/>
      <c r="DRR107" s="125"/>
      <c r="DRS107" s="125"/>
      <c r="DRT107" s="125"/>
      <c r="DRU107" s="125"/>
      <c r="DRV107" s="125"/>
      <c r="DRW107" s="125"/>
      <c r="DRX107" s="125"/>
      <c r="DRY107" s="125"/>
      <c r="DRZ107" s="125"/>
      <c r="DSA107" s="125"/>
      <c r="DSB107" s="125"/>
      <c r="DSC107" s="125"/>
      <c r="DSD107" s="125"/>
      <c r="DSE107" s="125"/>
      <c r="DSF107" s="125"/>
      <c r="DSG107" s="125"/>
      <c r="DSH107" s="125"/>
      <c r="DSI107" s="125"/>
      <c r="DSJ107" s="125"/>
      <c r="DSK107" s="125"/>
      <c r="DSL107" s="125"/>
      <c r="DSM107" s="125"/>
      <c r="DSN107" s="125"/>
      <c r="DSO107" s="125"/>
      <c r="DSP107" s="125"/>
      <c r="DSQ107" s="125"/>
      <c r="DSR107" s="125"/>
      <c r="DSS107" s="125"/>
      <c r="DST107" s="125"/>
      <c r="DSU107" s="125"/>
      <c r="DSV107" s="125"/>
      <c r="DSW107" s="125"/>
      <c r="DSX107" s="125"/>
      <c r="DSY107" s="125"/>
      <c r="DSZ107" s="125"/>
      <c r="DTA107" s="125"/>
      <c r="DTB107" s="125"/>
      <c r="DTC107" s="125"/>
      <c r="DTD107" s="125"/>
      <c r="DTE107" s="125"/>
      <c r="DTF107" s="125"/>
      <c r="DTG107" s="125"/>
      <c r="DTH107" s="125"/>
      <c r="DTI107" s="125"/>
      <c r="DTJ107" s="125"/>
      <c r="DTK107" s="125"/>
      <c r="DTL107" s="125"/>
      <c r="DTM107" s="125"/>
      <c r="DTN107" s="125"/>
      <c r="DTO107" s="125"/>
      <c r="DTP107" s="125"/>
      <c r="DTQ107" s="125"/>
      <c r="DTR107" s="125"/>
      <c r="DTS107" s="125"/>
      <c r="DTT107" s="125"/>
      <c r="DTU107" s="125"/>
      <c r="DTV107" s="125"/>
      <c r="DTW107" s="125"/>
      <c r="DTX107" s="125"/>
      <c r="DTY107" s="125"/>
      <c r="DTZ107" s="125"/>
      <c r="DUA107" s="125"/>
      <c r="DUB107" s="125"/>
      <c r="DUC107" s="125"/>
      <c r="DUD107" s="125"/>
      <c r="DUE107" s="125"/>
      <c r="DUF107" s="125"/>
      <c r="DUG107" s="125"/>
      <c r="DUH107" s="125"/>
      <c r="DUI107" s="125"/>
      <c r="DUJ107" s="125"/>
      <c r="DUK107" s="125"/>
      <c r="DUL107" s="125"/>
      <c r="DUM107" s="125"/>
      <c r="DUN107" s="125"/>
      <c r="DUO107" s="125"/>
      <c r="DUP107" s="125"/>
      <c r="DUQ107" s="125"/>
      <c r="DUR107" s="125"/>
      <c r="DUS107" s="125"/>
      <c r="DUT107" s="125"/>
      <c r="DUU107" s="125"/>
      <c r="DUV107" s="125"/>
      <c r="DUW107" s="125"/>
      <c r="DUX107" s="125"/>
      <c r="DUY107" s="125"/>
      <c r="DUZ107" s="125"/>
      <c r="DVA107" s="125"/>
      <c r="DVB107" s="125"/>
      <c r="DVC107" s="125"/>
      <c r="DVD107" s="125"/>
      <c r="DVE107" s="125"/>
      <c r="DVF107" s="125"/>
      <c r="DVM107" s="125"/>
      <c r="DVN107" s="125"/>
      <c r="DVO107" s="125"/>
      <c r="DVP107" s="125"/>
      <c r="DVQ107" s="125"/>
      <c r="DVR107" s="125"/>
      <c r="DVS107" s="125"/>
      <c r="DVT107" s="125"/>
      <c r="DVU107" s="125"/>
      <c r="DVV107" s="125"/>
      <c r="DVW107" s="125"/>
      <c r="DVX107" s="125"/>
      <c r="DVY107" s="125"/>
      <c r="DVZ107" s="125"/>
      <c r="DWA107" s="125"/>
      <c r="DWB107" s="125"/>
      <c r="DWC107" s="125"/>
      <c r="DWD107" s="125"/>
      <c r="DWE107" s="125"/>
      <c r="DWF107" s="125"/>
      <c r="DWG107" s="125"/>
      <c r="DWH107" s="125"/>
      <c r="DWI107" s="125"/>
      <c r="DWJ107" s="125"/>
      <c r="DWK107" s="125"/>
      <c r="DWL107" s="125"/>
      <c r="DWM107" s="125"/>
      <c r="DWN107" s="125"/>
      <c r="DWO107" s="125"/>
      <c r="DWP107" s="125"/>
      <c r="DWQ107" s="125"/>
      <c r="DWR107" s="125"/>
      <c r="DWS107" s="125"/>
      <c r="DWT107" s="125"/>
      <c r="DWU107" s="125"/>
      <c r="DWV107" s="125"/>
      <c r="DWW107" s="125"/>
      <c r="DWX107" s="125"/>
      <c r="DWY107" s="125"/>
      <c r="DWZ107" s="125"/>
      <c r="DXA107" s="125"/>
      <c r="DXB107" s="125"/>
      <c r="DXC107" s="125"/>
      <c r="DXD107" s="125"/>
      <c r="DXE107" s="125"/>
      <c r="DXF107" s="125"/>
      <c r="DXG107" s="125"/>
      <c r="DXH107" s="125"/>
      <c r="DXI107" s="125"/>
      <c r="DXJ107" s="125"/>
      <c r="DXK107" s="125"/>
      <c r="DXL107" s="125"/>
      <c r="DXM107" s="125"/>
      <c r="DXN107" s="125"/>
      <c r="DXO107" s="125"/>
      <c r="DXP107" s="125"/>
      <c r="DXQ107" s="125"/>
      <c r="DXR107" s="125"/>
      <c r="DXS107" s="125"/>
      <c r="DXT107" s="125"/>
      <c r="DXU107" s="125"/>
      <c r="DXV107" s="125"/>
      <c r="DXW107" s="125"/>
      <c r="DXX107" s="125"/>
      <c r="DXY107" s="125"/>
      <c r="DXZ107" s="125"/>
      <c r="DYA107" s="125"/>
      <c r="DYB107" s="125"/>
      <c r="DYC107" s="125"/>
      <c r="DYD107" s="125"/>
      <c r="DYE107" s="125"/>
      <c r="DYF107" s="125"/>
      <c r="DYG107" s="125"/>
      <c r="DYH107" s="125"/>
      <c r="DYI107" s="125"/>
      <c r="DYJ107" s="125"/>
      <c r="DYK107" s="125"/>
      <c r="DYL107" s="125"/>
      <c r="DYM107" s="125"/>
      <c r="DYN107" s="125"/>
      <c r="DYO107" s="125"/>
      <c r="DYP107" s="125"/>
      <c r="DYQ107" s="125"/>
      <c r="DYR107" s="125"/>
      <c r="DYS107" s="125"/>
      <c r="DYT107" s="125"/>
      <c r="DYU107" s="125"/>
      <c r="DYV107" s="125"/>
      <c r="DYW107" s="125"/>
      <c r="DYX107" s="125"/>
      <c r="DYY107" s="125"/>
      <c r="DYZ107" s="125"/>
      <c r="DZA107" s="125"/>
      <c r="DZB107" s="125"/>
      <c r="DZC107" s="125"/>
      <c r="DZD107" s="125"/>
      <c r="DZE107" s="125"/>
      <c r="DZF107" s="125"/>
      <c r="DZG107" s="125"/>
      <c r="DZH107" s="125"/>
      <c r="DZI107" s="125"/>
      <c r="DZJ107" s="125"/>
      <c r="DZK107" s="125"/>
      <c r="DZL107" s="125"/>
      <c r="DZM107" s="125"/>
      <c r="DZN107" s="125"/>
      <c r="DZO107" s="125"/>
      <c r="DZP107" s="125"/>
      <c r="DZQ107" s="125"/>
      <c r="DZR107" s="125"/>
      <c r="DZS107" s="125"/>
      <c r="DZT107" s="125"/>
      <c r="DZU107" s="125"/>
      <c r="DZV107" s="125"/>
      <c r="DZW107" s="125"/>
      <c r="DZX107" s="125"/>
      <c r="DZY107" s="125"/>
      <c r="DZZ107" s="125"/>
      <c r="EAA107" s="125"/>
      <c r="EAB107" s="125"/>
      <c r="EAC107" s="125"/>
      <c r="EAD107" s="125"/>
      <c r="EAE107" s="125"/>
      <c r="EAF107" s="125"/>
      <c r="EAG107" s="125"/>
      <c r="EAH107" s="125"/>
      <c r="EAI107" s="125"/>
      <c r="EAJ107" s="125"/>
      <c r="EAK107" s="125"/>
      <c r="EAL107" s="125"/>
      <c r="EAM107" s="125"/>
      <c r="EAN107" s="125"/>
      <c r="EAO107" s="125"/>
      <c r="EAP107" s="125"/>
      <c r="EAQ107" s="125"/>
      <c r="EAR107" s="125"/>
      <c r="EAS107" s="125"/>
      <c r="EAT107" s="125"/>
      <c r="EAU107" s="125"/>
      <c r="EAV107" s="125"/>
      <c r="EAW107" s="125"/>
      <c r="EAX107" s="125"/>
      <c r="EAY107" s="125"/>
      <c r="EAZ107" s="125"/>
      <c r="EBA107" s="125"/>
      <c r="EBB107" s="125"/>
      <c r="EBC107" s="125"/>
      <c r="EBD107" s="125"/>
      <c r="EBE107" s="125"/>
      <c r="EBF107" s="125"/>
      <c r="EBG107" s="125"/>
      <c r="EBH107" s="125"/>
      <c r="EBI107" s="125"/>
      <c r="EBJ107" s="125"/>
      <c r="EBK107" s="125"/>
      <c r="EBL107" s="125"/>
      <c r="EBM107" s="125"/>
      <c r="EBN107" s="125"/>
      <c r="EBO107" s="125"/>
      <c r="EBP107" s="125"/>
      <c r="EBQ107" s="125"/>
      <c r="EBR107" s="125"/>
      <c r="EBS107" s="125"/>
      <c r="EBT107" s="125"/>
      <c r="EBU107" s="125"/>
      <c r="EBV107" s="125"/>
      <c r="EBW107" s="125"/>
      <c r="EBX107" s="125"/>
      <c r="EBY107" s="125"/>
      <c r="EBZ107" s="125"/>
      <c r="ECA107" s="125"/>
      <c r="ECB107" s="125"/>
      <c r="ECC107" s="125"/>
      <c r="ECD107" s="125"/>
      <c r="ECE107" s="125"/>
      <c r="ECF107" s="125"/>
      <c r="ECG107" s="125"/>
      <c r="ECH107" s="125"/>
      <c r="ECI107" s="125"/>
      <c r="ECJ107" s="125"/>
      <c r="ECK107" s="125"/>
      <c r="ECL107" s="125"/>
      <c r="ECM107" s="125"/>
      <c r="ECN107" s="125"/>
      <c r="ECO107" s="125"/>
      <c r="ECP107" s="125"/>
      <c r="ECQ107" s="125"/>
      <c r="ECR107" s="125"/>
      <c r="ECS107" s="125"/>
      <c r="ECT107" s="125"/>
      <c r="ECU107" s="125"/>
      <c r="ECV107" s="125"/>
      <c r="ECW107" s="125"/>
      <c r="ECX107" s="125"/>
      <c r="ECY107" s="125"/>
      <c r="ECZ107" s="125"/>
      <c r="EDA107" s="125"/>
      <c r="EDB107" s="125"/>
      <c r="EDC107" s="125"/>
      <c r="EDD107" s="125"/>
      <c r="EDE107" s="125"/>
      <c r="EDF107" s="125"/>
      <c r="EDG107" s="125"/>
      <c r="EDH107" s="125"/>
      <c r="EDI107" s="125"/>
      <c r="EDJ107" s="125"/>
      <c r="EDK107" s="125"/>
      <c r="EDL107" s="125"/>
      <c r="EDM107" s="125"/>
      <c r="EDN107" s="125"/>
      <c r="EDO107" s="125"/>
      <c r="EDP107" s="125"/>
      <c r="EDQ107" s="125"/>
      <c r="EDR107" s="125"/>
      <c r="EDS107" s="125"/>
      <c r="EDT107" s="125"/>
      <c r="EDU107" s="125"/>
      <c r="EDV107" s="125"/>
      <c r="EDW107" s="125"/>
      <c r="EDX107" s="125"/>
      <c r="EDY107" s="125"/>
      <c r="EDZ107" s="125"/>
      <c r="EEA107" s="125"/>
      <c r="EEB107" s="125"/>
      <c r="EEC107" s="125"/>
      <c r="EED107" s="125"/>
      <c r="EEE107" s="125"/>
      <c r="EEF107" s="125"/>
      <c r="EEG107" s="125"/>
      <c r="EEH107" s="125"/>
      <c r="EEI107" s="125"/>
      <c r="EEJ107" s="125"/>
      <c r="EEK107" s="125"/>
      <c r="EEL107" s="125"/>
      <c r="EEM107" s="125"/>
      <c r="EEN107" s="125"/>
      <c r="EEO107" s="125"/>
      <c r="EEP107" s="125"/>
      <c r="EEQ107" s="125"/>
      <c r="EER107" s="125"/>
      <c r="EES107" s="125"/>
      <c r="EET107" s="125"/>
      <c r="EEU107" s="125"/>
      <c r="EEV107" s="125"/>
      <c r="EEW107" s="125"/>
      <c r="EEX107" s="125"/>
      <c r="EEY107" s="125"/>
      <c r="EEZ107" s="125"/>
      <c r="EFA107" s="125"/>
      <c r="EFB107" s="125"/>
      <c r="EFI107" s="125"/>
      <c r="EFJ107" s="125"/>
      <c r="EFK107" s="125"/>
      <c r="EFL107" s="125"/>
      <c r="EFM107" s="125"/>
      <c r="EFN107" s="125"/>
      <c r="EFO107" s="125"/>
      <c r="EFP107" s="125"/>
      <c r="EFQ107" s="125"/>
      <c r="EFR107" s="125"/>
      <c r="EFS107" s="125"/>
      <c r="EFT107" s="125"/>
      <c r="EFU107" s="125"/>
      <c r="EFV107" s="125"/>
      <c r="EFW107" s="125"/>
      <c r="EFX107" s="125"/>
      <c r="EFY107" s="125"/>
      <c r="EFZ107" s="125"/>
      <c r="EGA107" s="125"/>
      <c r="EGB107" s="125"/>
      <c r="EGC107" s="125"/>
      <c r="EGD107" s="125"/>
      <c r="EGE107" s="125"/>
      <c r="EGF107" s="125"/>
      <c r="EGG107" s="125"/>
      <c r="EGH107" s="125"/>
      <c r="EGI107" s="125"/>
      <c r="EGJ107" s="125"/>
      <c r="EGK107" s="125"/>
      <c r="EGL107" s="125"/>
      <c r="EGM107" s="125"/>
      <c r="EGN107" s="125"/>
      <c r="EGO107" s="125"/>
      <c r="EGP107" s="125"/>
      <c r="EGQ107" s="125"/>
      <c r="EGR107" s="125"/>
      <c r="EGS107" s="125"/>
      <c r="EGT107" s="125"/>
      <c r="EGU107" s="125"/>
      <c r="EGV107" s="125"/>
      <c r="EGW107" s="125"/>
      <c r="EGX107" s="125"/>
      <c r="EGY107" s="125"/>
      <c r="EGZ107" s="125"/>
      <c r="EHA107" s="125"/>
      <c r="EHB107" s="125"/>
      <c r="EHC107" s="125"/>
      <c r="EHD107" s="125"/>
      <c r="EHE107" s="125"/>
      <c r="EHF107" s="125"/>
      <c r="EHG107" s="125"/>
      <c r="EHH107" s="125"/>
      <c r="EHI107" s="125"/>
      <c r="EHJ107" s="125"/>
      <c r="EHK107" s="125"/>
      <c r="EHL107" s="125"/>
      <c r="EHM107" s="125"/>
      <c r="EHN107" s="125"/>
      <c r="EHO107" s="125"/>
      <c r="EHP107" s="125"/>
      <c r="EHQ107" s="125"/>
      <c r="EHR107" s="125"/>
      <c r="EHS107" s="125"/>
      <c r="EHT107" s="125"/>
      <c r="EHU107" s="125"/>
      <c r="EHV107" s="125"/>
      <c r="EHW107" s="125"/>
      <c r="EHX107" s="125"/>
      <c r="EHY107" s="125"/>
      <c r="EHZ107" s="125"/>
      <c r="EIA107" s="125"/>
      <c r="EIB107" s="125"/>
      <c r="EIC107" s="125"/>
      <c r="EID107" s="125"/>
      <c r="EIE107" s="125"/>
      <c r="EIF107" s="125"/>
      <c r="EIG107" s="125"/>
      <c r="EIH107" s="125"/>
      <c r="EII107" s="125"/>
      <c r="EIJ107" s="125"/>
      <c r="EIK107" s="125"/>
      <c r="EIL107" s="125"/>
      <c r="EIM107" s="125"/>
      <c r="EIN107" s="125"/>
      <c r="EIO107" s="125"/>
      <c r="EIP107" s="125"/>
      <c r="EIQ107" s="125"/>
      <c r="EIR107" s="125"/>
      <c r="EIS107" s="125"/>
      <c r="EIT107" s="125"/>
      <c r="EIU107" s="125"/>
      <c r="EIV107" s="125"/>
      <c r="EIW107" s="125"/>
      <c r="EIX107" s="125"/>
      <c r="EIY107" s="125"/>
      <c r="EIZ107" s="125"/>
      <c r="EJA107" s="125"/>
      <c r="EJB107" s="125"/>
      <c r="EJC107" s="125"/>
      <c r="EJD107" s="125"/>
      <c r="EJE107" s="125"/>
      <c r="EJF107" s="125"/>
      <c r="EJG107" s="125"/>
      <c r="EJH107" s="125"/>
      <c r="EJI107" s="125"/>
      <c r="EJJ107" s="125"/>
      <c r="EJK107" s="125"/>
      <c r="EJL107" s="125"/>
      <c r="EJM107" s="125"/>
      <c r="EJN107" s="125"/>
      <c r="EJO107" s="125"/>
      <c r="EJP107" s="125"/>
      <c r="EJQ107" s="125"/>
      <c r="EJR107" s="125"/>
      <c r="EJS107" s="125"/>
      <c r="EJT107" s="125"/>
      <c r="EJU107" s="125"/>
      <c r="EJV107" s="125"/>
      <c r="EJW107" s="125"/>
      <c r="EJX107" s="125"/>
      <c r="EJY107" s="125"/>
      <c r="EJZ107" s="125"/>
      <c r="EKA107" s="125"/>
      <c r="EKB107" s="125"/>
      <c r="EKC107" s="125"/>
      <c r="EKD107" s="125"/>
      <c r="EKE107" s="125"/>
      <c r="EKF107" s="125"/>
      <c r="EKG107" s="125"/>
      <c r="EKH107" s="125"/>
      <c r="EKI107" s="125"/>
      <c r="EKJ107" s="125"/>
      <c r="EKK107" s="125"/>
      <c r="EKL107" s="125"/>
      <c r="EKM107" s="125"/>
      <c r="EKN107" s="125"/>
      <c r="EKO107" s="125"/>
      <c r="EKP107" s="125"/>
      <c r="EKQ107" s="125"/>
      <c r="EKR107" s="125"/>
      <c r="EKS107" s="125"/>
      <c r="EKT107" s="125"/>
      <c r="EKU107" s="125"/>
      <c r="EKV107" s="125"/>
      <c r="EKW107" s="125"/>
      <c r="EKX107" s="125"/>
      <c r="EKY107" s="125"/>
      <c r="EKZ107" s="125"/>
      <c r="ELA107" s="125"/>
      <c r="ELB107" s="125"/>
      <c r="ELC107" s="125"/>
      <c r="ELD107" s="125"/>
      <c r="ELE107" s="125"/>
      <c r="ELF107" s="125"/>
      <c r="ELG107" s="125"/>
      <c r="ELH107" s="125"/>
      <c r="ELI107" s="125"/>
      <c r="ELJ107" s="125"/>
      <c r="ELK107" s="125"/>
      <c r="ELL107" s="125"/>
      <c r="ELM107" s="125"/>
      <c r="ELN107" s="125"/>
      <c r="ELO107" s="125"/>
      <c r="ELP107" s="125"/>
      <c r="ELQ107" s="125"/>
      <c r="ELR107" s="125"/>
      <c r="ELS107" s="125"/>
      <c r="ELT107" s="125"/>
      <c r="ELU107" s="125"/>
      <c r="ELV107" s="125"/>
      <c r="ELW107" s="125"/>
      <c r="ELX107" s="125"/>
      <c r="ELY107" s="125"/>
      <c r="ELZ107" s="125"/>
      <c r="EMA107" s="125"/>
      <c r="EMB107" s="125"/>
      <c r="EMC107" s="125"/>
      <c r="EMD107" s="125"/>
      <c r="EME107" s="125"/>
      <c r="EMF107" s="125"/>
      <c r="EMG107" s="125"/>
      <c r="EMH107" s="125"/>
      <c r="EMI107" s="125"/>
      <c r="EMJ107" s="125"/>
      <c r="EMK107" s="125"/>
      <c r="EML107" s="125"/>
      <c r="EMM107" s="125"/>
      <c r="EMN107" s="125"/>
      <c r="EMO107" s="125"/>
      <c r="EMP107" s="125"/>
      <c r="EMQ107" s="125"/>
      <c r="EMR107" s="125"/>
      <c r="EMS107" s="125"/>
      <c r="EMT107" s="125"/>
      <c r="EMU107" s="125"/>
      <c r="EMV107" s="125"/>
      <c r="EMW107" s="125"/>
      <c r="EMX107" s="125"/>
      <c r="EMY107" s="125"/>
      <c r="EMZ107" s="125"/>
      <c r="ENA107" s="125"/>
      <c r="ENB107" s="125"/>
      <c r="ENC107" s="125"/>
      <c r="END107" s="125"/>
      <c r="ENE107" s="125"/>
      <c r="ENF107" s="125"/>
      <c r="ENG107" s="125"/>
      <c r="ENH107" s="125"/>
      <c r="ENI107" s="125"/>
      <c r="ENJ107" s="125"/>
      <c r="ENK107" s="125"/>
      <c r="ENL107" s="125"/>
      <c r="ENM107" s="125"/>
      <c r="ENN107" s="125"/>
      <c r="ENO107" s="125"/>
      <c r="ENP107" s="125"/>
      <c r="ENQ107" s="125"/>
      <c r="ENR107" s="125"/>
      <c r="ENS107" s="125"/>
      <c r="ENT107" s="125"/>
      <c r="ENU107" s="125"/>
      <c r="ENV107" s="125"/>
      <c r="ENW107" s="125"/>
      <c r="ENX107" s="125"/>
      <c r="ENY107" s="125"/>
      <c r="ENZ107" s="125"/>
      <c r="EOA107" s="125"/>
      <c r="EOB107" s="125"/>
      <c r="EOC107" s="125"/>
      <c r="EOD107" s="125"/>
      <c r="EOE107" s="125"/>
      <c r="EOF107" s="125"/>
      <c r="EOG107" s="125"/>
      <c r="EOH107" s="125"/>
      <c r="EOI107" s="125"/>
      <c r="EOJ107" s="125"/>
      <c r="EOK107" s="125"/>
      <c r="EOL107" s="125"/>
      <c r="EOM107" s="125"/>
      <c r="EON107" s="125"/>
      <c r="EOO107" s="125"/>
      <c r="EOP107" s="125"/>
      <c r="EOQ107" s="125"/>
      <c r="EOR107" s="125"/>
      <c r="EOS107" s="125"/>
      <c r="EOT107" s="125"/>
      <c r="EOU107" s="125"/>
      <c r="EOV107" s="125"/>
      <c r="EOW107" s="125"/>
      <c r="EOX107" s="125"/>
      <c r="EPE107" s="125"/>
      <c r="EPF107" s="125"/>
      <c r="EPG107" s="125"/>
      <c r="EPH107" s="125"/>
      <c r="EPI107" s="125"/>
      <c r="EPJ107" s="125"/>
      <c r="EPK107" s="125"/>
      <c r="EPL107" s="125"/>
      <c r="EPM107" s="125"/>
      <c r="EPN107" s="125"/>
      <c r="EPO107" s="125"/>
      <c r="EPP107" s="125"/>
      <c r="EPQ107" s="125"/>
      <c r="EPR107" s="125"/>
      <c r="EPS107" s="125"/>
      <c r="EPT107" s="125"/>
      <c r="EPU107" s="125"/>
      <c r="EPV107" s="125"/>
      <c r="EPW107" s="125"/>
      <c r="EPX107" s="125"/>
      <c r="EPY107" s="125"/>
      <c r="EPZ107" s="125"/>
      <c r="EQA107" s="125"/>
      <c r="EQB107" s="125"/>
      <c r="EQC107" s="125"/>
      <c r="EQD107" s="125"/>
      <c r="EQE107" s="125"/>
      <c r="EQF107" s="125"/>
      <c r="EQG107" s="125"/>
      <c r="EQH107" s="125"/>
      <c r="EQI107" s="125"/>
      <c r="EQJ107" s="125"/>
      <c r="EQK107" s="125"/>
      <c r="EQL107" s="125"/>
      <c r="EQM107" s="125"/>
      <c r="EQN107" s="125"/>
      <c r="EQO107" s="125"/>
      <c r="EQP107" s="125"/>
      <c r="EQQ107" s="125"/>
      <c r="EQR107" s="125"/>
      <c r="EQS107" s="125"/>
      <c r="EQT107" s="125"/>
      <c r="EQU107" s="125"/>
      <c r="EQV107" s="125"/>
      <c r="EQW107" s="125"/>
      <c r="EQX107" s="125"/>
      <c r="EQY107" s="125"/>
      <c r="EQZ107" s="125"/>
      <c r="ERA107" s="125"/>
      <c r="ERB107" s="125"/>
      <c r="ERC107" s="125"/>
      <c r="ERD107" s="125"/>
      <c r="ERE107" s="125"/>
      <c r="ERF107" s="125"/>
      <c r="ERG107" s="125"/>
      <c r="ERH107" s="125"/>
      <c r="ERI107" s="125"/>
      <c r="ERJ107" s="125"/>
      <c r="ERK107" s="125"/>
      <c r="ERL107" s="125"/>
      <c r="ERM107" s="125"/>
      <c r="ERN107" s="125"/>
      <c r="ERO107" s="125"/>
      <c r="ERP107" s="125"/>
      <c r="ERQ107" s="125"/>
      <c r="ERR107" s="125"/>
      <c r="ERS107" s="125"/>
      <c r="ERT107" s="125"/>
      <c r="ERU107" s="125"/>
      <c r="ERV107" s="125"/>
      <c r="ERW107" s="125"/>
      <c r="ERX107" s="125"/>
      <c r="ERY107" s="125"/>
      <c r="ERZ107" s="125"/>
      <c r="ESA107" s="125"/>
      <c r="ESB107" s="125"/>
      <c r="ESC107" s="125"/>
      <c r="ESD107" s="125"/>
      <c r="ESE107" s="125"/>
      <c r="ESF107" s="125"/>
      <c r="ESG107" s="125"/>
      <c r="ESH107" s="125"/>
      <c r="ESI107" s="125"/>
      <c r="ESJ107" s="125"/>
      <c r="ESK107" s="125"/>
      <c r="ESL107" s="125"/>
      <c r="ESM107" s="125"/>
      <c r="ESN107" s="125"/>
      <c r="ESO107" s="125"/>
      <c r="ESP107" s="125"/>
      <c r="ESQ107" s="125"/>
      <c r="ESR107" s="125"/>
      <c r="ESS107" s="125"/>
      <c r="EST107" s="125"/>
      <c r="ESU107" s="125"/>
      <c r="ESV107" s="125"/>
      <c r="ESW107" s="125"/>
      <c r="ESX107" s="125"/>
      <c r="ESY107" s="125"/>
      <c r="ESZ107" s="125"/>
      <c r="ETA107" s="125"/>
      <c r="ETB107" s="125"/>
      <c r="ETC107" s="125"/>
      <c r="ETD107" s="125"/>
      <c r="ETE107" s="125"/>
      <c r="ETF107" s="125"/>
      <c r="ETG107" s="125"/>
      <c r="ETH107" s="125"/>
      <c r="ETI107" s="125"/>
      <c r="ETJ107" s="125"/>
      <c r="ETK107" s="125"/>
      <c r="ETL107" s="125"/>
      <c r="ETM107" s="125"/>
      <c r="ETN107" s="125"/>
      <c r="ETO107" s="125"/>
      <c r="ETP107" s="125"/>
      <c r="ETQ107" s="125"/>
      <c r="ETR107" s="125"/>
      <c r="ETS107" s="125"/>
      <c r="ETT107" s="125"/>
      <c r="ETU107" s="125"/>
      <c r="ETV107" s="125"/>
      <c r="ETW107" s="125"/>
      <c r="ETX107" s="125"/>
      <c r="ETY107" s="125"/>
      <c r="ETZ107" s="125"/>
      <c r="EUA107" s="125"/>
      <c r="EUB107" s="125"/>
      <c r="EUC107" s="125"/>
      <c r="EUD107" s="125"/>
      <c r="EUE107" s="125"/>
      <c r="EUF107" s="125"/>
      <c r="EUG107" s="125"/>
      <c r="EUH107" s="125"/>
      <c r="EUI107" s="125"/>
      <c r="EUJ107" s="125"/>
      <c r="EUK107" s="125"/>
      <c r="EUL107" s="125"/>
      <c r="EUM107" s="125"/>
      <c r="EUN107" s="125"/>
      <c r="EUO107" s="125"/>
      <c r="EUP107" s="125"/>
      <c r="EUQ107" s="125"/>
      <c r="EUR107" s="125"/>
      <c r="EUS107" s="125"/>
      <c r="EUT107" s="125"/>
      <c r="EUU107" s="125"/>
      <c r="EUV107" s="125"/>
      <c r="EUW107" s="125"/>
      <c r="EUX107" s="125"/>
      <c r="EUY107" s="125"/>
      <c r="EUZ107" s="125"/>
      <c r="EVA107" s="125"/>
      <c r="EVB107" s="125"/>
      <c r="EVC107" s="125"/>
      <c r="EVD107" s="125"/>
      <c r="EVE107" s="125"/>
      <c r="EVF107" s="125"/>
      <c r="EVG107" s="125"/>
      <c r="EVH107" s="125"/>
      <c r="EVI107" s="125"/>
      <c r="EVJ107" s="125"/>
      <c r="EVK107" s="125"/>
      <c r="EVL107" s="125"/>
      <c r="EVM107" s="125"/>
      <c r="EVN107" s="125"/>
      <c r="EVO107" s="125"/>
      <c r="EVP107" s="125"/>
      <c r="EVQ107" s="125"/>
      <c r="EVR107" s="125"/>
      <c r="EVS107" s="125"/>
      <c r="EVT107" s="125"/>
      <c r="EVU107" s="125"/>
      <c r="EVV107" s="125"/>
      <c r="EVW107" s="125"/>
      <c r="EVX107" s="125"/>
      <c r="EVY107" s="125"/>
      <c r="EVZ107" s="125"/>
      <c r="EWA107" s="125"/>
      <c r="EWB107" s="125"/>
      <c r="EWC107" s="125"/>
      <c r="EWD107" s="125"/>
      <c r="EWE107" s="125"/>
      <c r="EWF107" s="125"/>
      <c r="EWG107" s="125"/>
      <c r="EWH107" s="125"/>
      <c r="EWI107" s="125"/>
      <c r="EWJ107" s="125"/>
      <c r="EWK107" s="125"/>
      <c r="EWL107" s="125"/>
      <c r="EWM107" s="125"/>
      <c r="EWN107" s="125"/>
      <c r="EWO107" s="125"/>
      <c r="EWP107" s="125"/>
      <c r="EWQ107" s="125"/>
      <c r="EWR107" s="125"/>
      <c r="EWS107" s="125"/>
      <c r="EWT107" s="125"/>
      <c r="EWU107" s="125"/>
      <c r="EWV107" s="125"/>
      <c r="EWW107" s="125"/>
      <c r="EWX107" s="125"/>
      <c r="EWY107" s="125"/>
      <c r="EWZ107" s="125"/>
      <c r="EXA107" s="125"/>
      <c r="EXB107" s="125"/>
      <c r="EXC107" s="125"/>
      <c r="EXD107" s="125"/>
      <c r="EXE107" s="125"/>
      <c r="EXF107" s="125"/>
      <c r="EXG107" s="125"/>
      <c r="EXH107" s="125"/>
      <c r="EXI107" s="125"/>
      <c r="EXJ107" s="125"/>
      <c r="EXK107" s="125"/>
      <c r="EXL107" s="125"/>
      <c r="EXM107" s="125"/>
      <c r="EXN107" s="125"/>
      <c r="EXO107" s="125"/>
      <c r="EXP107" s="125"/>
      <c r="EXQ107" s="125"/>
      <c r="EXR107" s="125"/>
      <c r="EXS107" s="125"/>
      <c r="EXT107" s="125"/>
      <c r="EXU107" s="125"/>
      <c r="EXV107" s="125"/>
      <c r="EXW107" s="125"/>
      <c r="EXX107" s="125"/>
      <c r="EXY107" s="125"/>
      <c r="EXZ107" s="125"/>
      <c r="EYA107" s="125"/>
      <c r="EYB107" s="125"/>
      <c r="EYC107" s="125"/>
      <c r="EYD107" s="125"/>
      <c r="EYE107" s="125"/>
      <c r="EYF107" s="125"/>
      <c r="EYG107" s="125"/>
      <c r="EYH107" s="125"/>
      <c r="EYI107" s="125"/>
      <c r="EYJ107" s="125"/>
      <c r="EYK107" s="125"/>
      <c r="EYL107" s="125"/>
      <c r="EYM107" s="125"/>
      <c r="EYN107" s="125"/>
      <c r="EYO107" s="125"/>
      <c r="EYP107" s="125"/>
      <c r="EYQ107" s="125"/>
      <c r="EYR107" s="125"/>
      <c r="EYS107" s="125"/>
      <c r="EYT107" s="125"/>
      <c r="EZA107" s="125"/>
      <c r="EZB107" s="125"/>
      <c r="EZC107" s="125"/>
      <c r="EZD107" s="125"/>
      <c r="EZE107" s="125"/>
      <c r="EZF107" s="125"/>
      <c r="EZG107" s="125"/>
      <c r="EZH107" s="125"/>
      <c r="EZI107" s="125"/>
      <c r="EZJ107" s="125"/>
      <c r="EZK107" s="125"/>
      <c r="EZL107" s="125"/>
      <c r="EZM107" s="125"/>
      <c r="EZN107" s="125"/>
      <c r="EZO107" s="125"/>
      <c r="EZP107" s="125"/>
      <c r="EZQ107" s="125"/>
      <c r="EZR107" s="125"/>
      <c r="EZS107" s="125"/>
      <c r="EZT107" s="125"/>
      <c r="EZU107" s="125"/>
      <c r="EZV107" s="125"/>
      <c r="EZW107" s="125"/>
      <c r="EZX107" s="125"/>
      <c r="EZY107" s="125"/>
      <c r="EZZ107" s="125"/>
      <c r="FAA107" s="125"/>
      <c r="FAB107" s="125"/>
      <c r="FAC107" s="125"/>
      <c r="FAD107" s="125"/>
      <c r="FAE107" s="125"/>
      <c r="FAF107" s="125"/>
      <c r="FAG107" s="125"/>
      <c r="FAH107" s="125"/>
      <c r="FAI107" s="125"/>
      <c r="FAJ107" s="125"/>
      <c r="FAK107" s="125"/>
      <c r="FAL107" s="125"/>
      <c r="FAM107" s="125"/>
      <c r="FAN107" s="125"/>
      <c r="FAO107" s="125"/>
      <c r="FAP107" s="125"/>
      <c r="FAQ107" s="125"/>
      <c r="FAR107" s="125"/>
      <c r="FAS107" s="125"/>
      <c r="FAT107" s="125"/>
      <c r="FAU107" s="125"/>
      <c r="FAV107" s="125"/>
      <c r="FAW107" s="125"/>
      <c r="FAX107" s="125"/>
      <c r="FAY107" s="125"/>
      <c r="FAZ107" s="125"/>
      <c r="FBA107" s="125"/>
      <c r="FBB107" s="125"/>
      <c r="FBC107" s="125"/>
      <c r="FBD107" s="125"/>
      <c r="FBE107" s="125"/>
      <c r="FBF107" s="125"/>
      <c r="FBG107" s="125"/>
      <c r="FBH107" s="125"/>
      <c r="FBI107" s="125"/>
      <c r="FBJ107" s="125"/>
      <c r="FBK107" s="125"/>
      <c r="FBL107" s="125"/>
      <c r="FBM107" s="125"/>
      <c r="FBN107" s="125"/>
      <c r="FBO107" s="125"/>
      <c r="FBP107" s="125"/>
      <c r="FBQ107" s="125"/>
      <c r="FBR107" s="125"/>
      <c r="FBS107" s="125"/>
      <c r="FBT107" s="125"/>
      <c r="FBU107" s="125"/>
      <c r="FBV107" s="125"/>
      <c r="FBW107" s="125"/>
      <c r="FBX107" s="125"/>
      <c r="FBY107" s="125"/>
      <c r="FBZ107" s="125"/>
      <c r="FCA107" s="125"/>
      <c r="FCB107" s="125"/>
      <c r="FCC107" s="125"/>
      <c r="FCD107" s="125"/>
      <c r="FCE107" s="125"/>
      <c r="FCF107" s="125"/>
      <c r="FCG107" s="125"/>
      <c r="FCH107" s="125"/>
      <c r="FCI107" s="125"/>
      <c r="FCJ107" s="125"/>
      <c r="FCK107" s="125"/>
      <c r="FCL107" s="125"/>
      <c r="FCM107" s="125"/>
      <c r="FCN107" s="125"/>
      <c r="FCO107" s="125"/>
      <c r="FCP107" s="125"/>
      <c r="FCQ107" s="125"/>
      <c r="FCR107" s="125"/>
      <c r="FCS107" s="125"/>
      <c r="FCT107" s="125"/>
      <c r="FCU107" s="125"/>
      <c r="FCV107" s="125"/>
      <c r="FCW107" s="125"/>
      <c r="FCX107" s="125"/>
      <c r="FCY107" s="125"/>
      <c r="FCZ107" s="125"/>
      <c r="FDA107" s="125"/>
      <c r="FDB107" s="125"/>
      <c r="FDC107" s="125"/>
      <c r="FDD107" s="125"/>
      <c r="FDE107" s="125"/>
      <c r="FDF107" s="125"/>
      <c r="FDG107" s="125"/>
      <c r="FDH107" s="125"/>
      <c r="FDI107" s="125"/>
      <c r="FDJ107" s="125"/>
      <c r="FDK107" s="125"/>
      <c r="FDL107" s="125"/>
      <c r="FDM107" s="125"/>
      <c r="FDN107" s="125"/>
      <c r="FDO107" s="125"/>
      <c r="FDP107" s="125"/>
      <c r="FDQ107" s="125"/>
      <c r="FDR107" s="125"/>
      <c r="FDS107" s="125"/>
      <c r="FDT107" s="125"/>
      <c r="FDU107" s="125"/>
      <c r="FDV107" s="125"/>
      <c r="FDW107" s="125"/>
      <c r="FDX107" s="125"/>
      <c r="FDY107" s="125"/>
      <c r="FDZ107" s="125"/>
      <c r="FEA107" s="125"/>
      <c r="FEB107" s="125"/>
      <c r="FEC107" s="125"/>
      <c r="FED107" s="125"/>
      <c r="FEE107" s="125"/>
      <c r="FEF107" s="125"/>
      <c r="FEG107" s="125"/>
      <c r="FEH107" s="125"/>
      <c r="FEI107" s="125"/>
      <c r="FEJ107" s="125"/>
      <c r="FEK107" s="125"/>
      <c r="FEL107" s="125"/>
      <c r="FEM107" s="125"/>
      <c r="FEN107" s="125"/>
      <c r="FEO107" s="125"/>
      <c r="FEP107" s="125"/>
      <c r="FEQ107" s="125"/>
      <c r="FER107" s="125"/>
      <c r="FES107" s="125"/>
      <c r="FET107" s="125"/>
      <c r="FEU107" s="125"/>
      <c r="FEV107" s="125"/>
      <c r="FEW107" s="125"/>
      <c r="FEX107" s="125"/>
      <c r="FEY107" s="125"/>
      <c r="FEZ107" s="125"/>
      <c r="FFA107" s="125"/>
      <c r="FFB107" s="125"/>
      <c r="FFC107" s="125"/>
      <c r="FFD107" s="125"/>
      <c r="FFE107" s="125"/>
      <c r="FFF107" s="125"/>
      <c r="FFG107" s="125"/>
      <c r="FFH107" s="125"/>
      <c r="FFI107" s="125"/>
      <c r="FFJ107" s="125"/>
      <c r="FFK107" s="125"/>
      <c r="FFL107" s="125"/>
      <c r="FFM107" s="125"/>
      <c r="FFN107" s="125"/>
      <c r="FFO107" s="125"/>
      <c r="FFP107" s="125"/>
      <c r="FFQ107" s="125"/>
      <c r="FFR107" s="125"/>
      <c r="FFS107" s="125"/>
      <c r="FFT107" s="125"/>
      <c r="FFU107" s="125"/>
      <c r="FFV107" s="125"/>
      <c r="FFW107" s="125"/>
      <c r="FFX107" s="125"/>
      <c r="FFY107" s="125"/>
      <c r="FFZ107" s="125"/>
      <c r="FGA107" s="125"/>
      <c r="FGB107" s="125"/>
      <c r="FGC107" s="125"/>
      <c r="FGD107" s="125"/>
      <c r="FGE107" s="125"/>
      <c r="FGF107" s="125"/>
      <c r="FGG107" s="125"/>
      <c r="FGH107" s="125"/>
      <c r="FGI107" s="125"/>
      <c r="FGJ107" s="125"/>
      <c r="FGK107" s="125"/>
      <c r="FGL107" s="125"/>
      <c r="FGM107" s="125"/>
      <c r="FGN107" s="125"/>
      <c r="FGO107" s="125"/>
      <c r="FGP107" s="125"/>
      <c r="FGQ107" s="125"/>
      <c r="FGR107" s="125"/>
      <c r="FGS107" s="125"/>
      <c r="FGT107" s="125"/>
      <c r="FGU107" s="125"/>
      <c r="FGV107" s="125"/>
      <c r="FGW107" s="125"/>
      <c r="FGX107" s="125"/>
      <c r="FGY107" s="125"/>
      <c r="FGZ107" s="125"/>
      <c r="FHA107" s="125"/>
      <c r="FHB107" s="125"/>
      <c r="FHC107" s="125"/>
      <c r="FHD107" s="125"/>
      <c r="FHE107" s="125"/>
      <c r="FHF107" s="125"/>
      <c r="FHG107" s="125"/>
      <c r="FHH107" s="125"/>
      <c r="FHI107" s="125"/>
      <c r="FHJ107" s="125"/>
      <c r="FHK107" s="125"/>
      <c r="FHL107" s="125"/>
      <c r="FHM107" s="125"/>
      <c r="FHN107" s="125"/>
      <c r="FHO107" s="125"/>
      <c r="FHP107" s="125"/>
      <c r="FHQ107" s="125"/>
      <c r="FHR107" s="125"/>
      <c r="FHS107" s="125"/>
      <c r="FHT107" s="125"/>
      <c r="FHU107" s="125"/>
      <c r="FHV107" s="125"/>
      <c r="FHW107" s="125"/>
      <c r="FHX107" s="125"/>
      <c r="FHY107" s="125"/>
      <c r="FHZ107" s="125"/>
      <c r="FIA107" s="125"/>
      <c r="FIB107" s="125"/>
      <c r="FIC107" s="125"/>
      <c r="FID107" s="125"/>
      <c r="FIE107" s="125"/>
      <c r="FIF107" s="125"/>
      <c r="FIG107" s="125"/>
      <c r="FIH107" s="125"/>
      <c r="FII107" s="125"/>
      <c r="FIJ107" s="125"/>
      <c r="FIK107" s="125"/>
      <c r="FIL107" s="125"/>
      <c r="FIM107" s="125"/>
      <c r="FIN107" s="125"/>
      <c r="FIO107" s="125"/>
      <c r="FIP107" s="125"/>
      <c r="FIW107" s="125"/>
      <c r="FIX107" s="125"/>
      <c r="FIY107" s="125"/>
      <c r="FIZ107" s="125"/>
      <c r="FJA107" s="125"/>
      <c r="FJB107" s="125"/>
      <c r="FJC107" s="125"/>
      <c r="FJD107" s="125"/>
      <c r="FJE107" s="125"/>
      <c r="FJF107" s="125"/>
      <c r="FJG107" s="125"/>
      <c r="FJH107" s="125"/>
      <c r="FJI107" s="125"/>
      <c r="FJJ107" s="125"/>
      <c r="FJK107" s="125"/>
      <c r="FJL107" s="125"/>
      <c r="FJM107" s="125"/>
      <c r="FJN107" s="125"/>
      <c r="FJO107" s="125"/>
      <c r="FJP107" s="125"/>
      <c r="FJQ107" s="125"/>
      <c r="FJR107" s="125"/>
      <c r="FJS107" s="125"/>
      <c r="FJT107" s="125"/>
      <c r="FJU107" s="125"/>
      <c r="FJV107" s="125"/>
      <c r="FJW107" s="125"/>
      <c r="FJX107" s="125"/>
      <c r="FJY107" s="125"/>
      <c r="FJZ107" s="125"/>
      <c r="FKA107" s="125"/>
      <c r="FKB107" s="125"/>
      <c r="FKC107" s="125"/>
      <c r="FKD107" s="125"/>
      <c r="FKE107" s="125"/>
      <c r="FKF107" s="125"/>
      <c r="FKG107" s="125"/>
      <c r="FKH107" s="125"/>
      <c r="FKI107" s="125"/>
      <c r="FKJ107" s="125"/>
      <c r="FKK107" s="125"/>
      <c r="FKL107" s="125"/>
      <c r="FKM107" s="125"/>
      <c r="FKN107" s="125"/>
      <c r="FKO107" s="125"/>
      <c r="FKP107" s="125"/>
      <c r="FKQ107" s="125"/>
      <c r="FKR107" s="125"/>
      <c r="FKS107" s="125"/>
      <c r="FKT107" s="125"/>
      <c r="FKU107" s="125"/>
      <c r="FKV107" s="125"/>
      <c r="FKW107" s="125"/>
      <c r="FKX107" s="125"/>
      <c r="FKY107" s="125"/>
      <c r="FKZ107" s="125"/>
      <c r="FLA107" s="125"/>
      <c r="FLB107" s="125"/>
      <c r="FLC107" s="125"/>
      <c r="FLD107" s="125"/>
      <c r="FLE107" s="125"/>
      <c r="FLF107" s="125"/>
      <c r="FLG107" s="125"/>
      <c r="FLH107" s="125"/>
      <c r="FLI107" s="125"/>
      <c r="FLJ107" s="125"/>
      <c r="FLK107" s="125"/>
      <c r="FLL107" s="125"/>
      <c r="FLM107" s="125"/>
      <c r="FLN107" s="125"/>
      <c r="FLO107" s="125"/>
      <c r="FLP107" s="125"/>
      <c r="FLQ107" s="125"/>
      <c r="FLR107" s="125"/>
      <c r="FLS107" s="125"/>
      <c r="FLT107" s="125"/>
      <c r="FLU107" s="125"/>
      <c r="FLV107" s="125"/>
      <c r="FLW107" s="125"/>
      <c r="FLX107" s="125"/>
      <c r="FLY107" s="125"/>
      <c r="FLZ107" s="125"/>
      <c r="FMA107" s="125"/>
      <c r="FMB107" s="125"/>
      <c r="FMC107" s="125"/>
      <c r="FMD107" s="125"/>
      <c r="FME107" s="125"/>
      <c r="FMF107" s="125"/>
      <c r="FMG107" s="125"/>
      <c r="FMH107" s="125"/>
      <c r="FMI107" s="125"/>
      <c r="FMJ107" s="125"/>
      <c r="FMK107" s="125"/>
      <c r="FML107" s="125"/>
      <c r="FMM107" s="125"/>
      <c r="FMN107" s="125"/>
      <c r="FMO107" s="125"/>
      <c r="FMP107" s="125"/>
      <c r="FMQ107" s="125"/>
      <c r="FMR107" s="125"/>
      <c r="FMS107" s="125"/>
      <c r="FMT107" s="125"/>
      <c r="FMU107" s="125"/>
      <c r="FMV107" s="125"/>
      <c r="FMW107" s="125"/>
      <c r="FMX107" s="125"/>
      <c r="FMY107" s="125"/>
      <c r="FMZ107" s="125"/>
      <c r="FNA107" s="125"/>
      <c r="FNB107" s="125"/>
      <c r="FNC107" s="125"/>
      <c r="FND107" s="125"/>
      <c r="FNE107" s="125"/>
      <c r="FNF107" s="125"/>
      <c r="FNG107" s="125"/>
      <c r="FNH107" s="125"/>
      <c r="FNI107" s="125"/>
      <c r="FNJ107" s="125"/>
      <c r="FNK107" s="125"/>
      <c r="FNL107" s="125"/>
      <c r="FNM107" s="125"/>
      <c r="FNN107" s="125"/>
      <c r="FNO107" s="125"/>
      <c r="FNP107" s="125"/>
      <c r="FNQ107" s="125"/>
      <c r="FNR107" s="125"/>
      <c r="FNS107" s="125"/>
      <c r="FNT107" s="125"/>
      <c r="FNU107" s="125"/>
      <c r="FNV107" s="125"/>
      <c r="FNW107" s="125"/>
      <c r="FNX107" s="125"/>
      <c r="FNY107" s="125"/>
      <c r="FNZ107" s="125"/>
      <c r="FOA107" s="125"/>
      <c r="FOB107" s="125"/>
      <c r="FOC107" s="125"/>
      <c r="FOD107" s="125"/>
      <c r="FOE107" s="125"/>
      <c r="FOF107" s="125"/>
      <c r="FOG107" s="125"/>
      <c r="FOH107" s="125"/>
      <c r="FOI107" s="125"/>
      <c r="FOJ107" s="125"/>
      <c r="FOK107" s="125"/>
      <c r="FOL107" s="125"/>
      <c r="FOM107" s="125"/>
      <c r="FON107" s="125"/>
      <c r="FOO107" s="125"/>
      <c r="FOP107" s="125"/>
      <c r="FOQ107" s="125"/>
      <c r="FOR107" s="125"/>
      <c r="FOS107" s="125"/>
      <c r="FOT107" s="125"/>
      <c r="FOU107" s="125"/>
      <c r="FOV107" s="125"/>
      <c r="FOW107" s="125"/>
      <c r="FOX107" s="125"/>
      <c r="FOY107" s="125"/>
      <c r="FOZ107" s="125"/>
      <c r="FPA107" s="125"/>
      <c r="FPB107" s="125"/>
      <c r="FPC107" s="125"/>
      <c r="FPD107" s="125"/>
      <c r="FPE107" s="125"/>
      <c r="FPF107" s="125"/>
      <c r="FPG107" s="125"/>
      <c r="FPH107" s="125"/>
      <c r="FPI107" s="125"/>
      <c r="FPJ107" s="125"/>
      <c r="FPK107" s="125"/>
      <c r="FPL107" s="125"/>
      <c r="FPM107" s="125"/>
      <c r="FPN107" s="125"/>
      <c r="FPO107" s="125"/>
      <c r="FPP107" s="125"/>
      <c r="FPQ107" s="125"/>
      <c r="FPR107" s="125"/>
      <c r="FPS107" s="125"/>
      <c r="FPT107" s="125"/>
      <c r="FPU107" s="125"/>
      <c r="FPV107" s="125"/>
      <c r="FPW107" s="125"/>
      <c r="FPX107" s="125"/>
      <c r="FPY107" s="125"/>
      <c r="FPZ107" s="125"/>
      <c r="FQA107" s="125"/>
      <c r="FQB107" s="125"/>
      <c r="FQC107" s="125"/>
      <c r="FQD107" s="125"/>
      <c r="FQE107" s="125"/>
      <c r="FQF107" s="125"/>
      <c r="FQG107" s="125"/>
      <c r="FQH107" s="125"/>
      <c r="FQI107" s="125"/>
      <c r="FQJ107" s="125"/>
      <c r="FQK107" s="125"/>
      <c r="FQL107" s="125"/>
      <c r="FQM107" s="125"/>
      <c r="FQN107" s="125"/>
      <c r="FQO107" s="125"/>
      <c r="FQP107" s="125"/>
      <c r="FQQ107" s="125"/>
      <c r="FQR107" s="125"/>
      <c r="FQS107" s="125"/>
      <c r="FQT107" s="125"/>
      <c r="FQU107" s="125"/>
      <c r="FQV107" s="125"/>
      <c r="FQW107" s="125"/>
      <c r="FQX107" s="125"/>
      <c r="FQY107" s="125"/>
      <c r="FQZ107" s="125"/>
      <c r="FRA107" s="125"/>
      <c r="FRB107" s="125"/>
      <c r="FRC107" s="125"/>
      <c r="FRD107" s="125"/>
      <c r="FRE107" s="125"/>
      <c r="FRF107" s="125"/>
      <c r="FRG107" s="125"/>
      <c r="FRH107" s="125"/>
      <c r="FRI107" s="125"/>
      <c r="FRJ107" s="125"/>
      <c r="FRK107" s="125"/>
      <c r="FRL107" s="125"/>
      <c r="FRM107" s="125"/>
      <c r="FRN107" s="125"/>
      <c r="FRO107" s="125"/>
      <c r="FRP107" s="125"/>
      <c r="FRQ107" s="125"/>
      <c r="FRR107" s="125"/>
      <c r="FRS107" s="125"/>
      <c r="FRT107" s="125"/>
      <c r="FRU107" s="125"/>
      <c r="FRV107" s="125"/>
      <c r="FRW107" s="125"/>
      <c r="FRX107" s="125"/>
      <c r="FRY107" s="125"/>
      <c r="FRZ107" s="125"/>
      <c r="FSA107" s="125"/>
      <c r="FSB107" s="125"/>
      <c r="FSC107" s="125"/>
      <c r="FSD107" s="125"/>
      <c r="FSE107" s="125"/>
      <c r="FSF107" s="125"/>
      <c r="FSG107" s="125"/>
      <c r="FSH107" s="125"/>
      <c r="FSI107" s="125"/>
      <c r="FSJ107" s="125"/>
      <c r="FSK107" s="125"/>
      <c r="FSL107" s="125"/>
      <c r="FSS107" s="125"/>
      <c r="FST107" s="125"/>
      <c r="FSU107" s="125"/>
      <c r="FSV107" s="125"/>
      <c r="FSW107" s="125"/>
      <c r="FSX107" s="125"/>
      <c r="FSY107" s="125"/>
      <c r="FSZ107" s="125"/>
      <c r="FTA107" s="125"/>
      <c r="FTB107" s="125"/>
      <c r="FTC107" s="125"/>
      <c r="FTD107" s="125"/>
      <c r="FTE107" s="125"/>
      <c r="FTF107" s="125"/>
      <c r="FTG107" s="125"/>
      <c r="FTH107" s="125"/>
      <c r="FTI107" s="125"/>
      <c r="FTJ107" s="125"/>
      <c r="FTK107" s="125"/>
      <c r="FTL107" s="125"/>
      <c r="FTM107" s="125"/>
      <c r="FTN107" s="125"/>
      <c r="FTO107" s="125"/>
      <c r="FTP107" s="125"/>
      <c r="FTQ107" s="125"/>
      <c r="FTR107" s="125"/>
      <c r="FTS107" s="125"/>
      <c r="FTT107" s="125"/>
      <c r="FTU107" s="125"/>
      <c r="FTV107" s="125"/>
      <c r="FTW107" s="125"/>
      <c r="FTX107" s="125"/>
      <c r="FTY107" s="125"/>
      <c r="FTZ107" s="125"/>
      <c r="FUA107" s="125"/>
      <c r="FUB107" s="125"/>
      <c r="FUC107" s="125"/>
      <c r="FUD107" s="125"/>
      <c r="FUE107" s="125"/>
      <c r="FUF107" s="125"/>
      <c r="FUG107" s="125"/>
      <c r="FUH107" s="125"/>
      <c r="FUI107" s="125"/>
      <c r="FUJ107" s="125"/>
      <c r="FUK107" s="125"/>
      <c r="FUL107" s="125"/>
      <c r="FUM107" s="125"/>
      <c r="FUN107" s="125"/>
      <c r="FUO107" s="125"/>
      <c r="FUP107" s="125"/>
      <c r="FUQ107" s="125"/>
      <c r="FUR107" s="125"/>
      <c r="FUS107" s="125"/>
      <c r="FUT107" s="125"/>
      <c r="FUU107" s="125"/>
      <c r="FUV107" s="125"/>
      <c r="FUW107" s="125"/>
      <c r="FUX107" s="125"/>
      <c r="FUY107" s="125"/>
      <c r="FUZ107" s="125"/>
      <c r="FVA107" s="125"/>
      <c r="FVB107" s="125"/>
      <c r="FVC107" s="125"/>
      <c r="FVD107" s="125"/>
      <c r="FVE107" s="125"/>
      <c r="FVF107" s="125"/>
      <c r="FVG107" s="125"/>
      <c r="FVH107" s="125"/>
      <c r="FVI107" s="125"/>
      <c r="FVJ107" s="125"/>
      <c r="FVK107" s="125"/>
      <c r="FVL107" s="125"/>
      <c r="FVM107" s="125"/>
      <c r="FVN107" s="125"/>
      <c r="FVO107" s="125"/>
      <c r="FVP107" s="125"/>
      <c r="FVQ107" s="125"/>
      <c r="FVR107" s="125"/>
      <c r="FVS107" s="125"/>
      <c r="FVT107" s="125"/>
      <c r="FVU107" s="125"/>
      <c r="FVV107" s="125"/>
      <c r="FVW107" s="125"/>
      <c r="FVX107" s="125"/>
      <c r="FVY107" s="125"/>
      <c r="FVZ107" s="125"/>
      <c r="FWA107" s="125"/>
      <c r="FWB107" s="125"/>
      <c r="FWC107" s="125"/>
      <c r="FWD107" s="125"/>
      <c r="FWE107" s="125"/>
      <c r="FWF107" s="125"/>
      <c r="FWG107" s="125"/>
      <c r="FWH107" s="125"/>
      <c r="FWI107" s="125"/>
      <c r="FWJ107" s="125"/>
      <c r="FWK107" s="125"/>
      <c r="FWL107" s="125"/>
      <c r="FWM107" s="125"/>
      <c r="FWN107" s="125"/>
      <c r="FWO107" s="125"/>
      <c r="FWP107" s="125"/>
      <c r="FWQ107" s="125"/>
      <c r="FWR107" s="125"/>
      <c r="FWS107" s="125"/>
      <c r="FWT107" s="125"/>
      <c r="FWU107" s="125"/>
      <c r="FWV107" s="125"/>
      <c r="FWW107" s="125"/>
      <c r="FWX107" s="125"/>
      <c r="FWY107" s="125"/>
      <c r="FWZ107" s="125"/>
      <c r="FXA107" s="125"/>
      <c r="FXB107" s="125"/>
      <c r="FXC107" s="125"/>
      <c r="FXD107" s="125"/>
      <c r="FXE107" s="125"/>
      <c r="FXF107" s="125"/>
      <c r="FXG107" s="125"/>
      <c r="FXH107" s="125"/>
      <c r="FXI107" s="125"/>
      <c r="FXJ107" s="125"/>
      <c r="FXK107" s="125"/>
      <c r="FXL107" s="125"/>
      <c r="FXM107" s="125"/>
      <c r="FXN107" s="125"/>
      <c r="FXO107" s="125"/>
      <c r="FXP107" s="125"/>
      <c r="FXQ107" s="125"/>
      <c r="FXR107" s="125"/>
      <c r="FXS107" s="125"/>
      <c r="FXT107" s="125"/>
      <c r="FXU107" s="125"/>
      <c r="FXV107" s="125"/>
      <c r="FXW107" s="125"/>
      <c r="FXX107" s="125"/>
      <c r="FXY107" s="125"/>
      <c r="FXZ107" s="125"/>
      <c r="FYA107" s="125"/>
      <c r="FYB107" s="125"/>
      <c r="FYC107" s="125"/>
      <c r="FYD107" s="125"/>
      <c r="FYE107" s="125"/>
      <c r="FYF107" s="125"/>
      <c r="FYG107" s="125"/>
      <c r="FYH107" s="125"/>
      <c r="FYI107" s="125"/>
      <c r="FYJ107" s="125"/>
      <c r="FYK107" s="125"/>
      <c r="FYL107" s="125"/>
      <c r="FYM107" s="125"/>
      <c r="FYN107" s="125"/>
      <c r="FYO107" s="125"/>
      <c r="FYP107" s="125"/>
      <c r="FYQ107" s="125"/>
      <c r="FYR107" s="125"/>
      <c r="FYS107" s="125"/>
      <c r="FYT107" s="125"/>
      <c r="FYU107" s="125"/>
      <c r="FYV107" s="125"/>
      <c r="FYW107" s="125"/>
      <c r="FYX107" s="125"/>
      <c r="FYY107" s="125"/>
      <c r="FYZ107" s="125"/>
      <c r="FZA107" s="125"/>
      <c r="FZB107" s="125"/>
      <c r="FZC107" s="125"/>
      <c r="FZD107" s="125"/>
      <c r="FZE107" s="125"/>
      <c r="FZF107" s="125"/>
      <c r="FZG107" s="125"/>
      <c r="FZH107" s="125"/>
      <c r="FZI107" s="125"/>
      <c r="FZJ107" s="125"/>
      <c r="FZK107" s="125"/>
      <c r="FZL107" s="125"/>
      <c r="FZM107" s="125"/>
      <c r="FZN107" s="125"/>
      <c r="FZO107" s="125"/>
      <c r="FZP107" s="125"/>
      <c r="FZQ107" s="125"/>
      <c r="FZR107" s="125"/>
      <c r="FZS107" s="125"/>
      <c r="FZT107" s="125"/>
      <c r="FZU107" s="125"/>
      <c r="FZV107" s="125"/>
      <c r="FZW107" s="125"/>
      <c r="FZX107" s="125"/>
      <c r="FZY107" s="125"/>
      <c r="FZZ107" s="125"/>
      <c r="GAA107" s="125"/>
      <c r="GAB107" s="125"/>
      <c r="GAC107" s="125"/>
      <c r="GAD107" s="125"/>
      <c r="GAE107" s="125"/>
      <c r="GAF107" s="125"/>
      <c r="GAG107" s="125"/>
      <c r="GAH107" s="125"/>
      <c r="GAI107" s="125"/>
      <c r="GAJ107" s="125"/>
      <c r="GAK107" s="125"/>
      <c r="GAL107" s="125"/>
      <c r="GAM107" s="125"/>
      <c r="GAN107" s="125"/>
      <c r="GAO107" s="125"/>
      <c r="GAP107" s="125"/>
      <c r="GAQ107" s="125"/>
      <c r="GAR107" s="125"/>
      <c r="GAS107" s="125"/>
      <c r="GAT107" s="125"/>
      <c r="GAU107" s="125"/>
      <c r="GAV107" s="125"/>
      <c r="GAW107" s="125"/>
      <c r="GAX107" s="125"/>
      <c r="GAY107" s="125"/>
      <c r="GAZ107" s="125"/>
      <c r="GBA107" s="125"/>
      <c r="GBB107" s="125"/>
      <c r="GBC107" s="125"/>
      <c r="GBD107" s="125"/>
      <c r="GBE107" s="125"/>
      <c r="GBF107" s="125"/>
      <c r="GBG107" s="125"/>
      <c r="GBH107" s="125"/>
      <c r="GBI107" s="125"/>
      <c r="GBJ107" s="125"/>
      <c r="GBK107" s="125"/>
      <c r="GBL107" s="125"/>
      <c r="GBM107" s="125"/>
      <c r="GBN107" s="125"/>
      <c r="GBO107" s="125"/>
      <c r="GBP107" s="125"/>
      <c r="GBQ107" s="125"/>
      <c r="GBR107" s="125"/>
      <c r="GBS107" s="125"/>
      <c r="GBT107" s="125"/>
      <c r="GBU107" s="125"/>
      <c r="GBV107" s="125"/>
      <c r="GBW107" s="125"/>
      <c r="GBX107" s="125"/>
      <c r="GBY107" s="125"/>
      <c r="GBZ107" s="125"/>
      <c r="GCA107" s="125"/>
      <c r="GCB107" s="125"/>
      <c r="GCC107" s="125"/>
      <c r="GCD107" s="125"/>
      <c r="GCE107" s="125"/>
      <c r="GCF107" s="125"/>
      <c r="GCG107" s="125"/>
      <c r="GCH107" s="125"/>
      <c r="GCO107" s="125"/>
      <c r="GCP107" s="125"/>
      <c r="GCQ107" s="125"/>
      <c r="GCR107" s="125"/>
      <c r="GCS107" s="125"/>
      <c r="GCT107" s="125"/>
      <c r="GCU107" s="125"/>
      <c r="GCV107" s="125"/>
      <c r="GCW107" s="125"/>
      <c r="GCX107" s="125"/>
      <c r="GCY107" s="125"/>
      <c r="GCZ107" s="125"/>
      <c r="GDA107" s="125"/>
      <c r="GDB107" s="125"/>
      <c r="GDC107" s="125"/>
      <c r="GDD107" s="125"/>
      <c r="GDE107" s="125"/>
      <c r="GDF107" s="125"/>
      <c r="GDG107" s="125"/>
      <c r="GDH107" s="125"/>
      <c r="GDI107" s="125"/>
      <c r="GDJ107" s="125"/>
      <c r="GDK107" s="125"/>
      <c r="GDL107" s="125"/>
      <c r="GDM107" s="125"/>
      <c r="GDN107" s="125"/>
      <c r="GDO107" s="125"/>
      <c r="GDP107" s="125"/>
      <c r="GDQ107" s="125"/>
      <c r="GDR107" s="125"/>
      <c r="GDS107" s="125"/>
      <c r="GDT107" s="125"/>
      <c r="GDU107" s="125"/>
      <c r="GDV107" s="125"/>
      <c r="GDW107" s="125"/>
      <c r="GDX107" s="125"/>
      <c r="GDY107" s="125"/>
      <c r="GDZ107" s="125"/>
      <c r="GEA107" s="125"/>
      <c r="GEB107" s="125"/>
      <c r="GEC107" s="125"/>
      <c r="GED107" s="125"/>
      <c r="GEE107" s="125"/>
      <c r="GEF107" s="125"/>
      <c r="GEG107" s="125"/>
      <c r="GEH107" s="125"/>
      <c r="GEI107" s="125"/>
      <c r="GEJ107" s="125"/>
      <c r="GEK107" s="125"/>
      <c r="GEL107" s="125"/>
      <c r="GEM107" s="125"/>
      <c r="GEN107" s="125"/>
      <c r="GEO107" s="125"/>
      <c r="GEP107" s="125"/>
      <c r="GEQ107" s="125"/>
      <c r="GER107" s="125"/>
      <c r="GES107" s="125"/>
      <c r="GET107" s="125"/>
      <c r="GEU107" s="125"/>
      <c r="GEV107" s="125"/>
      <c r="GEW107" s="125"/>
      <c r="GEX107" s="125"/>
      <c r="GEY107" s="125"/>
      <c r="GEZ107" s="125"/>
      <c r="GFA107" s="125"/>
      <c r="GFB107" s="125"/>
      <c r="GFC107" s="125"/>
      <c r="GFD107" s="125"/>
      <c r="GFE107" s="125"/>
      <c r="GFF107" s="125"/>
      <c r="GFG107" s="125"/>
      <c r="GFH107" s="125"/>
      <c r="GFI107" s="125"/>
      <c r="GFJ107" s="125"/>
      <c r="GFK107" s="125"/>
      <c r="GFL107" s="125"/>
      <c r="GFM107" s="125"/>
      <c r="GFN107" s="125"/>
      <c r="GFO107" s="125"/>
      <c r="GFP107" s="125"/>
      <c r="GFQ107" s="125"/>
      <c r="GFR107" s="125"/>
      <c r="GFS107" s="125"/>
      <c r="GFT107" s="125"/>
      <c r="GFU107" s="125"/>
      <c r="GFV107" s="125"/>
      <c r="GFW107" s="125"/>
      <c r="GFX107" s="125"/>
      <c r="GFY107" s="125"/>
      <c r="GFZ107" s="125"/>
      <c r="GGA107" s="125"/>
      <c r="GGB107" s="125"/>
      <c r="GGC107" s="125"/>
      <c r="GGD107" s="125"/>
      <c r="GGE107" s="125"/>
      <c r="GGF107" s="125"/>
      <c r="GGG107" s="125"/>
      <c r="GGH107" s="125"/>
      <c r="GGI107" s="125"/>
      <c r="GGJ107" s="125"/>
      <c r="GGK107" s="125"/>
      <c r="GGL107" s="125"/>
      <c r="GGM107" s="125"/>
      <c r="GGN107" s="125"/>
      <c r="GGO107" s="125"/>
      <c r="GGP107" s="125"/>
      <c r="GGQ107" s="125"/>
      <c r="GGR107" s="125"/>
      <c r="GGS107" s="125"/>
      <c r="GGT107" s="125"/>
      <c r="GGU107" s="125"/>
      <c r="GGV107" s="125"/>
      <c r="GGW107" s="125"/>
      <c r="GGX107" s="125"/>
      <c r="GGY107" s="125"/>
      <c r="GGZ107" s="125"/>
      <c r="GHA107" s="125"/>
      <c r="GHB107" s="125"/>
      <c r="GHC107" s="125"/>
      <c r="GHD107" s="125"/>
      <c r="GHE107" s="125"/>
      <c r="GHF107" s="125"/>
      <c r="GHG107" s="125"/>
      <c r="GHH107" s="125"/>
      <c r="GHI107" s="125"/>
      <c r="GHJ107" s="125"/>
      <c r="GHK107" s="125"/>
      <c r="GHL107" s="125"/>
      <c r="GHM107" s="125"/>
      <c r="GHN107" s="125"/>
      <c r="GHO107" s="125"/>
      <c r="GHP107" s="125"/>
      <c r="GHQ107" s="125"/>
      <c r="GHR107" s="125"/>
      <c r="GHS107" s="125"/>
      <c r="GHT107" s="125"/>
      <c r="GHU107" s="125"/>
      <c r="GHV107" s="125"/>
      <c r="GHW107" s="125"/>
      <c r="GHX107" s="125"/>
      <c r="GHY107" s="125"/>
      <c r="GHZ107" s="125"/>
      <c r="GIA107" s="125"/>
      <c r="GIB107" s="125"/>
      <c r="GIC107" s="125"/>
      <c r="GID107" s="125"/>
      <c r="GIE107" s="125"/>
      <c r="GIF107" s="125"/>
      <c r="GIG107" s="125"/>
      <c r="GIH107" s="125"/>
      <c r="GII107" s="125"/>
      <c r="GIJ107" s="125"/>
      <c r="GIK107" s="125"/>
      <c r="GIL107" s="125"/>
      <c r="GIM107" s="125"/>
      <c r="GIN107" s="125"/>
      <c r="GIO107" s="125"/>
      <c r="GIP107" s="125"/>
      <c r="GIQ107" s="125"/>
      <c r="GIR107" s="125"/>
      <c r="GIS107" s="125"/>
      <c r="GIT107" s="125"/>
      <c r="GIU107" s="125"/>
      <c r="GIV107" s="125"/>
      <c r="GIW107" s="125"/>
      <c r="GIX107" s="125"/>
      <c r="GIY107" s="125"/>
      <c r="GIZ107" s="125"/>
      <c r="GJA107" s="125"/>
      <c r="GJB107" s="125"/>
      <c r="GJC107" s="125"/>
      <c r="GJD107" s="125"/>
      <c r="GJE107" s="125"/>
      <c r="GJF107" s="125"/>
      <c r="GJG107" s="125"/>
      <c r="GJH107" s="125"/>
      <c r="GJI107" s="125"/>
      <c r="GJJ107" s="125"/>
      <c r="GJK107" s="125"/>
      <c r="GJL107" s="125"/>
      <c r="GJM107" s="125"/>
      <c r="GJN107" s="125"/>
      <c r="GJO107" s="125"/>
      <c r="GJP107" s="125"/>
      <c r="GJQ107" s="125"/>
      <c r="GJR107" s="125"/>
      <c r="GJS107" s="125"/>
      <c r="GJT107" s="125"/>
      <c r="GJU107" s="125"/>
      <c r="GJV107" s="125"/>
      <c r="GJW107" s="125"/>
      <c r="GJX107" s="125"/>
      <c r="GJY107" s="125"/>
      <c r="GJZ107" s="125"/>
      <c r="GKA107" s="125"/>
      <c r="GKB107" s="125"/>
      <c r="GKC107" s="125"/>
      <c r="GKD107" s="125"/>
      <c r="GKE107" s="125"/>
      <c r="GKF107" s="125"/>
      <c r="GKG107" s="125"/>
      <c r="GKH107" s="125"/>
      <c r="GKI107" s="125"/>
      <c r="GKJ107" s="125"/>
      <c r="GKK107" s="125"/>
      <c r="GKL107" s="125"/>
      <c r="GKM107" s="125"/>
      <c r="GKN107" s="125"/>
      <c r="GKO107" s="125"/>
      <c r="GKP107" s="125"/>
      <c r="GKQ107" s="125"/>
      <c r="GKR107" s="125"/>
      <c r="GKS107" s="125"/>
      <c r="GKT107" s="125"/>
      <c r="GKU107" s="125"/>
      <c r="GKV107" s="125"/>
      <c r="GKW107" s="125"/>
      <c r="GKX107" s="125"/>
      <c r="GKY107" s="125"/>
      <c r="GKZ107" s="125"/>
      <c r="GLA107" s="125"/>
      <c r="GLB107" s="125"/>
      <c r="GLC107" s="125"/>
      <c r="GLD107" s="125"/>
      <c r="GLE107" s="125"/>
      <c r="GLF107" s="125"/>
      <c r="GLG107" s="125"/>
      <c r="GLH107" s="125"/>
      <c r="GLI107" s="125"/>
      <c r="GLJ107" s="125"/>
      <c r="GLK107" s="125"/>
      <c r="GLL107" s="125"/>
      <c r="GLM107" s="125"/>
      <c r="GLN107" s="125"/>
      <c r="GLO107" s="125"/>
      <c r="GLP107" s="125"/>
      <c r="GLQ107" s="125"/>
      <c r="GLR107" s="125"/>
      <c r="GLS107" s="125"/>
      <c r="GLT107" s="125"/>
      <c r="GLU107" s="125"/>
      <c r="GLV107" s="125"/>
      <c r="GLW107" s="125"/>
      <c r="GLX107" s="125"/>
      <c r="GLY107" s="125"/>
      <c r="GLZ107" s="125"/>
      <c r="GMA107" s="125"/>
      <c r="GMB107" s="125"/>
      <c r="GMC107" s="125"/>
      <c r="GMD107" s="125"/>
      <c r="GMK107" s="125"/>
      <c r="GML107" s="125"/>
      <c r="GMM107" s="125"/>
      <c r="GMN107" s="125"/>
      <c r="GMO107" s="125"/>
      <c r="GMP107" s="125"/>
      <c r="GMQ107" s="125"/>
      <c r="GMR107" s="125"/>
      <c r="GMS107" s="125"/>
      <c r="GMT107" s="125"/>
      <c r="GMU107" s="125"/>
      <c r="GMV107" s="125"/>
      <c r="GMW107" s="125"/>
      <c r="GMX107" s="125"/>
      <c r="GMY107" s="125"/>
      <c r="GMZ107" s="125"/>
      <c r="GNA107" s="125"/>
      <c r="GNB107" s="125"/>
      <c r="GNC107" s="125"/>
      <c r="GND107" s="125"/>
      <c r="GNE107" s="125"/>
      <c r="GNF107" s="125"/>
      <c r="GNG107" s="125"/>
      <c r="GNH107" s="125"/>
      <c r="GNI107" s="125"/>
      <c r="GNJ107" s="125"/>
      <c r="GNK107" s="125"/>
      <c r="GNL107" s="125"/>
      <c r="GNM107" s="125"/>
      <c r="GNN107" s="125"/>
      <c r="GNO107" s="125"/>
      <c r="GNP107" s="125"/>
      <c r="GNQ107" s="125"/>
      <c r="GNR107" s="125"/>
      <c r="GNS107" s="125"/>
      <c r="GNT107" s="125"/>
      <c r="GNU107" s="125"/>
      <c r="GNV107" s="125"/>
      <c r="GNW107" s="125"/>
      <c r="GNX107" s="125"/>
      <c r="GNY107" s="125"/>
      <c r="GNZ107" s="125"/>
      <c r="GOA107" s="125"/>
      <c r="GOB107" s="125"/>
      <c r="GOC107" s="125"/>
      <c r="GOD107" s="125"/>
      <c r="GOE107" s="125"/>
      <c r="GOF107" s="125"/>
      <c r="GOG107" s="125"/>
      <c r="GOH107" s="125"/>
      <c r="GOI107" s="125"/>
      <c r="GOJ107" s="125"/>
      <c r="GOK107" s="125"/>
      <c r="GOL107" s="125"/>
      <c r="GOM107" s="125"/>
      <c r="GON107" s="125"/>
      <c r="GOO107" s="125"/>
      <c r="GOP107" s="125"/>
      <c r="GOQ107" s="125"/>
      <c r="GOR107" s="125"/>
      <c r="GOS107" s="125"/>
      <c r="GOT107" s="125"/>
      <c r="GOU107" s="125"/>
      <c r="GOV107" s="125"/>
      <c r="GOW107" s="125"/>
      <c r="GOX107" s="125"/>
      <c r="GOY107" s="125"/>
      <c r="GOZ107" s="125"/>
      <c r="GPA107" s="125"/>
      <c r="GPB107" s="125"/>
      <c r="GPC107" s="125"/>
      <c r="GPD107" s="125"/>
      <c r="GPE107" s="125"/>
      <c r="GPF107" s="125"/>
      <c r="GPG107" s="125"/>
      <c r="GPH107" s="125"/>
      <c r="GPI107" s="125"/>
      <c r="GPJ107" s="125"/>
      <c r="GPK107" s="125"/>
      <c r="GPL107" s="125"/>
      <c r="GPM107" s="125"/>
      <c r="GPN107" s="125"/>
      <c r="GPO107" s="125"/>
      <c r="GPP107" s="125"/>
      <c r="GPQ107" s="125"/>
      <c r="GPR107" s="125"/>
      <c r="GPS107" s="125"/>
      <c r="GPT107" s="125"/>
      <c r="GPU107" s="125"/>
      <c r="GPV107" s="125"/>
      <c r="GPW107" s="125"/>
      <c r="GPX107" s="125"/>
      <c r="GPY107" s="125"/>
      <c r="GPZ107" s="125"/>
      <c r="GQA107" s="125"/>
      <c r="GQB107" s="125"/>
      <c r="GQC107" s="125"/>
      <c r="GQD107" s="125"/>
      <c r="GQE107" s="125"/>
      <c r="GQF107" s="125"/>
      <c r="GQG107" s="125"/>
      <c r="GQH107" s="125"/>
      <c r="GQI107" s="125"/>
      <c r="GQJ107" s="125"/>
      <c r="GQK107" s="125"/>
      <c r="GQL107" s="125"/>
      <c r="GQM107" s="125"/>
      <c r="GQN107" s="125"/>
      <c r="GQO107" s="125"/>
      <c r="GQP107" s="125"/>
      <c r="GQQ107" s="125"/>
      <c r="GQR107" s="125"/>
      <c r="GQS107" s="125"/>
      <c r="GQT107" s="125"/>
      <c r="GQU107" s="125"/>
      <c r="GQV107" s="125"/>
      <c r="GQW107" s="125"/>
      <c r="GQX107" s="125"/>
      <c r="GQY107" s="125"/>
      <c r="GQZ107" s="125"/>
      <c r="GRA107" s="125"/>
      <c r="GRB107" s="125"/>
      <c r="GRC107" s="125"/>
      <c r="GRD107" s="125"/>
      <c r="GRE107" s="125"/>
      <c r="GRF107" s="125"/>
      <c r="GRG107" s="125"/>
      <c r="GRH107" s="125"/>
      <c r="GRI107" s="125"/>
      <c r="GRJ107" s="125"/>
      <c r="GRK107" s="125"/>
      <c r="GRL107" s="125"/>
      <c r="GRM107" s="125"/>
      <c r="GRN107" s="125"/>
      <c r="GRO107" s="125"/>
      <c r="GRP107" s="125"/>
      <c r="GRQ107" s="125"/>
      <c r="GRR107" s="125"/>
      <c r="GRS107" s="125"/>
      <c r="GRT107" s="125"/>
      <c r="GRU107" s="125"/>
      <c r="GRV107" s="125"/>
      <c r="GRW107" s="125"/>
      <c r="GRX107" s="125"/>
      <c r="GRY107" s="125"/>
      <c r="GRZ107" s="125"/>
      <c r="GSA107" s="125"/>
      <c r="GSB107" s="125"/>
      <c r="GSC107" s="125"/>
      <c r="GSD107" s="125"/>
      <c r="GSE107" s="125"/>
      <c r="GSF107" s="125"/>
      <c r="GSG107" s="125"/>
      <c r="GSH107" s="125"/>
      <c r="GSI107" s="125"/>
      <c r="GSJ107" s="125"/>
      <c r="GSK107" s="125"/>
      <c r="GSL107" s="125"/>
      <c r="GSM107" s="125"/>
      <c r="GSN107" s="125"/>
      <c r="GSO107" s="125"/>
      <c r="GSP107" s="125"/>
      <c r="GSQ107" s="125"/>
      <c r="GSR107" s="125"/>
      <c r="GSS107" s="125"/>
      <c r="GST107" s="125"/>
      <c r="GSU107" s="125"/>
      <c r="GSV107" s="125"/>
      <c r="GSW107" s="125"/>
      <c r="GSX107" s="125"/>
      <c r="GSY107" s="125"/>
      <c r="GSZ107" s="125"/>
      <c r="GTA107" s="125"/>
      <c r="GTB107" s="125"/>
      <c r="GTC107" s="125"/>
      <c r="GTD107" s="125"/>
      <c r="GTE107" s="125"/>
      <c r="GTF107" s="125"/>
      <c r="GTG107" s="125"/>
      <c r="GTH107" s="125"/>
      <c r="GTI107" s="125"/>
      <c r="GTJ107" s="125"/>
      <c r="GTK107" s="125"/>
      <c r="GTL107" s="125"/>
      <c r="GTM107" s="125"/>
      <c r="GTN107" s="125"/>
      <c r="GTO107" s="125"/>
      <c r="GTP107" s="125"/>
      <c r="GTQ107" s="125"/>
      <c r="GTR107" s="125"/>
      <c r="GTS107" s="125"/>
      <c r="GTT107" s="125"/>
      <c r="GTU107" s="125"/>
      <c r="GTV107" s="125"/>
      <c r="GTW107" s="125"/>
      <c r="GTX107" s="125"/>
      <c r="GTY107" s="125"/>
      <c r="GTZ107" s="125"/>
      <c r="GUA107" s="125"/>
      <c r="GUB107" s="125"/>
      <c r="GUC107" s="125"/>
      <c r="GUD107" s="125"/>
      <c r="GUE107" s="125"/>
      <c r="GUF107" s="125"/>
      <c r="GUG107" s="125"/>
      <c r="GUH107" s="125"/>
      <c r="GUI107" s="125"/>
      <c r="GUJ107" s="125"/>
      <c r="GUK107" s="125"/>
      <c r="GUL107" s="125"/>
      <c r="GUM107" s="125"/>
      <c r="GUN107" s="125"/>
      <c r="GUO107" s="125"/>
      <c r="GUP107" s="125"/>
      <c r="GUQ107" s="125"/>
      <c r="GUR107" s="125"/>
      <c r="GUS107" s="125"/>
      <c r="GUT107" s="125"/>
      <c r="GUU107" s="125"/>
      <c r="GUV107" s="125"/>
      <c r="GUW107" s="125"/>
      <c r="GUX107" s="125"/>
      <c r="GUY107" s="125"/>
      <c r="GUZ107" s="125"/>
      <c r="GVA107" s="125"/>
      <c r="GVB107" s="125"/>
      <c r="GVC107" s="125"/>
      <c r="GVD107" s="125"/>
      <c r="GVE107" s="125"/>
      <c r="GVF107" s="125"/>
      <c r="GVG107" s="125"/>
      <c r="GVH107" s="125"/>
      <c r="GVI107" s="125"/>
      <c r="GVJ107" s="125"/>
      <c r="GVK107" s="125"/>
      <c r="GVL107" s="125"/>
      <c r="GVM107" s="125"/>
      <c r="GVN107" s="125"/>
      <c r="GVO107" s="125"/>
      <c r="GVP107" s="125"/>
      <c r="GVQ107" s="125"/>
      <c r="GVR107" s="125"/>
      <c r="GVS107" s="125"/>
      <c r="GVT107" s="125"/>
      <c r="GVU107" s="125"/>
      <c r="GVV107" s="125"/>
      <c r="GVW107" s="125"/>
      <c r="GVX107" s="125"/>
      <c r="GVY107" s="125"/>
      <c r="GVZ107" s="125"/>
      <c r="GWG107" s="125"/>
      <c r="GWH107" s="125"/>
      <c r="GWI107" s="125"/>
      <c r="GWJ107" s="125"/>
      <c r="GWK107" s="125"/>
      <c r="GWL107" s="125"/>
      <c r="GWM107" s="125"/>
      <c r="GWN107" s="125"/>
      <c r="GWO107" s="125"/>
      <c r="GWP107" s="125"/>
      <c r="GWQ107" s="125"/>
      <c r="GWR107" s="125"/>
      <c r="GWS107" s="125"/>
      <c r="GWT107" s="125"/>
      <c r="GWU107" s="125"/>
      <c r="GWV107" s="125"/>
      <c r="GWW107" s="125"/>
      <c r="GWX107" s="125"/>
      <c r="GWY107" s="125"/>
      <c r="GWZ107" s="125"/>
      <c r="GXA107" s="125"/>
      <c r="GXB107" s="125"/>
      <c r="GXC107" s="125"/>
      <c r="GXD107" s="125"/>
      <c r="GXE107" s="125"/>
      <c r="GXF107" s="125"/>
      <c r="GXG107" s="125"/>
      <c r="GXH107" s="125"/>
      <c r="GXI107" s="125"/>
      <c r="GXJ107" s="125"/>
      <c r="GXK107" s="125"/>
      <c r="GXL107" s="125"/>
      <c r="GXM107" s="125"/>
      <c r="GXN107" s="125"/>
      <c r="GXO107" s="125"/>
      <c r="GXP107" s="125"/>
      <c r="GXQ107" s="125"/>
      <c r="GXR107" s="125"/>
      <c r="GXS107" s="125"/>
      <c r="GXT107" s="125"/>
      <c r="GXU107" s="125"/>
      <c r="GXV107" s="125"/>
      <c r="GXW107" s="125"/>
      <c r="GXX107" s="125"/>
      <c r="GXY107" s="125"/>
      <c r="GXZ107" s="125"/>
      <c r="GYA107" s="125"/>
      <c r="GYB107" s="125"/>
      <c r="GYC107" s="125"/>
      <c r="GYD107" s="125"/>
      <c r="GYE107" s="125"/>
      <c r="GYF107" s="125"/>
      <c r="GYG107" s="125"/>
      <c r="GYH107" s="125"/>
      <c r="GYI107" s="125"/>
      <c r="GYJ107" s="125"/>
      <c r="GYK107" s="125"/>
      <c r="GYL107" s="125"/>
      <c r="GYM107" s="125"/>
      <c r="GYN107" s="125"/>
      <c r="GYO107" s="125"/>
      <c r="GYP107" s="125"/>
      <c r="GYQ107" s="125"/>
      <c r="GYR107" s="125"/>
      <c r="GYS107" s="125"/>
      <c r="GYT107" s="125"/>
      <c r="GYU107" s="125"/>
      <c r="GYV107" s="125"/>
      <c r="GYW107" s="125"/>
      <c r="GYX107" s="125"/>
      <c r="GYY107" s="125"/>
      <c r="GYZ107" s="125"/>
      <c r="GZA107" s="125"/>
      <c r="GZB107" s="125"/>
      <c r="GZC107" s="125"/>
      <c r="GZD107" s="125"/>
      <c r="GZE107" s="125"/>
      <c r="GZF107" s="125"/>
      <c r="GZG107" s="125"/>
      <c r="GZH107" s="125"/>
      <c r="GZI107" s="125"/>
      <c r="GZJ107" s="125"/>
      <c r="GZK107" s="125"/>
      <c r="GZL107" s="125"/>
      <c r="GZM107" s="125"/>
      <c r="GZN107" s="125"/>
      <c r="GZO107" s="125"/>
      <c r="GZP107" s="125"/>
      <c r="GZQ107" s="125"/>
      <c r="GZR107" s="125"/>
      <c r="GZS107" s="125"/>
      <c r="GZT107" s="125"/>
      <c r="GZU107" s="125"/>
      <c r="GZV107" s="125"/>
      <c r="GZW107" s="125"/>
      <c r="GZX107" s="125"/>
      <c r="GZY107" s="125"/>
      <c r="GZZ107" s="125"/>
      <c r="HAA107" s="125"/>
      <c r="HAB107" s="125"/>
      <c r="HAC107" s="125"/>
      <c r="HAD107" s="125"/>
      <c r="HAE107" s="125"/>
      <c r="HAF107" s="125"/>
      <c r="HAG107" s="125"/>
      <c r="HAH107" s="125"/>
      <c r="HAI107" s="125"/>
      <c r="HAJ107" s="125"/>
      <c r="HAK107" s="125"/>
      <c r="HAL107" s="125"/>
      <c r="HAM107" s="125"/>
      <c r="HAN107" s="125"/>
      <c r="HAO107" s="125"/>
      <c r="HAP107" s="125"/>
      <c r="HAQ107" s="125"/>
      <c r="HAR107" s="125"/>
      <c r="HAS107" s="125"/>
      <c r="HAT107" s="125"/>
      <c r="HAU107" s="125"/>
      <c r="HAV107" s="125"/>
      <c r="HAW107" s="125"/>
      <c r="HAX107" s="125"/>
      <c r="HAY107" s="125"/>
      <c r="HAZ107" s="125"/>
      <c r="HBA107" s="125"/>
      <c r="HBB107" s="125"/>
      <c r="HBC107" s="125"/>
      <c r="HBD107" s="125"/>
      <c r="HBE107" s="125"/>
      <c r="HBF107" s="125"/>
      <c r="HBG107" s="125"/>
      <c r="HBH107" s="125"/>
      <c r="HBI107" s="125"/>
      <c r="HBJ107" s="125"/>
      <c r="HBK107" s="125"/>
      <c r="HBL107" s="125"/>
      <c r="HBM107" s="125"/>
      <c r="HBN107" s="125"/>
      <c r="HBO107" s="125"/>
      <c r="HBP107" s="125"/>
      <c r="HBQ107" s="125"/>
      <c r="HBR107" s="125"/>
      <c r="HBS107" s="125"/>
      <c r="HBT107" s="125"/>
      <c r="HBU107" s="125"/>
      <c r="HBV107" s="125"/>
      <c r="HBW107" s="125"/>
      <c r="HBX107" s="125"/>
      <c r="HBY107" s="125"/>
      <c r="HBZ107" s="125"/>
      <c r="HCA107" s="125"/>
      <c r="HCB107" s="125"/>
      <c r="HCC107" s="125"/>
      <c r="HCD107" s="125"/>
      <c r="HCE107" s="125"/>
      <c r="HCF107" s="125"/>
      <c r="HCG107" s="125"/>
      <c r="HCH107" s="125"/>
      <c r="HCI107" s="125"/>
      <c r="HCJ107" s="125"/>
      <c r="HCK107" s="125"/>
      <c r="HCL107" s="125"/>
      <c r="HCM107" s="125"/>
      <c r="HCN107" s="125"/>
      <c r="HCO107" s="125"/>
      <c r="HCP107" s="125"/>
      <c r="HCQ107" s="125"/>
      <c r="HCR107" s="125"/>
      <c r="HCS107" s="125"/>
      <c r="HCT107" s="125"/>
      <c r="HCU107" s="125"/>
      <c r="HCV107" s="125"/>
      <c r="HCW107" s="125"/>
      <c r="HCX107" s="125"/>
      <c r="HCY107" s="125"/>
      <c r="HCZ107" s="125"/>
      <c r="HDA107" s="125"/>
      <c r="HDB107" s="125"/>
      <c r="HDC107" s="125"/>
      <c r="HDD107" s="125"/>
      <c r="HDE107" s="125"/>
      <c r="HDF107" s="125"/>
      <c r="HDG107" s="125"/>
      <c r="HDH107" s="125"/>
      <c r="HDI107" s="125"/>
      <c r="HDJ107" s="125"/>
      <c r="HDK107" s="125"/>
      <c r="HDL107" s="125"/>
      <c r="HDM107" s="125"/>
      <c r="HDN107" s="125"/>
      <c r="HDO107" s="125"/>
      <c r="HDP107" s="125"/>
      <c r="HDQ107" s="125"/>
      <c r="HDR107" s="125"/>
      <c r="HDS107" s="125"/>
      <c r="HDT107" s="125"/>
      <c r="HDU107" s="125"/>
      <c r="HDV107" s="125"/>
      <c r="HDW107" s="125"/>
      <c r="HDX107" s="125"/>
      <c r="HDY107" s="125"/>
      <c r="HDZ107" s="125"/>
      <c r="HEA107" s="125"/>
      <c r="HEB107" s="125"/>
      <c r="HEC107" s="125"/>
      <c r="HED107" s="125"/>
      <c r="HEE107" s="125"/>
      <c r="HEF107" s="125"/>
      <c r="HEG107" s="125"/>
      <c r="HEH107" s="125"/>
      <c r="HEI107" s="125"/>
      <c r="HEJ107" s="125"/>
      <c r="HEK107" s="125"/>
      <c r="HEL107" s="125"/>
      <c r="HEM107" s="125"/>
      <c r="HEN107" s="125"/>
      <c r="HEO107" s="125"/>
      <c r="HEP107" s="125"/>
      <c r="HEQ107" s="125"/>
      <c r="HER107" s="125"/>
      <c r="HES107" s="125"/>
      <c r="HET107" s="125"/>
      <c r="HEU107" s="125"/>
      <c r="HEV107" s="125"/>
      <c r="HEW107" s="125"/>
      <c r="HEX107" s="125"/>
      <c r="HEY107" s="125"/>
      <c r="HEZ107" s="125"/>
      <c r="HFA107" s="125"/>
      <c r="HFB107" s="125"/>
      <c r="HFC107" s="125"/>
      <c r="HFD107" s="125"/>
      <c r="HFE107" s="125"/>
      <c r="HFF107" s="125"/>
      <c r="HFG107" s="125"/>
      <c r="HFH107" s="125"/>
      <c r="HFI107" s="125"/>
      <c r="HFJ107" s="125"/>
      <c r="HFK107" s="125"/>
      <c r="HFL107" s="125"/>
      <c r="HFM107" s="125"/>
      <c r="HFN107" s="125"/>
      <c r="HFO107" s="125"/>
      <c r="HFP107" s="125"/>
      <c r="HFQ107" s="125"/>
      <c r="HFR107" s="125"/>
      <c r="HFS107" s="125"/>
      <c r="HFT107" s="125"/>
      <c r="HFU107" s="125"/>
      <c r="HFV107" s="125"/>
      <c r="HGC107" s="125"/>
      <c r="HGD107" s="125"/>
      <c r="HGE107" s="125"/>
      <c r="HGF107" s="125"/>
      <c r="HGG107" s="125"/>
      <c r="HGH107" s="125"/>
      <c r="HGI107" s="125"/>
      <c r="HGJ107" s="125"/>
      <c r="HGK107" s="125"/>
      <c r="HGL107" s="125"/>
      <c r="HGM107" s="125"/>
      <c r="HGN107" s="125"/>
      <c r="HGO107" s="125"/>
      <c r="HGP107" s="125"/>
      <c r="HGQ107" s="125"/>
      <c r="HGR107" s="125"/>
      <c r="HGS107" s="125"/>
      <c r="HGT107" s="125"/>
      <c r="HGU107" s="125"/>
      <c r="HGV107" s="125"/>
      <c r="HGW107" s="125"/>
      <c r="HGX107" s="125"/>
      <c r="HGY107" s="125"/>
      <c r="HGZ107" s="125"/>
      <c r="HHA107" s="125"/>
      <c r="HHB107" s="125"/>
      <c r="HHC107" s="125"/>
      <c r="HHD107" s="125"/>
      <c r="HHE107" s="125"/>
      <c r="HHF107" s="125"/>
      <c r="HHG107" s="125"/>
      <c r="HHH107" s="125"/>
      <c r="HHI107" s="125"/>
      <c r="HHJ107" s="125"/>
      <c r="HHK107" s="125"/>
      <c r="HHL107" s="125"/>
      <c r="HHM107" s="125"/>
      <c r="HHN107" s="125"/>
      <c r="HHO107" s="125"/>
      <c r="HHP107" s="125"/>
      <c r="HHQ107" s="125"/>
      <c r="HHR107" s="125"/>
      <c r="HHS107" s="125"/>
      <c r="HHT107" s="125"/>
      <c r="HHU107" s="125"/>
      <c r="HHV107" s="125"/>
      <c r="HHW107" s="125"/>
      <c r="HHX107" s="125"/>
      <c r="HHY107" s="125"/>
      <c r="HHZ107" s="125"/>
      <c r="HIA107" s="125"/>
      <c r="HIB107" s="125"/>
      <c r="HIC107" s="125"/>
      <c r="HID107" s="125"/>
      <c r="HIE107" s="125"/>
      <c r="HIF107" s="125"/>
      <c r="HIG107" s="125"/>
      <c r="HIH107" s="125"/>
      <c r="HII107" s="125"/>
      <c r="HIJ107" s="125"/>
      <c r="HIK107" s="125"/>
      <c r="HIL107" s="125"/>
      <c r="HIM107" s="125"/>
      <c r="HIN107" s="125"/>
      <c r="HIO107" s="125"/>
      <c r="HIP107" s="125"/>
      <c r="HIQ107" s="125"/>
      <c r="HIR107" s="125"/>
      <c r="HIS107" s="125"/>
      <c r="HIT107" s="125"/>
      <c r="HIU107" s="125"/>
      <c r="HIV107" s="125"/>
      <c r="HIW107" s="125"/>
      <c r="HIX107" s="125"/>
      <c r="HIY107" s="125"/>
      <c r="HIZ107" s="125"/>
      <c r="HJA107" s="125"/>
      <c r="HJB107" s="125"/>
      <c r="HJC107" s="125"/>
      <c r="HJD107" s="125"/>
      <c r="HJE107" s="125"/>
      <c r="HJF107" s="125"/>
      <c r="HJG107" s="125"/>
      <c r="HJH107" s="125"/>
      <c r="HJI107" s="125"/>
      <c r="HJJ107" s="125"/>
      <c r="HJK107" s="125"/>
      <c r="HJL107" s="125"/>
      <c r="HJM107" s="125"/>
      <c r="HJN107" s="125"/>
      <c r="HJO107" s="125"/>
      <c r="HJP107" s="125"/>
      <c r="HJQ107" s="125"/>
      <c r="HJR107" s="125"/>
      <c r="HJS107" s="125"/>
      <c r="HJT107" s="125"/>
      <c r="HJU107" s="125"/>
      <c r="HJV107" s="125"/>
      <c r="HJW107" s="125"/>
      <c r="HJX107" s="125"/>
      <c r="HJY107" s="125"/>
      <c r="HJZ107" s="125"/>
      <c r="HKA107" s="125"/>
      <c r="HKB107" s="125"/>
      <c r="HKC107" s="125"/>
      <c r="HKD107" s="125"/>
      <c r="HKE107" s="125"/>
      <c r="HKF107" s="125"/>
      <c r="HKG107" s="125"/>
      <c r="HKH107" s="125"/>
      <c r="HKI107" s="125"/>
      <c r="HKJ107" s="125"/>
      <c r="HKK107" s="125"/>
      <c r="HKL107" s="125"/>
      <c r="HKM107" s="125"/>
      <c r="HKN107" s="125"/>
      <c r="HKO107" s="125"/>
      <c r="HKP107" s="125"/>
      <c r="HKQ107" s="125"/>
      <c r="HKR107" s="125"/>
      <c r="HKS107" s="125"/>
      <c r="HKT107" s="125"/>
      <c r="HKU107" s="125"/>
      <c r="HKV107" s="125"/>
      <c r="HKW107" s="125"/>
      <c r="HKX107" s="125"/>
      <c r="HKY107" s="125"/>
      <c r="HKZ107" s="125"/>
      <c r="HLA107" s="125"/>
      <c r="HLB107" s="125"/>
      <c r="HLC107" s="125"/>
      <c r="HLD107" s="125"/>
      <c r="HLE107" s="125"/>
      <c r="HLF107" s="125"/>
      <c r="HLG107" s="125"/>
      <c r="HLH107" s="125"/>
      <c r="HLI107" s="125"/>
      <c r="HLJ107" s="125"/>
      <c r="HLK107" s="125"/>
      <c r="HLL107" s="125"/>
      <c r="HLM107" s="125"/>
      <c r="HLN107" s="125"/>
      <c r="HLO107" s="125"/>
      <c r="HLP107" s="125"/>
      <c r="HLQ107" s="125"/>
      <c r="HLR107" s="125"/>
      <c r="HLS107" s="125"/>
      <c r="HLT107" s="125"/>
      <c r="HLU107" s="125"/>
      <c r="HLV107" s="125"/>
      <c r="HLW107" s="125"/>
      <c r="HLX107" s="125"/>
      <c r="HLY107" s="125"/>
      <c r="HLZ107" s="125"/>
      <c r="HMA107" s="125"/>
      <c r="HMB107" s="125"/>
      <c r="HMC107" s="125"/>
      <c r="HMD107" s="125"/>
      <c r="HME107" s="125"/>
      <c r="HMF107" s="125"/>
      <c r="HMG107" s="125"/>
      <c r="HMH107" s="125"/>
      <c r="HMI107" s="125"/>
      <c r="HMJ107" s="125"/>
      <c r="HMK107" s="125"/>
      <c r="HML107" s="125"/>
      <c r="HMM107" s="125"/>
      <c r="HMN107" s="125"/>
      <c r="HMO107" s="125"/>
      <c r="HMP107" s="125"/>
      <c r="HMQ107" s="125"/>
      <c r="HMR107" s="125"/>
      <c r="HMS107" s="125"/>
      <c r="HMT107" s="125"/>
      <c r="HMU107" s="125"/>
      <c r="HMV107" s="125"/>
      <c r="HMW107" s="125"/>
      <c r="HMX107" s="125"/>
      <c r="HMY107" s="125"/>
      <c r="HMZ107" s="125"/>
      <c r="HNA107" s="125"/>
      <c r="HNB107" s="125"/>
      <c r="HNC107" s="125"/>
      <c r="HND107" s="125"/>
      <c r="HNE107" s="125"/>
      <c r="HNF107" s="125"/>
      <c r="HNG107" s="125"/>
      <c r="HNH107" s="125"/>
      <c r="HNI107" s="125"/>
      <c r="HNJ107" s="125"/>
      <c r="HNK107" s="125"/>
      <c r="HNL107" s="125"/>
      <c r="HNM107" s="125"/>
      <c r="HNN107" s="125"/>
      <c r="HNO107" s="125"/>
      <c r="HNP107" s="125"/>
      <c r="HNQ107" s="125"/>
      <c r="HNR107" s="125"/>
      <c r="HNS107" s="125"/>
      <c r="HNT107" s="125"/>
      <c r="HNU107" s="125"/>
      <c r="HNV107" s="125"/>
      <c r="HNW107" s="125"/>
      <c r="HNX107" s="125"/>
      <c r="HNY107" s="125"/>
      <c r="HNZ107" s="125"/>
      <c r="HOA107" s="125"/>
      <c r="HOB107" s="125"/>
      <c r="HOC107" s="125"/>
      <c r="HOD107" s="125"/>
      <c r="HOE107" s="125"/>
      <c r="HOF107" s="125"/>
      <c r="HOG107" s="125"/>
      <c r="HOH107" s="125"/>
      <c r="HOI107" s="125"/>
      <c r="HOJ107" s="125"/>
      <c r="HOK107" s="125"/>
      <c r="HOL107" s="125"/>
      <c r="HOM107" s="125"/>
      <c r="HON107" s="125"/>
      <c r="HOO107" s="125"/>
      <c r="HOP107" s="125"/>
      <c r="HOQ107" s="125"/>
      <c r="HOR107" s="125"/>
      <c r="HOS107" s="125"/>
      <c r="HOT107" s="125"/>
      <c r="HOU107" s="125"/>
      <c r="HOV107" s="125"/>
      <c r="HOW107" s="125"/>
      <c r="HOX107" s="125"/>
      <c r="HOY107" s="125"/>
      <c r="HOZ107" s="125"/>
      <c r="HPA107" s="125"/>
      <c r="HPB107" s="125"/>
      <c r="HPC107" s="125"/>
      <c r="HPD107" s="125"/>
      <c r="HPE107" s="125"/>
      <c r="HPF107" s="125"/>
      <c r="HPG107" s="125"/>
      <c r="HPH107" s="125"/>
      <c r="HPI107" s="125"/>
      <c r="HPJ107" s="125"/>
      <c r="HPK107" s="125"/>
      <c r="HPL107" s="125"/>
      <c r="HPM107" s="125"/>
      <c r="HPN107" s="125"/>
      <c r="HPO107" s="125"/>
      <c r="HPP107" s="125"/>
      <c r="HPQ107" s="125"/>
      <c r="HPR107" s="125"/>
      <c r="HPY107" s="125"/>
      <c r="HPZ107" s="125"/>
      <c r="HQA107" s="125"/>
      <c r="HQB107" s="125"/>
      <c r="HQC107" s="125"/>
      <c r="HQD107" s="125"/>
      <c r="HQE107" s="125"/>
      <c r="HQF107" s="125"/>
      <c r="HQG107" s="125"/>
      <c r="HQH107" s="125"/>
      <c r="HQI107" s="125"/>
      <c r="HQJ107" s="125"/>
      <c r="HQK107" s="125"/>
      <c r="HQL107" s="125"/>
      <c r="HQM107" s="125"/>
      <c r="HQN107" s="125"/>
      <c r="HQO107" s="125"/>
      <c r="HQP107" s="125"/>
      <c r="HQQ107" s="125"/>
      <c r="HQR107" s="125"/>
      <c r="HQS107" s="125"/>
      <c r="HQT107" s="125"/>
      <c r="HQU107" s="125"/>
      <c r="HQV107" s="125"/>
      <c r="HQW107" s="125"/>
      <c r="HQX107" s="125"/>
      <c r="HQY107" s="125"/>
      <c r="HQZ107" s="125"/>
      <c r="HRA107" s="125"/>
      <c r="HRB107" s="125"/>
      <c r="HRC107" s="125"/>
      <c r="HRD107" s="125"/>
      <c r="HRE107" s="125"/>
      <c r="HRF107" s="125"/>
      <c r="HRG107" s="125"/>
      <c r="HRH107" s="125"/>
      <c r="HRI107" s="125"/>
      <c r="HRJ107" s="125"/>
      <c r="HRK107" s="125"/>
      <c r="HRL107" s="125"/>
      <c r="HRM107" s="125"/>
      <c r="HRN107" s="125"/>
      <c r="HRO107" s="125"/>
      <c r="HRP107" s="125"/>
      <c r="HRQ107" s="125"/>
      <c r="HRR107" s="125"/>
      <c r="HRS107" s="125"/>
      <c r="HRT107" s="125"/>
      <c r="HRU107" s="125"/>
      <c r="HRV107" s="125"/>
      <c r="HRW107" s="125"/>
      <c r="HRX107" s="125"/>
      <c r="HRY107" s="125"/>
      <c r="HRZ107" s="125"/>
      <c r="HSA107" s="125"/>
      <c r="HSB107" s="125"/>
      <c r="HSC107" s="125"/>
      <c r="HSD107" s="125"/>
      <c r="HSE107" s="125"/>
      <c r="HSF107" s="125"/>
      <c r="HSG107" s="125"/>
      <c r="HSH107" s="125"/>
      <c r="HSI107" s="125"/>
      <c r="HSJ107" s="125"/>
      <c r="HSK107" s="125"/>
      <c r="HSL107" s="125"/>
      <c r="HSM107" s="125"/>
      <c r="HSN107" s="125"/>
      <c r="HSO107" s="125"/>
      <c r="HSP107" s="125"/>
      <c r="HSQ107" s="125"/>
      <c r="HSR107" s="125"/>
      <c r="HSS107" s="125"/>
      <c r="HST107" s="125"/>
      <c r="HSU107" s="125"/>
      <c r="HSV107" s="125"/>
      <c r="HSW107" s="125"/>
      <c r="HSX107" s="125"/>
      <c r="HSY107" s="125"/>
      <c r="HSZ107" s="125"/>
      <c r="HTA107" s="125"/>
      <c r="HTB107" s="125"/>
      <c r="HTC107" s="125"/>
      <c r="HTD107" s="125"/>
      <c r="HTE107" s="125"/>
      <c r="HTF107" s="125"/>
      <c r="HTG107" s="125"/>
      <c r="HTH107" s="125"/>
      <c r="HTI107" s="125"/>
      <c r="HTJ107" s="125"/>
      <c r="HTK107" s="125"/>
      <c r="HTL107" s="125"/>
      <c r="HTM107" s="125"/>
      <c r="HTN107" s="125"/>
      <c r="HTO107" s="125"/>
      <c r="HTP107" s="125"/>
      <c r="HTQ107" s="125"/>
      <c r="HTR107" s="125"/>
      <c r="HTS107" s="125"/>
      <c r="HTT107" s="125"/>
      <c r="HTU107" s="125"/>
      <c r="HTV107" s="125"/>
      <c r="HTW107" s="125"/>
      <c r="HTX107" s="125"/>
      <c r="HTY107" s="125"/>
      <c r="HTZ107" s="125"/>
      <c r="HUA107" s="125"/>
      <c r="HUB107" s="125"/>
      <c r="HUC107" s="125"/>
      <c r="HUD107" s="125"/>
      <c r="HUE107" s="125"/>
      <c r="HUF107" s="125"/>
      <c r="HUG107" s="125"/>
      <c r="HUH107" s="125"/>
      <c r="HUI107" s="125"/>
      <c r="HUJ107" s="125"/>
      <c r="HUK107" s="125"/>
      <c r="HUL107" s="125"/>
      <c r="HUM107" s="125"/>
      <c r="HUN107" s="125"/>
      <c r="HUO107" s="125"/>
      <c r="HUP107" s="125"/>
      <c r="HUQ107" s="125"/>
      <c r="HUR107" s="125"/>
      <c r="HUS107" s="125"/>
      <c r="HUT107" s="125"/>
      <c r="HUU107" s="125"/>
      <c r="HUV107" s="125"/>
      <c r="HUW107" s="125"/>
      <c r="HUX107" s="125"/>
      <c r="HUY107" s="125"/>
      <c r="HUZ107" s="125"/>
      <c r="HVA107" s="125"/>
      <c r="HVB107" s="125"/>
      <c r="HVC107" s="125"/>
      <c r="HVD107" s="125"/>
      <c r="HVE107" s="125"/>
      <c r="HVF107" s="125"/>
      <c r="HVG107" s="125"/>
      <c r="HVH107" s="125"/>
      <c r="HVI107" s="125"/>
      <c r="HVJ107" s="125"/>
      <c r="HVK107" s="125"/>
      <c r="HVL107" s="125"/>
      <c r="HVM107" s="125"/>
      <c r="HVN107" s="125"/>
      <c r="HVO107" s="125"/>
      <c r="HVP107" s="125"/>
      <c r="HVQ107" s="125"/>
      <c r="HVR107" s="125"/>
      <c r="HVS107" s="125"/>
      <c r="HVT107" s="125"/>
      <c r="HVU107" s="125"/>
      <c r="HVV107" s="125"/>
      <c r="HVW107" s="125"/>
      <c r="HVX107" s="125"/>
      <c r="HVY107" s="125"/>
      <c r="HVZ107" s="125"/>
      <c r="HWA107" s="125"/>
      <c r="HWB107" s="125"/>
      <c r="HWC107" s="125"/>
      <c r="HWD107" s="125"/>
      <c r="HWE107" s="125"/>
      <c r="HWF107" s="125"/>
      <c r="HWG107" s="125"/>
      <c r="HWH107" s="125"/>
      <c r="HWI107" s="125"/>
      <c r="HWJ107" s="125"/>
      <c r="HWK107" s="125"/>
      <c r="HWL107" s="125"/>
      <c r="HWM107" s="125"/>
      <c r="HWN107" s="125"/>
      <c r="HWO107" s="125"/>
      <c r="HWP107" s="125"/>
      <c r="HWQ107" s="125"/>
      <c r="HWR107" s="125"/>
      <c r="HWS107" s="125"/>
      <c r="HWT107" s="125"/>
      <c r="HWU107" s="125"/>
      <c r="HWV107" s="125"/>
      <c r="HWW107" s="125"/>
      <c r="HWX107" s="125"/>
      <c r="HWY107" s="125"/>
      <c r="HWZ107" s="125"/>
      <c r="HXA107" s="125"/>
      <c r="HXB107" s="125"/>
      <c r="HXC107" s="125"/>
      <c r="HXD107" s="125"/>
      <c r="HXE107" s="125"/>
      <c r="HXF107" s="125"/>
      <c r="HXG107" s="125"/>
      <c r="HXH107" s="125"/>
      <c r="HXI107" s="125"/>
      <c r="HXJ107" s="125"/>
      <c r="HXK107" s="125"/>
      <c r="HXL107" s="125"/>
      <c r="HXM107" s="125"/>
      <c r="HXN107" s="125"/>
      <c r="HXO107" s="125"/>
      <c r="HXP107" s="125"/>
      <c r="HXQ107" s="125"/>
      <c r="HXR107" s="125"/>
      <c r="HXS107" s="125"/>
      <c r="HXT107" s="125"/>
      <c r="HXU107" s="125"/>
      <c r="HXV107" s="125"/>
      <c r="HXW107" s="125"/>
      <c r="HXX107" s="125"/>
      <c r="HXY107" s="125"/>
      <c r="HXZ107" s="125"/>
      <c r="HYA107" s="125"/>
      <c r="HYB107" s="125"/>
      <c r="HYC107" s="125"/>
      <c r="HYD107" s="125"/>
      <c r="HYE107" s="125"/>
      <c r="HYF107" s="125"/>
      <c r="HYG107" s="125"/>
      <c r="HYH107" s="125"/>
      <c r="HYI107" s="125"/>
      <c r="HYJ107" s="125"/>
      <c r="HYK107" s="125"/>
      <c r="HYL107" s="125"/>
      <c r="HYM107" s="125"/>
      <c r="HYN107" s="125"/>
      <c r="HYO107" s="125"/>
      <c r="HYP107" s="125"/>
      <c r="HYQ107" s="125"/>
      <c r="HYR107" s="125"/>
      <c r="HYS107" s="125"/>
      <c r="HYT107" s="125"/>
      <c r="HYU107" s="125"/>
      <c r="HYV107" s="125"/>
      <c r="HYW107" s="125"/>
      <c r="HYX107" s="125"/>
      <c r="HYY107" s="125"/>
      <c r="HYZ107" s="125"/>
      <c r="HZA107" s="125"/>
      <c r="HZB107" s="125"/>
      <c r="HZC107" s="125"/>
      <c r="HZD107" s="125"/>
      <c r="HZE107" s="125"/>
      <c r="HZF107" s="125"/>
      <c r="HZG107" s="125"/>
      <c r="HZH107" s="125"/>
      <c r="HZI107" s="125"/>
      <c r="HZJ107" s="125"/>
      <c r="HZK107" s="125"/>
      <c r="HZL107" s="125"/>
      <c r="HZM107" s="125"/>
      <c r="HZN107" s="125"/>
      <c r="HZU107" s="125"/>
      <c r="HZV107" s="125"/>
      <c r="HZW107" s="125"/>
      <c r="HZX107" s="125"/>
      <c r="HZY107" s="125"/>
      <c r="HZZ107" s="125"/>
      <c r="IAA107" s="125"/>
      <c r="IAB107" s="125"/>
      <c r="IAC107" s="125"/>
      <c r="IAD107" s="125"/>
      <c r="IAE107" s="125"/>
      <c r="IAF107" s="125"/>
      <c r="IAG107" s="125"/>
      <c r="IAH107" s="125"/>
      <c r="IAI107" s="125"/>
      <c r="IAJ107" s="125"/>
      <c r="IAK107" s="125"/>
      <c r="IAL107" s="125"/>
      <c r="IAM107" s="125"/>
      <c r="IAN107" s="125"/>
      <c r="IAO107" s="125"/>
      <c r="IAP107" s="125"/>
      <c r="IAQ107" s="125"/>
      <c r="IAR107" s="125"/>
      <c r="IAS107" s="125"/>
      <c r="IAT107" s="125"/>
      <c r="IAU107" s="125"/>
      <c r="IAV107" s="125"/>
      <c r="IAW107" s="125"/>
      <c r="IAX107" s="125"/>
      <c r="IAY107" s="125"/>
      <c r="IAZ107" s="125"/>
      <c r="IBA107" s="125"/>
      <c r="IBB107" s="125"/>
      <c r="IBC107" s="125"/>
      <c r="IBD107" s="125"/>
      <c r="IBE107" s="125"/>
      <c r="IBF107" s="125"/>
      <c r="IBG107" s="125"/>
      <c r="IBH107" s="125"/>
      <c r="IBI107" s="125"/>
      <c r="IBJ107" s="125"/>
      <c r="IBK107" s="125"/>
      <c r="IBL107" s="125"/>
      <c r="IBM107" s="125"/>
      <c r="IBN107" s="125"/>
      <c r="IBO107" s="125"/>
      <c r="IBP107" s="125"/>
      <c r="IBQ107" s="125"/>
      <c r="IBR107" s="125"/>
      <c r="IBS107" s="125"/>
      <c r="IBT107" s="125"/>
      <c r="IBU107" s="125"/>
      <c r="IBV107" s="125"/>
      <c r="IBW107" s="125"/>
      <c r="IBX107" s="125"/>
      <c r="IBY107" s="125"/>
      <c r="IBZ107" s="125"/>
      <c r="ICA107" s="125"/>
      <c r="ICB107" s="125"/>
      <c r="ICC107" s="125"/>
      <c r="ICD107" s="125"/>
      <c r="ICE107" s="125"/>
      <c r="ICF107" s="125"/>
      <c r="ICG107" s="125"/>
      <c r="ICH107" s="125"/>
      <c r="ICI107" s="125"/>
      <c r="ICJ107" s="125"/>
      <c r="ICK107" s="125"/>
      <c r="ICL107" s="125"/>
      <c r="ICM107" s="125"/>
      <c r="ICN107" s="125"/>
      <c r="ICO107" s="125"/>
      <c r="ICP107" s="125"/>
      <c r="ICQ107" s="125"/>
      <c r="ICR107" s="125"/>
      <c r="ICS107" s="125"/>
      <c r="ICT107" s="125"/>
      <c r="ICU107" s="125"/>
      <c r="ICV107" s="125"/>
      <c r="ICW107" s="125"/>
      <c r="ICX107" s="125"/>
      <c r="ICY107" s="125"/>
      <c r="ICZ107" s="125"/>
      <c r="IDA107" s="125"/>
      <c r="IDB107" s="125"/>
      <c r="IDC107" s="125"/>
      <c r="IDD107" s="125"/>
      <c r="IDE107" s="125"/>
      <c r="IDF107" s="125"/>
      <c r="IDG107" s="125"/>
      <c r="IDH107" s="125"/>
      <c r="IDI107" s="125"/>
      <c r="IDJ107" s="125"/>
      <c r="IDK107" s="125"/>
      <c r="IDL107" s="125"/>
      <c r="IDM107" s="125"/>
      <c r="IDN107" s="125"/>
      <c r="IDO107" s="125"/>
      <c r="IDP107" s="125"/>
      <c r="IDQ107" s="125"/>
      <c r="IDR107" s="125"/>
      <c r="IDS107" s="125"/>
      <c r="IDT107" s="125"/>
      <c r="IDU107" s="125"/>
      <c r="IDV107" s="125"/>
      <c r="IDW107" s="125"/>
      <c r="IDX107" s="125"/>
      <c r="IDY107" s="125"/>
      <c r="IDZ107" s="125"/>
      <c r="IEA107" s="125"/>
      <c r="IEB107" s="125"/>
      <c r="IEC107" s="125"/>
      <c r="IED107" s="125"/>
      <c r="IEE107" s="125"/>
      <c r="IEF107" s="125"/>
      <c r="IEG107" s="125"/>
      <c r="IEH107" s="125"/>
      <c r="IEI107" s="125"/>
      <c r="IEJ107" s="125"/>
      <c r="IEK107" s="125"/>
      <c r="IEL107" s="125"/>
      <c r="IEM107" s="125"/>
      <c r="IEN107" s="125"/>
      <c r="IEO107" s="125"/>
      <c r="IEP107" s="125"/>
      <c r="IEQ107" s="125"/>
      <c r="IER107" s="125"/>
      <c r="IES107" s="125"/>
      <c r="IET107" s="125"/>
      <c r="IEU107" s="125"/>
      <c r="IEV107" s="125"/>
      <c r="IEW107" s="125"/>
      <c r="IEX107" s="125"/>
      <c r="IEY107" s="125"/>
      <c r="IEZ107" s="125"/>
      <c r="IFA107" s="125"/>
      <c r="IFB107" s="125"/>
      <c r="IFC107" s="125"/>
      <c r="IFD107" s="125"/>
      <c r="IFE107" s="125"/>
      <c r="IFF107" s="125"/>
      <c r="IFG107" s="125"/>
      <c r="IFH107" s="125"/>
      <c r="IFI107" s="125"/>
      <c r="IFJ107" s="125"/>
      <c r="IFK107" s="125"/>
      <c r="IFL107" s="125"/>
      <c r="IFM107" s="125"/>
      <c r="IFN107" s="125"/>
      <c r="IFO107" s="125"/>
      <c r="IFP107" s="125"/>
      <c r="IFQ107" s="125"/>
      <c r="IFR107" s="125"/>
      <c r="IFS107" s="125"/>
      <c r="IFT107" s="125"/>
      <c r="IFU107" s="125"/>
      <c r="IFV107" s="125"/>
      <c r="IFW107" s="125"/>
      <c r="IFX107" s="125"/>
      <c r="IFY107" s="125"/>
      <c r="IFZ107" s="125"/>
      <c r="IGA107" s="125"/>
      <c r="IGB107" s="125"/>
      <c r="IGC107" s="125"/>
      <c r="IGD107" s="125"/>
      <c r="IGE107" s="125"/>
      <c r="IGF107" s="125"/>
      <c r="IGG107" s="125"/>
      <c r="IGH107" s="125"/>
      <c r="IGI107" s="125"/>
      <c r="IGJ107" s="125"/>
      <c r="IGK107" s="125"/>
      <c r="IGL107" s="125"/>
      <c r="IGM107" s="125"/>
      <c r="IGN107" s="125"/>
      <c r="IGO107" s="125"/>
      <c r="IGP107" s="125"/>
      <c r="IGQ107" s="125"/>
      <c r="IGR107" s="125"/>
      <c r="IGS107" s="125"/>
      <c r="IGT107" s="125"/>
      <c r="IGU107" s="125"/>
      <c r="IGV107" s="125"/>
      <c r="IGW107" s="125"/>
      <c r="IGX107" s="125"/>
      <c r="IGY107" s="125"/>
      <c r="IGZ107" s="125"/>
      <c r="IHA107" s="125"/>
      <c r="IHB107" s="125"/>
      <c r="IHC107" s="125"/>
      <c r="IHD107" s="125"/>
      <c r="IHE107" s="125"/>
      <c r="IHF107" s="125"/>
      <c r="IHG107" s="125"/>
      <c r="IHH107" s="125"/>
      <c r="IHI107" s="125"/>
      <c r="IHJ107" s="125"/>
      <c r="IHK107" s="125"/>
      <c r="IHL107" s="125"/>
      <c r="IHM107" s="125"/>
      <c r="IHN107" s="125"/>
      <c r="IHO107" s="125"/>
      <c r="IHP107" s="125"/>
      <c r="IHQ107" s="125"/>
      <c r="IHR107" s="125"/>
      <c r="IHS107" s="125"/>
      <c r="IHT107" s="125"/>
      <c r="IHU107" s="125"/>
      <c r="IHV107" s="125"/>
      <c r="IHW107" s="125"/>
      <c r="IHX107" s="125"/>
      <c r="IHY107" s="125"/>
      <c r="IHZ107" s="125"/>
      <c r="IIA107" s="125"/>
      <c r="IIB107" s="125"/>
      <c r="IIC107" s="125"/>
      <c r="IID107" s="125"/>
      <c r="IIE107" s="125"/>
      <c r="IIF107" s="125"/>
      <c r="IIG107" s="125"/>
      <c r="IIH107" s="125"/>
      <c r="III107" s="125"/>
      <c r="IIJ107" s="125"/>
      <c r="IIK107" s="125"/>
      <c r="IIL107" s="125"/>
      <c r="IIM107" s="125"/>
      <c r="IIN107" s="125"/>
      <c r="IIO107" s="125"/>
      <c r="IIP107" s="125"/>
      <c r="IIQ107" s="125"/>
      <c r="IIR107" s="125"/>
      <c r="IIS107" s="125"/>
      <c r="IIT107" s="125"/>
      <c r="IIU107" s="125"/>
      <c r="IIV107" s="125"/>
      <c r="IIW107" s="125"/>
      <c r="IIX107" s="125"/>
      <c r="IIY107" s="125"/>
      <c r="IIZ107" s="125"/>
      <c r="IJA107" s="125"/>
      <c r="IJB107" s="125"/>
      <c r="IJC107" s="125"/>
      <c r="IJD107" s="125"/>
      <c r="IJE107" s="125"/>
      <c r="IJF107" s="125"/>
      <c r="IJG107" s="125"/>
      <c r="IJH107" s="125"/>
      <c r="IJI107" s="125"/>
      <c r="IJJ107" s="125"/>
      <c r="IJQ107" s="125"/>
      <c r="IJR107" s="125"/>
      <c r="IJS107" s="125"/>
      <c r="IJT107" s="125"/>
      <c r="IJU107" s="125"/>
      <c r="IJV107" s="125"/>
      <c r="IJW107" s="125"/>
      <c r="IJX107" s="125"/>
      <c r="IJY107" s="125"/>
      <c r="IJZ107" s="125"/>
      <c r="IKA107" s="125"/>
      <c r="IKB107" s="125"/>
      <c r="IKC107" s="125"/>
      <c r="IKD107" s="125"/>
      <c r="IKE107" s="125"/>
      <c r="IKF107" s="125"/>
      <c r="IKG107" s="125"/>
      <c r="IKH107" s="125"/>
      <c r="IKI107" s="125"/>
      <c r="IKJ107" s="125"/>
      <c r="IKK107" s="125"/>
      <c r="IKL107" s="125"/>
      <c r="IKM107" s="125"/>
      <c r="IKN107" s="125"/>
      <c r="IKO107" s="125"/>
      <c r="IKP107" s="125"/>
      <c r="IKQ107" s="125"/>
      <c r="IKR107" s="125"/>
      <c r="IKS107" s="125"/>
      <c r="IKT107" s="125"/>
      <c r="IKU107" s="125"/>
      <c r="IKV107" s="125"/>
      <c r="IKW107" s="125"/>
      <c r="IKX107" s="125"/>
      <c r="IKY107" s="125"/>
      <c r="IKZ107" s="125"/>
      <c r="ILA107" s="125"/>
      <c r="ILB107" s="125"/>
      <c r="ILC107" s="125"/>
      <c r="ILD107" s="125"/>
      <c r="ILE107" s="125"/>
      <c r="ILF107" s="125"/>
      <c r="ILG107" s="125"/>
      <c r="ILH107" s="125"/>
      <c r="ILI107" s="125"/>
      <c r="ILJ107" s="125"/>
      <c r="ILK107" s="125"/>
      <c r="ILL107" s="125"/>
      <c r="ILM107" s="125"/>
      <c r="ILN107" s="125"/>
      <c r="ILO107" s="125"/>
      <c r="ILP107" s="125"/>
      <c r="ILQ107" s="125"/>
      <c r="ILR107" s="125"/>
      <c r="ILS107" s="125"/>
      <c r="ILT107" s="125"/>
      <c r="ILU107" s="125"/>
      <c r="ILV107" s="125"/>
      <c r="ILW107" s="125"/>
      <c r="ILX107" s="125"/>
      <c r="ILY107" s="125"/>
      <c r="ILZ107" s="125"/>
      <c r="IMA107" s="125"/>
      <c r="IMB107" s="125"/>
      <c r="IMC107" s="125"/>
      <c r="IMD107" s="125"/>
      <c r="IME107" s="125"/>
      <c r="IMF107" s="125"/>
      <c r="IMG107" s="125"/>
      <c r="IMH107" s="125"/>
      <c r="IMI107" s="125"/>
      <c r="IMJ107" s="125"/>
      <c r="IMK107" s="125"/>
      <c r="IML107" s="125"/>
      <c r="IMM107" s="125"/>
      <c r="IMN107" s="125"/>
      <c r="IMO107" s="125"/>
      <c r="IMP107" s="125"/>
      <c r="IMQ107" s="125"/>
      <c r="IMR107" s="125"/>
      <c r="IMS107" s="125"/>
      <c r="IMT107" s="125"/>
      <c r="IMU107" s="125"/>
      <c r="IMV107" s="125"/>
      <c r="IMW107" s="125"/>
      <c r="IMX107" s="125"/>
      <c r="IMY107" s="125"/>
      <c r="IMZ107" s="125"/>
      <c r="INA107" s="125"/>
      <c r="INB107" s="125"/>
      <c r="INC107" s="125"/>
      <c r="IND107" s="125"/>
      <c r="INE107" s="125"/>
      <c r="INF107" s="125"/>
      <c r="ING107" s="125"/>
      <c r="INH107" s="125"/>
      <c r="INI107" s="125"/>
      <c r="INJ107" s="125"/>
      <c r="INK107" s="125"/>
      <c r="INL107" s="125"/>
      <c r="INM107" s="125"/>
      <c r="INN107" s="125"/>
      <c r="INO107" s="125"/>
      <c r="INP107" s="125"/>
      <c r="INQ107" s="125"/>
      <c r="INR107" s="125"/>
      <c r="INS107" s="125"/>
      <c r="INT107" s="125"/>
      <c r="INU107" s="125"/>
      <c r="INV107" s="125"/>
      <c r="INW107" s="125"/>
      <c r="INX107" s="125"/>
      <c r="INY107" s="125"/>
      <c r="INZ107" s="125"/>
      <c r="IOA107" s="125"/>
      <c r="IOB107" s="125"/>
      <c r="IOC107" s="125"/>
      <c r="IOD107" s="125"/>
      <c r="IOE107" s="125"/>
      <c r="IOF107" s="125"/>
      <c r="IOG107" s="125"/>
      <c r="IOH107" s="125"/>
      <c r="IOI107" s="125"/>
      <c r="IOJ107" s="125"/>
      <c r="IOK107" s="125"/>
      <c r="IOL107" s="125"/>
      <c r="IOM107" s="125"/>
      <c r="ION107" s="125"/>
      <c r="IOO107" s="125"/>
      <c r="IOP107" s="125"/>
      <c r="IOQ107" s="125"/>
      <c r="IOR107" s="125"/>
      <c r="IOS107" s="125"/>
      <c r="IOT107" s="125"/>
      <c r="IOU107" s="125"/>
      <c r="IOV107" s="125"/>
      <c r="IOW107" s="125"/>
      <c r="IOX107" s="125"/>
      <c r="IOY107" s="125"/>
      <c r="IOZ107" s="125"/>
      <c r="IPA107" s="125"/>
      <c r="IPB107" s="125"/>
      <c r="IPC107" s="125"/>
      <c r="IPD107" s="125"/>
      <c r="IPE107" s="125"/>
      <c r="IPF107" s="125"/>
      <c r="IPG107" s="125"/>
      <c r="IPH107" s="125"/>
      <c r="IPI107" s="125"/>
      <c r="IPJ107" s="125"/>
      <c r="IPK107" s="125"/>
      <c r="IPL107" s="125"/>
      <c r="IPM107" s="125"/>
      <c r="IPN107" s="125"/>
      <c r="IPO107" s="125"/>
      <c r="IPP107" s="125"/>
      <c r="IPQ107" s="125"/>
      <c r="IPR107" s="125"/>
      <c r="IPS107" s="125"/>
      <c r="IPT107" s="125"/>
      <c r="IPU107" s="125"/>
      <c r="IPV107" s="125"/>
      <c r="IPW107" s="125"/>
      <c r="IPX107" s="125"/>
      <c r="IPY107" s="125"/>
      <c r="IPZ107" s="125"/>
      <c r="IQA107" s="125"/>
      <c r="IQB107" s="125"/>
      <c r="IQC107" s="125"/>
      <c r="IQD107" s="125"/>
      <c r="IQE107" s="125"/>
      <c r="IQF107" s="125"/>
      <c r="IQG107" s="125"/>
      <c r="IQH107" s="125"/>
      <c r="IQI107" s="125"/>
      <c r="IQJ107" s="125"/>
      <c r="IQK107" s="125"/>
      <c r="IQL107" s="125"/>
      <c r="IQM107" s="125"/>
      <c r="IQN107" s="125"/>
      <c r="IQO107" s="125"/>
      <c r="IQP107" s="125"/>
      <c r="IQQ107" s="125"/>
      <c r="IQR107" s="125"/>
      <c r="IQS107" s="125"/>
      <c r="IQT107" s="125"/>
      <c r="IQU107" s="125"/>
      <c r="IQV107" s="125"/>
      <c r="IQW107" s="125"/>
      <c r="IQX107" s="125"/>
      <c r="IQY107" s="125"/>
      <c r="IQZ107" s="125"/>
      <c r="IRA107" s="125"/>
      <c r="IRB107" s="125"/>
      <c r="IRC107" s="125"/>
      <c r="IRD107" s="125"/>
      <c r="IRE107" s="125"/>
      <c r="IRF107" s="125"/>
      <c r="IRG107" s="125"/>
      <c r="IRH107" s="125"/>
      <c r="IRI107" s="125"/>
      <c r="IRJ107" s="125"/>
      <c r="IRK107" s="125"/>
      <c r="IRL107" s="125"/>
      <c r="IRM107" s="125"/>
      <c r="IRN107" s="125"/>
      <c r="IRO107" s="125"/>
      <c r="IRP107" s="125"/>
      <c r="IRQ107" s="125"/>
      <c r="IRR107" s="125"/>
      <c r="IRS107" s="125"/>
      <c r="IRT107" s="125"/>
      <c r="IRU107" s="125"/>
      <c r="IRV107" s="125"/>
      <c r="IRW107" s="125"/>
      <c r="IRX107" s="125"/>
      <c r="IRY107" s="125"/>
      <c r="IRZ107" s="125"/>
      <c r="ISA107" s="125"/>
      <c r="ISB107" s="125"/>
      <c r="ISC107" s="125"/>
      <c r="ISD107" s="125"/>
      <c r="ISE107" s="125"/>
      <c r="ISF107" s="125"/>
      <c r="ISG107" s="125"/>
      <c r="ISH107" s="125"/>
      <c r="ISI107" s="125"/>
      <c r="ISJ107" s="125"/>
      <c r="ISK107" s="125"/>
      <c r="ISL107" s="125"/>
      <c r="ISM107" s="125"/>
      <c r="ISN107" s="125"/>
      <c r="ISO107" s="125"/>
      <c r="ISP107" s="125"/>
      <c r="ISQ107" s="125"/>
      <c r="ISR107" s="125"/>
      <c r="ISS107" s="125"/>
      <c r="IST107" s="125"/>
      <c r="ISU107" s="125"/>
      <c r="ISV107" s="125"/>
      <c r="ISW107" s="125"/>
      <c r="ISX107" s="125"/>
      <c r="ISY107" s="125"/>
      <c r="ISZ107" s="125"/>
      <c r="ITA107" s="125"/>
      <c r="ITB107" s="125"/>
      <c r="ITC107" s="125"/>
      <c r="ITD107" s="125"/>
      <c r="ITE107" s="125"/>
      <c r="ITF107" s="125"/>
      <c r="ITM107" s="125"/>
      <c r="ITN107" s="125"/>
      <c r="ITO107" s="125"/>
      <c r="ITP107" s="125"/>
      <c r="ITQ107" s="125"/>
      <c r="ITR107" s="125"/>
      <c r="ITS107" s="125"/>
      <c r="ITT107" s="125"/>
      <c r="ITU107" s="125"/>
      <c r="ITV107" s="125"/>
      <c r="ITW107" s="125"/>
      <c r="ITX107" s="125"/>
      <c r="ITY107" s="125"/>
      <c r="ITZ107" s="125"/>
      <c r="IUA107" s="125"/>
      <c r="IUB107" s="125"/>
      <c r="IUC107" s="125"/>
      <c r="IUD107" s="125"/>
      <c r="IUE107" s="125"/>
      <c r="IUF107" s="125"/>
      <c r="IUG107" s="125"/>
      <c r="IUH107" s="125"/>
      <c r="IUI107" s="125"/>
      <c r="IUJ107" s="125"/>
      <c r="IUK107" s="125"/>
      <c r="IUL107" s="125"/>
      <c r="IUM107" s="125"/>
      <c r="IUN107" s="125"/>
      <c r="IUO107" s="125"/>
      <c r="IUP107" s="125"/>
      <c r="IUQ107" s="125"/>
      <c r="IUR107" s="125"/>
      <c r="IUS107" s="125"/>
      <c r="IUT107" s="125"/>
      <c r="IUU107" s="125"/>
      <c r="IUV107" s="125"/>
      <c r="IUW107" s="125"/>
      <c r="IUX107" s="125"/>
      <c r="IUY107" s="125"/>
      <c r="IUZ107" s="125"/>
      <c r="IVA107" s="125"/>
      <c r="IVB107" s="125"/>
      <c r="IVC107" s="125"/>
      <c r="IVD107" s="125"/>
      <c r="IVE107" s="125"/>
      <c r="IVF107" s="125"/>
      <c r="IVG107" s="125"/>
      <c r="IVH107" s="125"/>
      <c r="IVI107" s="125"/>
      <c r="IVJ107" s="125"/>
      <c r="IVK107" s="125"/>
      <c r="IVL107" s="125"/>
      <c r="IVM107" s="125"/>
      <c r="IVN107" s="125"/>
      <c r="IVO107" s="125"/>
      <c r="IVP107" s="125"/>
      <c r="IVQ107" s="125"/>
      <c r="IVR107" s="125"/>
      <c r="IVS107" s="125"/>
      <c r="IVT107" s="125"/>
      <c r="IVU107" s="125"/>
      <c r="IVV107" s="125"/>
      <c r="IVW107" s="125"/>
      <c r="IVX107" s="125"/>
      <c r="IVY107" s="125"/>
      <c r="IVZ107" s="125"/>
      <c r="IWA107" s="125"/>
      <c r="IWB107" s="125"/>
      <c r="IWC107" s="125"/>
      <c r="IWD107" s="125"/>
      <c r="IWE107" s="125"/>
      <c r="IWF107" s="125"/>
      <c r="IWG107" s="125"/>
      <c r="IWH107" s="125"/>
      <c r="IWI107" s="125"/>
      <c r="IWJ107" s="125"/>
      <c r="IWK107" s="125"/>
      <c r="IWL107" s="125"/>
      <c r="IWM107" s="125"/>
      <c r="IWN107" s="125"/>
      <c r="IWO107" s="125"/>
      <c r="IWP107" s="125"/>
      <c r="IWQ107" s="125"/>
      <c r="IWR107" s="125"/>
      <c r="IWS107" s="125"/>
      <c r="IWT107" s="125"/>
      <c r="IWU107" s="125"/>
      <c r="IWV107" s="125"/>
      <c r="IWW107" s="125"/>
      <c r="IWX107" s="125"/>
      <c r="IWY107" s="125"/>
      <c r="IWZ107" s="125"/>
      <c r="IXA107" s="125"/>
      <c r="IXB107" s="125"/>
      <c r="IXC107" s="125"/>
      <c r="IXD107" s="125"/>
      <c r="IXE107" s="125"/>
      <c r="IXF107" s="125"/>
      <c r="IXG107" s="125"/>
      <c r="IXH107" s="125"/>
      <c r="IXI107" s="125"/>
      <c r="IXJ107" s="125"/>
      <c r="IXK107" s="125"/>
      <c r="IXL107" s="125"/>
      <c r="IXM107" s="125"/>
      <c r="IXN107" s="125"/>
      <c r="IXO107" s="125"/>
      <c r="IXP107" s="125"/>
      <c r="IXQ107" s="125"/>
      <c r="IXR107" s="125"/>
      <c r="IXS107" s="125"/>
      <c r="IXT107" s="125"/>
      <c r="IXU107" s="125"/>
      <c r="IXV107" s="125"/>
      <c r="IXW107" s="125"/>
      <c r="IXX107" s="125"/>
      <c r="IXY107" s="125"/>
      <c r="IXZ107" s="125"/>
      <c r="IYA107" s="125"/>
      <c r="IYB107" s="125"/>
      <c r="IYC107" s="125"/>
      <c r="IYD107" s="125"/>
      <c r="IYE107" s="125"/>
      <c r="IYF107" s="125"/>
      <c r="IYG107" s="125"/>
      <c r="IYH107" s="125"/>
      <c r="IYI107" s="125"/>
      <c r="IYJ107" s="125"/>
      <c r="IYK107" s="125"/>
      <c r="IYL107" s="125"/>
      <c r="IYM107" s="125"/>
      <c r="IYN107" s="125"/>
      <c r="IYO107" s="125"/>
      <c r="IYP107" s="125"/>
      <c r="IYQ107" s="125"/>
      <c r="IYR107" s="125"/>
      <c r="IYS107" s="125"/>
      <c r="IYT107" s="125"/>
      <c r="IYU107" s="125"/>
      <c r="IYV107" s="125"/>
      <c r="IYW107" s="125"/>
      <c r="IYX107" s="125"/>
      <c r="IYY107" s="125"/>
      <c r="IYZ107" s="125"/>
      <c r="IZA107" s="125"/>
      <c r="IZB107" s="125"/>
      <c r="IZC107" s="125"/>
      <c r="IZD107" s="125"/>
      <c r="IZE107" s="125"/>
      <c r="IZF107" s="125"/>
      <c r="IZG107" s="125"/>
      <c r="IZH107" s="125"/>
      <c r="IZI107" s="125"/>
      <c r="IZJ107" s="125"/>
      <c r="IZK107" s="125"/>
      <c r="IZL107" s="125"/>
      <c r="IZM107" s="125"/>
      <c r="IZN107" s="125"/>
      <c r="IZO107" s="125"/>
      <c r="IZP107" s="125"/>
      <c r="IZQ107" s="125"/>
      <c r="IZR107" s="125"/>
      <c r="IZS107" s="125"/>
      <c r="IZT107" s="125"/>
      <c r="IZU107" s="125"/>
      <c r="IZV107" s="125"/>
      <c r="IZW107" s="125"/>
      <c r="IZX107" s="125"/>
      <c r="IZY107" s="125"/>
      <c r="IZZ107" s="125"/>
      <c r="JAA107" s="125"/>
      <c r="JAB107" s="125"/>
      <c r="JAC107" s="125"/>
      <c r="JAD107" s="125"/>
      <c r="JAE107" s="125"/>
      <c r="JAF107" s="125"/>
      <c r="JAG107" s="125"/>
      <c r="JAH107" s="125"/>
      <c r="JAI107" s="125"/>
      <c r="JAJ107" s="125"/>
      <c r="JAK107" s="125"/>
      <c r="JAL107" s="125"/>
      <c r="JAM107" s="125"/>
      <c r="JAN107" s="125"/>
      <c r="JAO107" s="125"/>
      <c r="JAP107" s="125"/>
      <c r="JAQ107" s="125"/>
      <c r="JAR107" s="125"/>
      <c r="JAS107" s="125"/>
      <c r="JAT107" s="125"/>
      <c r="JAU107" s="125"/>
      <c r="JAV107" s="125"/>
      <c r="JAW107" s="125"/>
      <c r="JAX107" s="125"/>
      <c r="JAY107" s="125"/>
      <c r="JAZ107" s="125"/>
      <c r="JBA107" s="125"/>
      <c r="JBB107" s="125"/>
      <c r="JBC107" s="125"/>
      <c r="JBD107" s="125"/>
      <c r="JBE107" s="125"/>
      <c r="JBF107" s="125"/>
      <c r="JBG107" s="125"/>
      <c r="JBH107" s="125"/>
      <c r="JBI107" s="125"/>
      <c r="JBJ107" s="125"/>
      <c r="JBK107" s="125"/>
      <c r="JBL107" s="125"/>
      <c r="JBM107" s="125"/>
      <c r="JBN107" s="125"/>
      <c r="JBO107" s="125"/>
      <c r="JBP107" s="125"/>
      <c r="JBQ107" s="125"/>
      <c r="JBR107" s="125"/>
      <c r="JBS107" s="125"/>
      <c r="JBT107" s="125"/>
      <c r="JBU107" s="125"/>
      <c r="JBV107" s="125"/>
      <c r="JBW107" s="125"/>
      <c r="JBX107" s="125"/>
      <c r="JBY107" s="125"/>
      <c r="JBZ107" s="125"/>
      <c r="JCA107" s="125"/>
      <c r="JCB107" s="125"/>
      <c r="JCC107" s="125"/>
      <c r="JCD107" s="125"/>
      <c r="JCE107" s="125"/>
      <c r="JCF107" s="125"/>
      <c r="JCG107" s="125"/>
      <c r="JCH107" s="125"/>
      <c r="JCI107" s="125"/>
      <c r="JCJ107" s="125"/>
      <c r="JCK107" s="125"/>
      <c r="JCL107" s="125"/>
      <c r="JCM107" s="125"/>
      <c r="JCN107" s="125"/>
      <c r="JCO107" s="125"/>
      <c r="JCP107" s="125"/>
      <c r="JCQ107" s="125"/>
      <c r="JCR107" s="125"/>
      <c r="JCS107" s="125"/>
      <c r="JCT107" s="125"/>
      <c r="JCU107" s="125"/>
      <c r="JCV107" s="125"/>
      <c r="JCW107" s="125"/>
      <c r="JCX107" s="125"/>
      <c r="JCY107" s="125"/>
      <c r="JCZ107" s="125"/>
      <c r="JDA107" s="125"/>
      <c r="JDB107" s="125"/>
      <c r="JDI107" s="125"/>
      <c r="JDJ107" s="125"/>
      <c r="JDK107" s="125"/>
      <c r="JDL107" s="125"/>
      <c r="JDM107" s="125"/>
      <c r="JDN107" s="125"/>
      <c r="JDO107" s="125"/>
      <c r="JDP107" s="125"/>
      <c r="JDQ107" s="125"/>
      <c r="JDR107" s="125"/>
      <c r="JDS107" s="125"/>
      <c r="JDT107" s="125"/>
      <c r="JDU107" s="125"/>
      <c r="JDV107" s="125"/>
      <c r="JDW107" s="125"/>
      <c r="JDX107" s="125"/>
      <c r="JDY107" s="125"/>
      <c r="JDZ107" s="125"/>
      <c r="JEA107" s="125"/>
      <c r="JEB107" s="125"/>
      <c r="JEC107" s="125"/>
      <c r="JED107" s="125"/>
      <c r="JEE107" s="125"/>
      <c r="JEF107" s="125"/>
      <c r="JEG107" s="125"/>
      <c r="JEH107" s="125"/>
      <c r="JEI107" s="125"/>
      <c r="JEJ107" s="125"/>
      <c r="JEK107" s="125"/>
      <c r="JEL107" s="125"/>
      <c r="JEM107" s="125"/>
      <c r="JEN107" s="125"/>
      <c r="JEO107" s="125"/>
      <c r="JEP107" s="125"/>
      <c r="JEQ107" s="125"/>
      <c r="JER107" s="125"/>
      <c r="JES107" s="125"/>
      <c r="JET107" s="125"/>
      <c r="JEU107" s="125"/>
      <c r="JEV107" s="125"/>
      <c r="JEW107" s="125"/>
      <c r="JEX107" s="125"/>
      <c r="JEY107" s="125"/>
      <c r="JEZ107" s="125"/>
      <c r="JFA107" s="125"/>
      <c r="JFB107" s="125"/>
      <c r="JFC107" s="125"/>
      <c r="JFD107" s="125"/>
      <c r="JFE107" s="125"/>
      <c r="JFF107" s="125"/>
      <c r="JFG107" s="125"/>
      <c r="JFH107" s="125"/>
      <c r="JFI107" s="125"/>
      <c r="JFJ107" s="125"/>
      <c r="JFK107" s="125"/>
      <c r="JFL107" s="125"/>
      <c r="JFM107" s="125"/>
      <c r="JFN107" s="125"/>
      <c r="JFO107" s="125"/>
      <c r="JFP107" s="125"/>
      <c r="JFQ107" s="125"/>
      <c r="JFR107" s="125"/>
      <c r="JFS107" s="125"/>
      <c r="JFT107" s="125"/>
      <c r="JFU107" s="125"/>
      <c r="JFV107" s="125"/>
      <c r="JFW107" s="125"/>
      <c r="JFX107" s="125"/>
      <c r="JFY107" s="125"/>
      <c r="JFZ107" s="125"/>
      <c r="JGA107" s="125"/>
      <c r="JGB107" s="125"/>
      <c r="JGC107" s="125"/>
      <c r="JGD107" s="125"/>
      <c r="JGE107" s="125"/>
      <c r="JGF107" s="125"/>
      <c r="JGG107" s="125"/>
      <c r="JGH107" s="125"/>
      <c r="JGI107" s="125"/>
      <c r="JGJ107" s="125"/>
      <c r="JGK107" s="125"/>
      <c r="JGL107" s="125"/>
      <c r="JGM107" s="125"/>
      <c r="JGN107" s="125"/>
      <c r="JGO107" s="125"/>
      <c r="JGP107" s="125"/>
      <c r="JGQ107" s="125"/>
      <c r="JGR107" s="125"/>
      <c r="JGS107" s="125"/>
      <c r="JGT107" s="125"/>
      <c r="JGU107" s="125"/>
      <c r="JGV107" s="125"/>
      <c r="JGW107" s="125"/>
      <c r="JGX107" s="125"/>
      <c r="JGY107" s="125"/>
      <c r="JGZ107" s="125"/>
      <c r="JHA107" s="125"/>
      <c r="JHB107" s="125"/>
      <c r="JHC107" s="125"/>
      <c r="JHD107" s="125"/>
      <c r="JHE107" s="125"/>
      <c r="JHF107" s="125"/>
      <c r="JHG107" s="125"/>
      <c r="JHH107" s="125"/>
      <c r="JHI107" s="125"/>
      <c r="JHJ107" s="125"/>
      <c r="JHK107" s="125"/>
      <c r="JHL107" s="125"/>
      <c r="JHM107" s="125"/>
      <c r="JHN107" s="125"/>
      <c r="JHO107" s="125"/>
      <c r="JHP107" s="125"/>
      <c r="JHQ107" s="125"/>
      <c r="JHR107" s="125"/>
      <c r="JHS107" s="125"/>
      <c r="JHT107" s="125"/>
      <c r="JHU107" s="125"/>
      <c r="JHV107" s="125"/>
      <c r="JHW107" s="125"/>
      <c r="JHX107" s="125"/>
      <c r="JHY107" s="125"/>
      <c r="JHZ107" s="125"/>
      <c r="JIA107" s="125"/>
      <c r="JIB107" s="125"/>
      <c r="JIC107" s="125"/>
      <c r="JID107" s="125"/>
      <c r="JIE107" s="125"/>
      <c r="JIF107" s="125"/>
      <c r="JIG107" s="125"/>
      <c r="JIH107" s="125"/>
      <c r="JII107" s="125"/>
      <c r="JIJ107" s="125"/>
      <c r="JIK107" s="125"/>
      <c r="JIL107" s="125"/>
      <c r="JIM107" s="125"/>
      <c r="JIN107" s="125"/>
      <c r="JIO107" s="125"/>
      <c r="JIP107" s="125"/>
      <c r="JIQ107" s="125"/>
      <c r="JIR107" s="125"/>
      <c r="JIS107" s="125"/>
      <c r="JIT107" s="125"/>
      <c r="JIU107" s="125"/>
      <c r="JIV107" s="125"/>
      <c r="JIW107" s="125"/>
      <c r="JIX107" s="125"/>
      <c r="JIY107" s="125"/>
      <c r="JIZ107" s="125"/>
      <c r="JJA107" s="125"/>
      <c r="JJB107" s="125"/>
      <c r="JJC107" s="125"/>
      <c r="JJD107" s="125"/>
      <c r="JJE107" s="125"/>
      <c r="JJF107" s="125"/>
      <c r="JJG107" s="125"/>
      <c r="JJH107" s="125"/>
      <c r="JJI107" s="125"/>
      <c r="JJJ107" s="125"/>
      <c r="JJK107" s="125"/>
      <c r="JJL107" s="125"/>
      <c r="JJM107" s="125"/>
      <c r="JJN107" s="125"/>
      <c r="JJO107" s="125"/>
      <c r="JJP107" s="125"/>
      <c r="JJQ107" s="125"/>
      <c r="JJR107" s="125"/>
      <c r="JJS107" s="125"/>
      <c r="JJT107" s="125"/>
      <c r="JJU107" s="125"/>
      <c r="JJV107" s="125"/>
      <c r="JJW107" s="125"/>
      <c r="JJX107" s="125"/>
      <c r="JJY107" s="125"/>
      <c r="JJZ107" s="125"/>
      <c r="JKA107" s="125"/>
      <c r="JKB107" s="125"/>
      <c r="JKC107" s="125"/>
      <c r="JKD107" s="125"/>
      <c r="JKE107" s="125"/>
      <c r="JKF107" s="125"/>
      <c r="JKG107" s="125"/>
      <c r="JKH107" s="125"/>
      <c r="JKI107" s="125"/>
      <c r="JKJ107" s="125"/>
      <c r="JKK107" s="125"/>
      <c r="JKL107" s="125"/>
      <c r="JKM107" s="125"/>
      <c r="JKN107" s="125"/>
      <c r="JKO107" s="125"/>
      <c r="JKP107" s="125"/>
      <c r="JKQ107" s="125"/>
      <c r="JKR107" s="125"/>
      <c r="JKS107" s="125"/>
      <c r="JKT107" s="125"/>
      <c r="JKU107" s="125"/>
      <c r="JKV107" s="125"/>
      <c r="JKW107" s="125"/>
      <c r="JKX107" s="125"/>
      <c r="JKY107" s="125"/>
      <c r="JKZ107" s="125"/>
      <c r="JLA107" s="125"/>
      <c r="JLB107" s="125"/>
      <c r="JLC107" s="125"/>
      <c r="JLD107" s="125"/>
      <c r="JLE107" s="125"/>
      <c r="JLF107" s="125"/>
      <c r="JLG107" s="125"/>
      <c r="JLH107" s="125"/>
      <c r="JLI107" s="125"/>
      <c r="JLJ107" s="125"/>
      <c r="JLK107" s="125"/>
      <c r="JLL107" s="125"/>
      <c r="JLM107" s="125"/>
      <c r="JLN107" s="125"/>
      <c r="JLO107" s="125"/>
      <c r="JLP107" s="125"/>
      <c r="JLQ107" s="125"/>
      <c r="JLR107" s="125"/>
      <c r="JLS107" s="125"/>
      <c r="JLT107" s="125"/>
      <c r="JLU107" s="125"/>
      <c r="JLV107" s="125"/>
      <c r="JLW107" s="125"/>
      <c r="JLX107" s="125"/>
      <c r="JLY107" s="125"/>
      <c r="JLZ107" s="125"/>
      <c r="JMA107" s="125"/>
      <c r="JMB107" s="125"/>
      <c r="JMC107" s="125"/>
      <c r="JMD107" s="125"/>
      <c r="JME107" s="125"/>
      <c r="JMF107" s="125"/>
      <c r="JMG107" s="125"/>
      <c r="JMH107" s="125"/>
      <c r="JMI107" s="125"/>
      <c r="JMJ107" s="125"/>
      <c r="JMK107" s="125"/>
      <c r="JML107" s="125"/>
      <c r="JMM107" s="125"/>
      <c r="JMN107" s="125"/>
      <c r="JMO107" s="125"/>
      <c r="JMP107" s="125"/>
      <c r="JMQ107" s="125"/>
      <c r="JMR107" s="125"/>
      <c r="JMS107" s="125"/>
      <c r="JMT107" s="125"/>
      <c r="JMU107" s="125"/>
      <c r="JMV107" s="125"/>
      <c r="JMW107" s="125"/>
      <c r="JMX107" s="125"/>
      <c r="JNE107" s="125"/>
      <c r="JNF107" s="125"/>
      <c r="JNG107" s="125"/>
      <c r="JNH107" s="125"/>
      <c r="JNI107" s="125"/>
      <c r="JNJ107" s="125"/>
      <c r="JNK107" s="125"/>
      <c r="JNL107" s="125"/>
      <c r="JNM107" s="125"/>
      <c r="JNN107" s="125"/>
      <c r="JNO107" s="125"/>
      <c r="JNP107" s="125"/>
      <c r="JNQ107" s="125"/>
      <c r="JNR107" s="125"/>
      <c r="JNS107" s="125"/>
      <c r="JNT107" s="125"/>
      <c r="JNU107" s="125"/>
      <c r="JNV107" s="125"/>
      <c r="JNW107" s="125"/>
      <c r="JNX107" s="125"/>
      <c r="JNY107" s="125"/>
      <c r="JNZ107" s="125"/>
      <c r="JOA107" s="125"/>
      <c r="JOB107" s="125"/>
      <c r="JOC107" s="125"/>
      <c r="JOD107" s="125"/>
      <c r="JOE107" s="125"/>
      <c r="JOF107" s="125"/>
      <c r="JOG107" s="125"/>
      <c r="JOH107" s="125"/>
      <c r="JOI107" s="125"/>
      <c r="JOJ107" s="125"/>
      <c r="JOK107" s="125"/>
      <c r="JOL107" s="125"/>
      <c r="JOM107" s="125"/>
      <c r="JON107" s="125"/>
      <c r="JOO107" s="125"/>
      <c r="JOP107" s="125"/>
      <c r="JOQ107" s="125"/>
      <c r="JOR107" s="125"/>
      <c r="JOS107" s="125"/>
      <c r="JOT107" s="125"/>
      <c r="JOU107" s="125"/>
      <c r="JOV107" s="125"/>
      <c r="JOW107" s="125"/>
      <c r="JOX107" s="125"/>
      <c r="JOY107" s="125"/>
      <c r="JOZ107" s="125"/>
      <c r="JPA107" s="125"/>
      <c r="JPB107" s="125"/>
      <c r="JPC107" s="125"/>
      <c r="JPD107" s="125"/>
      <c r="JPE107" s="125"/>
      <c r="JPF107" s="125"/>
      <c r="JPG107" s="125"/>
      <c r="JPH107" s="125"/>
      <c r="JPI107" s="125"/>
      <c r="JPJ107" s="125"/>
      <c r="JPK107" s="125"/>
      <c r="JPL107" s="125"/>
      <c r="JPM107" s="125"/>
      <c r="JPN107" s="125"/>
      <c r="JPO107" s="125"/>
      <c r="JPP107" s="125"/>
      <c r="JPQ107" s="125"/>
      <c r="JPR107" s="125"/>
      <c r="JPS107" s="125"/>
      <c r="JPT107" s="125"/>
      <c r="JPU107" s="125"/>
      <c r="JPV107" s="125"/>
      <c r="JPW107" s="125"/>
      <c r="JPX107" s="125"/>
      <c r="JPY107" s="125"/>
      <c r="JPZ107" s="125"/>
      <c r="JQA107" s="125"/>
      <c r="JQB107" s="125"/>
      <c r="JQC107" s="125"/>
      <c r="JQD107" s="125"/>
      <c r="JQE107" s="125"/>
      <c r="JQF107" s="125"/>
      <c r="JQG107" s="125"/>
      <c r="JQH107" s="125"/>
      <c r="JQI107" s="125"/>
      <c r="JQJ107" s="125"/>
      <c r="JQK107" s="125"/>
      <c r="JQL107" s="125"/>
      <c r="JQM107" s="125"/>
      <c r="JQN107" s="125"/>
      <c r="JQO107" s="125"/>
      <c r="JQP107" s="125"/>
      <c r="JQQ107" s="125"/>
      <c r="JQR107" s="125"/>
      <c r="JQS107" s="125"/>
      <c r="JQT107" s="125"/>
      <c r="JQU107" s="125"/>
      <c r="JQV107" s="125"/>
      <c r="JQW107" s="125"/>
      <c r="JQX107" s="125"/>
      <c r="JQY107" s="125"/>
      <c r="JQZ107" s="125"/>
      <c r="JRA107" s="125"/>
      <c r="JRB107" s="125"/>
      <c r="JRC107" s="125"/>
      <c r="JRD107" s="125"/>
      <c r="JRE107" s="125"/>
      <c r="JRF107" s="125"/>
      <c r="JRG107" s="125"/>
      <c r="JRH107" s="125"/>
      <c r="JRI107" s="125"/>
      <c r="JRJ107" s="125"/>
      <c r="JRK107" s="125"/>
      <c r="JRL107" s="125"/>
      <c r="JRM107" s="125"/>
      <c r="JRN107" s="125"/>
      <c r="JRO107" s="125"/>
      <c r="JRP107" s="125"/>
      <c r="JRQ107" s="125"/>
      <c r="JRR107" s="125"/>
      <c r="JRS107" s="125"/>
      <c r="JRT107" s="125"/>
      <c r="JRU107" s="125"/>
      <c r="JRV107" s="125"/>
      <c r="JRW107" s="125"/>
      <c r="JRX107" s="125"/>
      <c r="JRY107" s="125"/>
      <c r="JRZ107" s="125"/>
      <c r="JSA107" s="125"/>
      <c r="JSB107" s="125"/>
      <c r="JSC107" s="125"/>
      <c r="JSD107" s="125"/>
      <c r="JSE107" s="125"/>
      <c r="JSF107" s="125"/>
      <c r="JSG107" s="125"/>
      <c r="JSH107" s="125"/>
      <c r="JSI107" s="125"/>
      <c r="JSJ107" s="125"/>
      <c r="JSK107" s="125"/>
      <c r="JSL107" s="125"/>
      <c r="JSM107" s="125"/>
      <c r="JSN107" s="125"/>
      <c r="JSO107" s="125"/>
      <c r="JSP107" s="125"/>
      <c r="JSQ107" s="125"/>
      <c r="JSR107" s="125"/>
      <c r="JSS107" s="125"/>
      <c r="JST107" s="125"/>
      <c r="JSU107" s="125"/>
      <c r="JSV107" s="125"/>
      <c r="JSW107" s="125"/>
      <c r="JSX107" s="125"/>
      <c r="JSY107" s="125"/>
      <c r="JSZ107" s="125"/>
      <c r="JTA107" s="125"/>
      <c r="JTB107" s="125"/>
      <c r="JTC107" s="125"/>
      <c r="JTD107" s="125"/>
      <c r="JTE107" s="125"/>
      <c r="JTF107" s="125"/>
      <c r="JTG107" s="125"/>
      <c r="JTH107" s="125"/>
      <c r="JTI107" s="125"/>
      <c r="JTJ107" s="125"/>
      <c r="JTK107" s="125"/>
      <c r="JTL107" s="125"/>
      <c r="JTM107" s="125"/>
      <c r="JTN107" s="125"/>
      <c r="JTO107" s="125"/>
      <c r="JTP107" s="125"/>
      <c r="JTQ107" s="125"/>
      <c r="JTR107" s="125"/>
      <c r="JTS107" s="125"/>
      <c r="JTT107" s="125"/>
      <c r="JTU107" s="125"/>
      <c r="JTV107" s="125"/>
      <c r="JTW107" s="125"/>
      <c r="JTX107" s="125"/>
      <c r="JTY107" s="125"/>
      <c r="JTZ107" s="125"/>
      <c r="JUA107" s="125"/>
      <c r="JUB107" s="125"/>
      <c r="JUC107" s="125"/>
      <c r="JUD107" s="125"/>
      <c r="JUE107" s="125"/>
      <c r="JUF107" s="125"/>
      <c r="JUG107" s="125"/>
      <c r="JUH107" s="125"/>
      <c r="JUI107" s="125"/>
      <c r="JUJ107" s="125"/>
      <c r="JUK107" s="125"/>
      <c r="JUL107" s="125"/>
      <c r="JUM107" s="125"/>
      <c r="JUN107" s="125"/>
      <c r="JUO107" s="125"/>
      <c r="JUP107" s="125"/>
      <c r="JUQ107" s="125"/>
      <c r="JUR107" s="125"/>
      <c r="JUS107" s="125"/>
      <c r="JUT107" s="125"/>
      <c r="JUU107" s="125"/>
      <c r="JUV107" s="125"/>
      <c r="JUW107" s="125"/>
      <c r="JUX107" s="125"/>
      <c r="JUY107" s="125"/>
      <c r="JUZ107" s="125"/>
      <c r="JVA107" s="125"/>
      <c r="JVB107" s="125"/>
      <c r="JVC107" s="125"/>
      <c r="JVD107" s="125"/>
      <c r="JVE107" s="125"/>
      <c r="JVF107" s="125"/>
      <c r="JVG107" s="125"/>
      <c r="JVH107" s="125"/>
      <c r="JVI107" s="125"/>
      <c r="JVJ107" s="125"/>
      <c r="JVK107" s="125"/>
      <c r="JVL107" s="125"/>
      <c r="JVM107" s="125"/>
      <c r="JVN107" s="125"/>
      <c r="JVO107" s="125"/>
      <c r="JVP107" s="125"/>
      <c r="JVQ107" s="125"/>
      <c r="JVR107" s="125"/>
      <c r="JVS107" s="125"/>
      <c r="JVT107" s="125"/>
      <c r="JVU107" s="125"/>
      <c r="JVV107" s="125"/>
      <c r="JVW107" s="125"/>
      <c r="JVX107" s="125"/>
      <c r="JVY107" s="125"/>
      <c r="JVZ107" s="125"/>
      <c r="JWA107" s="125"/>
      <c r="JWB107" s="125"/>
      <c r="JWC107" s="125"/>
      <c r="JWD107" s="125"/>
      <c r="JWE107" s="125"/>
      <c r="JWF107" s="125"/>
      <c r="JWG107" s="125"/>
      <c r="JWH107" s="125"/>
      <c r="JWI107" s="125"/>
      <c r="JWJ107" s="125"/>
      <c r="JWK107" s="125"/>
      <c r="JWL107" s="125"/>
      <c r="JWM107" s="125"/>
      <c r="JWN107" s="125"/>
      <c r="JWO107" s="125"/>
      <c r="JWP107" s="125"/>
      <c r="JWQ107" s="125"/>
      <c r="JWR107" s="125"/>
      <c r="JWS107" s="125"/>
      <c r="JWT107" s="125"/>
      <c r="JXA107" s="125"/>
      <c r="JXB107" s="125"/>
      <c r="JXC107" s="125"/>
      <c r="JXD107" s="125"/>
      <c r="JXE107" s="125"/>
      <c r="JXF107" s="125"/>
      <c r="JXG107" s="125"/>
      <c r="JXH107" s="125"/>
      <c r="JXI107" s="125"/>
      <c r="JXJ107" s="125"/>
      <c r="JXK107" s="125"/>
      <c r="JXL107" s="125"/>
      <c r="JXM107" s="125"/>
      <c r="JXN107" s="125"/>
      <c r="JXO107" s="125"/>
      <c r="JXP107" s="125"/>
      <c r="JXQ107" s="125"/>
      <c r="JXR107" s="125"/>
      <c r="JXS107" s="125"/>
      <c r="JXT107" s="125"/>
      <c r="JXU107" s="125"/>
      <c r="JXV107" s="125"/>
      <c r="JXW107" s="125"/>
      <c r="JXX107" s="125"/>
      <c r="JXY107" s="125"/>
      <c r="JXZ107" s="125"/>
      <c r="JYA107" s="125"/>
      <c r="JYB107" s="125"/>
      <c r="JYC107" s="125"/>
      <c r="JYD107" s="125"/>
      <c r="JYE107" s="125"/>
      <c r="JYF107" s="125"/>
      <c r="JYG107" s="125"/>
      <c r="JYH107" s="125"/>
      <c r="JYI107" s="125"/>
      <c r="JYJ107" s="125"/>
      <c r="JYK107" s="125"/>
      <c r="JYL107" s="125"/>
      <c r="JYM107" s="125"/>
      <c r="JYN107" s="125"/>
      <c r="JYO107" s="125"/>
      <c r="JYP107" s="125"/>
      <c r="JYQ107" s="125"/>
      <c r="JYR107" s="125"/>
      <c r="JYS107" s="125"/>
      <c r="JYT107" s="125"/>
      <c r="JYU107" s="125"/>
      <c r="JYV107" s="125"/>
      <c r="JYW107" s="125"/>
      <c r="JYX107" s="125"/>
      <c r="JYY107" s="125"/>
      <c r="JYZ107" s="125"/>
      <c r="JZA107" s="125"/>
      <c r="JZB107" s="125"/>
      <c r="JZC107" s="125"/>
      <c r="JZD107" s="125"/>
      <c r="JZE107" s="125"/>
      <c r="JZF107" s="125"/>
      <c r="JZG107" s="125"/>
      <c r="JZH107" s="125"/>
      <c r="JZI107" s="125"/>
      <c r="JZJ107" s="125"/>
      <c r="JZK107" s="125"/>
      <c r="JZL107" s="125"/>
      <c r="JZM107" s="125"/>
      <c r="JZN107" s="125"/>
      <c r="JZO107" s="125"/>
      <c r="JZP107" s="125"/>
      <c r="JZQ107" s="125"/>
      <c r="JZR107" s="125"/>
      <c r="JZS107" s="125"/>
      <c r="JZT107" s="125"/>
      <c r="JZU107" s="125"/>
      <c r="JZV107" s="125"/>
      <c r="JZW107" s="125"/>
      <c r="JZX107" s="125"/>
      <c r="JZY107" s="125"/>
      <c r="JZZ107" s="125"/>
      <c r="KAA107" s="125"/>
      <c r="KAB107" s="125"/>
      <c r="KAC107" s="125"/>
      <c r="KAD107" s="125"/>
      <c r="KAE107" s="125"/>
      <c r="KAF107" s="125"/>
      <c r="KAG107" s="125"/>
      <c r="KAH107" s="125"/>
      <c r="KAI107" s="125"/>
      <c r="KAJ107" s="125"/>
      <c r="KAK107" s="125"/>
      <c r="KAL107" s="125"/>
      <c r="KAM107" s="125"/>
      <c r="KAN107" s="125"/>
      <c r="KAO107" s="125"/>
      <c r="KAP107" s="125"/>
      <c r="KAQ107" s="125"/>
      <c r="KAR107" s="125"/>
      <c r="KAS107" s="125"/>
      <c r="KAT107" s="125"/>
      <c r="KAU107" s="125"/>
      <c r="KAV107" s="125"/>
      <c r="KAW107" s="125"/>
      <c r="KAX107" s="125"/>
      <c r="KAY107" s="125"/>
      <c r="KAZ107" s="125"/>
      <c r="KBA107" s="125"/>
      <c r="KBB107" s="125"/>
      <c r="KBC107" s="125"/>
      <c r="KBD107" s="125"/>
      <c r="KBE107" s="125"/>
      <c r="KBF107" s="125"/>
      <c r="KBG107" s="125"/>
      <c r="KBH107" s="125"/>
      <c r="KBI107" s="125"/>
      <c r="KBJ107" s="125"/>
      <c r="KBK107" s="125"/>
      <c r="KBL107" s="125"/>
      <c r="KBM107" s="125"/>
      <c r="KBN107" s="125"/>
      <c r="KBO107" s="125"/>
      <c r="KBP107" s="125"/>
      <c r="KBQ107" s="125"/>
      <c r="KBR107" s="125"/>
      <c r="KBS107" s="125"/>
      <c r="KBT107" s="125"/>
      <c r="KBU107" s="125"/>
      <c r="KBV107" s="125"/>
      <c r="KBW107" s="125"/>
      <c r="KBX107" s="125"/>
      <c r="KBY107" s="125"/>
      <c r="KBZ107" s="125"/>
      <c r="KCA107" s="125"/>
      <c r="KCB107" s="125"/>
      <c r="KCC107" s="125"/>
      <c r="KCD107" s="125"/>
      <c r="KCE107" s="125"/>
      <c r="KCF107" s="125"/>
      <c r="KCG107" s="125"/>
      <c r="KCH107" s="125"/>
      <c r="KCI107" s="125"/>
      <c r="KCJ107" s="125"/>
      <c r="KCK107" s="125"/>
      <c r="KCL107" s="125"/>
      <c r="KCM107" s="125"/>
      <c r="KCN107" s="125"/>
      <c r="KCO107" s="125"/>
      <c r="KCP107" s="125"/>
      <c r="KCQ107" s="125"/>
      <c r="KCR107" s="125"/>
      <c r="KCS107" s="125"/>
      <c r="KCT107" s="125"/>
      <c r="KCU107" s="125"/>
      <c r="KCV107" s="125"/>
      <c r="KCW107" s="125"/>
      <c r="KCX107" s="125"/>
      <c r="KCY107" s="125"/>
      <c r="KCZ107" s="125"/>
      <c r="KDA107" s="125"/>
      <c r="KDB107" s="125"/>
      <c r="KDC107" s="125"/>
      <c r="KDD107" s="125"/>
      <c r="KDE107" s="125"/>
      <c r="KDF107" s="125"/>
      <c r="KDG107" s="125"/>
      <c r="KDH107" s="125"/>
      <c r="KDI107" s="125"/>
      <c r="KDJ107" s="125"/>
      <c r="KDK107" s="125"/>
      <c r="KDL107" s="125"/>
      <c r="KDM107" s="125"/>
      <c r="KDN107" s="125"/>
      <c r="KDO107" s="125"/>
      <c r="KDP107" s="125"/>
      <c r="KDQ107" s="125"/>
      <c r="KDR107" s="125"/>
      <c r="KDS107" s="125"/>
      <c r="KDT107" s="125"/>
      <c r="KDU107" s="125"/>
      <c r="KDV107" s="125"/>
      <c r="KDW107" s="125"/>
      <c r="KDX107" s="125"/>
      <c r="KDY107" s="125"/>
      <c r="KDZ107" s="125"/>
      <c r="KEA107" s="125"/>
      <c r="KEB107" s="125"/>
      <c r="KEC107" s="125"/>
      <c r="KED107" s="125"/>
      <c r="KEE107" s="125"/>
      <c r="KEF107" s="125"/>
      <c r="KEG107" s="125"/>
      <c r="KEH107" s="125"/>
      <c r="KEI107" s="125"/>
      <c r="KEJ107" s="125"/>
      <c r="KEK107" s="125"/>
      <c r="KEL107" s="125"/>
      <c r="KEM107" s="125"/>
      <c r="KEN107" s="125"/>
      <c r="KEO107" s="125"/>
      <c r="KEP107" s="125"/>
      <c r="KEQ107" s="125"/>
      <c r="KER107" s="125"/>
      <c r="KES107" s="125"/>
      <c r="KET107" s="125"/>
      <c r="KEU107" s="125"/>
      <c r="KEV107" s="125"/>
      <c r="KEW107" s="125"/>
      <c r="KEX107" s="125"/>
      <c r="KEY107" s="125"/>
      <c r="KEZ107" s="125"/>
      <c r="KFA107" s="125"/>
      <c r="KFB107" s="125"/>
      <c r="KFC107" s="125"/>
      <c r="KFD107" s="125"/>
      <c r="KFE107" s="125"/>
      <c r="KFF107" s="125"/>
      <c r="KFG107" s="125"/>
      <c r="KFH107" s="125"/>
      <c r="KFI107" s="125"/>
      <c r="KFJ107" s="125"/>
      <c r="KFK107" s="125"/>
      <c r="KFL107" s="125"/>
      <c r="KFM107" s="125"/>
      <c r="KFN107" s="125"/>
      <c r="KFO107" s="125"/>
      <c r="KFP107" s="125"/>
      <c r="KFQ107" s="125"/>
      <c r="KFR107" s="125"/>
      <c r="KFS107" s="125"/>
      <c r="KFT107" s="125"/>
      <c r="KFU107" s="125"/>
      <c r="KFV107" s="125"/>
      <c r="KFW107" s="125"/>
      <c r="KFX107" s="125"/>
      <c r="KFY107" s="125"/>
      <c r="KFZ107" s="125"/>
      <c r="KGA107" s="125"/>
      <c r="KGB107" s="125"/>
      <c r="KGC107" s="125"/>
      <c r="KGD107" s="125"/>
      <c r="KGE107" s="125"/>
      <c r="KGF107" s="125"/>
      <c r="KGG107" s="125"/>
      <c r="KGH107" s="125"/>
      <c r="KGI107" s="125"/>
      <c r="KGJ107" s="125"/>
      <c r="KGK107" s="125"/>
      <c r="KGL107" s="125"/>
      <c r="KGM107" s="125"/>
      <c r="KGN107" s="125"/>
      <c r="KGO107" s="125"/>
      <c r="KGP107" s="125"/>
      <c r="KGW107" s="125"/>
      <c r="KGX107" s="125"/>
      <c r="KGY107" s="125"/>
      <c r="KGZ107" s="125"/>
      <c r="KHA107" s="125"/>
      <c r="KHB107" s="125"/>
      <c r="KHC107" s="125"/>
      <c r="KHD107" s="125"/>
      <c r="KHE107" s="125"/>
      <c r="KHF107" s="125"/>
      <c r="KHG107" s="125"/>
      <c r="KHH107" s="125"/>
      <c r="KHI107" s="125"/>
      <c r="KHJ107" s="125"/>
      <c r="KHK107" s="125"/>
      <c r="KHL107" s="125"/>
      <c r="KHM107" s="125"/>
      <c r="KHN107" s="125"/>
      <c r="KHO107" s="125"/>
      <c r="KHP107" s="125"/>
      <c r="KHQ107" s="125"/>
      <c r="KHR107" s="125"/>
      <c r="KHS107" s="125"/>
      <c r="KHT107" s="125"/>
      <c r="KHU107" s="125"/>
      <c r="KHV107" s="125"/>
      <c r="KHW107" s="125"/>
      <c r="KHX107" s="125"/>
      <c r="KHY107" s="125"/>
      <c r="KHZ107" s="125"/>
      <c r="KIA107" s="125"/>
      <c r="KIB107" s="125"/>
      <c r="KIC107" s="125"/>
      <c r="KID107" s="125"/>
      <c r="KIE107" s="125"/>
      <c r="KIF107" s="125"/>
      <c r="KIG107" s="125"/>
      <c r="KIH107" s="125"/>
      <c r="KII107" s="125"/>
      <c r="KIJ107" s="125"/>
      <c r="KIK107" s="125"/>
      <c r="KIL107" s="125"/>
      <c r="KIM107" s="125"/>
      <c r="KIN107" s="125"/>
      <c r="KIO107" s="125"/>
      <c r="KIP107" s="125"/>
      <c r="KIQ107" s="125"/>
      <c r="KIR107" s="125"/>
      <c r="KIS107" s="125"/>
      <c r="KIT107" s="125"/>
      <c r="KIU107" s="125"/>
      <c r="KIV107" s="125"/>
      <c r="KIW107" s="125"/>
      <c r="KIX107" s="125"/>
      <c r="KIY107" s="125"/>
      <c r="KIZ107" s="125"/>
      <c r="KJA107" s="125"/>
      <c r="KJB107" s="125"/>
      <c r="KJC107" s="125"/>
      <c r="KJD107" s="125"/>
      <c r="KJE107" s="125"/>
      <c r="KJF107" s="125"/>
      <c r="KJG107" s="125"/>
      <c r="KJH107" s="125"/>
      <c r="KJI107" s="125"/>
      <c r="KJJ107" s="125"/>
      <c r="KJK107" s="125"/>
      <c r="KJL107" s="125"/>
      <c r="KJM107" s="125"/>
      <c r="KJN107" s="125"/>
      <c r="KJO107" s="125"/>
      <c r="KJP107" s="125"/>
      <c r="KJQ107" s="125"/>
      <c r="KJR107" s="125"/>
      <c r="KJS107" s="125"/>
      <c r="KJT107" s="125"/>
      <c r="KJU107" s="125"/>
      <c r="KJV107" s="125"/>
      <c r="KJW107" s="125"/>
      <c r="KJX107" s="125"/>
      <c r="KJY107" s="125"/>
      <c r="KJZ107" s="125"/>
      <c r="KKA107" s="125"/>
      <c r="KKB107" s="125"/>
      <c r="KKC107" s="125"/>
      <c r="KKD107" s="125"/>
      <c r="KKE107" s="125"/>
      <c r="KKF107" s="125"/>
      <c r="KKG107" s="125"/>
      <c r="KKH107" s="125"/>
      <c r="KKI107" s="125"/>
      <c r="KKJ107" s="125"/>
      <c r="KKK107" s="125"/>
      <c r="KKL107" s="125"/>
      <c r="KKM107" s="125"/>
      <c r="KKN107" s="125"/>
      <c r="KKO107" s="125"/>
      <c r="KKP107" s="125"/>
      <c r="KKQ107" s="125"/>
      <c r="KKR107" s="125"/>
      <c r="KKS107" s="125"/>
      <c r="KKT107" s="125"/>
      <c r="KKU107" s="125"/>
      <c r="KKV107" s="125"/>
      <c r="KKW107" s="125"/>
      <c r="KKX107" s="125"/>
      <c r="KKY107" s="125"/>
      <c r="KKZ107" s="125"/>
      <c r="KLA107" s="125"/>
      <c r="KLB107" s="125"/>
      <c r="KLC107" s="125"/>
      <c r="KLD107" s="125"/>
      <c r="KLE107" s="125"/>
      <c r="KLF107" s="125"/>
      <c r="KLG107" s="125"/>
      <c r="KLH107" s="125"/>
      <c r="KLI107" s="125"/>
      <c r="KLJ107" s="125"/>
      <c r="KLK107" s="125"/>
      <c r="KLL107" s="125"/>
      <c r="KLM107" s="125"/>
      <c r="KLN107" s="125"/>
      <c r="KLO107" s="125"/>
      <c r="KLP107" s="125"/>
      <c r="KLQ107" s="125"/>
      <c r="KLR107" s="125"/>
      <c r="KLS107" s="125"/>
      <c r="KLT107" s="125"/>
      <c r="KLU107" s="125"/>
      <c r="KLV107" s="125"/>
      <c r="KLW107" s="125"/>
      <c r="KLX107" s="125"/>
      <c r="KLY107" s="125"/>
      <c r="KLZ107" s="125"/>
      <c r="KMA107" s="125"/>
      <c r="KMB107" s="125"/>
      <c r="KMC107" s="125"/>
      <c r="KMD107" s="125"/>
      <c r="KME107" s="125"/>
      <c r="KMF107" s="125"/>
      <c r="KMG107" s="125"/>
      <c r="KMH107" s="125"/>
      <c r="KMI107" s="125"/>
      <c r="KMJ107" s="125"/>
      <c r="KMK107" s="125"/>
      <c r="KML107" s="125"/>
      <c r="KMM107" s="125"/>
      <c r="KMN107" s="125"/>
      <c r="KMO107" s="125"/>
      <c r="KMP107" s="125"/>
      <c r="KMQ107" s="125"/>
      <c r="KMR107" s="125"/>
      <c r="KMS107" s="125"/>
      <c r="KMT107" s="125"/>
      <c r="KMU107" s="125"/>
      <c r="KMV107" s="125"/>
      <c r="KMW107" s="125"/>
      <c r="KMX107" s="125"/>
      <c r="KMY107" s="125"/>
      <c r="KMZ107" s="125"/>
      <c r="KNA107" s="125"/>
      <c r="KNB107" s="125"/>
      <c r="KNC107" s="125"/>
      <c r="KND107" s="125"/>
      <c r="KNE107" s="125"/>
      <c r="KNF107" s="125"/>
      <c r="KNG107" s="125"/>
      <c r="KNH107" s="125"/>
      <c r="KNI107" s="125"/>
      <c r="KNJ107" s="125"/>
      <c r="KNK107" s="125"/>
      <c r="KNL107" s="125"/>
      <c r="KNM107" s="125"/>
      <c r="KNN107" s="125"/>
      <c r="KNO107" s="125"/>
      <c r="KNP107" s="125"/>
      <c r="KNQ107" s="125"/>
      <c r="KNR107" s="125"/>
      <c r="KNS107" s="125"/>
      <c r="KNT107" s="125"/>
      <c r="KNU107" s="125"/>
      <c r="KNV107" s="125"/>
      <c r="KNW107" s="125"/>
      <c r="KNX107" s="125"/>
      <c r="KNY107" s="125"/>
      <c r="KNZ107" s="125"/>
      <c r="KOA107" s="125"/>
      <c r="KOB107" s="125"/>
      <c r="KOC107" s="125"/>
      <c r="KOD107" s="125"/>
      <c r="KOE107" s="125"/>
      <c r="KOF107" s="125"/>
      <c r="KOG107" s="125"/>
      <c r="KOH107" s="125"/>
      <c r="KOI107" s="125"/>
      <c r="KOJ107" s="125"/>
      <c r="KOK107" s="125"/>
      <c r="KOL107" s="125"/>
      <c r="KOM107" s="125"/>
      <c r="KON107" s="125"/>
      <c r="KOO107" s="125"/>
      <c r="KOP107" s="125"/>
      <c r="KOQ107" s="125"/>
      <c r="KOR107" s="125"/>
      <c r="KOS107" s="125"/>
      <c r="KOT107" s="125"/>
      <c r="KOU107" s="125"/>
      <c r="KOV107" s="125"/>
      <c r="KOW107" s="125"/>
      <c r="KOX107" s="125"/>
      <c r="KOY107" s="125"/>
      <c r="KOZ107" s="125"/>
      <c r="KPA107" s="125"/>
      <c r="KPB107" s="125"/>
      <c r="KPC107" s="125"/>
      <c r="KPD107" s="125"/>
      <c r="KPE107" s="125"/>
      <c r="KPF107" s="125"/>
      <c r="KPG107" s="125"/>
      <c r="KPH107" s="125"/>
      <c r="KPI107" s="125"/>
      <c r="KPJ107" s="125"/>
      <c r="KPK107" s="125"/>
      <c r="KPL107" s="125"/>
      <c r="KPM107" s="125"/>
      <c r="KPN107" s="125"/>
      <c r="KPO107" s="125"/>
      <c r="KPP107" s="125"/>
      <c r="KPQ107" s="125"/>
      <c r="KPR107" s="125"/>
      <c r="KPS107" s="125"/>
      <c r="KPT107" s="125"/>
      <c r="KPU107" s="125"/>
      <c r="KPV107" s="125"/>
      <c r="KPW107" s="125"/>
      <c r="KPX107" s="125"/>
      <c r="KPY107" s="125"/>
      <c r="KPZ107" s="125"/>
      <c r="KQA107" s="125"/>
      <c r="KQB107" s="125"/>
      <c r="KQC107" s="125"/>
      <c r="KQD107" s="125"/>
      <c r="KQE107" s="125"/>
      <c r="KQF107" s="125"/>
      <c r="KQG107" s="125"/>
      <c r="KQH107" s="125"/>
      <c r="KQI107" s="125"/>
      <c r="KQJ107" s="125"/>
      <c r="KQK107" s="125"/>
      <c r="KQL107" s="125"/>
      <c r="KQS107" s="125"/>
      <c r="KQT107" s="125"/>
      <c r="KQU107" s="125"/>
      <c r="KQV107" s="125"/>
      <c r="KQW107" s="125"/>
      <c r="KQX107" s="125"/>
      <c r="KQY107" s="125"/>
      <c r="KQZ107" s="125"/>
      <c r="KRA107" s="125"/>
      <c r="KRB107" s="125"/>
      <c r="KRC107" s="125"/>
      <c r="KRD107" s="125"/>
      <c r="KRE107" s="125"/>
      <c r="KRF107" s="125"/>
      <c r="KRG107" s="125"/>
      <c r="KRH107" s="125"/>
      <c r="KRI107" s="125"/>
      <c r="KRJ107" s="125"/>
      <c r="KRK107" s="125"/>
      <c r="KRL107" s="125"/>
      <c r="KRM107" s="125"/>
      <c r="KRN107" s="125"/>
      <c r="KRO107" s="125"/>
      <c r="KRP107" s="125"/>
      <c r="KRQ107" s="125"/>
      <c r="KRR107" s="125"/>
      <c r="KRS107" s="125"/>
      <c r="KRT107" s="125"/>
      <c r="KRU107" s="125"/>
      <c r="KRV107" s="125"/>
      <c r="KRW107" s="125"/>
      <c r="KRX107" s="125"/>
      <c r="KRY107" s="125"/>
      <c r="KRZ107" s="125"/>
      <c r="KSA107" s="125"/>
      <c r="KSB107" s="125"/>
      <c r="KSC107" s="125"/>
      <c r="KSD107" s="125"/>
      <c r="KSE107" s="125"/>
      <c r="KSF107" s="125"/>
      <c r="KSG107" s="125"/>
      <c r="KSH107" s="125"/>
      <c r="KSI107" s="125"/>
      <c r="KSJ107" s="125"/>
      <c r="KSK107" s="125"/>
      <c r="KSL107" s="125"/>
      <c r="KSM107" s="125"/>
      <c r="KSN107" s="125"/>
      <c r="KSO107" s="125"/>
      <c r="KSP107" s="125"/>
      <c r="KSQ107" s="125"/>
      <c r="KSR107" s="125"/>
      <c r="KSS107" s="125"/>
      <c r="KST107" s="125"/>
      <c r="KSU107" s="125"/>
      <c r="KSV107" s="125"/>
      <c r="KSW107" s="125"/>
      <c r="KSX107" s="125"/>
      <c r="KSY107" s="125"/>
      <c r="KSZ107" s="125"/>
      <c r="KTA107" s="125"/>
      <c r="KTB107" s="125"/>
      <c r="KTC107" s="125"/>
      <c r="KTD107" s="125"/>
      <c r="KTE107" s="125"/>
      <c r="KTF107" s="125"/>
      <c r="KTG107" s="125"/>
      <c r="KTH107" s="125"/>
      <c r="KTI107" s="125"/>
      <c r="KTJ107" s="125"/>
      <c r="KTK107" s="125"/>
      <c r="KTL107" s="125"/>
      <c r="KTM107" s="125"/>
      <c r="KTN107" s="125"/>
      <c r="KTO107" s="125"/>
      <c r="KTP107" s="125"/>
      <c r="KTQ107" s="125"/>
      <c r="KTR107" s="125"/>
      <c r="KTS107" s="125"/>
      <c r="KTT107" s="125"/>
      <c r="KTU107" s="125"/>
      <c r="KTV107" s="125"/>
      <c r="KTW107" s="125"/>
      <c r="KTX107" s="125"/>
      <c r="KTY107" s="125"/>
      <c r="KTZ107" s="125"/>
      <c r="KUA107" s="125"/>
      <c r="KUB107" s="125"/>
      <c r="KUC107" s="125"/>
      <c r="KUD107" s="125"/>
      <c r="KUE107" s="125"/>
      <c r="KUF107" s="125"/>
      <c r="KUG107" s="125"/>
      <c r="KUH107" s="125"/>
      <c r="KUI107" s="125"/>
      <c r="KUJ107" s="125"/>
      <c r="KUK107" s="125"/>
      <c r="KUL107" s="125"/>
      <c r="KUM107" s="125"/>
      <c r="KUN107" s="125"/>
      <c r="KUO107" s="125"/>
      <c r="KUP107" s="125"/>
      <c r="KUQ107" s="125"/>
      <c r="KUR107" s="125"/>
      <c r="KUS107" s="125"/>
      <c r="KUT107" s="125"/>
      <c r="KUU107" s="125"/>
      <c r="KUV107" s="125"/>
      <c r="KUW107" s="125"/>
      <c r="KUX107" s="125"/>
      <c r="KUY107" s="125"/>
      <c r="KUZ107" s="125"/>
      <c r="KVA107" s="125"/>
      <c r="KVB107" s="125"/>
      <c r="KVC107" s="125"/>
      <c r="KVD107" s="125"/>
      <c r="KVE107" s="125"/>
      <c r="KVF107" s="125"/>
      <c r="KVG107" s="125"/>
      <c r="KVH107" s="125"/>
      <c r="KVI107" s="125"/>
      <c r="KVJ107" s="125"/>
      <c r="KVK107" s="125"/>
      <c r="KVL107" s="125"/>
      <c r="KVM107" s="125"/>
      <c r="KVN107" s="125"/>
      <c r="KVO107" s="125"/>
      <c r="KVP107" s="125"/>
      <c r="KVQ107" s="125"/>
      <c r="KVR107" s="125"/>
      <c r="KVS107" s="125"/>
      <c r="KVT107" s="125"/>
      <c r="KVU107" s="125"/>
      <c r="KVV107" s="125"/>
      <c r="KVW107" s="125"/>
      <c r="KVX107" s="125"/>
      <c r="KVY107" s="125"/>
      <c r="KVZ107" s="125"/>
      <c r="KWA107" s="125"/>
      <c r="KWB107" s="125"/>
      <c r="KWC107" s="125"/>
      <c r="KWD107" s="125"/>
      <c r="KWE107" s="125"/>
      <c r="KWF107" s="125"/>
      <c r="KWG107" s="125"/>
      <c r="KWH107" s="125"/>
      <c r="KWI107" s="125"/>
      <c r="KWJ107" s="125"/>
      <c r="KWK107" s="125"/>
      <c r="KWL107" s="125"/>
      <c r="KWM107" s="125"/>
      <c r="KWN107" s="125"/>
      <c r="KWO107" s="125"/>
      <c r="KWP107" s="125"/>
      <c r="KWQ107" s="125"/>
      <c r="KWR107" s="125"/>
      <c r="KWS107" s="125"/>
      <c r="KWT107" s="125"/>
      <c r="KWU107" s="125"/>
      <c r="KWV107" s="125"/>
      <c r="KWW107" s="125"/>
      <c r="KWX107" s="125"/>
      <c r="KWY107" s="125"/>
      <c r="KWZ107" s="125"/>
      <c r="KXA107" s="125"/>
      <c r="KXB107" s="125"/>
      <c r="KXC107" s="125"/>
      <c r="KXD107" s="125"/>
      <c r="KXE107" s="125"/>
      <c r="KXF107" s="125"/>
      <c r="KXG107" s="125"/>
      <c r="KXH107" s="125"/>
      <c r="KXI107" s="125"/>
      <c r="KXJ107" s="125"/>
      <c r="KXK107" s="125"/>
      <c r="KXL107" s="125"/>
      <c r="KXM107" s="125"/>
      <c r="KXN107" s="125"/>
      <c r="KXO107" s="125"/>
      <c r="KXP107" s="125"/>
      <c r="KXQ107" s="125"/>
      <c r="KXR107" s="125"/>
      <c r="KXS107" s="125"/>
      <c r="KXT107" s="125"/>
      <c r="KXU107" s="125"/>
      <c r="KXV107" s="125"/>
      <c r="KXW107" s="125"/>
      <c r="KXX107" s="125"/>
      <c r="KXY107" s="125"/>
      <c r="KXZ107" s="125"/>
      <c r="KYA107" s="125"/>
      <c r="KYB107" s="125"/>
      <c r="KYC107" s="125"/>
      <c r="KYD107" s="125"/>
      <c r="KYE107" s="125"/>
      <c r="KYF107" s="125"/>
      <c r="KYG107" s="125"/>
      <c r="KYH107" s="125"/>
      <c r="KYI107" s="125"/>
      <c r="KYJ107" s="125"/>
      <c r="KYK107" s="125"/>
      <c r="KYL107" s="125"/>
      <c r="KYM107" s="125"/>
      <c r="KYN107" s="125"/>
      <c r="KYO107" s="125"/>
      <c r="KYP107" s="125"/>
      <c r="KYQ107" s="125"/>
      <c r="KYR107" s="125"/>
      <c r="KYS107" s="125"/>
      <c r="KYT107" s="125"/>
      <c r="KYU107" s="125"/>
      <c r="KYV107" s="125"/>
      <c r="KYW107" s="125"/>
      <c r="KYX107" s="125"/>
      <c r="KYY107" s="125"/>
      <c r="KYZ107" s="125"/>
      <c r="KZA107" s="125"/>
      <c r="KZB107" s="125"/>
      <c r="KZC107" s="125"/>
      <c r="KZD107" s="125"/>
      <c r="KZE107" s="125"/>
      <c r="KZF107" s="125"/>
      <c r="KZG107" s="125"/>
      <c r="KZH107" s="125"/>
      <c r="KZI107" s="125"/>
      <c r="KZJ107" s="125"/>
      <c r="KZK107" s="125"/>
      <c r="KZL107" s="125"/>
      <c r="KZM107" s="125"/>
      <c r="KZN107" s="125"/>
      <c r="KZO107" s="125"/>
      <c r="KZP107" s="125"/>
      <c r="KZQ107" s="125"/>
      <c r="KZR107" s="125"/>
      <c r="KZS107" s="125"/>
      <c r="KZT107" s="125"/>
      <c r="KZU107" s="125"/>
      <c r="KZV107" s="125"/>
      <c r="KZW107" s="125"/>
      <c r="KZX107" s="125"/>
      <c r="KZY107" s="125"/>
      <c r="KZZ107" s="125"/>
      <c r="LAA107" s="125"/>
      <c r="LAB107" s="125"/>
      <c r="LAC107" s="125"/>
      <c r="LAD107" s="125"/>
      <c r="LAE107" s="125"/>
      <c r="LAF107" s="125"/>
      <c r="LAG107" s="125"/>
      <c r="LAH107" s="125"/>
      <c r="LAO107" s="125"/>
      <c r="LAP107" s="125"/>
      <c r="LAQ107" s="125"/>
      <c r="LAR107" s="125"/>
      <c r="LAS107" s="125"/>
      <c r="LAT107" s="125"/>
      <c r="LAU107" s="125"/>
      <c r="LAV107" s="125"/>
      <c r="LAW107" s="125"/>
      <c r="LAX107" s="125"/>
      <c r="LAY107" s="125"/>
      <c r="LAZ107" s="125"/>
      <c r="LBA107" s="125"/>
      <c r="LBB107" s="125"/>
      <c r="LBC107" s="125"/>
      <c r="LBD107" s="125"/>
      <c r="LBE107" s="125"/>
      <c r="LBF107" s="125"/>
      <c r="LBG107" s="125"/>
      <c r="LBH107" s="125"/>
      <c r="LBI107" s="125"/>
      <c r="LBJ107" s="125"/>
      <c r="LBK107" s="125"/>
      <c r="LBL107" s="125"/>
      <c r="LBM107" s="125"/>
      <c r="LBN107" s="125"/>
      <c r="LBO107" s="125"/>
      <c r="LBP107" s="125"/>
      <c r="LBQ107" s="125"/>
      <c r="LBR107" s="125"/>
      <c r="LBS107" s="125"/>
      <c r="LBT107" s="125"/>
      <c r="LBU107" s="125"/>
      <c r="LBV107" s="125"/>
      <c r="LBW107" s="125"/>
      <c r="LBX107" s="125"/>
      <c r="LBY107" s="125"/>
      <c r="LBZ107" s="125"/>
      <c r="LCA107" s="125"/>
      <c r="LCB107" s="125"/>
      <c r="LCC107" s="125"/>
      <c r="LCD107" s="125"/>
      <c r="LCE107" s="125"/>
      <c r="LCF107" s="125"/>
      <c r="LCG107" s="125"/>
      <c r="LCH107" s="125"/>
      <c r="LCI107" s="125"/>
      <c r="LCJ107" s="125"/>
      <c r="LCK107" s="125"/>
      <c r="LCL107" s="125"/>
      <c r="LCM107" s="125"/>
      <c r="LCN107" s="125"/>
      <c r="LCO107" s="125"/>
      <c r="LCP107" s="125"/>
      <c r="LCQ107" s="125"/>
      <c r="LCR107" s="125"/>
      <c r="LCS107" s="125"/>
      <c r="LCT107" s="125"/>
      <c r="LCU107" s="125"/>
      <c r="LCV107" s="125"/>
      <c r="LCW107" s="125"/>
      <c r="LCX107" s="125"/>
      <c r="LCY107" s="125"/>
      <c r="LCZ107" s="125"/>
      <c r="LDA107" s="125"/>
      <c r="LDB107" s="125"/>
      <c r="LDC107" s="125"/>
      <c r="LDD107" s="125"/>
      <c r="LDE107" s="125"/>
      <c r="LDF107" s="125"/>
      <c r="LDG107" s="125"/>
      <c r="LDH107" s="125"/>
      <c r="LDI107" s="125"/>
      <c r="LDJ107" s="125"/>
      <c r="LDK107" s="125"/>
      <c r="LDL107" s="125"/>
      <c r="LDM107" s="125"/>
      <c r="LDN107" s="125"/>
      <c r="LDO107" s="125"/>
      <c r="LDP107" s="125"/>
      <c r="LDQ107" s="125"/>
      <c r="LDR107" s="125"/>
      <c r="LDS107" s="125"/>
      <c r="LDT107" s="125"/>
      <c r="LDU107" s="125"/>
      <c r="LDV107" s="125"/>
      <c r="LDW107" s="125"/>
      <c r="LDX107" s="125"/>
      <c r="LDY107" s="125"/>
      <c r="LDZ107" s="125"/>
      <c r="LEA107" s="125"/>
      <c r="LEB107" s="125"/>
      <c r="LEC107" s="125"/>
      <c r="LED107" s="125"/>
      <c r="LEE107" s="125"/>
      <c r="LEF107" s="125"/>
      <c r="LEG107" s="125"/>
      <c r="LEH107" s="125"/>
      <c r="LEI107" s="125"/>
      <c r="LEJ107" s="125"/>
      <c r="LEK107" s="125"/>
      <c r="LEL107" s="125"/>
      <c r="LEM107" s="125"/>
      <c r="LEN107" s="125"/>
      <c r="LEO107" s="125"/>
      <c r="LEP107" s="125"/>
      <c r="LEQ107" s="125"/>
      <c r="LER107" s="125"/>
      <c r="LES107" s="125"/>
      <c r="LET107" s="125"/>
      <c r="LEU107" s="125"/>
      <c r="LEV107" s="125"/>
      <c r="LEW107" s="125"/>
      <c r="LEX107" s="125"/>
      <c r="LEY107" s="125"/>
      <c r="LEZ107" s="125"/>
      <c r="LFA107" s="125"/>
      <c r="LFB107" s="125"/>
      <c r="LFC107" s="125"/>
      <c r="LFD107" s="125"/>
      <c r="LFE107" s="125"/>
      <c r="LFF107" s="125"/>
      <c r="LFG107" s="125"/>
      <c r="LFH107" s="125"/>
      <c r="LFI107" s="125"/>
      <c r="LFJ107" s="125"/>
      <c r="LFK107" s="125"/>
      <c r="LFL107" s="125"/>
      <c r="LFM107" s="125"/>
      <c r="LFN107" s="125"/>
      <c r="LFO107" s="125"/>
      <c r="LFP107" s="125"/>
      <c r="LFQ107" s="125"/>
      <c r="LFR107" s="125"/>
      <c r="LFS107" s="125"/>
      <c r="LFT107" s="125"/>
      <c r="LFU107" s="125"/>
      <c r="LFV107" s="125"/>
      <c r="LFW107" s="125"/>
      <c r="LFX107" s="125"/>
      <c r="LFY107" s="125"/>
      <c r="LFZ107" s="125"/>
      <c r="LGA107" s="125"/>
      <c r="LGB107" s="125"/>
      <c r="LGC107" s="125"/>
      <c r="LGD107" s="125"/>
      <c r="LGE107" s="125"/>
      <c r="LGF107" s="125"/>
      <c r="LGG107" s="125"/>
      <c r="LGH107" s="125"/>
      <c r="LGI107" s="125"/>
      <c r="LGJ107" s="125"/>
      <c r="LGK107" s="125"/>
      <c r="LGL107" s="125"/>
      <c r="LGM107" s="125"/>
      <c r="LGN107" s="125"/>
      <c r="LGO107" s="125"/>
      <c r="LGP107" s="125"/>
      <c r="LGQ107" s="125"/>
      <c r="LGR107" s="125"/>
      <c r="LGS107" s="125"/>
      <c r="LGT107" s="125"/>
      <c r="LGU107" s="125"/>
      <c r="LGV107" s="125"/>
      <c r="LGW107" s="125"/>
      <c r="LGX107" s="125"/>
      <c r="LGY107" s="125"/>
      <c r="LGZ107" s="125"/>
      <c r="LHA107" s="125"/>
      <c r="LHB107" s="125"/>
      <c r="LHC107" s="125"/>
      <c r="LHD107" s="125"/>
      <c r="LHE107" s="125"/>
      <c r="LHF107" s="125"/>
      <c r="LHG107" s="125"/>
      <c r="LHH107" s="125"/>
      <c r="LHI107" s="125"/>
      <c r="LHJ107" s="125"/>
      <c r="LHK107" s="125"/>
      <c r="LHL107" s="125"/>
      <c r="LHM107" s="125"/>
      <c r="LHN107" s="125"/>
      <c r="LHO107" s="125"/>
      <c r="LHP107" s="125"/>
      <c r="LHQ107" s="125"/>
      <c r="LHR107" s="125"/>
      <c r="LHS107" s="125"/>
      <c r="LHT107" s="125"/>
      <c r="LHU107" s="125"/>
      <c r="LHV107" s="125"/>
      <c r="LHW107" s="125"/>
      <c r="LHX107" s="125"/>
      <c r="LHY107" s="125"/>
      <c r="LHZ107" s="125"/>
      <c r="LIA107" s="125"/>
      <c r="LIB107" s="125"/>
      <c r="LIC107" s="125"/>
      <c r="LID107" s="125"/>
      <c r="LIE107" s="125"/>
      <c r="LIF107" s="125"/>
      <c r="LIG107" s="125"/>
      <c r="LIH107" s="125"/>
      <c r="LII107" s="125"/>
      <c r="LIJ107" s="125"/>
      <c r="LIK107" s="125"/>
      <c r="LIL107" s="125"/>
      <c r="LIM107" s="125"/>
      <c r="LIN107" s="125"/>
      <c r="LIO107" s="125"/>
      <c r="LIP107" s="125"/>
      <c r="LIQ107" s="125"/>
      <c r="LIR107" s="125"/>
      <c r="LIS107" s="125"/>
      <c r="LIT107" s="125"/>
      <c r="LIU107" s="125"/>
      <c r="LIV107" s="125"/>
      <c r="LIW107" s="125"/>
      <c r="LIX107" s="125"/>
      <c r="LIY107" s="125"/>
      <c r="LIZ107" s="125"/>
      <c r="LJA107" s="125"/>
      <c r="LJB107" s="125"/>
      <c r="LJC107" s="125"/>
      <c r="LJD107" s="125"/>
      <c r="LJE107" s="125"/>
      <c r="LJF107" s="125"/>
      <c r="LJG107" s="125"/>
      <c r="LJH107" s="125"/>
      <c r="LJI107" s="125"/>
      <c r="LJJ107" s="125"/>
      <c r="LJK107" s="125"/>
      <c r="LJL107" s="125"/>
      <c r="LJM107" s="125"/>
      <c r="LJN107" s="125"/>
      <c r="LJO107" s="125"/>
      <c r="LJP107" s="125"/>
      <c r="LJQ107" s="125"/>
      <c r="LJR107" s="125"/>
      <c r="LJS107" s="125"/>
      <c r="LJT107" s="125"/>
      <c r="LJU107" s="125"/>
      <c r="LJV107" s="125"/>
      <c r="LJW107" s="125"/>
      <c r="LJX107" s="125"/>
      <c r="LJY107" s="125"/>
      <c r="LJZ107" s="125"/>
      <c r="LKA107" s="125"/>
      <c r="LKB107" s="125"/>
      <c r="LKC107" s="125"/>
      <c r="LKD107" s="125"/>
      <c r="LKK107" s="125"/>
      <c r="LKL107" s="125"/>
      <c r="LKM107" s="125"/>
      <c r="LKN107" s="125"/>
      <c r="LKO107" s="125"/>
      <c r="LKP107" s="125"/>
      <c r="LKQ107" s="125"/>
      <c r="LKR107" s="125"/>
      <c r="LKS107" s="125"/>
      <c r="LKT107" s="125"/>
      <c r="LKU107" s="125"/>
      <c r="LKV107" s="125"/>
      <c r="LKW107" s="125"/>
      <c r="LKX107" s="125"/>
      <c r="LKY107" s="125"/>
      <c r="LKZ107" s="125"/>
      <c r="LLA107" s="125"/>
      <c r="LLB107" s="125"/>
      <c r="LLC107" s="125"/>
      <c r="LLD107" s="125"/>
      <c r="LLE107" s="125"/>
      <c r="LLF107" s="125"/>
      <c r="LLG107" s="125"/>
      <c r="LLH107" s="125"/>
      <c r="LLI107" s="125"/>
      <c r="LLJ107" s="125"/>
      <c r="LLK107" s="125"/>
      <c r="LLL107" s="125"/>
      <c r="LLM107" s="125"/>
      <c r="LLN107" s="125"/>
      <c r="LLO107" s="125"/>
      <c r="LLP107" s="125"/>
      <c r="LLQ107" s="125"/>
      <c r="LLR107" s="125"/>
      <c r="LLS107" s="125"/>
      <c r="LLT107" s="125"/>
      <c r="LLU107" s="125"/>
      <c r="LLV107" s="125"/>
      <c r="LLW107" s="125"/>
      <c r="LLX107" s="125"/>
      <c r="LLY107" s="125"/>
      <c r="LLZ107" s="125"/>
      <c r="LMA107" s="125"/>
      <c r="LMB107" s="125"/>
      <c r="LMC107" s="125"/>
      <c r="LMD107" s="125"/>
      <c r="LME107" s="125"/>
      <c r="LMF107" s="125"/>
      <c r="LMG107" s="125"/>
      <c r="LMH107" s="125"/>
      <c r="LMI107" s="125"/>
      <c r="LMJ107" s="125"/>
      <c r="LMK107" s="125"/>
      <c r="LML107" s="125"/>
      <c r="LMM107" s="125"/>
      <c r="LMN107" s="125"/>
      <c r="LMO107" s="125"/>
      <c r="LMP107" s="125"/>
      <c r="LMQ107" s="125"/>
      <c r="LMR107" s="125"/>
      <c r="LMS107" s="125"/>
      <c r="LMT107" s="125"/>
      <c r="LMU107" s="125"/>
      <c r="LMV107" s="125"/>
      <c r="LMW107" s="125"/>
      <c r="LMX107" s="125"/>
      <c r="LMY107" s="125"/>
      <c r="LMZ107" s="125"/>
      <c r="LNA107" s="125"/>
      <c r="LNB107" s="125"/>
      <c r="LNC107" s="125"/>
      <c r="LND107" s="125"/>
      <c r="LNE107" s="125"/>
      <c r="LNF107" s="125"/>
      <c r="LNG107" s="125"/>
      <c r="LNH107" s="125"/>
      <c r="LNI107" s="125"/>
      <c r="LNJ107" s="125"/>
      <c r="LNK107" s="125"/>
      <c r="LNL107" s="125"/>
      <c r="LNM107" s="125"/>
      <c r="LNN107" s="125"/>
      <c r="LNO107" s="125"/>
      <c r="LNP107" s="125"/>
      <c r="LNQ107" s="125"/>
      <c r="LNR107" s="125"/>
      <c r="LNS107" s="125"/>
      <c r="LNT107" s="125"/>
      <c r="LNU107" s="125"/>
      <c r="LNV107" s="125"/>
      <c r="LNW107" s="125"/>
      <c r="LNX107" s="125"/>
      <c r="LNY107" s="125"/>
      <c r="LNZ107" s="125"/>
      <c r="LOA107" s="125"/>
      <c r="LOB107" s="125"/>
      <c r="LOC107" s="125"/>
      <c r="LOD107" s="125"/>
      <c r="LOE107" s="125"/>
      <c r="LOF107" s="125"/>
      <c r="LOG107" s="125"/>
      <c r="LOH107" s="125"/>
      <c r="LOI107" s="125"/>
      <c r="LOJ107" s="125"/>
      <c r="LOK107" s="125"/>
      <c r="LOL107" s="125"/>
      <c r="LOM107" s="125"/>
      <c r="LON107" s="125"/>
      <c r="LOO107" s="125"/>
      <c r="LOP107" s="125"/>
      <c r="LOQ107" s="125"/>
      <c r="LOR107" s="125"/>
      <c r="LOS107" s="125"/>
      <c r="LOT107" s="125"/>
      <c r="LOU107" s="125"/>
      <c r="LOV107" s="125"/>
      <c r="LOW107" s="125"/>
      <c r="LOX107" s="125"/>
      <c r="LOY107" s="125"/>
      <c r="LOZ107" s="125"/>
      <c r="LPA107" s="125"/>
      <c r="LPB107" s="125"/>
      <c r="LPC107" s="125"/>
      <c r="LPD107" s="125"/>
      <c r="LPE107" s="125"/>
      <c r="LPF107" s="125"/>
      <c r="LPG107" s="125"/>
      <c r="LPH107" s="125"/>
      <c r="LPI107" s="125"/>
      <c r="LPJ107" s="125"/>
      <c r="LPK107" s="125"/>
      <c r="LPL107" s="125"/>
      <c r="LPM107" s="125"/>
      <c r="LPN107" s="125"/>
      <c r="LPO107" s="125"/>
      <c r="LPP107" s="125"/>
      <c r="LPQ107" s="125"/>
      <c r="LPR107" s="125"/>
      <c r="LPS107" s="125"/>
      <c r="LPT107" s="125"/>
      <c r="LPU107" s="125"/>
      <c r="LPV107" s="125"/>
      <c r="LPW107" s="125"/>
      <c r="LPX107" s="125"/>
      <c r="LPY107" s="125"/>
      <c r="LPZ107" s="125"/>
      <c r="LQA107" s="125"/>
      <c r="LQB107" s="125"/>
      <c r="LQC107" s="125"/>
      <c r="LQD107" s="125"/>
      <c r="LQE107" s="125"/>
      <c r="LQF107" s="125"/>
      <c r="LQG107" s="125"/>
      <c r="LQH107" s="125"/>
      <c r="LQI107" s="125"/>
      <c r="LQJ107" s="125"/>
      <c r="LQK107" s="125"/>
      <c r="LQL107" s="125"/>
      <c r="LQM107" s="125"/>
      <c r="LQN107" s="125"/>
      <c r="LQO107" s="125"/>
      <c r="LQP107" s="125"/>
      <c r="LQQ107" s="125"/>
      <c r="LQR107" s="125"/>
      <c r="LQS107" s="125"/>
      <c r="LQT107" s="125"/>
      <c r="LQU107" s="125"/>
      <c r="LQV107" s="125"/>
      <c r="LQW107" s="125"/>
      <c r="LQX107" s="125"/>
      <c r="LQY107" s="125"/>
      <c r="LQZ107" s="125"/>
      <c r="LRA107" s="125"/>
      <c r="LRB107" s="125"/>
      <c r="LRC107" s="125"/>
      <c r="LRD107" s="125"/>
      <c r="LRE107" s="125"/>
      <c r="LRF107" s="125"/>
      <c r="LRG107" s="125"/>
      <c r="LRH107" s="125"/>
      <c r="LRI107" s="125"/>
      <c r="LRJ107" s="125"/>
      <c r="LRK107" s="125"/>
      <c r="LRL107" s="125"/>
      <c r="LRM107" s="125"/>
      <c r="LRN107" s="125"/>
      <c r="LRO107" s="125"/>
      <c r="LRP107" s="125"/>
      <c r="LRQ107" s="125"/>
      <c r="LRR107" s="125"/>
      <c r="LRS107" s="125"/>
      <c r="LRT107" s="125"/>
      <c r="LRU107" s="125"/>
      <c r="LRV107" s="125"/>
      <c r="LRW107" s="125"/>
      <c r="LRX107" s="125"/>
      <c r="LRY107" s="125"/>
      <c r="LRZ107" s="125"/>
      <c r="LSA107" s="125"/>
      <c r="LSB107" s="125"/>
      <c r="LSC107" s="125"/>
      <c r="LSD107" s="125"/>
      <c r="LSE107" s="125"/>
      <c r="LSF107" s="125"/>
      <c r="LSG107" s="125"/>
      <c r="LSH107" s="125"/>
      <c r="LSI107" s="125"/>
      <c r="LSJ107" s="125"/>
      <c r="LSK107" s="125"/>
      <c r="LSL107" s="125"/>
      <c r="LSM107" s="125"/>
      <c r="LSN107" s="125"/>
      <c r="LSO107" s="125"/>
      <c r="LSP107" s="125"/>
      <c r="LSQ107" s="125"/>
      <c r="LSR107" s="125"/>
      <c r="LSS107" s="125"/>
      <c r="LST107" s="125"/>
      <c r="LSU107" s="125"/>
      <c r="LSV107" s="125"/>
      <c r="LSW107" s="125"/>
      <c r="LSX107" s="125"/>
      <c r="LSY107" s="125"/>
      <c r="LSZ107" s="125"/>
      <c r="LTA107" s="125"/>
      <c r="LTB107" s="125"/>
      <c r="LTC107" s="125"/>
      <c r="LTD107" s="125"/>
      <c r="LTE107" s="125"/>
      <c r="LTF107" s="125"/>
      <c r="LTG107" s="125"/>
      <c r="LTH107" s="125"/>
      <c r="LTI107" s="125"/>
      <c r="LTJ107" s="125"/>
      <c r="LTK107" s="125"/>
      <c r="LTL107" s="125"/>
      <c r="LTM107" s="125"/>
      <c r="LTN107" s="125"/>
      <c r="LTO107" s="125"/>
      <c r="LTP107" s="125"/>
      <c r="LTQ107" s="125"/>
      <c r="LTR107" s="125"/>
      <c r="LTS107" s="125"/>
      <c r="LTT107" s="125"/>
      <c r="LTU107" s="125"/>
      <c r="LTV107" s="125"/>
      <c r="LTW107" s="125"/>
      <c r="LTX107" s="125"/>
      <c r="LTY107" s="125"/>
      <c r="LTZ107" s="125"/>
      <c r="LUG107" s="125"/>
      <c r="LUH107" s="125"/>
      <c r="LUI107" s="125"/>
      <c r="LUJ107" s="125"/>
      <c r="LUK107" s="125"/>
      <c r="LUL107" s="125"/>
      <c r="LUM107" s="125"/>
      <c r="LUN107" s="125"/>
      <c r="LUO107" s="125"/>
      <c r="LUP107" s="125"/>
      <c r="LUQ107" s="125"/>
      <c r="LUR107" s="125"/>
      <c r="LUS107" s="125"/>
      <c r="LUT107" s="125"/>
      <c r="LUU107" s="125"/>
      <c r="LUV107" s="125"/>
      <c r="LUW107" s="125"/>
      <c r="LUX107" s="125"/>
      <c r="LUY107" s="125"/>
      <c r="LUZ107" s="125"/>
      <c r="LVA107" s="125"/>
      <c r="LVB107" s="125"/>
      <c r="LVC107" s="125"/>
      <c r="LVD107" s="125"/>
      <c r="LVE107" s="125"/>
      <c r="LVF107" s="125"/>
      <c r="LVG107" s="125"/>
      <c r="LVH107" s="125"/>
      <c r="LVI107" s="125"/>
      <c r="LVJ107" s="125"/>
      <c r="LVK107" s="125"/>
      <c r="LVL107" s="125"/>
      <c r="LVM107" s="125"/>
      <c r="LVN107" s="125"/>
      <c r="LVO107" s="125"/>
      <c r="LVP107" s="125"/>
      <c r="LVQ107" s="125"/>
      <c r="LVR107" s="125"/>
      <c r="LVS107" s="125"/>
      <c r="LVT107" s="125"/>
      <c r="LVU107" s="125"/>
      <c r="LVV107" s="125"/>
      <c r="LVW107" s="125"/>
      <c r="LVX107" s="125"/>
      <c r="LVY107" s="125"/>
      <c r="LVZ107" s="125"/>
      <c r="LWA107" s="125"/>
      <c r="LWB107" s="125"/>
      <c r="LWC107" s="125"/>
      <c r="LWD107" s="125"/>
      <c r="LWE107" s="125"/>
      <c r="LWF107" s="125"/>
      <c r="LWG107" s="125"/>
      <c r="LWH107" s="125"/>
      <c r="LWI107" s="125"/>
      <c r="LWJ107" s="125"/>
      <c r="LWK107" s="125"/>
      <c r="LWL107" s="125"/>
      <c r="LWM107" s="125"/>
      <c r="LWN107" s="125"/>
      <c r="LWO107" s="125"/>
      <c r="LWP107" s="125"/>
      <c r="LWQ107" s="125"/>
      <c r="LWR107" s="125"/>
      <c r="LWS107" s="125"/>
      <c r="LWT107" s="125"/>
      <c r="LWU107" s="125"/>
      <c r="LWV107" s="125"/>
      <c r="LWW107" s="125"/>
      <c r="LWX107" s="125"/>
      <c r="LWY107" s="125"/>
      <c r="LWZ107" s="125"/>
      <c r="LXA107" s="125"/>
      <c r="LXB107" s="125"/>
      <c r="LXC107" s="125"/>
      <c r="LXD107" s="125"/>
      <c r="LXE107" s="125"/>
      <c r="LXF107" s="125"/>
      <c r="LXG107" s="125"/>
      <c r="LXH107" s="125"/>
      <c r="LXI107" s="125"/>
      <c r="LXJ107" s="125"/>
      <c r="LXK107" s="125"/>
      <c r="LXL107" s="125"/>
      <c r="LXM107" s="125"/>
      <c r="LXN107" s="125"/>
      <c r="LXO107" s="125"/>
      <c r="LXP107" s="125"/>
      <c r="LXQ107" s="125"/>
      <c r="LXR107" s="125"/>
      <c r="LXS107" s="125"/>
      <c r="LXT107" s="125"/>
      <c r="LXU107" s="125"/>
      <c r="LXV107" s="125"/>
      <c r="LXW107" s="125"/>
      <c r="LXX107" s="125"/>
      <c r="LXY107" s="125"/>
      <c r="LXZ107" s="125"/>
      <c r="LYA107" s="125"/>
      <c r="LYB107" s="125"/>
      <c r="LYC107" s="125"/>
      <c r="LYD107" s="125"/>
      <c r="LYE107" s="125"/>
      <c r="LYF107" s="125"/>
      <c r="LYG107" s="125"/>
      <c r="LYH107" s="125"/>
      <c r="LYI107" s="125"/>
      <c r="LYJ107" s="125"/>
      <c r="LYK107" s="125"/>
      <c r="LYL107" s="125"/>
      <c r="LYM107" s="125"/>
      <c r="LYN107" s="125"/>
      <c r="LYO107" s="125"/>
      <c r="LYP107" s="125"/>
      <c r="LYQ107" s="125"/>
      <c r="LYR107" s="125"/>
      <c r="LYS107" s="125"/>
      <c r="LYT107" s="125"/>
      <c r="LYU107" s="125"/>
      <c r="LYV107" s="125"/>
      <c r="LYW107" s="125"/>
      <c r="LYX107" s="125"/>
      <c r="LYY107" s="125"/>
      <c r="LYZ107" s="125"/>
      <c r="LZA107" s="125"/>
      <c r="LZB107" s="125"/>
      <c r="LZC107" s="125"/>
      <c r="LZD107" s="125"/>
      <c r="LZE107" s="125"/>
      <c r="LZF107" s="125"/>
      <c r="LZG107" s="125"/>
      <c r="LZH107" s="125"/>
      <c r="LZI107" s="125"/>
      <c r="LZJ107" s="125"/>
      <c r="LZK107" s="125"/>
      <c r="LZL107" s="125"/>
      <c r="LZM107" s="125"/>
      <c r="LZN107" s="125"/>
      <c r="LZO107" s="125"/>
      <c r="LZP107" s="125"/>
      <c r="LZQ107" s="125"/>
      <c r="LZR107" s="125"/>
      <c r="LZS107" s="125"/>
      <c r="LZT107" s="125"/>
      <c r="LZU107" s="125"/>
      <c r="LZV107" s="125"/>
      <c r="LZW107" s="125"/>
      <c r="LZX107" s="125"/>
      <c r="LZY107" s="125"/>
      <c r="LZZ107" s="125"/>
      <c r="MAA107" s="125"/>
      <c r="MAB107" s="125"/>
      <c r="MAC107" s="125"/>
      <c r="MAD107" s="125"/>
      <c r="MAE107" s="125"/>
      <c r="MAF107" s="125"/>
      <c r="MAG107" s="125"/>
      <c r="MAH107" s="125"/>
      <c r="MAI107" s="125"/>
      <c r="MAJ107" s="125"/>
      <c r="MAK107" s="125"/>
      <c r="MAL107" s="125"/>
      <c r="MAM107" s="125"/>
      <c r="MAN107" s="125"/>
      <c r="MAO107" s="125"/>
      <c r="MAP107" s="125"/>
      <c r="MAQ107" s="125"/>
      <c r="MAR107" s="125"/>
      <c r="MAS107" s="125"/>
      <c r="MAT107" s="125"/>
      <c r="MAU107" s="125"/>
      <c r="MAV107" s="125"/>
      <c r="MAW107" s="125"/>
      <c r="MAX107" s="125"/>
      <c r="MAY107" s="125"/>
      <c r="MAZ107" s="125"/>
      <c r="MBA107" s="125"/>
      <c r="MBB107" s="125"/>
      <c r="MBC107" s="125"/>
      <c r="MBD107" s="125"/>
      <c r="MBE107" s="125"/>
      <c r="MBF107" s="125"/>
      <c r="MBG107" s="125"/>
      <c r="MBH107" s="125"/>
      <c r="MBI107" s="125"/>
      <c r="MBJ107" s="125"/>
      <c r="MBK107" s="125"/>
      <c r="MBL107" s="125"/>
      <c r="MBM107" s="125"/>
      <c r="MBN107" s="125"/>
      <c r="MBO107" s="125"/>
      <c r="MBP107" s="125"/>
      <c r="MBQ107" s="125"/>
      <c r="MBR107" s="125"/>
      <c r="MBS107" s="125"/>
      <c r="MBT107" s="125"/>
      <c r="MBU107" s="125"/>
      <c r="MBV107" s="125"/>
      <c r="MBW107" s="125"/>
      <c r="MBX107" s="125"/>
      <c r="MBY107" s="125"/>
      <c r="MBZ107" s="125"/>
      <c r="MCA107" s="125"/>
      <c r="MCB107" s="125"/>
      <c r="MCC107" s="125"/>
      <c r="MCD107" s="125"/>
      <c r="MCE107" s="125"/>
      <c r="MCF107" s="125"/>
      <c r="MCG107" s="125"/>
      <c r="MCH107" s="125"/>
      <c r="MCI107" s="125"/>
      <c r="MCJ107" s="125"/>
      <c r="MCK107" s="125"/>
      <c r="MCL107" s="125"/>
      <c r="MCM107" s="125"/>
      <c r="MCN107" s="125"/>
      <c r="MCO107" s="125"/>
      <c r="MCP107" s="125"/>
      <c r="MCQ107" s="125"/>
      <c r="MCR107" s="125"/>
      <c r="MCS107" s="125"/>
      <c r="MCT107" s="125"/>
      <c r="MCU107" s="125"/>
      <c r="MCV107" s="125"/>
      <c r="MCW107" s="125"/>
      <c r="MCX107" s="125"/>
      <c r="MCY107" s="125"/>
      <c r="MCZ107" s="125"/>
      <c r="MDA107" s="125"/>
      <c r="MDB107" s="125"/>
      <c r="MDC107" s="125"/>
      <c r="MDD107" s="125"/>
      <c r="MDE107" s="125"/>
      <c r="MDF107" s="125"/>
      <c r="MDG107" s="125"/>
      <c r="MDH107" s="125"/>
      <c r="MDI107" s="125"/>
      <c r="MDJ107" s="125"/>
      <c r="MDK107" s="125"/>
      <c r="MDL107" s="125"/>
      <c r="MDM107" s="125"/>
      <c r="MDN107" s="125"/>
      <c r="MDO107" s="125"/>
      <c r="MDP107" s="125"/>
      <c r="MDQ107" s="125"/>
      <c r="MDR107" s="125"/>
      <c r="MDS107" s="125"/>
      <c r="MDT107" s="125"/>
      <c r="MDU107" s="125"/>
      <c r="MDV107" s="125"/>
      <c r="MEC107" s="125"/>
      <c r="MED107" s="125"/>
      <c r="MEE107" s="125"/>
      <c r="MEF107" s="125"/>
      <c r="MEG107" s="125"/>
      <c r="MEH107" s="125"/>
      <c r="MEI107" s="125"/>
      <c r="MEJ107" s="125"/>
      <c r="MEK107" s="125"/>
      <c r="MEL107" s="125"/>
      <c r="MEM107" s="125"/>
      <c r="MEN107" s="125"/>
      <c r="MEO107" s="125"/>
      <c r="MEP107" s="125"/>
      <c r="MEQ107" s="125"/>
      <c r="MER107" s="125"/>
      <c r="MES107" s="125"/>
      <c r="MET107" s="125"/>
      <c r="MEU107" s="125"/>
      <c r="MEV107" s="125"/>
      <c r="MEW107" s="125"/>
      <c r="MEX107" s="125"/>
      <c r="MEY107" s="125"/>
      <c r="MEZ107" s="125"/>
      <c r="MFA107" s="125"/>
      <c r="MFB107" s="125"/>
      <c r="MFC107" s="125"/>
      <c r="MFD107" s="125"/>
      <c r="MFE107" s="125"/>
      <c r="MFF107" s="125"/>
      <c r="MFG107" s="125"/>
      <c r="MFH107" s="125"/>
      <c r="MFI107" s="125"/>
      <c r="MFJ107" s="125"/>
      <c r="MFK107" s="125"/>
      <c r="MFL107" s="125"/>
      <c r="MFM107" s="125"/>
      <c r="MFN107" s="125"/>
      <c r="MFO107" s="125"/>
      <c r="MFP107" s="125"/>
      <c r="MFQ107" s="125"/>
      <c r="MFR107" s="125"/>
      <c r="MFS107" s="125"/>
      <c r="MFT107" s="125"/>
      <c r="MFU107" s="125"/>
      <c r="MFV107" s="125"/>
      <c r="MFW107" s="125"/>
      <c r="MFX107" s="125"/>
      <c r="MFY107" s="125"/>
      <c r="MFZ107" s="125"/>
      <c r="MGA107" s="125"/>
      <c r="MGB107" s="125"/>
      <c r="MGC107" s="125"/>
      <c r="MGD107" s="125"/>
      <c r="MGE107" s="125"/>
      <c r="MGF107" s="125"/>
      <c r="MGG107" s="125"/>
      <c r="MGH107" s="125"/>
      <c r="MGI107" s="125"/>
      <c r="MGJ107" s="125"/>
      <c r="MGK107" s="125"/>
      <c r="MGL107" s="125"/>
      <c r="MGM107" s="125"/>
      <c r="MGN107" s="125"/>
      <c r="MGO107" s="125"/>
      <c r="MGP107" s="125"/>
      <c r="MGQ107" s="125"/>
      <c r="MGR107" s="125"/>
      <c r="MGS107" s="125"/>
      <c r="MGT107" s="125"/>
      <c r="MGU107" s="125"/>
      <c r="MGV107" s="125"/>
      <c r="MGW107" s="125"/>
      <c r="MGX107" s="125"/>
      <c r="MGY107" s="125"/>
      <c r="MGZ107" s="125"/>
      <c r="MHA107" s="125"/>
      <c r="MHB107" s="125"/>
      <c r="MHC107" s="125"/>
      <c r="MHD107" s="125"/>
      <c r="MHE107" s="125"/>
      <c r="MHF107" s="125"/>
      <c r="MHG107" s="125"/>
      <c r="MHH107" s="125"/>
      <c r="MHI107" s="125"/>
      <c r="MHJ107" s="125"/>
      <c r="MHK107" s="125"/>
      <c r="MHL107" s="125"/>
      <c r="MHM107" s="125"/>
      <c r="MHN107" s="125"/>
      <c r="MHO107" s="125"/>
      <c r="MHP107" s="125"/>
      <c r="MHQ107" s="125"/>
      <c r="MHR107" s="125"/>
      <c r="MHS107" s="125"/>
      <c r="MHT107" s="125"/>
      <c r="MHU107" s="125"/>
      <c r="MHV107" s="125"/>
      <c r="MHW107" s="125"/>
      <c r="MHX107" s="125"/>
      <c r="MHY107" s="125"/>
      <c r="MHZ107" s="125"/>
      <c r="MIA107" s="125"/>
      <c r="MIB107" s="125"/>
      <c r="MIC107" s="125"/>
      <c r="MID107" s="125"/>
      <c r="MIE107" s="125"/>
      <c r="MIF107" s="125"/>
      <c r="MIG107" s="125"/>
      <c r="MIH107" s="125"/>
      <c r="MII107" s="125"/>
      <c r="MIJ107" s="125"/>
      <c r="MIK107" s="125"/>
      <c r="MIL107" s="125"/>
      <c r="MIM107" s="125"/>
      <c r="MIN107" s="125"/>
      <c r="MIO107" s="125"/>
      <c r="MIP107" s="125"/>
      <c r="MIQ107" s="125"/>
      <c r="MIR107" s="125"/>
      <c r="MIS107" s="125"/>
      <c r="MIT107" s="125"/>
      <c r="MIU107" s="125"/>
      <c r="MIV107" s="125"/>
      <c r="MIW107" s="125"/>
      <c r="MIX107" s="125"/>
      <c r="MIY107" s="125"/>
      <c r="MIZ107" s="125"/>
      <c r="MJA107" s="125"/>
      <c r="MJB107" s="125"/>
      <c r="MJC107" s="125"/>
      <c r="MJD107" s="125"/>
      <c r="MJE107" s="125"/>
      <c r="MJF107" s="125"/>
      <c r="MJG107" s="125"/>
      <c r="MJH107" s="125"/>
      <c r="MJI107" s="125"/>
      <c r="MJJ107" s="125"/>
      <c r="MJK107" s="125"/>
      <c r="MJL107" s="125"/>
      <c r="MJM107" s="125"/>
      <c r="MJN107" s="125"/>
      <c r="MJO107" s="125"/>
      <c r="MJP107" s="125"/>
      <c r="MJQ107" s="125"/>
      <c r="MJR107" s="125"/>
      <c r="MJS107" s="125"/>
      <c r="MJT107" s="125"/>
      <c r="MJU107" s="125"/>
      <c r="MJV107" s="125"/>
      <c r="MJW107" s="125"/>
      <c r="MJX107" s="125"/>
      <c r="MJY107" s="125"/>
      <c r="MJZ107" s="125"/>
      <c r="MKA107" s="125"/>
      <c r="MKB107" s="125"/>
      <c r="MKC107" s="125"/>
      <c r="MKD107" s="125"/>
      <c r="MKE107" s="125"/>
      <c r="MKF107" s="125"/>
      <c r="MKG107" s="125"/>
      <c r="MKH107" s="125"/>
      <c r="MKI107" s="125"/>
      <c r="MKJ107" s="125"/>
      <c r="MKK107" s="125"/>
      <c r="MKL107" s="125"/>
      <c r="MKM107" s="125"/>
      <c r="MKN107" s="125"/>
      <c r="MKO107" s="125"/>
      <c r="MKP107" s="125"/>
      <c r="MKQ107" s="125"/>
      <c r="MKR107" s="125"/>
      <c r="MKS107" s="125"/>
      <c r="MKT107" s="125"/>
      <c r="MKU107" s="125"/>
      <c r="MKV107" s="125"/>
      <c r="MKW107" s="125"/>
      <c r="MKX107" s="125"/>
      <c r="MKY107" s="125"/>
      <c r="MKZ107" s="125"/>
      <c r="MLA107" s="125"/>
      <c r="MLB107" s="125"/>
      <c r="MLC107" s="125"/>
      <c r="MLD107" s="125"/>
      <c r="MLE107" s="125"/>
      <c r="MLF107" s="125"/>
      <c r="MLG107" s="125"/>
      <c r="MLH107" s="125"/>
      <c r="MLI107" s="125"/>
      <c r="MLJ107" s="125"/>
      <c r="MLK107" s="125"/>
      <c r="MLL107" s="125"/>
      <c r="MLM107" s="125"/>
      <c r="MLN107" s="125"/>
      <c r="MLO107" s="125"/>
      <c r="MLP107" s="125"/>
      <c r="MLQ107" s="125"/>
      <c r="MLR107" s="125"/>
      <c r="MLS107" s="125"/>
      <c r="MLT107" s="125"/>
      <c r="MLU107" s="125"/>
      <c r="MLV107" s="125"/>
      <c r="MLW107" s="125"/>
      <c r="MLX107" s="125"/>
      <c r="MLY107" s="125"/>
      <c r="MLZ107" s="125"/>
      <c r="MMA107" s="125"/>
      <c r="MMB107" s="125"/>
      <c r="MMC107" s="125"/>
      <c r="MMD107" s="125"/>
      <c r="MME107" s="125"/>
      <c r="MMF107" s="125"/>
      <c r="MMG107" s="125"/>
      <c r="MMH107" s="125"/>
      <c r="MMI107" s="125"/>
      <c r="MMJ107" s="125"/>
      <c r="MMK107" s="125"/>
      <c r="MML107" s="125"/>
      <c r="MMM107" s="125"/>
      <c r="MMN107" s="125"/>
      <c r="MMO107" s="125"/>
      <c r="MMP107" s="125"/>
      <c r="MMQ107" s="125"/>
      <c r="MMR107" s="125"/>
      <c r="MMS107" s="125"/>
      <c r="MMT107" s="125"/>
      <c r="MMU107" s="125"/>
      <c r="MMV107" s="125"/>
      <c r="MMW107" s="125"/>
      <c r="MMX107" s="125"/>
      <c r="MMY107" s="125"/>
      <c r="MMZ107" s="125"/>
      <c r="MNA107" s="125"/>
      <c r="MNB107" s="125"/>
      <c r="MNC107" s="125"/>
      <c r="MND107" s="125"/>
      <c r="MNE107" s="125"/>
      <c r="MNF107" s="125"/>
      <c r="MNG107" s="125"/>
      <c r="MNH107" s="125"/>
      <c r="MNI107" s="125"/>
      <c r="MNJ107" s="125"/>
      <c r="MNK107" s="125"/>
      <c r="MNL107" s="125"/>
      <c r="MNM107" s="125"/>
      <c r="MNN107" s="125"/>
      <c r="MNO107" s="125"/>
      <c r="MNP107" s="125"/>
      <c r="MNQ107" s="125"/>
      <c r="MNR107" s="125"/>
      <c r="MNY107" s="125"/>
      <c r="MNZ107" s="125"/>
      <c r="MOA107" s="125"/>
      <c r="MOB107" s="125"/>
      <c r="MOC107" s="125"/>
      <c r="MOD107" s="125"/>
      <c r="MOE107" s="125"/>
      <c r="MOF107" s="125"/>
      <c r="MOG107" s="125"/>
      <c r="MOH107" s="125"/>
      <c r="MOI107" s="125"/>
      <c r="MOJ107" s="125"/>
      <c r="MOK107" s="125"/>
      <c r="MOL107" s="125"/>
      <c r="MOM107" s="125"/>
      <c r="MON107" s="125"/>
      <c r="MOO107" s="125"/>
      <c r="MOP107" s="125"/>
      <c r="MOQ107" s="125"/>
      <c r="MOR107" s="125"/>
      <c r="MOS107" s="125"/>
      <c r="MOT107" s="125"/>
      <c r="MOU107" s="125"/>
      <c r="MOV107" s="125"/>
      <c r="MOW107" s="125"/>
      <c r="MOX107" s="125"/>
      <c r="MOY107" s="125"/>
      <c r="MOZ107" s="125"/>
      <c r="MPA107" s="125"/>
      <c r="MPB107" s="125"/>
      <c r="MPC107" s="125"/>
      <c r="MPD107" s="125"/>
      <c r="MPE107" s="125"/>
      <c r="MPF107" s="125"/>
      <c r="MPG107" s="125"/>
      <c r="MPH107" s="125"/>
      <c r="MPI107" s="125"/>
      <c r="MPJ107" s="125"/>
      <c r="MPK107" s="125"/>
      <c r="MPL107" s="125"/>
      <c r="MPM107" s="125"/>
      <c r="MPN107" s="125"/>
      <c r="MPO107" s="125"/>
      <c r="MPP107" s="125"/>
      <c r="MPQ107" s="125"/>
      <c r="MPR107" s="125"/>
      <c r="MPS107" s="125"/>
      <c r="MPT107" s="125"/>
      <c r="MPU107" s="125"/>
      <c r="MPV107" s="125"/>
      <c r="MPW107" s="125"/>
      <c r="MPX107" s="125"/>
      <c r="MPY107" s="125"/>
      <c r="MPZ107" s="125"/>
      <c r="MQA107" s="125"/>
      <c r="MQB107" s="125"/>
      <c r="MQC107" s="125"/>
      <c r="MQD107" s="125"/>
      <c r="MQE107" s="125"/>
      <c r="MQF107" s="125"/>
      <c r="MQG107" s="125"/>
      <c r="MQH107" s="125"/>
      <c r="MQI107" s="125"/>
      <c r="MQJ107" s="125"/>
      <c r="MQK107" s="125"/>
      <c r="MQL107" s="125"/>
      <c r="MQM107" s="125"/>
      <c r="MQN107" s="125"/>
      <c r="MQO107" s="125"/>
      <c r="MQP107" s="125"/>
      <c r="MQQ107" s="125"/>
      <c r="MQR107" s="125"/>
      <c r="MQS107" s="125"/>
      <c r="MQT107" s="125"/>
      <c r="MQU107" s="125"/>
      <c r="MQV107" s="125"/>
      <c r="MQW107" s="125"/>
      <c r="MQX107" s="125"/>
      <c r="MQY107" s="125"/>
      <c r="MQZ107" s="125"/>
      <c r="MRA107" s="125"/>
      <c r="MRB107" s="125"/>
      <c r="MRC107" s="125"/>
      <c r="MRD107" s="125"/>
      <c r="MRE107" s="125"/>
      <c r="MRF107" s="125"/>
      <c r="MRG107" s="125"/>
      <c r="MRH107" s="125"/>
      <c r="MRI107" s="125"/>
      <c r="MRJ107" s="125"/>
      <c r="MRK107" s="125"/>
      <c r="MRL107" s="125"/>
      <c r="MRM107" s="125"/>
      <c r="MRN107" s="125"/>
      <c r="MRO107" s="125"/>
      <c r="MRP107" s="125"/>
      <c r="MRQ107" s="125"/>
      <c r="MRR107" s="125"/>
      <c r="MRS107" s="125"/>
      <c r="MRT107" s="125"/>
      <c r="MRU107" s="125"/>
      <c r="MRV107" s="125"/>
      <c r="MRW107" s="125"/>
      <c r="MRX107" s="125"/>
      <c r="MRY107" s="125"/>
      <c r="MRZ107" s="125"/>
      <c r="MSA107" s="125"/>
      <c r="MSB107" s="125"/>
      <c r="MSC107" s="125"/>
      <c r="MSD107" s="125"/>
      <c r="MSE107" s="125"/>
      <c r="MSF107" s="125"/>
      <c r="MSG107" s="125"/>
      <c r="MSH107" s="125"/>
      <c r="MSI107" s="125"/>
      <c r="MSJ107" s="125"/>
      <c r="MSK107" s="125"/>
      <c r="MSL107" s="125"/>
      <c r="MSM107" s="125"/>
      <c r="MSN107" s="125"/>
      <c r="MSO107" s="125"/>
      <c r="MSP107" s="125"/>
      <c r="MSQ107" s="125"/>
      <c r="MSR107" s="125"/>
      <c r="MSS107" s="125"/>
      <c r="MST107" s="125"/>
      <c r="MSU107" s="125"/>
      <c r="MSV107" s="125"/>
      <c r="MSW107" s="125"/>
      <c r="MSX107" s="125"/>
      <c r="MSY107" s="125"/>
      <c r="MSZ107" s="125"/>
      <c r="MTA107" s="125"/>
      <c r="MTB107" s="125"/>
      <c r="MTC107" s="125"/>
      <c r="MTD107" s="125"/>
      <c r="MTE107" s="125"/>
      <c r="MTF107" s="125"/>
      <c r="MTG107" s="125"/>
      <c r="MTH107" s="125"/>
      <c r="MTI107" s="125"/>
      <c r="MTJ107" s="125"/>
      <c r="MTK107" s="125"/>
      <c r="MTL107" s="125"/>
      <c r="MTM107" s="125"/>
      <c r="MTN107" s="125"/>
      <c r="MTO107" s="125"/>
      <c r="MTP107" s="125"/>
      <c r="MTQ107" s="125"/>
      <c r="MTR107" s="125"/>
      <c r="MTS107" s="125"/>
      <c r="MTT107" s="125"/>
      <c r="MTU107" s="125"/>
      <c r="MTV107" s="125"/>
      <c r="MTW107" s="125"/>
      <c r="MTX107" s="125"/>
      <c r="MTY107" s="125"/>
      <c r="MTZ107" s="125"/>
      <c r="MUA107" s="125"/>
      <c r="MUB107" s="125"/>
      <c r="MUC107" s="125"/>
      <c r="MUD107" s="125"/>
      <c r="MUE107" s="125"/>
      <c r="MUF107" s="125"/>
      <c r="MUG107" s="125"/>
      <c r="MUH107" s="125"/>
      <c r="MUI107" s="125"/>
      <c r="MUJ107" s="125"/>
      <c r="MUK107" s="125"/>
      <c r="MUL107" s="125"/>
      <c r="MUM107" s="125"/>
      <c r="MUN107" s="125"/>
      <c r="MUO107" s="125"/>
      <c r="MUP107" s="125"/>
      <c r="MUQ107" s="125"/>
      <c r="MUR107" s="125"/>
      <c r="MUS107" s="125"/>
      <c r="MUT107" s="125"/>
      <c r="MUU107" s="125"/>
      <c r="MUV107" s="125"/>
      <c r="MUW107" s="125"/>
      <c r="MUX107" s="125"/>
      <c r="MUY107" s="125"/>
      <c r="MUZ107" s="125"/>
      <c r="MVA107" s="125"/>
      <c r="MVB107" s="125"/>
      <c r="MVC107" s="125"/>
      <c r="MVD107" s="125"/>
      <c r="MVE107" s="125"/>
      <c r="MVF107" s="125"/>
      <c r="MVG107" s="125"/>
      <c r="MVH107" s="125"/>
      <c r="MVI107" s="125"/>
      <c r="MVJ107" s="125"/>
      <c r="MVK107" s="125"/>
      <c r="MVL107" s="125"/>
      <c r="MVM107" s="125"/>
      <c r="MVN107" s="125"/>
      <c r="MVO107" s="125"/>
      <c r="MVP107" s="125"/>
      <c r="MVQ107" s="125"/>
      <c r="MVR107" s="125"/>
      <c r="MVS107" s="125"/>
      <c r="MVT107" s="125"/>
      <c r="MVU107" s="125"/>
      <c r="MVV107" s="125"/>
      <c r="MVW107" s="125"/>
      <c r="MVX107" s="125"/>
      <c r="MVY107" s="125"/>
      <c r="MVZ107" s="125"/>
      <c r="MWA107" s="125"/>
      <c r="MWB107" s="125"/>
      <c r="MWC107" s="125"/>
      <c r="MWD107" s="125"/>
      <c r="MWE107" s="125"/>
      <c r="MWF107" s="125"/>
      <c r="MWG107" s="125"/>
      <c r="MWH107" s="125"/>
      <c r="MWI107" s="125"/>
      <c r="MWJ107" s="125"/>
      <c r="MWK107" s="125"/>
      <c r="MWL107" s="125"/>
      <c r="MWM107" s="125"/>
      <c r="MWN107" s="125"/>
      <c r="MWO107" s="125"/>
      <c r="MWP107" s="125"/>
      <c r="MWQ107" s="125"/>
      <c r="MWR107" s="125"/>
      <c r="MWS107" s="125"/>
      <c r="MWT107" s="125"/>
      <c r="MWU107" s="125"/>
      <c r="MWV107" s="125"/>
      <c r="MWW107" s="125"/>
      <c r="MWX107" s="125"/>
      <c r="MWY107" s="125"/>
      <c r="MWZ107" s="125"/>
      <c r="MXA107" s="125"/>
      <c r="MXB107" s="125"/>
      <c r="MXC107" s="125"/>
      <c r="MXD107" s="125"/>
      <c r="MXE107" s="125"/>
      <c r="MXF107" s="125"/>
      <c r="MXG107" s="125"/>
      <c r="MXH107" s="125"/>
      <c r="MXI107" s="125"/>
      <c r="MXJ107" s="125"/>
      <c r="MXK107" s="125"/>
      <c r="MXL107" s="125"/>
      <c r="MXM107" s="125"/>
      <c r="MXN107" s="125"/>
      <c r="MXU107" s="125"/>
      <c r="MXV107" s="125"/>
      <c r="MXW107" s="125"/>
      <c r="MXX107" s="125"/>
      <c r="MXY107" s="125"/>
      <c r="MXZ107" s="125"/>
      <c r="MYA107" s="125"/>
      <c r="MYB107" s="125"/>
      <c r="MYC107" s="125"/>
      <c r="MYD107" s="125"/>
      <c r="MYE107" s="125"/>
      <c r="MYF107" s="125"/>
      <c r="MYG107" s="125"/>
      <c r="MYH107" s="125"/>
      <c r="MYI107" s="125"/>
      <c r="MYJ107" s="125"/>
      <c r="MYK107" s="125"/>
      <c r="MYL107" s="125"/>
      <c r="MYM107" s="125"/>
      <c r="MYN107" s="125"/>
      <c r="MYO107" s="125"/>
      <c r="MYP107" s="125"/>
      <c r="MYQ107" s="125"/>
      <c r="MYR107" s="125"/>
      <c r="MYS107" s="125"/>
      <c r="MYT107" s="125"/>
      <c r="MYU107" s="125"/>
      <c r="MYV107" s="125"/>
      <c r="MYW107" s="125"/>
      <c r="MYX107" s="125"/>
      <c r="MYY107" s="125"/>
      <c r="MYZ107" s="125"/>
      <c r="MZA107" s="125"/>
      <c r="MZB107" s="125"/>
      <c r="MZC107" s="125"/>
      <c r="MZD107" s="125"/>
      <c r="MZE107" s="125"/>
      <c r="MZF107" s="125"/>
      <c r="MZG107" s="125"/>
      <c r="MZH107" s="125"/>
      <c r="MZI107" s="125"/>
      <c r="MZJ107" s="125"/>
      <c r="MZK107" s="125"/>
      <c r="MZL107" s="125"/>
      <c r="MZM107" s="125"/>
      <c r="MZN107" s="125"/>
      <c r="MZO107" s="125"/>
      <c r="MZP107" s="125"/>
      <c r="MZQ107" s="125"/>
      <c r="MZR107" s="125"/>
      <c r="MZS107" s="125"/>
      <c r="MZT107" s="125"/>
      <c r="MZU107" s="125"/>
      <c r="MZV107" s="125"/>
      <c r="MZW107" s="125"/>
      <c r="MZX107" s="125"/>
      <c r="MZY107" s="125"/>
      <c r="MZZ107" s="125"/>
      <c r="NAA107" s="125"/>
      <c r="NAB107" s="125"/>
      <c r="NAC107" s="125"/>
      <c r="NAD107" s="125"/>
      <c r="NAE107" s="125"/>
      <c r="NAF107" s="125"/>
      <c r="NAG107" s="125"/>
      <c r="NAH107" s="125"/>
      <c r="NAI107" s="125"/>
      <c r="NAJ107" s="125"/>
      <c r="NAK107" s="125"/>
      <c r="NAL107" s="125"/>
      <c r="NAM107" s="125"/>
      <c r="NAN107" s="125"/>
      <c r="NAO107" s="125"/>
      <c r="NAP107" s="125"/>
      <c r="NAQ107" s="125"/>
      <c r="NAR107" s="125"/>
      <c r="NAS107" s="125"/>
      <c r="NAT107" s="125"/>
      <c r="NAU107" s="125"/>
      <c r="NAV107" s="125"/>
      <c r="NAW107" s="125"/>
      <c r="NAX107" s="125"/>
      <c r="NAY107" s="125"/>
      <c r="NAZ107" s="125"/>
      <c r="NBA107" s="125"/>
      <c r="NBB107" s="125"/>
      <c r="NBC107" s="125"/>
      <c r="NBD107" s="125"/>
      <c r="NBE107" s="125"/>
      <c r="NBF107" s="125"/>
      <c r="NBG107" s="125"/>
      <c r="NBH107" s="125"/>
      <c r="NBI107" s="125"/>
      <c r="NBJ107" s="125"/>
      <c r="NBK107" s="125"/>
      <c r="NBL107" s="125"/>
      <c r="NBM107" s="125"/>
      <c r="NBN107" s="125"/>
      <c r="NBO107" s="125"/>
      <c r="NBP107" s="125"/>
      <c r="NBQ107" s="125"/>
      <c r="NBR107" s="125"/>
      <c r="NBS107" s="125"/>
      <c r="NBT107" s="125"/>
      <c r="NBU107" s="125"/>
      <c r="NBV107" s="125"/>
      <c r="NBW107" s="125"/>
      <c r="NBX107" s="125"/>
      <c r="NBY107" s="125"/>
      <c r="NBZ107" s="125"/>
      <c r="NCA107" s="125"/>
      <c r="NCB107" s="125"/>
      <c r="NCC107" s="125"/>
      <c r="NCD107" s="125"/>
      <c r="NCE107" s="125"/>
      <c r="NCF107" s="125"/>
      <c r="NCG107" s="125"/>
      <c r="NCH107" s="125"/>
      <c r="NCI107" s="125"/>
      <c r="NCJ107" s="125"/>
      <c r="NCK107" s="125"/>
      <c r="NCL107" s="125"/>
      <c r="NCM107" s="125"/>
      <c r="NCN107" s="125"/>
      <c r="NCO107" s="125"/>
      <c r="NCP107" s="125"/>
      <c r="NCQ107" s="125"/>
      <c r="NCR107" s="125"/>
      <c r="NCS107" s="125"/>
      <c r="NCT107" s="125"/>
      <c r="NCU107" s="125"/>
      <c r="NCV107" s="125"/>
      <c r="NCW107" s="125"/>
      <c r="NCX107" s="125"/>
      <c r="NCY107" s="125"/>
      <c r="NCZ107" s="125"/>
      <c r="NDA107" s="125"/>
      <c r="NDB107" s="125"/>
      <c r="NDC107" s="125"/>
      <c r="NDD107" s="125"/>
      <c r="NDE107" s="125"/>
      <c r="NDF107" s="125"/>
      <c r="NDG107" s="125"/>
      <c r="NDH107" s="125"/>
      <c r="NDI107" s="125"/>
      <c r="NDJ107" s="125"/>
      <c r="NDK107" s="125"/>
      <c r="NDL107" s="125"/>
      <c r="NDM107" s="125"/>
      <c r="NDN107" s="125"/>
      <c r="NDO107" s="125"/>
      <c r="NDP107" s="125"/>
      <c r="NDQ107" s="125"/>
      <c r="NDR107" s="125"/>
      <c r="NDS107" s="125"/>
      <c r="NDT107" s="125"/>
      <c r="NDU107" s="125"/>
      <c r="NDV107" s="125"/>
      <c r="NDW107" s="125"/>
      <c r="NDX107" s="125"/>
      <c r="NDY107" s="125"/>
      <c r="NDZ107" s="125"/>
      <c r="NEA107" s="125"/>
      <c r="NEB107" s="125"/>
      <c r="NEC107" s="125"/>
      <c r="NED107" s="125"/>
      <c r="NEE107" s="125"/>
      <c r="NEF107" s="125"/>
      <c r="NEG107" s="125"/>
      <c r="NEH107" s="125"/>
      <c r="NEI107" s="125"/>
      <c r="NEJ107" s="125"/>
      <c r="NEK107" s="125"/>
      <c r="NEL107" s="125"/>
      <c r="NEM107" s="125"/>
      <c r="NEN107" s="125"/>
      <c r="NEO107" s="125"/>
      <c r="NEP107" s="125"/>
      <c r="NEQ107" s="125"/>
      <c r="NER107" s="125"/>
      <c r="NES107" s="125"/>
      <c r="NET107" s="125"/>
      <c r="NEU107" s="125"/>
      <c r="NEV107" s="125"/>
      <c r="NEW107" s="125"/>
      <c r="NEX107" s="125"/>
      <c r="NEY107" s="125"/>
      <c r="NEZ107" s="125"/>
      <c r="NFA107" s="125"/>
      <c r="NFB107" s="125"/>
      <c r="NFC107" s="125"/>
      <c r="NFD107" s="125"/>
      <c r="NFE107" s="125"/>
      <c r="NFF107" s="125"/>
      <c r="NFG107" s="125"/>
      <c r="NFH107" s="125"/>
      <c r="NFI107" s="125"/>
      <c r="NFJ107" s="125"/>
      <c r="NFK107" s="125"/>
      <c r="NFL107" s="125"/>
      <c r="NFM107" s="125"/>
      <c r="NFN107" s="125"/>
      <c r="NFO107" s="125"/>
      <c r="NFP107" s="125"/>
      <c r="NFQ107" s="125"/>
      <c r="NFR107" s="125"/>
      <c r="NFS107" s="125"/>
      <c r="NFT107" s="125"/>
      <c r="NFU107" s="125"/>
      <c r="NFV107" s="125"/>
      <c r="NFW107" s="125"/>
      <c r="NFX107" s="125"/>
      <c r="NFY107" s="125"/>
      <c r="NFZ107" s="125"/>
      <c r="NGA107" s="125"/>
      <c r="NGB107" s="125"/>
      <c r="NGC107" s="125"/>
      <c r="NGD107" s="125"/>
      <c r="NGE107" s="125"/>
      <c r="NGF107" s="125"/>
      <c r="NGG107" s="125"/>
      <c r="NGH107" s="125"/>
      <c r="NGI107" s="125"/>
      <c r="NGJ107" s="125"/>
      <c r="NGK107" s="125"/>
      <c r="NGL107" s="125"/>
      <c r="NGM107" s="125"/>
      <c r="NGN107" s="125"/>
      <c r="NGO107" s="125"/>
      <c r="NGP107" s="125"/>
      <c r="NGQ107" s="125"/>
      <c r="NGR107" s="125"/>
      <c r="NGS107" s="125"/>
      <c r="NGT107" s="125"/>
      <c r="NGU107" s="125"/>
      <c r="NGV107" s="125"/>
      <c r="NGW107" s="125"/>
      <c r="NGX107" s="125"/>
      <c r="NGY107" s="125"/>
      <c r="NGZ107" s="125"/>
      <c r="NHA107" s="125"/>
      <c r="NHB107" s="125"/>
      <c r="NHC107" s="125"/>
      <c r="NHD107" s="125"/>
      <c r="NHE107" s="125"/>
      <c r="NHF107" s="125"/>
      <c r="NHG107" s="125"/>
      <c r="NHH107" s="125"/>
      <c r="NHI107" s="125"/>
      <c r="NHJ107" s="125"/>
      <c r="NHQ107" s="125"/>
      <c r="NHR107" s="125"/>
      <c r="NHS107" s="125"/>
      <c r="NHT107" s="125"/>
      <c r="NHU107" s="125"/>
      <c r="NHV107" s="125"/>
      <c r="NHW107" s="125"/>
      <c r="NHX107" s="125"/>
      <c r="NHY107" s="125"/>
      <c r="NHZ107" s="125"/>
      <c r="NIA107" s="125"/>
      <c r="NIB107" s="125"/>
      <c r="NIC107" s="125"/>
      <c r="NID107" s="125"/>
      <c r="NIE107" s="125"/>
      <c r="NIF107" s="125"/>
      <c r="NIG107" s="125"/>
      <c r="NIH107" s="125"/>
      <c r="NII107" s="125"/>
      <c r="NIJ107" s="125"/>
      <c r="NIK107" s="125"/>
      <c r="NIL107" s="125"/>
      <c r="NIM107" s="125"/>
      <c r="NIN107" s="125"/>
      <c r="NIO107" s="125"/>
      <c r="NIP107" s="125"/>
      <c r="NIQ107" s="125"/>
      <c r="NIR107" s="125"/>
      <c r="NIS107" s="125"/>
      <c r="NIT107" s="125"/>
      <c r="NIU107" s="125"/>
      <c r="NIV107" s="125"/>
      <c r="NIW107" s="125"/>
      <c r="NIX107" s="125"/>
      <c r="NIY107" s="125"/>
      <c r="NIZ107" s="125"/>
      <c r="NJA107" s="125"/>
      <c r="NJB107" s="125"/>
      <c r="NJC107" s="125"/>
      <c r="NJD107" s="125"/>
      <c r="NJE107" s="125"/>
      <c r="NJF107" s="125"/>
      <c r="NJG107" s="125"/>
      <c r="NJH107" s="125"/>
      <c r="NJI107" s="125"/>
      <c r="NJJ107" s="125"/>
      <c r="NJK107" s="125"/>
      <c r="NJL107" s="125"/>
      <c r="NJM107" s="125"/>
      <c r="NJN107" s="125"/>
      <c r="NJO107" s="125"/>
      <c r="NJP107" s="125"/>
      <c r="NJQ107" s="125"/>
      <c r="NJR107" s="125"/>
      <c r="NJS107" s="125"/>
      <c r="NJT107" s="125"/>
      <c r="NJU107" s="125"/>
      <c r="NJV107" s="125"/>
      <c r="NJW107" s="125"/>
      <c r="NJX107" s="125"/>
      <c r="NJY107" s="125"/>
      <c r="NJZ107" s="125"/>
      <c r="NKA107" s="125"/>
      <c r="NKB107" s="125"/>
      <c r="NKC107" s="125"/>
      <c r="NKD107" s="125"/>
      <c r="NKE107" s="125"/>
      <c r="NKF107" s="125"/>
      <c r="NKG107" s="125"/>
      <c r="NKH107" s="125"/>
      <c r="NKI107" s="125"/>
      <c r="NKJ107" s="125"/>
      <c r="NKK107" s="125"/>
      <c r="NKL107" s="125"/>
      <c r="NKM107" s="125"/>
      <c r="NKN107" s="125"/>
      <c r="NKO107" s="125"/>
      <c r="NKP107" s="125"/>
      <c r="NKQ107" s="125"/>
      <c r="NKR107" s="125"/>
      <c r="NKS107" s="125"/>
      <c r="NKT107" s="125"/>
      <c r="NKU107" s="125"/>
      <c r="NKV107" s="125"/>
      <c r="NKW107" s="125"/>
      <c r="NKX107" s="125"/>
      <c r="NKY107" s="125"/>
      <c r="NKZ107" s="125"/>
      <c r="NLA107" s="125"/>
      <c r="NLB107" s="125"/>
      <c r="NLC107" s="125"/>
      <c r="NLD107" s="125"/>
      <c r="NLE107" s="125"/>
      <c r="NLF107" s="125"/>
      <c r="NLG107" s="125"/>
      <c r="NLH107" s="125"/>
      <c r="NLI107" s="125"/>
      <c r="NLJ107" s="125"/>
      <c r="NLK107" s="125"/>
      <c r="NLL107" s="125"/>
      <c r="NLM107" s="125"/>
      <c r="NLN107" s="125"/>
      <c r="NLO107" s="125"/>
      <c r="NLP107" s="125"/>
      <c r="NLQ107" s="125"/>
      <c r="NLR107" s="125"/>
      <c r="NLS107" s="125"/>
      <c r="NLT107" s="125"/>
      <c r="NLU107" s="125"/>
      <c r="NLV107" s="125"/>
      <c r="NLW107" s="125"/>
      <c r="NLX107" s="125"/>
      <c r="NLY107" s="125"/>
      <c r="NLZ107" s="125"/>
      <c r="NMA107" s="125"/>
      <c r="NMB107" s="125"/>
      <c r="NMC107" s="125"/>
      <c r="NMD107" s="125"/>
      <c r="NME107" s="125"/>
      <c r="NMF107" s="125"/>
      <c r="NMG107" s="125"/>
      <c r="NMH107" s="125"/>
      <c r="NMI107" s="125"/>
      <c r="NMJ107" s="125"/>
      <c r="NMK107" s="125"/>
      <c r="NML107" s="125"/>
      <c r="NMM107" s="125"/>
      <c r="NMN107" s="125"/>
      <c r="NMO107" s="125"/>
      <c r="NMP107" s="125"/>
      <c r="NMQ107" s="125"/>
      <c r="NMR107" s="125"/>
      <c r="NMS107" s="125"/>
      <c r="NMT107" s="125"/>
      <c r="NMU107" s="125"/>
      <c r="NMV107" s="125"/>
      <c r="NMW107" s="125"/>
      <c r="NMX107" s="125"/>
      <c r="NMY107" s="125"/>
      <c r="NMZ107" s="125"/>
      <c r="NNA107" s="125"/>
      <c r="NNB107" s="125"/>
      <c r="NNC107" s="125"/>
      <c r="NND107" s="125"/>
      <c r="NNE107" s="125"/>
      <c r="NNF107" s="125"/>
      <c r="NNG107" s="125"/>
      <c r="NNH107" s="125"/>
      <c r="NNI107" s="125"/>
      <c r="NNJ107" s="125"/>
      <c r="NNK107" s="125"/>
      <c r="NNL107" s="125"/>
      <c r="NNM107" s="125"/>
      <c r="NNN107" s="125"/>
      <c r="NNO107" s="125"/>
      <c r="NNP107" s="125"/>
      <c r="NNQ107" s="125"/>
      <c r="NNR107" s="125"/>
      <c r="NNS107" s="125"/>
      <c r="NNT107" s="125"/>
      <c r="NNU107" s="125"/>
      <c r="NNV107" s="125"/>
      <c r="NNW107" s="125"/>
      <c r="NNX107" s="125"/>
      <c r="NNY107" s="125"/>
      <c r="NNZ107" s="125"/>
      <c r="NOA107" s="125"/>
      <c r="NOB107" s="125"/>
      <c r="NOC107" s="125"/>
      <c r="NOD107" s="125"/>
      <c r="NOE107" s="125"/>
      <c r="NOF107" s="125"/>
      <c r="NOG107" s="125"/>
      <c r="NOH107" s="125"/>
      <c r="NOI107" s="125"/>
      <c r="NOJ107" s="125"/>
      <c r="NOK107" s="125"/>
      <c r="NOL107" s="125"/>
      <c r="NOM107" s="125"/>
      <c r="NON107" s="125"/>
      <c r="NOO107" s="125"/>
      <c r="NOP107" s="125"/>
      <c r="NOQ107" s="125"/>
      <c r="NOR107" s="125"/>
      <c r="NOS107" s="125"/>
      <c r="NOT107" s="125"/>
      <c r="NOU107" s="125"/>
      <c r="NOV107" s="125"/>
      <c r="NOW107" s="125"/>
      <c r="NOX107" s="125"/>
      <c r="NOY107" s="125"/>
      <c r="NOZ107" s="125"/>
      <c r="NPA107" s="125"/>
      <c r="NPB107" s="125"/>
      <c r="NPC107" s="125"/>
      <c r="NPD107" s="125"/>
      <c r="NPE107" s="125"/>
      <c r="NPF107" s="125"/>
      <c r="NPG107" s="125"/>
      <c r="NPH107" s="125"/>
      <c r="NPI107" s="125"/>
      <c r="NPJ107" s="125"/>
      <c r="NPK107" s="125"/>
      <c r="NPL107" s="125"/>
      <c r="NPM107" s="125"/>
      <c r="NPN107" s="125"/>
      <c r="NPO107" s="125"/>
      <c r="NPP107" s="125"/>
      <c r="NPQ107" s="125"/>
      <c r="NPR107" s="125"/>
      <c r="NPS107" s="125"/>
      <c r="NPT107" s="125"/>
      <c r="NPU107" s="125"/>
      <c r="NPV107" s="125"/>
      <c r="NPW107" s="125"/>
      <c r="NPX107" s="125"/>
      <c r="NPY107" s="125"/>
      <c r="NPZ107" s="125"/>
      <c r="NQA107" s="125"/>
      <c r="NQB107" s="125"/>
      <c r="NQC107" s="125"/>
      <c r="NQD107" s="125"/>
      <c r="NQE107" s="125"/>
      <c r="NQF107" s="125"/>
      <c r="NQG107" s="125"/>
      <c r="NQH107" s="125"/>
      <c r="NQI107" s="125"/>
      <c r="NQJ107" s="125"/>
      <c r="NQK107" s="125"/>
      <c r="NQL107" s="125"/>
      <c r="NQM107" s="125"/>
      <c r="NQN107" s="125"/>
      <c r="NQO107" s="125"/>
      <c r="NQP107" s="125"/>
      <c r="NQQ107" s="125"/>
      <c r="NQR107" s="125"/>
      <c r="NQS107" s="125"/>
      <c r="NQT107" s="125"/>
      <c r="NQU107" s="125"/>
      <c r="NQV107" s="125"/>
      <c r="NQW107" s="125"/>
      <c r="NQX107" s="125"/>
      <c r="NQY107" s="125"/>
      <c r="NQZ107" s="125"/>
      <c r="NRA107" s="125"/>
      <c r="NRB107" s="125"/>
      <c r="NRC107" s="125"/>
      <c r="NRD107" s="125"/>
      <c r="NRE107" s="125"/>
      <c r="NRF107" s="125"/>
      <c r="NRM107" s="125"/>
      <c r="NRN107" s="125"/>
      <c r="NRO107" s="125"/>
      <c r="NRP107" s="125"/>
      <c r="NRQ107" s="125"/>
      <c r="NRR107" s="125"/>
      <c r="NRS107" s="125"/>
      <c r="NRT107" s="125"/>
      <c r="NRU107" s="125"/>
      <c r="NRV107" s="125"/>
      <c r="NRW107" s="125"/>
      <c r="NRX107" s="125"/>
      <c r="NRY107" s="125"/>
      <c r="NRZ107" s="125"/>
      <c r="NSA107" s="125"/>
      <c r="NSB107" s="125"/>
      <c r="NSC107" s="125"/>
      <c r="NSD107" s="125"/>
      <c r="NSE107" s="125"/>
      <c r="NSF107" s="125"/>
      <c r="NSG107" s="125"/>
      <c r="NSH107" s="125"/>
      <c r="NSI107" s="125"/>
      <c r="NSJ107" s="125"/>
      <c r="NSK107" s="125"/>
      <c r="NSL107" s="125"/>
      <c r="NSM107" s="125"/>
      <c r="NSN107" s="125"/>
      <c r="NSO107" s="125"/>
      <c r="NSP107" s="125"/>
      <c r="NSQ107" s="125"/>
      <c r="NSR107" s="125"/>
      <c r="NSS107" s="125"/>
      <c r="NST107" s="125"/>
      <c r="NSU107" s="125"/>
      <c r="NSV107" s="125"/>
      <c r="NSW107" s="125"/>
      <c r="NSX107" s="125"/>
      <c r="NSY107" s="125"/>
      <c r="NSZ107" s="125"/>
      <c r="NTA107" s="125"/>
      <c r="NTB107" s="125"/>
      <c r="NTC107" s="125"/>
      <c r="NTD107" s="125"/>
      <c r="NTE107" s="125"/>
      <c r="NTF107" s="125"/>
      <c r="NTG107" s="125"/>
      <c r="NTH107" s="125"/>
      <c r="NTI107" s="125"/>
      <c r="NTJ107" s="125"/>
      <c r="NTK107" s="125"/>
      <c r="NTL107" s="125"/>
      <c r="NTM107" s="125"/>
      <c r="NTN107" s="125"/>
      <c r="NTO107" s="125"/>
      <c r="NTP107" s="125"/>
      <c r="NTQ107" s="125"/>
      <c r="NTR107" s="125"/>
      <c r="NTS107" s="125"/>
      <c r="NTT107" s="125"/>
      <c r="NTU107" s="125"/>
      <c r="NTV107" s="125"/>
      <c r="NTW107" s="125"/>
      <c r="NTX107" s="125"/>
      <c r="NTY107" s="125"/>
      <c r="NTZ107" s="125"/>
      <c r="NUA107" s="125"/>
      <c r="NUB107" s="125"/>
      <c r="NUC107" s="125"/>
      <c r="NUD107" s="125"/>
      <c r="NUE107" s="125"/>
      <c r="NUF107" s="125"/>
      <c r="NUG107" s="125"/>
      <c r="NUH107" s="125"/>
      <c r="NUI107" s="125"/>
      <c r="NUJ107" s="125"/>
      <c r="NUK107" s="125"/>
      <c r="NUL107" s="125"/>
      <c r="NUM107" s="125"/>
      <c r="NUN107" s="125"/>
      <c r="NUO107" s="125"/>
      <c r="NUP107" s="125"/>
      <c r="NUQ107" s="125"/>
      <c r="NUR107" s="125"/>
      <c r="NUS107" s="125"/>
      <c r="NUT107" s="125"/>
      <c r="NUU107" s="125"/>
      <c r="NUV107" s="125"/>
      <c r="NUW107" s="125"/>
      <c r="NUX107" s="125"/>
      <c r="NUY107" s="125"/>
      <c r="NUZ107" s="125"/>
      <c r="NVA107" s="125"/>
      <c r="NVB107" s="125"/>
      <c r="NVC107" s="125"/>
      <c r="NVD107" s="125"/>
      <c r="NVE107" s="125"/>
      <c r="NVF107" s="125"/>
      <c r="NVG107" s="125"/>
      <c r="NVH107" s="125"/>
      <c r="NVI107" s="125"/>
      <c r="NVJ107" s="125"/>
      <c r="NVK107" s="125"/>
      <c r="NVL107" s="125"/>
      <c r="NVM107" s="125"/>
      <c r="NVN107" s="125"/>
      <c r="NVO107" s="125"/>
      <c r="NVP107" s="125"/>
      <c r="NVQ107" s="125"/>
      <c r="NVR107" s="125"/>
      <c r="NVS107" s="125"/>
      <c r="NVT107" s="125"/>
      <c r="NVU107" s="125"/>
      <c r="NVV107" s="125"/>
      <c r="NVW107" s="125"/>
      <c r="NVX107" s="125"/>
      <c r="NVY107" s="125"/>
      <c r="NVZ107" s="125"/>
      <c r="NWA107" s="125"/>
      <c r="NWB107" s="125"/>
      <c r="NWC107" s="125"/>
      <c r="NWD107" s="125"/>
      <c r="NWE107" s="125"/>
      <c r="NWF107" s="125"/>
      <c r="NWG107" s="125"/>
      <c r="NWH107" s="125"/>
      <c r="NWI107" s="125"/>
      <c r="NWJ107" s="125"/>
      <c r="NWK107" s="125"/>
      <c r="NWL107" s="125"/>
      <c r="NWM107" s="125"/>
      <c r="NWN107" s="125"/>
      <c r="NWO107" s="125"/>
      <c r="NWP107" s="125"/>
      <c r="NWQ107" s="125"/>
      <c r="NWR107" s="125"/>
      <c r="NWS107" s="125"/>
      <c r="NWT107" s="125"/>
      <c r="NWU107" s="125"/>
      <c r="NWV107" s="125"/>
      <c r="NWW107" s="125"/>
      <c r="NWX107" s="125"/>
      <c r="NWY107" s="125"/>
      <c r="NWZ107" s="125"/>
      <c r="NXA107" s="125"/>
      <c r="NXB107" s="125"/>
      <c r="NXC107" s="125"/>
      <c r="NXD107" s="125"/>
      <c r="NXE107" s="125"/>
      <c r="NXF107" s="125"/>
      <c r="NXG107" s="125"/>
      <c r="NXH107" s="125"/>
      <c r="NXI107" s="125"/>
      <c r="NXJ107" s="125"/>
      <c r="NXK107" s="125"/>
      <c r="NXL107" s="125"/>
      <c r="NXM107" s="125"/>
      <c r="NXN107" s="125"/>
      <c r="NXO107" s="125"/>
      <c r="NXP107" s="125"/>
      <c r="NXQ107" s="125"/>
      <c r="NXR107" s="125"/>
      <c r="NXS107" s="125"/>
      <c r="NXT107" s="125"/>
      <c r="NXU107" s="125"/>
      <c r="NXV107" s="125"/>
      <c r="NXW107" s="125"/>
      <c r="NXX107" s="125"/>
      <c r="NXY107" s="125"/>
      <c r="NXZ107" s="125"/>
      <c r="NYA107" s="125"/>
      <c r="NYB107" s="125"/>
      <c r="NYC107" s="125"/>
      <c r="NYD107" s="125"/>
      <c r="NYE107" s="125"/>
      <c r="NYF107" s="125"/>
      <c r="NYG107" s="125"/>
      <c r="NYH107" s="125"/>
      <c r="NYI107" s="125"/>
      <c r="NYJ107" s="125"/>
      <c r="NYK107" s="125"/>
      <c r="NYL107" s="125"/>
      <c r="NYM107" s="125"/>
      <c r="NYN107" s="125"/>
      <c r="NYO107" s="125"/>
      <c r="NYP107" s="125"/>
      <c r="NYQ107" s="125"/>
      <c r="NYR107" s="125"/>
      <c r="NYS107" s="125"/>
      <c r="NYT107" s="125"/>
      <c r="NYU107" s="125"/>
      <c r="NYV107" s="125"/>
      <c r="NYW107" s="125"/>
      <c r="NYX107" s="125"/>
      <c r="NYY107" s="125"/>
      <c r="NYZ107" s="125"/>
      <c r="NZA107" s="125"/>
      <c r="NZB107" s="125"/>
      <c r="NZC107" s="125"/>
      <c r="NZD107" s="125"/>
      <c r="NZE107" s="125"/>
      <c r="NZF107" s="125"/>
      <c r="NZG107" s="125"/>
      <c r="NZH107" s="125"/>
      <c r="NZI107" s="125"/>
      <c r="NZJ107" s="125"/>
      <c r="NZK107" s="125"/>
      <c r="NZL107" s="125"/>
      <c r="NZM107" s="125"/>
      <c r="NZN107" s="125"/>
      <c r="NZO107" s="125"/>
      <c r="NZP107" s="125"/>
      <c r="NZQ107" s="125"/>
      <c r="NZR107" s="125"/>
      <c r="NZS107" s="125"/>
      <c r="NZT107" s="125"/>
      <c r="NZU107" s="125"/>
      <c r="NZV107" s="125"/>
      <c r="NZW107" s="125"/>
      <c r="NZX107" s="125"/>
      <c r="NZY107" s="125"/>
      <c r="NZZ107" s="125"/>
      <c r="OAA107" s="125"/>
      <c r="OAB107" s="125"/>
      <c r="OAC107" s="125"/>
      <c r="OAD107" s="125"/>
      <c r="OAE107" s="125"/>
      <c r="OAF107" s="125"/>
      <c r="OAG107" s="125"/>
      <c r="OAH107" s="125"/>
      <c r="OAI107" s="125"/>
      <c r="OAJ107" s="125"/>
      <c r="OAK107" s="125"/>
      <c r="OAL107" s="125"/>
      <c r="OAM107" s="125"/>
      <c r="OAN107" s="125"/>
      <c r="OAO107" s="125"/>
      <c r="OAP107" s="125"/>
      <c r="OAQ107" s="125"/>
      <c r="OAR107" s="125"/>
      <c r="OAS107" s="125"/>
      <c r="OAT107" s="125"/>
      <c r="OAU107" s="125"/>
      <c r="OAV107" s="125"/>
      <c r="OAW107" s="125"/>
      <c r="OAX107" s="125"/>
      <c r="OAY107" s="125"/>
      <c r="OAZ107" s="125"/>
      <c r="OBA107" s="125"/>
      <c r="OBB107" s="125"/>
      <c r="OBI107" s="125"/>
      <c r="OBJ107" s="125"/>
      <c r="OBK107" s="125"/>
      <c r="OBL107" s="125"/>
      <c r="OBM107" s="125"/>
      <c r="OBN107" s="125"/>
      <c r="OBO107" s="125"/>
      <c r="OBP107" s="125"/>
      <c r="OBQ107" s="125"/>
      <c r="OBR107" s="125"/>
      <c r="OBS107" s="125"/>
      <c r="OBT107" s="125"/>
      <c r="OBU107" s="125"/>
      <c r="OBV107" s="125"/>
      <c r="OBW107" s="125"/>
      <c r="OBX107" s="125"/>
      <c r="OBY107" s="125"/>
      <c r="OBZ107" s="125"/>
      <c r="OCA107" s="125"/>
      <c r="OCB107" s="125"/>
      <c r="OCC107" s="125"/>
      <c r="OCD107" s="125"/>
      <c r="OCE107" s="125"/>
      <c r="OCF107" s="125"/>
      <c r="OCG107" s="125"/>
      <c r="OCH107" s="125"/>
      <c r="OCI107" s="125"/>
      <c r="OCJ107" s="125"/>
      <c r="OCK107" s="125"/>
      <c r="OCL107" s="125"/>
      <c r="OCM107" s="125"/>
      <c r="OCN107" s="125"/>
      <c r="OCO107" s="125"/>
      <c r="OCP107" s="125"/>
      <c r="OCQ107" s="125"/>
      <c r="OCR107" s="125"/>
      <c r="OCS107" s="125"/>
      <c r="OCT107" s="125"/>
      <c r="OCU107" s="125"/>
      <c r="OCV107" s="125"/>
      <c r="OCW107" s="125"/>
      <c r="OCX107" s="125"/>
      <c r="OCY107" s="125"/>
      <c r="OCZ107" s="125"/>
      <c r="ODA107" s="125"/>
      <c r="ODB107" s="125"/>
      <c r="ODC107" s="125"/>
      <c r="ODD107" s="125"/>
      <c r="ODE107" s="125"/>
      <c r="ODF107" s="125"/>
      <c r="ODG107" s="125"/>
      <c r="ODH107" s="125"/>
      <c r="ODI107" s="125"/>
      <c r="ODJ107" s="125"/>
      <c r="ODK107" s="125"/>
      <c r="ODL107" s="125"/>
      <c r="ODM107" s="125"/>
      <c r="ODN107" s="125"/>
      <c r="ODO107" s="125"/>
      <c r="ODP107" s="125"/>
      <c r="ODQ107" s="125"/>
      <c r="ODR107" s="125"/>
      <c r="ODS107" s="125"/>
      <c r="ODT107" s="125"/>
      <c r="ODU107" s="125"/>
      <c r="ODV107" s="125"/>
      <c r="ODW107" s="125"/>
      <c r="ODX107" s="125"/>
      <c r="ODY107" s="125"/>
      <c r="ODZ107" s="125"/>
      <c r="OEA107" s="125"/>
      <c r="OEB107" s="125"/>
      <c r="OEC107" s="125"/>
      <c r="OED107" s="125"/>
      <c r="OEE107" s="125"/>
      <c r="OEF107" s="125"/>
      <c r="OEG107" s="125"/>
      <c r="OEH107" s="125"/>
      <c r="OEI107" s="125"/>
      <c r="OEJ107" s="125"/>
      <c r="OEK107" s="125"/>
      <c r="OEL107" s="125"/>
      <c r="OEM107" s="125"/>
      <c r="OEN107" s="125"/>
      <c r="OEO107" s="125"/>
      <c r="OEP107" s="125"/>
      <c r="OEQ107" s="125"/>
      <c r="OER107" s="125"/>
      <c r="OES107" s="125"/>
      <c r="OET107" s="125"/>
      <c r="OEU107" s="125"/>
      <c r="OEV107" s="125"/>
      <c r="OEW107" s="125"/>
      <c r="OEX107" s="125"/>
      <c r="OEY107" s="125"/>
      <c r="OEZ107" s="125"/>
      <c r="OFA107" s="125"/>
      <c r="OFB107" s="125"/>
      <c r="OFC107" s="125"/>
      <c r="OFD107" s="125"/>
      <c r="OFE107" s="125"/>
      <c r="OFF107" s="125"/>
      <c r="OFG107" s="125"/>
      <c r="OFH107" s="125"/>
      <c r="OFI107" s="125"/>
      <c r="OFJ107" s="125"/>
      <c r="OFK107" s="125"/>
      <c r="OFL107" s="125"/>
      <c r="OFM107" s="125"/>
      <c r="OFN107" s="125"/>
      <c r="OFO107" s="125"/>
      <c r="OFP107" s="125"/>
      <c r="OFQ107" s="125"/>
      <c r="OFR107" s="125"/>
      <c r="OFS107" s="125"/>
      <c r="OFT107" s="125"/>
      <c r="OFU107" s="125"/>
      <c r="OFV107" s="125"/>
      <c r="OFW107" s="125"/>
      <c r="OFX107" s="125"/>
      <c r="OFY107" s="125"/>
      <c r="OFZ107" s="125"/>
      <c r="OGA107" s="125"/>
      <c r="OGB107" s="125"/>
      <c r="OGC107" s="125"/>
      <c r="OGD107" s="125"/>
      <c r="OGE107" s="125"/>
      <c r="OGF107" s="125"/>
      <c r="OGG107" s="125"/>
      <c r="OGH107" s="125"/>
      <c r="OGI107" s="125"/>
      <c r="OGJ107" s="125"/>
      <c r="OGK107" s="125"/>
      <c r="OGL107" s="125"/>
      <c r="OGM107" s="125"/>
      <c r="OGN107" s="125"/>
      <c r="OGO107" s="125"/>
      <c r="OGP107" s="125"/>
      <c r="OGQ107" s="125"/>
      <c r="OGR107" s="125"/>
      <c r="OGS107" s="125"/>
      <c r="OGT107" s="125"/>
      <c r="OGU107" s="125"/>
      <c r="OGV107" s="125"/>
      <c r="OGW107" s="125"/>
      <c r="OGX107" s="125"/>
      <c r="OGY107" s="125"/>
      <c r="OGZ107" s="125"/>
      <c r="OHA107" s="125"/>
      <c r="OHB107" s="125"/>
      <c r="OHC107" s="125"/>
      <c r="OHD107" s="125"/>
      <c r="OHE107" s="125"/>
      <c r="OHF107" s="125"/>
      <c r="OHG107" s="125"/>
      <c r="OHH107" s="125"/>
      <c r="OHI107" s="125"/>
      <c r="OHJ107" s="125"/>
      <c r="OHK107" s="125"/>
      <c r="OHL107" s="125"/>
      <c r="OHM107" s="125"/>
      <c r="OHN107" s="125"/>
      <c r="OHO107" s="125"/>
      <c r="OHP107" s="125"/>
      <c r="OHQ107" s="125"/>
      <c r="OHR107" s="125"/>
      <c r="OHS107" s="125"/>
      <c r="OHT107" s="125"/>
      <c r="OHU107" s="125"/>
      <c r="OHV107" s="125"/>
      <c r="OHW107" s="125"/>
      <c r="OHX107" s="125"/>
      <c r="OHY107" s="125"/>
      <c r="OHZ107" s="125"/>
      <c r="OIA107" s="125"/>
      <c r="OIB107" s="125"/>
      <c r="OIC107" s="125"/>
      <c r="OID107" s="125"/>
      <c r="OIE107" s="125"/>
      <c r="OIF107" s="125"/>
      <c r="OIG107" s="125"/>
      <c r="OIH107" s="125"/>
      <c r="OII107" s="125"/>
      <c r="OIJ107" s="125"/>
      <c r="OIK107" s="125"/>
      <c r="OIL107" s="125"/>
      <c r="OIM107" s="125"/>
      <c r="OIN107" s="125"/>
      <c r="OIO107" s="125"/>
      <c r="OIP107" s="125"/>
      <c r="OIQ107" s="125"/>
      <c r="OIR107" s="125"/>
      <c r="OIS107" s="125"/>
      <c r="OIT107" s="125"/>
      <c r="OIU107" s="125"/>
      <c r="OIV107" s="125"/>
      <c r="OIW107" s="125"/>
      <c r="OIX107" s="125"/>
      <c r="OIY107" s="125"/>
      <c r="OIZ107" s="125"/>
      <c r="OJA107" s="125"/>
      <c r="OJB107" s="125"/>
      <c r="OJC107" s="125"/>
      <c r="OJD107" s="125"/>
      <c r="OJE107" s="125"/>
      <c r="OJF107" s="125"/>
      <c r="OJG107" s="125"/>
      <c r="OJH107" s="125"/>
      <c r="OJI107" s="125"/>
      <c r="OJJ107" s="125"/>
      <c r="OJK107" s="125"/>
      <c r="OJL107" s="125"/>
      <c r="OJM107" s="125"/>
      <c r="OJN107" s="125"/>
      <c r="OJO107" s="125"/>
      <c r="OJP107" s="125"/>
      <c r="OJQ107" s="125"/>
      <c r="OJR107" s="125"/>
      <c r="OJS107" s="125"/>
      <c r="OJT107" s="125"/>
      <c r="OJU107" s="125"/>
      <c r="OJV107" s="125"/>
      <c r="OJW107" s="125"/>
      <c r="OJX107" s="125"/>
      <c r="OJY107" s="125"/>
      <c r="OJZ107" s="125"/>
      <c r="OKA107" s="125"/>
      <c r="OKB107" s="125"/>
      <c r="OKC107" s="125"/>
      <c r="OKD107" s="125"/>
      <c r="OKE107" s="125"/>
      <c r="OKF107" s="125"/>
      <c r="OKG107" s="125"/>
      <c r="OKH107" s="125"/>
      <c r="OKI107" s="125"/>
      <c r="OKJ107" s="125"/>
      <c r="OKK107" s="125"/>
      <c r="OKL107" s="125"/>
      <c r="OKM107" s="125"/>
      <c r="OKN107" s="125"/>
      <c r="OKO107" s="125"/>
      <c r="OKP107" s="125"/>
      <c r="OKQ107" s="125"/>
      <c r="OKR107" s="125"/>
      <c r="OKS107" s="125"/>
      <c r="OKT107" s="125"/>
      <c r="OKU107" s="125"/>
      <c r="OKV107" s="125"/>
      <c r="OKW107" s="125"/>
      <c r="OKX107" s="125"/>
      <c r="OLE107" s="125"/>
      <c r="OLF107" s="125"/>
      <c r="OLG107" s="125"/>
      <c r="OLH107" s="125"/>
      <c r="OLI107" s="125"/>
      <c r="OLJ107" s="125"/>
      <c r="OLK107" s="125"/>
      <c r="OLL107" s="125"/>
      <c r="OLM107" s="125"/>
      <c r="OLN107" s="125"/>
      <c r="OLO107" s="125"/>
      <c r="OLP107" s="125"/>
      <c r="OLQ107" s="125"/>
      <c r="OLR107" s="125"/>
      <c r="OLS107" s="125"/>
      <c r="OLT107" s="125"/>
      <c r="OLU107" s="125"/>
      <c r="OLV107" s="125"/>
      <c r="OLW107" s="125"/>
      <c r="OLX107" s="125"/>
      <c r="OLY107" s="125"/>
      <c r="OLZ107" s="125"/>
      <c r="OMA107" s="125"/>
      <c r="OMB107" s="125"/>
      <c r="OMC107" s="125"/>
      <c r="OMD107" s="125"/>
      <c r="OME107" s="125"/>
      <c r="OMF107" s="125"/>
      <c r="OMG107" s="125"/>
      <c r="OMH107" s="125"/>
      <c r="OMI107" s="125"/>
      <c r="OMJ107" s="125"/>
      <c r="OMK107" s="125"/>
      <c r="OML107" s="125"/>
      <c r="OMM107" s="125"/>
      <c r="OMN107" s="125"/>
      <c r="OMO107" s="125"/>
      <c r="OMP107" s="125"/>
      <c r="OMQ107" s="125"/>
      <c r="OMR107" s="125"/>
      <c r="OMS107" s="125"/>
      <c r="OMT107" s="125"/>
      <c r="OMU107" s="125"/>
      <c r="OMV107" s="125"/>
      <c r="OMW107" s="125"/>
      <c r="OMX107" s="125"/>
      <c r="OMY107" s="125"/>
      <c r="OMZ107" s="125"/>
      <c r="ONA107" s="125"/>
      <c r="ONB107" s="125"/>
      <c r="ONC107" s="125"/>
      <c r="OND107" s="125"/>
      <c r="ONE107" s="125"/>
      <c r="ONF107" s="125"/>
      <c r="ONG107" s="125"/>
      <c r="ONH107" s="125"/>
      <c r="ONI107" s="125"/>
      <c r="ONJ107" s="125"/>
      <c r="ONK107" s="125"/>
      <c r="ONL107" s="125"/>
      <c r="ONM107" s="125"/>
      <c r="ONN107" s="125"/>
      <c r="ONO107" s="125"/>
      <c r="ONP107" s="125"/>
      <c r="ONQ107" s="125"/>
      <c r="ONR107" s="125"/>
      <c r="ONS107" s="125"/>
      <c r="ONT107" s="125"/>
      <c r="ONU107" s="125"/>
      <c r="ONV107" s="125"/>
      <c r="ONW107" s="125"/>
      <c r="ONX107" s="125"/>
      <c r="ONY107" s="125"/>
      <c r="ONZ107" s="125"/>
      <c r="OOA107" s="125"/>
      <c r="OOB107" s="125"/>
      <c r="OOC107" s="125"/>
      <c r="OOD107" s="125"/>
      <c r="OOE107" s="125"/>
      <c r="OOF107" s="125"/>
      <c r="OOG107" s="125"/>
      <c r="OOH107" s="125"/>
      <c r="OOI107" s="125"/>
      <c r="OOJ107" s="125"/>
      <c r="OOK107" s="125"/>
      <c r="OOL107" s="125"/>
      <c r="OOM107" s="125"/>
      <c r="OON107" s="125"/>
      <c r="OOO107" s="125"/>
      <c r="OOP107" s="125"/>
      <c r="OOQ107" s="125"/>
      <c r="OOR107" s="125"/>
      <c r="OOS107" s="125"/>
      <c r="OOT107" s="125"/>
      <c r="OOU107" s="125"/>
      <c r="OOV107" s="125"/>
      <c r="OOW107" s="125"/>
      <c r="OOX107" s="125"/>
      <c r="OOY107" s="125"/>
      <c r="OOZ107" s="125"/>
      <c r="OPA107" s="125"/>
      <c r="OPB107" s="125"/>
      <c r="OPC107" s="125"/>
      <c r="OPD107" s="125"/>
      <c r="OPE107" s="125"/>
      <c r="OPF107" s="125"/>
      <c r="OPG107" s="125"/>
      <c r="OPH107" s="125"/>
      <c r="OPI107" s="125"/>
      <c r="OPJ107" s="125"/>
      <c r="OPK107" s="125"/>
      <c r="OPL107" s="125"/>
      <c r="OPM107" s="125"/>
      <c r="OPN107" s="125"/>
      <c r="OPO107" s="125"/>
      <c r="OPP107" s="125"/>
      <c r="OPQ107" s="125"/>
      <c r="OPR107" s="125"/>
      <c r="OPS107" s="125"/>
      <c r="OPT107" s="125"/>
      <c r="OPU107" s="125"/>
      <c r="OPV107" s="125"/>
      <c r="OPW107" s="125"/>
      <c r="OPX107" s="125"/>
      <c r="OPY107" s="125"/>
      <c r="OPZ107" s="125"/>
      <c r="OQA107" s="125"/>
      <c r="OQB107" s="125"/>
      <c r="OQC107" s="125"/>
      <c r="OQD107" s="125"/>
      <c r="OQE107" s="125"/>
      <c r="OQF107" s="125"/>
      <c r="OQG107" s="125"/>
      <c r="OQH107" s="125"/>
      <c r="OQI107" s="125"/>
      <c r="OQJ107" s="125"/>
      <c r="OQK107" s="125"/>
      <c r="OQL107" s="125"/>
      <c r="OQM107" s="125"/>
      <c r="OQN107" s="125"/>
      <c r="OQO107" s="125"/>
      <c r="OQP107" s="125"/>
      <c r="OQQ107" s="125"/>
      <c r="OQR107" s="125"/>
      <c r="OQS107" s="125"/>
      <c r="OQT107" s="125"/>
      <c r="OQU107" s="125"/>
      <c r="OQV107" s="125"/>
      <c r="OQW107" s="125"/>
      <c r="OQX107" s="125"/>
      <c r="OQY107" s="125"/>
      <c r="OQZ107" s="125"/>
      <c r="ORA107" s="125"/>
      <c r="ORB107" s="125"/>
      <c r="ORC107" s="125"/>
      <c r="ORD107" s="125"/>
      <c r="ORE107" s="125"/>
      <c r="ORF107" s="125"/>
      <c r="ORG107" s="125"/>
      <c r="ORH107" s="125"/>
      <c r="ORI107" s="125"/>
      <c r="ORJ107" s="125"/>
      <c r="ORK107" s="125"/>
      <c r="ORL107" s="125"/>
      <c r="ORM107" s="125"/>
      <c r="ORN107" s="125"/>
      <c r="ORO107" s="125"/>
      <c r="ORP107" s="125"/>
      <c r="ORQ107" s="125"/>
      <c r="ORR107" s="125"/>
      <c r="ORS107" s="125"/>
      <c r="ORT107" s="125"/>
      <c r="ORU107" s="125"/>
      <c r="ORV107" s="125"/>
      <c r="ORW107" s="125"/>
      <c r="ORX107" s="125"/>
      <c r="ORY107" s="125"/>
      <c r="ORZ107" s="125"/>
      <c r="OSA107" s="125"/>
      <c r="OSB107" s="125"/>
      <c r="OSC107" s="125"/>
      <c r="OSD107" s="125"/>
      <c r="OSE107" s="125"/>
      <c r="OSF107" s="125"/>
      <c r="OSG107" s="125"/>
      <c r="OSH107" s="125"/>
      <c r="OSI107" s="125"/>
      <c r="OSJ107" s="125"/>
      <c r="OSK107" s="125"/>
      <c r="OSL107" s="125"/>
      <c r="OSM107" s="125"/>
      <c r="OSN107" s="125"/>
      <c r="OSO107" s="125"/>
      <c r="OSP107" s="125"/>
      <c r="OSQ107" s="125"/>
      <c r="OSR107" s="125"/>
      <c r="OSS107" s="125"/>
      <c r="OST107" s="125"/>
      <c r="OSU107" s="125"/>
      <c r="OSV107" s="125"/>
      <c r="OSW107" s="125"/>
      <c r="OSX107" s="125"/>
      <c r="OSY107" s="125"/>
      <c r="OSZ107" s="125"/>
      <c r="OTA107" s="125"/>
      <c r="OTB107" s="125"/>
      <c r="OTC107" s="125"/>
      <c r="OTD107" s="125"/>
      <c r="OTE107" s="125"/>
      <c r="OTF107" s="125"/>
      <c r="OTG107" s="125"/>
      <c r="OTH107" s="125"/>
      <c r="OTI107" s="125"/>
      <c r="OTJ107" s="125"/>
      <c r="OTK107" s="125"/>
      <c r="OTL107" s="125"/>
      <c r="OTM107" s="125"/>
      <c r="OTN107" s="125"/>
      <c r="OTO107" s="125"/>
      <c r="OTP107" s="125"/>
      <c r="OTQ107" s="125"/>
      <c r="OTR107" s="125"/>
      <c r="OTS107" s="125"/>
      <c r="OTT107" s="125"/>
      <c r="OTU107" s="125"/>
      <c r="OTV107" s="125"/>
      <c r="OTW107" s="125"/>
      <c r="OTX107" s="125"/>
      <c r="OTY107" s="125"/>
      <c r="OTZ107" s="125"/>
      <c r="OUA107" s="125"/>
      <c r="OUB107" s="125"/>
      <c r="OUC107" s="125"/>
      <c r="OUD107" s="125"/>
      <c r="OUE107" s="125"/>
      <c r="OUF107" s="125"/>
      <c r="OUG107" s="125"/>
      <c r="OUH107" s="125"/>
      <c r="OUI107" s="125"/>
      <c r="OUJ107" s="125"/>
      <c r="OUK107" s="125"/>
      <c r="OUL107" s="125"/>
      <c r="OUM107" s="125"/>
      <c r="OUN107" s="125"/>
      <c r="OUO107" s="125"/>
      <c r="OUP107" s="125"/>
      <c r="OUQ107" s="125"/>
      <c r="OUR107" s="125"/>
      <c r="OUS107" s="125"/>
      <c r="OUT107" s="125"/>
      <c r="OVA107" s="125"/>
      <c r="OVB107" s="125"/>
      <c r="OVC107" s="125"/>
      <c r="OVD107" s="125"/>
      <c r="OVE107" s="125"/>
      <c r="OVF107" s="125"/>
      <c r="OVG107" s="125"/>
      <c r="OVH107" s="125"/>
      <c r="OVI107" s="125"/>
      <c r="OVJ107" s="125"/>
      <c r="OVK107" s="125"/>
      <c r="OVL107" s="125"/>
      <c r="OVM107" s="125"/>
      <c r="OVN107" s="125"/>
      <c r="OVO107" s="125"/>
      <c r="OVP107" s="125"/>
      <c r="OVQ107" s="125"/>
      <c r="OVR107" s="125"/>
      <c r="OVS107" s="125"/>
      <c r="OVT107" s="125"/>
      <c r="OVU107" s="125"/>
      <c r="OVV107" s="125"/>
      <c r="OVW107" s="125"/>
      <c r="OVX107" s="125"/>
      <c r="OVY107" s="125"/>
      <c r="OVZ107" s="125"/>
      <c r="OWA107" s="125"/>
      <c r="OWB107" s="125"/>
      <c r="OWC107" s="125"/>
      <c r="OWD107" s="125"/>
      <c r="OWE107" s="125"/>
      <c r="OWF107" s="125"/>
      <c r="OWG107" s="125"/>
      <c r="OWH107" s="125"/>
      <c r="OWI107" s="125"/>
      <c r="OWJ107" s="125"/>
      <c r="OWK107" s="125"/>
      <c r="OWL107" s="125"/>
      <c r="OWM107" s="125"/>
      <c r="OWN107" s="125"/>
      <c r="OWO107" s="125"/>
      <c r="OWP107" s="125"/>
      <c r="OWQ107" s="125"/>
      <c r="OWR107" s="125"/>
      <c r="OWS107" s="125"/>
      <c r="OWT107" s="125"/>
      <c r="OWU107" s="125"/>
      <c r="OWV107" s="125"/>
      <c r="OWW107" s="125"/>
      <c r="OWX107" s="125"/>
      <c r="OWY107" s="125"/>
      <c r="OWZ107" s="125"/>
      <c r="OXA107" s="125"/>
      <c r="OXB107" s="125"/>
      <c r="OXC107" s="125"/>
      <c r="OXD107" s="125"/>
      <c r="OXE107" s="125"/>
      <c r="OXF107" s="125"/>
      <c r="OXG107" s="125"/>
      <c r="OXH107" s="125"/>
      <c r="OXI107" s="125"/>
      <c r="OXJ107" s="125"/>
      <c r="OXK107" s="125"/>
      <c r="OXL107" s="125"/>
      <c r="OXM107" s="125"/>
      <c r="OXN107" s="125"/>
      <c r="OXO107" s="125"/>
      <c r="OXP107" s="125"/>
      <c r="OXQ107" s="125"/>
      <c r="OXR107" s="125"/>
      <c r="OXS107" s="125"/>
      <c r="OXT107" s="125"/>
      <c r="OXU107" s="125"/>
      <c r="OXV107" s="125"/>
      <c r="OXW107" s="125"/>
      <c r="OXX107" s="125"/>
      <c r="OXY107" s="125"/>
      <c r="OXZ107" s="125"/>
      <c r="OYA107" s="125"/>
      <c r="OYB107" s="125"/>
      <c r="OYC107" s="125"/>
      <c r="OYD107" s="125"/>
      <c r="OYE107" s="125"/>
      <c r="OYF107" s="125"/>
      <c r="OYG107" s="125"/>
      <c r="OYH107" s="125"/>
      <c r="OYI107" s="125"/>
      <c r="OYJ107" s="125"/>
      <c r="OYK107" s="125"/>
      <c r="OYL107" s="125"/>
      <c r="OYM107" s="125"/>
      <c r="OYN107" s="125"/>
      <c r="OYO107" s="125"/>
      <c r="OYP107" s="125"/>
      <c r="OYQ107" s="125"/>
      <c r="OYR107" s="125"/>
      <c r="OYS107" s="125"/>
      <c r="OYT107" s="125"/>
      <c r="OYU107" s="125"/>
      <c r="OYV107" s="125"/>
      <c r="OYW107" s="125"/>
      <c r="OYX107" s="125"/>
      <c r="OYY107" s="125"/>
      <c r="OYZ107" s="125"/>
      <c r="OZA107" s="125"/>
      <c r="OZB107" s="125"/>
      <c r="OZC107" s="125"/>
      <c r="OZD107" s="125"/>
      <c r="OZE107" s="125"/>
      <c r="OZF107" s="125"/>
      <c r="OZG107" s="125"/>
      <c r="OZH107" s="125"/>
      <c r="OZI107" s="125"/>
      <c r="OZJ107" s="125"/>
      <c r="OZK107" s="125"/>
      <c r="OZL107" s="125"/>
      <c r="OZM107" s="125"/>
      <c r="OZN107" s="125"/>
      <c r="OZO107" s="125"/>
      <c r="OZP107" s="125"/>
      <c r="OZQ107" s="125"/>
      <c r="OZR107" s="125"/>
      <c r="OZS107" s="125"/>
      <c r="OZT107" s="125"/>
      <c r="OZU107" s="125"/>
      <c r="OZV107" s="125"/>
      <c r="OZW107" s="125"/>
      <c r="OZX107" s="125"/>
      <c r="OZY107" s="125"/>
      <c r="OZZ107" s="125"/>
      <c r="PAA107" s="125"/>
      <c r="PAB107" s="125"/>
      <c r="PAC107" s="125"/>
      <c r="PAD107" s="125"/>
      <c r="PAE107" s="125"/>
      <c r="PAF107" s="125"/>
      <c r="PAG107" s="125"/>
      <c r="PAH107" s="125"/>
      <c r="PAI107" s="125"/>
      <c r="PAJ107" s="125"/>
      <c r="PAK107" s="125"/>
      <c r="PAL107" s="125"/>
      <c r="PAM107" s="125"/>
      <c r="PAN107" s="125"/>
      <c r="PAO107" s="125"/>
      <c r="PAP107" s="125"/>
      <c r="PAQ107" s="125"/>
      <c r="PAR107" s="125"/>
      <c r="PAS107" s="125"/>
      <c r="PAT107" s="125"/>
      <c r="PAU107" s="125"/>
      <c r="PAV107" s="125"/>
      <c r="PAW107" s="125"/>
      <c r="PAX107" s="125"/>
      <c r="PAY107" s="125"/>
      <c r="PAZ107" s="125"/>
      <c r="PBA107" s="125"/>
      <c r="PBB107" s="125"/>
      <c r="PBC107" s="125"/>
      <c r="PBD107" s="125"/>
      <c r="PBE107" s="125"/>
      <c r="PBF107" s="125"/>
      <c r="PBG107" s="125"/>
      <c r="PBH107" s="125"/>
      <c r="PBI107" s="125"/>
      <c r="PBJ107" s="125"/>
      <c r="PBK107" s="125"/>
      <c r="PBL107" s="125"/>
      <c r="PBM107" s="125"/>
      <c r="PBN107" s="125"/>
      <c r="PBO107" s="125"/>
      <c r="PBP107" s="125"/>
      <c r="PBQ107" s="125"/>
      <c r="PBR107" s="125"/>
      <c r="PBS107" s="125"/>
      <c r="PBT107" s="125"/>
      <c r="PBU107" s="125"/>
      <c r="PBV107" s="125"/>
      <c r="PBW107" s="125"/>
      <c r="PBX107" s="125"/>
      <c r="PBY107" s="125"/>
      <c r="PBZ107" s="125"/>
      <c r="PCA107" s="125"/>
      <c r="PCB107" s="125"/>
      <c r="PCC107" s="125"/>
      <c r="PCD107" s="125"/>
      <c r="PCE107" s="125"/>
      <c r="PCF107" s="125"/>
      <c r="PCG107" s="125"/>
      <c r="PCH107" s="125"/>
      <c r="PCI107" s="125"/>
      <c r="PCJ107" s="125"/>
      <c r="PCK107" s="125"/>
      <c r="PCL107" s="125"/>
      <c r="PCM107" s="125"/>
      <c r="PCN107" s="125"/>
      <c r="PCO107" s="125"/>
      <c r="PCP107" s="125"/>
      <c r="PCQ107" s="125"/>
      <c r="PCR107" s="125"/>
      <c r="PCS107" s="125"/>
      <c r="PCT107" s="125"/>
      <c r="PCU107" s="125"/>
      <c r="PCV107" s="125"/>
      <c r="PCW107" s="125"/>
      <c r="PCX107" s="125"/>
      <c r="PCY107" s="125"/>
      <c r="PCZ107" s="125"/>
      <c r="PDA107" s="125"/>
      <c r="PDB107" s="125"/>
      <c r="PDC107" s="125"/>
      <c r="PDD107" s="125"/>
      <c r="PDE107" s="125"/>
      <c r="PDF107" s="125"/>
      <c r="PDG107" s="125"/>
      <c r="PDH107" s="125"/>
      <c r="PDI107" s="125"/>
      <c r="PDJ107" s="125"/>
      <c r="PDK107" s="125"/>
      <c r="PDL107" s="125"/>
      <c r="PDM107" s="125"/>
      <c r="PDN107" s="125"/>
      <c r="PDO107" s="125"/>
      <c r="PDP107" s="125"/>
      <c r="PDQ107" s="125"/>
      <c r="PDR107" s="125"/>
      <c r="PDS107" s="125"/>
      <c r="PDT107" s="125"/>
      <c r="PDU107" s="125"/>
      <c r="PDV107" s="125"/>
      <c r="PDW107" s="125"/>
      <c r="PDX107" s="125"/>
      <c r="PDY107" s="125"/>
      <c r="PDZ107" s="125"/>
      <c r="PEA107" s="125"/>
      <c r="PEB107" s="125"/>
      <c r="PEC107" s="125"/>
      <c r="PED107" s="125"/>
      <c r="PEE107" s="125"/>
      <c r="PEF107" s="125"/>
      <c r="PEG107" s="125"/>
      <c r="PEH107" s="125"/>
      <c r="PEI107" s="125"/>
      <c r="PEJ107" s="125"/>
      <c r="PEK107" s="125"/>
      <c r="PEL107" s="125"/>
      <c r="PEM107" s="125"/>
      <c r="PEN107" s="125"/>
      <c r="PEO107" s="125"/>
      <c r="PEP107" s="125"/>
      <c r="PEW107" s="125"/>
      <c r="PEX107" s="125"/>
      <c r="PEY107" s="125"/>
      <c r="PEZ107" s="125"/>
      <c r="PFA107" s="125"/>
      <c r="PFB107" s="125"/>
      <c r="PFC107" s="125"/>
      <c r="PFD107" s="125"/>
      <c r="PFE107" s="125"/>
      <c r="PFF107" s="125"/>
      <c r="PFG107" s="125"/>
      <c r="PFH107" s="125"/>
      <c r="PFI107" s="125"/>
      <c r="PFJ107" s="125"/>
      <c r="PFK107" s="125"/>
      <c r="PFL107" s="125"/>
      <c r="PFM107" s="125"/>
      <c r="PFN107" s="125"/>
      <c r="PFO107" s="125"/>
      <c r="PFP107" s="125"/>
      <c r="PFQ107" s="125"/>
      <c r="PFR107" s="125"/>
      <c r="PFS107" s="125"/>
      <c r="PFT107" s="125"/>
      <c r="PFU107" s="125"/>
      <c r="PFV107" s="125"/>
      <c r="PFW107" s="125"/>
      <c r="PFX107" s="125"/>
      <c r="PFY107" s="125"/>
      <c r="PFZ107" s="125"/>
      <c r="PGA107" s="125"/>
      <c r="PGB107" s="125"/>
      <c r="PGC107" s="125"/>
      <c r="PGD107" s="125"/>
      <c r="PGE107" s="125"/>
      <c r="PGF107" s="125"/>
      <c r="PGG107" s="125"/>
      <c r="PGH107" s="125"/>
      <c r="PGI107" s="125"/>
      <c r="PGJ107" s="125"/>
      <c r="PGK107" s="125"/>
      <c r="PGL107" s="125"/>
      <c r="PGM107" s="125"/>
      <c r="PGN107" s="125"/>
      <c r="PGO107" s="125"/>
      <c r="PGP107" s="125"/>
      <c r="PGQ107" s="125"/>
      <c r="PGR107" s="125"/>
      <c r="PGS107" s="125"/>
      <c r="PGT107" s="125"/>
      <c r="PGU107" s="125"/>
      <c r="PGV107" s="125"/>
      <c r="PGW107" s="125"/>
      <c r="PGX107" s="125"/>
      <c r="PGY107" s="125"/>
      <c r="PGZ107" s="125"/>
      <c r="PHA107" s="125"/>
      <c r="PHB107" s="125"/>
      <c r="PHC107" s="125"/>
      <c r="PHD107" s="125"/>
      <c r="PHE107" s="125"/>
      <c r="PHF107" s="125"/>
      <c r="PHG107" s="125"/>
      <c r="PHH107" s="125"/>
      <c r="PHI107" s="125"/>
      <c r="PHJ107" s="125"/>
      <c r="PHK107" s="125"/>
      <c r="PHL107" s="125"/>
      <c r="PHM107" s="125"/>
      <c r="PHN107" s="125"/>
      <c r="PHO107" s="125"/>
      <c r="PHP107" s="125"/>
      <c r="PHQ107" s="125"/>
      <c r="PHR107" s="125"/>
      <c r="PHS107" s="125"/>
      <c r="PHT107" s="125"/>
      <c r="PHU107" s="125"/>
      <c r="PHV107" s="125"/>
      <c r="PHW107" s="125"/>
      <c r="PHX107" s="125"/>
      <c r="PHY107" s="125"/>
      <c r="PHZ107" s="125"/>
      <c r="PIA107" s="125"/>
      <c r="PIB107" s="125"/>
      <c r="PIC107" s="125"/>
      <c r="PID107" s="125"/>
      <c r="PIE107" s="125"/>
      <c r="PIF107" s="125"/>
      <c r="PIG107" s="125"/>
      <c r="PIH107" s="125"/>
      <c r="PII107" s="125"/>
      <c r="PIJ107" s="125"/>
      <c r="PIK107" s="125"/>
      <c r="PIL107" s="125"/>
      <c r="PIM107" s="125"/>
      <c r="PIN107" s="125"/>
      <c r="PIO107" s="125"/>
      <c r="PIP107" s="125"/>
      <c r="PIQ107" s="125"/>
      <c r="PIR107" s="125"/>
      <c r="PIS107" s="125"/>
      <c r="PIT107" s="125"/>
      <c r="PIU107" s="125"/>
      <c r="PIV107" s="125"/>
      <c r="PIW107" s="125"/>
      <c r="PIX107" s="125"/>
      <c r="PIY107" s="125"/>
      <c r="PIZ107" s="125"/>
      <c r="PJA107" s="125"/>
      <c r="PJB107" s="125"/>
      <c r="PJC107" s="125"/>
      <c r="PJD107" s="125"/>
      <c r="PJE107" s="125"/>
      <c r="PJF107" s="125"/>
      <c r="PJG107" s="125"/>
      <c r="PJH107" s="125"/>
      <c r="PJI107" s="125"/>
      <c r="PJJ107" s="125"/>
      <c r="PJK107" s="125"/>
      <c r="PJL107" s="125"/>
      <c r="PJM107" s="125"/>
      <c r="PJN107" s="125"/>
      <c r="PJO107" s="125"/>
      <c r="PJP107" s="125"/>
      <c r="PJQ107" s="125"/>
      <c r="PJR107" s="125"/>
      <c r="PJS107" s="125"/>
      <c r="PJT107" s="125"/>
      <c r="PJU107" s="125"/>
      <c r="PJV107" s="125"/>
      <c r="PJW107" s="125"/>
      <c r="PJX107" s="125"/>
      <c r="PJY107" s="125"/>
      <c r="PJZ107" s="125"/>
      <c r="PKA107" s="125"/>
      <c r="PKB107" s="125"/>
      <c r="PKC107" s="125"/>
      <c r="PKD107" s="125"/>
      <c r="PKE107" s="125"/>
      <c r="PKF107" s="125"/>
      <c r="PKG107" s="125"/>
      <c r="PKH107" s="125"/>
      <c r="PKI107" s="125"/>
      <c r="PKJ107" s="125"/>
      <c r="PKK107" s="125"/>
      <c r="PKL107" s="125"/>
      <c r="PKM107" s="125"/>
      <c r="PKN107" s="125"/>
      <c r="PKO107" s="125"/>
      <c r="PKP107" s="125"/>
      <c r="PKQ107" s="125"/>
      <c r="PKR107" s="125"/>
      <c r="PKS107" s="125"/>
      <c r="PKT107" s="125"/>
      <c r="PKU107" s="125"/>
      <c r="PKV107" s="125"/>
      <c r="PKW107" s="125"/>
      <c r="PKX107" s="125"/>
      <c r="PKY107" s="125"/>
      <c r="PKZ107" s="125"/>
      <c r="PLA107" s="125"/>
      <c r="PLB107" s="125"/>
      <c r="PLC107" s="125"/>
      <c r="PLD107" s="125"/>
      <c r="PLE107" s="125"/>
      <c r="PLF107" s="125"/>
      <c r="PLG107" s="125"/>
      <c r="PLH107" s="125"/>
      <c r="PLI107" s="125"/>
      <c r="PLJ107" s="125"/>
      <c r="PLK107" s="125"/>
      <c r="PLL107" s="125"/>
      <c r="PLM107" s="125"/>
      <c r="PLN107" s="125"/>
      <c r="PLO107" s="125"/>
      <c r="PLP107" s="125"/>
      <c r="PLQ107" s="125"/>
      <c r="PLR107" s="125"/>
      <c r="PLS107" s="125"/>
      <c r="PLT107" s="125"/>
      <c r="PLU107" s="125"/>
      <c r="PLV107" s="125"/>
      <c r="PLW107" s="125"/>
      <c r="PLX107" s="125"/>
      <c r="PLY107" s="125"/>
      <c r="PLZ107" s="125"/>
      <c r="PMA107" s="125"/>
      <c r="PMB107" s="125"/>
      <c r="PMC107" s="125"/>
      <c r="PMD107" s="125"/>
      <c r="PME107" s="125"/>
      <c r="PMF107" s="125"/>
      <c r="PMG107" s="125"/>
      <c r="PMH107" s="125"/>
      <c r="PMI107" s="125"/>
      <c r="PMJ107" s="125"/>
      <c r="PMK107" s="125"/>
      <c r="PML107" s="125"/>
      <c r="PMM107" s="125"/>
      <c r="PMN107" s="125"/>
      <c r="PMO107" s="125"/>
      <c r="PMP107" s="125"/>
      <c r="PMQ107" s="125"/>
      <c r="PMR107" s="125"/>
      <c r="PMS107" s="125"/>
      <c r="PMT107" s="125"/>
      <c r="PMU107" s="125"/>
      <c r="PMV107" s="125"/>
      <c r="PMW107" s="125"/>
      <c r="PMX107" s="125"/>
      <c r="PMY107" s="125"/>
      <c r="PMZ107" s="125"/>
      <c r="PNA107" s="125"/>
      <c r="PNB107" s="125"/>
      <c r="PNC107" s="125"/>
      <c r="PND107" s="125"/>
      <c r="PNE107" s="125"/>
      <c r="PNF107" s="125"/>
      <c r="PNG107" s="125"/>
      <c r="PNH107" s="125"/>
      <c r="PNI107" s="125"/>
      <c r="PNJ107" s="125"/>
      <c r="PNK107" s="125"/>
      <c r="PNL107" s="125"/>
      <c r="PNM107" s="125"/>
      <c r="PNN107" s="125"/>
      <c r="PNO107" s="125"/>
      <c r="PNP107" s="125"/>
      <c r="PNQ107" s="125"/>
      <c r="PNR107" s="125"/>
      <c r="PNS107" s="125"/>
      <c r="PNT107" s="125"/>
      <c r="PNU107" s="125"/>
      <c r="PNV107" s="125"/>
      <c r="PNW107" s="125"/>
      <c r="PNX107" s="125"/>
      <c r="PNY107" s="125"/>
      <c r="PNZ107" s="125"/>
      <c r="POA107" s="125"/>
      <c r="POB107" s="125"/>
      <c r="POC107" s="125"/>
      <c r="POD107" s="125"/>
      <c r="POE107" s="125"/>
      <c r="POF107" s="125"/>
      <c r="POG107" s="125"/>
      <c r="POH107" s="125"/>
      <c r="POI107" s="125"/>
      <c r="POJ107" s="125"/>
      <c r="POK107" s="125"/>
      <c r="POL107" s="125"/>
      <c r="POS107" s="125"/>
      <c r="POT107" s="125"/>
      <c r="POU107" s="125"/>
      <c r="POV107" s="125"/>
      <c r="POW107" s="125"/>
      <c r="POX107" s="125"/>
      <c r="POY107" s="125"/>
      <c r="POZ107" s="125"/>
      <c r="PPA107" s="125"/>
      <c r="PPB107" s="125"/>
      <c r="PPC107" s="125"/>
      <c r="PPD107" s="125"/>
      <c r="PPE107" s="125"/>
      <c r="PPF107" s="125"/>
      <c r="PPG107" s="125"/>
      <c r="PPH107" s="125"/>
      <c r="PPI107" s="125"/>
      <c r="PPJ107" s="125"/>
      <c r="PPK107" s="125"/>
      <c r="PPL107" s="125"/>
      <c r="PPM107" s="125"/>
      <c r="PPN107" s="125"/>
      <c r="PPO107" s="125"/>
      <c r="PPP107" s="125"/>
      <c r="PPQ107" s="125"/>
      <c r="PPR107" s="125"/>
      <c r="PPS107" s="125"/>
      <c r="PPT107" s="125"/>
      <c r="PPU107" s="125"/>
      <c r="PPV107" s="125"/>
      <c r="PPW107" s="125"/>
      <c r="PPX107" s="125"/>
      <c r="PPY107" s="125"/>
      <c r="PPZ107" s="125"/>
      <c r="PQA107" s="125"/>
      <c r="PQB107" s="125"/>
      <c r="PQC107" s="125"/>
      <c r="PQD107" s="125"/>
      <c r="PQE107" s="125"/>
      <c r="PQF107" s="125"/>
      <c r="PQG107" s="125"/>
      <c r="PQH107" s="125"/>
      <c r="PQI107" s="125"/>
      <c r="PQJ107" s="125"/>
      <c r="PQK107" s="125"/>
      <c r="PQL107" s="125"/>
      <c r="PQM107" s="125"/>
      <c r="PQN107" s="125"/>
      <c r="PQO107" s="125"/>
      <c r="PQP107" s="125"/>
      <c r="PQQ107" s="125"/>
      <c r="PQR107" s="125"/>
      <c r="PQS107" s="125"/>
      <c r="PQT107" s="125"/>
      <c r="PQU107" s="125"/>
      <c r="PQV107" s="125"/>
      <c r="PQW107" s="125"/>
      <c r="PQX107" s="125"/>
      <c r="PQY107" s="125"/>
      <c r="PQZ107" s="125"/>
      <c r="PRA107" s="125"/>
      <c r="PRB107" s="125"/>
      <c r="PRC107" s="125"/>
      <c r="PRD107" s="125"/>
      <c r="PRE107" s="125"/>
      <c r="PRF107" s="125"/>
      <c r="PRG107" s="125"/>
      <c r="PRH107" s="125"/>
      <c r="PRI107" s="125"/>
      <c r="PRJ107" s="125"/>
      <c r="PRK107" s="125"/>
      <c r="PRL107" s="125"/>
      <c r="PRM107" s="125"/>
      <c r="PRN107" s="125"/>
      <c r="PRO107" s="125"/>
      <c r="PRP107" s="125"/>
      <c r="PRQ107" s="125"/>
      <c r="PRR107" s="125"/>
      <c r="PRS107" s="125"/>
      <c r="PRT107" s="125"/>
      <c r="PRU107" s="125"/>
      <c r="PRV107" s="125"/>
      <c r="PRW107" s="125"/>
      <c r="PRX107" s="125"/>
      <c r="PRY107" s="125"/>
      <c r="PRZ107" s="125"/>
      <c r="PSA107" s="125"/>
      <c r="PSB107" s="125"/>
      <c r="PSC107" s="125"/>
      <c r="PSD107" s="125"/>
      <c r="PSE107" s="125"/>
      <c r="PSF107" s="125"/>
      <c r="PSG107" s="125"/>
      <c r="PSH107" s="125"/>
      <c r="PSI107" s="125"/>
      <c r="PSJ107" s="125"/>
      <c r="PSK107" s="125"/>
      <c r="PSL107" s="125"/>
      <c r="PSM107" s="125"/>
      <c r="PSN107" s="125"/>
      <c r="PSO107" s="125"/>
      <c r="PSP107" s="125"/>
      <c r="PSQ107" s="125"/>
      <c r="PSR107" s="125"/>
      <c r="PSS107" s="125"/>
      <c r="PST107" s="125"/>
      <c r="PSU107" s="125"/>
      <c r="PSV107" s="125"/>
      <c r="PSW107" s="125"/>
      <c r="PSX107" s="125"/>
      <c r="PSY107" s="125"/>
      <c r="PSZ107" s="125"/>
      <c r="PTA107" s="125"/>
      <c r="PTB107" s="125"/>
      <c r="PTC107" s="125"/>
      <c r="PTD107" s="125"/>
      <c r="PTE107" s="125"/>
      <c r="PTF107" s="125"/>
      <c r="PTG107" s="125"/>
      <c r="PTH107" s="125"/>
      <c r="PTI107" s="125"/>
      <c r="PTJ107" s="125"/>
      <c r="PTK107" s="125"/>
      <c r="PTL107" s="125"/>
      <c r="PTM107" s="125"/>
      <c r="PTN107" s="125"/>
      <c r="PTO107" s="125"/>
      <c r="PTP107" s="125"/>
      <c r="PTQ107" s="125"/>
      <c r="PTR107" s="125"/>
      <c r="PTS107" s="125"/>
      <c r="PTT107" s="125"/>
      <c r="PTU107" s="125"/>
      <c r="PTV107" s="125"/>
      <c r="PTW107" s="125"/>
      <c r="PTX107" s="125"/>
      <c r="PTY107" s="125"/>
      <c r="PTZ107" s="125"/>
      <c r="PUA107" s="125"/>
      <c r="PUB107" s="125"/>
      <c r="PUC107" s="125"/>
      <c r="PUD107" s="125"/>
      <c r="PUE107" s="125"/>
      <c r="PUF107" s="125"/>
      <c r="PUG107" s="125"/>
      <c r="PUH107" s="125"/>
      <c r="PUI107" s="125"/>
      <c r="PUJ107" s="125"/>
      <c r="PUK107" s="125"/>
      <c r="PUL107" s="125"/>
      <c r="PUM107" s="125"/>
      <c r="PUN107" s="125"/>
      <c r="PUO107" s="125"/>
      <c r="PUP107" s="125"/>
      <c r="PUQ107" s="125"/>
      <c r="PUR107" s="125"/>
      <c r="PUS107" s="125"/>
      <c r="PUT107" s="125"/>
      <c r="PUU107" s="125"/>
      <c r="PUV107" s="125"/>
      <c r="PUW107" s="125"/>
      <c r="PUX107" s="125"/>
      <c r="PUY107" s="125"/>
      <c r="PUZ107" s="125"/>
      <c r="PVA107" s="125"/>
      <c r="PVB107" s="125"/>
      <c r="PVC107" s="125"/>
      <c r="PVD107" s="125"/>
      <c r="PVE107" s="125"/>
      <c r="PVF107" s="125"/>
      <c r="PVG107" s="125"/>
      <c r="PVH107" s="125"/>
      <c r="PVI107" s="125"/>
      <c r="PVJ107" s="125"/>
      <c r="PVK107" s="125"/>
      <c r="PVL107" s="125"/>
      <c r="PVM107" s="125"/>
      <c r="PVN107" s="125"/>
      <c r="PVO107" s="125"/>
      <c r="PVP107" s="125"/>
      <c r="PVQ107" s="125"/>
      <c r="PVR107" s="125"/>
      <c r="PVS107" s="125"/>
      <c r="PVT107" s="125"/>
      <c r="PVU107" s="125"/>
      <c r="PVV107" s="125"/>
      <c r="PVW107" s="125"/>
      <c r="PVX107" s="125"/>
      <c r="PVY107" s="125"/>
      <c r="PVZ107" s="125"/>
      <c r="PWA107" s="125"/>
      <c r="PWB107" s="125"/>
      <c r="PWC107" s="125"/>
      <c r="PWD107" s="125"/>
      <c r="PWE107" s="125"/>
      <c r="PWF107" s="125"/>
      <c r="PWG107" s="125"/>
      <c r="PWH107" s="125"/>
      <c r="PWI107" s="125"/>
      <c r="PWJ107" s="125"/>
      <c r="PWK107" s="125"/>
      <c r="PWL107" s="125"/>
      <c r="PWM107" s="125"/>
      <c r="PWN107" s="125"/>
      <c r="PWO107" s="125"/>
      <c r="PWP107" s="125"/>
      <c r="PWQ107" s="125"/>
      <c r="PWR107" s="125"/>
      <c r="PWS107" s="125"/>
      <c r="PWT107" s="125"/>
      <c r="PWU107" s="125"/>
      <c r="PWV107" s="125"/>
      <c r="PWW107" s="125"/>
      <c r="PWX107" s="125"/>
      <c r="PWY107" s="125"/>
      <c r="PWZ107" s="125"/>
      <c r="PXA107" s="125"/>
      <c r="PXB107" s="125"/>
      <c r="PXC107" s="125"/>
      <c r="PXD107" s="125"/>
      <c r="PXE107" s="125"/>
      <c r="PXF107" s="125"/>
      <c r="PXG107" s="125"/>
      <c r="PXH107" s="125"/>
      <c r="PXI107" s="125"/>
      <c r="PXJ107" s="125"/>
      <c r="PXK107" s="125"/>
      <c r="PXL107" s="125"/>
      <c r="PXM107" s="125"/>
      <c r="PXN107" s="125"/>
      <c r="PXO107" s="125"/>
      <c r="PXP107" s="125"/>
      <c r="PXQ107" s="125"/>
      <c r="PXR107" s="125"/>
      <c r="PXS107" s="125"/>
      <c r="PXT107" s="125"/>
      <c r="PXU107" s="125"/>
      <c r="PXV107" s="125"/>
      <c r="PXW107" s="125"/>
      <c r="PXX107" s="125"/>
      <c r="PXY107" s="125"/>
      <c r="PXZ107" s="125"/>
      <c r="PYA107" s="125"/>
      <c r="PYB107" s="125"/>
      <c r="PYC107" s="125"/>
      <c r="PYD107" s="125"/>
      <c r="PYE107" s="125"/>
      <c r="PYF107" s="125"/>
      <c r="PYG107" s="125"/>
      <c r="PYH107" s="125"/>
      <c r="PYO107" s="125"/>
      <c r="PYP107" s="125"/>
      <c r="PYQ107" s="125"/>
      <c r="PYR107" s="125"/>
      <c r="PYS107" s="125"/>
      <c r="PYT107" s="125"/>
      <c r="PYU107" s="125"/>
      <c r="PYV107" s="125"/>
      <c r="PYW107" s="125"/>
      <c r="PYX107" s="125"/>
      <c r="PYY107" s="125"/>
      <c r="PYZ107" s="125"/>
      <c r="PZA107" s="125"/>
      <c r="PZB107" s="125"/>
      <c r="PZC107" s="125"/>
      <c r="PZD107" s="125"/>
      <c r="PZE107" s="125"/>
      <c r="PZF107" s="125"/>
      <c r="PZG107" s="125"/>
      <c r="PZH107" s="125"/>
      <c r="PZI107" s="125"/>
      <c r="PZJ107" s="125"/>
      <c r="PZK107" s="125"/>
      <c r="PZL107" s="125"/>
      <c r="PZM107" s="125"/>
      <c r="PZN107" s="125"/>
      <c r="PZO107" s="125"/>
      <c r="PZP107" s="125"/>
      <c r="PZQ107" s="125"/>
      <c r="PZR107" s="125"/>
      <c r="PZS107" s="125"/>
      <c r="PZT107" s="125"/>
      <c r="PZU107" s="125"/>
      <c r="PZV107" s="125"/>
      <c r="PZW107" s="125"/>
      <c r="PZX107" s="125"/>
      <c r="PZY107" s="125"/>
      <c r="PZZ107" s="125"/>
      <c r="QAA107" s="125"/>
      <c r="QAB107" s="125"/>
      <c r="QAC107" s="125"/>
      <c r="QAD107" s="125"/>
      <c r="QAE107" s="125"/>
      <c r="QAF107" s="125"/>
      <c r="QAG107" s="125"/>
      <c r="QAH107" s="125"/>
      <c r="QAI107" s="125"/>
      <c r="QAJ107" s="125"/>
      <c r="QAK107" s="125"/>
      <c r="QAL107" s="125"/>
      <c r="QAM107" s="125"/>
      <c r="QAN107" s="125"/>
      <c r="QAO107" s="125"/>
      <c r="QAP107" s="125"/>
      <c r="QAQ107" s="125"/>
      <c r="QAR107" s="125"/>
      <c r="QAS107" s="125"/>
      <c r="QAT107" s="125"/>
      <c r="QAU107" s="125"/>
      <c r="QAV107" s="125"/>
      <c r="QAW107" s="125"/>
      <c r="QAX107" s="125"/>
      <c r="QAY107" s="125"/>
      <c r="QAZ107" s="125"/>
      <c r="QBA107" s="125"/>
      <c r="QBB107" s="125"/>
      <c r="QBC107" s="125"/>
      <c r="QBD107" s="125"/>
      <c r="QBE107" s="125"/>
      <c r="QBF107" s="125"/>
      <c r="QBG107" s="125"/>
      <c r="QBH107" s="125"/>
      <c r="QBI107" s="125"/>
      <c r="QBJ107" s="125"/>
      <c r="QBK107" s="125"/>
      <c r="QBL107" s="125"/>
      <c r="QBM107" s="125"/>
      <c r="QBN107" s="125"/>
      <c r="QBO107" s="125"/>
      <c r="QBP107" s="125"/>
      <c r="QBQ107" s="125"/>
      <c r="QBR107" s="125"/>
      <c r="QBS107" s="125"/>
      <c r="QBT107" s="125"/>
      <c r="QBU107" s="125"/>
      <c r="QBV107" s="125"/>
      <c r="QBW107" s="125"/>
      <c r="QBX107" s="125"/>
      <c r="QBY107" s="125"/>
      <c r="QBZ107" s="125"/>
      <c r="QCA107" s="125"/>
      <c r="QCB107" s="125"/>
      <c r="QCC107" s="125"/>
      <c r="QCD107" s="125"/>
      <c r="QCE107" s="125"/>
      <c r="QCF107" s="125"/>
      <c r="QCG107" s="125"/>
      <c r="QCH107" s="125"/>
      <c r="QCI107" s="125"/>
      <c r="QCJ107" s="125"/>
      <c r="QCK107" s="125"/>
      <c r="QCL107" s="125"/>
      <c r="QCM107" s="125"/>
      <c r="QCN107" s="125"/>
      <c r="QCO107" s="125"/>
      <c r="QCP107" s="125"/>
      <c r="QCQ107" s="125"/>
      <c r="QCR107" s="125"/>
      <c r="QCS107" s="125"/>
      <c r="QCT107" s="125"/>
      <c r="QCU107" s="125"/>
      <c r="QCV107" s="125"/>
      <c r="QCW107" s="125"/>
      <c r="QCX107" s="125"/>
      <c r="QCY107" s="125"/>
      <c r="QCZ107" s="125"/>
      <c r="QDA107" s="125"/>
      <c r="QDB107" s="125"/>
      <c r="QDC107" s="125"/>
      <c r="QDD107" s="125"/>
      <c r="QDE107" s="125"/>
      <c r="QDF107" s="125"/>
      <c r="QDG107" s="125"/>
      <c r="QDH107" s="125"/>
      <c r="QDI107" s="125"/>
      <c r="QDJ107" s="125"/>
      <c r="QDK107" s="125"/>
      <c r="QDL107" s="125"/>
      <c r="QDM107" s="125"/>
      <c r="QDN107" s="125"/>
      <c r="QDO107" s="125"/>
      <c r="QDP107" s="125"/>
      <c r="QDQ107" s="125"/>
      <c r="QDR107" s="125"/>
      <c r="QDS107" s="125"/>
      <c r="QDT107" s="125"/>
      <c r="QDU107" s="125"/>
      <c r="QDV107" s="125"/>
      <c r="QDW107" s="125"/>
      <c r="QDX107" s="125"/>
      <c r="QDY107" s="125"/>
      <c r="QDZ107" s="125"/>
      <c r="QEA107" s="125"/>
      <c r="QEB107" s="125"/>
      <c r="QEC107" s="125"/>
      <c r="QED107" s="125"/>
      <c r="QEE107" s="125"/>
      <c r="QEF107" s="125"/>
      <c r="QEG107" s="125"/>
      <c r="QEH107" s="125"/>
      <c r="QEI107" s="125"/>
      <c r="QEJ107" s="125"/>
      <c r="QEK107" s="125"/>
      <c r="QEL107" s="125"/>
      <c r="QEM107" s="125"/>
      <c r="QEN107" s="125"/>
      <c r="QEO107" s="125"/>
      <c r="QEP107" s="125"/>
      <c r="QEQ107" s="125"/>
      <c r="QER107" s="125"/>
      <c r="QES107" s="125"/>
      <c r="QET107" s="125"/>
      <c r="QEU107" s="125"/>
      <c r="QEV107" s="125"/>
      <c r="QEW107" s="125"/>
      <c r="QEX107" s="125"/>
      <c r="QEY107" s="125"/>
      <c r="QEZ107" s="125"/>
      <c r="QFA107" s="125"/>
      <c r="QFB107" s="125"/>
      <c r="QFC107" s="125"/>
      <c r="QFD107" s="125"/>
      <c r="QFE107" s="125"/>
      <c r="QFF107" s="125"/>
      <c r="QFG107" s="125"/>
      <c r="QFH107" s="125"/>
      <c r="QFI107" s="125"/>
      <c r="QFJ107" s="125"/>
      <c r="QFK107" s="125"/>
      <c r="QFL107" s="125"/>
      <c r="QFM107" s="125"/>
      <c r="QFN107" s="125"/>
      <c r="QFO107" s="125"/>
      <c r="QFP107" s="125"/>
      <c r="QFQ107" s="125"/>
      <c r="QFR107" s="125"/>
      <c r="QFS107" s="125"/>
      <c r="QFT107" s="125"/>
      <c r="QFU107" s="125"/>
      <c r="QFV107" s="125"/>
      <c r="QFW107" s="125"/>
      <c r="QFX107" s="125"/>
      <c r="QFY107" s="125"/>
      <c r="QFZ107" s="125"/>
      <c r="QGA107" s="125"/>
      <c r="QGB107" s="125"/>
      <c r="QGC107" s="125"/>
      <c r="QGD107" s="125"/>
      <c r="QGE107" s="125"/>
      <c r="QGF107" s="125"/>
      <c r="QGG107" s="125"/>
      <c r="QGH107" s="125"/>
      <c r="QGI107" s="125"/>
      <c r="QGJ107" s="125"/>
      <c r="QGK107" s="125"/>
      <c r="QGL107" s="125"/>
      <c r="QGM107" s="125"/>
      <c r="QGN107" s="125"/>
      <c r="QGO107" s="125"/>
      <c r="QGP107" s="125"/>
      <c r="QGQ107" s="125"/>
      <c r="QGR107" s="125"/>
      <c r="QGS107" s="125"/>
      <c r="QGT107" s="125"/>
      <c r="QGU107" s="125"/>
      <c r="QGV107" s="125"/>
      <c r="QGW107" s="125"/>
      <c r="QGX107" s="125"/>
      <c r="QGY107" s="125"/>
      <c r="QGZ107" s="125"/>
      <c r="QHA107" s="125"/>
      <c r="QHB107" s="125"/>
      <c r="QHC107" s="125"/>
      <c r="QHD107" s="125"/>
      <c r="QHE107" s="125"/>
      <c r="QHF107" s="125"/>
      <c r="QHG107" s="125"/>
      <c r="QHH107" s="125"/>
      <c r="QHI107" s="125"/>
      <c r="QHJ107" s="125"/>
      <c r="QHK107" s="125"/>
      <c r="QHL107" s="125"/>
      <c r="QHM107" s="125"/>
      <c r="QHN107" s="125"/>
      <c r="QHO107" s="125"/>
      <c r="QHP107" s="125"/>
      <c r="QHQ107" s="125"/>
      <c r="QHR107" s="125"/>
      <c r="QHS107" s="125"/>
      <c r="QHT107" s="125"/>
      <c r="QHU107" s="125"/>
      <c r="QHV107" s="125"/>
      <c r="QHW107" s="125"/>
      <c r="QHX107" s="125"/>
      <c r="QHY107" s="125"/>
      <c r="QHZ107" s="125"/>
      <c r="QIA107" s="125"/>
      <c r="QIB107" s="125"/>
      <c r="QIC107" s="125"/>
      <c r="QID107" s="125"/>
      <c r="QIK107" s="125"/>
      <c r="QIL107" s="125"/>
      <c r="QIM107" s="125"/>
      <c r="QIN107" s="125"/>
      <c r="QIO107" s="125"/>
      <c r="QIP107" s="125"/>
      <c r="QIQ107" s="125"/>
      <c r="QIR107" s="125"/>
      <c r="QIS107" s="125"/>
      <c r="QIT107" s="125"/>
      <c r="QIU107" s="125"/>
      <c r="QIV107" s="125"/>
      <c r="QIW107" s="125"/>
      <c r="QIX107" s="125"/>
      <c r="QIY107" s="125"/>
      <c r="QIZ107" s="125"/>
      <c r="QJA107" s="125"/>
      <c r="QJB107" s="125"/>
      <c r="QJC107" s="125"/>
      <c r="QJD107" s="125"/>
      <c r="QJE107" s="125"/>
      <c r="QJF107" s="125"/>
      <c r="QJG107" s="125"/>
      <c r="QJH107" s="125"/>
      <c r="QJI107" s="125"/>
      <c r="QJJ107" s="125"/>
      <c r="QJK107" s="125"/>
      <c r="QJL107" s="125"/>
      <c r="QJM107" s="125"/>
      <c r="QJN107" s="125"/>
      <c r="QJO107" s="125"/>
      <c r="QJP107" s="125"/>
      <c r="QJQ107" s="125"/>
      <c r="QJR107" s="125"/>
      <c r="QJS107" s="125"/>
      <c r="QJT107" s="125"/>
      <c r="QJU107" s="125"/>
      <c r="QJV107" s="125"/>
      <c r="QJW107" s="125"/>
      <c r="QJX107" s="125"/>
      <c r="QJY107" s="125"/>
      <c r="QJZ107" s="125"/>
      <c r="QKA107" s="125"/>
      <c r="QKB107" s="125"/>
      <c r="QKC107" s="125"/>
      <c r="QKD107" s="125"/>
      <c r="QKE107" s="125"/>
      <c r="QKF107" s="125"/>
      <c r="QKG107" s="125"/>
      <c r="QKH107" s="125"/>
      <c r="QKI107" s="125"/>
      <c r="QKJ107" s="125"/>
      <c r="QKK107" s="125"/>
      <c r="QKL107" s="125"/>
      <c r="QKM107" s="125"/>
      <c r="QKN107" s="125"/>
      <c r="QKO107" s="125"/>
      <c r="QKP107" s="125"/>
      <c r="QKQ107" s="125"/>
      <c r="QKR107" s="125"/>
      <c r="QKS107" s="125"/>
      <c r="QKT107" s="125"/>
      <c r="QKU107" s="125"/>
      <c r="QKV107" s="125"/>
      <c r="QKW107" s="125"/>
      <c r="QKX107" s="125"/>
      <c r="QKY107" s="125"/>
      <c r="QKZ107" s="125"/>
      <c r="QLA107" s="125"/>
      <c r="QLB107" s="125"/>
      <c r="QLC107" s="125"/>
      <c r="QLD107" s="125"/>
      <c r="QLE107" s="125"/>
      <c r="QLF107" s="125"/>
      <c r="QLG107" s="125"/>
      <c r="QLH107" s="125"/>
      <c r="QLI107" s="125"/>
      <c r="QLJ107" s="125"/>
      <c r="QLK107" s="125"/>
      <c r="QLL107" s="125"/>
      <c r="QLM107" s="125"/>
      <c r="QLN107" s="125"/>
      <c r="QLO107" s="125"/>
      <c r="QLP107" s="125"/>
      <c r="QLQ107" s="125"/>
      <c r="QLR107" s="125"/>
      <c r="QLS107" s="125"/>
      <c r="QLT107" s="125"/>
      <c r="QLU107" s="125"/>
      <c r="QLV107" s="125"/>
      <c r="QLW107" s="125"/>
      <c r="QLX107" s="125"/>
      <c r="QLY107" s="125"/>
      <c r="QLZ107" s="125"/>
      <c r="QMA107" s="125"/>
      <c r="QMB107" s="125"/>
      <c r="QMC107" s="125"/>
      <c r="QMD107" s="125"/>
      <c r="QME107" s="125"/>
      <c r="QMF107" s="125"/>
      <c r="QMG107" s="125"/>
      <c r="QMH107" s="125"/>
      <c r="QMI107" s="125"/>
      <c r="QMJ107" s="125"/>
      <c r="QMK107" s="125"/>
      <c r="QML107" s="125"/>
      <c r="QMM107" s="125"/>
      <c r="QMN107" s="125"/>
      <c r="QMO107" s="125"/>
      <c r="QMP107" s="125"/>
      <c r="QMQ107" s="125"/>
      <c r="QMR107" s="125"/>
      <c r="QMS107" s="125"/>
      <c r="QMT107" s="125"/>
      <c r="QMU107" s="125"/>
      <c r="QMV107" s="125"/>
      <c r="QMW107" s="125"/>
      <c r="QMX107" s="125"/>
      <c r="QMY107" s="125"/>
      <c r="QMZ107" s="125"/>
      <c r="QNA107" s="125"/>
      <c r="QNB107" s="125"/>
      <c r="QNC107" s="125"/>
      <c r="QND107" s="125"/>
      <c r="QNE107" s="125"/>
      <c r="QNF107" s="125"/>
      <c r="QNG107" s="125"/>
      <c r="QNH107" s="125"/>
      <c r="QNI107" s="125"/>
      <c r="QNJ107" s="125"/>
      <c r="QNK107" s="125"/>
      <c r="QNL107" s="125"/>
      <c r="QNM107" s="125"/>
      <c r="QNN107" s="125"/>
      <c r="QNO107" s="125"/>
      <c r="QNP107" s="125"/>
      <c r="QNQ107" s="125"/>
      <c r="QNR107" s="125"/>
      <c r="QNS107" s="125"/>
      <c r="QNT107" s="125"/>
      <c r="QNU107" s="125"/>
      <c r="QNV107" s="125"/>
      <c r="QNW107" s="125"/>
      <c r="QNX107" s="125"/>
      <c r="QNY107" s="125"/>
      <c r="QNZ107" s="125"/>
      <c r="QOA107" s="125"/>
      <c r="QOB107" s="125"/>
      <c r="QOC107" s="125"/>
      <c r="QOD107" s="125"/>
      <c r="QOE107" s="125"/>
      <c r="QOF107" s="125"/>
      <c r="QOG107" s="125"/>
      <c r="QOH107" s="125"/>
      <c r="QOI107" s="125"/>
      <c r="QOJ107" s="125"/>
      <c r="QOK107" s="125"/>
      <c r="QOL107" s="125"/>
      <c r="QOM107" s="125"/>
      <c r="QON107" s="125"/>
      <c r="QOO107" s="125"/>
      <c r="QOP107" s="125"/>
      <c r="QOQ107" s="125"/>
      <c r="QOR107" s="125"/>
      <c r="QOS107" s="125"/>
      <c r="QOT107" s="125"/>
      <c r="QOU107" s="125"/>
      <c r="QOV107" s="125"/>
      <c r="QOW107" s="125"/>
      <c r="QOX107" s="125"/>
      <c r="QOY107" s="125"/>
      <c r="QOZ107" s="125"/>
      <c r="QPA107" s="125"/>
      <c r="QPB107" s="125"/>
      <c r="QPC107" s="125"/>
      <c r="QPD107" s="125"/>
      <c r="QPE107" s="125"/>
      <c r="QPF107" s="125"/>
      <c r="QPG107" s="125"/>
      <c r="QPH107" s="125"/>
      <c r="QPI107" s="125"/>
      <c r="QPJ107" s="125"/>
      <c r="QPK107" s="125"/>
      <c r="QPL107" s="125"/>
      <c r="QPM107" s="125"/>
      <c r="QPN107" s="125"/>
      <c r="QPO107" s="125"/>
      <c r="QPP107" s="125"/>
      <c r="QPQ107" s="125"/>
      <c r="QPR107" s="125"/>
      <c r="QPS107" s="125"/>
      <c r="QPT107" s="125"/>
      <c r="QPU107" s="125"/>
      <c r="QPV107" s="125"/>
      <c r="QPW107" s="125"/>
      <c r="QPX107" s="125"/>
      <c r="QPY107" s="125"/>
      <c r="QPZ107" s="125"/>
      <c r="QQA107" s="125"/>
      <c r="QQB107" s="125"/>
      <c r="QQC107" s="125"/>
      <c r="QQD107" s="125"/>
      <c r="QQE107" s="125"/>
      <c r="QQF107" s="125"/>
      <c r="QQG107" s="125"/>
      <c r="QQH107" s="125"/>
      <c r="QQI107" s="125"/>
      <c r="QQJ107" s="125"/>
      <c r="QQK107" s="125"/>
      <c r="QQL107" s="125"/>
      <c r="QQM107" s="125"/>
      <c r="QQN107" s="125"/>
      <c r="QQO107" s="125"/>
      <c r="QQP107" s="125"/>
      <c r="QQQ107" s="125"/>
      <c r="QQR107" s="125"/>
      <c r="QQS107" s="125"/>
      <c r="QQT107" s="125"/>
      <c r="QQU107" s="125"/>
      <c r="QQV107" s="125"/>
      <c r="QQW107" s="125"/>
      <c r="QQX107" s="125"/>
      <c r="QQY107" s="125"/>
      <c r="QQZ107" s="125"/>
      <c r="QRA107" s="125"/>
      <c r="QRB107" s="125"/>
      <c r="QRC107" s="125"/>
      <c r="QRD107" s="125"/>
      <c r="QRE107" s="125"/>
      <c r="QRF107" s="125"/>
      <c r="QRG107" s="125"/>
      <c r="QRH107" s="125"/>
      <c r="QRI107" s="125"/>
      <c r="QRJ107" s="125"/>
      <c r="QRK107" s="125"/>
      <c r="QRL107" s="125"/>
      <c r="QRM107" s="125"/>
      <c r="QRN107" s="125"/>
      <c r="QRO107" s="125"/>
      <c r="QRP107" s="125"/>
      <c r="QRQ107" s="125"/>
      <c r="QRR107" s="125"/>
      <c r="QRS107" s="125"/>
      <c r="QRT107" s="125"/>
      <c r="QRU107" s="125"/>
      <c r="QRV107" s="125"/>
      <c r="QRW107" s="125"/>
      <c r="QRX107" s="125"/>
      <c r="QRY107" s="125"/>
      <c r="QRZ107" s="125"/>
      <c r="QSG107" s="125"/>
      <c r="QSH107" s="125"/>
      <c r="QSI107" s="125"/>
      <c r="QSJ107" s="125"/>
      <c r="QSK107" s="125"/>
      <c r="QSL107" s="125"/>
      <c r="QSM107" s="125"/>
      <c r="QSN107" s="125"/>
      <c r="QSO107" s="125"/>
      <c r="QSP107" s="125"/>
      <c r="QSQ107" s="125"/>
      <c r="QSR107" s="125"/>
      <c r="QSS107" s="125"/>
      <c r="QST107" s="125"/>
      <c r="QSU107" s="125"/>
      <c r="QSV107" s="125"/>
      <c r="QSW107" s="125"/>
      <c r="QSX107" s="125"/>
      <c r="QSY107" s="125"/>
      <c r="QSZ107" s="125"/>
      <c r="QTA107" s="125"/>
      <c r="QTB107" s="125"/>
      <c r="QTC107" s="125"/>
      <c r="QTD107" s="125"/>
      <c r="QTE107" s="125"/>
      <c r="QTF107" s="125"/>
      <c r="QTG107" s="125"/>
      <c r="QTH107" s="125"/>
      <c r="QTI107" s="125"/>
      <c r="QTJ107" s="125"/>
      <c r="QTK107" s="125"/>
      <c r="QTL107" s="125"/>
      <c r="QTM107" s="125"/>
      <c r="QTN107" s="125"/>
      <c r="QTO107" s="125"/>
      <c r="QTP107" s="125"/>
      <c r="QTQ107" s="125"/>
      <c r="QTR107" s="125"/>
      <c r="QTS107" s="125"/>
      <c r="QTT107" s="125"/>
      <c r="QTU107" s="125"/>
      <c r="QTV107" s="125"/>
      <c r="QTW107" s="125"/>
      <c r="QTX107" s="125"/>
      <c r="QTY107" s="125"/>
      <c r="QTZ107" s="125"/>
      <c r="QUA107" s="125"/>
      <c r="QUB107" s="125"/>
      <c r="QUC107" s="125"/>
      <c r="QUD107" s="125"/>
      <c r="QUE107" s="125"/>
      <c r="QUF107" s="125"/>
      <c r="QUG107" s="125"/>
      <c r="QUH107" s="125"/>
      <c r="QUI107" s="125"/>
      <c r="QUJ107" s="125"/>
      <c r="QUK107" s="125"/>
      <c r="QUL107" s="125"/>
      <c r="QUM107" s="125"/>
      <c r="QUN107" s="125"/>
      <c r="QUO107" s="125"/>
      <c r="QUP107" s="125"/>
      <c r="QUQ107" s="125"/>
      <c r="QUR107" s="125"/>
      <c r="QUS107" s="125"/>
      <c r="QUT107" s="125"/>
      <c r="QUU107" s="125"/>
      <c r="QUV107" s="125"/>
      <c r="QUW107" s="125"/>
      <c r="QUX107" s="125"/>
      <c r="QUY107" s="125"/>
      <c r="QUZ107" s="125"/>
      <c r="QVA107" s="125"/>
      <c r="QVB107" s="125"/>
      <c r="QVC107" s="125"/>
      <c r="QVD107" s="125"/>
      <c r="QVE107" s="125"/>
      <c r="QVF107" s="125"/>
      <c r="QVG107" s="125"/>
      <c r="QVH107" s="125"/>
      <c r="QVI107" s="125"/>
      <c r="QVJ107" s="125"/>
      <c r="QVK107" s="125"/>
      <c r="QVL107" s="125"/>
      <c r="QVM107" s="125"/>
      <c r="QVN107" s="125"/>
      <c r="QVO107" s="125"/>
      <c r="QVP107" s="125"/>
      <c r="QVQ107" s="125"/>
      <c r="QVR107" s="125"/>
      <c r="QVS107" s="125"/>
      <c r="QVT107" s="125"/>
      <c r="QVU107" s="125"/>
      <c r="QVV107" s="125"/>
      <c r="QVW107" s="125"/>
      <c r="QVX107" s="125"/>
      <c r="QVY107" s="125"/>
      <c r="QVZ107" s="125"/>
      <c r="QWA107" s="125"/>
      <c r="QWB107" s="125"/>
      <c r="QWC107" s="125"/>
      <c r="QWD107" s="125"/>
      <c r="QWE107" s="125"/>
      <c r="QWF107" s="125"/>
      <c r="QWG107" s="125"/>
      <c r="QWH107" s="125"/>
      <c r="QWI107" s="125"/>
      <c r="QWJ107" s="125"/>
      <c r="QWK107" s="125"/>
      <c r="QWL107" s="125"/>
      <c r="QWM107" s="125"/>
      <c r="QWN107" s="125"/>
      <c r="QWO107" s="125"/>
      <c r="QWP107" s="125"/>
      <c r="QWQ107" s="125"/>
      <c r="QWR107" s="125"/>
      <c r="QWS107" s="125"/>
      <c r="QWT107" s="125"/>
      <c r="QWU107" s="125"/>
      <c r="QWV107" s="125"/>
      <c r="QWW107" s="125"/>
      <c r="QWX107" s="125"/>
      <c r="QWY107" s="125"/>
      <c r="QWZ107" s="125"/>
      <c r="QXA107" s="125"/>
      <c r="QXB107" s="125"/>
      <c r="QXC107" s="125"/>
      <c r="QXD107" s="125"/>
      <c r="QXE107" s="125"/>
      <c r="QXF107" s="125"/>
      <c r="QXG107" s="125"/>
      <c r="QXH107" s="125"/>
      <c r="QXI107" s="125"/>
      <c r="QXJ107" s="125"/>
      <c r="QXK107" s="125"/>
      <c r="QXL107" s="125"/>
      <c r="QXM107" s="125"/>
      <c r="QXN107" s="125"/>
      <c r="QXO107" s="125"/>
      <c r="QXP107" s="125"/>
      <c r="QXQ107" s="125"/>
      <c r="QXR107" s="125"/>
      <c r="QXS107" s="125"/>
      <c r="QXT107" s="125"/>
      <c r="QXU107" s="125"/>
      <c r="QXV107" s="125"/>
      <c r="QXW107" s="125"/>
      <c r="QXX107" s="125"/>
      <c r="QXY107" s="125"/>
      <c r="QXZ107" s="125"/>
      <c r="QYA107" s="125"/>
      <c r="QYB107" s="125"/>
      <c r="QYC107" s="125"/>
      <c r="QYD107" s="125"/>
      <c r="QYE107" s="125"/>
      <c r="QYF107" s="125"/>
      <c r="QYG107" s="125"/>
      <c r="QYH107" s="125"/>
      <c r="QYI107" s="125"/>
      <c r="QYJ107" s="125"/>
      <c r="QYK107" s="125"/>
      <c r="QYL107" s="125"/>
      <c r="QYM107" s="125"/>
      <c r="QYN107" s="125"/>
      <c r="QYO107" s="125"/>
      <c r="QYP107" s="125"/>
      <c r="QYQ107" s="125"/>
      <c r="QYR107" s="125"/>
      <c r="QYS107" s="125"/>
      <c r="QYT107" s="125"/>
      <c r="QYU107" s="125"/>
      <c r="QYV107" s="125"/>
      <c r="QYW107" s="125"/>
      <c r="QYX107" s="125"/>
      <c r="QYY107" s="125"/>
      <c r="QYZ107" s="125"/>
      <c r="QZA107" s="125"/>
      <c r="QZB107" s="125"/>
      <c r="QZC107" s="125"/>
      <c r="QZD107" s="125"/>
      <c r="QZE107" s="125"/>
      <c r="QZF107" s="125"/>
      <c r="QZG107" s="125"/>
      <c r="QZH107" s="125"/>
      <c r="QZI107" s="125"/>
      <c r="QZJ107" s="125"/>
      <c r="QZK107" s="125"/>
      <c r="QZL107" s="125"/>
      <c r="QZM107" s="125"/>
      <c r="QZN107" s="125"/>
      <c r="QZO107" s="125"/>
      <c r="QZP107" s="125"/>
      <c r="QZQ107" s="125"/>
      <c r="QZR107" s="125"/>
      <c r="QZS107" s="125"/>
      <c r="QZT107" s="125"/>
      <c r="QZU107" s="125"/>
      <c r="QZV107" s="125"/>
      <c r="QZW107" s="125"/>
      <c r="QZX107" s="125"/>
      <c r="QZY107" s="125"/>
      <c r="QZZ107" s="125"/>
      <c r="RAA107" s="125"/>
      <c r="RAB107" s="125"/>
      <c r="RAC107" s="125"/>
      <c r="RAD107" s="125"/>
      <c r="RAE107" s="125"/>
      <c r="RAF107" s="125"/>
      <c r="RAG107" s="125"/>
      <c r="RAH107" s="125"/>
      <c r="RAI107" s="125"/>
      <c r="RAJ107" s="125"/>
      <c r="RAK107" s="125"/>
      <c r="RAL107" s="125"/>
      <c r="RAM107" s="125"/>
      <c r="RAN107" s="125"/>
      <c r="RAO107" s="125"/>
      <c r="RAP107" s="125"/>
      <c r="RAQ107" s="125"/>
      <c r="RAR107" s="125"/>
      <c r="RAS107" s="125"/>
      <c r="RAT107" s="125"/>
      <c r="RAU107" s="125"/>
      <c r="RAV107" s="125"/>
      <c r="RAW107" s="125"/>
      <c r="RAX107" s="125"/>
      <c r="RAY107" s="125"/>
      <c r="RAZ107" s="125"/>
      <c r="RBA107" s="125"/>
      <c r="RBB107" s="125"/>
      <c r="RBC107" s="125"/>
      <c r="RBD107" s="125"/>
      <c r="RBE107" s="125"/>
      <c r="RBF107" s="125"/>
      <c r="RBG107" s="125"/>
      <c r="RBH107" s="125"/>
      <c r="RBI107" s="125"/>
      <c r="RBJ107" s="125"/>
      <c r="RBK107" s="125"/>
      <c r="RBL107" s="125"/>
      <c r="RBM107" s="125"/>
      <c r="RBN107" s="125"/>
      <c r="RBO107" s="125"/>
      <c r="RBP107" s="125"/>
      <c r="RBQ107" s="125"/>
      <c r="RBR107" s="125"/>
      <c r="RBS107" s="125"/>
      <c r="RBT107" s="125"/>
      <c r="RBU107" s="125"/>
      <c r="RBV107" s="125"/>
      <c r="RCC107" s="125"/>
      <c r="RCD107" s="125"/>
      <c r="RCE107" s="125"/>
      <c r="RCF107" s="125"/>
      <c r="RCG107" s="125"/>
      <c r="RCH107" s="125"/>
      <c r="RCI107" s="125"/>
      <c r="RCJ107" s="125"/>
      <c r="RCK107" s="125"/>
      <c r="RCL107" s="125"/>
      <c r="RCM107" s="125"/>
      <c r="RCN107" s="125"/>
      <c r="RCO107" s="125"/>
      <c r="RCP107" s="125"/>
      <c r="RCQ107" s="125"/>
      <c r="RCR107" s="125"/>
      <c r="RCS107" s="125"/>
      <c r="RCT107" s="125"/>
      <c r="RCU107" s="125"/>
      <c r="RCV107" s="125"/>
      <c r="RCW107" s="125"/>
      <c r="RCX107" s="125"/>
      <c r="RCY107" s="125"/>
      <c r="RCZ107" s="125"/>
      <c r="RDA107" s="125"/>
      <c r="RDB107" s="125"/>
      <c r="RDC107" s="125"/>
      <c r="RDD107" s="125"/>
      <c r="RDE107" s="125"/>
      <c r="RDF107" s="125"/>
      <c r="RDG107" s="125"/>
      <c r="RDH107" s="125"/>
      <c r="RDI107" s="125"/>
      <c r="RDJ107" s="125"/>
      <c r="RDK107" s="125"/>
      <c r="RDL107" s="125"/>
      <c r="RDM107" s="125"/>
      <c r="RDN107" s="125"/>
      <c r="RDO107" s="125"/>
      <c r="RDP107" s="125"/>
      <c r="RDQ107" s="125"/>
      <c r="RDR107" s="125"/>
      <c r="RDS107" s="125"/>
      <c r="RDT107" s="125"/>
      <c r="RDU107" s="125"/>
      <c r="RDV107" s="125"/>
      <c r="RDW107" s="125"/>
      <c r="RDX107" s="125"/>
      <c r="RDY107" s="125"/>
      <c r="RDZ107" s="125"/>
      <c r="REA107" s="125"/>
      <c r="REB107" s="125"/>
      <c r="REC107" s="125"/>
      <c r="RED107" s="125"/>
      <c r="REE107" s="125"/>
      <c r="REF107" s="125"/>
      <c r="REG107" s="125"/>
      <c r="REH107" s="125"/>
      <c r="REI107" s="125"/>
      <c r="REJ107" s="125"/>
      <c r="REK107" s="125"/>
      <c r="REL107" s="125"/>
      <c r="REM107" s="125"/>
      <c r="REN107" s="125"/>
      <c r="REO107" s="125"/>
      <c r="REP107" s="125"/>
      <c r="REQ107" s="125"/>
      <c r="RER107" s="125"/>
      <c r="RES107" s="125"/>
      <c r="RET107" s="125"/>
      <c r="REU107" s="125"/>
      <c r="REV107" s="125"/>
      <c r="REW107" s="125"/>
      <c r="REX107" s="125"/>
      <c r="REY107" s="125"/>
      <c r="REZ107" s="125"/>
      <c r="RFA107" s="125"/>
      <c r="RFB107" s="125"/>
      <c r="RFC107" s="125"/>
      <c r="RFD107" s="125"/>
      <c r="RFE107" s="125"/>
      <c r="RFF107" s="125"/>
      <c r="RFG107" s="125"/>
      <c r="RFH107" s="125"/>
      <c r="RFI107" s="125"/>
      <c r="RFJ107" s="125"/>
      <c r="RFK107" s="125"/>
      <c r="RFL107" s="125"/>
      <c r="RFM107" s="125"/>
      <c r="RFN107" s="125"/>
      <c r="RFO107" s="125"/>
      <c r="RFP107" s="125"/>
      <c r="RFQ107" s="125"/>
      <c r="RFR107" s="125"/>
      <c r="RFS107" s="125"/>
      <c r="RFT107" s="125"/>
      <c r="RFU107" s="125"/>
      <c r="RFV107" s="125"/>
      <c r="RFW107" s="125"/>
      <c r="RFX107" s="125"/>
      <c r="RFY107" s="125"/>
      <c r="RFZ107" s="125"/>
      <c r="RGA107" s="125"/>
      <c r="RGB107" s="125"/>
      <c r="RGC107" s="125"/>
      <c r="RGD107" s="125"/>
      <c r="RGE107" s="125"/>
      <c r="RGF107" s="125"/>
      <c r="RGG107" s="125"/>
      <c r="RGH107" s="125"/>
      <c r="RGI107" s="125"/>
      <c r="RGJ107" s="125"/>
      <c r="RGK107" s="125"/>
      <c r="RGL107" s="125"/>
      <c r="RGM107" s="125"/>
      <c r="RGN107" s="125"/>
      <c r="RGO107" s="125"/>
      <c r="RGP107" s="125"/>
      <c r="RGQ107" s="125"/>
      <c r="RGR107" s="125"/>
      <c r="RGS107" s="125"/>
      <c r="RGT107" s="125"/>
      <c r="RGU107" s="125"/>
      <c r="RGV107" s="125"/>
      <c r="RGW107" s="125"/>
      <c r="RGX107" s="125"/>
      <c r="RGY107" s="125"/>
      <c r="RGZ107" s="125"/>
      <c r="RHA107" s="125"/>
      <c r="RHB107" s="125"/>
      <c r="RHC107" s="125"/>
      <c r="RHD107" s="125"/>
      <c r="RHE107" s="125"/>
      <c r="RHF107" s="125"/>
      <c r="RHG107" s="125"/>
      <c r="RHH107" s="125"/>
      <c r="RHI107" s="125"/>
      <c r="RHJ107" s="125"/>
      <c r="RHK107" s="125"/>
      <c r="RHL107" s="125"/>
      <c r="RHM107" s="125"/>
      <c r="RHN107" s="125"/>
      <c r="RHO107" s="125"/>
      <c r="RHP107" s="125"/>
      <c r="RHQ107" s="125"/>
      <c r="RHR107" s="125"/>
      <c r="RHS107" s="125"/>
      <c r="RHT107" s="125"/>
      <c r="RHU107" s="125"/>
      <c r="RHV107" s="125"/>
      <c r="RHW107" s="125"/>
      <c r="RHX107" s="125"/>
      <c r="RHY107" s="125"/>
      <c r="RHZ107" s="125"/>
      <c r="RIA107" s="125"/>
      <c r="RIB107" s="125"/>
      <c r="RIC107" s="125"/>
      <c r="RID107" s="125"/>
      <c r="RIE107" s="125"/>
      <c r="RIF107" s="125"/>
      <c r="RIG107" s="125"/>
      <c r="RIH107" s="125"/>
      <c r="RII107" s="125"/>
      <c r="RIJ107" s="125"/>
      <c r="RIK107" s="125"/>
      <c r="RIL107" s="125"/>
      <c r="RIM107" s="125"/>
      <c r="RIN107" s="125"/>
      <c r="RIO107" s="125"/>
      <c r="RIP107" s="125"/>
      <c r="RIQ107" s="125"/>
      <c r="RIR107" s="125"/>
      <c r="RIS107" s="125"/>
      <c r="RIT107" s="125"/>
      <c r="RIU107" s="125"/>
      <c r="RIV107" s="125"/>
      <c r="RIW107" s="125"/>
      <c r="RIX107" s="125"/>
      <c r="RIY107" s="125"/>
      <c r="RIZ107" s="125"/>
      <c r="RJA107" s="125"/>
      <c r="RJB107" s="125"/>
      <c r="RJC107" s="125"/>
      <c r="RJD107" s="125"/>
      <c r="RJE107" s="125"/>
      <c r="RJF107" s="125"/>
      <c r="RJG107" s="125"/>
      <c r="RJH107" s="125"/>
      <c r="RJI107" s="125"/>
      <c r="RJJ107" s="125"/>
      <c r="RJK107" s="125"/>
      <c r="RJL107" s="125"/>
      <c r="RJM107" s="125"/>
      <c r="RJN107" s="125"/>
      <c r="RJO107" s="125"/>
      <c r="RJP107" s="125"/>
      <c r="RJQ107" s="125"/>
      <c r="RJR107" s="125"/>
      <c r="RJS107" s="125"/>
      <c r="RJT107" s="125"/>
      <c r="RJU107" s="125"/>
      <c r="RJV107" s="125"/>
      <c r="RJW107" s="125"/>
      <c r="RJX107" s="125"/>
      <c r="RJY107" s="125"/>
      <c r="RJZ107" s="125"/>
      <c r="RKA107" s="125"/>
      <c r="RKB107" s="125"/>
      <c r="RKC107" s="125"/>
      <c r="RKD107" s="125"/>
      <c r="RKE107" s="125"/>
      <c r="RKF107" s="125"/>
      <c r="RKG107" s="125"/>
      <c r="RKH107" s="125"/>
      <c r="RKI107" s="125"/>
      <c r="RKJ107" s="125"/>
      <c r="RKK107" s="125"/>
      <c r="RKL107" s="125"/>
      <c r="RKM107" s="125"/>
      <c r="RKN107" s="125"/>
      <c r="RKO107" s="125"/>
      <c r="RKP107" s="125"/>
      <c r="RKQ107" s="125"/>
      <c r="RKR107" s="125"/>
      <c r="RKS107" s="125"/>
      <c r="RKT107" s="125"/>
      <c r="RKU107" s="125"/>
      <c r="RKV107" s="125"/>
      <c r="RKW107" s="125"/>
      <c r="RKX107" s="125"/>
      <c r="RKY107" s="125"/>
      <c r="RKZ107" s="125"/>
      <c r="RLA107" s="125"/>
      <c r="RLB107" s="125"/>
      <c r="RLC107" s="125"/>
      <c r="RLD107" s="125"/>
      <c r="RLE107" s="125"/>
      <c r="RLF107" s="125"/>
      <c r="RLG107" s="125"/>
      <c r="RLH107" s="125"/>
      <c r="RLI107" s="125"/>
      <c r="RLJ107" s="125"/>
      <c r="RLK107" s="125"/>
      <c r="RLL107" s="125"/>
      <c r="RLM107" s="125"/>
      <c r="RLN107" s="125"/>
      <c r="RLO107" s="125"/>
      <c r="RLP107" s="125"/>
      <c r="RLQ107" s="125"/>
      <c r="RLR107" s="125"/>
      <c r="RLY107" s="125"/>
      <c r="RLZ107" s="125"/>
      <c r="RMA107" s="125"/>
      <c r="RMB107" s="125"/>
      <c r="RMC107" s="125"/>
      <c r="RMD107" s="125"/>
      <c r="RME107" s="125"/>
      <c r="RMF107" s="125"/>
      <c r="RMG107" s="125"/>
      <c r="RMH107" s="125"/>
      <c r="RMI107" s="125"/>
      <c r="RMJ107" s="125"/>
      <c r="RMK107" s="125"/>
      <c r="RML107" s="125"/>
      <c r="RMM107" s="125"/>
      <c r="RMN107" s="125"/>
      <c r="RMO107" s="125"/>
      <c r="RMP107" s="125"/>
      <c r="RMQ107" s="125"/>
      <c r="RMR107" s="125"/>
      <c r="RMS107" s="125"/>
      <c r="RMT107" s="125"/>
      <c r="RMU107" s="125"/>
      <c r="RMV107" s="125"/>
      <c r="RMW107" s="125"/>
      <c r="RMX107" s="125"/>
      <c r="RMY107" s="125"/>
      <c r="RMZ107" s="125"/>
      <c r="RNA107" s="125"/>
      <c r="RNB107" s="125"/>
      <c r="RNC107" s="125"/>
      <c r="RND107" s="125"/>
      <c r="RNE107" s="125"/>
      <c r="RNF107" s="125"/>
      <c r="RNG107" s="125"/>
      <c r="RNH107" s="125"/>
      <c r="RNI107" s="125"/>
      <c r="RNJ107" s="125"/>
      <c r="RNK107" s="125"/>
      <c r="RNL107" s="125"/>
      <c r="RNM107" s="125"/>
      <c r="RNN107" s="125"/>
      <c r="RNO107" s="125"/>
      <c r="RNP107" s="125"/>
      <c r="RNQ107" s="125"/>
      <c r="RNR107" s="125"/>
      <c r="RNS107" s="125"/>
      <c r="RNT107" s="125"/>
      <c r="RNU107" s="125"/>
      <c r="RNV107" s="125"/>
      <c r="RNW107" s="125"/>
      <c r="RNX107" s="125"/>
      <c r="RNY107" s="125"/>
      <c r="RNZ107" s="125"/>
      <c r="ROA107" s="125"/>
      <c r="ROB107" s="125"/>
      <c r="ROC107" s="125"/>
      <c r="ROD107" s="125"/>
      <c r="ROE107" s="125"/>
      <c r="ROF107" s="125"/>
      <c r="ROG107" s="125"/>
      <c r="ROH107" s="125"/>
      <c r="ROI107" s="125"/>
      <c r="ROJ107" s="125"/>
      <c r="ROK107" s="125"/>
      <c r="ROL107" s="125"/>
      <c r="ROM107" s="125"/>
      <c r="RON107" s="125"/>
      <c r="ROO107" s="125"/>
      <c r="ROP107" s="125"/>
      <c r="ROQ107" s="125"/>
      <c r="ROR107" s="125"/>
      <c r="ROS107" s="125"/>
      <c r="ROT107" s="125"/>
      <c r="ROU107" s="125"/>
      <c r="ROV107" s="125"/>
      <c r="ROW107" s="125"/>
      <c r="ROX107" s="125"/>
      <c r="ROY107" s="125"/>
      <c r="ROZ107" s="125"/>
      <c r="RPA107" s="125"/>
      <c r="RPB107" s="125"/>
      <c r="RPC107" s="125"/>
      <c r="RPD107" s="125"/>
      <c r="RPE107" s="125"/>
      <c r="RPF107" s="125"/>
      <c r="RPG107" s="125"/>
      <c r="RPH107" s="125"/>
      <c r="RPI107" s="125"/>
      <c r="RPJ107" s="125"/>
      <c r="RPK107" s="125"/>
      <c r="RPL107" s="125"/>
      <c r="RPM107" s="125"/>
      <c r="RPN107" s="125"/>
      <c r="RPO107" s="125"/>
      <c r="RPP107" s="125"/>
      <c r="RPQ107" s="125"/>
      <c r="RPR107" s="125"/>
      <c r="RPS107" s="125"/>
      <c r="RPT107" s="125"/>
      <c r="RPU107" s="125"/>
      <c r="RPV107" s="125"/>
      <c r="RPW107" s="125"/>
      <c r="RPX107" s="125"/>
      <c r="RPY107" s="125"/>
      <c r="RPZ107" s="125"/>
      <c r="RQA107" s="125"/>
      <c r="RQB107" s="125"/>
      <c r="RQC107" s="125"/>
      <c r="RQD107" s="125"/>
      <c r="RQE107" s="125"/>
      <c r="RQF107" s="125"/>
      <c r="RQG107" s="125"/>
      <c r="RQH107" s="125"/>
      <c r="RQI107" s="125"/>
      <c r="RQJ107" s="125"/>
      <c r="RQK107" s="125"/>
      <c r="RQL107" s="125"/>
      <c r="RQM107" s="125"/>
      <c r="RQN107" s="125"/>
      <c r="RQO107" s="125"/>
      <c r="RQP107" s="125"/>
      <c r="RQQ107" s="125"/>
      <c r="RQR107" s="125"/>
      <c r="RQS107" s="125"/>
      <c r="RQT107" s="125"/>
      <c r="RQU107" s="125"/>
      <c r="RQV107" s="125"/>
      <c r="RQW107" s="125"/>
      <c r="RQX107" s="125"/>
      <c r="RQY107" s="125"/>
      <c r="RQZ107" s="125"/>
      <c r="RRA107" s="125"/>
      <c r="RRB107" s="125"/>
      <c r="RRC107" s="125"/>
      <c r="RRD107" s="125"/>
      <c r="RRE107" s="125"/>
      <c r="RRF107" s="125"/>
      <c r="RRG107" s="125"/>
      <c r="RRH107" s="125"/>
      <c r="RRI107" s="125"/>
      <c r="RRJ107" s="125"/>
      <c r="RRK107" s="125"/>
      <c r="RRL107" s="125"/>
      <c r="RRM107" s="125"/>
      <c r="RRN107" s="125"/>
      <c r="RRO107" s="125"/>
      <c r="RRP107" s="125"/>
      <c r="RRQ107" s="125"/>
      <c r="RRR107" s="125"/>
      <c r="RRS107" s="125"/>
      <c r="RRT107" s="125"/>
      <c r="RRU107" s="125"/>
      <c r="RRV107" s="125"/>
      <c r="RRW107" s="125"/>
      <c r="RRX107" s="125"/>
      <c r="RRY107" s="125"/>
      <c r="RRZ107" s="125"/>
      <c r="RSA107" s="125"/>
      <c r="RSB107" s="125"/>
      <c r="RSC107" s="125"/>
      <c r="RSD107" s="125"/>
      <c r="RSE107" s="125"/>
      <c r="RSF107" s="125"/>
      <c r="RSG107" s="125"/>
      <c r="RSH107" s="125"/>
      <c r="RSI107" s="125"/>
      <c r="RSJ107" s="125"/>
      <c r="RSK107" s="125"/>
      <c r="RSL107" s="125"/>
      <c r="RSM107" s="125"/>
      <c r="RSN107" s="125"/>
      <c r="RSO107" s="125"/>
      <c r="RSP107" s="125"/>
      <c r="RSQ107" s="125"/>
      <c r="RSR107" s="125"/>
      <c r="RSS107" s="125"/>
      <c r="RST107" s="125"/>
      <c r="RSU107" s="125"/>
      <c r="RSV107" s="125"/>
      <c r="RSW107" s="125"/>
      <c r="RSX107" s="125"/>
      <c r="RSY107" s="125"/>
      <c r="RSZ107" s="125"/>
      <c r="RTA107" s="125"/>
      <c r="RTB107" s="125"/>
      <c r="RTC107" s="125"/>
      <c r="RTD107" s="125"/>
      <c r="RTE107" s="125"/>
      <c r="RTF107" s="125"/>
      <c r="RTG107" s="125"/>
      <c r="RTH107" s="125"/>
      <c r="RTI107" s="125"/>
      <c r="RTJ107" s="125"/>
      <c r="RTK107" s="125"/>
      <c r="RTL107" s="125"/>
      <c r="RTM107" s="125"/>
      <c r="RTN107" s="125"/>
      <c r="RTO107" s="125"/>
      <c r="RTP107" s="125"/>
      <c r="RTQ107" s="125"/>
      <c r="RTR107" s="125"/>
      <c r="RTS107" s="125"/>
      <c r="RTT107" s="125"/>
      <c r="RTU107" s="125"/>
      <c r="RTV107" s="125"/>
      <c r="RTW107" s="125"/>
      <c r="RTX107" s="125"/>
      <c r="RTY107" s="125"/>
      <c r="RTZ107" s="125"/>
      <c r="RUA107" s="125"/>
      <c r="RUB107" s="125"/>
      <c r="RUC107" s="125"/>
      <c r="RUD107" s="125"/>
      <c r="RUE107" s="125"/>
      <c r="RUF107" s="125"/>
      <c r="RUG107" s="125"/>
      <c r="RUH107" s="125"/>
      <c r="RUI107" s="125"/>
      <c r="RUJ107" s="125"/>
      <c r="RUK107" s="125"/>
      <c r="RUL107" s="125"/>
      <c r="RUM107" s="125"/>
      <c r="RUN107" s="125"/>
      <c r="RUO107" s="125"/>
      <c r="RUP107" s="125"/>
      <c r="RUQ107" s="125"/>
      <c r="RUR107" s="125"/>
      <c r="RUS107" s="125"/>
      <c r="RUT107" s="125"/>
      <c r="RUU107" s="125"/>
      <c r="RUV107" s="125"/>
      <c r="RUW107" s="125"/>
      <c r="RUX107" s="125"/>
      <c r="RUY107" s="125"/>
      <c r="RUZ107" s="125"/>
      <c r="RVA107" s="125"/>
      <c r="RVB107" s="125"/>
      <c r="RVC107" s="125"/>
      <c r="RVD107" s="125"/>
      <c r="RVE107" s="125"/>
      <c r="RVF107" s="125"/>
      <c r="RVG107" s="125"/>
      <c r="RVH107" s="125"/>
      <c r="RVI107" s="125"/>
      <c r="RVJ107" s="125"/>
      <c r="RVK107" s="125"/>
      <c r="RVL107" s="125"/>
      <c r="RVM107" s="125"/>
      <c r="RVN107" s="125"/>
      <c r="RVU107" s="125"/>
      <c r="RVV107" s="125"/>
      <c r="RVW107" s="125"/>
      <c r="RVX107" s="125"/>
      <c r="RVY107" s="125"/>
      <c r="RVZ107" s="125"/>
      <c r="RWA107" s="125"/>
      <c r="RWB107" s="125"/>
      <c r="RWC107" s="125"/>
      <c r="RWD107" s="125"/>
      <c r="RWE107" s="125"/>
      <c r="RWF107" s="125"/>
      <c r="RWG107" s="125"/>
      <c r="RWH107" s="125"/>
      <c r="RWI107" s="125"/>
      <c r="RWJ107" s="125"/>
      <c r="RWK107" s="125"/>
      <c r="RWL107" s="125"/>
      <c r="RWM107" s="125"/>
      <c r="RWN107" s="125"/>
      <c r="RWO107" s="125"/>
      <c r="RWP107" s="125"/>
      <c r="RWQ107" s="125"/>
      <c r="RWR107" s="125"/>
      <c r="RWS107" s="125"/>
      <c r="RWT107" s="125"/>
      <c r="RWU107" s="125"/>
      <c r="RWV107" s="125"/>
      <c r="RWW107" s="125"/>
      <c r="RWX107" s="125"/>
      <c r="RWY107" s="125"/>
      <c r="RWZ107" s="125"/>
      <c r="RXA107" s="125"/>
      <c r="RXB107" s="125"/>
      <c r="RXC107" s="125"/>
      <c r="RXD107" s="125"/>
      <c r="RXE107" s="125"/>
      <c r="RXF107" s="125"/>
      <c r="RXG107" s="125"/>
      <c r="RXH107" s="125"/>
      <c r="RXI107" s="125"/>
      <c r="RXJ107" s="125"/>
      <c r="RXK107" s="125"/>
      <c r="RXL107" s="125"/>
      <c r="RXM107" s="125"/>
      <c r="RXN107" s="125"/>
      <c r="RXO107" s="125"/>
      <c r="RXP107" s="125"/>
      <c r="RXQ107" s="125"/>
      <c r="RXR107" s="125"/>
      <c r="RXS107" s="125"/>
      <c r="RXT107" s="125"/>
      <c r="RXU107" s="125"/>
      <c r="RXV107" s="125"/>
      <c r="RXW107" s="125"/>
      <c r="RXX107" s="125"/>
      <c r="RXY107" s="125"/>
      <c r="RXZ107" s="125"/>
      <c r="RYA107" s="125"/>
      <c r="RYB107" s="125"/>
      <c r="RYC107" s="125"/>
      <c r="RYD107" s="125"/>
      <c r="RYE107" s="125"/>
      <c r="RYF107" s="125"/>
      <c r="RYG107" s="125"/>
      <c r="RYH107" s="125"/>
      <c r="RYI107" s="125"/>
      <c r="RYJ107" s="125"/>
      <c r="RYK107" s="125"/>
      <c r="RYL107" s="125"/>
      <c r="RYM107" s="125"/>
      <c r="RYN107" s="125"/>
      <c r="RYO107" s="125"/>
      <c r="RYP107" s="125"/>
      <c r="RYQ107" s="125"/>
      <c r="RYR107" s="125"/>
      <c r="RYS107" s="125"/>
      <c r="RYT107" s="125"/>
      <c r="RYU107" s="125"/>
      <c r="RYV107" s="125"/>
      <c r="RYW107" s="125"/>
      <c r="RYX107" s="125"/>
      <c r="RYY107" s="125"/>
      <c r="RYZ107" s="125"/>
      <c r="RZA107" s="125"/>
      <c r="RZB107" s="125"/>
      <c r="RZC107" s="125"/>
      <c r="RZD107" s="125"/>
      <c r="RZE107" s="125"/>
      <c r="RZF107" s="125"/>
      <c r="RZG107" s="125"/>
      <c r="RZH107" s="125"/>
      <c r="RZI107" s="125"/>
      <c r="RZJ107" s="125"/>
      <c r="RZK107" s="125"/>
      <c r="RZL107" s="125"/>
      <c r="RZM107" s="125"/>
      <c r="RZN107" s="125"/>
      <c r="RZO107" s="125"/>
      <c r="RZP107" s="125"/>
      <c r="RZQ107" s="125"/>
      <c r="RZR107" s="125"/>
      <c r="RZS107" s="125"/>
      <c r="RZT107" s="125"/>
      <c r="RZU107" s="125"/>
      <c r="RZV107" s="125"/>
      <c r="RZW107" s="125"/>
      <c r="RZX107" s="125"/>
      <c r="RZY107" s="125"/>
      <c r="RZZ107" s="125"/>
      <c r="SAA107" s="125"/>
      <c r="SAB107" s="125"/>
      <c r="SAC107" s="125"/>
      <c r="SAD107" s="125"/>
      <c r="SAE107" s="125"/>
      <c r="SAF107" s="125"/>
      <c r="SAG107" s="125"/>
      <c r="SAH107" s="125"/>
      <c r="SAI107" s="125"/>
      <c r="SAJ107" s="125"/>
      <c r="SAK107" s="125"/>
      <c r="SAL107" s="125"/>
      <c r="SAM107" s="125"/>
      <c r="SAN107" s="125"/>
      <c r="SAO107" s="125"/>
      <c r="SAP107" s="125"/>
      <c r="SAQ107" s="125"/>
      <c r="SAR107" s="125"/>
      <c r="SAS107" s="125"/>
      <c r="SAT107" s="125"/>
      <c r="SAU107" s="125"/>
      <c r="SAV107" s="125"/>
      <c r="SAW107" s="125"/>
      <c r="SAX107" s="125"/>
      <c r="SAY107" s="125"/>
      <c r="SAZ107" s="125"/>
      <c r="SBA107" s="125"/>
      <c r="SBB107" s="125"/>
      <c r="SBC107" s="125"/>
      <c r="SBD107" s="125"/>
      <c r="SBE107" s="125"/>
      <c r="SBF107" s="125"/>
      <c r="SBG107" s="125"/>
      <c r="SBH107" s="125"/>
      <c r="SBI107" s="125"/>
      <c r="SBJ107" s="125"/>
      <c r="SBK107" s="125"/>
      <c r="SBL107" s="125"/>
      <c r="SBM107" s="125"/>
      <c r="SBN107" s="125"/>
      <c r="SBO107" s="125"/>
      <c r="SBP107" s="125"/>
      <c r="SBQ107" s="125"/>
      <c r="SBR107" s="125"/>
      <c r="SBS107" s="125"/>
      <c r="SBT107" s="125"/>
      <c r="SBU107" s="125"/>
      <c r="SBV107" s="125"/>
      <c r="SBW107" s="125"/>
      <c r="SBX107" s="125"/>
      <c r="SBY107" s="125"/>
      <c r="SBZ107" s="125"/>
      <c r="SCA107" s="125"/>
      <c r="SCB107" s="125"/>
      <c r="SCC107" s="125"/>
      <c r="SCD107" s="125"/>
      <c r="SCE107" s="125"/>
      <c r="SCF107" s="125"/>
      <c r="SCG107" s="125"/>
      <c r="SCH107" s="125"/>
      <c r="SCI107" s="125"/>
      <c r="SCJ107" s="125"/>
      <c r="SCK107" s="125"/>
      <c r="SCL107" s="125"/>
      <c r="SCM107" s="125"/>
      <c r="SCN107" s="125"/>
      <c r="SCO107" s="125"/>
      <c r="SCP107" s="125"/>
      <c r="SCQ107" s="125"/>
      <c r="SCR107" s="125"/>
      <c r="SCS107" s="125"/>
      <c r="SCT107" s="125"/>
      <c r="SCU107" s="125"/>
      <c r="SCV107" s="125"/>
      <c r="SCW107" s="125"/>
      <c r="SCX107" s="125"/>
      <c r="SCY107" s="125"/>
      <c r="SCZ107" s="125"/>
      <c r="SDA107" s="125"/>
      <c r="SDB107" s="125"/>
      <c r="SDC107" s="125"/>
      <c r="SDD107" s="125"/>
      <c r="SDE107" s="125"/>
      <c r="SDF107" s="125"/>
      <c r="SDG107" s="125"/>
      <c r="SDH107" s="125"/>
      <c r="SDI107" s="125"/>
      <c r="SDJ107" s="125"/>
      <c r="SDK107" s="125"/>
      <c r="SDL107" s="125"/>
      <c r="SDM107" s="125"/>
      <c r="SDN107" s="125"/>
      <c r="SDO107" s="125"/>
      <c r="SDP107" s="125"/>
      <c r="SDQ107" s="125"/>
      <c r="SDR107" s="125"/>
      <c r="SDS107" s="125"/>
      <c r="SDT107" s="125"/>
      <c r="SDU107" s="125"/>
      <c r="SDV107" s="125"/>
      <c r="SDW107" s="125"/>
      <c r="SDX107" s="125"/>
      <c r="SDY107" s="125"/>
      <c r="SDZ107" s="125"/>
      <c r="SEA107" s="125"/>
      <c r="SEB107" s="125"/>
      <c r="SEC107" s="125"/>
      <c r="SED107" s="125"/>
      <c r="SEE107" s="125"/>
      <c r="SEF107" s="125"/>
      <c r="SEG107" s="125"/>
      <c r="SEH107" s="125"/>
      <c r="SEI107" s="125"/>
      <c r="SEJ107" s="125"/>
      <c r="SEK107" s="125"/>
      <c r="SEL107" s="125"/>
      <c r="SEM107" s="125"/>
      <c r="SEN107" s="125"/>
      <c r="SEO107" s="125"/>
      <c r="SEP107" s="125"/>
      <c r="SEQ107" s="125"/>
      <c r="SER107" s="125"/>
      <c r="SES107" s="125"/>
      <c r="SET107" s="125"/>
      <c r="SEU107" s="125"/>
      <c r="SEV107" s="125"/>
      <c r="SEW107" s="125"/>
      <c r="SEX107" s="125"/>
      <c r="SEY107" s="125"/>
      <c r="SEZ107" s="125"/>
      <c r="SFA107" s="125"/>
      <c r="SFB107" s="125"/>
      <c r="SFC107" s="125"/>
      <c r="SFD107" s="125"/>
      <c r="SFE107" s="125"/>
      <c r="SFF107" s="125"/>
      <c r="SFG107" s="125"/>
      <c r="SFH107" s="125"/>
      <c r="SFI107" s="125"/>
      <c r="SFJ107" s="125"/>
      <c r="SFQ107" s="125"/>
      <c r="SFR107" s="125"/>
      <c r="SFS107" s="125"/>
      <c r="SFT107" s="125"/>
      <c r="SFU107" s="125"/>
      <c r="SFV107" s="125"/>
      <c r="SFW107" s="125"/>
      <c r="SFX107" s="125"/>
      <c r="SFY107" s="125"/>
      <c r="SFZ107" s="125"/>
      <c r="SGA107" s="125"/>
      <c r="SGB107" s="125"/>
      <c r="SGC107" s="125"/>
      <c r="SGD107" s="125"/>
      <c r="SGE107" s="125"/>
      <c r="SGF107" s="125"/>
      <c r="SGG107" s="125"/>
      <c r="SGH107" s="125"/>
      <c r="SGI107" s="125"/>
      <c r="SGJ107" s="125"/>
      <c r="SGK107" s="125"/>
      <c r="SGL107" s="125"/>
      <c r="SGM107" s="125"/>
      <c r="SGN107" s="125"/>
      <c r="SGO107" s="125"/>
      <c r="SGP107" s="125"/>
      <c r="SGQ107" s="125"/>
      <c r="SGR107" s="125"/>
      <c r="SGS107" s="125"/>
      <c r="SGT107" s="125"/>
      <c r="SGU107" s="125"/>
      <c r="SGV107" s="125"/>
      <c r="SGW107" s="125"/>
      <c r="SGX107" s="125"/>
      <c r="SGY107" s="125"/>
      <c r="SGZ107" s="125"/>
      <c r="SHA107" s="125"/>
      <c r="SHB107" s="125"/>
      <c r="SHC107" s="125"/>
      <c r="SHD107" s="125"/>
      <c r="SHE107" s="125"/>
      <c r="SHF107" s="125"/>
      <c r="SHG107" s="125"/>
      <c r="SHH107" s="125"/>
      <c r="SHI107" s="125"/>
      <c r="SHJ107" s="125"/>
      <c r="SHK107" s="125"/>
      <c r="SHL107" s="125"/>
      <c r="SHM107" s="125"/>
      <c r="SHN107" s="125"/>
      <c r="SHO107" s="125"/>
      <c r="SHP107" s="125"/>
      <c r="SHQ107" s="125"/>
      <c r="SHR107" s="125"/>
      <c r="SHS107" s="125"/>
      <c r="SHT107" s="125"/>
      <c r="SHU107" s="125"/>
      <c r="SHV107" s="125"/>
      <c r="SHW107" s="125"/>
      <c r="SHX107" s="125"/>
      <c r="SHY107" s="125"/>
      <c r="SHZ107" s="125"/>
      <c r="SIA107" s="125"/>
      <c r="SIB107" s="125"/>
      <c r="SIC107" s="125"/>
      <c r="SID107" s="125"/>
      <c r="SIE107" s="125"/>
      <c r="SIF107" s="125"/>
      <c r="SIG107" s="125"/>
      <c r="SIH107" s="125"/>
      <c r="SII107" s="125"/>
      <c r="SIJ107" s="125"/>
      <c r="SIK107" s="125"/>
      <c r="SIL107" s="125"/>
      <c r="SIM107" s="125"/>
      <c r="SIN107" s="125"/>
      <c r="SIO107" s="125"/>
      <c r="SIP107" s="125"/>
      <c r="SIQ107" s="125"/>
      <c r="SIR107" s="125"/>
      <c r="SIS107" s="125"/>
      <c r="SIT107" s="125"/>
      <c r="SIU107" s="125"/>
      <c r="SIV107" s="125"/>
      <c r="SIW107" s="125"/>
      <c r="SIX107" s="125"/>
      <c r="SIY107" s="125"/>
      <c r="SIZ107" s="125"/>
      <c r="SJA107" s="125"/>
      <c r="SJB107" s="125"/>
      <c r="SJC107" s="125"/>
      <c r="SJD107" s="125"/>
      <c r="SJE107" s="125"/>
      <c r="SJF107" s="125"/>
      <c r="SJG107" s="125"/>
      <c r="SJH107" s="125"/>
      <c r="SJI107" s="125"/>
      <c r="SJJ107" s="125"/>
      <c r="SJK107" s="125"/>
      <c r="SJL107" s="125"/>
      <c r="SJM107" s="125"/>
      <c r="SJN107" s="125"/>
      <c r="SJO107" s="125"/>
      <c r="SJP107" s="125"/>
      <c r="SJQ107" s="125"/>
      <c r="SJR107" s="125"/>
      <c r="SJS107" s="125"/>
      <c r="SJT107" s="125"/>
      <c r="SJU107" s="125"/>
      <c r="SJV107" s="125"/>
      <c r="SJW107" s="125"/>
      <c r="SJX107" s="125"/>
      <c r="SJY107" s="125"/>
      <c r="SJZ107" s="125"/>
      <c r="SKA107" s="125"/>
      <c r="SKB107" s="125"/>
      <c r="SKC107" s="125"/>
      <c r="SKD107" s="125"/>
      <c r="SKE107" s="125"/>
      <c r="SKF107" s="125"/>
      <c r="SKG107" s="125"/>
      <c r="SKH107" s="125"/>
      <c r="SKI107" s="125"/>
      <c r="SKJ107" s="125"/>
      <c r="SKK107" s="125"/>
      <c r="SKL107" s="125"/>
      <c r="SKM107" s="125"/>
      <c r="SKN107" s="125"/>
      <c r="SKO107" s="125"/>
      <c r="SKP107" s="125"/>
      <c r="SKQ107" s="125"/>
      <c r="SKR107" s="125"/>
      <c r="SKS107" s="125"/>
      <c r="SKT107" s="125"/>
      <c r="SKU107" s="125"/>
      <c r="SKV107" s="125"/>
      <c r="SKW107" s="125"/>
      <c r="SKX107" s="125"/>
      <c r="SKY107" s="125"/>
      <c r="SKZ107" s="125"/>
      <c r="SLA107" s="125"/>
      <c r="SLB107" s="125"/>
      <c r="SLC107" s="125"/>
      <c r="SLD107" s="125"/>
      <c r="SLE107" s="125"/>
      <c r="SLF107" s="125"/>
      <c r="SLG107" s="125"/>
      <c r="SLH107" s="125"/>
      <c r="SLI107" s="125"/>
      <c r="SLJ107" s="125"/>
      <c r="SLK107" s="125"/>
      <c r="SLL107" s="125"/>
      <c r="SLM107" s="125"/>
      <c r="SLN107" s="125"/>
      <c r="SLO107" s="125"/>
      <c r="SLP107" s="125"/>
      <c r="SLQ107" s="125"/>
      <c r="SLR107" s="125"/>
      <c r="SLS107" s="125"/>
      <c r="SLT107" s="125"/>
      <c r="SLU107" s="125"/>
      <c r="SLV107" s="125"/>
      <c r="SLW107" s="125"/>
      <c r="SLX107" s="125"/>
      <c r="SLY107" s="125"/>
      <c r="SLZ107" s="125"/>
      <c r="SMA107" s="125"/>
      <c r="SMB107" s="125"/>
      <c r="SMC107" s="125"/>
      <c r="SMD107" s="125"/>
      <c r="SME107" s="125"/>
      <c r="SMF107" s="125"/>
      <c r="SMG107" s="125"/>
      <c r="SMH107" s="125"/>
      <c r="SMI107" s="125"/>
      <c r="SMJ107" s="125"/>
      <c r="SMK107" s="125"/>
      <c r="SML107" s="125"/>
      <c r="SMM107" s="125"/>
      <c r="SMN107" s="125"/>
      <c r="SMO107" s="125"/>
      <c r="SMP107" s="125"/>
      <c r="SMQ107" s="125"/>
      <c r="SMR107" s="125"/>
      <c r="SMS107" s="125"/>
      <c r="SMT107" s="125"/>
      <c r="SMU107" s="125"/>
      <c r="SMV107" s="125"/>
      <c r="SMW107" s="125"/>
      <c r="SMX107" s="125"/>
      <c r="SMY107" s="125"/>
      <c r="SMZ107" s="125"/>
      <c r="SNA107" s="125"/>
      <c r="SNB107" s="125"/>
      <c r="SNC107" s="125"/>
      <c r="SND107" s="125"/>
      <c r="SNE107" s="125"/>
      <c r="SNF107" s="125"/>
      <c r="SNG107" s="125"/>
      <c r="SNH107" s="125"/>
      <c r="SNI107" s="125"/>
      <c r="SNJ107" s="125"/>
      <c r="SNK107" s="125"/>
      <c r="SNL107" s="125"/>
      <c r="SNM107" s="125"/>
      <c r="SNN107" s="125"/>
      <c r="SNO107" s="125"/>
      <c r="SNP107" s="125"/>
      <c r="SNQ107" s="125"/>
      <c r="SNR107" s="125"/>
      <c r="SNS107" s="125"/>
      <c r="SNT107" s="125"/>
      <c r="SNU107" s="125"/>
      <c r="SNV107" s="125"/>
      <c r="SNW107" s="125"/>
      <c r="SNX107" s="125"/>
      <c r="SNY107" s="125"/>
      <c r="SNZ107" s="125"/>
      <c r="SOA107" s="125"/>
      <c r="SOB107" s="125"/>
      <c r="SOC107" s="125"/>
      <c r="SOD107" s="125"/>
      <c r="SOE107" s="125"/>
      <c r="SOF107" s="125"/>
      <c r="SOG107" s="125"/>
      <c r="SOH107" s="125"/>
      <c r="SOI107" s="125"/>
      <c r="SOJ107" s="125"/>
      <c r="SOK107" s="125"/>
      <c r="SOL107" s="125"/>
      <c r="SOM107" s="125"/>
      <c r="SON107" s="125"/>
      <c r="SOO107" s="125"/>
      <c r="SOP107" s="125"/>
      <c r="SOQ107" s="125"/>
      <c r="SOR107" s="125"/>
      <c r="SOS107" s="125"/>
      <c r="SOT107" s="125"/>
      <c r="SOU107" s="125"/>
      <c r="SOV107" s="125"/>
      <c r="SOW107" s="125"/>
      <c r="SOX107" s="125"/>
      <c r="SOY107" s="125"/>
      <c r="SOZ107" s="125"/>
      <c r="SPA107" s="125"/>
      <c r="SPB107" s="125"/>
      <c r="SPC107" s="125"/>
      <c r="SPD107" s="125"/>
      <c r="SPE107" s="125"/>
      <c r="SPF107" s="125"/>
      <c r="SPM107" s="125"/>
      <c r="SPN107" s="125"/>
      <c r="SPO107" s="125"/>
      <c r="SPP107" s="125"/>
      <c r="SPQ107" s="125"/>
      <c r="SPR107" s="125"/>
      <c r="SPS107" s="125"/>
      <c r="SPT107" s="125"/>
      <c r="SPU107" s="125"/>
      <c r="SPV107" s="125"/>
      <c r="SPW107" s="125"/>
      <c r="SPX107" s="125"/>
      <c r="SPY107" s="125"/>
      <c r="SPZ107" s="125"/>
      <c r="SQA107" s="125"/>
      <c r="SQB107" s="125"/>
      <c r="SQC107" s="125"/>
      <c r="SQD107" s="125"/>
      <c r="SQE107" s="125"/>
      <c r="SQF107" s="125"/>
      <c r="SQG107" s="125"/>
      <c r="SQH107" s="125"/>
      <c r="SQI107" s="125"/>
      <c r="SQJ107" s="125"/>
      <c r="SQK107" s="125"/>
      <c r="SQL107" s="125"/>
      <c r="SQM107" s="125"/>
      <c r="SQN107" s="125"/>
      <c r="SQO107" s="125"/>
      <c r="SQP107" s="125"/>
      <c r="SQQ107" s="125"/>
      <c r="SQR107" s="125"/>
      <c r="SQS107" s="125"/>
      <c r="SQT107" s="125"/>
      <c r="SQU107" s="125"/>
      <c r="SQV107" s="125"/>
      <c r="SQW107" s="125"/>
      <c r="SQX107" s="125"/>
      <c r="SQY107" s="125"/>
      <c r="SQZ107" s="125"/>
      <c r="SRA107" s="125"/>
      <c r="SRB107" s="125"/>
      <c r="SRC107" s="125"/>
      <c r="SRD107" s="125"/>
      <c r="SRE107" s="125"/>
      <c r="SRF107" s="125"/>
      <c r="SRG107" s="125"/>
      <c r="SRH107" s="125"/>
      <c r="SRI107" s="125"/>
      <c r="SRJ107" s="125"/>
      <c r="SRK107" s="125"/>
      <c r="SRL107" s="125"/>
      <c r="SRM107" s="125"/>
      <c r="SRN107" s="125"/>
      <c r="SRO107" s="125"/>
      <c r="SRP107" s="125"/>
      <c r="SRQ107" s="125"/>
      <c r="SRR107" s="125"/>
      <c r="SRS107" s="125"/>
      <c r="SRT107" s="125"/>
      <c r="SRU107" s="125"/>
      <c r="SRV107" s="125"/>
      <c r="SRW107" s="125"/>
      <c r="SRX107" s="125"/>
      <c r="SRY107" s="125"/>
      <c r="SRZ107" s="125"/>
      <c r="SSA107" s="125"/>
      <c r="SSB107" s="125"/>
      <c r="SSC107" s="125"/>
      <c r="SSD107" s="125"/>
      <c r="SSE107" s="125"/>
      <c r="SSF107" s="125"/>
      <c r="SSG107" s="125"/>
      <c r="SSH107" s="125"/>
      <c r="SSI107" s="125"/>
      <c r="SSJ107" s="125"/>
      <c r="SSK107" s="125"/>
      <c r="SSL107" s="125"/>
      <c r="SSM107" s="125"/>
      <c r="SSN107" s="125"/>
      <c r="SSO107" s="125"/>
      <c r="SSP107" s="125"/>
      <c r="SSQ107" s="125"/>
      <c r="SSR107" s="125"/>
      <c r="SSS107" s="125"/>
      <c r="SST107" s="125"/>
      <c r="SSU107" s="125"/>
      <c r="SSV107" s="125"/>
      <c r="SSW107" s="125"/>
      <c r="SSX107" s="125"/>
      <c r="SSY107" s="125"/>
      <c r="SSZ107" s="125"/>
      <c r="STA107" s="125"/>
      <c r="STB107" s="125"/>
      <c r="STC107" s="125"/>
      <c r="STD107" s="125"/>
      <c r="STE107" s="125"/>
      <c r="STF107" s="125"/>
      <c r="STG107" s="125"/>
      <c r="STH107" s="125"/>
      <c r="STI107" s="125"/>
      <c r="STJ107" s="125"/>
      <c r="STK107" s="125"/>
      <c r="STL107" s="125"/>
      <c r="STM107" s="125"/>
      <c r="STN107" s="125"/>
      <c r="STO107" s="125"/>
      <c r="STP107" s="125"/>
      <c r="STQ107" s="125"/>
      <c r="STR107" s="125"/>
      <c r="STS107" s="125"/>
      <c r="STT107" s="125"/>
      <c r="STU107" s="125"/>
      <c r="STV107" s="125"/>
      <c r="STW107" s="125"/>
      <c r="STX107" s="125"/>
      <c r="STY107" s="125"/>
      <c r="STZ107" s="125"/>
      <c r="SUA107" s="125"/>
      <c r="SUB107" s="125"/>
      <c r="SUC107" s="125"/>
      <c r="SUD107" s="125"/>
      <c r="SUE107" s="125"/>
      <c r="SUF107" s="125"/>
      <c r="SUG107" s="125"/>
      <c r="SUH107" s="125"/>
      <c r="SUI107" s="125"/>
      <c r="SUJ107" s="125"/>
      <c r="SUK107" s="125"/>
      <c r="SUL107" s="125"/>
      <c r="SUM107" s="125"/>
      <c r="SUN107" s="125"/>
      <c r="SUO107" s="125"/>
      <c r="SUP107" s="125"/>
      <c r="SUQ107" s="125"/>
      <c r="SUR107" s="125"/>
      <c r="SUS107" s="125"/>
      <c r="SUT107" s="125"/>
      <c r="SUU107" s="125"/>
      <c r="SUV107" s="125"/>
      <c r="SUW107" s="125"/>
      <c r="SUX107" s="125"/>
      <c r="SUY107" s="125"/>
      <c r="SUZ107" s="125"/>
      <c r="SVA107" s="125"/>
      <c r="SVB107" s="125"/>
      <c r="SVC107" s="125"/>
      <c r="SVD107" s="125"/>
      <c r="SVE107" s="125"/>
      <c r="SVF107" s="125"/>
      <c r="SVG107" s="125"/>
      <c r="SVH107" s="125"/>
      <c r="SVI107" s="125"/>
      <c r="SVJ107" s="125"/>
      <c r="SVK107" s="125"/>
      <c r="SVL107" s="125"/>
      <c r="SVM107" s="125"/>
      <c r="SVN107" s="125"/>
      <c r="SVO107" s="125"/>
      <c r="SVP107" s="125"/>
      <c r="SVQ107" s="125"/>
      <c r="SVR107" s="125"/>
      <c r="SVS107" s="125"/>
      <c r="SVT107" s="125"/>
      <c r="SVU107" s="125"/>
      <c r="SVV107" s="125"/>
      <c r="SVW107" s="125"/>
      <c r="SVX107" s="125"/>
      <c r="SVY107" s="125"/>
      <c r="SVZ107" s="125"/>
      <c r="SWA107" s="125"/>
      <c r="SWB107" s="125"/>
      <c r="SWC107" s="125"/>
      <c r="SWD107" s="125"/>
      <c r="SWE107" s="125"/>
      <c r="SWF107" s="125"/>
      <c r="SWG107" s="125"/>
      <c r="SWH107" s="125"/>
      <c r="SWI107" s="125"/>
      <c r="SWJ107" s="125"/>
      <c r="SWK107" s="125"/>
      <c r="SWL107" s="125"/>
      <c r="SWM107" s="125"/>
      <c r="SWN107" s="125"/>
      <c r="SWO107" s="125"/>
      <c r="SWP107" s="125"/>
      <c r="SWQ107" s="125"/>
      <c r="SWR107" s="125"/>
      <c r="SWS107" s="125"/>
      <c r="SWT107" s="125"/>
      <c r="SWU107" s="125"/>
      <c r="SWV107" s="125"/>
      <c r="SWW107" s="125"/>
      <c r="SWX107" s="125"/>
      <c r="SWY107" s="125"/>
      <c r="SWZ107" s="125"/>
      <c r="SXA107" s="125"/>
      <c r="SXB107" s="125"/>
      <c r="SXC107" s="125"/>
      <c r="SXD107" s="125"/>
      <c r="SXE107" s="125"/>
      <c r="SXF107" s="125"/>
      <c r="SXG107" s="125"/>
      <c r="SXH107" s="125"/>
      <c r="SXI107" s="125"/>
      <c r="SXJ107" s="125"/>
      <c r="SXK107" s="125"/>
      <c r="SXL107" s="125"/>
      <c r="SXM107" s="125"/>
      <c r="SXN107" s="125"/>
      <c r="SXO107" s="125"/>
      <c r="SXP107" s="125"/>
      <c r="SXQ107" s="125"/>
      <c r="SXR107" s="125"/>
      <c r="SXS107" s="125"/>
      <c r="SXT107" s="125"/>
      <c r="SXU107" s="125"/>
      <c r="SXV107" s="125"/>
      <c r="SXW107" s="125"/>
      <c r="SXX107" s="125"/>
      <c r="SXY107" s="125"/>
      <c r="SXZ107" s="125"/>
      <c r="SYA107" s="125"/>
      <c r="SYB107" s="125"/>
      <c r="SYC107" s="125"/>
      <c r="SYD107" s="125"/>
      <c r="SYE107" s="125"/>
      <c r="SYF107" s="125"/>
      <c r="SYG107" s="125"/>
      <c r="SYH107" s="125"/>
      <c r="SYI107" s="125"/>
      <c r="SYJ107" s="125"/>
      <c r="SYK107" s="125"/>
      <c r="SYL107" s="125"/>
      <c r="SYM107" s="125"/>
      <c r="SYN107" s="125"/>
      <c r="SYO107" s="125"/>
      <c r="SYP107" s="125"/>
      <c r="SYQ107" s="125"/>
      <c r="SYR107" s="125"/>
      <c r="SYS107" s="125"/>
      <c r="SYT107" s="125"/>
      <c r="SYU107" s="125"/>
      <c r="SYV107" s="125"/>
      <c r="SYW107" s="125"/>
      <c r="SYX107" s="125"/>
      <c r="SYY107" s="125"/>
      <c r="SYZ107" s="125"/>
      <c r="SZA107" s="125"/>
      <c r="SZB107" s="125"/>
      <c r="SZI107" s="125"/>
      <c r="SZJ107" s="125"/>
      <c r="SZK107" s="125"/>
      <c r="SZL107" s="125"/>
      <c r="SZM107" s="125"/>
      <c r="SZN107" s="125"/>
      <c r="SZO107" s="125"/>
      <c r="SZP107" s="125"/>
      <c r="SZQ107" s="125"/>
      <c r="SZR107" s="125"/>
      <c r="SZS107" s="125"/>
      <c r="SZT107" s="125"/>
      <c r="SZU107" s="125"/>
      <c r="SZV107" s="125"/>
      <c r="SZW107" s="125"/>
      <c r="SZX107" s="125"/>
      <c r="SZY107" s="125"/>
      <c r="SZZ107" s="125"/>
      <c r="TAA107" s="125"/>
      <c r="TAB107" s="125"/>
      <c r="TAC107" s="125"/>
      <c r="TAD107" s="125"/>
      <c r="TAE107" s="125"/>
      <c r="TAF107" s="125"/>
      <c r="TAG107" s="125"/>
      <c r="TAH107" s="125"/>
      <c r="TAI107" s="125"/>
      <c r="TAJ107" s="125"/>
      <c r="TAK107" s="125"/>
      <c r="TAL107" s="125"/>
      <c r="TAM107" s="125"/>
      <c r="TAN107" s="125"/>
      <c r="TAO107" s="125"/>
      <c r="TAP107" s="125"/>
      <c r="TAQ107" s="125"/>
      <c r="TAR107" s="125"/>
      <c r="TAS107" s="125"/>
      <c r="TAT107" s="125"/>
      <c r="TAU107" s="125"/>
      <c r="TAV107" s="125"/>
      <c r="TAW107" s="125"/>
      <c r="TAX107" s="125"/>
      <c r="TAY107" s="125"/>
      <c r="TAZ107" s="125"/>
      <c r="TBA107" s="125"/>
      <c r="TBB107" s="125"/>
      <c r="TBC107" s="125"/>
      <c r="TBD107" s="125"/>
      <c r="TBE107" s="125"/>
      <c r="TBF107" s="125"/>
      <c r="TBG107" s="125"/>
      <c r="TBH107" s="125"/>
      <c r="TBI107" s="125"/>
      <c r="TBJ107" s="125"/>
      <c r="TBK107" s="125"/>
      <c r="TBL107" s="125"/>
      <c r="TBM107" s="125"/>
      <c r="TBN107" s="125"/>
      <c r="TBO107" s="125"/>
      <c r="TBP107" s="125"/>
      <c r="TBQ107" s="125"/>
      <c r="TBR107" s="125"/>
      <c r="TBS107" s="125"/>
      <c r="TBT107" s="125"/>
      <c r="TBU107" s="125"/>
      <c r="TBV107" s="125"/>
      <c r="TBW107" s="125"/>
      <c r="TBX107" s="125"/>
      <c r="TBY107" s="125"/>
      <c r="TBZ107" s="125"/>
      <c r="TCA107" s="125"/>
      <c r="TCB107" s="125"/>
      <c r="TCC107" s="125"/>
      <c r="TCD107" s="125"/>
      <c r="TCE107" s="125"/>
      <c r="TCF107" s="125"/>
      <c r="TCG107" s="125"/>
      <c r="TCH107" s="125"/>
      <c r="TCI107" s="125"/>
      <c r="TCJ107" s="125"/>
      <c r="TCK107" s="125"/>
      <c r="TCL107" s="125"/>
      <c r="TCM107" s="125"/>
      <c r="TCN107" s="125"/>
      <c r="TCO107" s="125"/>
      <c r="TCP107" s="125"/>
      <c r="TCQ107" s="125"/>
      <c r="TCR107" s="125"/>
      <c r="TCS107" s="125"/>
      <c r="TCT107" s="125"/>
      <c r="TCU107" s="125"/>
      <c r="TCV107" s="125"/>
      <c r="TCW107" s="125"/>
      <c r="TCX107" s="125"/>
      <c r="TCY107" s="125"/>
      <c r="TCZ107" s="125"/>
      <c r="TDA107" s="125"/>
      <c r="TDB107" s="125"/>
      <c r="TDC107" s="125"/>
      <c r="TDD107" s="125"/>
      <c r="TDE107" s="125"/>
      <c r="TDF107" s="125"/>
      <c r="TDG107" s="125"/>
      <c r="TDH107" s="125"/>
      <c r="TDI107" s="125"/>
      <c r="TDJ107" s="125"/>
      <c r="TDK107" s="125"/>
      <c r="TDL107" s="125"/>
      <c r="TDM107" s="125"/>
      <c r="TDN107" s="125"/>
      <c r="TDO107" s="125"/>
      <c r="TDP107" s="125"/>
      <c r="TDQ107" s="125"/>
      <c r="TDR107" s="125"/>
      <c r="TDS107" s="125"/>
      <c r="TDT107" s="125"/>
      <c r="TDU107" s="125"/>
      <c r="TDV107" s="125"/>
      <c r="TDW107" s="125"/>
      <c r="TDX107" s="125"/>
      <c r="TDY107" s="125"/>
      <c r="TDZ107" s="125"/>
      <c r="TEA107" s="125"/>
      <c r="TEB107" s="125"/>
      <c r="TEC107" s="125"/>
      <c r="TED107" s="125"/>
      <c r="TEE107" s="125"/>
      <c r="TEF107" s="125"/>
      <c r="TEG107" s="125"/>
      <c r="TEH107" s="125"/>
      <c r="TEI107" s="125"/>
      <c r="TEJ107" s="125"/>
      <c r="TEK107" s="125"/>
      <c r="TEL107" s="125"/>
      <c r="TEM107" s="125"/>
      <c r="TEN107" s="125"/>
      <c r="TEO107" s="125"/>
      <c r="TEP107" s="125"/>
      <c r="TEQ107" s="125"/>
      <c r="TER107" s="125"/>
      <c r="TES107" s="125"/>
      <c r="TET107" s="125"/>
      <c r="TEU107" s="125"/>
      <c r="TEV107" s="125"/>
      <c r="TEW107" s="125"/>
      <c r="TEX107" s="125"/>
      <c r="TEY107" s="125"/>
      <c r="TEZ107" s="125"/>
      <c r="TFA107" s="125"/>
      <c r="TFB107" s="125"/>
      <c r="TFC107" s="125"/>
      <c r="TFD107" s="125"/>
      <c r="TFE107" s="125"/>
      <c r="TFF107" s="125"/>
      <c r="TFG107" s="125"/>
      <c r="TFH107" s="125"/>
      <c r="TFI107" s="125"/>
      <c r="TFJ107" s="125"/>
      <c r="TFK107" s="125"/>
      <c r="TFL107" s="125"/>
      <c r="TFM107" s="125"/>
      <c r="TFN107" s="125"/>
      <c r="TFO107" s="125"/>
      <c r="TFP107" s="125"/>
      <c r="TFQ107" s="125"/>
      <c r="TFR107" s="125"/>
      <c r="TFS107" s="125"/>
      <c r="TFT107" s="125"/>
      <c r="TFU107" s="125"/>
      <c r="TFV107" s="125"/>
      <c r="TFW107" s="125"/>
      <c r="TFX107" s="125"/>
      <c r="TFY107" s="125"/>
      <c r="TFZ107" s="125"/>
      <c r="TGA107" s="125"/>
      <c r="TGB107" s="125"/>
      <c r="TGC107" s="125"/>
      <c r="TGD107" s="125"/>
      <c r="TGE107" s="125"/>
      <c r="TGF107" s="125"/>
      <c r="TGG107" s="125"/>
      <c r="TGH107" s="125"/>
      <c r="TGI107" s="125"/>
      <c r="TGJ107" s="125"/>
      <c r="TGK107" s="125"/>
      <c r="TGL107" s="125"/>
      <c r="TGM107" s="125"/>
      <c r="TGN107" s="125"/>
      <c r="TGO107" s="125"/>
      <c r="TGP107" s="125"/>
      <c r="TGQ107" s="125"/>
      <c r="TGR107" s="125"/>
      <c r="TGS107" s="125"/>
      <c r="TGT107" s="125"/>
      <c r="TGU107" s="125"/>
      <c r="TGV107" s="125"/>
      <c r="TGW107" s="125"/>
      <c r="TGX107" s="125"/>
      <c r="TGY107" s="125"/>
      <c r="TGZ107" s="125"/>
      <c r="THA107" s="125"/>
      <c r="THB107" s="125"/>
      <c r="THC107" s="125"/>
      <c r="THD107" s="125"/>
      <c r="THE107" s="125"/>
      <c r="THF107" s="125"/>
      <c r="THG107" s="125"/>
      <c r="THH107" s="125"/>
      <c r="THI107" s="125"/>
      <c r="THJ107" s="125"/>
      <c r="THK107" s="125"/>
      <c r="THL107" s="125"/>
      <c r="THM107" s="125"/>
      <c r="THN107" s="125"/>
      <c r="THO107" s="125"/>
      <c r="THP107" s="125"/>
      <c r="THQ107" s="125"/>
      <c r="THR107" s="125"/>
      <c r="THS107" s="125"/>
      <c r="THT107" s="125"/>
      <c r="THU107" s="125"/>
      <c r="THV107" s="125"/>
      <c r="THW107" s="125"/>
      <c r="THX107" s="125"/>
      <c r="THY107" s="125"/>
      <c r="THZ107" s="125"/>
      <c r="TIA107" s="125"/>
      <c r="TIB107" s="125"/>
      <c r="TIC107" s="125"/>
      <c r="TID107" s="125"/>
      <c r="TIE107" s="125"/>
      <c r="TIF107" s="125"/>
      <c r="TIG107" s="125"/>
      <c r="TIH107" s="125"/>
      <c r="TII107" s="125"/>
      <c r="TIJ107" s="125"/>
      <c r="TIK107" s="125"/>
      <c r="TIL107" s="125"/>
      <c r="TIM107" s="125"/>
      <c r="TIN107" s="125"/>
      <c r="TIO107" s="125"/>
      <c r="TIP107" s="125"/>
      <c r="TIQ107" s="125"/>
      <c r="TIR107" s="125"/>
      <c r="TIS107" s="125"/>
      <c r="TIT107" s="125"/>
      <c r="TIU107" s="125"/>
      <c r="TIV107" s="125"/>
      <c r="TIW107" s="125"/>
      <c r="TIX107" s="125"/>
      <c r="TJE107" s="125"/>
      <c r="TJF107" s="125"/>
      <c r="TJG107" s="125"/>
      <c r="TJH107" s="125"/>
      <c r="TJI107" s="125"/>
      <c r="TJJ107" s="125"/>
      <c r="TJK107" s="125"/>
      <c r="TJL107" s="125"/>
      <c r="TJM107" s="125"/>
      <c r="TJN107" s="125"/>
      <c r="TJO107" s="125"/>
      <c r="TJP107" s="125"/>
      <c r="TJQ107" s="125"/>
      <c r="TJR107" s="125"/>
      <c r="TJS107" s="125"/>
      <c r="TJT107" s="125"/>
      <c r="TJU107" s="125"/>
      <c r="TJV107" s="125"/>
      <c r="TJW107" s="125"/>
      <c r="TJX107" s="125"/>
      <c r="TJY107" s="125"/>
      <c r="TJZ107" s="125"/>
      <c r="TKA107" s="125"/>
      <c r="TKB107" s="125"/>
      <c r="TKC107" s="125"/>
      <c r="TKD107" s="125"/>
      <c r="TKE107" s="125"/>
      <c r="TKF107" s="125"/>
      <c r="TKG107" s="125"/>
      <c r="TKH107" s="125"/>
      <c r="TKI107" s="125"/>
      <c r="TKJ107" s="125"/>
      <c r="TKK107" s="125"/>
      <c r="TKL107" s="125"/>
      <c r="TKM107" s="125"/>
      <c r="TKN107" s="125"/>
      <c r="TKO107" s="125"/>
      <c r="TKP107" s="125"/>
      <c r="TKQ107" s="125"/>
      <c r="TKR107" s="125"/>
      <c r="TKS107" s="125"/>
      <c r="TKT107" s="125"/>
      <c r="TKU107" s="125"/>
      <c r="TKV107" s="125"/>
      <c r="TKW107" s="125"/>
      <c r="TKX107" s="125"/>
      <c r="TKY107" s="125"/>
      <c r="TKZ107" s="125"/>
      <c r="TLA107" s="125"/>
      <c r="TLB107" s="125"/>
      <c r="TLC107" s="125"/>
      <c r="TLD107" s="125"/>
      <c r="TLE107" s="125"/>
      <c r="TLF107" s="125"/>
      <c r="TLG107" s="125"/>
      <c r="TLH107" s="125"/>
      <c r="TLI107" s="125"/>
      <c r="TLJ107" s="125"/>
      <c r="TLK107" s="125"/>
      <c r="TLL107" s="125"/>
      <c r="TLM107" s="125"/>
      <c r="TLN107" s="125"/>
      <c r="TLO107" s="125"/>
      <c r="TLP107" s="125"/>
      <c r="TLQ107" s="125"/>
      <c r="TLR107" s="125"/>
      <c r="TLS107" s="125"/>
      <c r="TLT107" s="125"/>
      <c r="TLU107" s="125"/>
      <c r="TLV107" s="125"/>
      <c r="TLW107" s="125"/>
      <c r="TLX107" s="125"/>
      <c r="TLY107" s="125"/>
      <c r="TLZ107" s="125"/>
      <c r="TMA107" s="125"/>
      <c r="TMB107" s="125"/>
      <c r="TMC107" s="125"/>
      <c r="TMD107" s="125"/>
      <c r="TME107" s="125"/>
      <c r="TMF107" s="125"/>
      <c r="TMG107" s="125"/>
      <c r="TMH107" s="125"/>
      <c r="TMI107" s="125"/>
      <c r="TMJ107" s="125"/>
      <c r="TMK107" s="125"/>
      <c r="TML107" s="125"/>
      <c r="TMM107" s="125"/>
      <c r="TMN107" s="125"/>
      <c r="TMO107" s="125"/>
      <c r="TMP107" s="125"/>
      <c r="TMQ107" s="125"/>
      <c r="TMR107" s="125"/>
      <c r="TMS107" s="125"/>
      <c r="TMT107" s="125"/>
      <c r="TMU107" s="125"/>
      <c r="TMV107" s="125"/>
      <c r="TMW107" s="125"/>
      <c r="TMX107" s="125"/>
      <c r="TMY107" s="125"/>
      <c r="TMZ107" s="125"/>
      <c r="TNA107" s="125"/>
      <c r="TNB107" s="125"/>
      <c r="TNC107" s="125"/>
      <c r="TND107" s="125"/>
      <c r="TNE107" s="125"/>
      <c r="TNF107" s="125"/>
      <c r="TNG107" s="125"/>
      <c r="TNH107" s="125"/>
      <c r="TNI107" s="125"/>
      <c r="TNJ107" s="125"/>
      <c r="TNK107" s="125"/>
      <c r="TNL107" s="125"/>
      <c r="TNM107" s="125"/>
      <c r="TNN107" s="125"/>
      <c r="TNO107" s="125"/>
      <c r="TNP107" s="125"/>
      <c r="TNQ107" s="125"/>
      <c r="TNR107" s="125"/>
      <c r="TNS107" s="125"/>
      <c r="TNT107" s="125"/>
      <c r="TNU107" s="125"/>
      <c r="TNV107" s="125"/>
      <c r="TNW107" s="125"/>
      <c r="TNX107" s="125"/>
      <c r="TNY107" s="125"/>
      <c r="TNZ107" s="125"/>
      <c r="TOA107" s="125"/>
      <c r="TOB107" s="125"/>
      <c r="TOC107" s="125"/>
      <c r="TOD107" s="125"/>
      <c r="TOE107" s="125"/>
      <c r="TOF107" s="125"/>
      <c r="TOG107" s="125"/>
      <c r="TOH107" s="125"/>
      <c r="TOI107" s="125"/>
      <c r="TOJ107" s="125"/>
      <c r="TOK107" s="125"/>
      <c r="TOL107" s="125"/>
      <c r="TOM107" s="125"/>
      <c r="TON107" s="125"/>
      <c r="TOO107" s="125"/>
      <c r="TOP107" s="125"/>
      <c r="TOQ107" s="125"/>
      <c r="TOR107" s="125"/>
      <c r="TOS107" s="125"/>
      <c r="TOT107" s="125"/>
      <c r="TOU107" s="125"/>
      <c r="TOV107" s="125"/>
      <c r="TOW107" s="125"/>
      <c r="TOX107" s="125"/>
      <c r="TOY107" s="125"/>
      <c r="TOZ107" s="125"/>
      <c r="TPA107" s="125"/>
      <c r="TPB107" s="125"/>
      <c r="TPC107" s="125"/>
      <c r="TPD107" s="125"/>
      <c r="TPE107" s="125"/>
      <c r="TPF107" s="125"/>
      <c r="TPG107" s="125"/>
      <c r="TPH107" s="125"/>
      <c r="TPI107" s="125"/>
      <c r="TPJ107" s="125"/>
      <c r="TPK107" s="125"/>
      <c r="TPL107" s="125"/>
      <c r="TPM107" s="125"/>
      <c r="TPN107" s="125"/>
      <c r="TPO107" s="125"/>
      <c r="TPP107" s="125"/>
      <c r="TPQ107" s="125"/>
      <c r="TPR107" s="125"/>
      <c r="TPS107" s="125"/>
      <c r="TPT107" s="125"/>
      <c r="TPU107" s="125"/>
      <c r="TPV107" s="125"/>
      <c r="TPW107" s="125"/>
      <c r="TPX107" s="125"/>
      <c r="TPY107" s="125"/>
      <c r="TPZ107" s="125"/>
      <c r="TQA107" s="125"/>
      <c r="TQB107" s="125"/>
      <c r="TQC107" s="125"/>
      <c r="TQD107" s="125"/>
      <c r="TQE107" s="125"/>
      <c r="TQF107" s="125"/>
      <c r="TQG107" s="125"/>
      <c r="TQH107" s="125"/>
      <c r="TQI107" s="125"/>
      <c r="TQJ107" s="125"/>
      <c r="TQK107" s="125"/>
      <c r="TQL107" s="125"/>
      <c r="TQM107" s="125"/>
      <c r="TQN107" s="125"/>
      <c r="TQO107" s="125"/>
      <c r="TQP107" s="125"/>
      <c r="TQQ107" s="125"/>
      <c r="TQR107" s="125"/>
      <c r="TQS107" s="125"/>
      <c r="TQT107" s="125"/>
      <c r="TQU107" s="125"/>
      <c r="TQV107" s="125"/>
      <c r="TQW107" s="125"/>
      <c r="TQX107" s="125"/>
      <c r="TQY107" s="125"/>
      <c r="TQZ107" s="125"/>
      <c r="TRA107" s="125"/>
      <c r="TRB107" s="125"/>
      <c r="TRC107" s="125"/>
      <c r="TRD107" s="125"/>
      <c r="TRE107" s="125"/>
      <c r="TRF107" s="125"/>
      <c r="TRG107" s="125"/>
      <c r="TRH107" s="125"/>
      <c r="TRI107" s="125"/>
      <c r="TRJ107" s="125"/>
      <c r="TRK107" s="125"/>
      <c r="TRL107" s="125"/>
      <c r="TRM107" s="125"/>
      <c r="TRN107" s="125"/>
      <c r="TRO107" s="125"/>
      <c r="TRP107" s="125"/>
      <c r="TRQ107" s="125"/>
      <c r="TRR107" s="125"/>
      <c r="TRS107" s="125"/>
      <c r="TRT107" s="125"/>
      <c r="TRU107" s="125"/>
      <c r="TRV107" s="125"/>
      <c r="TRW107" s="125"/>
      <c r="TRX107" s="125"/>
      <c r="TRY107" s="125"/>
      <c r="TRZ107" s="125"/>
      <c r="TSA107" s="125"/>
      <c r="TSB107" s="125"/>
      <c r="TSC107" s="125"/>
      <c r="TSD107" s="125"/>
      <c r="TSE107" s="125"/>
      <c r="TSF107" s="125"/>
      <c r="TSG107" s="125"/>
      <c r="TSH107" s="125"/>
      <c r="TSI107" s="125"/>
      <c r="TSJ107" s="125"/>
      <c r="TSK107" s="125"/>
      <c r="TSL107" s="125"/>
      <c r="TSM107" s="125"/>
      <c r="TSN107" s="125"/>
      <c r="TSO107" s="125"/>
      <c r="TSP107" s="125"/>
      <c r="TSQ107" s="125"/>
      <c r="TSR107" s="125"/>
      <c r="TSS107" s="125"/>
      <c r="TST107" s="125"/>
      <c r="TTA107" s="125"/>
      <c r="TTB107" s="125"/>
      <c r="TTC107" s="125"/>
      <c r="TTD107" s="125"/>
      <c r="TTE107" s="125"/>
      <c r="TTF107" s="125"/>
      <c r="TTG107" s="125"/>
      <c r="TTH107" s="125"/>
      <c r="TTI107" s="125"/>
      <c r="TTJ107" s="125"/>
      <c r="TTK107" s="125"/>
      <c r="TTL107" s="125"/>
      <c r="TTM107" s="125"/>
      <c r="TTN107" s="125"/>
      <c r="TTO107" s="125"/>
      <c r="TTP107" s="125"/>
      <c r="TTQ107" s="125"/>
      <c r="TTR107" s="125"/>
      <c r="TTS107" s="125"/>
      <c r="TTT107" s="125"/>
      <c r="TTU107" s="125"/>
      <c r="TTV107" s="125"/>
      <c r="TTW107" s="125"/>
      <c r="TTX107" s="125"/>
      <c r="TTY107" s="125"/>
      <c r="TTZ107" s="125"/>
      <c r="TUA107" s="125"/>
      <c r="TUB107" s="125"/>
      <c r="TUC107" s="125"/>
      <c r="TUD107" s="125"/>
      <c r="TUE107" s="125"/>
      <c r="TUF107" s="125"/>
      <c r="TUG107" s="125"/>
      <c r="TUH107" s="125"/>
      <c r="TUI107" s="125"/>
      <c r="TUJ107" s="125"/>
      <c r="TUK107" s="125"/>
      <c r="TUL107" s="125"/>
      <c r="TUM107" s="125"/>
      <c r="TUN107" s="125"/>
      <c r="TUO107" s="125"/>
      <c r="TUP107" s="125"/>
      <c r="TUQ107" s="125"/>
      <c r="TUR107" s="125"/>
      <c r="TUS107" s="125"/>
      <c r="TUT107" s="125"/>
      <c r="TUU107" s="125"/>
      <c r="TUV107" s="125"/>
      <c r="TUW107" s="125"/>
      <c r="TUX107" s="125"/>
      <c r="TUY107" s="125"/>
      <c r="TUZ107" s="125"/>
      <c r="TVA107" s="125"/>
      <c r="TVB107" s="125"/>
      <c r="TVC107" s="125"/>
      <c r="TVD107" s="125"/>
      <c r="TVE107" s="125"/>
      <c r="TVF107" s="125"/>
      <c r="TVG107" s="125"/>
      <c r="TVH107" s="125"/>
      <c r="TVI107" s="125"/>
      <c r="TVJ107" s="125"/>
      <c r="TVK107" s="125"/>
      <c r="TVL107" s="125"/>
      <c r="TVM107" s="125"/>
      <c r="TVN107" s="125"/>
      <c r="TVO107" s="125"/>
      <c r="TVP107" s="125"/>
      <c r="TVQ107" s="125"/>
      <c r="TVR107" s="125"/>
      <c r="TVS107" s="125"/>
      <c r="TVT107" s="125"/>
      <c r="TVU107" s="125"/>
      <c r="TVV107" s="125"/>
      <c r="TVW107" s="125"/>
      <c r="TVX107" s="125"/>
      <c r="TVY107" s="125"/>
      <c r="TVZ107" s="125"/>
      <c r="TWA107" s="125"/>
      <c r="TWB107" s="125"/>
      <c r="TWC107" s="125"/>
      <c r="TWD107" s="125"/>
      <c r="TWE107" s="125"/>
      <c r="TWF107" s="125"/>
      <c r="TWG107" s="125"/>
      <c r="TWH107" s="125"/>
      <c r="TWI107" s="125"/>
      <c r="TWJ107" s="125"/>
      <c r="TWK107" s="125"/>
      <c r="TWL107" s="125"/>
      <c r="TWM107" s="125"/>
      <c r="TWN107" s="125"/>
      <c r="TWO107" s="125"/>
      <c r="TWP107" s="125"/>
      <c r="TWQ107" s="125"/>
      <c r="TWR107" s="125"/>
      <c r="TWS107" s="125"/>
      <c r="TWT107" s="125"/>
      <c r="TWU107" s="125"/>
      <c r="TWV107" s="125"/>
      <c r="TWW107" s="125"/>
      <c r="TWX107" s="125"/>
      <c r="TWY107" s="125"/>
      <c r="TWZ107" s="125"/>
      <c r="TXA107" s="125"/>
      <c r="TXB107" s="125"/>
      <c r="TXC107" s="125"/>
      <c r="TXD107" s="125"/>
      <c r="TXE107" s="125"/>
      <c r="TXF107" s="125"/>
      <c r="TXG107" s="125"/>
      <c r="TXH107" s="125"/>
      <c r="TXI107" s="125"/>
      <c r="TXJ107" s="125"/>
      <c r="TXK107" s="125"/>
      <c r="TXL107" s="125"/>
      <c r="TXM107" s="125"/>
      <c r="TXN107" s="125"/>
      <c r="TXO107" s="125"/>
      <c r="TXP107" s="125"/>
      <c r="TXQ107" s="125"/>
      <c r="TXR107" s="125"/>
      <c r="TXS107" s="125"/>
      <c r="TXT107" s="125"/>
      <c r="TXU107" s="125"/>
      <c r="TXV107" s="125"/>
      <c r="TXW107" s="125"/>
      <c r="TXX107" s="125"/>
      <c r="TXY107" s="125"/>
      <c r="TXZ107" s="125"/>
      <c r="TYA107" s="125"/>
      <c r="TYB107" s="125"/>
      <c r="TYC107" s="125"/>
      <c r="TYD107" s="125"/>
      <c r="TYE107" s="125"/>
      <c r="TYF107" s="125"/>
      <c r="TYG107" s="125"/>
      <c r="TYH107" s="125"/>
      <c r="TYI107" s="125"/>
      <c r="TYJ107" s="125"/>
      <c r="TYK107" s="125"/>
      <c r="TYL107" s="125"/>
      <c r="TYM107" s="125"/>
      <c r="TYN107" s="125"/>
      <c r="TYO107" s="125"/>
      <c r="TYP107" s="125"/>
      <c r="TYQ107" s="125"/>
      <c r="TYR107" s="125"/>
      <c r="TYS107" s="125"/>
      <c r="TYT107" s="125"/>
      <c r="TYU107" s="125"/>
      <c r="TYV107" s="125"/>
      <c r="TYW107" s="125"/>
      <c r="TYX107" s="125"/>
      <c r="TYY107" s="125"/>
      <c r="TYZ107" s="125"/>
      <c r="TZA107" s="125"/>
      <c r="TZB107" s="125"/>
      <c r="TZC107" s="125"/>
      <c r="TZD107" s="125"/>
      <c r="TZE107" s="125"/>
      <c r="TZF107" s="125"/>
      <c r="TZG107" s="125"/>
      <c r="TZH107" s="125"/>
      <c r="TZI107" s="125"/>
      <c r="TZJ107" s="125"/>
      <c r="TZK107" s="125"/>
      <c r="TZL107" s="125"/>
      <c r="TZM107" s="125"/>
      <c r="TZN107" s="125"/>
      <c r="TZO107" s="125"/>
      <c r="TZP107" s="125"/>
      <c r="TZQ107" s="125"/>
      <c r="TZR107" s="125"/>
      <c r="TZS107" s="125"/>
      <c r="TZT107" s="125"/>
      <c r="TZU107" s="125"/>
      <c r="TZV107" s="125"/>
      <c r="TZW107" s="125"/>
      <c r="TZX107" s="125"/>
      <c r="TZY107" s="125"/>
      <c r="TZZ107" s="125"/>
      <c r="UAA107" s="125"/>
      <c r="UAB107" s="125"/>
      <c r="UAC107" s="125"/>
      <c r="UAD107" s="125"/>
      <c r="UAE107" s="125"/>
      <c r="UAF107" s="125"/>
      <c r="UAG107" s="125"/>
      <c r="UAH107" s="125"/>
      <c r="UAI107" s="125"/>
      <c r="UAJ107" s="125"/>
      <c r="UAK107" s="125"/>
      <c r="UAL107" s="125"/>
      <c r="UAM107" s="125"/>
      <c r="UAN107" s="125"/>
      <c r="UAO107" s="125"/>
      <c r="UAP107" s="125"/>
      <c r="UAQ107" s="125"/>
      <c r="UAR107" s="125"/>
      <c r="UAS107" s="125"/>
      <c r="UAT107" s="125"/>
      <c r="UAU107" s="125"/>
      <c r="UAV107" s="125"/>
      <c r="UAW107" s="125"/>
      <c r="UAX107" s="125"/>
      <c r="UAY107" s="125"/>
      <c r="UAZ107" s="125"/>
      <c r="UBA107" s="125"/>
      <c r="UBB107" s="125"/>
      <c r="UBC107" s="125"/>
      <c r="UBD107" s="125"/>
      <c r="UBE107" s="125"/>
      <c r="UBF107" s="125"/>
      <c r="UBG107" s="125"/>
      <c r="UBH107" s="125"/>
      <c r="UBI107" s="125"/>
      <c r="UBJ107" s="125"/>
      <c r="UBK107" s="125"/>
      <c r="UBL107" s="125"/>
      <c r="UBM107" s="125"/>
      <c r="UBN107" s="125"/>
      <c r="UBO107" s="125"/>
      <c r="UBP107" s="125"/>
      <c r="UBQ107" s="125"/>
      <c r="UBR107" s="125"/>
      <c r="UBS107" s="125"/>
      <c r="UBT107" s="125"/>
      <c r="UBU107" s="125"/>
      <c r="UBV107" s="125"/>
      <c r="UBW107" s="125"/>
      <c r="UBX107" s="125"/>
      <c r="UBY107" s="125"/>
      <c r="UBZ107" s="125"/>
      <c r="UCA107" s="125"/>
      <c r="UCB107" s="125"/>
      <c r="UCC107" s="125"/>
      <c r="UCD107" s="125"/>
      <c r="UCE107" s="125"/>
      <c r="UCF107" s="125"/>
      <c r="UCG107" s="125"/>
      <c r="UCH107" s="125"/>
      <c r="UCI107" s="125"/>
      <c r="UCJ107" s="125"/>
      <c r="UCK107" s="125"/>
      <c r="UCL107" s="125"/>
      <c r="UCM107" s="125"/>
      <c r="UCN107" s="125"/>
      <c r="UCO107" s="125"/>
      <c r="UCP107" s="125"/>
      <c r="UCW107" s="125"/>
      <c r="UCX107" s="125"/>
      <c r="UCY107" s="125"/>
      <c r="UCZ107" s="125"/>
      <c r="UDA107" s="125"/>
      <c r="UDB107" s="125"/>
      <c r="UDC107" s="125"/>
      <c r="UDD107" s="125"/>
      <c r="UDE107" s="125"/>
      <c r="UDF107" s="125"/>
      <c r="UDG107" s="125"/>
      <c r="UDH107" s="125"/>
      <c r="UDI107" s="125"/>
      <c r="UDJ107" s="125"/>
      <c r="UDK107" s="125"/>
      <c r="UDL107" s="125"/>
      <c r="UDM107" s="125"/>
      <c r="UDN107" s="125"/>
      <c r="UDO107" s="125"/>
      <c r="UDP107" s="125"/>
      <c r="UDQ107" s="125"/>
      <c r="UDR107" s="125"/>
      <c r="UDS107" s="125"/>
      <c r="UDT107" s="125"/>
      <c r="UDU107" s="125"/>
      <c r="UDV107" s="125"/>
      <c r="UDW107" s="125"/>
      <c r="UDX107" s="125"/>
      <c r="UDY107" s="125"/>
      <c r="UDZ107" s="125"/>
      <c r="UEA107" s="125"/>
      <c r="UEB107" s="125"/>
      <c r="UEC107" s="125"/>
      <c r="UED107" s="125"/>
      <c r="UEE107" s="125"/>
      <c r="UEF107" s="125"/>
      <c r="UEG107" s="125"/>
      <c r="UEH107" s="125"/>
      <c r="UEI107" s="125"/>
      <c r="UEJ107" s="125"/>
      <c r="UEK107" s="125"/>
      <c r="UEL107" s="125"/>
      <c r="UEM107" s="125"/>
      <c r="UEN107" s="125"/>
      <c r="UEO107" s="125"/>
      <c r="UEP107" s="125"/>
      <c r="UEQ107" s="125"/>
      <c r="UER107" s="125"/>
      <c r="UES107" s="125"/>
      <c r="UET107" s="125"/>
      <c r="UEU107" s="125"/>
      <c r="UEV107" s="125"/>
      <c r="UEW107" s="125"/>
      <c r="UEX107" s="125"/>
      <c r="UEY107" s="125"/>
      <c r="UEZ107" s="125"/>
      <c r="UFA107" s="125"/>
      <c r="UFB107" s="125"/>
      <c r="UFC107" s="125"/>
      <c r="UFD107" s="125"/>
      <c r="UFE107" s="125"/>
      <c r="UFF107" s="125"/>
      <c r="UFG107" s="125"/>
      <c r="UFH107" s="125"/>
      <c r="UFI107" s="125"/>
      <c r="UFJ107" s="125"/>
      <c r="UFK107" s="125"/>
      <c r="UFL107" s="125"/>
      <c r="UFM107" s="125"/>
      <c r="UFN107" s="125"/>
      <c r="UFO107" s="125"/>
      <c r="UFP107" s="125"/>
      <c r="UFQ107" s="125"/>
      <c r="UFR107" s="125"/>
      <c r="UFS107" s="125"/>
      <c r="UFT107" s="125"/>
      <c r="UFU107" s="125"/>
      <c r="UFV107" s="125"/>
      <c r="UFW107" s="125"/>
      <c r="UFX107" s="125"/>
      <c r="UFY107" s="125"/>
      <c r="UFZ107" s="125"/>
      <c r="UGA107" s="125"/>
      <c r="UGB107" s="125"/>
      <c r="UGC107" s="125"/>
      <c r="UGD107" s="125"/>
      <c r="UGE107" s="125"/>
      <c r="UGF107" s="125"/>
      <c r="UGG107" s="125"/>
      <c r="UGH107" s="125"/>
      <c r="UGI107" s="125"/>
      <c r="UGJ107" s="125"/>
      <c r="UGK107" s="125"/>
      <c r="UGL107" s="125"/>
      <c r="UGM107" s="125"/>
      <c r="UGN107" s="125"/>
      <c r="UGO107" s="125"/>
      <c r="UGP107" s="125"/>
      <c r="UGQ107" s="125"/>
      <c r="UGR107" s="125"/>
      <c r="UGS107" s="125"/>
      <c r="UGT107" s="125"/>
      <c r="UGU107" s="125"/>
      <c r="UGV107" s="125"/>
      <c r="UGW107" s="125"/>
      <c r="UGX107" s="125"/>
      <c r="UGY107" s="125"/>
      <c r="UGZ107" s="125"/>
      <c r="UHA107" s="125"/>
      <c r="UHB107" s="125"/>
      <c r="UHC107" s="125"/>
      <c r="UHD107" s="125"/>
      <c r="UHE107" s="125"/>
      <c r="UHF107" s="125"/>
      <c r="UHG107" s="125"/>
      <c r="UHH107" s="125"/>
      <c r="UHI107" s="125"/>
      <c r="UHJ107" s="125"/>
      <c r="UHK107" s="125"/>
      <c r="UHL107" s="125"/>
      <c r="UHM107" s="125"/>
      <c r="UHN107" s="125"/>
      <c r="UHO107" s="125"/>
      <c r="UHP107" s="125"/>
      <c r="UHQ107" s="125"/>
      <c r="UHR107" s="125"/>
      <c r="UHS107" s="125"/>
      <c r="UHT107" s="125"/>
      <c r="UHU107" s="125"/>
      <c r="UHV107" s="125"/>
      <c r="UHW107" s="125"/>
      <c r="UHX107" s="125"/>
      <c r="UHY107" s="125"/>
      <c r="UHZ107" s="125"/>
      <c r="UIA107" s="125"/>
      <c r="UIB107" s="125"/>
      <c r="UIC107" s="125"/>
      <c r="UID107" s="125"/>
      <c r="UIE107" s="125"/>
      <c r="UIF107" s="125"/>
      <c r="UIG107" s="125"/>
      <c r="UIH107" s="125"/>
      <c r="UII107" s="125"/>
      <c r="UIJ107" s="125"/>
      <c r="UIK107" s="125"/>
      <c r="UIL107" s="125"/>
      <c r="UIM107" s="125"/>
      <c r="UIN107" s="125"/>
      <c r="UIO107" s="125"/>
      <c r="UIP107" s="125"/>
      <c r="UIQ107" s="125"/>
      <c r="UIR107" s="125"/>
      <c r="UIS107" s="125"/>
      <c r="UIT107" s="125"/>
      <c r="UIU107" s="125"/>
      <c r="UIV107" s="125"/>
      <c r="UIW107" s="125"/>
      <c r="UIX107" s="125"/>
      <c r="UIY107" s="125"/>
      <c r="UIZ107" s="125"/>
      <c r="UJA107" s="125"/>
      <c r="UJB107" s="125"/>
      <c r="UJC107" s="125"/>
      <c r="UJD107" s="125"/>
      <c r="UJE107" s="125"/>
      <c r="UJF107" s="125"/>
      <c r="UJG107" s="125"/>
      <c r="UJH107" s="125"/>
      <c r="UJI107" s="125"/>
      <c r="UJJ107" s="125"/>
      <c r="UJK107" s="125"/>
      <c r="UJL107" s="125"/>
      <c r="UJM107" s="125"/>
      <c r="UJN107" s="125"/>
      <c r="UJO107" s="125"/>
      <c r="UJP107" s="125"/>
      <c r="UJQ107" s="125"/>
      <c r="UJR107" s="125"/>
      <c r="UJS107" s="125"/>
      <c r="UJT107" s="125"/>
      <c r="UJU107" s="125"/>
      <c r="UJV107" s="125"/>
      <c r="UJW107" s="125"/>
      <c r="UJX107" s="125"/>
      <c r="UJY107" s="125"/>
      <c r="UJZ107" s="125"/>
      <c r="UKA107" s="125"/>
      <c r="UKB107" s="125"/>
      <c r="UKC107" s="125"/>
      <c r="UKD107" s="125"/>
      <c r="UKE107" s="125"/>
      <c r="UKF107" s="125"/>
      <c r="UKG107" s="125"/>
      <c r="UKH107" s="125"/>
      <c r="UKI107" s="125"/>
      <c r="UKJ107" s="125"/>
      <c r="UKK107" s="125"/>
      <c r="UKL107" s="125"/>
      <c r="UKM107" s="125"/>
      <c r="UKN107" s="125"/>
      <c r="UKO107" s="125"/>
      <c r="UKP107" s="125"/>
      <c r="UKQ107" s="125"/>
      <c r="UKR107" s="125"/>
      <c r="UKS107" s="125"/>
      <c r="UKT107" s="125"/>
      <c r="UKU107" s="125"/>
      <c r="UKV107" s="125"/>
      <c r="UKW107" s="125"/>
      <c r="UKX107" s="125"/>
      <c r="UKY107" s="125"/>
      <c r="UKZ107" s="125"/>
      <c r="ULA107" s="125"/>
      <c r="ULB107" s="125"/>
      <c r="ULC107" s="125"/>
      <c r="ULD107" s="125"/>
      <c r="ULE107" s="125"/>
      <c r="ULF107" s="125"/>
      <c r="ULG107" s="125"/>
      <c r="ULH107" s="125"/>
      <c r="ULI107" s="125"/>
      <c r="ULJ107" s="125"/>
      <c r="ULK107" s="125"/>
      <c r="ULL107" s="125"/>
      <c r="ULM107" s="125"/>
      <c r="ULN107" s="125"/>
      <c r="ULO107" s="125"/>
      <c r="ULP107" s="125"/>
      <c r="ULQ107" s="125"/>
      <c r="ULR107" s="125"/>
      <c r="ULS107" s="125"/>
      <c r="ULT107" s="125"/>
      <c r="ULU107" s="125"/>
      <c r="ULV107" s="125"/>
      <c r="ULW107" s="125"/>
      <c r="ULX107" s="125"/>
      <c r="ULY107" s="125"/>
      <c r="ULZ107" s="125"/>
      <c r="UMA107" s="125"/>
      <c r="UMB107" s="125"/>
      <c r="UMC107" s="125"/>
      <c r="UMD107" s="125"/>
      <c r="UME107" s="125"/>
      <c r="UMF107" s="125"/>
      <c r="UMG107" s="125"/>
      <c r="UMH107" s="125"/>
      <c r="UMI107" s="125"/>
      <c r="UMJ107" s="125"/>
      <c r="UMK107" s="125"/>
      <c r="UML107" s="125"/>
      <c r="UMS107" s="125"/>
      <c r="UMT107" s="125"/>
      <c r="UMU107" s="125"/>
      <c r="UMV107" s="125"/>
      <c r="UMW107" s="125"/>
      <c r="UMX107" s="125"/>
      <c r="UMY107" s="125"/>
      <c r="UMZ107" s="125"/>
      <c r="UNA107" s="125"/>
      <c r="UNB107" s="125"/>
      <c r="UNC107" s="125"/>
      <c r="UND107" s="125"/>
      <c r="UNE107" s="125"/>
      <c r="UNF107" s="125"/>
      <c r="UNG107" s="125"/>
      <c r="UNH107" s="125"/>
      <c r="UNI107" s="125"/>
      <c r="UNJ107" s="125"/>
      <c r="UNK107" s="125"/>
      <c r="UNL107" s="125"/>
      <c r="UNM107" s="125"/>
      <c r="UNN107" s="125"/>
      <c r="UNO107" s="125"/>
      <c r="UNP107" s="125"/>
      <c r="UNQ107" s="125"/>
      <c r="UNR107" s="125"/>
      <c r="UNS107" s="125"/>
      <c r="UNT107" s="125"/>
      <c r="UNU107" s="125"/>
      <c r="UNV107" s="125"/>
      <c r="UNW107" s="125"/>
      <c r="UNX107" s="125"/>
      <c r="UNY107" s="125"/>
      <c r="UNZ107" s="125"/>
      <c r="UOA107" s="125"/>
      <c r="UOB107" s="125"/>
      <c r="UOC107" s="125"/>
      <c r="UOD107" s="125"/>
      <c r="UOE107" s="125"/>
      <c r="UOF107" s="125"/>
      <c r="UOG107" s="125"/>
      <c r="UOH107" s="125"/>
      <c r="UOI107" s="125"/>
      <c r="UOJ107" s="125"/>
      <c r="UOK107" s="125"/>
      <c r="UOL107" s="125"/>
      <c r="UOM107" s="125"/>
      <c r="UON107" s="125"/>
      <c r="UOO107" s="125"/>
      <c r="UOP107" s="125"/>
      <c r="UOQ107" s="125"/>
      <c r="UOR107" s="125"/>
      <c r="UOS107" s="125"/>
      <c r="UOT107" s="125"/>
      <c r="UOU107" s="125"/>
      <c r="UOV107" s="125"/>
      <c r="UOW107" s="125"/>
      <c r="UOX107" s="125"/>
      <c r="UOY107" s="125"/>
      <c r="UOZ107" s="125"/>
      <c r="UPA107" s="125"/>
      <c r="UPB107" s="125"/>
      <c r="UPC107" s="125"/>
      <c r="UPD107" s="125"/>
      <c r="UPE107" s="125"/>
      <c r="UPF107" s="125"/>
      <c r="UPG107" s="125"/>
      <c r="UPH107" s="125"/>
      <c r="UPI107" s="125"/>
      <c r="UPJ107" s="125"/>
      <c r="UPK107" s="125"/>
      <c r="UPL107" s="125"/>
      <c r="UPM107" s="125"/>
      <c r="UPN107" s="125"/>
      <c r="UPO107" s="125"/>
      <c r="UPP107" s="125"/>
      <c r="UPQ107" s="125"/>
      <c r="UPR107" s="125"/>
      <c r="UPS107" s="125"/>
      <c r="UPT107" s="125"/>
      <c r="UPU107" s="125"/>
      <c r="UPV107" s="125"/>
      <c r="UPW107" s="125"/>
      <c r="UPX107" s="125"/>
      <c r="UPY107" s="125"/>
      <c r="UPZ107" s="125"/>
      <c r="UQA107" s="125"/>
      <c r="UQB107" s="125"/>
      <c r="UQC107" s="125"/>
      <c r="UQD107" s="125"/>
      <c r="UQE107" s="125"/>
      <c r="UQF107" s="125"/>
      <c r="UQG107" s="125"/>
      <c r="UQH107" s="125"/>
      <c r="UQI107" s="125"/>
      <c r="UQJ107" s="125"/>
      <c r="UQK107" s="125"/>
      <c r="UQL107" s="125"/>
      <c r="UQM107" s="125"/>
      <c r="UQN107" s="125"/>
      <c r="UQO107" s="125"/>
      <c r="UQP107" s="125"/>
      <c r="UQQ107" s="125"/>
      <c r="UQR107" s="125"/>
      <c r="UQS107" s="125"/>
      <c r="UQT107" s="125"/>
      <c r="UQU107" s="125"/>
      <c r="UQV107" s="125"/>
      <c r="UQW107" s="125"/>
      <c r="UQX107" s="125"/>
      <c r="UQY107" s="125"/>
      <c r="UQZ107" s="125"/>
      <c r="URA107" s="125"/>
      <c r="URB107" s="125"/>
      <c r="URC107" s="125"/>
      <c r="URD107" s="125"/>
      <c r="URE107" s="125"/>
      <c r="URF107" s="125"/>
      <c r="URG107" s="125"/>
      <c r="URH107" s="125"/>
      <c r="URI107" s="125"/>
      <c r="URJ107" s="125"/>
      <c r="URK107" s="125"/>
      <c r="URL107" s="125"/>
      <c r="URM107" s="125"/>
      <c r="URN107" s="125"/>
      <c r="URO107" s="125"/>
      <c r="URP107" s="125"/>
      <c r="URQ107" s="125"/>
      <c r="URR107" s="125"/>
      <c r="URS107" s="125"/>
      <c r="URT107" s="125"/>
      <c r="URU107" s="125"/>
      <c r="URV107" s="125"/>
      <c r="URW107" s="125"/>
      <c r="URX107" s="125"/>
      <c r="URY107" s="125"/>
      <c r="URZ107" s="125"/>
      <c r="USA107" s="125"/>
      <c r="USB107" s="125"/>
      <c r="USC107" s="125"/>
      <c r="USD107" s="125"/>
      <c r="USE107" s="125"/>
      <c r="USF107" s="125"/>
      <c r="USG107" s="125"/>
      <c r="USH107" s="125"/>
      <c r="USI107" s="125"/>
      <c r="USJ107" s="125"/>
      <c r="USK107" s="125"/>
      <c r="USL107" s="125"/>
      <c r="USM107" s="125"/>
      <c r="USN107" s="125"/>
      <c r="USO107" s="125"/>
      <c r="USP107" s="125"/>
      <c r="USQ107" s="125"/>
      <c r="USR107" s="125"/>
      <c r="USS107" s="125"/>
      <c r="UST107" s="125"/>
      <c r="USU107" s="125"/>
      <c r="USV107" s="125"/>
      <c r="USW107" s="125"/>
      <c r="USX107" s="125"/>
      <c r="USY107" s="125"/>
      <c r="USZ107" s="125"/>
      <c r="UTA107" s="125"/>
      <c r="UTB107" s="125"/>
      <c r="UTC107" s="125"/>
      <c r="UTD107" s="125"/>
      <c r="UTE107" s="125"/>
      <c r="UTF107" s="125"/>
      <c r="UTG107" s="125"/>
      <c r="UTH107" s="125"/>
      <c r="UTI107" s="125"/>
      <c r="UTJ107" s="125"/>
      <c r="UTK107" s="125"/>
      <c r="UTL107" s="125"/>
      <c r="UTM107" s="125"/>
      <c r="UTN107" s="125"/>
      <c r="UTO107" s="125"/>
      <c r="UTP107" s="125"/>
      <c r="UTQ107" s="125"/>
      <c r="UTR107" s="125"/>
      <c r="UTS107" s="125"/>
      <c r="UTT107" s="125"/>
      <c r="UTU107" s="125"/>
      <c r="UTV107" s="125"/>
      <c r="UTW107" s="125"/>
      <c r="UTX107" s="125"/>
      <c r="UTY107" s="125"/>
      <c r="UTZ107" s="125"/>
      <c r="UUA107" s="125"/>
      <c r="UUB107" s="125"/>
      <c r="UUC107" s="125"/>
      <c r="UUD107" s="125"/>
      <c r="UUE107" s="125"/>
      <c r="UUF107" s="125"/>
      <c r="UUG107" s="125"/>
      <c r="UUH107" s="125"/>
      <c r="UUI107" s="125"/>
      <c r="UUJ107" s="125"/>
      <c r="UUK107" s="125"/>
      <c r="UUL107" s="125"/>
      <c r="UUM107" s="125"/>
      <c r="UUN107" s="125"/>
      <c r="UUO107" s="125"/>
      <c r="UUP107" s="125"/>
      <c r="UUQ107" s="125"/>
      <c r="UUR107" s="125"/>
      <c r="UUS107" s="125"/>
      <c r="UUT107" s="125"/>
      <c r="UUU107" s="125"/>
      <c r="UUV107" s="125"/>
      <c r="UUW107" s="125"/>
      <c r="UUX107" s="125"/>
      <c r="UUY107" s="125"/>
      <c r="UUZ107" s="125"/>
      <c r="UVA107" s="125"/>
      <c r="UVB107" s="125"/>
      <c r="UVC107" s="125"/>
      <c r="UVD107" s="125"/>
      <c r="UVE107" s="125"/>
      <c r="UVF107" s="125"/>
      <c r="UVG107" s="125"/>
      <c r="UVH107" s="125"/>
      <c r="UVI107" s="125"/>
      <c r="UVJ107" s="125"/>
      <c r="UVK107" s="125"/>
      <c r="UVL107" s="125"/>
      <c r="UVM107" s="125"/>
      <c r="UVN107" s="125"/>
      <c r="UVO107" s="125"/>
      <c r="UVP107" s="125"/>
      <c r="UVQ107" s="125"/>
      <c r="UVR107" s="125"/>
      <c r="UVS107" s="125"/>
      <c r="UVT107" s="125"/>
      <c r="UVU107" s="125"/>
      <c r="UVV107" s="125"/>
      <c r="UVW107" s="125"/>
      <c r="UVX107" s="125"/>
      <c r="UVY107" s="125"/>
      <c r="UVZ107" s="125"/>
      <c r="UWA107" s="125"/>
      <c r="UWB107" s="125"/>
      <c r="UWC107" s="125"/>
      <c r="UWD107" s="125"/>
      <c r="UWE107" s="125"/>
      <c r="UWF107" s="125"/>
      <c r="UWG107" s="125"/>
      <c r="UWH107" s="125"/>
      <c r="UWO107" s="125"/>
      <c r="UWP107" s="125"/>
      <c r="UWQ107" s="125"/>
      <c r="UWR107" s="125"/>
      <c r="UWS107" s="125"/>
      <c r="UWT107" s="125"/>
      <c r="UWU107" s="125"/>
      <c r="UWV107" s="125"/>
      <c r="UWW107" s="125"/>
      <c r="UWX107" s="125"/>
      <c r="UWY107" s="125"/>
      <c r="UWZ107" s="125"/>
      <c r="UXA107" s="125"/>
      <c r="UXB107" s="125"/>
      <c r="UXC107" s="125"/>
      <c r="UXD107" s="125"/>
      <c r="UXE107" s="125"/>
      <c r="UXF107" s="125"/>
      <c r="UXG107" s="125"/>
      <c r="UXH107" s="125"/>
      <c r="UXI107" s="125"/>
      <c r="UXJ107" s="125"/>
      <c r="UXK107" s="125"/>
      <c r="UXL107" s="125"/>
      <c r="UXM107" s="125"/>
      <c r="UXN107" s="125"/>
      <c r="UXO107" s="125"/>
      <c r="UXP107" s="125"/>
      <c r="UXQ107" s="125"/>
      <c r="UXR107" s="125"/>
      <c r="UXS107" s="125"/>
      <c r="UXT107" s="125"/>
      <c r="UXU107" s="125"/>
      <c r="UXV107" s="125"/>
      <c r="UXW107" s="125"/>
      <c r="UXX107" s="125"/>
      <c r="UXY107" s="125"/>
      <c r="UXZ107" s="125"/>
      <c r="UYA107" s="125"/>
      <c r="UYB107" s="125"/>
      <c r="UYC107" s="125"/>
      <c r="UYD107" s="125"/>
      <c r="UYE107" s="125"/>
      <c r="UYF107" s="125"/>
      <c r="UYG107" s="125"/>
      <c r="UYH107" s="125"/>
      <c r="UYI107" s="125"/>
      <c r="UYJ107" s="125"/>
      <c r="UYK107" s="125"/>
      <c r="UYL107" s="125"/>
      <c r="UYM107" s="125"/>
      <c r="UYN107" s="125"/>
      <c r="UYO107" s="125"/>
      <c r="UYP107" s="125"/>
      <c r="UYQ107" s="125"/>
      <c r="UYR107" s="125"/>
      <c r="UYS107" s="125"/>
      <c r="UYT107" s="125"/>
      <c r="UYU107" s="125"/>
      <c r="UYV107" s="125"/>
      <c r="UYW107" s="125"/>
      <c r="UYX107" s="125"/>
      <c r="UYY107" s="125"/>
      <c r="UYZ107" s="125"/>
      <c r="UZA107" s="125"/>
      <c r="UZB107" s="125"/>
      <c r="UZC107" s="125"/>
      <c r="UZD107" s="125"/>
      <c r="UZE107" s="125"/>
      <c r="UZF107" s="125"/>
      <c r="UZG107" s="125"/>
      <c r="UZH107" s="125"/>
      <c r="UZI107" s="125"/>
      <c r="UZJ107" s="125"/>
      <c r="UZK107" s="125"/>
      <c r="UZL107" s="125"/>
      <c r="UZM107" s="125"/>
      <c r="UZN107" s="125"/>
      <c r="UZO107" s="125"/>
      <c r="UZP107" s="125"/>
      <c r="UZQ107" s="125"/>
      <c r="UZR107" s="125"/>
      <c r="UZS107" s="125"/>
      <c r="UZT107" s="125"/>
      <c r="UZU107" s="125"/>
      <c r="UZV107" s="125"/>
      <c r="UZW107" s="125"/>
      <c r="UZX107" s="125"/>
      <c r="UZY107" s="125"/>
      <c r="UZZ107" s="125"/>
      <c r="VAA107" s="125"/>
      <c r="VAB107" s="125"/>
      <c r="VAC107" s="125"/>
      <c r="VAD107" s="125"/>
      <c r="VAE107" s="125"/>
      <c r="VAF107" s="125"/>
      <c r="VAG107" s="125"/>
      <c r="VAH107" s="125"/>
      <c r="VAI107" s="125"/>
      <c r="VAJ107" s="125"/>
      <c r="VAK107" s="125"/>
      <c r="VAL107" s="125"/>
      <c r="VAM107" s="125"/>
      <c r="VAN107" s="125"/>
      <c r="VAO107" s="125"/>
      <c r="VAP107" s="125"/>
      <c r="VAQ107" s="125"/>
      <c r="VAR107" s="125"/>
      <c r="VAS107" s="125"/>
      <c r="VAT107" s="125"/>
      <c r="VAU107" s="125"/>
      <c r="VAV107" s="125"/>
      <c r="VAW107" s="125"/>
      <c r="VAX107" s="125"/>
      <c r="VAY107" s="125"/>
      <c r="VAZ107" s="125"/>
      <c r="VBA107" s="125"/>
      <c r="VBB107" s="125"/>
      <c r="VBC107" s="125"/>
      <c r="VBD107" s="125"/>
      <c r="VBE107" s="125"/>
      <c r="VBF107" s="125"/>
      <c r="VBG107" s="125"/>
      <c r="VBH107" s="125"/>
      <c r="VBI107" s="125"/>
      <c r="VBJ107" s="125"/>
      <c r="VBK107" s="125"/>
      <c r="VBL107" s="125"/>
      <c r="VBM107" s="125"/>
      <c r="VBN107" s="125"/>
      <c r="VBO107" s="125"/>
      <c r="VBP107" s="125"/>
      <c r="VBQ107" s="125"/>
      <c r="VBR107" s="125"/>
      <c r="VBS107" s="125"/>
      <c r="VBT107" s="125"/>
      <c r="VBU107" s="125"/>
      <c r="VBV107" s="125"/>
      <c r="VBW107" s="125"/>
      <c r="VBX107" s="125"/>
      <c r="VBY107" s="125"/>
      <c r="VBZ107" s="125"/>
      <c r="VCA107" s="125"/>
      <c r="VCB107" s="125"/>
      <c r="VCC107" s="125"/>
      <c r="VCD107" s="125"/>
      <c r="VCE107" s="125"/>
      <c r="VCF107" s="125"/>
      <c r="VCG107" s="125"/>
      <c r="VCH107" s="125"/>
      <c r="VCI107" s="125"/>
      <c r="VCJ107" s="125"/>
      <c r="VCK107" s="125"/>
      <c r="VCL107" s="125"/>
      <c r="VCM107" s="125"/>
      <c r="VCN107" s="125"/>
      <c r="VCO107" s="125"/>
      <c r="VCP107" s="125"/>
      <c r="VCQ107" s="125"/>
      <c r="VCR107" s="125"/>
      <c r="VCS107" s="125"/>
      <c r="VCT107" s="125"/>
      <c r="VCU107" s="125"/>
      <c r="VCV107" s="125"/>
      <c r="VCW107" s="125"/>
      <c r="VCX107" s="125"/>
      <c r="VCY107" s="125"/>
      <c r="VCZ107" s="125"/>
      <c r="VDA107" s="125"/>
      <c r="VDB107" s="125"/>
      <c r="VDC107" s="125"/>
      <c r="VDD107" s="125"/>
      <c r="VDE107" s="125"/>
      <c r="VDF107" s="125"/>
      <c r="VDG107" s="125"/>
      <c r="VDH107" s="125"/>
      <c r="VDI107" s="125"/>
      <c r="VDJ107" s="125"/>
      <c r="VDK107" s="125"/>
      <c r="VDL107" s="125"/>
      <c r="VDM107" s="125"/>
      <c r="VDN107" s="125"/>
      <c r="VDO107" s="125"/>
      <c r="VDP107" s="125"/>
      <c r="VDQ107" s="125"/>
      <c r="VDR107" s="125"/>
      <c r="VDS107" s="125"/>
      <c r="VDT107" s="125"/>
      <c r="VDU107" s="125"/>
      <c r="VDV107" s="125"/>
      <c r="VDW107" s="125"/>
      <c r="VDX107" s="125"/>
      <c r="VDY107" s="125"/>
      <c r="VDZ107" s="125"/>
      <c r="VEA107" s="125"/>
      <c r="VEB107" s="125"/>
      <c r="VEC107" s="125"/>
      <c r="VED107" s="125"/>
      <c r="VEE107" s="125"/>
      <c r="VEF107" s="125"/>
      <c r="VEG107" s="125"/>
      <c r="VEH107" s="125"/>
      <c r="VEI107" s="125"/>
      <c r="VEJ107" s="125"/>
      <c r="VEK107" s="125"/>
      <c r="VEL107" s="125"/>
      <c r="VEM107" s="125"/>
      <c r="VEN107" s="125"/>
      <c r="VEO107" s="125"/>
      <c r="VEP107" s="125"/>
      <c r="VEQ107" s="125"/>
      <c r="VER107" s="125"/>
      <c r="VES107" s="125"/>
      <c r="VET107" s="125"/>
      <c r="VEU107" s="125"/>
      <c r="VEV107" s="125"/>
      <c r="VEW107" s="125"/>
      <c r="VEX107" s="125"/>
      <c r="VEY107" s="125"/>
      <c r="VEZ107" s="125"/>
      <c r="VFA107" s="125"/>
      <c r="VFB107" s="125"/>
      <c r="VFC107" s="125"/>
      <c r="VFD107" s="125"/>
      <c r="VFE107" s="125"/>
      <c r="VFF107" s="125"/>
      <c r="VFG107" s="125"/>
      <c r="VFH107" s="125"/>
      <c r="VFI107" s="125"/>
      <c r="VFJ107" s="125"/>
      <c r="VFK107" s="125"/>
      <c r="VFL107" s="125"/>
      <c r="VFM107" s="125"/>
      <c r="VFN107" s="125"/>
      <c r="VFO107" s="125"/>
      <c r="VFP107" s="125"/>
      <c r="VFQ107" s="125"/>
      <c r="VFR107" s="125"/>
      <c r="VFS107" s="125"/>
      <c r="VFT107" s="125"/>
      <c r="VFU107" s="125"/>
      <c r="VFV107" s="125"/>
      <c r="VFW107" s="125"/>
      <c r="VFX107" s="125"/>
      <c r="VFY107" s="125"/>
      <c r="VFZ107" s="125"/>
      <c r="VGA107" s="125"/>
      <c r="VGB107" s="125"/>
      <c r="VGC107" s="125"/>
      <c r="VGD107" s="125"/>
      <c r="VGK107" s="125"/>
      <c r="VGL107" s="125"/>
      <c r="VGM107" s="125"/>
      <c r="VGN107" s="125"/>
      <c r="VGO107" s="125"/>
      <c r="VGP107" s="125"/>
      <c r="VGQ107" s="125"/>
      <c r="VGR107" s="125"/>
      <c r="VGS107" s="125"/>
      <c r="VGT107" s="125"/>
      <c r="VGU107" s="125"/>
      <c r="VGV107" s="125"/>
      <c r="VGW107" s="125"/>
      <c r="VGX107" s="125"/>
      <c r="VGY107" s="125"/>
      <c r="VGZ107" s="125"/>
      <c r="VHA107" s="125"/>
      <c r="VHB107" s="125"/>
      <c r="VHC107" s="125"/>
      <c r="VHD107" s="125"/>
      <c r="VHE107" s="125"/>
      <c r="VHF107" s="125"/>
      <c r="VHG107" s="125"/>
      <c r="VHH107" s="125"/>
      <c r="VHI107" s="125"/>
      <c r="VHJ107" s="125"/>
      <c r="VHK107" s="125"/>
      <c r="VHL107" s="125"/>
      <c r="VHM107" s="125"/>
      <c r="VHN107" s="125"/>
      <c r="VHO107" s="125"/>
      <c r="VHP107" s="125"/>
      <c r="VHQ107" s="125"/>
      <c r="VHR107" s="125"/>
      <c r="VHS107" s="125"/>
      <c r="VHT107" s="125"/>
      <c r="VHU107" s="125"/>
      <c r="VHV107" s="125"/>
      <c r="VHW107" s="125"/>
      <c r="VHX107" s="125"/>
      <c r="VHY107" s="125"/>
      <c r="VHZ107" s="125"/>
      <c r="VIA107" s="125"/>
      <c r="VIB107" s="125"/>
      <c r="VIC107" s="125"/>
      <c r="VID107" s="125"/>
      <c r="VIE107" s="125"/>
      <c r="VIF107" s="125"/>
      <c r="VIG107" s="125"/>
      <c r="VIH107" s="125"/>
      <c r="VII107" s="125"/>
      <c r="VIJ107" s="125"/>
      <c r="VIK107" s="125"/>
      <c r="VIL107" s="125"/>
      <c r="VIM107" s="125"/>
      <c r="VIN107" s="125"/>
      <c r="VIO107" s="125"/>
      <c r="VIP107" s="125"/>
      <c r="VIQ107" s="125"/>
      <c r="VIR107" s="125"/>
      <c r="VIS107" s="125"/>
      <c r="VIT107" s="125"/>
      <c r="VIU107" s="125"/>
      <c r="VIV107" s="125"/>
      <c r="VIW107" s="125"/>
      <c r="VIX107" s="125"/>
      <c r="VIY107" s="125"/>
      <c r="VIZ107" s="125"/>
      <c r="VJA107" s="125"/>
      <c r="VJB107" s="125"/>
      <c r="VJC107" s="125"/>
      <c r="VJD107" s="125"/>
      <c r="VJE107" s="125"/>
      <c r="VJF107" s="125"/>
      <c r="VJG107" s="125"/>
      <c r="VJH107" s="125"/>
      <c r="VJI107" s="125"/>
      <c r="VJJ107" s="125"/>
      <c r="VJK107" s="125"/>
      <c r="VJL107" s="125"/>
      <c r="VJM107" s="125"/>
      <c r="VJN107" s="125"/>
      <c r="VJO107" s="125"/>
      <c r="VJP107" s="125"/>
      <c r="VJQ107" s="125"/>
      <c r="VJR107" s="125"/>
      <c r="VJS107" s="125"/>
      <c r="VJT107" s="125"/>
      <c r="VJU107" s="125"/>
      <c r="VJV107" s="125"/>
      <c r="VJW107" s="125"/>
      <c r="VJX107" s="125"/>
      <c r="VJY107" s="125"/>
      <c r="VJZ107" s="125"/>
      <c r="VKA107" s="125"/>
      <c r="VKB107" s="125"/>
      <c r="VKC107" s="125"/>
      <c r="VKD107" s="125"/>
      <c r="VKE107" s="125"/>
      <c r="VKF107" s="125"/>
      <c r="VKG107" s="125"/>
      <c r="VKH107" s="125"/>
      <c r="VKI107" s="125"/>
      <c r="VKJ107" s="125"/>
      <c r="VKK107" s="125"/>
      <c r="VKL107" s="125"/>
      <c r="VKM107" s="125"/>
      <c r="VKN107" s="125"/>
      <c r="VKO107" s="125"/>
      <c r="VKP107" s="125"/>
      <c r="VKQ107" s="125"/>
      <c r="VKR107" s="125"/>
      <c r="VKS107" s="125"/>
      <c r="VKT107" s="125"/>
      <c r="VKU107" s="125"/>
      <c r="VKV107" s="125"/>
      <c r="VKW107" s="125"/>
      <c r="VKX107" s="125"/>
      <c r="VKY107" s="125"/>
      <c r="VKZ107" s="125"/>
      <c r="VLA107" s="125"/>
      <c r="VLB107" s="125"/>
      <c r="VLC107" s="125"/>
      <c r="VLD107" s="125"/>
      <c r="VLE107" s="125"/>
      <c r="VLF107" s="125"/>
      <c r="VLG107" s="125"/>
      <c r="VLH107" s="125"/>
      <c r="VLI107" s="125"/>
      <c r="VLJ107" s="125"/>
      <c r="VLK107" s="125"/>
      <c r="VLL107" s="125"/>
      <c r="VLM107" s="125"/>
      <c r="VLN107" s="125"/>
      <c r="VLO107" s="125"/>
      <c r="VLP107" s="125"/>
      <c r="VLQ107" s="125"/>
      <c r="VLR107" s="125"/>
      <c r="VLS107" s="125"/>
      <c r="VLT107" s="125"/>
      <c r="VLU107" s="125"/>
      <c r="VLV107" s="125"/>
      <c r="VLW107" s="125"/>
      <c r="VLX107" s="125"/>
      <c r="VLY107" s="125"/>
      <c r="VLZ107" s="125"/>
      <c r="VMA107" s="125"/>
      <c r="VMB107" s="125"/>
      <c r="VMC107" s="125"/>
      <c r="VMD107" s="125"/>
      <c r="VME107" s="125"/>
      <c r="VMF107" s="125"/>
      <c r="VMG107" s="125"/>
      <c r="VMH107" s="125"/>
      <c r="VMI107" s="125"/>
      <c r="VMJ107" s="125"/>
      <c r="VMK107" s="125"/>
      <c r="VML107" s="125"/>
      <c r="VMM107" s="125"/>
      <c r="VMN107" s="125"/>
      <c r="VMO107" s="125"/>
      <c r="VMP107" s="125"/>
      <c r="VMQ107" s="125"/>
      <c r="VMR107" s="125"/>
      <c r="VMS107" s="125"/>
      <c r="VMT107" s="125"/>
      <c r="VMU107" s="125"/>
      <c r="VMV107" s="125"/>
      <c r="VMW107" s="125"/>
      <c r="VMX107" s="125"/>
      <c r="VMY107" s="125"/>
      <c r="VMZ107" s="125"/>
      <c r="VNA107" s="125"/>
      <c r="VNB107" s="125"/>
      <c r="VNC107" s="125"/>
      <c r="VND107" s="125"/>
      <c r="VNE107" s="125"/>
      <c r="VNF107" s="125"/>
      <c r="VNG107" s="125"/>
      <c r="VNH107" s="125"/>
      <c r="VNI107" s="125"/>
      <c r="VNJ107" s="125"/>
      <c r="VNK107" s="125"/>
      <c r="VNL107" s="125"/>
      <c r="VNM107" s="125"/>
      <c r="VNN107" s="125"/>
      <c r="VNO107" s="125"/>
      <c r="VNP107" s="125"/>
      <c r="VNQ107" s="125"/>
      <c r="VNR107" s="125"/>
      <c r="VNS107" s="125"/>
      <c r="VNT107" s="125"/>
      <c r="VNU107" s="125"/>
      <c r="VNV107" s="125"/>
      <c r="VNW107" s="125"/>
      <c r="VNX107" s="125"/>
      <c r="VNY107" s="125"/>
      <c r="VNZ107" s="125"/>
      <c r="VOA107" s="125"/>
      <c r="VOB107" s="125"/>
      <c r="VOC107" s="125"/>
      <c r="VOD107" s="125"/>
      <c r="VOE107" s="125"/>
      <c r="VOF107" s="125"/>
      <c r="VOG107" s="125"/>
      <c r="VOH107" s="125"/>
      <c r="VOI107" s="125"/>
      <c r="VOJ107" s="125"/>
      <c r="VOK107" s="125"/>
      <c r="VOL107" s="125"/>
      <c r="VOM107" s="125"/>
      <c r="VON107" s="125"/>
      <c r="VOO107" s="125"/>
      <c r="VOP107" s="125"/>
      <c r="VOQ107" s="125"/>
      <c r="VOR107" s="125"/>
      <c r="VOS107" s="125"/>
      <c r="VOT107" s="125"/>
      <c r="VOU107" s="125"/>
      <c r="VOV107" s="125"/>
      <c r="VOW107" s="125"/>
      <c r="VOX107" s="125"/>
      <c r="VOY107" s="125"/>
      <c r="VOZ107" s="125"/>
      <c r="VPA107" s="125"/>
      <c r="VPB107" s="125"/>
      <c r="VPC107" s="125"/>
      <c r="VPD107" s="125"/>
      <c r="VPE107" s="125"/>
      <c r="VPF107" s="125"/>
      <c r="VPG107" s="125"/>
      <c r="VPH107" s="125"/>
      <c r="VPI107" s="125"/>
      <c r="VPJ107" s="125"/>
      <c r="VPK107" s="125"/>
      <c r="VPL107" s="125"/>
      <c r="VPM107" s="125"/>
      <c r="VPN107" s="125"/>
      <c r="VPO107" s="125"/>
      <c r="VPP107" s="125"/>
      <c r="VPQ107" s="125"/>
      <c r="VPR107" s="125"/>
      <c r="VPS107" s="125"/>
      <c r="VPT107" s="125"/>
      <c r="VPU107" s="125"/>
      <c r="VPV107" s="125"/>
      <c r="VPW107" s="125"/>
      <c r="VPX107" s="125"/>
      <c r="VPY107" s="125"/>
      <c r="VPZ107" s="125"/>
      <c r="VQG107" s="125"/>
      <c r="VQH107" s="125"/>
      <c r="VQI107" s="125"/>
      <c r="VQJ107" s="125"/>
      <c r="VQK107" s="125"/>
      <c r="VQL107" s="125"/>
      <c r="VQM107" s="125"/>
      <c r="VQN107" s="125"/>
      <c r="VQO107" s="125"/>
      <c r="VQP107" s="125"/>
      <c r="VQQ107" s="125"/>
      <c r="VQR107" s="125"/>
      <c r="VQS107" s="125"/>
      <c r="VQT107" s="125"/>
      <c r="VQU107" s="125"/>
      <c r="VQV107" s="125"/>
      <c r="VQW107" s="125"/>
      <c r="VQX107" s="125"/>
      <c r="VQY107" s="125"/>
      <c r="VQZ107" s="125"/>
      <c r="VRA107" s="125"/>
      <c r="VRB107" s="125"/>
      <c r="VRC107" s="125"/>
      <c r="VRD107" s="125"/>
      <c r="VRE107" s="125"/>
      <c r="VRF107" s="125"/>
      <c r="VRG107" s="125"/>
      <c r="VRH107" s="125"/>
      <c r="VRI107" s="125"/>
      <c r="VRJ107" s="125"/>
      <c r="VRK107" s="125"/>
      <c r="VRL107" s="125"/>
      <c r="VRM107" s="125"/>
      <c r="VRN107" s="125"/>
      <c r="VRO107" s="125"/>
      <c r="VRP107" s="125"/>
      <c r="VRQ107" s="125"/>
      <c r="VRR107" s="125"/>
      <c r="VRS107" s="125"/>
      <c r="VRT107" s="125"/>
      <c r="VRU107" s="125"/>
      <c r="VRV107" s="125"/>
      <c r="VRW107" s="125"/>
      <c r="VRX107" s="125"/>
      <c r="VRY107" s="125"/>
      <c r="VRZ107" s="125"/>
      <c r="VSA107" s="125"/>
      <c r="VSB107" s="125"/>
      <c r="VSC107" s="125"/>
      <c r="VSD107" s="125"/>
      <c r="VSE107" s="125"/>
      <c r="VSF107" s="125"/>
      <c r="VSG107" s="125"/>
      <c r="VSH107" s="125"/>
      <c r="VSI107" s="125"/>
      <c r="VSJ107" s="125"/>
      <c r="VSK107" s="125"/>
      <c r="VSL107" s="125"/>
      <c r="VSM107" s="125"/>
      <c r="VSN107" s="125"/>
      <c r="VSO107" s="125"/>
      <c r="VSP107" s="125"/>
      <c r="VSQ107" s="125"/>
      <c r="VSR107" s="125"/>
      <c r="VSS107" s="125"/>
      <c r="VST107" s="125"/>
      <c r="VSU107" s="125"/>
      <c r="VSV107" s="125"/>
      <c r="VSW107" s="125"/>
      <c r="VSX107" s="125"/>
      <c r="VSY107" s="125"/>
      <c r="VSZ107" s="125"/>
      <c r="VTA107" s="125"/>
      <c r="VTB107" s="125"/>
      <c r="VTC107" s="125"/>
      <c r="VTD107" s="125"/>
      <c r="VTE107" s="125"/>
      <c r="VTF107" s="125"/>
      <c r="VTG107" s="125"/>
      <c r="VTH107" s="125"/>
      <c r="VTI107" s="125"/>
      <c r="VTJ107" s="125"/>
      <c r="VTK107" s="125"/>
      <c r="VTL107" s="125"/>
      <c r="VTM107" s="125"/>
      <c r="VTN107" s="125"/>
      <c r="VTO107" s="125"/>
      <c r="VTP107" s="125"/>
      <c r="VTQ107" s="125"/>
      <c r="VTR107" s="125"/>
      <c r="VTS107" s="125"/>
      <c r="VTT107" s="125"/>
      <c r="VTU107" s="125"/>
      <c r="VTV107" s="125"/>
      <c r="VTW107" s="125"/>
      <c r="VTX107" s="125"/>
      <c r="VTY107" s="125"/>
      <c r="VTZ107" s="125"/>
      <c r="VUA107" s="125"/>
      <c r="VUB107" s="125"/>
      <c r="VUC107" s="125"/>
      <c r="VUD107" s="125"/>
      <c r="VUE107" s="125"/>
      <c r="VUF107" s="125"/>
      <c r="VUG107" s="125"/>
      <c r="VUH107" s="125"/>
      <c r="VUI107" s="125"/>
      <c r="VUJ107" s="125"/>
      <c r="VUK107" s="125"/>
      <c r="VUL107" s="125"/>
      <c r="VUM107" s="125"/>
      <c r="VUN107" s="125"/>
      <c r="VUO107" s="125"/>
      <c r="VUP107" s="125"/>
      <c r="VUQ107" s="125"/>
      <c r="VUR107" s="125"/>
      <c r="VUS107" s="125"/>
      <c r="VUT107" s="125"/>
      <c r="VUU107" s="125"/>
      <c r="VUV107" s="125"/>
      <c r="VUW107" s="125"/>
      <c r="VUX107" s="125"/>
      <c r="VUY107" s="125"/>
      <c r="VUZ107" s="125"/>
      <c r="VVA107" s="125"/>
      <c r="VVB107" s="125"/>
      <c r="VVC107" s="125"/>
      <c r="VVD107" s="125"/>
      <c r="VVE107" s="125"/>
      <c r="VVF107" s="125"/>
      <c r="VVG107" s="125"/>
      <c r="VVH107" s="125"/>
      <c r="VVI107" s="125"/>
      <c r="VVJ107" s="125"/>
      <c r="VVK107" s="125"/>
      <c r="VVL107" s="125"/>
      <c r="VVM107" s="125"/>
      <c r="VVN107" s="125"/>
      <c r="VVO107" s="125"/>
      <c r="VVP107" s="125"/>
      <c r="VVQ107" s="125"/>
      <c r="VVR107" s="125"/>
      <c r="VVS107" s="125"/>
      <c r="VVT107" s="125"/>
      <c r="VVU107" s="125"/>
      <c r="VVV107" s="125"/>
      <c r="VVW107" s="125"/>
      <c r="VVX107" s="125"/>
      <c r="VVY107" s="125"/>
      <c r="VVZ107" s="125"/>
      <c r="VWA107" s="125"/>
      <c r="VWB107" s="125"/>
      <c r="VWC107" s="125"/>
      <c r="VWD107" s="125"/>
      <c r="VWE107" s="125"/>
      <c r="VWF107" s="125"/>
      <c r="VWG107" s="125"/>
      <c r="VWH107" s="125"/>
      <c r="VWI107" s="125"/>
      <c r="VWJ107" s="125"/>
      <c r="VWK107" s="125"/>
      <c r="VWL107" s="125"/>
      <c r="VWM107" s="125"/>
      <c r="VWN107" s="125"/>
      <c r="VWO107" s="125"/>
      <c r="VWP107" s="125"/>
      <c r="VWQ107" s="125"/>
      <c r="VWR107" s="125"/>
      <c r="VWS107" s="125"/>
      <c r="VWT107" s="125"/>
      <c r="VWU107" s="125"/>
      <c r="VWV107" s="125"/>
      <c r="VWW107" s="125"/>
      <c r="VWX107" s="125"/>
      <c r="VWY107" s="125"/>
      <c r="VWZ107" s="125"/>
      <c r="VXA107" s="125"/>
      <c r="VXB107" s="125"/>
      <c r="VXC107" s="125"/>
      <c r="VXD107" s="125"/>
      <c r="VXE107" s="125"/>
      <c r="VXF107" s="125"/>
      <c r="VXG107" s="125"/>
      <c r="VXH107" s="125"/>
      <c r="VXI107" s="125"/>
      <c r="VXJ107" s="125"/>
      <c r="VXK107" s="125"/>
      <c r="VXL107" s="125"/>
      <c r="VXM107" s="125"/>
      <c r="VXN107" s="125"/>
      <c r="VXO107" s="125"/>
      <c r="VXP107" s="125"/>
      <c r="VXQ107" s="125"/>
      <c r="VXR107" s="125"/>
      <c r="VXS107" s="125"/>
      <c r="VXT107" s="125"/>
      <c r="VXU107" s="125"/>
      <c r="VXV107" s="125"/>
      <c r="VXW107" s="125"/>
      <c r="VXX107" s="125"/>
      <c r="VXY107" s="125"/>
      <c r="VXZ107" s="125"/>
      <c r="VYA107" s="125"/>
      <c r="VYB107" s="125"/>
      <c r="VYC107" s="125"/>
      <c r="VYD107" s="125"/>
      <c r="VYE107" s="125"/>
      <c r="VYF107" s="125"/>
      <c r="VYG107" s="125"/>
      <c r="VYH107" s="125"/>
      <c r="VYI107" s="125"/>
      <c r="VYJ107" s="125"/>
      <c r="VYK107" s="125"/>
      <c r="VYL107" s="125"/>
      <c r="VYM107" s="125"/>
      <c r="VYN107" s="125"/>
      <c r="VYO107" s="125"/>
      <c r="VYP107" s="125"/>
      <c r="VYQ107" s="125"/>
      <c r="VYR107" s="125"/>
      <c r="VYS107" s="125"/>
      <c r="VYT107" s="125"/>
      <c r="VYU107" s="125"/>
      <c r="VYV107" s="125"/>
      <c r="VYW107" s="125"/>
      <c r="VYX107" s="125"/>
      <c r="VYY107" s="125"/>
      <c r="VYZ107" s="125"/>
      <c r="VZA107" s="125"/>
      <c r="VZB107" s="125"/>
      <c r="VZC107" s="125"/>
      <c r="VZD107" s="125"/>
      <c r="VZE107" s="125"/>
      <c r="VZF107" s="125"/>
      <c r="VZG107" s="125"/>
      <c r="VZH107" s="125"/>
      <c r="VZI107" s="125"/>
      <c r="VZJ107" s="125"/>
      <c r="VZK107" s="125"/>
      <c r="VZL107" s="125"/>
      <c r="VZM107" s="125"/>
      <c r="VZN107" s="125"/>
      <c r="VZO107" s="125"/>
      <c r="VZP107" s="125"/>
      <c r="VZQ107" s="125"/>
      <c r="VZR107" s="125"/>
      <c r="VZS107" s="125"/>
      <c r="VZT107" s="125"/>
      <c r="VZU107" s="125"/>
      <c r="VZV107" s="125"/>
      <c r="WAC107" s="125"/>
      <c r="WAD107" s="125"/>
      <c r="WAE107" s="125"/>
      <c r="WAF107" s="125"/>
      <c r="WAG107" s="125"/>
      <c r="WAH107" s="125"/>
      <c r="WAI107" s="125"/>
      <c r="WAJ107" s="125"/>
      <c r="WAK107" s="125"/>
      <c r="WAL107" s="125"/>
      <c r="WAM107" s="125"/>
      <c r="WAN107" s="125"/>
      <c r="WAO107" s="125"/>
      <c r="WAP107" s="125"/>
      <c r="WAQ107" s="125"/>
      <c r="WAR107" s="125"/>
      <c r="WAS107" s="125"/>
      <c r="WAT107" s="125"/>
      <c r="WAU107" s="125"/>
      <c r="WAV107" s="125"/>
      <c r="WAW107" s="125"/>
      <c r="WAX107" s="125"/>
      <c r="WAY107" s="125"/>
      <c r="WAZ107" s="125"/>
      <c r="WBA107" s="125"/>
      <c r="WBB107" s="125"/>
      <c r="WBC107" s="125"/>
      <c r="WBD107" s="125"/>
      <c r="WBE107" s="125"/>
      <c r="WBF107" s="125"/>
      <c r="WBG107" s="125"/>
      <c r="WBH107" s="125"/>
      <c r="WBI107" s="125"/>
      <c r="WBJ107" s="125"/>
      <c r="WBK107" s="125"/>
      <c r="WBL107" s="125"/>
      <c r="WBM107" s="125"/>
      <c r="WBN107" s="125"/>
      <c r="WBO107" s="125"/>
      <c r="WBP107" s="125"/>
      <c r="WBQ107" s="125"/>
      <c r="WBR107" s="125"/>
      <c r="WBS107" s="125"/>
      <c r="WBT107" s="125"/>
      <c r="WBU107" s="125"/>
      <c r="WBV107" s="125"/>
      <c r="WBW107" s="125"/>
      <c r="WBX107" s="125"/>
      <c r="WBY107" s="125"/>
      <c r="WBZ107" s="125"/>
      <c r="WCA107" s="125"/>
      <c r="WCB107" s="125"/>
      <c r="WCC107" s="125"/>
      <c r="WCD107" s="125"/>
      <c r="WCE107" s="125"/>
      <c r="WCF107" s="125"/>
      <c r="WCG107" s="125"/>
      <c r="WCH107" s="125"/>
      <c r="WCI107" s="125"/>
      <c r="WCJ107" s="125"/>
      <c r="WCK107" s="125"/>
      <c r="WCL107" s="125"/>
      <c r="WCM107" s="125"/>
      <c r="WCN107" s="125"/>
      <c r="WCO107" s="125"/>
      <c r="WCP107" s="125"/>
      <c r="WCQ107" s="125"/>
      <c r="WCR107" s="125"/>
      <c r="WCS107" s="125"/>
      <c r="WCT107" s="125"/>
      <c r="WCU107" s="125"/>
      <c r="WCV107" s="125"/>
      <c r="WCW107" s="125"/>
      <c r="WCX107" s="125"/>
      <c r="WCY107" s="125"/>
      <c r="WCZ107" s="125"/>
      <c r="WDA107" s="125"/>
      <c r="WDB107" s="125"/>
      <c r="WDC107" s="125"/>
      <c r="WDD107" s="125"/>
      <c r="WDE107" s="125"/>
      <c r="WDF107" s="125"/>
      <c r="WDG107" s="125"/>
      <c r="WDH107" s="125"/>
      <c r="WDI107" s="125"/>
      <c r="WDJ107" s="125"/>
      <c r="WDK107" s="125"/>
      <c r="WDL107" s="125"/>
      <c r="WDM107" s="125"/>
      <c r="WDN107" s="125"/>
      <c r="WDO107" s="125"/>
      <c r="WDP107" s="125"/>
      <c r="WDQ107" s="125"/>
      <c r="WDR107" s="125"/>
      <c r="WDS107" s="125"/>
      <c r="WDT107" s="125"/>
      <c r="WDU107" s="125"/>
      <c r="WDV107" s="125"/>
      <c r="WDW107" s="125"/>
      <c r="WDX107" s="125"/>
      <c r="WDY107" s="125"/>
      <c r="WDZ107" s="125"/>
      <c r="WEA107" s="125"/>
      <c r="WEB107" s="125"/>
      <c r="WEC107" s="125"/>
      <c r="WED107" s="125"/>
      <c r="WEE107" s="125"/>
      <c r="WEF107" s="125"/>
      <c r="WEG107" s="125"/>
      <c r="WEH107" s="125"/>
      <c r="WEI107" s="125"/>
      <c r="WEJ107" s="125"/>
      <c r="WEK107" s="125"/>
      <c r="WEL107" s="125"/>
      <c r="WEM107" s="125"/>
      <c r="WEN107" s="125"/>
      <c r="WEO107" s="125"/>
      <c r="WEP107" s="125"/>
      <c r="WEQ107" s="125"/>
      <c r="WER107" s="125"/>
      <c r="WES107" s="125"/>
      <c r="WET107" s="125"/>
      <c r="WEU107" s="125"/>
      <c r="WEV107" s="125"/>
      <c r="WEW107" s="125"/>
      <c r="WEX107" s="125"/>
      <c r="WEY107" s="125"/>
      <c r="WEZ107" s="125"/>
      <c r="WFA107" s="125"/>
      <c r="WFB107" s="125"/>
      <c r="WFC107" s="125"/>
      <c r="WFD107" s="125"/>
      <c r="WFE107" s="125"/>
      <c r="WFF107" s="125"/>
      <c r="WFG107" s="125"/>
      <c r="WFH107" s="125"/>
      <c r="WFI107" s="125"/>
      <c r="WFJ107" s="125"/>
      <c r="WFK107" s="125"/>
      <c r="WFL107" s="125"/>
      <c r="WFM107" s="125"/>
      <c r="WFN107" s="125"/>
      <c r="WFO107" s="125"/>
      <c r="WFP107" s="125"/>
      <c r="WFQ107" s="125"/>
      <c r="WFR107" s="125"/>
      <c r="WFS107" s="125"/>
      <c r="WFT107" s="125"/>
      <c r="WFU107" s="125"/>
      <c r="WFV107" s="125"/>
      <c r="WFW107" s="125"/>
      <c r="WFX107" s="125"/>
      <c r="WFY107" s="125"/>
      <c r="WFZ107" s="125"/>
      <c r="WGA107" s="125"/>
      <c r="WGB107" s="125"/>
      <c r="WGC107" s="125"/>
      <c r="WGD107" s="125"/>
      <c r="WGE107" s="125"/>
      <c r="WGF107" s="125"/>
      <c r="WGG107" s="125"/>
      <c r="WGH107" s="125"/>
      <c r="WGI107" s="125"/>
      <c r="WGJ107" s="125"/>
      <c r="WGK107" s="125"/>
      <c r="WGL107" s="125"/>
      <c r="WGM107" s="125"/>
      <c r="WGN107" s="125"/>
      <c r="WGO107" s="125"/>
      <c r="WGP107" s="125"/>
      <c r="WGQ107" s="125"/>
      <c r="WGR107" s="125"/>
      <c r="WGS107" s="125"/>
      <c r="WGT107" s="125"/>
      <c r="WGU107" s="125"/>
      <c r="WGV107" s="125"/>
      <c r="WGW107" s="125"/>
      <c r="WGX107" s="125"/>
      <c r="WGY107" s="125"/>
      <c r="WGZ107" s="125"/>
      <c r="WHA107" s="125"/>
      <c r="WHB107" s="125"/>
      <c r="WHC107" s="125"/>
      <c r="WHD107" s="125"/>
      <c r="WHE107" s="125"/>
      <c r="WHF107" s="125"/>
      <c r="WHG107" s="125"/>
      <c r="WHH107" s="125"/>
      <c r="WHI107" s="125"/>
      <c r="WHJ107" s="125"/>
      <c r="WHK107" s="125"/>
      <c r="WHL107" s="125"/>
      <c r="WHM107" s="125"/>
      <c r="WHN107" s="125"/>
      <c r="WHO107" s="125"/>
      <c r="WHP107" s="125"/>
      <c r="WHQ107" s="125"/>
      <c r="WHR107" s="125"/>
      <c r="WHS107" s="125"/>
      <c r="WHT107" s="125"/>
      <c r="WHU107" s="125"/>
      <c r="WHV107" s="125"/>
      <c r="WHW107" s="125"/>
      <c r="WHX107" s="125"/>
      <c r="WHY107" s="125"/>
      <c r="WHZ107" s="125"/>
      <c r="WIA107" s="125"/>
      <c r="WIB107" s="125"/>
      <c r="WIC107" s="125"/>
      <c r="WID107" s="125"/>
      <c r="WIE107" s="125"/>
      <c r="WIF107" s="125"/>
      <c r="WIG107" s="125"/>
      <c r="WIH107" s="125"/>
      <c r="WII107" s="125"/>
      <c r="WIJ107" s="125"/>
      <c r="WIK107" s="125"/>
      <c r="WIL107" s="125"/>
      <c r="WIM107" s="125"/>
      <c r="WIN107" s="125"/>
      <c r="WIO107" s="125"/>
      <c r="WIP107" s="125"/>
      <c r="WIQ107" s="125"/>
      <c r="WIR107" s="125"/>
      <c r="WIS107" s="125"/>
      <c r="WIT107" s="125"/>
      <c r="WIU107" s="125"/>
      <c r="WIV107" s="125"/>
      <c r="WIW107" s="125"/>
      <c r="WIX107" s="125"/>
      <c r="WIY107" s="125"/>
      <c r="WIZ107" s="125"/>
      <c r="WJA107" s="125"/>
      <c r="WJB107" s="125"/>
      <c r="WJC107" s="125"/>
      <c r="WJD107" s="125"/>
      <c r="WJE107" s="125"/>
      <c r="WJF107" s="125"/>
      <c r="WJG107" s="125"/>
      <c r="WJH107" s="125"/>
      <c r="WJI107" s="125"/>
      <c r="WJJ107" s="125"/>
      <c r="WJK107" s="125"/>
      <c r="WJL107" s="125"/>
      <c r="WJM107" s="125"/>
      <c r="WJN107" s="125"/>
      <c r="WJO107" s="125"/>
      <c r="WJP107" s="125"/>
      <c r="WJQ107" s="125"/>
      <c r="WJR107" s="125"/>
      <c r="WJY107" s="125"/>
      <c r="WJZ107" s="125"/>
      <c r="WKA107" s="125"/>
      <c r="WKB107" s="125"/>
      <c r="WKC107" s="125"/>
      <c r="WKD107" s="125"/>
      <c r="WKE107" s="125"/>
      <c r="WKF107" s="125"/>
      <c r="WKG107" s="125"/>
      <c r="WKH107" s="125"/>
      <c r="WKI107" s="125"/>
      <c r="WKJ107" s="125"/>
      <c r="WKK107" s="125"/>
      <c r="WKL107" s="125"/>
      <c r="WKM107" s="125"/>
      <c r="WKN107" s="125"/>
      <c r="WKO107" s="125"/>
      <c r="WKP107" s="125"/>
      <c r="WKQ107" s="125"/>
      <c r="WKR107" s="125"/>
      <c r="WKS107" s="125"/>
      <c r="WKT107" s="125"/>
      <c r="WKU107" s="125"/>
      <c r="WKV107" s="125"/>
      <c r="WKW107" s="125"/>
      <c r="WKX107" s="125"/>
      <c r="WKY107" s="125"/>
      <c r="WKZ107" s="125"/>
      <c r="WLA107" s="125"/>
      <c r="WLB107" s="125"/>
      <c r="WLC107" s="125"/>
      <c r="WLD107" s="125"/>
      <c r="WLE107" s="125"/>
      <c r="WLF107" s="125"/>
      <c r="WLG107" s="125"/>
      <c r="WLH107" s="125"/>
      <c r="WLI107" s="125"/>
      <c r="WLJ107" s="125"/>
      <c r="WLK107" s="125"/>
      <c r="WLL107" s="125"/>
      <c r="WLM107" s="125"/>
      <c r="WLN107" s="125"/>
      <c r="WLO107" s="125"/>
      <c r="WLP107" s="125"/>
      <c r="WLQ107" s="125"/>
      <c r="WLR107" s="125"/>
      <c r="WLS107" s="125"/>
      <c r="WLT107" s="125"/>
      <c r="WLU107" s="125"/>
      <c r="WLV107" s="125"/>
      <c r="WLW107" s="125"/>
      <c r="WLX107" s="125"/>
      <c r="WLY107" s="125"/>
      <c r="WLZ107" s="125"/>
      <c r="WMA107" s="125"/>
      <c r="WMB107" s="125"/>
      <c r="WMC107" s="125"/>
      <c r="WMD107" s="125"/>
      <c r="WME107" s="125"/>
      <c r="WMF107" s="125"/>
      <c r="WMG107" s="125"/>
      <c r="WMH107" s="125"/>
      <c r="WMI107" s="125"/>
      <c r="WMJ107" s="125"/>
      <c r="WMK107" s="125"/>
      <c r="WML107" s="125"/>
      <c r="WMM107" s="125"/>
      <c r="WMN107" s="125"/>
      <c r="WMO107" s="125"/>
      <c r="WMP107" s="125"/>
      <c r="WMQ107" s="125"/>
      <c r="WMR107" s="125"/>
      <c r="WMS107" s="125"/>
      <c r="WMT107" s="125"/>
      <c r="WMU107" s="125"/>
      <c r="WMV107" s="125"/>
      <c r="WMW107" s="125"/>
      <c r="WMX107" s="125"/>
      <c r="WMY107" s="125"/>
      <c r="WMZ107" s="125"/>
      <c r="WNA107" s="125"/>
      <c r="WNB107" s="125"/>
      <c r="WNC107" s="125"/>
      <c r="WND107" s="125"/>
      <c r="WNE107" s="125"/>
      <c r="WNF107" s="125"/>
      <c r="WNG107" s="125"/>
      <c r="WNH107" s="125"/>
      <c r="WNI107" s="125"/>
      <c r="WNJ107" s="125"/>
      <c r="WNK107" s="125"/>
      <c r="WNL107" s="125"/>
      <c r="WNM107" s="125"/>
      <c r="WNN107" s="125"/>
      <c r="WNO107" s="125"/>
      <c r="WNP107" s="125"/>
      <c r="WNQ107" s="125"/>
      <c r="WNR107" s="125"/>
      <c r="WNS107" s="125"/>
      <c r="WNT107" s="125"/>
      <c r="WNU107" s="125"/>
      <c r="WNV107" s="125"/>
      <c r="WNW107" s="125"/>
      <c r="WNX107" s="125"/>
      <c r="WNY107" s="125"/>
      <c r="WNZ107" s="125"/>
      <c r="WOA107" s="125"/>
      <c r="WOB107" s="125"/>
      <c r="WOC107" s="125"/>
      <c r="WOD107" s="125"/>
      <c r="WOE107" s="125"/>
      <c r="WOF107" s="125"/>
      <c r="WOG107" s="125"/>
      <c r="WOH107" s="125"/>
      <c r="WOI107" s="125"/>
      <c r="WOJ107" s="125"/>
      <c r="WOK107" s="125"/>
      <c r="WOL107" s="125"/>
      <c r="WOM107" s="125"/>
      <c r="WON107" s="125"/>
      <c r="WOO107" s="125"/>
      <c r="WOP107" s="125"/>
      <c r="WOQ107" s="125"/>
      <c r="WOR107" s="125"/>
      <c r="WOS107" s="125"/>
      <c r="WOT107" s="125"/>
      <c r="WOU107" s="125"/>
      <c r="WOV107" s="125"/>
      <c r="WOW107" s="125"/>
      <c r="WOX107" s="125"/>
      <c r="WOY107" s="125"/>
      <c r="WOZ107" s="125"/>
      <c r="WPA107" s="125"/>
      <c r="WPB107" s="125"/>
      <c r="WPC107" s="125"/>
      <c r="WPD107" s="125"/>
      <c r="WPE107" s="125"/>
      <c r="WPF107" s="125"/>
      <c r="WPG107" s="125"/>
      <c r="WPH107" s="125"/>
      <c r="WPI107" s="125"/>
      <c r="WPJ107" s="125"/>
      <c r="WPK107" s="125"/>
      <c r="WPL107" s="125"/>
      <c r="WPM107" s="125"/>
      <c r="WPN107" s="125"/>
      <c r="WPO107" s="125"/>
      <c r="WPP107" s="125"/>
      <c r="WPQ107" s="125"/>
      <c r="WPR107" s="125"/>
      <c r="WPS107" s="125"/>
      <c r="WPT107" s="125"/>
      <c r="WPU107" s="125"/>
      <c r="WPV107" s="125"/>
      <c r="WPW107" s="125"/>
      <c r="WPX107" s="125"/>
      <c r="WPY107" s="125"/>
      <c r="WPZ107" s="125"/>
      <c r="WQA107" s="125"/>
      <c r="WQB107" s="125"/>
      <c r="WQC107" s="125"/>
      <c r="WQD107" s="125"/>
      <c r="WQE107" s="125"/>
      <c r="WQF107" s="125"/>
      <c r="WQG107" s="125"/>
      <c r="WQH107" s="125"/>
      <c r="WQI107" s="125"/>
      <c r="WQJ107" s="125"/>
      <c r="WQK107" s="125"/>
      <c r="WQL107" s="125"/>
      <c r="WQM107" s="125"/>
      <c r="WQN107" s="125"/>
      <c r="WQO107" s="125"/>
      <c r="WQP107" s="125"/>
      <c r="WQQ107" s="125"/>
      <c r="WQR107" s="125"/>
      <c r="WQS107" s="125"/>
      <c r="WQT107" s="125"/>
      <c r="WQU107" s="125"/>
      <c r="WQV107" s="125"/>
      <c r="WQW107" s="125"/>
      <c r="WQX107" s="125"/>
      <c r="WQY107" s="125"/>
      <c r="WQZ107" s="125"/>
      <c r="WRA107" s="125"/>
      <c r="WRB107" s="125"/>
      <c r="WRC107" s="125"/>
      <c r="WRD107" s="125"/>
      <c r="WRE107" s="125"/>
      <c r="WRF107" s="125"/>
      <c r="WRG107" s="125"/>
      <c r="WRH107" s="125"/>
      <c r="WRI107" s="125"/>
      <c r="WRJ107" s="125"/>
      <c r="WRK107" s="125"/>
      <c r="WRL107" s="125"/>
      <c r="WRM107" s="125"/>
      <c r="WRN107" s="125"/>
      <c r="WRO107" s="125"/>
      <c r="WRP107" s="125"/>
      <c r="WRQ107" s="125"/>
      <c r="WRR107" s="125"/>
      <c r="WRS107" s="125"/>
      <c r="WRT107" s="125"/>
      <c r="WRU107" s="125"/>
      <c r="WRV107" s="125"/>
      <c r="WRW107" s="125"/>
      <c r="WRX107" s="125"/>
      <c r="WRY107" s="125"/>
      <c r="WRZ107" s="125"/>
      <c r="WSA107" s="125"/>
      <c r="WSB107" s="125"/>
      <c r="WSC107" s="125"/>
      <c r="WSD107" s="125"/>
      <c r="WSE107" s="125"/>
      <c r="WSF107" s="125"/>
      <c r="WSG107" s="125"/>
      <c r="WSH107" s="125"/>
      <c r="WSI107" s="125"/>
      <c r="WSJ107" s="125"/>
      <c r="WSK107" s="125"/>
      <c r="WSL107" s="125"/>
      <c r="WSM107" s="125"/>
      <c r="WSN107" s="125"/>
      <c r="WSO107" s="125"/>
      <c r="WSP107" s="125"/>
      <c r="WSQ107" s="125"/>
      <c r="WSR107" s="125"/>
      <c r="WSS107" s="125"/>
      <c r="WST107" s="125"/>
      <c r="WSU107" s="125"/>
      <c r="WSV107" s="125"/>
      <c r="WSW107" s="125"/>
      <c r="WSX107" s="125"/>
      <c r="WSY107" s="125"/>
      <c r="WSZ107" s="125"/>
      <c r="WTA107" s="125"/>
      <c r="WTB107" s="125"/>
      <c r="WTC107" s="125"/>
      <c r="WTD107" s="125"/>
      <c r="WTE107" s="125"/>
      <c r="WTF107" s="125"/>
      <c r="WTG107" s="125"/>
      <c r="WTH107" s="125"/>
      <c r="WTI107" s="125"/>
      <c r="WTJ107" s="125"/>
      <c r="WTK107" s="125"/>
      <c r="WTL107" s="125"/>
      <c r="WTM107" s="125"/>
      <c r="WTN107" s="125"/>
      <c r="WTU107" s="125"/>
      <c r="WTV107" s="125"/>
      <c r="WTW107" s="125"/>
      <c r="WTX107" s="125"/>
      <c r="WTY107" s="125"/>
      <c r="WTZ107" s="125"/>
      <c r="WUA107" s="125"/>
      <c r="WUB107" s="125"/>
      <c r="WUC107" s="125"/>
      <c r="WUD107" s="125"/>
      <c r="WUE107" s="125"/>
      <c r="WUF107" s="125"/>
      <c r="WUG107" s="125"/>
      <c r="WUH107" s="125"/>
      <c r="WUI107" s="125"/>
      <c r="WUJ107" s="125"/>
      <c r="WUK107" s="125"/>
      <c r="WUL107" s="125"/>
      <c r="WUM107" s="125"/>
      <c r="WUN107" s="125"/>
      <c r="WUO107" s="125"/>
      <c r="WUP107" s="125"/>
      <c r="WUQ107" s="125"/>
      <c r="WUR107" s="125"/>
      <c r="WUS107" s="125"/>
      <c r="WUT107" s="125"/>
      <c r="WUU107" s="125"/>
      <c r="WUV107" s="125"/>
      <c r="WUW107" s="125"/>
      <c r="WUX107" s="125"/>
      <c r="WUY107" s="125"/>
      <c r="WUZ107" s="125"/>
      <c r="WVA107" s="125"/>
      <c r="WVB107" s="125"/>
      <c r="WVC107" s="125"/>
      <c r="WVD107" s="125"/>
      <c r="WVE107" s="125"/>
      <c r="WVF107" s="125"/>
      <c r="WVG107" s="125"/>
      <c r="WVH107" s="125"/>
      <c r="WVI107" s="125"/>
      <c r="WVJ107" s="125"/>
      <c r="WVK107" s="125"/>
      <c r="WVL107" s="125"/>
      <c r="WVM107" s="125"/>
      <c r="WVN107" s="125"/>
      <c r="WVO107" s="125"/>
      <c r="WVP107" s="125"/>
      <c r="WVQ107" s="125"/>
      <c r="WVR107" s="125"/>
      <c r="WVS107" s="125"/>
      <c r="WVT107" s="125"/>
      <c r="WVU107" s="125"/>
      <c r="WVV107" s="125"/>
      <c r="WVW107" s="125"/>
      <c r="WVX107" s="125"/>
      <c r="WVY107" s="125"/>
      <c r="WVZ107" s="125"/>
      <c r="WWA107" s="125"/>
      <c r="WWB107" s="125"/>
      <c r="WWC107" s="125"/>
      <c r="WWD107" s="125"/>
      <c r="WWE107" s="125"/>
      <c r="WWF107" s="125"/>
      <c r="WWG107" s="125"/>
      <c r="WWH107" s="125"/>
      <c r="WWI107" s="125"/>
      <c r="WWJ107" s="125"/>
      <c r="WWK107" s="125"/>
      <c r="WWL107" s="125"/>
      <c r="WWM107" s="125"/>
      <c r="WWN107" s="125"/>
      <c r="WWO107" s="125"/>
      <c r="WWP107" s="125"/>
      <c r="WWQ107" s="125"/>
      <c r="WWR107" s="125"/>
      <c r="WWS107" s="125"/>
      <c r="WWT107" s="125"/>
      <c r="WWU107" s="125"/>
      <c r="WWV107" s="125"/>
      <c r="WWW107" s="125"/>
      <c r="WWX107" s="125"/>
      <c r="WWY107" s="125"/>
      <c r="WWZ107" s="125"/>
      <c r="WXA107" s="125"/>
      <c r="WXB107" s="125"/>
      <c r="WXC107" s="125"/>
      <c r="WXD107" s="125"/>
      <c r="WXE107" s="125"/>
      <c r="WXF107" s="125"/>
      <c r="WXG107" s="125"/>
      <c r="WXH107" s="125"/>
      <c r="WXI107" s="125"/>
      <c r="WXJ107" s="125"/>
      <c r="WXK107" s="125"/>
      <c r="WXL107" s="125"/>
      <c r="WXM107" s="125"/>
      <c r="WXN107" s="125"/>
      <c r="WXO107" s="125"/>
      <c r="WXP107" s="125"/>
      <c r="WXQ107" s="125"/>
      <c r="WXR107" s="125"/>
      <c r="WXS107" s="125"/>
      <c r="WXT107" s="125"/>
      <c r="WXU107" s="125"/>
      <c r="WXV107" s="125"/>
      <c r="WXW107" s="125"/>
      <c r="WXX107" s="125"/>
      <c r="WXY107" s="125"/>
      <c r="WXZ107" s="125"/>
      <c r="WYA107" s="125"/>
      <c r="WYB107" s="125"/>
      <c r="WYC107" s="125"/>
      <c r="WYD107" s="125"/>
      <c r="WYE107" s="125"/>
      <c r="WYF107" s="125"/>
      <c r="WYG107" s="125"/>
      <c r="WYH107" s="125"/>
      <c r="WYI107" s="125"/>
      <c r="WYJ107" s="125"/>
      <c r="WYK107" s="125"/>
      <c r="WYL107" s="125"/>
      <c r="WYM107" s="125"/>
      <c r="WYN107" s="125"/>
      <c r="WYO107" s="125"/>
      <c r="WYP107" s="125"/>
      <c r="WYQ107" s="125"/>
      <c r="WYR107" s="125"/>
      <c r="WYS107" s="125"/>
      <c r="WYT107" s="125"/>
      <c r="WYU107" s="125"/>
      <c r="WYV107" s="125"/>
      <c r="WYW107" s="125"/>
      <c r="WYX107" s="125"/>
      <c r="WYY107" s="125"/>
      <c r="WYZ107" s="125"/>
      <c r="WZA107" s="125"/>
      <c r="WZB107" s="125"/>
      <c r="WZC107" s="125"/>
      <c r="WZD107" s="125"/>
      <c r="WZE107" s="125"/>
      <c r="WZF107" s="125"/>
      <c r="WZG107" s="125"/>
      <c r="WZH107" s="125"/>
      <c r="WZI107" s="125"/>
      <c r="WZJ107" s="125"/>
      <c r="WZK107" s="125"/>
      <c r="WZL107" s="125"/>
      <c r="WZM107" s="125"/>
      <c r="WZN107" s="125"/>
      <c r="WZO107" s="125"/>
      <c r="WZP107" s="125"/>
      <c r="WZQ107" s="125"/>
      <c r="WZR107" s="125"/>
      <c r="WZS107" s="125"/>
      <c r="WZT107" s="125"/>
      <c r="WZU107" s="125"/>
      <c r="WZV107" s="125"/>
      <c r="WZW107" s="125"/>
      <c r="WZX107" s="125"/>
      <c r="WZY107" s="125"/>
      <c r="WZZ107" s="125"/>
      <c r="XAA107" s="125"/>
      <c r="XAB107" s="125"/>
      <c r="XAC107" s="125"/>
      <c r="XAD107" s="125"/>
      <c r="XAE107" s="125"/>
      <c r="XAF107" s="125"/>
      <c r="XAG107" s="125"/>
      <c r="XAH107" s="125"/>
      <c r="XAI107" s="125"/>
      <c r="XAJ107" s="125"/>
      <c r="XAK107" s="125"/>
      <c r="XAL107" s="125"/>
      <c r="XAM107" s="125"/>
      <c r="XAN107" s="125"/>
      <c r="XAO107" s="125"/>
      <c r="XAP107" s="125"/>
      <c r="XAQ107" s="125"/>
      <c r="XAR107" s="125"/>
      <c r="XAS107" s="125"/>
      <c r="XAT107" s="125"/>
      <c r="XAU107" s="125"/>
      <c r="XAV107" s="125"/>
      <c r="XAW107" s="125"/>
      <c r="XAX107" s="125"/>
      <c r="XAY107" s="125"/>
      <c r="XAZ107" s="125"/>
      <c r="XBA107" s="125"/>
      <c r="XBB107" s="125"/>
      <c r="XBC107" s="125"/>
      <c r="XBD107" s="125"/>
      <c r="XBE107" s="125"/>
      <c r="XBF107" s="125"/>
      <c r="XBG107" s="125"/>
      <c r="XBH107" s="125"/>
      <c r="XBI107" s="125"/>
      <c r="XBJ107" s="125"/>
      <c r="XBK107" s="125"/>
      <c r="XBL107" s="125"/>
      <c r="XBM107" s="125"/>
      <c r="XBN107" s="125"/>
      <c r="XBO107" s="125"/>
      <c r="XBP107" s="125"/>
      <c r="XBQ107" s="125"/>
      <c r="XBR107" s="125"/>
      <c r="XBS107" s="125"/>
      <c r="XBT107" s="125"/>
      <c r="XBU107" s="125"/>
      <c r="XBV107" s="125"/>
      <c r="XBW107" s="125"/>
      <c r="XBX107" s="125"/>
      <c r="XBY107" s="125"/>
      <c r="XBZ107" s="125"/>
      <c r="XCA107" s="125"/>
      <c r="XCB107" s="125"/>
      <c r="XCC107" s="125"/>
      <c r="XCD107" s="125"/>
      <c r="XCE107" s="125"/>
      <c r="XCF107" s="125"/>
      <c r="XCG107" s="125"/>
      <c r="XCH107" s="125"/>
      <c r="XCI107" s="125"/>
      <c r="XCJ107" s="125"/>
      <c r="XCK107" s="125"/>
      <c r="XCL107" s="125"/>
      <c r="XCM107" s="125"/>
      <c r="XCN107" s="125"/>
      <c r="XCO107" s="125"/>
      <c r="XCP107" s="125"/>
      <c r="XCQ107" s="125"/>
      <c r="XCR107" s="125"/>
      <c r="XCS107" s="125"/>
      <c r="XCT107" s="125"/>
      <c r="XCU107" s="125"/>
      <c r="XCV107" s="125"/>
      <c r="XCW107" s="125"/>
      <c r="XCX107" s="125"/>
      <c r="XCY107" s="125"/>
      <c r="XCZ107" s="125"/>
      <c r="XDA107" s="125"/>
      <c r="XDB107" s="125"/>
      <c r="XDC107" s="125"/>
      <c r="XDD107" s="125"/>
      <c r="XDE107" s="125"/>
    </row>
    <row r="108" spans="1:16333" ht="30.75" x14ac:dyDescent="0.25">
      <c r="A108" s="136" t="s">
        <v>352</v>
      </c>
      <c r="B108" s="135" t="s">
        <v>404</v>
      </c>
      <c r="C108" s="120">
        <v>200</v>
      </c>
      <c r="D108" s="168">
        <v>272138.11</v>
      </c>
      <c r="E108" s="168">
        <v>272138.11</v>
      </c>
      <c r="F108" s="168">
        <v>272138.11</v>
      </c>
    </row>
    <row r="109" spans="1:16333" ht="15.75" x14ac:dyDescent="0.25">
      <c r="A109" s="134" t="s">
        <v>353</v>
      </c>
      <c r="B109" s="135" t="s">
        <v>404</v>
      </c>
      <c r="C109" s="120">
        <v>300</v>
      </c>
      <c r="D109" s="168">
        <v>557846.68000000005</v>
      </c>
      <c r="E109" s="168">
        <v>557846.68000000005</v>
      </c>
      <c r="F109" s="168">
        <v>557846.68000000005</v>
      </c>
    </row>
    <row r="110" spans="1:16333" ht="30.75" x14ac:dyDescent="0.25">
      <c r="A110" s="134" t="s">
        <v>361</v>
      </c>
      <c r="B110" s="135" t="s">
        <v>404</v>
      </c>
      <c r="C110" s="120">
        <v>600</v>
      </c>
      <c r="D110" s="168">
        <v>0</v>
      </c>
      <c r="E110" s="168">
        <v>0</v>
      </c>
      <c r="F110" s="168">
        <v>0</v>
      </c>
    </row>
    <row r="111" spans="1:16333" ht="15.75" hidden="1" x14ac:dyDescent="0.25">
      <c r="A111" s="134" t="s">
        <v>354</v>
      </c>
      <c r="B111" s="135" t="s">
        <v>404</v>
      </c>
      <c r="C111" s="120">
        <v>800</v>
      </c>
      <c r="D111" s="168">
        <f>350000-350000</f>
        <v>0</v>
      </c>
      <c r="E111" s="168">
        <v>0</v>
      </c>
      <c r="F111" s="168">
        <v>0</v>
      </c>
    </row>
    <row r="112" spans="1:16333" s="127" customFormat="1" ht="15.75" x14ac:dyDescent="0.25">
      <c r="A112" s="161" t="s">
        <v>405</v>
      </c>
      <c r="B112" s="153" t="s">
        <v>406</v>
      </c>
      <c r="C112" s="123"/>
      <c r="D112" s="154">
        <f>D113+D114</f>
        <v>2233711.13</v>
      </c>
      <c r="E112" s="154">
        <f>E113+E114</f>
        <v>2233711.13</v>
      </c>
      <c r="F112" s="154">
        <f>F113+F114</f>
        <v>2233711.13</v>
      </c>
      <c r="G112" s="126"/>
      <c r="H112" s="126"/>
      <c r="I112" s="126"/>
      <c r="J112" s="126"/>
      <c r="K112" s="126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  <c r="AA112" s="125"/>
      <c r="AB112" s="125"/>
      <c r="AC112" s="125"/>
      <c r="AD112" s="125"/>
      <c r="AE112" s="125"/>
      <c r="AF112" s="125"/>
      <c r="AG112" s="125"/>
      <c r="AH112" s="125"/>
      <c r="AI112" s="125"/>
      <c r="AJ112" s="125"/>
      <c r="AK112" s="125"/>
      <c r="AL112" s="125"/>
      <c r="AM112" s="125"/>
      <c r="AN112" s="125"/>
      <c r="AO112" s="125"/>
      <c r="AP112" s="125"/>
      <c r="AQ112" s="125"/>
      <c r="AR112" s="125"/>
      <c r="AS112" s="125"/>
      <c r="AT112" s="125"/>
      <c r="AU112" s="125"/>
      <c r="AV112" s="125"/>
      <c r="AW112" s="125"/>
      <c r="AX112" s="125"/>
      <c r="AY112" s="125"/>
      <c r="AZ112" s="125"/>
      <c r="BA112" s="125"/>
      <c r="BB112" s="125"/>
      <c r="BC112" s="125"/>
      <c r="BD112" s="125"/>
      <c r="BE112" s="125"/>
      <c r="BF112" s="125"/>
      <c r="BG112" s="125"/>
      <c r="BH112" s="125"/>
      <c r="BI112" s="125"/>
      <c r="BJ112" s="125"/>
      <c r="BK112" s="125"/>
      <c r="BL112" s="125"/>
      <c r="BM112" s="125"/>
      <c r="BN112" s="125"/>
      <c r="BO112" s="125"/>
      <c r="BP112" s="125"/>
      <c r="BQ112" s="125"/>
      <c r="BR112" s="125"/>
      <c r="BS112" s="125"/>
      <c r="BT112" s="125"/>
      <c r="BU112" s="125"/>
      <c r="BV112" s="125"/>
      <c r="BW112" s="125"/>
      <c r="BX112" s="125"/>
      <c r="BY112" s="125"/>
      <c r="BZ112" s="125"/>
      <c r="CA112" s="125"/>
      <c r="CB112" s="125"/>
      <c r="CC112" s="125"/>
      <c r="CD112" s="125"/>
      <c r="CE112" s="125"/>
      <c r="CF112" s="125"/>
      <c r="CG112" s="125"/>
      <c r="CH112" s="125"/>
      <c r="CI112" s="125"/>
      <c r="CJ112" s="125"/>
      <c r="CK112" s="125"/>
      <c r="CL112" s="125"/>
      <c r="CM112" s="125"/>
      <c r="CN112" s="125"/>
      <c r="CO112" s="125"/>
      <c r="CP112" s="125"/>
      <c r="CQ112" s="125"/>
      <c r="CR112" s="125"/>
      <c r="CS112" s="125"/>
      <c r="CT112" s="125"/>
      <c r="CU112" s="125"/>
      <c r="CV112" s="125"/>
      <c r="CW112" s="125"/>
      <c r="CX112" s="125"/>
      <c r="CY112" s="125"/>
      <c r="CZ112" s="125"/>
      <c r="DA112" s="125"/>
      <c r="DB112" s="125"/>
      <c r="DC112" s="125"/>
      <c r="DD112" s="125"/>
      <c r="DE112" s="125"/>
      <c r="DF112" s="125"/>
      <c r="DG112" s="125"/>
      <c r="DH112" s="125"/>
      <c r="DI112" s="125"/>
      <c r="DJ112" s="125"/>
      <c r="DK112" s="125"/>
      <c r="DL112" s="125"/>
      <c r="DM112" s="125"/>
      <c r="DN112" s="125"/>
      <c r="DO112" s="125"/>
      <c r="DP112" s="125"/>
      <c r="DQ112" s="125"/>
      <c r="DR112" s="125"/>
      <c r="DS112" s="125"/>
      <c r="DT112" s="125"/>
      <c r="DU112" s="125"/>
      <c r="DV112" s="125"/>
      <c r="DW112" s="125"/>
      <c r="DX112" s="125"/>
      <c r="DY112" s="125"/>
      <c r="DZ112" s="125"/>
      <c r="EA112" s="125"/>
      <c r="EB112" s="125"/>
      <c r="EC112" s="125"/>
      <c r="ED112" s="125"/>
      <c r="EE112" s="125"/>
      <c r="EF112" s="125"/>
      <c r="EG112" s="125"/>
      <c r="EH112" s="125"/>
      <c r="EI112" s="125"/>
      <c r="EJ112" s="125"/>
      <c r="EK112" s="125"/>
      <c r="EL112" s="125"/>
      <c r="EM112" s="125"/>
      <c r="EN112" s="125"/>
      <c r="EO112" s="125"/>
      <c r="EP112" s="125"/>
      <c r="EQ112" s="125"/>
      <c r="ER112" s="125"/>
      <c r="ES112" s="125"/>
      <c r="ET112" s="125"/>
      <c r="EU112" s="125"/>
      <c r="EV112" s="125"/>
      <c r="EW112" s="125"/>
      <c r="EX112" s="125"/>
      <c r="EY112" s="125"/>
      <c r="EZ112" s="125"/>
      <c r="FA112" s="125"/>
      <c r="FB112" s="125"/>
      <c r="FC112" s="125"/>
      <c r="FD112" s="125"/>
      <c r="FE112" s="125"/>
      <c r="FF112" s="125"/>
      <c r="FG112" s="125"/>
      <c r="FH112" s="125"/>
      <c r="FI112" s="125"/>
      <c r="FJ112" s="125"/>
      <c r="FK112" s="125"/>
      <c r="FL112" s="125"/>
      <c r="FM112" s="125"/>
      <c r="FN112" s="125"/>
      <c r="FO112" s="125"/>
      <c r="FP112" s="125"/>
      <c r="FQ112" s="125"/>
      <c r="FR112" s="125"/>
      <c r="FS112" s="125"/>
      <c r="FT112" s="125"/>
      <c r="FU112" s="125"/>
      <c r="FV112" s="125"/>
      <c r="FW112" s="125"/>
      <c r="FX112" s="125"/>
      <c r="FY112" s="125"/>
      <c r="FZ112" s="125"/>
      <c r="GA112" s="125"/>
      <c r="GB112" s="125"/>
      <c r="GC112" s="125"/>
      <c r="GD112" s="125"/>
      <c r="GE112" s="125"/>
      <c r="GF112" s="125"/>
      <c r="GG112" s="125"/>
      <c r="GH112" s="125"/>
      <c r="GI112" s="125"/>
      <c r="GJ112" s="125"/>
      <c r="GK112" s="125"/>
      <c r="GL112" s="125"/>
      <c r="GM112" s="125"/>
      <c r="GN112" s="125"/>
      <c r="GO112" s="125"/>
      <c r="GP112" s="125"/>
      <c r="GQ112" s="125"/>
      <c r="GR112" s="125"/>
      <c r="GS112" s="125"/>
      <c r="GT112" s="125"/>
      <c r="GU112" s="125"/>
      <c r="GV112" s="125"/>
      <c r="GW112" s="125"/>
      <c r="GX112" s="125"/>
      <c r="GY112" s="125"/>
      <c r="GZ112" s="125"/>
      <c r="HA112" s="125"/>
      <c r="HB112" s="125"/>
      <c r="HI112" s="125"/>
      <c r="HJ112" s="125"/>
      <c r="HK112" s="125"/>
      <c r="HL112" s="125"/>
      <c r="HM112" s="125"/>
      <c r="HN112" s="125"/>
      <c r="HO112" s="125"/>
      <c r="HP112" s="125"/>
      <c r="HQ112" s="125"/>
      <c r="HR112" s="125"/>
      <c r="HS112" s="125"/>
      <c r="HT112" s="125"/>
      <c r="HU112" s="125"/>
      <c r="HV112" s="125"/>
      <c r="HW112" s="125"/>
      <c r="HX112" s="125"/>
      <c r="HY112" s="125"/>
      <c r="HZ112" s="125"/>
      <c r="IA112" s="125"/>
      <c r="IB112" s="125"/>
      <c r="IC112" s="125"/>
      <c r="ID112" s="125"/>
      <c r="IE112" s="125"/>
      <c r="IF112" s="125"/>
      <c r="IG112" s="125"/>
      <c r="IH112" s="125"/>
      <c r="II112" s="125"/>
      <c r="IJ112" s="125"/>
      <c r="IK112" s="125"/>
      <c r="IL112" s="125"/>
      <c r="IM112" s="125"/>
      <c r="IN112" s="125"/>
      <c r="IO112" s="125"/>
      <c r="IP112" s="125"/>
      <c r="IQ112" s="125"/>
      <c r="IR112" s="125"/>
      <c r="IS112" s="125"/>
      <c r="IT112" s="125"/>
      <c r="IU112" s="125"/>
      <c r="IV112" s="125"/>
      <c r="IW112" s="125"/>
      <c r="IX112" s="125"/>
      <c r="IY112" s="125"/>
      <c r="IZ112" s="125"/>
      <c r="JA112" s="125"/>
      <c r="JB112" s="125"/>
      <c r="JC112" s="125"/>
      <c r="JD112" s="125"/>
      <c r="JE112" s="125"/>
      <c r="JF112" s="125"/>
      <c r="JG112" s="125"/>
      <c r="JH112" s="125"/>
      <c r="JI112" s="125"/>
      <c r="JJ112" s="125"/>
      <c r="JK112" s="125"/>
      <c r="JL112" s="125"/>
      <c r="JM112" s="125"/>
      <c r="JN112" s="125"/>
      <c r="JO112" s="125"/>
      <c r="JP112" s="125"/>
      <c r="JQ112" s="125"/>
      <c r="JR112" s="125"/>
      <c r="JS112" s="125"/>
      <c r="JT112" s="125"/>
      <c r="JU112" s="125"/>
      <c r="JV112" s="125"/>
      <c r="JW112" s="125"/>
      <c r="JX112" s="125"/>
      <c r="JY112" s="125"/>
      <c r="JZ112" s="125"/>
      <c r="KA112" s="125"/>
      <c r="KB112" s="125"/>
      <c r="KC112" s="125"/>
      <c r="KD112" s="125"/>
      <c r="KE112" s="125"/>
      <c r="KF112" s="125"/>
      <c r="KG112" s="125"/>
      <c r="KH112" s="125"/>
      <c r="KI112" s="125"/>
      <c r="KJ112" s="125"/>
      <c r="KK112" s="125"/>
      <c r="KL112" s="125"/>
      <c r="KM112" s="125"/>
      <c r="KN112" s="125"/>
      <c r="KO112" s="125"/>
      <c r="KP112" s="125"/>
      <c r="KQ112" s="125"/>
      <c r="KR112" s="125"/>
      <c r="KS112" s="125"/>
      <c r="KT112" s="125"/>
      <c r="KU112" s="125"/>
      <c r="KV112" s="125"/>
      <c r="KW112" s="125"/>
      <c r="KX112" s="125"/>
      <c r="KY112" s="125"/>
      <c r="KZ112" s="125"/>
      <c r="LA112" s="125"/>
      <c r="LB112" s="125"/>
      <c r="LC112" s="125"/>
      <c r="LD112" s="125"/>
      <c r="LE112" s="125"/>
      <c r="LF112" s="125"/>
      <c r="LG112" s="125"/>
      <c r="LH112" s="125"/>
      <c r="LI112" s="125"/>
      <c r="LJ112" s="125"/>
      <c r="LK112" s="125"/>
      <c r="LL112" s="125"/>
      <c r="LM112" s="125"/>
      <c r="LN112" s="125"/>
      <c r="LO112" s="125"/>
      <c r="LP112" s="125"/>
      <c r="LQ112" s="125"/>
      <c r="LR112" s="125"/>
      <c r="LS112" s="125"/>
      <c r="LT112" s="125"/>
      <c r="LU112" s="125"/>
      <c r="LV112" s="125"/>
      <c r="LW112" s="125"/>
      <c r="LX112" s="125"/>
      <c r="LY112" s="125"/>
      <c r="LZ112" s="125"/>
      <c r="MA112" s="125"/>
      <c r="MB112" s="125"/>
      <c r="MC112" s="125"/>
      <c r="MD112" s="125"/>
      <c r="ME112" s="125"/>
      <c r="MF112" s="125"/>
      <c r="MG112" s="125"/>
      <c r="MH112" s="125"/>
      <c r="MI112" s="125"/>
      <c r="MJ112" s="125"/>
      <c r="MK112" s="125"/>
      <c r="ML112" s="125"/>
      <c r="MM112" s="125"/>
      <c r="MN112" s="125"/>
      <c r="MO112" s="125"/>
      <c r="MP112" s="125"/>
      <c r="MQ112" s="125"/>
      <c r="MR112" s="125"/>
      <c r="MS112" s="125"/>
      <c r="MT112" s="125"/>
      <c r="MU112" s="125"/>
      <c r="MV112" s="125"/>
      <c r="MW112" s="125"/>
      <c r="MX112" s="125"/>
      <c r="MY112" s="125"/>
      <c r="MZ112" s="125"/>
      <c r="NA112" s="125"/>
      <c r="NB112" s="125"/>
      <c r="NC112" s="125"/>
      <c r="ND112" s="125"/>
      <c r="NE112" s="125"/>
      <c r="NF112" s="125"/>
      <c r="NG112" s="125"/>
      <c r="NH112" s="125"/>
      <c r="NI112" s="125"/>
      <c r="NJ112" s="125"/>
      <c r="NK112" s="125"/>
      <c r="NL112" s="125"/>
      <c r="NM112" s="125"/>
      <c r="NN112" s="125"/>
      <c r="NO112" s="125"/>
      <c r="NP112" s="125"/>
      <c r="NQ112" s="125"/>
      <c r="NR112" s="125"/>
      <c r="NS112" s="125"/>
      <c r="NT112" s="125"/>
      <c r="NU112" s="125"/>
      <c r="NV112" s="125"/>
      <c r="NW112" s="125"/>
      <c r="NX112" s="125"/>
      <c r="NY112" s="125"/>
      <c r="NZ112" s="125"/>
      <c r="OA112" s="125"/>
      <c r="OB112" s="125"/>
      <c r="OC112" s="125"/>
      <c r="OD112" s="125"/>
      <c r="OE112" s="125"/>
      <c r="OF112" s="125"/>
      <c r="OG112" s="125"/>
      <c r="OH112" s="125"/>
      <c r="OI112" s="125"/>
      <c r="OJ112" s="125"/>
      <c r="OK112" s="125"/>
      <c r="OL112" s="125"/>
      <c r="OM112" s="125"/>
      <c r="ON112" s="125"/>
      <c r="OO112" s="125"/>
      <c r="OP112" s="125"/>
      <c r="OQ112" s="125"/>
      <c r="OR112" s="125"/>
      <c r="OS112" s="125"/>
      <c r="OT112" s="125"/>
      <c r="OU112" s="125"/>
      <c r="OV112" s="125"/>
      <c r="OW112" s="125"/>
      <c r="OX112" s="125"/>
      <c r="OY112" s="125"/>
      <c r="OZ112" s="125"/>
      <c r="PA112" s="125"/>
      <c r="PB112" s="125"/>
      <c r="PC112" s="125"/>
      <c r="PD112" s="125"/>
      <c r="PE112" s="125"/>
      <c r="PF112" s="125"/>
      <c r="PG112" s="125"/>
      <c r="PH112" s="125"/>
      <c r="PI112" s="125"/>
      <c r="PJ112" s="125"/>
      <c r="PK112" s="125"/>
      <c r="PL112" s="125"/>
      <c r="PM112" s="125"/>
      <c r="PN112" s="125"/>
      <c r="PO112" s="125"/>
      <c r="PP112" s="125"/>
      <c r="PQ112" s="125"/>
      <c r="PR112" s="125"/>
      <c r="PS112" s="125"/>
      <c r="PT112" s="125"/>
      <c r="PU112" s="125"/>
      <c r="PV112" s="125"/>
      <c r="PW112" s="125"/>
      <c r="PX112" s="125"/>
      <c r="PY112" s="125"/>
      <c r="PZ112" s="125"/>
      <c r="QA112" s="125"/>
      <c r="QB112" s="125"/>
      <c r="QC112" s="125"/>
      <c r="QD112" s="125"/>
      <c r="QE112" s="125"/>
      <c r="QF112" s="125"/>
      <c r="QG112" s="125"/>
      <c r="QH112" s="125"/>
      <c r="QI112" s="125"/>
      <c r="QJ112" s="125"/>
      <c r="QK112" s="125"/>
      <c r="QL112" s="125"/>
      <c r="QM112" s="125"/>
      <c r="QN112" s="125"/>
      <c r="QO112" s="125"/>
      <c r="QP112" s="125"/>
      <c r="QQ112" s="125"/>
      <c r="QR112" s="125"/>
      <c r="QS112" s="125"/>
      <c r="QT112" s="125"/>
      <c r="QU112" s="125"/>
      <c r="QV112" s="125"/>
      <c r="QW112" s="125"/>
      <c r="QX112" s="125"/>
      <c r="RE112" s="125"/>
      <c r="RF112" s="125"/>
      <c r="RG112" s="125"/>
      <c r="RH112" s="125"/>
      <c r="RI112" s="125"/>
      <c r="RJ112" s="125"/>
      <c r="RK112" s="125"/>
      <c r="RL112" s="125"/>
      <c r="RM112" s="125"/>
      <c r="RN112" s="125"/>
      <c r="RO112" s="125"/>
      <c r="RP112" s="125"/>
      <c r="RQ112" s="125"/>
      <c r="RR112" s="125"/>
      <c r="RS112" s="125"/>
      <c r="RT112" s="125"/>
      <c r="RU112" s="125"/>
      <c r="RV112" s="125"/>
      <c r="RW112" s="125"/>
      <c r="RX112" s="125"/>
      <c r="RY112" s="125"/>
      <c r="RZ112" s="125"/>
      <c r="SA112" s="125"/>
      <c r="SB112" s="125"/>
      <c r="SC112" s="125"/>
      <c r="SD112" s="125"/>
      <c r="SE112" s="125"/>
      <c r="SF112" s="125"/>
      <c r="SG112" s="125"/>
      <c r="SH112" s="125"/>
      <c r="SI112" s="125"/>
      <c r="SJ112" s="125"/>
      <c r="SK112" s="125"/>
      <c r="SL112" s="125"/>
      <c r="SM112" s="125"/>
      <c r="SN112" s="125"/>
      <c r="SO112" s="125"/>
      <c r="SP112" s="125"/>
      <c r="SQ112" s="125"/>
      <c r="SR112" s="125"/>
      <c r="SS112" s="125"/>
      <c r="ST112" s="125"/>
      <c r="SU112" s="125"/>
      <c r="SV112" s="125"/>
      <c r="SW112" s="125"/>
      <c r="SX112" s="125"/>
      <c r="SY112" s="125"/>
      <c r="SZ112" s="125"/>
      <c r="TA112" s="125"/>
      <c r="TB112" s="125"/>
      <c r="TC112" s="125"/>
      <c r="TD112" s="125"/>
      <c r="TE112" s="125"/>
      <c r="TF112" s="125"/>
      <c r="TG112" s="125"/>
      <c r="TH112" s="125"/>
      <c r="TI112" s="125"/>
      <c r="TJ112" s="125"/>
      <c r="TK112" s="125"/>
      <c r="TL112" s="125"/>
      <c r="TM112" s="125"/>
      <c r="TN112" s="125"/>
      <c r="TO112" s="125"/>
      <c r="TP112" s="125"/>
      <c r="TQ112" s="125"/>
      <c r="TR112" s="125"/>
      <c r="TS112" s="125"/>
      <c r="TT112" s="125"/>
      <c r="TU112" s="125"/>
      <c r="TV112" s="125"/>
      <c r="TW112" s="125"/>
      <c r="TX112" s="125"/>
      <c r="TY112" s="125"/>
      <c r="TZ112" s="125"/>
      <c r="UA112" s="125"/>
      <c r="UB112" s="125"/>
      <c r="UC112" s="125"/>
      <c r="UD112" s="125"/>
      <c r="UE112" s="125"/>
      <c r="UF112" s="125"/>
      <c r="UG112" s="125"/>
      <c r="UH112" s="125"/>
      <c r="UI112" s="125"/>
      <c r="UJ112" s="125"/>
      <c r="UK112" s="125"/>
      <c r="UL112" s="125"/>
      <c r="UM112" s="125"/>
      <c r="UN112" s="125"/>
      <c r="UO112" s="125"/>
      <c r="UP112" s="125"/>
      <c r="UQ112" s="125"/>
      <c r="UR112" s="125"/>
      <c r="US112" s="125"/>
      <c r="UT112" s="125"/>
      <c r="UU112" s="125"/>
      <c r="UV112" s="125"/>
      <c r="UW112" s="125"/>
      <c r="UX112" s="125"/>
      <c r="UY112" s="125"/>
      <c r="UZ112" s="125"/>
      <c r="VA112" s="125"/>
      <c r="VB112" s="125"/>
      <c r="VC112" s="125"/>
      <c r="VD112" s="125"/>
      <c r="VE112" s="125"/>
      <c r="VF112" s="125"/>
      <c r="VG112" s="125"/>
      <c r="VH112" s="125"/>
      <c r="VI112" s="125"/>
      <c r="VJ112" s="125"/>
      <c r="VK112" s="125"/>
      <c r="VL112" s="125"/>
      <c r="VM112" s="125"/>
      <c r="VN112" s="125"/>
      <c r="VO112" s="125"/>
      <c r="VP112" s="125"/>
      <c r="VQ112" s="125"/>
      <c r="VR112" s="125"/>
      <c r="VS112" s="125"/>
      <c r="VT112" s="125"/>
      <c r="VU112" s="125"/>
      <c r="VV112" s="125"/>
      <c r="VW112" s="125"/>
      <c r="VX112" s="125"/>
      <c r="VY112" s="125"/>
      <c r="VZ112" s="125"/>
      <c r="WA112" s="125"/>
      <c r="WB112" s="125"/>
      <c r="WC112" s="125"/>
      <c r="WD112" s="125"/>
      <c r="WE112" s="125"/>
      <c r="WF112" s="125"/>
      <c r="WG112" s="125"/>
      <c r="WH112" s="125"/>
      <c r="WI112" s="125"/>
      <c r="WJ112" s="125"/>
      <c r="WK112" s="125"/>
      <c r="WL112" s="125"/>
      <c r="WM112" s="125"/>
      <c r="WN112" s="125"/>
      <c r="WO112" s="125"/>
      <c r="WP112" s="125"/>
      <c r="WQ112" s="125"/>
      <c r="WR112" s="125"/>
      <c r="WS112" s="125"/>
      <c r="WT112" s="125"/>
      <c r="WU112" s="125"/>
      <c r="WV112" s="125"/>
      <c r="WW112" s="125"/>
      <c r="WX112" s="125"/>
      <c r="WY112" s="125"/>
      <c r="WZ112" s="125"/>
      <c r="XA112" s="125"/>
      <c r="XB112" s="125"/>
      <c r="XC112" s="125"/>
      <c r="XD112" s="125"/>
      <c r="XE112" s="125"/>
      <c r="XF112" s="125"/>
      <c r="XG112" s="125"/>
      <c r="XH112" s="125"/>
      <c r="XI112" s="125"/>
      <c r="XJ112" s="125"/>
      <c r="XK112" s="125"/>
      <c r="XL112" s="125"/>
      <c r="XM112" s="125"/>
      <c r="XN112" s="125"/>
      <c r="XO112" s="125"/>
      <c r="XP112" s="125"/>
      <c r="XQ112" s="125"/>
      <c r="XR112" s="125"/>
      <c r="XS112" s="125"/>
      <c r="XT112" s="125"/>
      <c r="XU112" s="125"/>
      <c r="XV112" s="125"/>
      <c r="XW112" s="125"/>
      <c r="XX112" s="125"/>
      <c r="XY112" s="125"/>
      <c r="XZ112" s="125"/>
      <c r="YA112" s="125"/>
      <c r="YB112" s="125"/>
      <c r="YC112" s="125"/>
      <c r="YD112" s="125"/>
      <c r="YE112" s="125"/>
      <c r="YF112" s="125"/>
      <c r="YG112" s="125"/>
      <c r="YH112" s="125"/>
      <c r="YI112" s="125"/>
      <c r="YJ112" s="125"/>
      <c r="YK112" s="125"/>
      <c r="YL112" s="125"/>
      <c r="YM112" s="125"/>
      <c r="YN112" s="125"/>
      <c r="YO112" s="125"/>
      <c r="YP112" s="125"/>
      <c r="YQ112" s="125"/>
      <c r="YR112" s="125"/>
      <c r="YS112" s="125"/>
      <c r="YT112" s="125"/>
      <c r="YU112" s="125"/>
      <c r="YV112" s="125"/>
      <c r="YW112" s="125"/>
      <c r="YX112" s="125"/>
      <c r="YY112" s="125"/>
      <c r="YZ112" s="125"/>
      <c r="ZA112" s="125"/>
      <c r="ZB112" s="125"/>
      <c r="ZC112" s="125"/>
      <c r="ZD112" s="125"/>
      <c r="ZE112" s="125"/>
      <c r="ZF112" s="125"/>
      <c r="ZG112" s="125"/>
      <c r="ZH112" s="125"/>
      <c r="ZI112" s="125"/>
      <c r="ZJ112" s="125"/>
      <c r="ZK112" s="125"/>
      <c r="ZL112" s="125"/>
      <c r="ZM112" s="125"/>
      <c r="ZN112" s="125"/>
      <c r="ZO112" s="125"/>
      <c r="ZP112" s="125"/>
      <c r="ZQ112" s="125"/>
      <c r="ZR112" s="125"/>
      <c r="ZS112" s="125"/>
      <c r="ZT112" s="125"/>
      <c r="ZU112" s="125"/>
      <c r="ZV112" s="125"/>
      <c r="ZW112" s="125"/>
      <c r="ZX112" s="125"/>
      <c r="ZY112" s="125"/>
      <c r="ZZ112" s="125"/>
      <c r="AAA112" s="125"/>
      <c r="AAB112" s="125"/>
      <c r="AAC112" s="125"/>
      <c r="AAD112" s="125"/>
      <c r="AAE112" s="125"/>
      <c r="AAF112" s="125"/>
      <c r="AAG112" s="125"/>
      <c r="AAH112" s="125"/>
      <c r="AAI112" s="125"/>
      <c r="AAJ112" s="125"/>
      <c r="AAK112" s="125"/>
      <c r="AAL112" s="125"/>
      <c r="AAM112" s="125"/>
      <c r="AAN112" s="125"/>
      <c r="AAO112" s="125"/>
      <c r="AAP112" s="125"/>
      <c r="AAQ112" s="125"/>
      <c r="AAR112" s="125"/>
      <c r="AAS112" s="125"/>
      <c r="AAT112" s="125"/>
      <c r="ABA112" s="125"/>
      <c r="ABB112" s="125"/>
      <c r="ABC112" s="125"/>
      <c r="ABD112" s="125"/>
      <c r="ABE112" s="125"/>
      <c r="ABF112" s="125"/>
      <c r="ABG112" s="125"/>
      <c r="ABH112" s="125"/>
      <c r="ABI112" s="125"/>
      <c r="ABJ112" s="125"/>
      <c r="ABK112" s="125"/>
      <c r="ABL112" s="125"/>
      <c r="ABM112" s="125"/>
      <c r="ABN112" s="125"/>
      <c r="ABO112" s="125"/>
      <c r="ABP112" s="125"/>
      <c r="ABQ112" s="125"/>
      <c r="ABR112" s="125"/>
      <c r="ABS112" s="125"/>
      <c r="ABT112" s="125"/>
      <c r="ABU112" s="125"/>
      <c r="ABV112" s="125"/>
      <c r="ABW112" s="125"/>
      <c r="ABX112" s="125"/>
      <c r="ABY112" s="125"/>
      <c r="ABZ112" s="125"/>
      <c r="ACA112" s="125"/>
      <c r="ACB112" s="125"/>
      <c r="ACC112" s="125"/>
      <c r="ACD112" s="125"/>
      <c r="ACE112" s="125"/>
      <c r="ACF112" s="125"/>
      <c r="ACG112" s="125"/>
      <c r="ACH112" s="125"/>
      <c r="ACI112" s="125"/>
      <c r="ACJ112" s="125"/>
      <c r="ACK112" s="125"/>
      <c r="ACL112" s="125"/>
      <c r="ACM112" s="125"/>
      <c r="ACN112" s="125"/>
      <c r="ACO112" s="125"/>
      <c r="ACP112" s="125"/>
      <c r="ACQ112" s="125"/>
      <c r="ACR112" s="125"/>
      <c r="ACS112" s="125"/>
      <c r="ACT112" s="125"/>
      <c r="ACU112" s="125"/>
      <c r="ACV112" s="125"/>
      <c r="ACW112" s="125"/>
      <c r="ACX112" s="125"/>
      <c r="ACY112" s="125"/>
      <c r="ACZ112" s="125"/>
      <c r="ADA112" s="125"/>
      <c r="ADB112" s="125"/>
      <c r="ADC112" s="125"/>
      <c r="ADD112" s="125"/>
      <c r="ADE112" s="125"/>
      <c r="ADF112" s="125"/>
      <c r="ADG112" s="125"/>
      <c r="ADH112" s="125"/>
      <c r="ADI112" s="125"/>
      <c r="ADJ112" s="125"/>
      <c r="ADK112" s="125"/>
      <c r="ADL112" s="125"/>
      <c r="ADM112" s="125"/>
      <c r="ADN112" s="125"/>
      <c r="ADO112" s="125"/>
      <c r="ADP112" s="125"/>
      <c r="ADQ112" s="125"/>
      <c r="ADR112" s="125"/>
      <c r="ADS112" s="125"/>
      <c r="ADT112" s="125"/>
      <c r="ADU112" s="125"/>
      <c r="ADV112" s="125"/>
      <c r="ADW112" s="125"/>
      <c r="ADX112" s="125"/>
      <c r="ADY112" s="125"/>
      <c r="ADZ112" s="125"/>
      <c r="AEA112" s="125"/>
      <c r="AEB112" s="125"/>
      <c r="AEC112" s="125"/>
      <c r="AED112" s="125"/>
      <c r="AEE112" s="125"/>
      <c r="AEF112" s="125"/>
      <c r="AEG112" s="125"/>
      <c r="AEH112" s="125"/>
      <c r="AEI112" s="125"/>
      <c r="AEJ112" s="125"/>
      <c r="AEK112" s="125"/>
      <c r="AEL112" s="125"/>
      <c r="AEM112" s="125"/>
      <c r="AEN112" s="125"/>
      <c r="AEO112" s="125"/>
      <c r="AEP112" s="125"/>
      <c r="AEQ112" s="125"/>
      <c r="AER112" s="125"/>
      <c r="AES112" s="125"/>
      <c r="AET112" s="125"/>
      <c r="AEU112" s="125"/>
      <c r="AEV112" s="125"/>
      <c r="AEW112" s="125"/>
      <c r="AEX112" s="125"/>
      <c r="AEY112" s="125"/>
      <c r="AEZ112" s="125"/>
      <c r="AFA112" s="125"/>
      <c r="AFB112" s="125"/>
      <c r="AFC112" s="125"/>
      <c r="AFD112" s="125"/>
      <c r="AFE112" s="125"/>
      <c r="AFF112" s="125"/>
      <c r="AFG112" s="125"/>
      <c r="AFH112" s="125"/>
      <c r="AFI112" s="125"/>
      <c r="AFJ112" s="125"/>
      <c r="AFK112" s="125"/>
      <c r="AFL112" s="125"/>
      <c r="AFM112" s="125"/>
      <c r="AFN112" s="125"/>
      <c r="AFO112" s="125"/>
      <c r="AFP112" s="125"/>
      <c r="AFQ112" s="125"/>
      <c r="AFR112" s="125"/>
      <c r="AFS112" s="125"/>
      <c r="AFT112" s="125"/>
      <c r="AFU112" s="125"/>
      <c r="AFV112" s="125"/>
      <c r="AFW112" s="125"/>
      <c r="AFX112" s="125"/>
      <c r="AFY112" s="125"/>
      <c r="AFZ112" s="125"/>
      <c r="AGA112" s="125"/>
      <c r="AGB112" s="125"/>
      <c r="AGC112" s="125"/>
      <c r="AGD112" s="125"/>
      <c r="AGE112" s="125"/>
      <c r="AGF112" s="125"/>
      <c r="AGG112" s="125"/>
      <c r="AGH112" s="125"/>
      <c r="AGI112" s="125"/>
      <c r="AGJ112" s="125"/>
      <c r="AGK112" s="125"/>
      <c r="AGL112" s="125"/>
      <c r="AGM112" s="125"/>
      <c r="AGN112" s="125"/>
      <c r="AGO112" s="125"/>
      <c r="AGP112" s="125"/>
      <c r="AGQ112" s="125"/>
      <c r="AGR112" s="125"/>
      <c r="AGS112" s="125"/>
      <c r="AGT112" s="125"/>
      <c r="AGU112" s="125"/>
      <c r="AGV112" s="125"/>
      <c r="AGW112" s="125"/>
      <c r="AGX112" s="125"/>
      <c r="AGY112" s="125"/>
      <c r="AGZ112" s="125"/>
      <c r="AHA112" s="125"/>
      <c r="AHB112" s="125"/>
      <c r="AHC112" s="125"/>
      <c r="AHD112" s="125"/>
      <c r="AHE112" s="125"/>
      <c r="AHF112" s="125"/>
      <c r="AHG112" s="125"/>
      <c r="AHH112" s="125"/>
      <c r="AHI112" s="125"/>
      <c r="AHJ112" s="125"/>
      <c r="AHK112" s="125"/>
      <c r="AHL112" s="125"/>
      <c r="AHM112" s="125"/>
      <c r="AHN112" s="125"/>
      <c r="AHO112" s="125"/>
      <c r="AHP112" s="125"/>
      <c r="AHQ112" s="125"/>
      <c r="AHR112" s="125"/>
      <c r="AHS112" s="125"/>
      <c r="AHT112" s="125"/>
      <c r="AHU112" s="125"/>
      <c r="AHV112" s="125"/>
      <c r="AHW112" s="125"/>
      <c r="AHX112" s="125"/>
      <c r="AHY112" s="125"/>
      <c r="AHZ112" s="125"/>
      <c r="AIA112" s="125"/>
      <c r="AIB112" s="125"/>
      <c r="AIC112" s="125"/>
      <c r="AID112" s="125"/>
      <c r="AIE112" s="125"/>
      <c r="AIF112" s="125"/>
      <c r="AIG112" s="125"/>
      <c r="AIH112" s="125"/>
      <c r="AII112" s="125"/>
      <c r="AIJ112" s="125"/>
      <c r="AIK112" s="125"/>
      <c r="AIL112" s="125"/>
      <c r="AIM112" s="125"/>
      <c r="AIN112" s="125"/>
      <c r="AIO112" s="125"/>
      <c r="AIP112" s="125"/>
      <c r="AIQ112" s="125"/>
      <c r="AIR112" s="125"/>
      <c r="AIS112" s="125"/>
      <c r="AIT112" s="125"/>
      <c r="AIU112" s="125"/>
      <c r="AIV112" s="125"/>
      <c r="AIW112" s="125"/>
      <c r="AIX112" s="125"/>
      <c r="AIY112" s="125"/>
      <c r="AIZ112" s="125"/>
      <c r="AJA112" s="125"/>
      <c r="AJB112" s="125"/>
      <c r="AJC112" s="125"/>
      <c r="AJD112" s="125"/>
      <c r="AJE112" s="125"/>
      <c r="AJF112" s="125"/>
      <c r="AJG112" s="125"/>
      <c r="AJH112" s="125"/>
      <c r="AJI112" s="125"/>
      <c r="AJJ112" s="125"/>
      <c r="AJK112" s="125"/>
      <c r="AJL112" s="125"/>
      <c r="AJM112" s="125"/>
      <c r="AJN112" s="125"/>
      <c r="AJO112" s="125"/>
      <c r="AJP112" s="125"/>
      <c r="AJQ112" s="125"/>
      <c r="AJR112" s="125"/>
      <c r="AJS112" s="125"/>
      <c r="AJT112" s="125"/>
      <c r="AJU112" s="125"/>
      <c r="AJV112" s="125"/>
      <c r="AJW112" s="125"/>
      <c r="AJX112" s="125"/>
      <c r="AJY112" s="125"/>
      <c r="AJZ112" s="125"/>
      <c r="AKA112" s="125"/>
      <c r="AKB112" s="125"/>
      <c r="AKC112" s="125"/>
      <c r="AKD112" s="125"/>
      <c r="AKE112" s="125"/>
      <c r="AKF112" s="125"/>
      <c r="AKG112" s="125"/>
      <c r="AKH112" s="125"/>
      <c r="AKI112" s="125"/>
      <c r="AKJ112" s="125"/>
      <c r="AKK112" s="125"/>
      <c r="AKL112" s="125"/>
      <c r="AKM112" s="125"/>
      <c r="AKN112" s="125"/>
      <c r="AKO112" s="125"/>
      <c r="AKP112" s="125"/>
      <c r="AKW112" s="125"/>
      <c r="AKX112" s="125"/>
      <c r="AKY112" s="125"/>
      <c r="AKZ112" s="125"/>
      <c r="ALA112" s="125"/>
      <c r="ALB112" s="125"/>
      <c r="ALC112" s="125"/>
      <c r="ALD112" s="125"/>
      <c r="ALE112" s="125"/>
      <c r="ALF112" s="125"/>
      <c r="ALG112" s="125"/>
      <c r="ALH112" s="125"/>
      <c r="ALI112" s="125"/>
      <c r="ALJ112" s="125"/>
      <c r="ALK112" s="125"/>
      <c r="ALL112" s="125"/>
      <c r="ALM112" s="125"/>
      <c r="ALN112" s="125"/>
      <c r="ALO112" s="125"/>
      <c r="ALP112" s="125"/>
      <c r="ALQ112" s="125"/>
      <c r="ALR112" s="125"/>
      <c r="ALS112" s="125"/>
      <c r="ALT112" s="125"/>
      <c r="ALU112" s="125"/>
      <c r="ALV112" s="125"/>
      <c r="ALW112" s="125"/>
      <c r="ALX112" s="125"/>
      <c r="ALY112" s="125"/>
      <c r="ALZ112" s="125"/>
      <c r="AMA112" s="125"/>
      <c r="AMB112" s="125"/>
      <c r="AMC112" s="125"/>
      <c r="AMD112" s="125"/>
      <c r="AME112" s="125"/>
      <c r="AMF112" s="125"/>
      <c r="AMG112" s="125"/>
      <c r="AMH112" s="125"/>
      <c r="AMI112" s="125"/>
      <c r="AMJ112" s="125"/>
      <c r="AMK112" s="125"/>
      <c r="AML112" s="125"/>
      <c r="AMM112" s="125"/>
      <c r="AMN112" s="125"/>
      <c r="AMO112" s="125"/>
      <c r="AMP112" s="125"/>
      <c r="AMQ112" s="125"/>
      <c r="AMR112" s="125"/>
      <c r="AMS112" s="125"/>
      <c r="AMT112" s="125"/>
      <c r="AMU112" s="125"/>
      <c r="AMV112" s="125"/>
      <c r="AMW112" s="125"/>
      <c r="AMX112" s="125"/>
      <c r="AMY112" s="125"/>
      <c r="AMZ112" s="125"/>
      <c r="ANA112" s="125"/>
      <c r="ANB112" s="125"/>
      <c r="ANC112" s="125"/>
      <c r="AND112" s="125"/>
      <c r="ANE112" s="125"/>
      <c r="ANF112" s="125"/>
      <c r="ANG112" s="125"/>
      <c r="ANH112" s="125"/>
      <c r="ANI112" s="125"/>
      <c r="ANJ112" s="125"/>
      <c r="ANK112" s="125"/>
      <c r="ANL112" s="125"/>
      <c r="ANM112" s="125"/>
      <c r="ANN112" s="125"/>
      <c r="ANO112" s="125"/>
      <c r="ANP112" s="125"/>
      <c r="ANQ112" s="125"/>
      <c r="ANR112" s="125"/>
      <c r="ANS112" s="125"/>
      <c r="ANT112" s="125"/>
      <c r="ANU112" s="125"/>
      <c r="ANV112" s="125"/>
      <c r="ANW112" s="125"/>
      <c r="ANX112" s="125"/>
      <c r="ANY112" s="125"/>
      <c r="ANZ112" s="125"/>
      <c r="AOA112" s="125"/>
      <c r="AOB112" s="125"/>
      <c r="AOC112" s="125"/>
      <c r="AOD112" s="125"/>
      <c r="AOE112" s="125"/>
      <c r="AOF112" s="125"/>
      <c r="AOG112" s="125"/>
      <c r="AOH112" s="125"/>
      <c r="AOI112" s="125"/>
      <c r="AOJ112" s="125"/>
      <c r="AOK112" s="125"/>
      <c r="AOL112" s="125"/>
      <c r="AOM112" s="125"/>
      <c r="AON112" s="125"/>
      <c r="AOO112" s="125"/>
      <c r="AOP112" s="125"/>
      <c r="AOQ112" s="125"/>
      <c r="AOR112" s="125"/>
      <c r="AOS112" s="125"/>
      <c r="AOT112" s="125"/>
      <c r="AOU112" s="125"/>
      <c r="AOV112" s="125"/>
      <c r="AOW112" s="125"/>
      <c r="AOX112" s="125"/>
      <c r="AOY112" s="125"/>
      <c r="AOZ112" s="125"/>
      <c r="APA112" s="125"/>
      <c r="APB112" s="125"/>
      <c r="APC112" s="125"/>
      <c r="APD112" s="125"/>
      <c r="APE112" s="125"/>
      <c r="APF112" s="125"/>
      <c r="APG112" s="125"/>
      <c r="APH112" s="125"/>
      <c r="API112" s="125"/>
      <c r="APJ112" s="125"/>
      <c r="APK112" s="125"/>
      <c r="APL112" s="125"/>
      <c r="APM112" s="125"/>
      <c r="APN112" s="125"/>
      <c r="APO112" s="125"/>
      <c r="APP112" s="125"/>
      <c r="APQ112" s="125"/>
      <c r="APR112" s="125"/>
      <c r="APS112" s="125"/>
      <c r="APT112" s="125"/>
      <c r="APU112" s="125"/>
      <c r="APV112" s="125"/>
      <c r="APW112" s="125"/>
      <c r="APX112" s="125"/>
      <c r="APY112" s="125"/>
      <c r="APZ112" s="125"/>
      <c r="AQA112" s="125"/>
      <c r="AQB112" s="125"/>
      <c r="AQC112" s="125"/>
      <c r="AQD112" s="125"/>
      <c r="AQE112" s="125"/>
      <c r="AQF112" s="125"/>
      <c r="AQG112" s="125"/>
      <c r="AQH112" s="125"/>
      <c r="AQI112" s="125"/>
      <c r="AQJ112" s="125"/>
      <c r="AQK112" s="125"/>
      <c r="AQL112" s="125"/>
      <c r="AQM112" s="125"/>
      <c r="AQN112" s="125"/>
      <c r="AQO112" s="125"/>
      <c r="AQP112" s="125"/>
      <c r="AQQ112" s="125"/>
      <c r="AQR112" s="125"/>
      <c r="AQS112" s="125"/>
      <c r="AQT112" s="125"/>
      <c r="AQU112" s="125"/>
      <c r="AQV112" s="125"/>
      <c r="AQW112" s="125"/>
      <c r="AQX112" s="125"/>
      <c r="AQY112" s="125"/>
      <c r="AQZ112" s="125"/>
      <c r="ARA112" s="125"/>
      <c r="ARB112" s="125"/>
      <c r="ARC112" s="125"/>
      <c r="ARD112" s="125"/>
      <c r="ARE112" s="125"/>
      <c r="ARF112" s="125"/>
      <c r="ARG112" s="125"/>
      <c r="ARH112" s="125"/>
      <c r="ARI112" s="125"/>
      <c r="ARJ112" s="125"/>
      <c r="ARK112" s="125"/>
      <c r="ARL112" s="125"/>
      <c r="ARM112" s="125"/>
      <c r="ARN112" s="125"/>
      <c r="ARO112" s="125"/>
      <c r="ARP112" s="125"/>
      <c r="ARQ112" s="125"/>
      <c r="ARR112" s="125"/>
      <c r="ARS112" s="125"/>
      <c r="ART112" s="125"/>
      <c r="ARU112" s="125"/>
      <c r="ARV112" s="125"/>
      <c r="ARW112" s="125"/>
      <c r="ARX112" s="125"/>
      <c r="ARY112" s="125"/>
      <c r="ARZ112" s="125"/>
      <c r="ASA112" s="125"/>
      <c r="ASB112" s="125"/>
      <c r="ASC112" s="125"/>
      <c r="ASD112" s="125"/>
      <c r="ASE112" s="125"/>
      <c r="ASF112" s="125"/>
      <c r="ASG112" s="125"/>
      <c r="ASH112" s="125"/>
      <c r="ASI112" s="125"/>
      <c r="ASJ112" s="125"/>
      <c r="ASK112" s="125"/>
      <c r="ASL112" s="125"/>
      <c r="ASM112" s="125"/>
      <c r="ASN112" s="125"/>
      <c r="ASO112" s="125"/>
      <c r="ASP112" s="125"/>
      <c r="ASQ112" s="125"/>
      <c r="ASR112" s="125"/>
      <c r="ASS112" s="125"/>
      <c r="AST112" s="125"/>
      <c r="ASU112" s="125"/>
      <c r="ASV112" s="125"/>
      <c r="ASW112" s="125"/>
      <c r="ASX112" s="125"/>
      <c r="ASY112" s="125"/>
      <c r="ASZ112" s="125"/>
      <c r="ATA112" s="125"/>
      <c r="ATB112" s="125"/>
      <c r="ATC112" s="125"/>
      <c r="ATD112" s="125"/>
      <c r="ATE112" s="125"/>
      <c r="ATF112" s="125"/>
      <c r="ATG112" s="125"/>
      <c r="ATH112" s="125"/>
      <c r="ATI112" s="125"/>
      <c r="ATJ112" s="125"/>
      <c r="ATK112" s="125"/>
      <c r="ATL112" s="125"/>
      <c r="ATM112" s="125"/>
      <c r="ATN112" s="125"/>
      <c r="ATO112" s="125"/>
      <c r="ATP112" s="125"/>
      <c r="ATQ112" s="125"/>
      <c r="ATR112" s="125"/>
      <c r="ATS112" s="125"/>
      <c r="ATT112" s="125"/>
      <c r="ATU112" s="125"/>
      <c r="ATV112" s="125"/>
      <c r="ATW112" s="125"/>
      <c r="ATX112" s="125"/>
      <c r="ATY112" s="125"/>
      <c r="ATZ112" s="125"/>
      <c r="AUA112" s="125"/>
      <c r="AUB112" s="125"/>
      <c r="AUC112" s="125"/>
      <c r="AUD112" s="125"/>
      <c r="AUE112" s="125"/>
      <c r="AUF112" s="125"/>
      <c r="AUG112" s="125"/>
      <c r="AUH112" s="125"/>
      <c r="AUI112" s="125"/>
      <c r="AUJ112" s="125"/>
      <c r="AUK112" s="125"/>
      <c r="AUL112" s="125"/>
      <c r="AUS112" s="125"/>
      <c r="AUT112" s="125"/>
      <c r="AUU112" s="125"/>
      <c r="AUV112" s="125"/>
      <c r="AUW112" s="125"/>
      <c r="AUX112" s="125"/>
      <c r="AUY112" s="125"/>
      <c r="AUZ112" s="125"/>
      <c r="AVA112" s="125"/>
      <c r="AVB112" s="125"/>
      <c r="AVC112" s="125"/>
      <c r="AVD112" s="125"/>
      <c r="AVE112" s="125"/>
      <c r="AVF112" s="125"/>
      <c r="AVG112" s="125"/>
      <c r="AVH112" s="125"/>
      <c r="AVI112" s="125"/>
      <c r="AVJ112" s="125"/>
      <c r="AVK112" s="125"/>
      <c r="AVL112" s="125"/>
      <c r="AVM112" s="125"/>
      <c r="AVN112" s="125"/>
      <c r="AVO112" s="125"/>
      <c r="AVP112" s="125"/>
      <c r="AVQ112" s="125"/>
      <c r="AVR112" s="125"/>
      <c r="AVS112" s="125"/>
      <c r="AVT112" s="125"/>
      <c r="AVU112" s="125"/>
      <c r="AVV112" s="125"/>
      <c r="AVW112" s="125"/>
      <c r="AVX112" s="125"/>
      <c r="AVY112" s="125"/>
      <c r="AVZ112" s="125"/>
      <c r="AWA112" s="125"/>
      <c r="AWB112" s="125"/>
      <c r="AWC112" s="125"/>
      <c r="AWD112" s="125"/>
      <c r="AWE112" s="125"/>
      <c r="AWF112" s="125"/>
      <c r="AWG112" s="125"/>
      <c r="AWH112" s="125"/>
      <c r="AWI112" s="125"/>
      <c r="AWJ112" s="125"/>
      <c r="AWK112" s="125"/>
      <c r="AWL112" s="125"/>
      <c r="AWM112" s="125"/>
      <c r="AWN112" s="125"/>
      <c r="AWO112" s="125"/>
      <c r="AWP112" s="125"/>
      <c r="AWQ112" s="125"/>
      <c r="AWR112" s="125"/>
      <c r="AWS112" s="125"/>
      <c r="AWT112" s="125"/>
      <c r="AWU112" s="125"/>
      <c r="AWV112" s="125"/>
      <c r="AWW112" s="125"/>
      <c r="AWX112" s="125"/>
      <c r="AWY112" s="125"/>
      <c r="AWZ112" s="125"/>
      <c r="AXA112" s="125"/>
      <c r="AXB112" s="125"/>
      <c r="AXC112" s="125"/>
      <c r="AXD112" s="125"/>
      <c r="AXE112" s="125"/>
      <c r="AXF112" s="125"/>
      <c r="AXG112" s="125"/>
      <c r="AXH112" s="125"/>
      <c r="AXI112" s="125"/>
      <c r="AXJ112" s="125"/>
      <c r="AXK112" s="125"/>
      <c r="AXL112" s="125"/>
      <c r="AXM112" s="125"/>
      <c r="AXN112" s="125"/>
      <c r="AXO112" s="125"/>
      <c r="AXP112" s="125"/>
      <c r="AXQ112" s="125"/>
      <c r="AXR112" s="125"/>
      <c r="AXS112" s="125"/>
      <c r="AXT112" s="125"/>
      <c r="AXU112" s="125"/>
      <c r="AXV112" s="125"/>
      <c r="AXW112" s="125"/>
      <c r="AXX112" s="125"/>
      <c r="AXY112" s="125"/>
      <c r="AXZ112" s="125"/>
      <c r="AYA112" s="125"/>
      <c r="AYB112" s="125"/>
      <c r="AYC112" s="125"/>
      <c r="AYD112" s="125"/>
      <c r="AYE112" s="125"/>
      <c r="AYF112" s="125"/>
      <c r="AYG112" s="125"/>
      <c r="AYH112" s="125"/>
      <c r="AYI112" s="125"/>
      <c r="AYJ112" s="125"/>
      <c r="AYK112" s="125"/>
      <c r="AYL112" s="125"/>
      <c r="AYM112" s="125"/>
      <c r="AYN112" s="125"/>
      <c r="AYO112" s="125"/>
      <c r="AYP112" s="125"/>
      <c r="AYQ112" s="125"/>
      <c r="AYR112" s="125"/>
      <c r="AYS112" s="125"/>
      <c r="AYT112" s="125"/>
      <c r="AYU112" s="125"/>
      <c r="AYV112" s="125"/>
      <c r="AYW112" s="125"/>
      <c r="AYX112" s="125"/>
      <c r="AYY112" s="125"/>
      <c r="AYZ112" s="125"/>
      <c r="AZA112" s="125"/>
      <c r="AZB112" s="125"/>
      <c r="AZC112" s="125"/>
      <c r="AZD112" s="125"/>
      <c r="AZE112" s="125"/>
      <c r="AZF112" s="125"/>
      <c r="AZG112" s="125"/>
      <c r="AZH112" s="125"/>
      <c r="AZI112" s="125"/>
      <c r="AZJ112" s="125"/>
      <c r="AZK112" s="125"/>
      <c r="AZL112" s="125"/>
      <c r="AZM112" s="125"/>
      <c r="AZN112" s="125"/>
      <c r="AZO112" s="125"/>
      <c r="AZP112" s="125"/>
      <c r="AZQ112" s="125"/>
      <c r="AZR112" s="125"/>
      <c r="AZS112" s="125"/>
      <c r="AZT112" s="125"/>
      <c r="AZU112" s="125"/>
      <c r="AZV112" s="125"/>
      <c r="AZW112" s="125"/>
      <c r="AZX112" s="125"/>
      <c r="AZY112" s="125"/>
      <c r="AZZ112" s="125"/>
      <c r="BAA112" s="125"/>
      <c r="BAB112" s="125"/>
      <c r="BAC112" s="125"/>
      <c r="BAD112" s="125"/>
      <c r="BAE112" s="125"/>
      <c r="BAF112" s="125"/>
      <c r="BAG112" s="125"/>
      <c r="BAH112" s="125"/>
      <c r="BAI112" s="125"/>
      <c r="BAJ112" s="125"/>
      <c r="BAK112" s="125"/>
      <c r="BAL112" s="125"/>
      <c r="BAM112" s="125"/>
      <c r="BAN112" s="125"/>
      <c r="BAO112" s="125"/>
      <c r="BAP112" s="125"/>
      <c r="BAQ112" s="125"/>
      <c r="BAR112" s="125"/>
      <c r="BAS112" s="125"/>
      <c r="BAT112" s="125"/>
      <c r="BAU112" s="125"/>
      <c r="BAV112" s="125"/>
      <c r="BAW112" s="125"/>
      <c r="BAX112" s="125"/>
      <c r="BAY112" s="125"/>
      <c r="BAZ112" s="125"/>
      <c r="BBA112" s="125"/>
      <c r="BBB112" s="125"/>
      <c r="BBC112" s="125"/>
      <c r="BBD112" s="125"/>
      <c r="BBE112" s="125"/>
      <c r="BBF112" s="125"/>
      <c r="BBG112" s="125"/>
      <c r="BBH112" s="125"/>
      <c r="BBI112" s="125"/>
      <c r="BBJ112" s="125"/>
      <c r="BBK112" s="125"/>
      <c r="BBL112" s="125"/>
      <c r="BBM112" s="125"/>
      <c r="BBN112" s="125"/>
      <c r="BBO112" s="125"/>
      <c r="BBP112" s="125"/>
      <c r="BBQ112" s="125"/>
      <c r="BBR112" s="125"/>
      <c r="BBS112" s="125"/>
      <c r="BBT112" s="125"/>
      <c r="BBU112" s="125"/>
      <c r="BBV112" s="125"/>
      <c r="BBW112" s="125"/>
      <c r="BBX112" s="125"/>
      <c r="BBY112" s="125"/>
      <c r="BBZ112" s="125"/>
      <c r="BCA112" s="125"/>
      <c r="BCB112" s="125"/>
      <c r="BCC112" s="125"/>
      <c r="BCD112" s="125"/>
      <c r="BCE112" s="125"/>
      <c r="BCF112" s="125"/>
      <c r="BCG112" s="125"/>
      <c r="BCH112" s="125"/>
      <c r="BCI112" s="125"/>
      <c r="BCJ112" s="125"/>
      <c r="BCK112" s="125"/>
      <c r="BCL112" s="125"/>
      <c r="BCM112" s="125"/>
      <c r="BCN112" s="125"/>
      <c r="BCO112" s="125"/>
      <c r="BCP112" s="125"/>
      <c r="BCQ112" s="125"/>
      <c r="BCR112" s="125"/>
      <c r="BCS112" s="125"/>
      <c r="BCT112" s="125"/>
      <c r="BCU112" s="125"/>
      <c r="BCV112" s="125"/>
      <c r="BCW112" s="125"/>
      <c r="BCX112" s="125"/>
      <c r="BCY112" s="125"/>
      <c r="BCZ112" s="125"/>
      <c r="BDA112" s="125"/>
      <c r="BDB112" s="125"/>
      <c r="BDC112" s="125"/>
      <c r="BDD112" s="125"/>
      <c r="BDE112" s="125"/>
      <c r="BDF112" s="125"/>
      <c r="BDG112" s="125"/>
      <c r="BDH112" s="125"/>
      <c r="BDI112" s="125"/>
      <c r="BDJ112" s="125"/>
      <c r="BDK112" s="125"/>
      <c r="BDL112" s="125"/>
      <c r="BDM112" s="125"/>
      <c r="BDN112" s="125"/>
      <c r="BDO112" s="125"/>
      <c r="BDP112" s="125"/>
      <c r="BDQ112" s="125"/>
      <c r="BDR112" s="125"/>
      <c r="BDS112" s="125"/>
      <c r="BDT112" s="125"/>
      <c r="BDU112" s="125"/>
      <c r="BDV112" s="125"/>
      <c r="BDW112" s="125"/>
      <c r="BDX112" s="125"/>
      <c r="BDY112" s="125"/>
      <c r="BDZ112" s="125"/>
      <c r="BEA112" s="125"/>
      <c r="BEB112" s="125"/>
      <c r="BEC112" s="125"/>
      <c r="BED112" s="125"/>
      <c r="BEE112" s="125"/>
      <c r="BEF112" s="125"/>
      <c r="BEG112" s="125"/>
      <c r="BEH112" s="125"/>
      <c r="BEO112" s="125"/>
      <c r="BEP112" s="125"/>
      <c r="BEQ112" s="125"/>
      <c r="BER112" s="125"/>
      <c r="BES112" s="125"/>
      <c r="BET112" s="125"/>
      <c r="BEU112" s="125"/>
      <c r="BEV112" s="125"/>
      <c r="BEW112" s="125"/>
      <c r="BEX112" s="125"/>
      <c r="BEY112" s="125"/>
      <c r="BEZ112" s="125"/>
      <c r="BFA112" s="125"/>
      <c r="BFB112" s="125"/>
      <c r="BFC112" s="125"/>
      <c r="BFD112" s="125"/>
      <c r="BFE112" s="125"/>
      <c r="BFF112" s="125"/>
      <c r="BFG112" s="125"/>
      <c r="BFH112" s="125"/>
      <c r="BFI112" s="125"/>
      <c r="BFJ112" s="125"/>
      <c r="BFK112" s="125"/>
      <c r="BFL112" s="125"/>
      <c r="BFM112" s="125"/>
      <c r="BFN112" s="125"/>
      <c r="BFO112" s="125"/>
      <c r="BFP112" s="125"/>
      <c r="BFQ112" s="125"/>
      <c r="BFR112" s="125"/>
      <c r="BFS112" s="125"/>
      <c r="BFT112" s="125"/>
      <c r="BFU112" s="125"/>
      <c r="BFV112" s="125"/>
      <c r="BFW112" s="125"/>
      <c r="BFX112" s="125"/>
      <c r="BFY112" s="125"/>
      <c r="BFZ112" s="125"/>
      <c r="BGA112" s="125"/>
      <c r="BGB112" s="125"/>
      <c r="BGC112" s="125"/>
      <c r="BGD112" s="125"/>
      <c r="BGE112" s="125"/>
      <c r="BGF112" s="125"/>
      <c r="BGG112" s="125"/>
      <c r="BGH112" s="125"/>
      <c r="BGI112" s="125"/>
      <c r="BGJ112" s="125"/>
      <c r="BGK112" s="125"/>
      <c r="BGL112" s="125"/>
      <c r="BGM112" s="125"/>
      <c r="BGN112" s="125"/>
      <c r="BGO112" s="125"/>
      <c r="BGP112" s="125"/>
      <c r="BGQ112" s="125"/>
      <c r="BGR112" s="125"/>
      <c r="BGS112" s="125"/>
      <c r="BGT112" s="125"/>
      <c r="BGU112" s="125"/>
      <c r="BGV112" s="125"/>
      <c r="BGW112" s="125"/>
      <c r="BGX112" s="125"/>
      <c r="BGY112" s="125"/>
      <c r="BGZ112" s="125"/>
      <c r="BHA112" s="125"/>
      <c r="BHB112" s="125"/>
      <c r="BHC112" s="125"/>
      <c r="BHD112" s="125"/>
      <c r="BHE112" s="125"/>
      <c r="BHF112" s="125"/>
      <c r="BHG112" s="125"/>
      <c r="BHH112" s="125"/>
      <c r="BHI112" s="125"/>
      <c r="BHJ112" s="125"/>
      <c r="BHK112" s="125"/>
      <c r="BHL112" s="125"/>
      <c r="BHM112" s="125"/>
      <c r="BHN112" s="125"/>
      <c r="BHO112" s="125"/>
      <c r="BHP112" s="125"/>
      <c r="BHQ112" s="125"/>
      <c r="BHR112" s="125"/>
      <c r="BHS112" s="125"/>
      <c r="BHT112" s="125"/>
      <c r="BHU112" s="125"/>
      <c r="BHV112" s="125"/>
      <c r="BHW112" s="125"/>
      <c r="BHX112" s="125"/>
      <c r="BHY112" s="125"/>
      <c r="BHZ112" s="125"/>
      <c r="BIA112" s="125"/>
      <c r="BIB112" s="125"/>
      <c r="BIC112" s="125"/>
      <c r="BID112" s="125"/>
      <c r="BIE112" s="125"/>
      <c r="BIF112" s="125"/>
      <c r="BIG112" s="125"/>
      <c r="BIH112" s="125"/>
      <c r="BII112" s="125"/>
      <c r="BIJ112" s="125"/>
      <c r="BIK112" s="125"/>
      <c r="BIL112" s="125"/>
      <c r="BIM112" s="125"/>
      <c r="BIN112" s="125"/>
      <c r="BIO112" s="125"/>
      <c r="BIP112" s="125"/>
      <c r="BIQ112" s="125"/>
      <c r="BIR112" s="125"/>
      <c r="BIS112" s="125"/>
      <c r="BIT112" s="125"/>
      <c r="BIU112" s="125"/>
      <c r="BIV112" s="125"/>
      <c r="BIW112" s="125"/>
      <c r="BIX112" s="125"/>
      <c r="BIY112" s="125"/>
      <c r="BIZ112" s="125"/>
      <c r="BJA112" s="125"/>
      <c r="BJB112" s="125"/>
      <c r="BJC112" s="125"/>
      <c r="BJD112" s="125"/>
      <c r="BJE112" s="125"/>
      <c r="BJF112" s="125"/>
      <c r="BJG112" s="125"/>
      <c r="BJH112" s="125"/>
      <c r="BJI112" s="125"/>
      <c r="BJJ112" s="125"/>
      <c r="BJK112" s="125"/>
      <c r="BJL112" s="125"/>
      <c r="BJM112" s="125"/>
      <c r="BJN112" s="125"/>
      <c r="BJO112" s="125"/>
      <c r="BJP112" s="125"/>
      <c r="BJQ112" s="125"/>
      <c r="BJR112" s="125"/>
      <c r="BJS112" s="125"/>
      <c r="BJT112" s="125"/>
      <c r="BJU112" s="125"/>
      <c r="BJV112" s="125"/>
      <c r="BJW112" s="125"/>
      <c r="BJX112" s="125"/>
      <c r="BJY112" s="125"/>
      <c r="BJZ112" s="125"/>
      <c r="BKA112" s="125"/>
      <c r="BKB112" s="125"/>
      <c r="BKC112" s="125"/>
      <c r="BKD112" s="125"/>
      <c r="BKE112" s="125"/>
      <c r="BKF112" s="125"/>
      <c r="BKG112" s="125"/>
      <c r="BKH112" s="125"/>
      <c r="BKI112" s="125"/>
      <c r="BKJ112" s="125"/>
      <c r="BKK112" s="125"/>
      <c r="BKL112" s="125"/>
      <c r="BKM112" s="125"/>
      <c r="BKN112" s="125"/>
      <c r="BKO112" s="125"/>
      <c r="BKP112" s="125"/>
      <c r="BKQ112" s="125"/>
      <c r="BKR112" s="125"/>
      <c r="BKS112" s="125"/>
      <c r="BKT112" s="125"/>
      <c r="BKU112" s="125"/>
      <c r="BKV112" s="125"/>
      <c r="BKW112" s="125"/>
      <c r="BKX112" s="125"/>
      <c r="BKY112" s="125"/>
      <c r="BKZ112" s="125"/>
      <c r="BLA112" s="125"/>
      <c r="BLB112" s="125"/>
      <c r="BLC112" s="125"/>
      <c r="BLD112" s="125"/>
      <c r="BLE112" s="125"/>
      <c r="BLF112" s="125"/>
      <c r="BLG112" s="125"/>
      <c r="BLH112" s="125"/>
      <c r="BLI112" s="125"/>
      <c r="BLJ112" s="125"/>
      <c r="BLK112" s="125"/>
      <c r="BLL112" s="125"/>
      <c r="BLM112" s="125"/>
      <c r="BLN112" s="125"/>
      <c r="BLO112" s="125"/>
      <c r="BLP112" s="125"/>
      <c r="BLQ112" s="125"/>
      <c r="BLR112" s="125"/>
      <c r="BLS112" s="125"/>
      <c r="BLT112" s="125"/>
      <c r="BLU112" s="125"/>
      <c r="BLV112" s="125"/>
      <c r="BLW112" s="125"/>
      <c r="BLX112" s="125"/>
      <c r="BLY112" s="125"/>
      <c r="BLZ112" s="125"/>
      <c r="BMA112" s="125"/>
      <c r="BMB112" s="125"/>
      <c r="BMC112" s="125"/>
      <c r="BMD112" s="125"/>
      <c r="BME112" s="125"/>
      <c r="BMF112" s="125"/>
      <c r="BMG112" s="125"/>
      <c r="BMH112" s="125"/>
      <c r="BMI112" s="125"/>
      <c r="BMJ112" s="125"/>
      <c r="BMK112" s="125"/>
      <c r="BML112" s="125"/>
      <c r="BMM112" s="125"/>
      <c r="BMN112" s="125"/>
      <c r="BMO112" s="125"/>
      <c r="BMP112" s="125"/>
      <c r="BMQ112" s="125"/>
      <c r="BMR112" s="125"/>
      <c r="BMS112" s="125"/>
      <c r="BMT112" s="125"/>
      <c r="BMU112" s="125"/>
      <c r="BMV112" s="125"/>
      <c r="BMW112" s="125"/>
      <c r="BMX112" s="125"/>
      <c r="BMY112" s="125"/>
      <c r="BMZ112" s="125"/>
      <c r="BNA112" s="125"/>
      <c r="BNB112" s="125"/>
      <c r="BNC112" s="125"/>
      <c r="BND112" s="125"/>
      <c r="BNE112" s="125"/>
      <c r="BNF112" s="125"/>
      <c r="BNG112" s="125"/>
      <c r="BNH112" s="125"/>
      <c r="BNI112" s="125"/>
      <c r="BNJ112" s="125"/>
      <c r="BNK112" s="125"/>
      <c r="BNL112" s="125"/>
      <c r="BNM112" s="125"/>
      <c r="BNN112" s="125"/>
      <c r="BNO112" s="125"/>
      <c r="BNP112" s="125"/>
      <c r="BNQ112" s="125"/>
      <c r="BNR112" s="125"/>
      <c r="BNS112" s="125"/>
      <c r="BNT112" s="125"/>
      <c r="BNU112" s="125"/>
      <c r="BNV112" s="125"/>
      <c r="BNW112" s="125"/>
      <c r="BNX112" s="125"/>
      <c r="BNY112" s="125"/>
      <c r="BNZ112" s="125"/>
      <c r="BOA112" s="125"/>
      <c r="BOB112" s="125"/>
      <c r="BOC112" s="125"/>
      <c r="BOD112" s="125"/>
      <c r="BOK112" s="125"/>
      <c r="BOL112" s="125"/>
      <c r="BOM112" s="125"/>
      <c r="BON112" s="125"/>
      <c r="BOO112" s="125"/>
      <c r="BOP112" s="125"/>
      <c r="BOQ112" s="125"/>
      <c r="BOR112" s="125"/>
      <c r="BOS112" s="125"/>
      <c r="BOT112" s="125"/>
      <c r="BOU112" s="125"/>
      <c r="BOV112" s="125"/>
      <c r="BOW112" s="125"/>
      <c r="BOX112" s="125"/>
      <c r="BOY112" s="125"/>
      <c r="BOZ112" s="125"/>
      <c r="BPA112" s="125"/>
      <c r="BPB112" s="125"/>
      <c r="BPC112" s="125"/>
      <c r="BPD112" s="125"/>
      <c r="BPE112" s="125"/>
      <c r="BPF112" s="125"/>
      <c r="BPG112" s="125"/>
      <c r="BPH112" s="125"/>
      <c r="BPI112" s="125"/>
      <c r="BPJ112" s="125"/>
      <c r="BPK112" s="125"/>
      <c r="BPL112" s="125"/>
      <c r="BPM112" s="125"/>
      <c r="BPN112" s="125"/>
      <c r="BPO112" s="125"/>
      <c r="BPP112" s="125"/>
      <c r="BPQ112" s="125"/>
      <c r="BPR112" s="125"/>
      <c r="BPS112" s="125"/>
      <c r="BPT112" s="125"/>
      <c r="BPU112" s="125"/>
      <c r="BPV112" s="125"/>
      <c r="BPW112" s="125"/>
      <c r="BPX112" s="125"/>
      <c r="BPY112" s="125"/>
      <c r="BPZ112" s="125"/>
      <c r="BQA112" s="125"/>
      <c r="BQB112" s="125"/>
      <c r="BQC112" s="125"/>
      <c r="BQD112" s="125"/>
      <c r="BQE112" s="125"/>
      <c r="BQF112" s="125"/>
      <c r="BQG112" s="125"/>
      <c r="BQH112" s="125"/>
      <c r="BQI112" s="125"/>
      <c r="BQJ112" s="125"/>
      <c r="BQK112" s="125"/>
      <c r="BQL112" s="125"/>
      <c r="BQM112" s="125"/>
      <c r="BQN112" s="125"/>
      <c r="BQO112" s="125"/>
      <c r="BQP112" s="125"/>
      <c r="BQQ112" s="125"/>
      <c r="BQR112" s="125"/>
      <c r="BQS112" s="125"/>
      <c r="BQT112" s="125"/>
      <c r="BQU112" s="125"/>
      <c r="BQV112" s="125"/>
      <c r="BQW112" s="125"/>
      <c r="BQX112" s="125"/>
      <c r="BQY112" s="125"/>
      <c r="BQZ112" s="125"/>
      <c r="BRA112" s="125"/>
      <c r="BRB112" s="125"/>
      <c r="BRC112" s="125"/>
      <c r="BRD112" s="125"/>
      <c r="BRE112" s="125"/>
      <c r="BRF112" s="125"/>
      <c r="BRG112" s="125"/>
      <c r="BRH112" s="125"/>
      <c r="BRI112" s="125"/>
      <c r="BRJ112" s="125"/>
      <c r="BRK112" s="125"/>
      <c r="BRL112" s="125"/>
      <c r="BRM112" s="125"/>
      <c r="BRN112" s="125"/>
      <c r="BRO112" s="125"/>
      <c r="BRP112" s="125"/>
      <c r="BRQ112" s="125"/>
      <c r="BRR112" s="125"/>
      <c r="BRS112" s="125"/>
      <c r="BRT112" s="125"/>
      <c r="BRU112" s="125"/>
      <c r="BRV112" s="125"/>
      <c r="BRW112" s="125"/>
      <c r="BRX112" s="125"/>
      <c r="BRY112" s="125"/>
      <c r="BRZ112" s="125"/>
      <c r="BSA112" s="125"/>
      <c r="BSB112" s="125"/>
      <c r="BSC112" s="125"/>
      <c r="BSD112" s="125"/>
      <c r="BSE112" s="125"/>
      <c r="BSF112" s="125"/>
      <c r="BSG112" s="125"/>
      <c r="BSH112" s="125"/>
      <c r="BSI112" s="125"/>
      <c r="BSJ112" s="125"/>
      <c r="BSK112" s="125"/>
      <c r="BSL112" s="125"/>
      <c r="BSM112" s="125"/>
      <c r="BSN112" s="125"/>
      <c r="BSO112" s="125"/>
      <c r="BSP112" s="125"/>
      <c r="BSQ112" s="125"/>
      <c r="BSR112" s="125"/>
      <c r="BSS112" s="125"/>
      <c r="BST112" s="125"/>
      <c r="BSU112" s="125"/>
      <c r="BSV112" s="125"/>
      <c r="BSW112" s="125"/>
      <c r="BSX112" s="125"/>
      <c r="BSY112" s="125"/>
      <c r="BSZ112" s="125"/>
      <c r="BTA112" s="125"/>
      <c r="BTB112" s="125"/>
      <c r="BTC112" s="125"/>
      <c r="BTD112" s="125"/>
      <c r="BTE112" s="125"/>
      <c r="BTF112" s="125"/>
      <c r="BTG112" s="125"/>
      <c r="BTH112" s="125"/>
      <c r="BTI112" s="125"/>
      <c r="BTJ112" s="125"/>
      <c r="BTK112" s="125"/>
      <c r="BTL112" s="125"/>
      <c r="BTM112" s="125"/>
      <c r="BTN112" s="125"/>
      <c r="BTO112" s="125"/>
      <c r="BTP112" s="125"/>
      <c r="BTQ112" s="125"/>
      <c r="BTR112" s="125"/>
      <c r="BTS112" s="125"/>
      <c r="BTT112" s="125"/>
      <c r="BTU112" s="125"/>
      <c r="BTV112" s="125"/>
      <c r="BTW112" s="125"/>
      <c r="BTX112" s="125"/>
      <c r="BTY112" s="125"/>
      <c r="BTZ112" s="125"/>
      <c r="BUA112" s="125"/>
      <c r="BUB112" s="125"/>
      <c r="BUC112" s="125"/>
      <c r="BUD112" s="125"/>
      <c r="BUE112" s="125"/>
      <c r="BUF112" s="125"/>
      <c r="BUG112" s="125"/>
      <c r="BUH112" s="125"/>
      <c r="BUI112" s="125"/>
      <c r="BUJ112" s="125"/>
      <c r="BUK112" s="125"/>
      <c r="BUL112" s="125"/>
      <c r="BUM112" s="125"/>
      <c r="BUN112" s="125"/>
      <c r="BUO112" s="125"/>
      <c r="BUP112" s="125"/>
      <c r="BUQ112" s="125"/>
      <c r="BUR112" s="125"/>
      <c r="BUS112" s="125"/>
      <c r="BUT112" s="125"/>
      <c r="BUU112" s="125"/>
      <c r="BUV112" s="125"/>
      <c r="BUW112" s="125"/>
      <c r="BUX112" s="125"/>
      <c r="BUY112" s="125"/>
      <c r="BUZ112" s="125"/>
      <c r="BVA112" s="125"/>
      <c r="BVB112" s="125"/>
      <c r="BVC112" s="125"/>
      <c r="BVD112" s="125"/>
      <c r="BVE112" s="125"/>
      <c r="BVF112" s="125"/>
      <c r="BVG112" s="125"/>
      <c r="BVH112" s="125"/>
      <c r="BVI112" s="125"/>
      <c r="BVJ112" s="125"/>
      <c r="BVK112" s="125"/>
      <c r="BVL112" s="125"/>
      <c r="BVM112" s="125"/>
      <c r="BVN112" s="125"/>
      <c r="BVO112" s="125"/>
      <c r="BVP112" s="125"/>
      <c r="BVQ112" s="125"/>
      <c r="BVR112" s="125"/>
      <c r="BVS112" s="125"/>
      <c r="BVT112" s="125"/>
      <c r="BVU112" s="125"/>
      <c r="BVV112" s="125"/>
      <c r="BVW112" s="125"/>
      <c r="BVX112" s="125"/>
      <c r="BVY112" s="125"/>
      <c r="BVZ112" s="125"/>
      <c r="BWA112" s="125"/>
      <c r="BWB112" s="125"/>
      <c r="BWC112" s="125"/>
      <c r="BWD112" s="125"/>
      <c r="BWE112" s="125"/>
      <c r="BWF112" s="125"/>
      <c r="BWG112" s="125"/>
      <c r="BWH112" s="125"/>
      <c r="BWI112" s="125"/>
      <c r="BWJ112" s="125"/>
      <c r="BWK112" s="125"/>
      <c r="BWL112" s="125"/>
      <c r="BWM112" s="125"/>
      <c r="BWN112" s="125"/>
      <c r="BWO112" s="125"/>
      <c r="BWP112" s="125"/>
      <c r="BWQ112" s="125"/>
      <c r="BWR112" s="125"/>
      <c r="BWS112" s="125"/>
      <c r="BWT112" s="125"/>
      <c r="BWU112" s="125"/>
      <c r="BWV112" s="125"/>
      <c r="BWW112" s="125"/>
      <c r="BWX112" s="125"/>
      <c r="BWY112" s="125"/>
      <c r="BWZ112" s="125"/>
      <c r="BXA112" s="125"/>
      <c r="BXB112" s="125"/>
      <c r="BXC112" s="125"/>
      <c r="BXD112" s="125"/>
      <c r="BXE112" s="125"/>
      <c r="BXF112" s="125"/>
      <c r="BXG112" s="125"/>
      <c r="BXH112" s="125"/>
      <c r="BXI112" s="125"/>
      <c r="BXJ112" s="125"/>
      <c r="BXK112" s="125"/>
      <c r="BXL112" s="125"/>
      <c r="BXM112" s="125"/>
      <c r="BXN112" s="125"/>
      <c r="BXO112" s="125"/>
      <c r="BXP112" s="125"/>
      <c r="BXQ112" s="125"/>
      <c r="BXR112" s="125"/>
      <c r="BXS112" s="125"/>
      <c r="BXT112" s="125"/>
      <c r="BXU112" s="125"/>
      <c r="BXV112" s="125"/>
      <c r="BXW112" s="125"/>
      <c r="BXX112" s="125"/>
      <c r="BXY112" s="125"/>
      <c r="BXZ112" s="125"/>
      <c r="BYG112" s="125"/>
      <c r="BYH112" s="125"/>
      <c r="BYI112" s="125"/>
      <c r="BYJ112" s="125"/>
      <c r="BYK112" s="125"/>
      <c r="BYL112" s="125"/>
      <c r="BYM112" s="125"/>
      <c r="BYN112" s="125"/>
      <c r="BYO112" s="125"/>
      <c r="BYP112" s="125"/>
      <c r="BYQ112" s="125"/>
      <c r="BYR112" s="125"/>
      <c r="BYS112" s="125"/>
      <c r="BYT112" s="125"/>
      <c r="BYU112" s="125"/>
      <c r="BYV112" s="125"/>
      <c r="BYW112" s="125"/>
      <c r="BYX112" s="125"/>
      <c r="BYY112" s="125"/>
      <c r="BYZ112" s="125"/>
      <c r="BZA112" s="125"/>
      <c r="BZB112" s="125"/>
      <c r="BZC112" s="125"/>
      <c r="BZD112" s="125"/>
      <c r="BZE112" s="125"/>
      <c r="BZF112" s="125"/>
      <c r="BZG112" s="125"/>
      <c r="BZH112" s="125"/>
      <c r="BZI112" s="125"/>
      <c r="BZJ112" s="125"/>
      <c r="BZK112" s="125"/>
      <c r="BZL112" s="125"/>
      <c r="BZM112" s="125"/>
      <c r="BZN112" s="125"/>
      <c r="BZO112" s="125"/>
      <c r="BZP112" s="125"/>
      <c r="BZQ112" s="125"/>
      <c r="BZR112" s="125"/>
      <c r="BZS112" s="125"/>
      <c r="BZT112" s="125"/>
      <c r="BZU112" s="125"/>
      <c r="BZV112" s="125"/>
      <c r="BZW112" s="125"/>
      <c r="BZX112" s="125"/>
      <c r="BZY112" s="125"/>
      <c r="BZZ112" s="125"/>
      <c r="CAA112" s="125"/>
      <c r="CAB112" s="125"/>
      <c r="CAC112" s="125"/>
      <c r="CAD112" s="125"/>
      <c r="CAE112" s="125"/>
      <c r="CAF112" s="125"/>
      <c r="CAG112" s="125"/>
      <c r="CAH112" s="125"/>
      <c r="CAI112" s="125"/>
      <c r="CAJ112" s="125"/>
      <c r="CAK112" s="125"/>
      <c r="CAL112" s="125"/>
      <c r="CAM112" s="125"/>
      <c r="CAN112" s="125"/>
      <c r="CAO112" s="125"/>
      <c r="CAP112" s="125"/>
      <c r="CAQ112" s="125"/>
      <c r="CAR112" s="125"/>
      <c r="CAS112" s="125"/>
      <c r="CAT112" s="125"/>
      <c r="CAU112" s="125"/>
      <c r="CAV112" s="125"/>
      <c r="CAW112" s="125"/>
      <c r="CAX112" s="125"/>
      <c r="CAY112" s="125"/>
      <c r="CAZ112" s="125"/>
      <c r="CBA112" s="125"/>
      <c r="CBB112" s="125"/>
      <c r="CBC112" s="125"/>
      <c r="CBD112" s="125"/>
      <c r="CBE112" s="125"/>
      <c r="CBF112" s="125"/>
      <c r="CBG112" s="125"/>
      <c r="CBH112" s="125"/>
      <c r="CBI112" s="125"/>
      <c r="CBJ112" s="125"/>
      <c r="CBK112" s="125"/>
      <c r="CBL112" s="125"/>
      <c r="CBM112" s="125"/>
      <c r="CBN112" s="125"/>
      <c r="CBO112" s="125"/>
      <c r="CBP112" s="125"/>
      <c r="CBQ112" s="125"/>
      <c r="CBR112" s="125"/>
      <c r="CBS112" s="125"/>
      <c r="CBT112" s="125"/>
      <c r="CBU112" s="125"/>
      <c r="CBV112" s="125"/>
      <c r="CBW112" s="125"/>
      <c r="CBX112" s="125"/>
      <c r="CBY112" s="125"/>
      <c r="CBZ112" s="125"/>
      <c r="CCA112" s="125"/>
      <c r="CCB112" s="125"/>
      <c r="CCC112" s="125"/>
      <c r="CCD112" s="125"/>
      <c r="CCE112" s="125"/>
      <c r="CCF112" s="125"/>
      <c r="CCG112" s="125"/>
      <c r="CCH112" s="125"/>
      <c r="CCI112" s="125"/>
      <c r="CCJ112" s="125"/>
      <c r="CCK112" s="125"/>
      <c r="CCL112" s="125"/>
      <c r="CCM112" s="125"/>
      <c r="CCN112" s="125"/>
      <c r="CCO112" s="125"/>
      <c r="CCP112" s="125"/>
      <c r="CCQ112" s="125"/>
      <c r="CCR112" s="125"/>
      <c r="CCS112" s="125"/>
      <c r="CCT112" s="125"/>
      <c r="CCU112" s="125"/>
      <c r="CCV112" s="125"/>
      <c r="CCW112" s="125"/>
      <c r="CCX112" s="125"/>
      <c r="CCY112" s="125"/>
      <c r="CCZ112" s="125"/>
      <c r="CDA112" s="125"/>
      <c r="CDB112" s="125"/>
      <c r="CDC112" s="125"/>
      <c r="CDD112" s="125"/>
      <c r="CDE112" s="125"/>
      <c r="CDF112" s="125"/>
      <c r="CDG112" s="125"/>
      <c r="CDH112" s="125"/>
      <c r="CDI112" s="125"/>
      <c r="CDJ112" s="125"/>
      <c r="CDK112" s="125"/>
      <c r="CDL112" s="125"/>
      <c r="CDM112" s="125"/>
      <c r="CDN112" s="125"/>
      <c r="CDO112" s="125"/>
      <c r="CDP112" s="125"/>
      <c r="CDQ112" s="125"/>
      <c r="CDR112" s="125"/>
      <c r="CDS112" s="125"/>
      <c r="CDT112" s="125"/>
      <c r="CDU112" s="125"/>
      <c r="CDV112" s="125"/>
      <c r="CDW112" s="125"/>
      <c r="CDX112" s="125"/>
      <c r="CDY112" s="125"/>
      <c r="CDZ112" s="125"/>
      <c r="CEA112" s="125"/>
      <c r="CEB112" s="125"/>
      <c r="CEC112" s="125"/>
      <c r="CED112" s="125"/>
      <c r="CEE112" s="125"/>
      <c r="CEF112" s="125"/>
      <c r="CEG112" s="125"/>
      <c r="CEH112" s="125"/>
      <c r="CEI112" s="125"/>
      <c r="CEJ112" s="125"/>
      <c r="CEK112" s="125"/>
      <c r="CEL112" s="125"/>
      <c r="CEM112" s="125"/>
      <c r="CEN112" s="125"/>
      <c r="CEO112" s="125"/>
      <c r="CEP112" s="125"/>
      <c r="CEQ112" s="125"/>
      <c r="CER112" s="125"/>
      <c r="CES112" s="125"/>
      <c r="CET112" s="125"/>
      <c r="CEU112" s="125"/>
      <c r="CEV112" s="125"/>
      <c r="CEW112" s="125"/>
      <c r="CEX112" s="125"/>
      <c r="CEY112" s="125"/>
      <c r="CEZ112" s="125"/>
      <c r="CFA112" s="125"/>
      <c r="CFB112" s="125"/>
      <c r="CFC112" s="125"/>
      <c r="CFD112" s="125"/>
      <c r="CFE112" s="125"/>
      <c r="CFF112" s="125"/>
      <c r="CFG112" s="125"/>
      <c r="CFH112" s="125"/>
      <c r="CFI112" s="125"/>
      <c r="CFJ112" s="125"/>
      <c r="CFK112" s="125"/>
      <c r="CFL112" s="125"/>
      <c r="CFM112" s="125"/>
      <c r="CFN112" s="125"/>
      <c r="CFO112" s="125"/>
      <c r="CFP112" s="125"/>
      <c r="CFQ112" s="125"/>
      <c r="CFR112" s="125"/>
      <c r="CFS112" s="125"/>
      <c r="CFT112" s="125"/>
      <c r="CFU112" s="125"/>
      <c r="CFV112" s="125"/>
      <c r="CFW112" s="125"/>
      <c r="CFX112" s="125"/>
      <c r="CFY112" s="125"/>
      <c r="CFZ112" s="125"/>
      <c r="CGA112" s="125"/>
      <c r="CGB112" s="125"/>
      <c r="CGC112" s="125"/>
      <c r="CGD112" s="125"/>
      <c r="CGE112" s="125"/>
      <c r="CGF112" s="125"/>
      <c r="CGG112" s="125"/>
      <c r="CGH112" s="125"/>
      <c r="CGI112" s="125"/>
      <c r="CGJ112" s="125"/>
      <c r="CGK112" s="125"/>
      <c r="CGL112" s="125"/>
      <c r="CGM112" s="125"/>
      <c r="CGN112" s="125"/>
      <c r="CGO112" s="125"/>
      <c r="CGP112" s="125"/>
      <c r="CGQ112" s="125"/>
      <c r="CGR112" s="125"/>
      <c r="CGS112" s="125"/>
      <c r="CGT112" s="125"/>
      <c r="CGU112" s="125"/>
      <c r="CGV112" s="125"/>
      <c r="CGW112" s="125"/>
      <c r="CGX112" s="125"/>
      <c r="CGY112" s="125"/>
      <c r="CGZ112" s="125"/>
      <c r="CHA112" s="125"/>
      <c r="CHB112" s="125"/>
      <c r="CHC112" s="125"/>
      <c r="CHD112" s="125"/>
      <c r="CHE112" s="125"/>
      <c r="CHF112" s="125"/>
      <c r="CHG112" s="125"/>
      <c r="CHH112" s="125"/>
      <c r="CHI112" s="125"/>
      <c r="CHJ112" s="125"/>
      <c r="CHK112" s="125"/>
      <c r="CHL112" s="125"/>
      <c r="CHM112" s="125"/>
      <c r="CHN112" s="125"/>
      <c r="CHO112" s="125"/>
      <c r="CHP112" s="125"/>
      <c r="CHQ112" s="125"/>
      <c r="CHR112" s="125"/>
      <c r="CHS112" s="125"/>
      <c r="CHT112" s="125"/>
      <c r="CHU112" s="125"/>
      <c r="CHV112" s="125"/>
      <c r="CIC112" s="125"/>
      <c r="CID112" s="125"/>
      <c r="CIE112" s="125"/>
      <c r="CIF112" s="125"/>
      <c r="CIG112" s="125"/>
      <c r="CIH112" s="125"/>
      <c r="CII112" s="125"/>
      <c r="CIJ112" s="125"/>
      <c r="CIK112" s="125"/>
      <c r="CIL112" s="125"/>
      <c r="CIM112" s="125"/>
      <c r="CIN112" s="125"/>
      <c r="CIO112" s="125"/>
      <c r="CIP112" s="125"/>
      <c r="CIQ112" s="125"/>
      <c r="CIR112" s="125"/>
      <c r="CIS112" s="125"/>
      <c r="CIT112" s="125"/>
      <c r="CIU112" s="125"/>
      <c r="CIV112" s="125"/>
      <c r="CIW112" s="125"/>
      <c r="CIX112" s="125"/>
      <c r="CIY112" s="125"/>
      <c r="CIZ112" s="125"/>
      <c r="CJA112" s="125"/>
      <c r="CJB112" s="125"/>
      <c r="CJC112" s="125"/>
      <c r="CJD112" s="125"/>
      <c r="CJE112" s="125"/>
      <c r="CJF112" s="125"/>
      <c r="CJG112" s="125"/>
      <c r="CJH112" s="125"/>
      <c r="CJI112" s="125"/>
      <c r="CJJ112" s="125"/>
      <c r="CJK112" s="125"/>
      <c r="CJL112" s="125"/>
      <c r="CJM112" s="125"/>
      <c r="CJN112" s="125"/>
      <c r="CJO112" s="125"/>
      <c r="CJP112" s="125"/>
      <c r="CJQ112" s="125"/>
      <c r="CJR112" s="125"/>
      <c r="CJS112" s="125"/>
      <c r="CJT112" s="125"/>
      <c r="CJU112" s="125"/>
      <c r="CJV112" s="125"/>
      <c r="CJW112" s="125"/>
      <c r="CJX112" s="125"/>
      <c r="CJY112" s="125"/>
      <c r="CJZ112" s="125"/>
      <c r="CKA112" s="125"/>
      <c r="CKB112" s="125"/>
      <c r="CKC112" s="125"/>
      <c r="CKD112" s="125"/>
      <c r="CKE112" s="125"/>
      <c r="CKF112" s="125"/>
      <c r="CKG112" s="125"/>
      <c r="CKH112" s="125"/>
      <c r="CKI112" s="125"/>
      <c r="CKJ112" s="125"/>
      <c r="CKK112" s="125"/>
      <c r="CKL112" s="125"/>
      <c r="CKM112" s="125"/>
      <c r="CKN112" s="125"/>
      <c r="CKO112" s="125"/>
      <c r="CKP112" s="125"/>
      <c r="CKQ112" s="125"/>
      <c r="CKR112" s="125"/>
      <c r="CKS112" s="125"/>
      <c r="CKT112" s="125"/>
      <c r="CKU112" s="125"/>
      <c r="CKV112" s="125"/>
      <c r="CKW112" s="125"/>
      <c r="CKX112" s="125"/>
      <c r="CKY112" s="125"/>
      <c r="CKZ112" s="125"/>
      <c r="CLA112" s="125"/>
      <c r="CLB112" s="125"/>
      <c r="CLC112" s="125"/>
      <c r="CLD112" s="125"/>
      <c r="CLE112" s="125"/>
      <c r="CLF112" s="125"/>
      <c r="CLG112" s="125"/>
      <c r="CLH112" s="125"/>
      <c r="CLI112" s="125"/>
      <c r="CLJ112" s="125"/>
      <c r="CLK112" s="125"/>
      <c r="CLL112" s="125"/>
      <c r="CLM112" s="125"/>
      <c r="CLN112" s="125"/>
      <c r="CLO112" s="125"/>
      <c r="CLP112" s="125"/>
      <c r="CLQ112" s="125"/>
      <c r="CLR112" s="125"/>
      <c r="CLS112" s="125"/>
      <c r="CLT112" s="125"/>
      <c r="CLU112" s="125"/>
      <c r="CLV112" s="125"/>
      <c r="CLW112" s="125"/>
      <c r="CLX112" s="125"/>
      <c r="CLY112" s="125"/>
      <c r="CLZ112" s="125"/>
      <c r="CMA112" s="125"/>
      <c r="CMB112" s="125"/>
      <c r="CMC112" s="125"/>
      <c r="CMD112" s="125"/>
      <c r="CME112" s="125"/>
      <c r="CMF112" s="125"/>
      <c r="CMG112" s="125"/>
      <c r="CMH112" s="125"/>
      <c r="CMI112" s="125"/>
      <c r="CMJ112" s="125"/>
      <c r="CMK112" s="125"/>
      <c r="CML112" s="125"/>
      <c r="CMM112" s="125"/>
      <c r="CMN112" s="125"/>
      <c r="CMO112" s="125"/>
      <c r="CMP112" s="125"/>
      <c r="CMQ112" s="125"/>
      <c r="CMR112" s="125"/>
      <c r="CMS112" s="125"/>
      <c r="CMT112" s="125"/>
      <c r="CMU112" s="125"/>
      <c r="CMV112" s="125"/>
      <c r="CMW112" s="125"/>
      <c r="CMX112" s="125"/>
      <c r="CMY112" s="125"/>
      <c r="CMZ112" s="125"/>
      <c r="CNA112" s="125"/>
      <c r="CNB112" s="125"/>
      <c r="CNC112" s="125"/>
      <c r="CND112" s="125"/>
      <c r="CNE112" s="125"/>
      <c r="CNF112" s="125"/>
      <c r="CNG112" s="125"/>
      <c r="CNH112" s="125"/>
      <c r="CNI112" s="125"/>
      <c r="CNJ112" s="125"/>
      <c r="CNK112" s="125"/>
      <c r="CNL112" s="125"/>
      <c r="CNM112" s="125"/>
      <c r="CNN112" s="125"/>
      <c r="CNO112" s="125"/>
      <c r="CNP112" s="125"/>
      <c r="CNQ112" s="125"/>
      <c r="CNR112" s="125"/>
      <c r="CNS112" s="125"/>
      <c r="CNT112" s="125"/>
      <c r="CNU112" s="125"/>
      <c r="CNV112" s="125"/>
      <c r="CNW112" s="125"/>
      <c r="CNX112" s="125"/>
      <c r="CNY112" s="125"/>
      <c r="CNZ112" s="125"/>
      <c r="COA112" s="125"/>
      <c r="COB112" s="125"/>
      <c r="COC112" s="125"/>
      <c r="COD112" s="125"/>
      <c r="COE112" s="125"/>
      <c r="COF112" s="125"/>
      <c r="COG112" s="125"/>
      <c r="COH112" s="125"/>
      <c r="COI112" s="125"/>
      <c r="COJ112" s="125"/>
      <c r="COK112" s="125"/>
      <c r="COL112" s="125"/>
      <c r="COM112" s="125"/>
      <c r="CON112" s="125"/>
      <c r="COO112" s="125"/>
      <c r="COP112" s="125"/>
      <c r="COQ112" s="125"/>
      <c r="COR112" s="125"/>
      <c r="COS112" s="125"/>
      <c r="COT112" s="125"/>
      <c r="COU112" s="125"/>
      <c r="COV112" s="125"/>
      <c r="COW112" s="125"/>
      <c r="COX112" s="125"/>
      <c r="COY112" s="125"/>
      <c r="COZ112" s="125"/>
      <c r="CPA112" s="125"/>
      <c r="CPB112" s="125"/>
      <c r="CPC112" s="125"/>
      <c r="CPD112" s="125"/>
      <c r="CPE112" s="125"/>
      <c r="CPF112" s="125"/>
      <c r="CPG112" s="125"/>
      <c r="CPH112" s="125"/>
      <c r="CPI112" s="125"/>
      <c r="CPJ112" s="125"/>
      <c r="CPK112" s="125"/>
      <c r="CPL112" s="125"/>
      <c r="CPM112" s="125"/>
      <c r="CPN112" s="125"/>
      <c r="CPO112" s="125"/>
      <c r="CPP112" s="125"/>
      <c r="CPQ112" s="125"/>
      <c r="CPR112" s="125"/>
      <c r="CPS112" s="125"/>
      <c r="CPT112" s="125"/>
      <c r="CPU112" s="125"/>
      <c r="CPV112" s="125"/>
      <c r="CPW112" s="125"/>
      <c r="CPX112" s="125"/>
      <c r="CPY112" s="125"/>
      <c r="CPZ112" s="125"/>
      <c r="CQA112" s="125"/>
      <c r="CQB112" s="125"/>
      <c r="CQC112" s="125"/>
      <c r="CQD112" s="125"/>
      <c r="CQE112" s="125"/>
      <c r="CQF112" s="125"/>
      <c r="CQG112" s="125"/>
      <c r="CQH112" s="125"/>
      <c r="CQI112" s="125"/>
      <c r="CQJ112" s="125"/>
      <c r="CQK112" s="125"/>
      <c r="CQL112" s="125"/>
      <c r="CQM112" s="125"/>
      <c r="CQN112" s="125"/>
      <c r="CQO112" s="125"/>
      <c r="CQP112" s="125"/>
      <c r="CQQ112" s="125"/>
      <c r="CQR112" s="125"/>
      <c r="CQS112" s="125"/>
      <c r="CQT112" s="125"/>
      <c r="CQU112" s="125"/>
      <c r="CQV112" s="125"/>
      <c r="CQW112" s="125"/>
      <c r="CQX112" s="125"/>
      <c r="CQY112" s="125"/>
      <c r="CQZ112" s="125"/>
      <c r="CRA112" s="125"/>
      <c r="CRB112" s="125"/>
      <c r="CRC112" s="125"/>
      <c r="CRD112" s="125"/>
      <c r="CRE112" s="125"/>
      <c r="CRF112" s="125"/>
      <c r="CRG112" s="125"/>
      <c r="CRH112" s="125"/>
      <c r="CRI112" s="125"/>
      <c r="CRJ112" s="125"/>
      <c r="CRK112" s="125"/>
      <c r="CRL112" s="125"/>
      <c r="CRM112" s="125"/>
      <c r="CRN112" s="125"/>
      <c r="CRO112" s="125"/>
      <c r="CRP112" s="125"/>
      <c r="CRQ112" s="125"/>
      <c r="CRR112" s="125"/>
      <c r="CRY112" s="125"/>
      <c r="CRZ112" s="125"/>
      <c r="CSA112" s="125"/>
      <c r="CSB112" s="125"/>
      <c r="CSC112" s="125"/>
      <c r="CSD112" s="125"/>
      <c r="CSE112" s="125"/>
      <c r="CSF112" s="125"/>
      <c r="CSG112" s="125"/>
      <c r="CSH112" s="125"/>
      <c r="CSI112" s="125"/>
      <c r="CSJ112" s="125"/>
      <c r="CSK112" s="125"/>
      <c r="CSL112" s="125"/>
      <c r="CSM112" s="125"/>
      <c r="CSN112" s="125"/>
      <c r="CSO112" s="125"/>
      <c r="CSP112" s="125"/>
      <c r="CSQ112" s="125"/>
      <c r="CSR112" s="125"/>
      <c r="CSS112" s="125"/>
      <c r="CST112" s="125"/>
      <c r="CSU112" s="125"/>
      <c r="CSV112" s="125"/>
      <c r="CSW112" s="125"/>
      <c r="CSX112" s="125"/>
      <c r="CSY112" s="125"/>
      <c r="CSZ112" s="125"/>
      <c r="CTA112" s="125"/>
      <c r="CTB112" s="125"/>
      <c r="CTC112" s="125"/>
      <c r="CTD112" s="125"/>
      <c r="CTE112" s="125"/>
      <c r="CTF112" s="125"/>
      <c r="CTG112" s="125"/>
      <c r="CTH112" s="125"/>
      <c r="CTI112" s="125"/>
      <c r="CTJ112" s="125"/>
      <c r="CTK112" s="125"/>
      <c r="CTL112" s="125"/>
      <c r="CTM112" s="125"/>
      <c r="CTN112" s="125"/>
      <c r="CTO112" s="125"/>
      <c r="CTP112" s="125"/>
      <c r="CTQ112" s="125"/>
      <c r="CTR112" s="125"/>
      <c r="CTS112" s="125"/>
      <c r="CTT112" s="125"/>
      <c r="CTU112" s="125"/>
      <c r="CTV112" s="125"/>
      <c r="CTW112" s="125"/>
      <c r="CTX112" s="125"/>
      <c r="CTY112" s="125"/>
      <c r="CTZ112" s="125"/>
      <c r="CUA112" s="125"/>
      <c r="CUB112" s="125"/>
      <c r="CUC112" s="125"/>
      <c r="CUD112" s="125"/>
      <c r="CUE112" s="125"/>
      <c r="CUF112" s="125"/>
      <c r="CUG112" s="125"/>
      <c r="CUH112" s="125"/>
      <c r="CUI112" s="125"/>
      <c r="CUJ112" s="125"/>
      <c r="CUK112" s="125"/>
      <c r="CUL112" s="125"/>
      <c r="CUM112" s="125"/>
      <c r="CUN112" s="125"/>
      <c r="CUO112" s="125"/>
      <c r="CUP112" s="125"/>
      <c r="CUQ112" s="125"/>
      <c r="CUR112" s="125"/>
      <c r="CUS112" s="125"/>
      <c r="CUT112" s="125"/>
      <c r="CUU112" s="125"/>
      <c r="CUV112" s="125"/>
      <c r="CUW112" s="125"/>
      <c r="CUX112" s="125"/>
      <c r="CUY112" s="125"/>
      <c r="CUZ112" s="125"/>
      <c r="CVA112" s="125"/>
      <c r="CVB112" s="125"/>
      <c r="CVC112" s="125"/>
      <c r="CVD112" s="125"/>
      <c r="CVE112" s="125"/>
      <c r="CVF112" s="125"/>
      <c r="CVG112" s="125"/>
      <c r="CVH112" s="125"/>
      <c r="CVI112" s="125"/>
      <c r="CVJ112" s="125"/>
      <c r="CVK112" s="125"/>
      <c r="CVL112" s="125"/>
      <c r="CVM112" s="125"/>
      <c r="CVN112" s="125"/>
      <c r="CVO112" s="125"/>
      <c r="CVP112" s="125"/>
      <c r="CVQ112" s="125"/>
      <c r="CVR112" s="125"/>
      <c r="CVS112" s="125"/>
      <c r="CVT112" s="125"/>
      <c r="CVU112" s="125"/>
      <c r="CVV112" s="125"/>
      <c r="CVW112" s="125"/>
      <c r="CVX112" s="125"/>
      <c r="CVY112" s="125"/>
      <c r="CVZ112" s="125"/>
      <c r="CWA112" s="125"/>
      <c r="CWB112" s="125"/>
      <c r="CWC112" s="125"/>
      <c r="CWD112" s="125"/>
      <c r="CWE112" s="125"/>
      <c r="CWF112" s="125"/>
      <c r="CWG112" s="125"/>
      <c r="CWH112" s="125"/>
      <c r="CWI112" s="125"/>
      <c r="CWJ112" s="125"/>
      <c r="CWK112" s="125"/>
      <c r="CWL112" s="125"/>
      <c r="CWM112" s="125"/>
      <c r="CWN112" s="125"/>
      <c r="CWO112" s="125"/>
      <c r="CWP112" s="125"/>
      <c r="CWQ112" s="125"/>
      <c r="CWR112" s="125"/>
      <c r="CWS112" s="125"/>
      <c r="CWT112" s="125"/>
      <c r="CWU112" s="125"/>
      <c r="CWV112" s="125"/>
      <c r="CWW112" s="125"/>
      <c r="CWX112" s="125"/>
      <c r="CWY112" s="125"/>
      <c r="CWZ112" s="125"/>
      <c r="CXA112" s="125"/>
      <c r="CXB112" s="125"/>
      <c r="CXC112" s="125"/>
      <c r="CXD112" s="125"/>
      <c r="CXE112" s="125"/>
      <c r="CXF112" s="125"/>
      <c r="CXG112" s="125"/>
      <c r="CXH112" s="125"/>
      <c r="CXI112" s="125"/>
      <c r="CXJ112" s="125"/>
      <c r="CXK112" s="125"/>
      <c r="CXL112" s="125"/>
      <c r="CXM112" s="125"/>
      <c r="CXN112" s="125"/>
      <c r="CXO112" s="125"/>
      <c r="CXP112" s="125"/>
      <c r="CXQ112" s="125"/>
      <c r="CXR112" s="125"/>
      <c r="CXS112" s="125"/>
      <c r="CXT112" s="125"/>
      <c r="CXU112" s="125"/>
      <c r="CXV112" s="125"/>
      <c r="CXW112" s="125"/>
      <c r="CXX112" s="125"/>
      <c r="CXY112" s="125"/>
      <c r="CXZ112" s="125"/>
      <c r="CYA112" s="125"/>
      <c r="CYB112" s="125"/>
      <c r="CYC112" s="125"/>
      <c r="CYD112" s="125"/>
      <c r="CYE112" s="125"/>
      <c r="CYF112" s="125"/>
      <c r="CYG112" s="125"/>
      <c r="CYH112" s="125"/>
      <c r="CYI112" s="125"/>
      <c r="CYJ112" s="125"/>
      <c r="CYK112" s="125"/>
      <c r="CYL112" s="125"/>
      <c r="CYM112" s="125"/>
      <c r="CYN112" s="125"/>
      <c r="CYO112" s="125"/>
      <c r="CYP112" s="125"/>
      <c r="CYQ112" s="125"/>
      <c r="CYR112" s="125"/>
      <c r="CYS112" s="125"/>
      <c r="CYT112" s="125"/>
      <c r="CYU112" s="125"/>
      <c r="CYV112" s="125"/>
      <c r="CYW112" s="125"/>
      <c r="CYX112" s="125"/>
      <c r="CYY112" s="125"/>
      <c r="CYZ112" s="125"/>
      <c r="CZA112" s="125"/>
      <c r="CZB112" s="125"/>
      <c r="CZC112" s="125"/>
      <c r="CZD112" s="125"/>
      <c r="CZE112" s="125"/>
      <c r="CZF112" s="125"/>
      <c r="CZG112" s="125"/>
      <c r="CZH112" s="125"/>
      <c r="CZI112" s="125"/>
      <c r="CZJ112" s="125"/>
      <c r="CZK112" s="125"/>
      <c r="CZL112" s="125"/>
      <c r="CZM112" s="125"/>
      <c r="CZN112" s="125"/>
      <c r="CZO112" s="125"/>
      <c r="CZP112" s="125"/>
      <c r="CZQ112" s="125"/>
      <c r="CZR112" s="125"/>
      <c r="CZS112" s="125"/>
      <c r="CZT112" s="125"/>
      <c r="CZU112" s="125"/>
      <c r="CZV112" s="125"/>
      <c r="CZW112" s="125"/>
      <c r="CZX112" s="125"/>
      <c r="CZY112" s="125"/>
      <c r="CZZ112" s="125"/>
      <c r="DAA112" s="125"/>
      <c r="DAB112" s="125"/>
      <c r="DAC112" s="125"/>
      <c r="DAD112" s="125"/>
      <c r="DAE112" s="125"/>
      <c r="DAF112" s="125"/>
      <c r="DAG112" s="125"/>
      <c r="DAH112" s="125"/>
      <c r="DAI112" s="125"/>
      <c r="DAJ112" s="125"/>
      <c r="DAK112" s="125"/>
      <c r="DAL112" s="125"/>
      <c r="DAM112" s="125"/>
      <c r="DAN112" s="125"/>
      <c r="DAO112" s="125"/>
      <c r="DAP112" s="125"/>
      <c r="DAQ112" s="125"/>
      <c r="DAR112" s="125"/>
      <c r="DAS112" s="125"/>
      <c r="DAT112" s="125"/>
      <c r="DAU112" s="125"/>
      <c r="DAV112" s="125"/>
      <c r="DAW112" s="125"/>
      <c r="DAX112" s="125"/>
      <c r="DAY112" s="125"/>
      <c r="DAZ112" s="125"/>
      <c r="DBA112" s="125"/>
      <c r="DBB112" s="125"/>
      <c r="DBC112" s="125"/>
      <c r="DBD112" s="125"/>
      <c r="DBE112" s="125"/>
      <c r="DBF112" s="125"/>
      <c r="DBG112" s="125"/>
      <c r="DBH112" s="125"/>
      <c r="DBI112" s="125"/>
      <c r="DBJ112" s="125"/>
      <c r="DBK112" s="125"/>
      <c r="DBL112" s="125"/>
      <c r="DBM112" s="125"/>
      <c r="DBN112" s="125"/>
      <c r="DBU112" s="125"/>
      <c r="DBV112" s="125"/>
      <c r="DBW112" s="125"/>
      <c r="DBX112" s="125"/>
      <c r="DBY112" s="125"/>
      <c r="DBZ112" s="125"/>
      <c r="DCA112" s="125"/>
      <c r="DCB112" s="125"/>
      <c r="DCC112" s="125"/>
      <c r="DCD112" s="125"/>
      <c r="DCE112" s="125"/>
      <c r="DCF112" s="125"/>
      <c r="DCG112" s="125"/>
      <c r="DCH112" s="125"/>
      <c r="DCI112" s="125"/>
      <c r="DCJ112" s="125"/>
      <c r="DCK112" s="125"/>
      <c r="DCL112" s="125"/>
      <c r="DCM112" s="125"/>
      <c r="DCN112" s="125"/>
      <c r="DCO112" s="125"/>
      <c r="DCP112" s="125"/>
      <c r="DCQ112" s="125"/>
      <c r="DCR112" s="125"/>
      <c r="DCS112" s="125"/>
      <c r="DCT112" s="125"/>
      <c r="DCU112" s="125"/>
      <c r="DCV112" s="125"/>
      <c r="DCW112" s="125"/>
      <c r="DCX112" s="125"/>
      <c r="DCY112" s="125"/>
      <c r="DCZ112" s="125"/>
      <c r="DDA112" s="125"/>
      <c r="DDB112" s="125"/>
      <c r="DDC112" s="125"/>
      <c r="DDD112" s="125"/>
      <c r="DDE112" s="125"/>
      <c r="DDF112" s="125"/>
      <c r="DDG112" s="125"/>
      <c r="DDH112" s="125"/>
      <c r="DDI112" s="125"/>
      <c r="DDJ112" s="125"/>
      <c r="DDK112" s="125"/>
      <c r="DDL112" s="125"/>
      <c r="DDM112" s="125"/>
      <c r="DDN112" s="125"/>
      <c r="DDO112" s="125"/>
      <c r="DDP112" s="125"/>
      <c r="DDQ112" s="125"/>
      <c r="DDR112" s="125"/>
      <c r="DDS112" s="125"/>
      <c r="DDT112" s="125"/>
      <c r="DDU112" s="125"/>
      <c r="DDV112" s="125"/>
      <c r="DDW112" s="125"/>
      <c r="DDX112" s="125"/>
      <c r="DDY112" s="125"/>
      <c r="DDZ112" s="125"/>
      <c r="DEA112" s="125"/>
      <c r="DEB112" s="125"/>
      <c r="DEC112" s="125"/>
      <c r="DED112" s="125"/>
      <c r="DEE112" s="125"/>
      <c r="DEF112" s="125"/>
      <c r="DEG112" s="125"/>
      <c r="DEH112" s="125"/>
      <c r="DEI112" s="125"/>
      <c r="DEJ112" s="125"/>
      <c r="DEK112" s="125"/>
      <c r="DEL112" s="125"/>
      <c r="DEM112" s="125"/>
      <c r="DEN112" s="125"/>
      <c r="DEO112" s="125"/>
      <c r="DEP112" s="125"/>
      <c r="DEQ112" s="125"/>
      <c r="DER112" s="125"/>
      <c r="DES112" s="125"/>
      <c r="DET112" s="125"/>
      <c r="DEU112" s="125"/>
      <c r="DEV112" s="125"/>
      <c r="DEW112" s="125"/>
      <c r="DEX112" s="125"/>
      <c r="DEY112" s="125"/>
      <c r="DEZ112" s="125"/>
      <c r="DFA112" s="125"/>
      <c r="DFB112" s="125"/>
      <c r="DFC112" s="125"/>
      <c r="DFD112" s="125"/>
      <c r="DFE112" s="125"/>
      <c r="DFF112" s="125"/>
      <c r="DFG112" s="125"/>
      <c r="DFH112" s="125"/>
      <c r="DFI112" s="125"/>
      <c r="DFJ112" s="125"/>
      <c r="DFK112" s="125"/>
      <c r="DFL112" s="125"/>
      <c r="DFM112" s="125"/>
      <c r="DFN112" s="125"/>
      <c r="DFO112" s="125"/>
      <c r="DFP112" s="125"/>
      <c r="DFQ112" s="125"/>
      <c r="DFR112" s="125"/>
      <c r="DFS112" s="125"/>
      <c r="DFT112" s="125"/>
      <c r="DFU112" s="125"/>
      <c r="DFV112" s="125"/>
      <c r="DFW112" s="125"/>
      <c r="DFX112" s="125"/>
      <c r="DFY112" s="125"/>
      <c r="DFZ112" s="125"/>
      <c r="DGA112" s="125"/>
      <c r="DGB112" s="125"/>
      <c r="DGC112" s="125"/>
      <c r="DGD112" s="125"/>
      <c r="DGE112" s="125"/>
      <c r="DGF112" s="125"/>
      <c r="DGG112" s="125"/>
      <c r="DGH112" s="125"/>
      <c r="DGI112" s="125"/>
      <c r="DGJ112" s="125"/>
      <c r="DGK112" s="125"/>
      <c r="DGL112" s="125"/>
      <c r="DGM112" s="125"/>
      <c r="DGN112" s="125"/>
      <c r="DGO112" s="125"/>
      <c r="DGP112" s="125"/>
      <c r="DGQ112" s="125"/>
      <c r="DGR112" s="125"/>
      <c r="DGS112" s="125"/>
      <c r="DGT112" s="125"/>
      <c r="DGU112" s="125"/>
      <c r="DGV112" s="125"/>
      <c r="DGW112" s="125"/>
      <c r="DGX112" s="125"/>
      <c r="DGY112" s="125"/>
      <c r="DGZ112" s="125"/>
      <c r="DHA112" s="125"/>
      <c r="DHB112" s="125"/>
      <c r="DHC112" s="125"/>
      <c r="DHD112" s="125"/>
      <c r="DHE112" s="125"/>
      <c r="DHF112" s="125"/>
      <c r="DHG112" s="125"/>
      <c r="DHH112" s="125"/>
      <c r="DHI112" s="125"/>
      <c r="DHJ112" s="125"/>
      <c r="DHK112" s="125"/>
      <c r="DHL112" s="125"/>
      <c r="DHM112" s="125"/>
      <c r="DHN112" s="125"/>
      <c r="DHO112" s="125"/>
      <c r="DHP112" s="125"/>
      <c r="DHQ112" s="125"/>
      <c r="DHR112" s="125"/>
      <c r="DHS112" s="125"/>
      <c r="DHT112" s="125"/>
      <c r="DHU112" s="125"/>
      <c r="DHV112" s="125"/>
      <c r="DHW112" s="125"/>
      <c r="DHX112" s="125"/>
      <c r="DHY112" s="125"/>
      <c r="DHZ112" s="125"/>
      <c r="DIA112" s="125"/>
      <c r="DIB112" s="125"/>
      <c r="DIC112" s="125"/>
      <c r="DID112" s="125"/>
      <c r="DIE112" s="125"/>
      <c r="DIF112" s="125"/>
      <c r="DIG112" s="125"/>
      <c r="DIH112" s="125"/>
      <c r="DII112" s="125"/>
      <c r="DIJ112" s="125"/>
      <c r="DIK112" s="125"/>
      <c r="DIL112" s="125"/>
      <c r="DIM112" s="125"/>
      <c r="DIN112" s="125"/>
      <c r="DIO112" s="125"/>
      <c r="DIP112" s="125"/>
      <c r="DIQ112" s="125"/>
      <c r="DIR112" s="125"/>
      <c r="DIS112" s="125"/>
      <c r="DIT112" s="125"/>
      <c r="DIU112" s="125"/>
      <c r="DIV112" s="125"/>
      <c r="DIW112" s="125"/>
      <c r="DIX112" s="125"/>
      <c r="DIY112" s="125"/>
      <c r="DIZ112" s="125"/>
      <c r="DJA112" s="125"/>
      <c r="DJB112" s="125"/>
      <c r="DJC112" s="125"/>
      <c r="DJD112" s="125"/>
      <c r="DJE112" s="125"/>
      <c r="DJF112" s="125"/>
      <c r="DJG112" s="125"/>
      <c r="DJH112" s="125"/>
      <c r="DJI112" s="125"/>
      <c r="DJJ112" s="125"/>
      <c r="DJK112" s="125"/>
      <c r="DJL112" s="125"/>
      <c r="DJM112" s="125"/>
      <c r="DJN112" s="125"/>
      <c r="DJO112" s="125"/>
      <c r="DJP112" s="125"/>
      <c r="DJQ112" s="125"/>
      <c r="DJR112" s="125"/>
      <c r="DJS112" s="125"/>
      <c r="DJT112" s="125"/>
      <c r="DJU112" s="125"/>
      <c r="DJV112" s="125"/>
      <c r="DJW112" s="125"/>
      <c r="DJX112" s="125"/>
      <c r="DJY112" s="125"/>
      <c r="DJZ112" s="125"/>
      <c r="DKA112" s="125"/>
      <c r="DKB112" s="125"/>
      <c r="DKC112" s="125"/>
      <c r="DKD112" s="125"/>
      <c r="DKE112" s="125"/>
      <c r="DKF112" s="125"/>
      <c r="DKG112" s="125"/>
      <c r="DKH112" s="125"/>
      <c r="DKI112" s="125"/>
      <c r="DKJ112" s="125"/>
      <c r="DKK112" s="125"/>
      <c r="DKL112" s="125"/>
      <c r="DKM112" s="125"/>
      <c r="DKN112" s="125"/>
      <c r="DKO112" s="125"/>
      <c r="DKP112" s="125"/>
      <c r="DKQ112" s="125"/>
      <c r="DKR112" s="125"/>
      <c r="DKS112" s="125"/>
      <c r="DKT112" s="125"/>
      <c r="DKU112" s="125"/>
      <c r="DKV112" s="125"/>
      <c r="DKW112" s="125"/>
      <c r="DKX112" s="125"/>
      <c r="DKY112" s="125"/>
      <c r="DKZ112" s="125"/>
      <c r="DLA112" s="125"/>
      <c r="DLB112" s="125"/>
      <c r="DLC112" s="125"/>
      <c r="DLD112" s="125"/>
      <c r="DLE112" s="125"/>
      <c r="DLF112" s="125"/>
      <c r="DLG112" s="125"/>
      <c r="DLH112" s="125"/>
      <c r="DLI112" s="125"/>
      <c r="DLJ112" s="125"/>
      <c r="DLQ112" s="125"/>
      <c r="DLR112" s="125"/>
      <c r="DLS112" s="125"/>
      <c r="DLT112" s="125"/>
      <c r="DLU112" s="125"/>
      <c r="DLV112" s="125"/>
      <c r="DLW112" s="125"/>
      <c r="DLX112" s="125"/>
      <c r="DLY112" s="125"/>
      <c r="DLZ112" s="125"/>
      <c r="DMA112" s="125"/>
      <c r="DMB112" s="125"/>
      <c r="DMC112" s="125"/>
      <c r="DMD112" s="125"/>
      <c r="DME112" s="125"/>
      <c r="DMF112" s="125"/>
      <c r="DMG112" s="125"/>
      <c r="DMH112" s="125"/>
      <c r="DMI112" s="125"/>
      <c r="DMJ112" s="125"/>
      <c r="DMK112" s="125"/>
      <c r="DML112" s="125"/>
      <c r="DMM112" s="125"/>
      <c r="DMN112" s="125"/>
      <c r="DMO112" s="125"/>
      <c r="DMP112" s="125"/>
      <c r="DMQ112" s="125"/>
      <c r="DMR112" s="125"/>
      <c r="DMS112" s="125"/>
      <c r="DMT112" s="125"/>
      <c r="DMU112" s="125"/>
      <c r="DMV112" s="125"/>
      <c r="DMW112" s="125"/>
      <c r="DMX112" s="125"/>
      <c r="DMY112" s="125"/>
      <c r="DMZ112" s="125"/>
      <c r="DNA112" s="125"/>
      <c r="DNB112" s="125"/>
      <c r="DNC112" s="125"/>
      <c r="DND112" s="125"/>
      <c r="DNE112" s="125"/>
      <c r="DNF112" s="125"/>
      <c r="DNG112" s="125"/>
      <c r="DNH112" s="125"/>
      <c r="DNI112" s="125"/>
      <c r="DNJ112" s="125"/>
      <c r="DNK112" s="125"/>
      <c r="DNL112" s="125"/>
      <c r="DNM112" s="125"/>
      <c r="DNN112" s="125"/>
      <c r="DNO112" s="125"/>
      <c r="DNP112" s="125"/>
      <c r="DNQ112" s="125"/>
      <c r="DNR112" s="125"/>
      <c r="DNS112" s="125"/>
      <c r="DNT112" s="125"/>
      <c r="DNU112" s="125"/>
      <c r="DNV112" s="125"/>
      <c r="DNW112" s="125"/>
      <c r="DNX112" s="125"/>
      <c r="DNY112" s="125"/>
      <c r="DNZ112" s="125"/>
      <c r="DOA112" s="125"/>
      <c r="DOB112" s="125"/>
      <c r="DOC112" s="125"/>
      <c r="DOD112" s="125"/>
      <c r="DOE112" s="125"/>
      <c r="DOF112" s="125"/>
      <c r="DOG112" s="125"/>
      <c r="DOH112" s="125"/>
      <c r="DOI112" s="125"/>
      <c r="DOJ112" s="125"/>
      <c r="DOK112" s="125"/>
      <c r="DOL112" s="125"/>
      <c r="DOM112" s="125"/>
      <c r="DON112" s="125"/>
      <c r="DOO112" s="125"/>
      <c r="DOP112" s="125"/>
      <c r="DOQ112" s="125"/>
      <c r="DOR112" s="125"/>
      <c r="DOS112" s="125"/>
      <c r="DOT112" s="125"/>
      <c r="DOU112" s="125"/>
      <c r="DOV112" s="125"/>
      <c r="DOW112" s="125"/>
      <c r="DOX112" s="125"/>
      <c r="DOY112" s="125"/>
      <c r="DOZ112" s="125"/>
      <c r="DPA112" s="125"/>
      <c r="DPB112" s="125"/>
      <c r="DPC112" s="125"/>
      <c r="DPD112" s="125"/>
      <c r="DPE112" s="125"/>
      <c r="DPF112" s="125"/>
      <c r="DPG112" s="125"/>
      <c r="DPH112" s="125"/>
      <c r="DPI112" s="125"/>
      <c r="DPJ112" s="125"/>
      <c r="DPK112" s="125"/>
      <c r="DPL112" s="125"/>
      <c r="DPM112" s="125"/>
      <c r="DPN112" s="125"/>
      <c r="DPO112" s="125"/>
      <c r="DPP112" s="125"/>
      <c r="DPQ112" s="125"/>
      <c r="DPR112" s="125"/>
      <c r="DPS112" s="125"/>
      <c r="DPT112" s="125"/>
      <c r="DPU112" s="125"/>
      <c r="DPV112" s="125"/>
      <c r="DPW112" s="125"/>
      <c r="DPX112" s="125"/>
      <c r="DPY112" s="125"/>
      <c r="DPZ112" s="125"/>
      <c r="DQA112" s="125"/>
      <c r="DQB112" s="125"/>
      <c r="DQC112" s="125"/>
      <c r="DQD112" s="125"/>
      <c r="DQE112" s="125"/>
      <c r="DQF112" s="125"/>
      <c r="DQG112" s="125"/>
      <c r="DQH112" s="125"/>
      <c r="DQI112" s="125"/>
      <c r="DQJ112" s="125"/>
      <c r="DQK112" s="125"/>
      <c r="DQL112" s="125"/>
      <c r="DQM112" s="125"/>
      <c r="DQN112" s="125"/>
      <c r="DQO112" s="125"/>
      <c r="DQP112" s="125"/>
      <c r="DQQ112" s="125"/>
      <c r="DQR112" s="125"/>
      <c r="DQS112" s="125"/>
      <c r="DQT112" s="125"/>
      <c r="DQU112" s="125"/>
      <c r="DQV112" s="125"/>
      <c r="DQW112" s="125"/>
      <c r="DQX112" s="125"/>
      <c r="DQY112" s="125"/>
      <c r="DQZ112" s="125"/>
      <c r="DRA112" s="125"/>
      <c r="DRB112" s="125"/>
      <c r="DRC112" s="125"/>
      <c r="DRD112" s="125"/>
      <c r="DRE112" s="125"/>
      <c r="DRF112" s="125"/>
      <c r="DRG112" s="125"/>
      <c r="DRH112" s="125"/>
      <c r="DRI112" s="125"/>
      <c r="DRJ112" s="125"/>
      <c r="DRK112" s="125"/>
      <c r="DRL112" s="125"/>
      <c r="DRM112" s="125"/>
      <c r="DRN112" s="125"/>
      <c r="DRO112" s="125"/>
      <c r="DRP112" s="125"/>
      <c r="DRQ112" s="125"/>
      <c r="DRR112" s="125"/>
      <c r="DRS112" s="125"/>
      <c r="DRT112" s="125"/>
      <c r="DRU112" s="125"/>
      <c r="DRV112" s="125"/>
      <c r="DRW112" s="125"/>
      <c r="DRX112" s="125"/>
      <c r="DRY112" s="125"/>
      <c r="DRZ112" s="125"/>
      <c r="DSA112" s="125"/>
      <c r="DSB112" s="125"/>
      <c r="DSC112" s="125"/>
      <c r="DSD112" s="125"/>
      <c r="DSE112" s="125"/>
      <c r="DSF112" s="125"/>
      <c r="DSG112" s="125"/>
      <c r="DSH112" s="125"/>
      <c r="DSI112" s="125"/>
      <c r="DSJ112" s="125"/>
      <c r="DSK112" s="125"/>
      <c r="DSL112" s="125"/>
      <c r="DSM112" s="125"/>
      <c r="DSN112" s="125"/>
      <c r="DSO112" s="125"/>
      <c r="DSP112" s="125"/>
      <c r="DSQ112" s="125"/>
      <c r="DSR112" s="125"/>
      <c r="DSS112" s="125"/>
      <c r="DST112" s="125"/>
      <c r="DSU112" s="125"/>
      <c r="DSV112" s="125"/>
      <c r="DSW112" s="125"/>
      <c r="DSX112" s="125"/>
      <c r="DSY112" s="125"/>
      <c r="DSZ112" s="125"/>
      <c r="DTA112" s="125"/>
      <c r="DTB112" s="125"/>
      <c r="DTC112" s="125"/>
      <c r="DTD112" s="125"/>
      <c r="DTE112" s="125"/>
      <c r="DTF112" s="125"/>
      <c r="DTG112" s="125"/>
      <c r="DTH112" s="125"/>
      <c r="DTI112" s="125"/>
      <c r="DTJ112" s="125"/>
      <c r="DTK112" s="125"/>
      <c r="DTL112" s="125"/>
      <c r="DTM112" s="125"/>
      <c r="DTN112" s="125"/>
      <c r="DTO112" s="125"/>
      <c r="DTP112" s="125"/>
      <c r="DTQ112" s="125"/>
      <c r="DTR112" s="125"/>
      <c r="DTS112" s="125"/>
      <c r="DTT112" s="125"/>
      <c r="DTU112" s="125"/>
      <c r="DTV112" s="125"/>
      <c r="DTW112" s="125"/>
      <c r="DTX112" s="125"/>
      <c r="DTY112" s="125"/>
      <c r="DTZ112" s="125"/>
      <c r="DUA112" s="125"/>
      <c r="DUB112" s="125"/>
      <c r="DUC112" s="125"/>
      <c r="DUD112" s="125"/>
      <c r="DUE112" s="125"/>
      <c r="DUF112" s="125"/>
      <c r="DUG112" s="125"/>
      <c r="DUH112" s="125"/>
      <c r="DUI112" s="125"/>
      <c r="DUJ112" s="125"/>
      <c r="DUK112" s="125"/>
      <c r="DUL112" s="125"/>
      <c r="DUM112" s="125"/>
      <c r="DUN112" s="125"/>
      <c r="DUO112" s="125"/>
      <c r="DUP112" s="125"/>
      <c r="DUQ112" s="125"/>
      <c r="DUR112" s="125"/>
      <c r="DUS112" s="125"/>
      <c r="DUT112" s="125"/>
      <c r="DUU112" s="125"/>
      <c r="DUV112" s="125"/>
      <c r="DUW112" s="125"/>
      <c r="DUX112" s="125"/>
      <c r="DUY112" s="125"/>
      <c r="DUZ112" s="125"/>
      <c r="DVA112" s="125"/>
      <c r="DVB112" s="125"/>
      <c r="DVC112" s="125"/>
      <c r="DVD112" s="125"/>
      <c r="DVE112" s="125"/>
      <c r="DVF112" s="125"/>
      <c r="DVM112" s="125"/>
      <c r="DVN112" s="125"/>
      <c r="DVO112" s="125"/>
      <c r="DVP112" s="125"/>
      <c r="DVQ112" s="125"/>
      <c r="DVR112" s="125"/>
      <c r="DVS112" s="125"/>
      <c r="DVT112" s="125"/>
      <c r="DVU112" s="125"/>
      <c r="DVV112" s="125"/>
      <c r="DVW112" s="125"/>
      <c r="DVX112" s="125"/>
      <c r="DVY112" s="125"/>
      <c r="DVZ112" s="125"/>
      <c r="DWA112" s="125"/>
      <c r="DWB112" s="125"/>
      <c r="DWC112" s="125"/>
      <c r="DWD112" s="125"/>
      <c r="DWE112" s="125"/>
      <c r="DWF112" s="125"/>
      <c r="DWG112" s="125"/>
      <c r="DWH112" s="125"/>
      <c r="DWI112" s="125"/>
      <c r="DWJ112" s="125"/>
      <c r="DWK112" s="125"/>
      <c r="DWL112" s="125"/>
      <c r="DWM112" s="125"/>
      <c r="DWN112" s="125"/>
      <c r="DWO112" s="125"/>
      <c r="DWP112" s="125"/>
      <c r="DWQ112" s="125"/>
      <c r="DWR112" s="125"/>
      <c r="DWS112" s="125"/>
      <c r="DWT112" s="125"/>
      <c r="DWU112" s="125"/>
      <c r="DWV112" s="125"/>
      <c r="DWW112" s="125"/>
      <c r="DWX112" s="125"/>
      <c r="DWY112" s="125"/>
      <c r="DWZ112" s="125"/>
      <c r="DXA112" s="125"/>
      <c r="DXB112" s="125"/>
      <c r="DXC112" s="125"/>
      <c r="DXD112" s="125"/>
      <c r="DXE112" s="125"/>
      <c r="DXF112" s="125"/>
      <c r="DXG112" s="125"/>
      <c r="DXH112" s="125"/>
      <c r="DXI112" s="125"/>
      <c r="DXJ112" s="125"/>
      <c r="DXK112" s="125"/>
      <c r="DXL112" s="125"/>
      <c r="DXM112" s="125"/>
      <c r="DXN112" s="125"/>
      <c r="DXO112" s="125"/>
      <c r="DXP112" s="125"/>
      <c r="DXQ112" s="125"/>
      <c r="DXR112" s="125"/>
      <c r="DXS112" s="125"/>
      <c r="DXT112" s="125"/>
      <c r="DXU112" s="125"/>
      <c r="DXV112" s="125"/>
      <c r="DXW112" s="125"/>
      <c r="DXX112" s="125"/>
      <c r="DXY112" s="125"/>
      <c r="DXZ112" s="125"/>
      <c r="DYA112" s="125"/>
      <c r="DYB112" s="125"/>
      <c r="DYC112" s="125"/>
      <c r="DYD112" s="125"/>
      <c r="DYE112" s="125"/>
      <c r="DYF112" s="125"/>
      <c r="DYG112" s="125"/>
      <c r="DYH112" s="125"/>
      <c r="DYI112" s="125"/>
      <c r="DYJ112" s="125"/>
      <c r="DYK112" s="125"/>
      <c r="DYL112" s="125"/>
      <c r="DYM112" s="125"/>
      <c r="DYN112" s="125"/>
      <c r="DYO112" s="125"/>
      <c r="DYP112" s="125"/>
      <c r="DYQ112" s="125"/>
      <c r="DYR112" s="125"/>
      <c r="DYS112" s="125"/>
      <c r="DYT112" s="125"/>
      <c r="DYU112" s="125"/>
      <c r="DYV112" s="125"/>
      <c r="DYW112" s="125"/>
      <c r="DYX112" s="125"/>
      <c r="DYY112" s="125"/>
      <c r="DYZ112" s="125"/>
      <c r="DZA112" s="125"/>
      <c r="DZB112" s="125"/>
      <c r="DZC112" s="125"/>
      <c r="DZD112" s="125"/>
      <c r="DZE112" s="125"/>
      <c r="DZF112" s="125"/>
      <c r="DZG112" s="125"/>
      <c r="DZH112" s="125"/>
      <c r="DZI112" s="125"/>
      <c r="DZJ112" s="125"/>
      <c r="DZK112" s="125"/>
      <c r="DZL112" s="125"/>
      <c r="DZM112" s="125"/>
      <c r="DZN112" s="125"/>
      <c r="DZO112" s="125"/>
      <c r="DZP112" s="125"/>
      <c r="DZQ112" s="125"/>
      <c r="DZR112" s="125"/>
      <c r="DZS112" s="125"/>
      <c r="DZT112" s="125"/>
      <c r="DZU112" s="125"/>
      <c r="DZV112" s="125"/>
      <c r="DZW112" s="125"/>
      <c r="DZX112" s="125"/>
      <c r="DZY112" s="125"/>
      <c r="DZZ112" s="125"/>
      <c r="EAA112" s="125"/>
      <c r="EAB112" s="125"/>
      <c r="EAC112" s="125"/>
      <c r="EAD112" s="125"/>
      <c r="EAE112" s="125"/>
      <c r="EAF112" s="125"/>
      <c r="EAG112" s="125"/>
      <c r="EAH112" s="125"/>
      <c r="EAI112" s="125"/>
      <c r="EAJ112" s="125"/>
      <c r="EAK112" s="125"/>
      <c r="EAL112" s="125"/>
      <c r="EAM112" s="125"/>
      <c r="EAN112" s="125"/>
      <c r="EAO112" s="125"/>
      <c r="EAP112" s="125"/>
      <c r="EAQ112" s="125"/>
      <c r="EAR112" s="125"/>
      <c r="EAS112" s="125"/>
      <c r="EAT112" s="125"/>
      <c r="EAU112" s="125"/>
      <c r="EAV112" s="125"/>
      <c r="EAW112" s="125"/>
      <c r="EAX112" s="125"/>
      <c r="EAY112" s="125"/>
      <c r="EAZ112" s="125"/>
      <c r="EBA112" s="125"/>
      <c r="EBB112" s="125"/>
      <c r="EBC112" s="125"/>
      <c r="EBD112" s="125"/>
      <c r="EBE112" s="125"/>
      <c r="EBF112" s="125"/>
      <c r="EBG112" s="125"/>
      <c r="EBH112" s="125"/>
      <c r="EBI112" s="125"/>
      <c r="EBJ112" s="125"/>
      <c r="EBK112" s="125"/>
      <c r="EBL112" s="125"/>
      <c r="EBM112" s="125"/>
      <c r="EBN112" s="125"/>
      <c r="EBO112" s="125"/>
      <c r="EBP112" s="125"/>
      <c r="EBQ112" s="125"/>
      <c r="EBR112" s="125"/>
      <c r="EBS112" s="125"/>
      <c r="EBT112" s="125"/>
      <c r="EBU112" s="125"/>
      <c r="EBV112" s="125"/>
      <c r="EBW112" s="125"/>
      <c r="EBX112" s="125"/>
      <c r="EBY112" s="125"/>
      <c r="EBZ112" s="125"/>
      <c r="ECA112" s="125"/>
      <c r="ECB112" s="125"/>
      <c r="ECC112" s="125"/>
      <c r="ECD112" s="125"/>
      <c r="ECE112" s="125"/>
      <c r="ECF112" s="125"/>
      <c r="ECG112" s="125"/>
      <c r="ECH112" s="125"/>
      <c r="ECI112" s="125"/>
      <c r="ECJ112" s="125"/>
      <c r="ECK112" s="125"/>
      <c r="ECL112" s="125"/>
      <c r="ECM112" s="125"/>
      <c r="ECN112" s="125"/>
      <c r="ECO112" s="125"/>
      <c r="ECP112" s="125"/>
      <c r="ECQ112" s="125"/>
      <c r="ECR112" s="125"/>
      <c r="ECS112" s="125"/>
      <c r="ECT112" s="125"/>
      <c r="ECU112" s="125"/>
      <c r="ECV112" s="125"/>
      <c r="ECW112" s="125"/>
      <c r="ECX112" s="125"/>
      <c r="ECY112" s="125"/>
      <c r="ECZ112" s="125"/>
      <c r="EDA112" s="125"/>
      <c r="EDB112" s="125"/>
      <c r="EDC112" s="125"/>
      <c r="EDD112" s="125"/>
      <c r="EDE112" s="125"/>
      <c r="EDF112" s="125"/>
      <c r="EDG112" s="125"/>
      <c r="EDH112" s="125"/>
      <c r="EDI112" s="125"/>
      <c r="EDJ112" s="125"/>
      <c r="EDK112" s="125"/>
      <c r="EDL112" s="125"/>
      <c r="EDM112" s="125"/>
      <c r="EDN112" s="125"/>
      <c r="EDO112" s="125"/>
      <c r="EDP112" s="125"/>
      <c r="EDQ112" s="125"/>
      <c r="EDR112" s="125"/>
      <c r="EDS112" s="125"/>
      <c r="EDT112" s="125"/>
      <c r="EDU112" s="125"/>
      <c r="EDV112" s="125"/>
      <c r="EDW112" s="125"/>
      <c r="EDX112" s="125"/>
      <c r="EDY112" s="125"/>
      <c r="EDZ112" s="125"/>
      <c r="EEA112" s="125"/>
      <c r="EEB112" s="125"/>
      <c r="EEC112" s="125"/>
      <c r="EED112" s="125"/>
      <c r="EEE112" s="125"/>
      <c r="EEF112" s="125"/>
      <c r="EEG112" s="125"/>
      <c r="EEH112" s="125"/>
      <c r="EEI112" s="125"/>
      <c r="EEJ112" s="125"/>
      <c r="EEK112" s="125"/>
      <c r="EEL112" s="125"/>
      <c r="EEM112" s="125"/>
      <c r="EEN112" s="125"/>
      <c r="EEO112" s="125"/>
      <c r="EEP112" s="125"/>
      <c r="EEQ112" s="125"/>
      <c r="EER112" s="125"/>
      <c r="EES112" s="125"/>
      <c r="EET112" s="125"/>
      <c r="EEU112" s="125"/>
      <c r="EEV112" s="125"/>
      <c r="EEW112" s="125"/>
      <c r="EEX112" s="125"/>
      <c r="EEY112" s="125"/>
      <c r="EEZ112" s="125"/>
      <c r="EFA112" s="125"/>
      <c r="EFB112" s="125"/>
      <c r="EFI112" s="125"/>
      <c r="EFJ112" s="125"/>
      <c r="EFK112" s="125"/>
      <c r="EFL112" s="125"/>
      <c r="EFM112" s="125"/>
      <c r="EFN112" s="125"/>
      <c r="EFO112" s="125"/>
      <c r="EFP112" s="125"/>
      <c r="EFQ112" s="125"/>
      <c r="EFR112" s="125"/>
      <c r="EFS112" s="125"/>
      <c r="EFT112" s="125"/>
      <c r="EFU112" s="125"/>
      <c r="EFV112" s="125"/>
      <c r="EFW112" s="125"/>
      <c r="EFX112" s="125"/>
      <c r="EFY112" s="125"/>
      <c r="EFZ112" s="125"/>
      <c r="EGA112" s="125"/>
      <c r="EGB112" s="125"/>
      <c r="EGC112" s="125"/>
      <c r="EGD112" s="125"/>
      <c r="EGE112" s="125"/>
      <c r="EGF112" s="125"/>
      <c r="EGG112" s="125"/>
      <c r="EGH112" s="125"/>
      <c r="EGI112" s="125"/>
      <c r="EGJ112" s="125"/>
      <c r="EGK112" s="125"/>
      <c r="EGL112" s="125"/>
      <c r="EGM112" s="125"/>
      <c r="EGN112" s="125"/>
      <c r="EGO112" s="125"/>
      <c r="EGP112" s="125"/>
      <c r="EGQ112" s="125"/>
      <c r="EGR112" s="125"/>
      <c r="EGS112" s="125"/>
      <c r="EGT112" s="125"/>
      <c r="EGU112" s="125"/>
      <c r="EGV112" s="125"/>
      <c r="EGW112" s="125"/>
      <c r="EGX112" s="125"/>
      <c r="EGY112" s="125"/>
      <c r="EGZ112" s="125"/>
      <c r="EHA112" s="125"/>
      <c r="EHB112" s="125"/>
      <c r="EHC112" s="125"/>
      <c r="EHD112" s="125"/>
      <c r="EHE112" s="125"/>
      <c r="EHF112" s="125"/>
      <c r="EHG112" s="125"/>
      <c r="EHH112" s="125"/>
      <c r="EHI112" s="125"/>
      <c r="EHJ112" s="125"/>
      <c r="EHK112" s="125"/>
      <c r="EHL112" s="125"/>
      <c r="EHM112" s="125"/>
      <c r="EHN112" s="125"/>
      <c r="EHO112" s="125"/>
      <c r="EHP112" s="125"/>
      <c r="EHQ112" s="125"/>
      <c r="EHR112" s="125"/>
      <c r="EHS112" s="125"/>
      <c r="EHT112" s="125"/>
      <c r="EHU112" s="125"/>
      <c r="EHV112" s="125"/>
      <c r="EHW112" s="125"/>
      <c r="EHX112" s="125"/>
      <c r="EHY112" s="125"/>
      <c r="EHZ112" s="125"/>
      <c r="EIA112" s="125"/>
      <c r="EIB112" s="125"/>
      <c r="EIC112" s="125"/>
      <c r="EID112" s="125"/>
      <c r="EIE112" s="125"/>
      <c r="EIF112" s="125"/>
      <c r="EIG112" s="125"/>
      <c r="EIH112" s="125"/>
      <c r="EII112" s="125"/>
      <c r="EIJ112" s="125"/>
      <c r="EIK112" s="125"/>
      <c r="EIL112" s="125"/>
      <c r="EIM112" s="125"/>
      <c r="EIN112" s="125"/>
      <c r="EIO112" s="125"/>
      <c r="EIP112" s="125"/>
      <c r="EIQ112" s="125"/>
      <c r="EIR112" s="125"/>
      <c r="EIS112" s="125"/>
      <c r="EIT112" s="125"/>
      <c r="EIU112" s="125"/>
      <c r="EIV112" s="125"/>
      <c r="EIW112" s="125"/>
      <c r="EIX112" s="125"/>
      <c r="EIY112" s="125"/>
      <c r="EIZ112" s="125"/>
      <c r="EJA112" s="125"/>
      <c r="EJB112" s="125"/>
      <c r="EJC112" s="125"/>
      <c r="EJD112" s="125"/>
      <c r="EJE112" s="125"/>
      <c r="EJF112" s="125"/>
      <c r="EJG112" s="125"/>
      <c r="EJH112" s="125"/>
      <c r="EJI112" s="125"/>
      <c r="EJJ112" s="125"/>
      <c r="EJK112" s="125"/>
      <c r="EJL112" s="125"/>
      <c r="EJM112" s="125"/>
      <c r="EJN112" s="125"/>
      <c r="EJO112" s="125"/>
      <c r="EJP112" s="125"/>
      <c r="EJQ112" s="125"/>
      <c r="EJR112" s="125"/>
      <c r="EJS112" s="125"/>
      <c r="EJT112" s="125"/>
      <c r="EJU112" s="125"/>
      <c r="EJV112" s="125"/>
      <c r="EJW112" s="125"/>
      <c r="EJX112" s="125"/>
      <c r="EJY112" s="125"/>
      <c r="EJZ112" s="125"/>
      <c r="EKA112" s="125"/>
      <c r="EKB112" s="125"/>
      <c r="EKC112" s="125"/>
      <c r="EKD112" s="125"/>
      <c r="EKE112" s="125"/>
      <c r="EKF112" s="125"/>
      <c r="EKG112" s="125"/>
      <c r="EKH112" s="125"/>
      <c r="EKI112" s="125"/>
      <c r="EKJ112" s="125"/>
      <c r="EKK112" s="125"/>
      <c r="EKL112" s="125"/>
      <c r="EKM112" s="125"/>
      <c r="EKN112" s="125"/>
      <c r="EKO112" s="125"/>
      <c r="EKP112" s="125"/>
      <c r="EKQ112" s="125"/>
      <c r="EKR112" s="125"/>
      <c r="EKS112" s="125"/>
      <c r="EKT112" s="125"/>
      <c r="EKU112" s="125"/>
      <c r="EKV112" s="125"/>
      <c r="EKW112" s="125"/>
      <c r="EKX112" s="125"/>
      <c r="EKY112" s="125"/>
      <c r="EKZ112" s="125"/>
      <c r="ELA112" s="125"/>
      <c r="ELB112" s="125"/>
      <c r="ELC112" s="125"/>
      <c r="ELD112" s="125"/>
      <c r="ELE112" s="125"/>
      <c r="ELF112" s="125"/>
      <c r="ELG112" s="125"/>
      <c r="ELH112" s="125"/>
      <c r="ELI112" s="125"/>
      <c r="ELJ112" s="125"/>
      <c r="ELK112" s="125"/>
      <c r="ELL112" s="125"/>
      <c r="ELM112" s="125"/>
      <c r="ELN112" s="125"/>
      <c r="ELO112" s="125"/>
      <c r="ELP112" s="125"/>
      <c r="ELQ112" s="125"/>
      <c r="ELR112" s="125"/>
      <c r="ELS112" s="125"/>
      <c r="ELT112" s="125"/>
      <c r="ELU112" s="125"/>
      <c r="ELV112" s="125"/>
      <c r="ELW112" s="125"/>
      <c r="ELX112" s="125"/>
      <c r="ELY112" s="125"/>
      <c r="ELZ112" s="125"/>
      <c r="EMA112" s="125"/>
      <c r="EMB112" s="125"/>
      <c r="EMC112" s="125"/>
      <c r="EMD112" s="125"/>
      <c r="EME112" s="125"/>
      <c r="EMF112" s="125"/>
      <c r="EMG112" s="125"/>
      <c r="EMH112" s="125"/>
      <c r="EMI112" s="125"/>
      <c r="EMJ112" s="125"/>
      <c r="EMK112" s="125"/>
      <c r="EML112" s="125"/>
      <c r="EMM112" s="125"/>
      <c r="EMN112" s="125"/>
      <c r="EMO112" s="125"/>
      <c r="EMP112" s="125"/>
      <c r="EMQ112" s="125"/>
      <c r="EMR112" s="125"/>
      <c r="EMS112" s="125"/>
      <c r="EMT112" s="125"/>
      <c r="EMU112" s="125"/>
      <c r="EMV112" s="125"/>
      <c r="EMW112" s="125"/>
      <c r="EMX112" s="125"/>
      <c r="EMY112" s="125"/>
      <c r="EMZ112" s="125"/>
      <c r="ENA112" s="125"/>
      <c r="ENB112" s="125"/>
      <c r="ENC112" s="125"/>
      <c r="END112" s="125"/>
      <c r="ENE112" s="125"/>
      <c r="ENF112" s="125"/>
      <c r="ENG112" s="125"/>
      <c r="ENH112" s="125"/>
      <c r="ENI112" s="125"/>
      <c r="ENJ112" s="125"/>
      <c r="ENK112" s="125"/>
      <c r="ENL112" s="125"/>
      <c r="ENM112" s="125"/>
      <c r="ENN112" s="125"/>
      <c r="ENO112" s="125"/>
      <c r="ENP112" s="125"/>
      <c r="ENQ112" s="125"/>
      <c r="ENR112" s="125"/>
      <c r="ENS112" s="125"/>
      <c r="ENT112" s="125"/>
      <c r="ENU112" s="125"/>
      <c r="ENV112" s="125"/>
      <c r="ENW112" s="125"/>
      <c r="ENX112" s="125"/>
      <c r="ENY112" s="125"/>
      <c r="ENZ112" s="125"/>
      <c r="EOA112" s="125"/>
      <c r="EOB112" s="125"/>
      <c r="EOC112" s="125"/>
      <c r="EOD112" s="125"/>
      <c r="EOE112" s="125"/>
      <c r="EOF112" s="125"/>
      <c r="EOG112" s="125"/>
      <c r="EOH112" s="125"/>
      <c r="EOI112" s="125"/>
      <c r="EOJ112" s="125"/>
      <c r="EOK112" s="125"/>
      <c r="EOL112" s="125"/>
      <c r="EOM112" s="125"/>
      <c r="EON112" s="125"/>
      <c r="EOO112" s="125"/>
      <c r="EOP112" s="125"/>
      <c r="EOQ112" s="125"/>
      <c r="EOR112" s="125"/>
      <c r="EOS112" s="125"/>
      <c r="EOT112" s="125"/>
      <c r="EOU112" s="125"/>
      <c r="EOV112" s="125"/>
      <c r="EOW112" s="125"/>
      <c r="EOX112" s="125"/>
      <c r="EPE112" s="125"/>
      <c r="EPF112" s="125"/>
      <c r="EPG112" s="125"/>
      <c r="EPH112" s="125"/>
      <c r="EPI112" s="125"/>
      <c r="EPJ112" s="125"/>
      <c r="EPK112" s="125"/>
      <c r="EPL112" s="125"/>
      <c r="EPM112" s="125"/>
      <c r="EPN112" s="125"/>
      <c r="EPO112" s="125"/>
      <c r="EPP112" s="125"/>
      <c r="EPQ112" s="125"/>
      <c r="EPR112" s="125"/>
      <c r="EPS112" s="125"/>
      <c r="EPT112" s="125"/>
      <c r="EPU112" s="125"/>
      <c r="EPV112" s="125"/>
      <c r="EPW112" s="125"/>
      <c r="EPX112" s="125"/>
      <c r="EPY112" s="125"/>
      <c r="EPZ112" s="125"/>
      <c r="EQA112" s="125"/>
      <c r="EQB112" s="125"/>
      <c r="EQC112" s="125"/>
      <c r="EQD112" s="125"/>
      <c r="EQE112" s="125"/>
      <c r="EQF112" s="125"/>
      <c r="EQG112" s="125"/>
      <c r="EQH112" s="125"/>
      <c r="EQI112" s="125"/>
      <c r="EQJ112" s="125"/>
      <c r="EQK112" s="125"/>
      <c r="EQL112" s="125"/>
      <c r="EQM112" s="125"/>
      <c r="EQN112" s="125"/>
      <c r="EQO112" s="125"/>
      <c r="EQP112" s="125"/>
      <c r="EQQ112" s="125"/>
      <c r="EQR112" s="125"/>
      <c r="EQS112" s="125"/>
      <c r="EQT112" s="125"/>
      <c r="EQU112" s="125"/>
      <c r="EQV112" s="125"/>
      <c r="EQW112" s="125"/>
      <c r="EQX112" s="125"/>
      <c r="EQY112" s="125"/>
      <c r="EQZ112" s="125"/>
      <c r="ERA112" s="125"/>
      <c r="ERB112" s="125"/>
      <c r="ERC112" s="125"/>
      <c r="ERD112" s="125"/>
      <c r="ERE112" s="125"/>
      <c r="ERF112" s="125"/>
      <c r="ERG112" s="125"/>
      <c r="ERH112" s="125"/>
      <c r="ERI112" s="125"/>
      <c r="ERJ112" s="125"/>
      <c r="ERK112" s="125"/>
      <c r="ERL112" s="125"/>
      <c r="ERM112" s="125"/>
      <c r="ERN112" s="125"/>
      <c r="ERO112" s="125"/>
      <c r="ERP112" s="125"/>
      <c r="ERQ112" s="125"/>
      <c r="ERR112" s="125"/>
      <c r="ERS112" s="125"/>
      <c r="ERT112" s="125"/>
      <c r="ERU112" s="125"/>
      <c r="ERV112" s="125"/>
      <c r="ERW112" s="125"/>
      <c r="ERX112" s="125"/>
      <c r="ERY112" s="125"/>
      <c r="ERZ112" s="125"/>
      <c r="ESA112" s="125"/>
      <c r="ESB112" s="125"/>
      <c r="ESC112" s="125"/>
      <c r="ESD112" s="125"/>
      <c r="ESE112" s="125"/>
      <c r="ESF112" s="125"/>
      <c r="ESG112" s="125"/>
      <c r="ESH112" s="125"/>
      <c r="ESI112" s="125"/>
      <c r="ESJ112" s="125"/>
      <c r="ESK112" s="125"/>
      <c r="ESL112" s="125"/>
      <c r="ESM112" s="125"/>
      <c r="ESN112" s="125"/>
      <c r="ESO112" s="125"/>
      <c r="ESP112" s="125"/>
      <c r="ESQ112" s="125"/>
      <c r="ESR112" s="125"/>
      <c r="ESS112" s="125"/>
      <c r="EST112" s="125"/>
      <c r="ESU112" s="125"/>
      <c r="ESV112" s="125"/>
      <c r="ESW112" s="125"/>
      <c r="ESX112" s="125"/>
      <c r="ESY112" s="125"/>
      <c r="ESZ112" s="125"/>
      <c r="ETA112" s="125"/>
      <c r="ETB112" s="125"/>
      <c r="ETC112" s="125"/>
      <c r="ETD112" s="125"/>
      <c r="ETE112" s="125"/>
      <c r="ETF112" s="125"/>
      <c r="ETG112" s="125"/>
      <c r="ETH112" s="125"/>
      <c r="ETI112" s="125"/>
      <c r="ETJ112" s="125"/>
      <c r="ETK112" s="125"/>
      <c r="ETL112" s="125"/>
      <c r="ETM112" s="125"/>
      <c r="ETN112" s="125"/>
      <c r="ETO112" s="125"/>
      <c r="ETP112" s="125"/>
      <c r="ETQ112" s="125"/>
      <c r="ETR112" s="125"/>
      <c r="ETS112" s="125"/>
      <c r="ETT112" s="125"/>
      <c r="ETU112" s="125"/>
      <c r="ETV112" s="125"/>
      <c r="ETW112" s="125"/>
      <c r="ETX112" s="125"/>
      <c r="ETY112" s="125"/>
      <c r="ETZ112" s="125"/>
      <c r="EUA112" s="125"/>
      <c r="EUB112" s="125"/>
      <c r="EUC112" s="125"/>
      <c r="EUD112" s="125"/>
      <c r="EUE112" s="125"/>
      <c r="EUF112" s="125"/>
      <c r="EUG112" s="125"/>
      <c r="EUH112" s="125"/>
      <c r="EUI112" s="125"/>
      <c r="EUJ112" s="125"/>
      <c r="EUK112" s="125"/>
      <c r="EUL112" s="125"/>
      <c r="EUM112" s="125"/>
      <c r="EUN112" s="125"/>
      <c r="EUO112" s="125"/>
      <c r="EUP112" s="125"/>
      <c r="EUQ112" s="125"/>
      <c r="EUR112" s="125"/>
      <c r="EUS112" s="125"/>
      <c r="EUT112" s="125"/>
      <c r="EUU112" s="125"/>
      <c r="EUV112" s="125"/>
      <c r="EUW112" s="125"/>
      <c r="EUX112" s="125"/>
      <c r="EUY112" s="125"/>
      <c r="EUZ112" s="125"/>
      <c r="EVA112" s="125"/>
      <c r="EVB112" s="125"/>
      <c r="EVC112" s="125"/>
      <c r="EVD112" s="125"/>
      <c r="EVE112" s="125"/>
      <c r="EVF112" s="125"/>
      <c r="EVG112" s="125"/>
      <c r="EVH112" s="125"/>
      <c r="EVI112" s="125"/>
      <c r="EVJ112" s="125"/>
      <c r="EVK112" s="125"/>
      <c r="EVL112" s="125"/>
      <c r="EVM112" s="125"/>
      <c r="EVN112" s="125"/>
      <c r="EVO112" s="125"/>
      <c r="EVP112" s="125"/>
      <c r="EVQ112" s="125"/>
      <c r="EVR112" s="125"/>
      <c r="EVS112" s="125"/>
      <c r="EVT112" s="125"/>
      <c r="EVU112" s="125"/>
      <c r="EVV112" s="125"/>
      <c r="EVW112" s="125"/>
      <c r="EVX112" s="125"/>
      <c r="EVY112" s="125"/>
      <c r="EVZ112" s="125"/>
      <c r="EWA112" s="125"/>
      <c r="EWB112" s="125"/>
      <c r="EWC112" s="125"/>
      <c r="EWD112" s="125"/>
      <c r="EWE112" s="125"/>
      <c r="EWF112" s="125"/>
      <c r="EWG112" s="125"/>
      <c r="EWH112" s="125"/>
      <c r="EWI112" s="125"/>
      <c r="EWJ112" s="125"/>
      <c r="EWK112" s="125"/>
      <c r="EWL112" s="125"/>
      <c r="EWM112" s="125"/>
      <c r="EWN112" s="125"/>
      <c r="EWO112" s="125"/>
      <c r="EWP112" s="125"/>
      <c r="EWQ112" s="125"/>
      <c r="EWR112" s="125"/>
      <c r="EWS112" s="125"/>
      <c r="EWT112" s="125"/>
      <c r="EWU112" s="125"/>
      <c r="EWV112" s="125"/>
      <c r="EWW112" s="125"/>
      <c r="EWX112" s="125"/>
      <c r="EWY112" s="125"/>
      <c r="EWZ112" s="125"/>
      <c r="EXA112" s="125"/>
      <c r="EXB112" s="125"/>
      <c r="EXC112" s="125"/>
      <c r="EXD112" s="125"/>
      <c r="EXE112" s="125"/>
      <c r="EXF112" s="125"/>
      <c r="EXG112" s="125"/>
      <c r="EXH112" s="125"/>
      <c r="EXI112" s="125"/>
      <c r="EXJ112" s="125"/>
      <c r="EXK112" s="125"/>
      <c r="EXL112" s="125"/>
      <c r="EXM112" s="125"/>
      <c r="EXN112" s="125"/>
      <c r="EXO112" s="125"/>
      <c r="EXP112" s="125"/>
      <c r="EXQ112" s="125"/>
      <c r="EXR112" s="125"/>
      <c r="EXS112" s="125"/>
      <c r="EXT112" s="125"/>
      <c r="EXU112" s="125"/>
      <c r="EXV112" s="125"/>
      <c r="EXW112" s="125"/>
      <c r="EXX112" s="125"/>
      <c r="EXY112" s="125"/>
      <c r="EXZ112" s="125"/>
      <c r="EYA112" s="125"/>
      <c r="EYB112" s="125"/>
      <c r="EYC112" s="125"/>
      <c r="EYD112" s="125"/>
      <c r="EYE112" s="125"/>
      <c r="EYF112" s="125"/>
      <c r="EYG112" s="125"/>
      <c r="EYH112" s="125"/>
      <c r="EYI112" s="125"/>
      <c r="EYJ112" s="125"/>
      <c r="EYK112" s="125"/>
      <c r="EYL112" s="125"/>
      <c r="EYM112" s="125"/>
      <c r="EYN112" s="125"/>
      <c r="EYO112" s="125"/>
      <c r="EYP112" s="125"/>
      <c r="EYQ112" s="125"/>
      <c r="EYR112" s="125"/>
      <c r="EYS112" s="125"/>
      <c r="EYT112" s="125"/>
      <c r="EZA112" s="125"/>
      <c r="EZB112" s="125"/>
      <c r="EZC112" s="125"/>
      <c r="EZD112" s="125"/>
      <c r="EZE112" s="125"/>
      <c r="EZF112" s="125"/>
      <c r="EZG112" s="125"/>
      <c r="EZH112" s="125"/>
      <c r="EZI112" s="125"/>
      <c r="EZJ112" s="125"/>
      <c r="EZK112" s="125"/>
      <c r="EZL112" s="125"/>
      <c r="EZM112" s="125"/>
      <c r="EZN112" s="125"/>
      <c r="EZO112" s="125"/>
      <c r="EZP112" s="125"/>
      <c r="EZQ112" s="125"/>
      <c r="EZR112" s="125"/>
      <c r="EZS112" s="125"/>
      <c r="EZT112" s="125"/>
      <c r="EZU112" s="125"/>
      <c r="EZV112" s="125"/>
      <c r="EZW112" s="125"/>
      <c r="EZX112" s="125"/>
      <c r="EZY112" s="125"/>
      <c r="EZZ112" s="125"/>
      <c r="FAA112" s="125"/>
      <c r="FAB112" s="125"/>
      <c r="FAC112" s="125"/>
      <c r="FAD112" s="125"/>
      <c r="FAE112" s="125"/>
      <c r="FAF112" s="125"/>
      <c r="FAG112" s="125"/>
      <c r="FAH112" s="125"/>
      <c r="FAI112" s="125"/>
      <c r="FAJ112" s="125"/>
      <c r="FAK112" s="125"/>
      <c r="FAL112" s="125"/>
      <c r="FAM112" s="125"/>
      <c r="FAN112" s="125"/>
      <c r="FAO112" s="125"/>
      <c r="FAP112" s="125"/>
      <c r="FAQ112" s="125"/>
      <c r="FAR112" s="125"/>
      <c r="FAS112" s="125"/>
      <c r="FAT112" s="125"/>
      <c r="FAU112" s="125"/>
      <c r="FAV112" s="125"/>
      <c r="FAW112" s="125"/>
      <c r="FAX112" s="125"/>
      <c r="FAY112" s="125"/>
      <c r="FAZ112" s="125"/>
      <c r="FBA112" s="125"/>
      <c r="FBB112" s="125"/>
      <c r="FBC112" s="125"/>
      <c r="FBD112" s="125"/>
      <c r="FBE112" s="125"/>
      <c r="FBF112" s="125"/>
      <c r="FBG112" s="125"/>
      <c r="FBH112" s="125"/>
      <c r="FBI112" s="125"/>
      <c r="FBJ112" s="125"/>
      <c r="FBK112" s="125"/>
      <c r="FBL112" s="125"/>
      <c r="FBM112" s="125"/>
      <c r="FBN112" s="125"/>
      <c r="FBO112" s="125"/>
      <c r="FBP112" s="125"/>
      <c r="FBQ112" s="125"/>
      <c r="FBR112" s="125"/>
      <c r="FBS112" s="125"/>
      <c r="FBT112" s="125"/>
      <c r="FBU112" s="125"/>
      <c r="FBV112" s="125"/>
      <c r="FBW112" s="125"/>
      <c r="FBX112" s="125"/>
      <c r="FBY112" s="125"/>
      <c r="FBZ112" s="125"/>
      <c r="FCA112" s="125"/>
      <c r="FCB112" s="125"/>
      <c r="FCC112" s="125"/>
      <c r="FCD112" s="125"/>
      <c r="FCE112" s="125"/>
      <c r="FCF112" s="125"/>
      <c r="FCG112" s="125"/>
      <c r="FCH112" s="125"/>
      <c r="FCI112" s="125"/>
      <c r="FCJ112" s="125"/>
      <c r="FCK112" s="125"/>
      <c r="FCL112" s="125"/>
      <c r="FCM112" s="125"/>
      <c r="FCN112" s="125"/>
      <c r="FCO112" s="125"/>
      <c r="FCP112" s="125"/>
      <c r="FCQ112" s="125"/>
      <c r="FCR112" s="125"/>
      <c r="FCS112" s="125"/>
      <c r="FCT112" s="125"/>
      <c r="FCU112" s="125"/>
      <c r="FCV112" s="125"/>
      <c r="FCW112" s="125"/>
      <c r="FCX112" s="125"/>
      <c r="FCY112" s="125"/>
      <c r="FCZ112" s="125"/>
      <c r="FDA112" s="125"/>
      <c r="FDB112" s="125"/>
      <c r="FDC112" s="125"/>
      <c r="FDD112" s="125"/>
      <c r="FDE112" s="125"/>
      <c r="FDF112" s="125"/>
      <c r="FDG112" s="125"/>
      <c r="FDH112" s="125"/>
      <c r="FDI112" s="125"/>
      <c r="FDJ112" s="125"/>
      <c r="FDK112" s="125"/>
      <c r="FDL112" s="125"/>
      <c r="FDM112" s="125"/>
      <c r="FDN112" s="125"/>
      <c r="FDO112" s="125"/>
      <c r="FDP112" s="125"/>
      <c r="FDQ112" s="125"/>
      <c r="FDR112" s="125"/>
      <c r="FDS112" s="125"/>
      <c r="FDT112" s="125"/>
      <c r="FDU112" s="125"/>
      <c r="FDV112" s="125"/>
      <c r="FDW112" s="125"/>
      <c r="FDX112" s="125"/>
      <c r="FDY112" s="125"/>
      <c r="FDZ112" s="125"/>
      <c r="FEA112" s="125"/>
      <c r="FEB112" s="125"/>
      <c r="FEC112" s="125"/>
      <c r="FED112" s="125"/>
      <c r="FEE112" s="125"/>
      <c r="FEF112" s="125"/>
      <c r="FEG112" s="125"/>
      <c r="FEH112" s="125"/>
      <c r="FEI112" s="125"/>
      <c r="FEJ112" s="125"/>
      <c r="FEK112" s="125"/>
      <c r="FEL112" s="125"/>
      <c r="FEM112" s="125"/>
      <c r="FEN112" s="125"/>
      <c r="FEO112" s="125"/>
      <c r="FEP112" s="125"/>
      <c r="FEQ112" s="125"/>
      <c r="FER112" s="125"/>
      <c r="FES112" s="125"/>
      <c r="FET112" s="125"/>
      <c r="FEU112" s="125"/>
      <c r="FEV112" s="125"/>
      <c r="FEW112" s="125"/>
      <c r="FEX112" s="125"/>
      <c r="FEY112" s="125"/>
      <c r="FEZ112" s="125"/>
      <c r="FFA112" s="125"/>
      <c r="FFB112" s="125"/>
      <c r="FFC112" s="125"/>
      <c r="FFD112" s="125"/>
      <c r="FFE112" s="125"/>
      <c r="FFF112" s="125"/>
      <c r="FFG112" s="125"/>
      <c r="FFH112" s="125"/>
      <c r="FFI112" s="125"/>
      <c r="FFJ112" s="125"/>
      <c r="FFK112" s="125"/>
      <c r="FFL112" s="125"/>
      <c r="FFM112" s="125"/>
      <c r="FFN112" s="125"/>
      <c r="FFO112" s="125"/>
      <c r="FFP112" s="125"/>
      <c r="FFQ112" s="125"/>
      <c r="FFR112" s="125"/>
      <c r="FFS112" s="125"/>
      <c r="FFT112" s="125"/>
      <c r="FFU112" s="125"/>
      <c r="FFV112" s="125"/>
      <c r="FFW112" s="125"/>
      <c r="FFX112" s="125"/>
      <c r="FFY112" s="125"/>
      <c r="FFZ112" s="125"/>
      <c r="FGA112" s="125"/>
      <c r="FGB112" s="125"/>
      <c r="FGC112" s="125"/>
      <c r="FGD112" s="125"/>
      <c r="FGE112" s="125"/>
      <c r="FGF112" s="125"/>
      <c r="FGG112" s="125"/>
      <c r="FGH112" s="125"/>
      <c r="FGI112" s="125"/>
      <c r="FGJ112" s="125"/>
      <c r="FGK112" s="125"/>
      <c r="FGL112" s="125"/>
      <c r="FGM112" s="125"/>
      <c r="FGN112" s="125"/>
      <c r="FGO112" s="125"/>
      <c r="FGP112" s="125"/>
      <c r="FGQ112" s="125"/>
      <c r="FGR112" s="125"/>
      <c r="FGS112" s="125"/>
      <c r="FGT112" s="125"/>
      <c r="FGU112" s="125"/>
      <c r="FGV112" s="125"/>
      <c r="FGW112" s="125"/>
      <c r="FGX112" s="125"/>
      <c r="FGY112" s="125"/>
      <c r="FGZ112" s="125"/>
      <c r="FHA112" s="125"/>
      <c r="FHB112" s="125"/>
      <c r="FHC112" s="125"/>
      <c r="FHD112" s="125"/>
      <c r="FHE112" s="125"/>
      <c r="FHF112" s="125"/>
      <c r="FHG112" s="125"/>
      <c r="FHH112" s="125"/>
      <c r="FHI112" s="125"/>
      <c r="FHJ112" s="125"/>
      <c r="FHK112" s="125"/>
      <c r="FHL112" s="125"/>
      <c r="FHM112" s="125"/>
      <c r="FHN112" s="125"/>
      <c r="FHO112" s="125"/>
      <c r="FHP112" s="125"/>
      <c r="FHQ112" s="125"/>
      <c r="FHR112" s="125"/>
      <c r="FHS112" s="125"/>
      <c r="FHT112" s="125"/>
      <c r="FHU112" s="125"/>
      <c r="FHV112" s="125"/>
      <c r="FHW112" s="125"/>
      <c r="FHX112" s="125"/>
      <c r="FHY112" s="125"/>
      <c r="FHZ112" s="125"/>
      <c r="FIA112" s="125"/>
      <c r="FIB112" s="125"/>
      <c r="FIC112" s="125"/>
      <c r="FID112" s="125"/>
      <c r="FIE112" s="125"/>
      <c r="FIF112" s="125"/>
      <c r="FIG112" s="125"/>
      <c r="FIH112" s="125"/>
      <c r="FII112" s="125"/>
      <c r="FIJ112" s="125"/>
      <c r="FIK112" s="125"/>
      <c r="FIL112" s="125"/>
      <c r="FIM112" s="125"/>
      <c r="FIN112" s="125"/>
      <c r="FIO112" s="125"/>
      <c r="FIP112" s="125"/>
      <c r="FIW112" s="125"/>
      <c r="FIX112" s="125"/>
      <c r="FIY112" s="125"/>
      <c r="FIZ112" s="125"/>
      <c r="FJA112" s="125"/>
      <c r="FJB112" s="125"/>
      <c r="FJC112" s="125"/>
      <c r="FJD112" s="125"/>
      <c r="FJE112" s="125"/>
      <c r="FJF112" s="125"/>
      <c r="FJG112" s="125"/>
      <c r="FJH112" s="125"/>
      <c r="FJI112" s="125"/>
      <c r="FJJ112" s="125"/>
      <c r="FJK112" s="125"/>
      <c r="FJL112" s="125"/>
      <c r="FJM112" s="125"/>
      <c r="FJN112" s="125"/>
      <c r="FJO112" s="125"/>
      <c r="FJP112" s="125"/>
      <c r="FJQ112" s="125"/>
      <c r="FJR112" s="125"/>
      <c r="FJS112" s="125"/>
      <c r="FJT112" s="125"/>
      <c r="FJU112" s="125"/>
      <c r="FJV112" s="125"/>
      <c r="FJW112" s="125"/>
      <c r="FJX112" s="125"/>
      <c r="FJY112" s="125"/>
      <c r="FJZ112" s="125"/>
      <c r="FKA112" s="125"/>
      <c r="FKB112" s="125"/>
      <c r="FKC112" s="125"/>
      <c r="FKD112" s="125"/>
      <c r="FKE112" s="125"/>
      <c r="FKF112" s="125"/>
      <c r="FKG112" s="125"/>
      <c r="FKH112" s="125"/>
      <c r="FKI112" s="125"/>
      <c r="FKJ112" s="125"/>
      <c r="FKK112" s="125"/>
      <c r="FKL112" s="125"/>
      <c r="FKM112" s="125"/>
      <c r="FKN112" s="125"/>
      <c r="FKO112" s="125"/>
      <c r="FKP112" s="125"/>
      <c r="FKQ112" s="125"/>
      <c r="FKR112" s="125"/>
      <c r="FKS112" s="125"/>
      <c r="FKT112" s="125"/>
      <c r="FKU112" s="125"/>
      <c r="FKV112" s="125"/>
      <c r="FKW112" s="125"/>
      <c r="FKX112" s="125"/>
      <c r="FKY112" s="125"/>
      <c r="FKZ112" s="125"/>
      <c r="FLA112" s="125"/>
      <c r="FLB112" s="125"/>
      <c r="FLC112" s="125"/>
      <c r="FLD112" s="125"/>
      <c r="FLE112" s="125"/>
      <c r="FLF112" s="125"/>
      <c r="FLG112" s="125"/>
      <c r="FLH112" s="125"/>
      <c r="FLI112" s="125"/>
      <c r="FLJ112" s="125"/>
      <c r="FLK112" s="125"/>
      <c r="FLL112" s="125"/>
      <c r="FLM112" s="125"/>
      <c r="FLN112" s="125"/>
      <c r="FLO112" s="125"/>
      <c r="FLP112" s="125"/>
      <c r="FLQ112" s="125"/>
      <c r="FLR112" s="125"/>
      <c r="FLS112" s="125"/>
      <c r="FLT112" s="125"/>
      <c r="FLU112" s="125"/>
      <c r="FLV112" s="125"/>
      <c r="FLW112" s="125"/>
      <c r="FLX112" s="125"/>
      <c r="FLY112" s="125"/>
      <c r="FLZ112" s="125"/>
      <c r="FMA112" s="125"/>
      <c r="FMB112" s="125"/>
      <c r="FMC112" s="125"/>
      <c r="FMD112" s="125"/>
      <c r="FME112" s="125"/>
      <c r="FMF112" s="125"/>
      <c r="FMG112" s="125"/>
      <c r="FMH112" s="125"/>
      <c r="FMI112" s="125"/>
      <c r="FMJ112" s="125"/>
      <c r="FMK112" s="125"/>
      <c r="FML112" s="125"/>
      <c r="FMM112" s="125"/>
      <c r="FMN112" s="125"/>
      <c r="FMO112" s="125"/>
      <c r="FMP112" s="125"/>
      <c r="FMQ112" s="125"/>
      <c r="FMR112" s="125"/>
      <c r="FMS112" s="125"/>
      <c r="FMT112" s="125"/>
      <c r="FMU112" s="125"/>
      <c r="FMV112" s="125"/>
      <c r="FMW112" s="125"/>
      <c r="FMX112" s="125"/>
      <c r="FMY112" s="125"/>
      <c r="FMZ112" s="125"/>
      <c r="FNA112" s="125"/>
      <c r="FNB112" s="125"/>
      <c r="FNC112" s="125"/>
      <c r="FND112" s="125"/>
      <c r="FNE112" s="125"/>
      <c r="FNF112" s="125"/>
      <c r="FNG112" s="125"/>
      <c r="FNH112" s="125"/>
      <c r="FNI112" s="125"/>
      <c r="FNJ112" s="125"/>
      <c r="FNK112" s="125"/>
      <c r="FNL112" s="125"/>
      <c r="FNM112" s="125"/>
      <c r="FNN112" s="125"/>
      <c r="FNO112" s="125"/>
      <c r="FNP112" s="125"/>
      <c r="FNQ112" s="125"/>
      <c r="FNR112" s="125"/>
      <c r="FNS112" s="125"/>
      <c r="FNT112" s="125"/>
      <c r="FNU112" s="125"/>
      <c r="FNV112" s="125"/>
      <c r="FNW112" s="125"/>
      <c r="FNX112" s="125"/>
      <c r="FNY112" s="125"/>
      <c r="FNZ112" s="125"/>
      <c r="FOA112" s="125"/>
      <c r="FOB112" s="125"/>
      <c r="FOC112" s="125"/>
      <c r="FOD112" s="125"/>
      <c r="FOE112" s="125"/>
      <c r="FOF112" s="125"/>
      <c r="FOG112" s="125"/>
      <c r="FOH112" s="125"/>
      <c r="FOI112" s="125"/>
      <c r="FOJ112" s="125"/>
      <c r="FOK112" s="125"/>
      <c r="FOL112" s="125"/>
      <c r="FOM112" s="125"/>
      <c r="FON112" s="125"/>
      <c r="FOO112" s="125"/>
      <c r="FOP112" s="125"/>
      <c r="FOQ112" s="125"/>
      <c r="FOR112" s="125"/>
      <c r="FOS112" s="125"/>
      <c r="FOT112" s="125"/>
      <c r="FOU112" s="125"/>
      <c r="FOV112" s="125"/>
      <c r="FOW112" s="125"/>
      <c r="FOX112" s="125"/>
      <c r="FOY112" s="125"/>
      <c r="FOZ112" s="125"/>
      <c r="FPA112" s="125"/>
      <c r="FPB112" s="125"/>
      <c r="FPC112" s="125"/>
      <c r="FPD112" s="125"/>
      <c r="FPE112" s="125"/>
      <c r="FPF112" s="125"/>
      <c r="FPG112" s="125"/>
      <c r="FPH112" s="125"/>
      <c r="FPI112" s="125"/>
      <c r="FPJ112" s="125"/>
      <c r="FPK112" s="125"/>
      <c r="FPL112" s="125"/>
      <c r="FPM112" s="125"/>
      <c r="FPN112" s="125"/>
      <c r="FPO112" s="125"/>
      <c r="FPP112" s="125"/>
      <c r="FPQ112" s="125"/>
      <c r="FPR112" s="125"/>
      <c r="FPS112" s="125"/>
      <c r="FPT112" s="125"/>
      <c r="FPU112" s="125"/>
      <c r="FPV112" s="125"/>
      <c r="FPW112" s="125"/>
      <c r="FPX112" s="125"/>
      <c r="FPY112" s="125"/>
      <c r="FPZ112" s="125"/>
      <c r="FQA112" s="125"/>
      <c r="FQB112" s="125"/>
      <c r="FQC112" s="125"/>
      <c r="FQD112" s="125"/>
      <c r="FQE112" s="125"/>
      <c r="FQF112" s="125"/>
      <c r="FQG112" s="125"/>
      <c r="FQH112" s="125"/>
      <c r="FQI112" s="125"/>
      <c r="FQJ112" s="125"/>
      <c r="FQK112" s="125"/>
      <c r="FQL112" s="125"/>
      <c r="FQM112" s="125"/>
      <c r="FQN112" s="125"/>
      <c r="FQO112" s="125"/>
      <c r="FQP112" s="125"/>
      <c r="FQQ112" s="125"/>
      <c r="FQR112" s="125"/>
      <c r="FQS112" s="125"/>
      <c r="FQT112" s="125"/>
      <c r="FQU112" s="125"/>
      <c r="FQV112" s="125"/>
      <c r="FQW112" s="125"/>
      <c r="FQX112" s="125"/>
      <c r="FQY112" s="125"/>
      <c r="FQZ112" s="125"/>
      <c r="FRA112" s="125"/>
      <c r="FRB112" s="125"/>
      <c r="FRC112" s="125"/>
      <c r="FRD112" s="125"/>
      <c r="FRE112" s="125"/>
      <c r="FRF112" s="125"/>
      <c r="FRG112" s="125"/>
      <c r="FRH112" s="125"/>
      <c r="FRI112" s="125"/>
      <c r="FRJ112" s="125"/>
      <c r="FRK112" s="125"/>
      <c r="FRL112" s="125"/>
      <c r="FRM112" s="125"/>
      <c r="FRN112" s="125"/>
      <c r="FRO112" s="125"/>
      <c r="FRP112" s="125"/>
      <c r="FRQ112" s="125"/>
      <c r="FRR112" s="125"/>
      <c r="FRS112" s="125"/>
      <c r="FRT112" s="125"/>
      <c r="FRU112" s="125"/>
      <c r="FRV112" s="125"/>
      <c r="FRW112" s="125"/>
      <c r="FRX112" s="125"/>
      <c r="FRY112" s="125"/>
      <c r="FRZ112" s="125"/>
      <c r="FSA112" s="125"/>
      <c r="FSB112" s="125"/>
      <c r="FSC112" s="125"/>
      <c r="FSD112" s="125"/>
      <c r="FSE112" s="125"/>
      <c r="FSF112" s="125"/>
      <c r="FSG112" s="125"/>
      <c r="FSH112" s="125"/>
      <c r="FSI112" s="125"/>
      <c r="FSJ112" s="125"/>
      <c r="FSK112" s="125"/>
      <c r="FSL112" s="125"/>
      <c r="FSS112" s="125"/>
      <c r="FST112" s="125"/>
      <c r="FSU112" s="125"/>
      <c r="FSV112" s="125"/>
      <c r="FSW112" s="125"/>
      <c r="FSX112" s="125"/>
      <c r="FSY112" s="125"/>
      <c r="FSZ112" s="125"/>
      <c r="FTA112" s="125"/>
      <c r="FTB112" s="125"/>
      <c r="FTC112" s="125"/>
      <c r="FTD112" s="125"/>
      <c r="FTE112" s="125"/>
      <c r="FTF112" s="125"/>
      <c r="FTG112" s="125"/>
      <c r="FTH112" s="125"/>
      <c r="FTI112" s="125"/>
      <c r="FTJ112" s="125"/>
      <c r="FTK112" s="125"/>
      <c r="FTL112" s="125"/>
      <c r="FTM112" s="125"/>
      <c r="FTN112" s="125"/>
      <c r="FTO112" s="125"/>
      <c r="FTP112" s="125"/>
      <c r="FTQ112" s="125"/>
      <c r="FTR112" s="125"/>
      <c r="FTS112" s="125"/>
      <c r="FTT112" s="125"/>
      <c r="FTU112" s="125"/>
      <c r="FTV112" s="125"/>
      <c r="FTW112" s="125"/>
      <c r="FTX112" s="125"/>
      <c r="FTY112" s="125"/>
      <c r="FTZ112" s="125"/>
      <c r="FUA112" s="125"/>
      <c r="FUB112" s="125"/>
      <c r="FUC112" s="125"/>
      <c r="FUD112" s="125"/>
      <c r="FUE112" s="125"/>
      <c r="FUF112" s="125"/>
      <c r="FUG112" s="125"/>
      <c r="FUH112" s="125"/>
      <c r="FUI112" s="125"/>
      <c r="FUJ112" s="125"/>
      <c r="FUK112" s="125"/>
      <c r="FUL112" s="125"/>
      <c r="FUM112" s="125"/>
      <c r="FUN112" s="125"/>
      <c r="FUO112" s="125"/>
      <c r="FUP112" s="125"/>
      <c r="FUQ112" s="125"/>
      <c r="FUR112" s="125"/>
      <c r="FUS112" s="125"/>
      <c r="FUT112" s="125"/>
      <c r="FUU112" s="125"/>
      <c r="FUV112" s="125"/>
      <c r="FUW112" s="125"/>
      <c r="FUX112" s="125"/>
      <c r="FUY112" s="125"/>
      <c r="FUZ112" s="125"/>
      <c r="FVA112" s="125"/>
      <c r="FVB112" s="125"/>
      <c r="FVC112" s="125"/>
      <c r="FVD112" s="125"/>
      <c r="FVE112" s="125"/>
      <c r="FVF112" s="125"/>
      <c r="FVG112" s="125"/>
      <c r="FVH112" s="125"/>
      <c r="FVI112" s="125"/>
      <c r="FVJ112" s="125"/>
      <c r="FVK112" s="125"/>
      <c r="FVL112" s="125"/>
      <c r="FVM112" s="125"/>
      <c r="FVN112" s="125"/>
      <c r="FVO112" s="125"/>
      <c r="FVP112" s="125"/>
      <c r="FVQ112" s="125"/>
      <c r="FVR112" s="125"/>
      <c r="FVS112" s="125"/>
      <c r="FVT112" s="125"/>
      <c r="FVU112" s="125"/>
      <c r="FVV112" s="125"/>
      <c r="FVW112" s="125"/>
      <c r="FVX112" s="125"/>
      <c r="FVY112" s="125"/>
      <c r="FVZ112" s="125"/>
      <c r="FWA112" s="125"/>
      <c r="FWB112" s="125"/>
      <c r="FWC112" s="125"/>
      <c r="FWD112" s="125"/>
      <c r="FWE112" s="125"/>
      <c r="FWF112" s="125"/>
      <c r="FWG112" s="125"/>
      <c r="FWH112" s="125"/>
      <c r="FWI112" s="125"/>
      <c r="FWJ112" s="125"/>
      <c r="FWK112" s="125"/>
      <c r="FWL112" s="125"/>
      <c r="FWM112" s="125"/>
      <c r="FWN112" s="125"/>
      <c r="FWO112" s="125"/>
      <c r="FWP112" s="125"/>
      <c r="FWQ112" s="125"/>
      <c r="FWR112" s="125"/>
      <c r="FWS112" s="125"/>
      <c r="FWT112" s="125"/>
      <c r="FWU112" s="125"/>
      <c r="FWV112" s="125"/>
      <c r="FWW112" s="125"/>
      <c r="FWX112" s="125"/>
      <c r="FWY112" s="125"/>
      <c r="FWZ112" s="125"/>
      <c r="FXA112" s="125"/>
      <c r="FXB112" s="125"/>
      <c r="FXC112" s="125"/>
      <c r="FXD112" s="125"/>
      <c r="FXE112" s="125"/>
      <c r="FXF112" s="125"/>
      <c r="FXG112" s="125"/>
      <c r="FXH112" s="125"/>
      <c r="FXI112" s="125"/>
      <c r="FXJ112" s="125"/>
      <c r="FXK112" s="125"/>
      <c r="FXL112" s="125"/>
      <c r="FXM112" s="125"/>
      <c r="FXN112" s="125"/>
      <c r="FXO112" s="125"/>
      <c r="FXP112" s="125"/>
      <c r="FXQ112" s="125"/>
      <c r="FXR112" s="125"/>
      <c r="FXS112" s="125"/>
      <c r="FXT112" s="125"/>
      <c r="FXU112" s="125"/>
      <c r="FXV112" s="125"/>
      <c r="FXW112" s="125"/>
      <c r="FXX112" s="125"/>
      <c r="FXY112" s="125"/>
      <c r="FXZ112" s="125"/>
      <c r="FYA112" s="125"/>
      <c r="FYB112" s="125"/>
      <c r="FYC112" s="125"/>
      <c r="FYD112" s="125"/>
      <c r="FYE112" s="125"/>
      <c r="FYF112" s="125"/>
      <c r="FYG112" s="125"/>
      <c r="FYH112" s="125"/>
      <c r="FYI112" s="125"/>
      <c r="FYJ112" s="125"/>
      <c r="FYK112" s="125"/>
      <c r="FYL112" s="125"/>
      <c r="FYM112" s="125"/>
      <c r="FYN112" s="125"/>
      <c r="FYO112" s="125"/>
      <c r="FYP112" s="125"/>
      <c r="FYQ112" s="125"/>
      <c r="FYR112" s="125"/>
      <c r="FYS112" s="125"/>
      <c r="FYT112" s="125"/>
      <c r="FYU112" s="125"/>
      <c r="FYV112" s="125"/>
      <c r="FYW112" s="125"/>
      <c r="FYX112" s="125"/>
      <c r="FYY112" s="125"/>
      <c r="FYZ112" s="125"/>
      <c r="FZA112" s="125"/>
      <c r="FZB112" s="125"/>
      <c r="FZC112" s="125"/>
      <c r="FZD112" s="125"/>
      <c r="FZE112" s="125"/>
      <c r="FZF112" s="125"/>
      <c r="FZG112" s="125"/>
      <c r="FZH112" s="125"/>
      <c r="FZI112" s="125"/>
      <c r="FZJ112" s="125"/>
      <c r="FZK112" s="125"/>
      <c r="FZL112" s="125"/>
      <c r="FZM112" s="125"/>
      <c r="FZN112" s="125"/>
      <c r="FZO112" s="125"/>
      <c r="FZP112" s="125"/>
      <c r="FZQ112" s="125"/>
      <c r="FZR112" s="125"/>
      <c r="FZS112" s="125"/>
      <c r="FZT112" s="125"/>
      <c r="FZU112" s="125"/>
      <c r="FZV112" s="125"/>
      <c r="FZW112" s="125"/>
      <c r="FZX112" s="125"/>
      <c r="FZY112" s="125"/>
      <c r="FZZ112" s="125"/>
      <c r="GAA112" s="125"/>
      <c r="GAB112" s="125"/>
      <c r="GAC112" s="125"/>
      <c r="GAD112" s="125"/>
      <c r="GAE112" s="125"/>
      <c r="GAF112" s="125"/>
      <c r="GAG112" s="125"/>
      <c r="GAH112" s="125"/>
      <c r="GAI112" s="125"/>
      <c r="GAJ112" s="125"/>
      <c r="GAK112" s="125"/>
      <c r="GAL112" s="125"/>
      <c r="GAM112" s="125"/>
      <c r="GAN112" s="125"/>
      <c r="GAO112" s="125"/>
      <c r="GAP112" s="125"/>
      <c r="GAQ112" s="125"/>
      <c r="GAR112" s="125"/>
      <c r="GAS112" s="125"/>
      <c r="GAT112" s="125"/>
      <c r="GAU112" s="125"/>
      <c r="GAV112" s="125"/>
      <c r="GAW112" s="125"/>
      <c r="GAX112" s="125"/>
      <c r="GAY112" s="125"/>
      <c r="GAZ112" s="125"/>
      <c r="GBA112" s="125"/>
      <c r="GBB112" s="125"/>
      <c r="GBC112" s="125"/>
      <c r="GBD112" s="125"/>
      <c r="GBE112" s="125"/>
      <c r="GBF112" s="125"/>
      <c r="GBG112" s="125"/>
      <c r="GBH112" s="125"/>
      <c r="GBI112" s="125"/>
      <c r="GBJ112" s="125"/>
      <c r="GBK112" s="125"/>
      <c r="GBL112" s="125"/>
      <c r="GBM112" s="125"/>
      <c r="GBN112" s="125"/>
      <c r="GBO112" s="125"/>
      <c r="GBP112" s="125"/>
      <c r="GBQ112" s="125"/>
      <c r="GBR112" s="125"/>
      <c r="GBS112" s="125"/>
      <c r="GBT112" s="125"/>
      <c r="GBU112" s="125"/>
      <c r="GBV112" s="125"/>
      <c r="GBW112" s="125"/>
      <c r="GBX112" s="125"/>
      <c r="GBY112" s="125"/>
      <c r="GBZ112" s="125"/>
      <c r="GCA112" s="125"/>
      <c r="GCB112" s="125"/>
      <c r="GCC112" s="125"/>
      <c r="GCD112" s="125"/>
      <c r="GCE112" s="125"/>
      <c r="GCF112" s="125"/>
      <c r="GCG112" s="125"/>
      <c r="GCH112" s="125"/>
      <c r="GCO112" s="125"/>
      <c r="GCP112" s="125"/>
      <c r="GCQ112" s="125"/>
      <c r="GCR112" s="125"/>
      <c r="GCS112" s="125"/>
      <c r="GCT112" s="125"/>
      <c r="GCU112" s="125"/>
      <c r="GCV112" s="125"/>
      <c r="GCW112" s="125"/>
      <c r="GCX112" s="125"/>
      <c r="GCY112" s="125"/>
      <c r="GCZ112" s="125"/>
      <c r="GDA112" s="125"/>
      <c r="GDB112" s="125"/>
      <c r="GDC112" s="125"/>
      <c r="GDD112" s="125"/>
      <c r="GDE112" s="125"/>
      <c r="GDF112" s="125"/>
      <c r="GDG112" s="125"/>
      <c r="GDH112" s="125"/>
      <c r="GDI112" s="125"/>
      <c r="GDJ112" s="125"/>
      <c r="GDK112" s="125"/>
      <c r="GDL112" s="125"/>
      <c r="GDM112" s="125"/>
      <c r="GDN112" s="125"/>
      <c r="GDO112" s="125"/>
      <c r="GDP112" s="125"/>
      <c r="GDQ112" s="125"/>
      <c r="GDR112" s="125"/>
      <c r="GDS112" s="125"/>
      <c r="GDT112" s="125"/>
      <c r="GDU112" s="125"/>
      <c r="GDV112" s="125"/>
      <c r="GDW112" s="125"/>
      <c r="GDX112" s="125"/>
      <c r="GDY112" s="125"/>
      <c r="GDZ112" s="125"/>
      <c r="GEA112" s="125"/>
      <c r="GEB112" s="125"/>
      <c r="GEC112" s="125"/>
      <c r="GED112" s="125"/>
      <c r="GEE112" s="125"/>
      <c r="GEF112" s="125"/>
      <c r="GEG112" s="125"/>
      <c r="GEH112" s="125"/>
      <c r="GEI112" s="125"/>
      <c r="GEJ112" s="125"/>
      <c r="GEK112" s="125"/>
      <c r="GEL112" s="125"/>
      <c r="GEM112" s="125"/>
      <c r="GEN112" s="125"/>
      <c r="GEO112" s="125"/>
      <c r="GEP112" s="125"/>
      <c r="GEQ112" s="125"/>
      <c r="GER112" s="125"/>
      <c r="GES112" s="125"/>
      <c r="GET112" s="125"/>
      <c r="GEU112" s="125"/>
      <c r="GEV112" s="125"/>
      <c r="GEW112" s="125"/>
      <c r="GEX112" s="125"/>
      <c r="GEY112" s="125"/>
      <c r="GEZ112" s="125"/>
      <c r="GFA112" s="125"/>
      <c r="GFB112" s="125"/>
      <c r="GFC112" s="125"/>
      <c r="GFD112" s="125"/>
      <c r="GFE112" s="125"/>
      <c r="GFF112" s="125"/>
      <c r="GFG112" s="125"/>
      <c r="GFH112" s="125"/>
      <c r="GFI112" s="125"/>
      <c r="GFJ112" s="125"/>
      <c r="GFK112" s="125"/>
      <c r="GFL112" s="125"/>
      <c r="GFM112" s="125"/>
      <c r="GFN112" s="125"/>
      <c r="GFO112" s="125"/>
      <c r="GFP112" s="125"/>
      <c r="GFQ112" s="125"/>
      <c r="GFR112" s="125"/>
      <c r="GFS112" s="125"/>
      <c r="GFT112" s="125"/>
      <c r="GFU112" s="125"/>
      <c r="GFV112" s="125"/>
      <c r="GFW112" s="125"/>
      <c r="GFX112" s="125"/>
      <c r="GFY112" s="125"/>
      <c r="GFZ112" s="125"/>
      <c r="GGA112" s="125"/>
      <c r="GGB112" s="125"/>
      <c r="GGC112" s="125"/>
      <c r="GGD112" s="125"/>
      <c r="GGE112" s="125"/>
      <c r="GGF112" s="125"/>
      <c r="GGG112" s="125"/>
      <c r="GGH112" s="125"/>
      <c r="GGI112" s="125"/>
      <c r="GGJ112" s="125"/>
      <c r="GGK112" s="125"/>
      <c r="GGL112" s="125"/>
      <c r="GGM112" s="125"/>
      <c r="GGN112" s="125"/>
      <c r="GGO112" s="125"/>
      <c r="GGP112" s="125"/>
      <c r="GGQ112" s="125"/>
      <c r="GGR112" s="125"/>
      <c r="GGS112" s="125"/>
      <c r="GGT112" s="125"/>
      <c r="GGU112" s="125"/>
      <c r="GGV112" s="125"/>
      <c r="GGW112" s="125"/>
      <c r="GGX112" s="125"/>
      <c r="GGY112" s="125"/>
      <c r="GGZ112" s="125"/>
      <c r="GHA112" s="125"/>
      <c r="GHB112" s="125"/>
      <c r="GHC112" s="125"/>
      <c r="GHD112" s="125"/>
      <c r="GHE112" s="125"/>
      <c r="GHF112" s="125"/>
      <c r="GHG112" s="125"/>
      <c r="GHH112" s="125"/>
      <c r="GHI112" s="125"/>
      <c r="GHJ112" s="125"/>
      <c r="GHK112" s="125"/>
      <c r="GHL112" s="125"/>
      <c r="GHM112" s="125"/>
      <c r="GHN112" s="125"/>
      <c r="GHO112" s="125"/>
      <c r="GHP112" s="125"/>
      <c r="GHQ112" s="125"/>
      <c r="GHR112" s="125"/>
      <c r="GHS112" s="125"/>
      <c r="GHT112" s="125"/>
      <c r="GHU112" s="125"/>
      <c r="GHV112" s="125"/>
      <c r="GHW112" s="125"/>
      <c r="GHX112" s="125"/>
      <c r="GHY112" s="125"/>
      <c r="GHZ112" s="125"/>
      <c r="GIA112" s="125"/>
      <c r="GIB112" s="125"/>
      <c r="GIC112" s="125"/>
      <c r="GID112" s="125"/>
      <c r="GIE112" s="125"/>
      <c r="GIF112" s="125"/>
      <c r="GIG112" s="125"/>
      <c r="GIH112" s="125"/>
      <c r="GII112" s="125"/>
      <c r="GIJ112" s="125"/>
      <c r="GIK112" s="125"/>
      <c r="GIL112" s="125"/>
      <c r="GIM112" s="125"/>
      <c r="GIN112" s="125"/>
      <c r="GIO112" s="125"/>
      <c r="GIP112" s="125"/>
      <c r="GIQ112" s="125"/>
      <c r="GIR112" s="125"/>
      <c r="GIS112" s="125"/>
      <c r="GIT112" s="125"/>
      <c r="GIU112" s="125"/>
      <c r="GIV112" s="125"/>
      <c r="GIW112" s="125"/>
      <c r="GIX112" s="125"/>
      <c r="GIY112" s="125"/>
      <c r="GIZ112" s="125"/>
      <c r="GJA112" s="125"/>
      <c r="GJB112" s="125"/>
      <c r="GJC112" s="125"/>
      <c r="GJD112" s="125"/>
      <c r="GJE112" s="125"/>
      <c r="GJF112" s="125"/>
      <c r="GJG112" s="125"/>
      <c r="GJH112" s="125"/>
      <c r="GJI112" s="125"/>
      <c r="GJJ112" s="125"/>
      <c r="GJK112" s="125"/>
      <c r="GJL112" s="125"/>
      <c r="GJM112" s="125"/>
      <c r="GJN112" s="125"/>
      <c r="GJO112" s="125"/>
      <c r="GJP112" s="125"/>
      <c r="GJQ112" s="125"/>
      <c r="GJR112" s="125"/>
      <c r="GJS112" s="125"/>
      <c r="GJT112" s="125"/>
      <c r="GJU112" s="125"/>
      <c r="GJV112" s="125"/>
      <c r="GJW112" s="125"/>
      <c r="GJX112" s="125"/>
      <c r="GJY112" s="125"/>
      <c r="GJZ112" s="125"/>
      <c r="GKA112" s="125"/>
      <c r="GKB112" s="125"/>
      <c r="GKC112" s="125"/>
      <c r="GKD112" s="125"/>
      <c r="GKE112" s="125"/>
      <c r="GKF112" s="125"/>
      <c r="GKG112" s="125"/>
      <c r="GKH112" s="125"/>
      <c r="GKI112" s="125"/>
      <c r="GKJ112" s="125"/>
      <c r="GKK112" s="125"/>
      <c r="GKL112" s="125"/>
      <c r="GKM112" s="125"/>
      <c r="GKN112" s="125"/>
      <c r="GKO112" s="125"/>
      <c r="GKP112" s="125"/>
      <c r="GKQ112" s="125"/>
      <c r="GKR112" s="125"/>
      <c r="GKS112" s="125"/>
      <c r="GKT112" s="125"/>
      <c r="GKU112" s="125"/>
      <c r="GKV112" s="125"/>
      <c r="GKW112" s="125"/>
      <c r="GKX112" s="125"/>
      <c r="GKY112" s="125"/>
      <c r="GKZ112" s="125"/>
      <c r="GLA112" s="125"/>
      <c r="GLB112" s="125"/>
      <c r="GLC112" s="125"/>
      <c r="GLD112" s="125"/>
      <c r="GLE112" s="125"/>
      <c r="GLF112" s="125"/>
      <c r="GLG112" s="125"/>
      <c r="GLH112" s="125"/>
      <c r="GLI112" s="125"/>
      <c r="GLJ112" s="125"/>
      <c r="GLK112" s="125"/>
      <c r="GLL112" s="125"/>
      <c r="GLM112" s="125"/>
      <c r="GLN112" s="125"/>
      <c r="GLO112" s="125"/>
      <c r="GLP112" s="125"/>
      <c r="GLQ112" s="125"/>
      <c r="GLR112" s="125"/>
      <c r="GLS112" s="125"/>
      <c r="GLT112" s="125"/>
      <c r="GLU112" s="125"/>
      <c r="GLV112" s="125"/>
      <c r="GLW112" s="125"/>
      <c r="GLX112" s="125"/>
      <c r="GLY112" s="125"/>
      <c r="GLZ112" s="125"/>
      <c r="GMA112" s="125"/>
      <c r="GMB112" s="125"/>
      <c r="GMC112" s="125"/>
      <c r="GMD112" s="125"/>
      <c r="GMK112" s="125"/>
      <c r="GML112" s="125"/>
      <c r="GMM112" s="125"/>
      <c r="GMN112" s="125"/>
      <c r="GMO112" s="125"/>
      <c r="GMP112" s="125"/>
      <c r="GMQ112" s="125"/>
      <c r="GMR112" s="125"/>
      <c r="GMS112" s="125"/>
      <c r="GMT112" s="125"/>
      <c r="GMU112" s="125"/>
      <c r="GMV112" s="125"/>
      <c r="GMW112" s="125"/>
      <c r="GMX112" s="125"/>
      <c r="GMY112" s="125"/>
      <c r="GMZ112" s="125"/>
      <c r="GNA112" s="125"/>
      <c r="GNB112" s="125"/>
      <c r="GNC112" s="125"/>
      <c r="GND112" s="125"/>
      <c r="GNE112" s="125"/>
      <c r="GNF112" s="125"/>
      <c r="GNG112" s="125"/>
      <c r="GNH112" s="125"/>
      <c r="GNI112" s="125"/>
      <c r="GNJ112" s="125"/>
      <c r="GNK112" s="125"/>
      <c r="GNL112" s="125"/>
      <c r="GNM112" s="125"/>
      <c r="GNN112" s="125"/>
      <c r="GNO112" s="125"/>
      <c r="GNP112" s="125"/>
      <c r="GNQ112" s="125"/>
      <c r="GNR112" s="125"/>
      <c r="GNS112" s="125"/>
      <c r="GNT112" s="125"/>
      <c r="GNU112" s="125"/>
      <c r="GNV112" s="125"/>
      <c r="GNW112" s="125"/>
      <c r="GNX112" s="125"/>
      <c r="GNY112" s="125"/>
      <c r="GNZ112" s="125"/>
      <c r="GOA112" s="125"/>
      <c r="GOB112" s="125"/>
      <c r="GOC112" s="125"/>
      <c r="GOD112" s="125"/>
      <c r="GOE112" s="125"/>
      <c r="GOF112" s="125"/>
      <c r="GOG112" s="125"/>
      <c r="GOH112" s="125"/>
      <c r="GOI112" s="125"/>
      <c r="GOJ112" s="125"/>
      <c r="GOK112" s="125"/>
      <c r="GOL112" s="125"/>
      <c r="GOM112" s="125"/>
      <c r="GON112" s="125"/>
      <c r="GOO112" s="125"/>
      <c r="GOP112" s="125"/>
      <c r="GOQ112" s="125"/>
      <c r="GOR112" s="125"/>
      <c r="GOS112" s="125"/>
      <c r="GOT112" s="125"/>
      <c r="GOU112" s="125"/>
      <c r="GOV112" s="125"/>
      <c r="GOW112" s="125"/>
      <c r="GOX112" s="125"/>
      <c r="GOY112" s="125"/>
      <c r="GOZ112" s="125"/>
      <c r="GPA112" s="125"/>
      <c r="GPB112" s="125"/>
      <c r="GPC112" s="125"/>
      <c r="GPD112" s="125"/>
      <c r="GPE112" s="125"/>
      <c r="GPF112" s="125"/>
      <c r="GPG112" s="125"/>
      <c r="GPH112" s="125"/>
      <c r="GPI112" s="125"/>
      <c r="GPJ112" s="125"/>
      <c r="GPK112" s="125"/>
      <c r="GPL112" s="125"/>
      <c r="GPM112" s="125"/>
      <c r="GPN112" s="125"/>
      <c r="GPO112" s="125"/>
      <c r="GPP112" s="125"/>
      <c r="GPQ112" s="125"/>
      <c r="GPR112" s="125"/>
      <c r="GPS112" s="125"/>
      <c r="GPT112" s="125"/>
      <c r="GPU112" s="125"/>
      <c r="GPV112" s="125"/>
      <c r="GPW112" s="125"/>
      <c r="GPX112" s="125"/>
      <c r="GPY112" s="125"/>
      <c r="GPZ112" s="125"/>
      <c r="GQA112" s="125"/>
      <c r="GQB112" s="125"/>
      <c r="GQC112" s="125"/>
      <c r="GQD112" s="125"/>
      <c r="GQE112" s="125"/>
      <c r="GQF112" s="125"/>
      <c r="GQG112" s="125"/>
      <c r="GQH112" s="125"/>
      <c r="GQI112" s="125"/>
      <c r="GQJ112" s="125"/>
      <c r="GQK112" s="125"/>
      <c r="GQL112" s="125"/>
      <c r="GQM112" s="125"/>
      <c r="GQN112" s="125"/>
      <c r="GQO112" s="125"/>
      <c r="GQP112" s="125"/>
      <c r="GQQ112" s="125"/>
      <c r="GQR112" s="125"/>
      <c r="GQS112" s="125"/>
      <c r="GQT112" s="125"/>
      <c r="GQU112" s="125"/>
      <c r="GQV112" s="125"/>
      <c r="GQW112" s="125"/>
      <c r="GQX112" s="125"/>
      <c r="GQY112" s="125"/>
      <c r="GQZ112" s="125"/>
      <c r="GRA112" s="125"/>
      <c r="GRB112" s="125"/>
      <c r="GRC112" s="125"/>
      <c r="GRD112" s="125"/>
      <c r="GRE112" s="125"/>
      <c r="GRF112" s="125"/>
      <c r="GRG112" s="125"/>
      <c r="GRH112" s="125"/>
      <c r="GRI112" s="125"/>
      <c r="GRJ112" s="125"/>
      <c r="GRK112" s="125"/>
      <c r="GRL112" s="125"/>
      <c r="GRM112" s="125"/>
      <c r="GRN112" s="125"/>
      <c r="GRO112" s="125"/>
      <c r="GRP112" s="125"/>
      <c r="GRQ112" s="125"/>
      <c r="GRR112" s="125"/>
      <c r="GRS112" s="125"/>
      <c r="GRT112" s="125"/>
      <c r="GRU112" s="125"/>
      <c r="GRV112" s="125"/>
      <c r="GRW112" s="125"/>
      <c r="GRX112" s="125"/>
      <c r="GRY112" s="125"/>
      <c r="GRZ112" s="125"/>
      <c r="GSA112" s="125"/>
      <c r="GSB112" s="125"/>
      <c r="GSC112" s="125"/>
      <c r="GSD112" s="125"/>
      <c r="GSE112" s="125"/>
      <c r="GSF112" s="125"/>
      <c r="GSG112" s="125"/>
      <c r="GSH112" s="125"/>
      <c r="GSI112" s="125"/>
      <c r="GSJ112" s="125"/>
      <c r="GSK112" s="125"/>
      <c r="GSL112" s="125"/>
      <c r="GSM112" s="125"/>
      <c r="GSN112" s="125"/>
      <c r="GSO112" s="125"/>
      <c r="GSP112" s="125"/>
      <c r="GSQ112" s="125"/>
      <c r="GSR112" s="125"/>
      <c r="GSS112" s="125"/>
      <c r="GST112" s="125"/>
      <c r="GSU112" s="125"/>
      <c r="GSV112" s="125"/>
      <c r="GSW112" s="125"/>
      <c r="GSX112" s="125"/>
      <c r="GSY112" s="125"/>
      <c r="GSZ112" s="125"/>
      <c r="GTA112" s="125"/>
      <c r="GTB112" s="125"/>
      <c r="GTC112" s="125"/>
      <c r="GTD112" s="125"/>
      <c r="GTE112" s="125"/>
      <c r="GTF112" s="125"/>
      <c r="GTG112" s="125"/>
      <c r="GTH112" s="125"/>
      <c r="GTI112" s="125"/>
      <c r="GTJ112" s="125"/>
      <c r="GTK112" s="125"/>
      <c r="GTL112" s="125"/>
      <c r="GTM112" s="125"/>
      <c r="GTN112" s="125"/>
      <c r="GTO112" s="125"/>
      <c r="GTP112" s="125"/>
      <c r="GTQ112" s="125"/>
      <c r="GTR112" s="125"/>
      <c r="GTS112" s="125"/>
      <c r="GTT112" s="125"/>
      <c r="GTU112" s="125"/>
      <c r="GTV112" s="125"/>
      <c r="GTW112" s="125"/>
      <c r="GTX112" s="125"/>
      <c r="GTY112" s="125"/>
      <c r="GTZ112" s="125"/>
      <c r="GUA112" s="125"/>
      <c r="GUB112" s="125"/>
      <c r="GUC112" s="125"/>
      <c r="GUD112" s="125"/>
      <c r="GUE112" s="125"/>
      <c r="GUF112" s="125"/>
      <c r="GUG112" s="125"/>
      <c r="GUH112" s="125"/>
      <c r="GUI112" s="125"/>
      <c r="GUJ112" s="125"/>
      <c r="GUK112" s="125"/>
      <c r="GUL112" s="125"/>
      <c r="GUM112" s="125"/>
      <c r="GUN112" s="125"/>
      <c r="GUO112" s="125"/>
      <c r="GUP112" s="125"/>
      <c r="GUQ112" s="125"/>
      <c r="GUR112" s="125"/>
      <c r="GUS112" s="125"/>
      <c r="GUT112" s="125"/>
      <c r="GUU112" s="125"/>
      <c r="GUV112" s="125"/>
      <c r="GUW112" s="125"/>
      <c r="GUX112" s="125"/>
      <c r="GUY112" s="125"/>
      <c r="GUZ112" s="125"/>
      <c r="GVA112" s="125"/>
      <c r="GVB112" s="125"/>
      <c r="GVC112" s="125"/>
      <c r="GVD112" s="125"/>
      <c r="GVE112" s="125"/>
      <c r="GVF112" s="125"/>
      <c r="GVG112" s="125"/>
      <c r="GVH112" s="125"/>
      <c r="GVI112" s="125"/>
      <c r="GVJ112" s="125"/>
      <c r="GVK112" s="125"/>
      <c r="GVL112" s="125"/>
      <c r="GVM112" s="125"/>
      <c r="GVN112" s="125"/>
      <c r="GVO112" s="125"/>
      <c r="GVP112" s="125"/>
      <c r="GVQ112" s="125"/>
      <c r="GVR112" s="125"/>
      <c r="GVS112" s="125"/>
      <c r="GVT112" s="125"/>
      <c r="GVU112" s="125"/>
      <c r="GVV112" s="125"/>
      <c r="GVW112" s="125"/>
      <c r="GVX112" s="125"/>
      <c r="GVY112" s="125"/>
      <c r="GVZ112" s="125"/>
      <c r="GWG112" s="125"/>
      <c r="GWH112" s="125"/>
      <c r="GWI112" s="125"/>
      <c r="GWJ112" s="125"/>
      <c r="GWK112" s="125"/>
      <c r="GWL112" s="125"/>
      <c r="GWM112" s="125"/>
      <c r="GWN112" s="125"/>
      <c r="GWO112" s="125"/>
      <c r="GWP112" s="125"/>
      <c r="GWQ112" s="125"/>
      <c r="GWR112" s="125"/>
      <c r="GWS112" s="125"/>
      <c r="GWT112" s="125"/>
      <c r="GWU112" s="125"/>
      <c r="GWV112" s="125"/>
      <c r="GWW112" s="125"/>
      <c r="GWX112" s="125"/>
      <c r="GWY112" s="125"/>
      <c r="GWZ112" s="125"/>
      <c r="GXA112" s="125"/>
      <c r="GXB112" s="125"/>
      <c r="GXC112" s="125"/>
      <c r="GXD112" s="125"/>
      <c r="GXE112" s="125"/>
      <c r="GXF112" s="125"/>
      <c r="GXG112" s="125"/>
      <c r="GXH112" s="125"/>
      <c r="GXI112" s="125"/>
      <c r="GXJ112" s="125"/>
      <c r="GXK112" s="125"/>
      <c r="GXL112" s="125"/>
      <c r="GXM112" s="125"/>
      <c r="GXN112" s="125"/>
      <c r="GXO112" s="125"/>
      <c r="GXP112" s="125"/>
      <c r="GXQ112" s="125"/>
      <c r="GXR112" s="125"/>
      <c r="GXS112" s="125"/>
      <c r="GXT112" s="125"/>
      <c r="GXU112" s="125"/>
      <c r="GXV112" s="125"/>
      <c r="GXW112" s="125"/>
      <c r="GXX112" s="125"/>
      <c r="GXY112" s="125"/>
      <c r="GXZ112" s="125"/>
      <c r="GYA112" s="125"/>
      <c r="GYB112" s="125"/>
      <c r="GYC112" s="125"/>
      <c r="GYD112" s="125"/>
      <c r="GYE112" s="125"/>
      <c r="GYF112" s="125"/>
      <c r="GYG112" s="125"/>
      <c r="GYH112" s="125"/>
      <c r="GYI112" s="125"/>
      <c r="GYJ112" s="125"/>
      <c r="GYK112" s="125"/>
      <c r="GYL112" s="125"/>
      <c r="GYM112" s="125"/>
      <c r="GYN112" s="125"/>
      <c r="GYO112" s="125"/>
      <c r="GYP112" s="125"/>
      <c r="GYQ112" s="125"/>
      <c r="GYR112" s="125"/>
      <c r="GYS112" s="125"/>
      <c r="GYT112" s="125"/>
      <c r="GYU112" s="125"/>
      <c r="GYV112" s="125"/>
      <c r="GYW112" s="125"/>
      <c r="GYX112" s="125"/>
      <c r="GYY112" s="125"/>
      <c r="GYZ112" s="125"/>
      <c r="GZA112" s="125"/>
      <c r="GZB112" s="125"/>
      <c r="GZC112" s="125"/>
      <c r="GZD112" s="125"/>
      <c r="GZE112" s="125"/>
      <c r="GZF112" s="125"/>
      <c r="GZG112" s="125"/>
      <c r="GZH112" s="125"/>
      <c r="GZI112" s="125"/>
      <c r="GZJ112" s="125"/>
      <c r="GZK112" s="125"/>
      <c r="GZL112" s="125"/>
      <c r="GZM112" s="125"/>
      <c r="GZN112" s="125"/>
      <c r="GZO112" s="125"/>
      <c r="GZP112" s="125"/>
      <c r="GZQ112" s="125"/>
      <c r="GZR112" s="125"/>
      <c r="GZS112" s="125"/>
      <c r="GZT112" s="125"/>
      <c r="GZU112" s="125"/>
      <c r="GZV112" s="125"/>
      <c r="GZW112" s="125"/>
      <c r="GZX112" s="125"/>
      <c r="GZY112" s="125"/>
      <c r="GZZ112" s="125"/>
      <c r="HAA112" s="125"/>
      <c r="HAB112" s="125"/>
      <c r="HAC112" s="125"/>
      <c r="HAD112" s="125"/>
      <c r="HAE112" s="125"/>
      <c r="HAF112" s="125"/>
      <c r="HAG112" s="125"/>
      <c r="HAH112" s="125"/>
      <c r="HAI112" s="125"/>
      <c r="HAJ112" s="125"/>
      <c r="HAK112" s="125"/>
      <c r="HAL112" s="125"/>
      <c r="HAM112" s="125"/>
      <c r="HAN112" s="125"/>
      <c r="HAO112" s="125"/>
      <c r="HAP112" s="125"/>
      <c r="HAQ112" s="125"/>
      <c r="HAR112" s="125"/>
      <c r="HAS112" s="125"/>
      <c r="HAT112" s="125"/>
      <c r="HAU112" s="125"/>
      <c r="HAV112" s="125"/>
      <c r="HAW112" s="125"/>
      <c r="HAX112" s="125"/>
      <c r="HAY112" s="125"/>
      <c r="HAZ112" s="125"/>
      <c r="HBA112" s="125"/>
      <c r="HBB112" s="125"/>
      <c r="HBC112" s="125"/>
      <c r="HBD112" s="125"/>
      <c r="HBE112" s="125"/>
      <c r="HBF112" s="125"/>
      <c r="HBG112" s="125"/>
      <c r="HBH112" s="125"/>
      <c r="HBI112" s="125"/>
      <c r="HBJ112" s="125"/>
      <c r="HBK112" s="125"/>
      <c r="HBL112" s="125"/>
      <c r="HBM112" s="125"/>
      <c r="HBN112" s="125"/>
      <c r="HBO112" s="125"/>
      <c r="HBP112" s="125"/>
      <c r="HBQ112" s="125"/>
      <c r="HBR112" s="125"/>
      <c r="HBS112" s="125"/>
      <c r="HBT112" s="125"/>
      <c r="HBU112" s="125"/>
      <c r="HBV112" s="125"/>
      <c r="HBW112" s="125"/>
      <c r="HBX112" s="125"/>
      <c r="HBY112" s="125"/>
      <c r="HBZ112" s="125"/>
      <c r="HCA112" s="125"/>
      <c r="HCB112" s="125"/>
      <c r="HCC112" s="125"/>
      <c r="HCD112" s="125"/>
      <c r="HCE112" s="125"/>
      <c r="HCF112" s="125"/>
      <c r="HCG112" s="125"/>
      <c r="HCH112" s="125"/>
      <c r="HCI112" s="125"/>
      <c r="HCJ112" s="125"/>
      <c r="HCK112" s="125"/>
      <c r="HCL112" s="125"/>
      <c r="HCM112" s="125"/>
      <c r="HCN112" s="125"/>
      <c r="HCO112" s="125"/>
      <c r="HCP112" s="125"/>
      <c r="HCQ112" s="125"/>
      <c r="HCR112" s="125"/>
      <c r="HCS112" s="125"/>
      <c r="HCT112" s="125"/>
      <c r="HCU112" s="125"/>
      <c r="HCV112" s="125"/>
      <c r="HCW112" s="125"/>
      <c r="HCX112" s="125"/>
      <c r="HCY112" s="125"/>
      <c r="HCZ112" s="125"/>
      <c r="HDA112" s="125"/>
      <c r="HDB112" s="125"/>
      <c r="HDC112" s="125"/>
      <c r="HDD112" s="125"/>
      <c r="HDE112" s="125"/>
      <c r="HDF112" s="125"/>
      <c r="HDG112" s="125"/>
      <c r="HDH112" s="125"/>
      <c r="HDI112" s="125"/>
      <c r="HDJ112" s="125"/>
      <c r="HDK112" s="125"/>
      <c r="HDL112" s="125"/>
      <c r="HDM112" s="125"/>
      <c r="HDN112" s="125"/>
      <c r="HDO112" s="125"/>
      <c r="HDP112" s="125"/>
      <c r="HDQ112" s="125"/>
      <c r="HDR112" s="125"/>
      <c r="HDS112" s="125"/>
      <c r="HDT112" s="125"/>
      <c r="HDU112" s="125"/>
      <c r="HDV112" s="125"/>
      <c r="HDW112" s="125"/>
      <c r="HDX112" s="125"/>
      <c r="HDY112" s="125"/>
      <c r="HDZ112" s="125"/>
      <c r="HEA112" s="125"/>
      <c r="HEB112" s="125"/>
      <c r="HEC112" s="125"/>
      <c r="HED112" s="125"/>
      <c r="HEE112" s="125"/>
      <c r="HEF112" s="125"/>
      <c r="HEG112" s="125"/>
      <c r="HEH112" s="125"/>
      <c r="HEI112" s="125"/>
      <c r="HEJ112" s="125"/>
      <c r="HEK112" s="125"/>
      <c r="HEL112" s="125"/>
      <c r="HEM112" s="125"/>
      <c r="HEN112" s="125"/>
      <c r="HEO112" s="125"/>
      <c r="HEP112" s="125"/>
      <c r="HEQ112" s="125"/>
      <c r="HER112" s="125"/>
      <c r="HES112" s="125"/>
      <c r="HET112" s="125"/>
      <c r="HEU112" s="125"/>
      <c r="HEV112" s="125"/>
      <c r="HEW112" s="125"/>
      <c r="HEX112" s="125"/>
      <c r="HEY112" s="125"/>
      <c r="HEZ112" s="125"/>
      <c r="HFA112" s="125"/>
      <c r="HFB112" s="125"/>
      <c r="HFC112" s="125"/>
      <c r="HFD112" s="125"/>
      <c r="HFE112" s="125"/>
      <c r="HFF112" s="125"/>
      <c r="HFG112" s="125"/>
      <c r="HFH112" s="125"/>
      <c r="HFI112" s="125"/>
      <c r="HFJ112" s="125"/>
      <c r="HFK112" s="125"/>
      <c r="HFL112" s="125"/>
      <c r="HFM112" s="125"/>
      <c r="HFN112" s="125"/>
      <c r="HFO112" s="125"/>
      <c r="HFP112" s="125"/>
      <c r="HFQ112" s="125"/>
      <c r="HFR112" s="125"/>
      <c r="HFS112" s="125"/>
      <c r="HFT112" s="125"/>
      <c r="HFU112" s="125"/>
      <c r="HFV112" s="125"/>
      <c r="HGC112" s="125"/>
      <c r="HGD112" s="125"/>
      <c r="HGE112" s="125"/>
      <c r="HGF112" s="125"/>
      <c r="HGG112" s="125"/>
      <c r="HGH112" s="125"/>
      <c r="HGI112" s="125"/>
      <c r="HGJ112" s="125"/>
      <c r="HGK112" s="125"/>
      <c r="HGL112" s="125"/>
      <c r="HGM112" s="125"/>
      <c r="HGN112" s="125"/>
      <c r="HGO112" s="125"/>
      <c r="HGP112" s="125"/>
      <c r="HGQ112" s="125"/>
      <c r="HGR112" s="125"/>
      <c r="HGS112" s="125"/>
      <c r="HGT112" s="125"/>
      <c r="HGU112" s="125"/>
      <c r="HGV112" s="125"/>
      <c r="HGW112" s="125"/>
      <c r="HGX112" s="125"/>
      <c r="HGY112" s="125"/>
      <c r="HGZ112" s="125"/>
      <c r="HHA112" s="125"/>
      <c r="HHB112" s="125"/>
      <c r="HHC112" s="125"/>
      <c r="HHD112" s="125"/>
      <c r="HHE112" s="125"/>
      <c r="HHF112" s="125"/>
      <c r="HHG112" s="125"/>
      <c r="HHH112" s="125"/>
      <c r="HHI112" s="125"/>
      <c r="HHJ112" s="125"/>
      <c r="HHK112" s="125"/>
      <c r="HHL112" s="125"/>
      <c r="HHM112" s="125"/>
      <c r="HHN112" s="125"/>
      <c r="HHO112" s="125"/>
      <c r="HHP112" s="125"/>
      <c r="HHQ112" s="125"/>
      <c r="HHR112" s="125"/>
      <c r="HHS112" s="125"/>
      <c r="HHT112" s="125"/>
      <c r="HHU112" s="125"/>
      <c r="HHV112" s="125"/>
      <c r="HHW112" s="125"/>
      <c r="HHX112" s="125"/>
      <c r="HHY112" s="125"/>
      <c r="HHZ112" s="125"/>
      <c r="HIA112" s="125"/>
      <c r="HIB112" s="125"/>
      <c r="HIC112" s="125"/>
      <c r="HID112" s="125"/>
      <c r="HIE112" s="125"/>
      <c r="HIF112" s="125"/>
      <c r="HIG112" s="125"/>
      <c r="HIH112" s="125"/>
      <c r="HII112" s="125"/>
      <c r="HIJ112" s="125"/>
      <c r="HIK112" s="125"/>
      <c r="HIL112" s="125"/>
      <c r="HIM112" s="125"/>
      <c r="HIN112" s="125"/>
      <c r="HIO112" s="125"/>
      <c r="HIP112" s="125"/>
      <c r="HIQ112" s="125"/>
      <c r="HIR112" s="125"/>
      <c r="HIS112" s="125"/>
      <c r="HIT112" s="125"/>
      <c r="HIU112" s="125"/>
      <c r="HIV112" s="125"/>
      <c r="HIW112" s="125"/>
      <c r="HIX112" s="125"/>
      <c r="HIY112" s="125"/>
      <c r="HIZ112" s="125"/>
      <c r="HJA112" s="125"/>
      <c r="HJB112" s="125"/>
      <c r="HJC112" s="125"/>
      <c r="HJD112" s="125"/>
      <c r="HJE112" s="125"/>
      <c r="HJF112" s="125"/>
      <c r="HJG112" s="125"/>
      <c r="HJH112" s="125"/>
      <c r="HJI112" s="125"/>
      <c r="HJJ112" s="125"/>
      <c r="HJK112" s="125"/>
      <c r="HJL112" s="125"/>
      <c r="HJM112" s="125"/>
      <c r="HJN112" s="125"/>
      <c r="HJO112" s="125"/>
      <c r="HJP112" s="125"/>
      <c r="HJQ112" s="125"/>
      <c r="HJR112" s="125"/>
      <c r="HJS112" s="125"/>
      <c r="HJT112" s="125"/>
      <c r="HJU112" s="125"/>
      <c r="HJV112" s="125"/>
      <c r="HJW112" s="125"/>
      <c r="HJX112" s="125"/>
      <c r="HJY112" s="125"/>
      <c r="HJZ112" s="125"/>
      <c r="HKA112" s="125"/>
      <c r="HKB112" s="125"/>
      <c r="HKC112" s="125"/>
      <c r="HKD112" s="125"/>
      <c r="HKE112" s="125"/>
      <c r="HKF112" s="125"/>
      <c r="HKG112" s="125"/>
      <c r="HKH112" s="125"/>
      <c r="HKI112" s="125"/>
      <c r="HKJ112" s="125"/>
      <c r="HKK112" s="125"/>
      <c r="HKL112" s="125"/>
      <c r="HKM112" s="125"/>
      <c r="HKN112" s="125"/>
      <c r="HKO112" s="125"/>
      <c r="HKP112" s="125"/>
      <c r="HKQ112" s="125"/>
      <c r="HKR112" s="125"/>
      <c r="HKS112" s="125"/>
      <c r="HKT112" s="125"/>
      <c r="HKU112" s="125"/>
      <c r="HKV112" s="125"/>
      <c r="HKW112" s="125"/>
      <c r="HKX112" s="125"/>
      <c r="HKY112" s="125"/>
      <c r="HKZ112" s="125"/>
      <c r="HLA112" s="125"/>
      <c r="HLB112" s="125"/>
      <c r="HLC112" s="125"/>
      <c r="HLD112" s="125"/>
      <c r="HLE112" s="125"/>
      <c r="HLF112" s="125"/>
      <c r="HLG112" s="125"/>
      <c r="HLH112" s="125"/>
      <c r="HLI112" s="125"/>
      <c r="HLJ112" s="125"/>
      <c r="HLK112" s="125"/>
      <c r="HLL112" s="125"/>
      <c r="HLM112" s="125"/>
      <c r="HLN112" s="125"/>
      <c r="HLO112" s="125"/>
      <c r="HLP112" s="125"/>
      <c r="HLQ112" s="125"/>
      <c r="HLR112" s="125"/>
      <c r="HLS112" s="125"/>
      <c r="HLT112" s="125"/>
      <c r="HLU112" s="125"/>
      <c r="HLV112" s="125"/>
      <c r="HLW112" s="125"/>
      <c r="HLX112" s="125"/>
      <c r="HLY112" s="125"/>
      <c r="HLZ112" s="125"/>
      <c r="HMA112" s="125"/>
      <c r="HMB112" s="125"/>
      <c r="HMC112" s="125"/>
      <c r="HMD112" s="125"/>
      <c r="HME112" s="125"/>
      <c r="HMF112" s="125"/>
      <c r="HMG112" s="125"/>
      <c r="HMH112" s="125"/>
      <c r="HMI112" s="125"/>
      <c r="HMJ112" s="125"/>
      <c r="HMK112" s="125"/>
      <c r="HML112" s="125"/>
      <c r="HMM112" s="125"/>
      <c r="HMN112" s="125"/>
      <c r="HMO112" s="125"/>
      <c r="HMP112" s="125"/>
      <c r="HMQ112" s="125"/>
      <c r="HMR112" s="125"/>
      <c r="HMS112" s="125"/>
      <c r="HMT112" s="125"/>
      <c r="HMU112" s="125"/>
      <c r="HMV112" s="125"/>
      <c r="HMW112" s="125"/>
      <c r="HMX112" s="125"/>
      <c r="HMY112" s="125"/>
      <c r="HMZ112" s="125"/>
      <c r="HNA112" s="125"/>
      <c r="HNB112" s="125"/>
      <c r="HNC112" s="125"/>
      <c r="HND112" s="125"/>
      <c r="HNE112" s="125"/>
      <c r="HNF112" s="125"/>
      <c r="HNG112" s="125"/>
      <c r="HNH112" s="125"/>
      <c r="HNI112" s="125"/>
      <c r="HNJ112" s="125"/>
      <c r="HNK112" s="125"/>
      <c r="HNL112" s="125"/>
      <c r="HNM112" s="125"/>
      <c r="HNN112" s="125"/>
      <c r="HNO112" s="125"/>
      <c r="HNP112" s="125"/>
      <c r="HNQ112" s="125"/>
      <c r="HNR112" s="125"/>
      <c r="HNS112" s="125"/>
      <c r="HNT112" s="125"/>
      <c r="HNU112" s="125"/>
      <c r="HNV112" s="125"/>
      <c r="HNW112" s="125"/>
      <c r="HNX112" s="125"/>
      <c r="HNY112" s="125"/>
      <c r="HNZ112" s="125"/>
      <c r="HOA112" s="125"/>
      <c r="HOB112" s="125"/>
      <c r="HOC112" s="125"/>
      <c r="HOD112" s="125"/>
      <c r="HOE112" s="125"/>
      <c r="HOF112" s="125"/>
      <c r="HOG112" s="125"/>
      <c r="HOH112" s="125"/>
      <c r="HOI112" s="125"/>
      <c r="HOJ112" s="125"/>
      <c r="HOK112" s="125"/>
      <c r="HOL112" s="125"/>
      <c r="HOM112" s="125"/>
      <c r="HON112" s="125"/>
      <c r="HOO112" s="125"/>
      <c r="HOP112" s="125"/>
      <c r="HOQ112" s="125"/>
      <c r="HOR112" s="125"/>
      <c r="HOS112" s="125"/>
      <c r="HOT112" s="125"/>
      <c r="HOU112" s="125"/>
      <c r="HOV112" s="125"/>
      <c r="HOW112" s="125"/>
      <c r="HOX112" s="125"/>
      <c r="HOY112" s="125"/>
      <c r="HOZ112" s="125"/>
      <c r="HPA112" s="125"/>
      <c r="HPB112" s="125"/>
      <c r="HPC112" s="125"/>
      <c r="HPD112" s="125"/>
      <c r="HPE112" s="125"/>
      <c r="HPF112" s="125"/>
      <c r="HPG112" s="125"/>
      <c r="HPH112" s="125"/>
      <c r="HPI112" s="125"/>
      <c r="HPJ112" s="125"/>
      <c r="HPK112" s="125"/>
      <c r="HPL112" s="125"/>
      <c r="HPM112" s="125"/>
      <c r="HPN112" s="125"/>
      <c r="HPO112" s="125"/>
      <c r="HPP112" s="125"/>
      <c r="HPQ112" s="125"/>
      <c r="HPR112" s="125"/>
      <c r="HPY112" s="125"/>
      <c r="HPZ112" s="125"/>
      <c r="HQA112" s="125"/>
      <c r="HQB112" s="125"/>
      <c r="HQC112" s="125"/>
      <c r="HQD112" s="125"/>
      <c r="HQE112" s="125"/>
      <c r="HQF112" s="125"/>
      <c r="HQG112" s="125"/>
      <c r="HQH112" s="125"/>
      <c r="HQI112" s="125"/>
      <c r="HQJ112" s="125"/>
      <c r="HQK112" s="125"/>
      <c r="HQL112" s="125"/>
      <c r="HQM112" s="125"/>
      <c r="HQN112" s="125"/>
      <c r="HQO112" s="125"/>
      <c r="HQP112" s="125"/>
      <c r="HQQ112" s="125"/>
      <c r="HQR112" s="125"/>
      <c r="HQS112" s="125"/>
      <c r="HQT112" s="125"/>
      <c r="HQU112" s="125"/>
      <c r="HQV112" s="125"/>
      <c r="HQW112" s="125"/>
      <c r="HQX112" s="125"/>
      <c r="HQY112" s="125"/>
      <c r="HQZ112" s="125"/>
      <c r="HRA112" s="125"/>
      <c r="HRB112" s="125"/>
      <c r="HRC112" s="125"/>
      <c r="HRD112" s="125"/>
      <c r="HRE112" s="125"/>
      <c r="HRF112" s="125"/>
      <c r="HRG112" s="125"/>
      <c r="HRH112" s="125"/>
      <c r="HRI112" s="125"/>
      <c r="HRJ112" s="125"/>
      <c r="HRK112" s="125"/>
      <c r="HRL112" s="125"/>
      <c r="HRM112" s="125"/>
      <c r="HRN112" s="125"/>
      <c r="HRO112" s="125"/>
      <c r="HRP112" s="125"/>
      <c r="HRQ112" s="125"/>
      <c r="HRR112" s="125"/>
      <c r="HRS112" s="125"/>
      <c r="HRT112" s="125"/>
      <c r="HRU112" s="125"/>
      <c r="HRV112" s="125"/>
      <c r="HRW112" s="125"/>
      <c r="HRX112" s="125"/>
      <c r="HRY112" s="125"/>
      <c r="HRZ112" s="125"/>
      <c r="HSA112" s="125"/>
      <c r="HSB112" s="125"/>
      <c r="HSC112" s="125"/>
      <c r="HSD112" s="125"/>
      <c r="HSE112" s="125"/>
      <c r="HSF112" s="125"/>
      <c r="HSG112" s="125"/>
      <c r="HSH112" s="125"/>
      <c r="HSI112" s="125"/>
      <c r="HSJ112" s="125"/>
      <c r="HSK112" s="125"/>
      <c r="HSL112" s="125"/>
      <c r="HSM112" s="125"/>
      <c r="HSN112" s="125"/>
      <c r="HSO112" s="125"/>
      <c r="HSP112" s="125"/>
      <c r="HSQ112" s="125"/>
      <c r="HSR112" s="125"/>
      <c r="HSS112" s="125"/>
      <c r="HST112" s="125"/>
      <c r="HSU112" s="125"/>
      <c r="HSV112" s="125"/>
      <c r="HSW112" s="125"/>
      <c r="HSX112" s="125"/>
      <c r="HSY112" s="125"/>
      <c r="HSZ112" s="125"/>
      <c r="HTA112" s="125"/>
      <c r="HTB112" s="125"/>
      <c r="HTC112" s="125"/>
      <c r="HTD112" s="125"/>
      <c r="HTE112" s="125"/>
      <c r="HTF112" s="125"/>
      <c r="HTG112" s="125"/>
      <c r="HTH112" s="125"/>
      <c r="HTI112" s="125"/>
      <c r="HTJ112" s="125"/>
      <c r="HTK112" s="125"/>
      <c r="HTL112" s="125"/>
      <c r="HTM112" s="125"/>
      <c r="HTN112" s="125"/>
      <c r="HTO112" s="125"/>
      <c r="HTP112" s="125"/>
      <c r="HTQ112" s="125"/>
      <c r="HTR112" s="125"/>
      <c r="HTS112" s="125"/>
      <c r="HTT112" s="125"/>
      <c r="HTU112" s="125"/>
      <c r="HTV112" s="125"/>
      <c r="HTW112" s="125"/>
      <c r="HTX112" s="125"/>
      <c r="HTY112" s="125"/>
      <c r="HTZ112" s="125"/>
      <c r="HUA112" s="125"/>
      <c r="HUB112" s="125"/>
      <c r="HUC112" s="125"/>
      <c r="HUD112" s="125"/>
      <c r="HUE112" s="125"/>
      <c r="HUF112" s="125"/>
      <c r="HUG112" s="125"/>
      <c r="HUH112" s="125"/>
      <c r="HUI112" s="125"/>
      <c r="HUJ112" s="125"/>
      <c r="HUK112" s="125"/>
      <c r="HUL112" s="125"/>
      <c r="HUM112" s="125"/>
      <c r="HUN112" s="125"/>
      <c r="HUO112" s="125"/>
      <c r="HUP112" s="125"/>
      <c r="HUQ112" s="125"/>
      <c r="HUR112" s="125"/>
      <c r="HUS112" s="125"/>
      <c r="HUT112" s="125"/>
      <c r="HUU112" s="125"/>
      <c r="HUV112" s="125"/>
      <c r="HUW112" s="125"/>
      <c r="HUX112" s="125"/>
      <c r="HUY112" s="125"/>
      <c r="HUZ112" s="125"/>
      <c r="HVA112" s="125"/>
      <c r="HVB112" s="125"/>
      <c r="HVC112" s="125"/>
      <c r="HVD112" s="125"/>
      <c r="HVE112" s="125"/>
      <c r="HVF112" s="125"/>
      <c r="HVG112" s="125"/>
      <c r="HVH112" s="125"/>
      <c r="HVI112" s="125"/>
      <c r="HVJ112" s="125"/>
      <c r="HVK112" s="125"/>
      <c r="HVL112" s="125"/>
      <c r="HVM112" s="125"/>
      <c r="HVN112" s="125"/>
      <c r="HVO112" s="125"/>
      <c r="HVP112" s="125"/>
      <c r="HVQ112" s="125"/>
      <c r="HVR112" s="125"/>
      <c r="HVS112" s="125"/>
      <c r="HVT112" s="125"/>
      <c r="HVU112" s="125"/>
      <c r="HVV112" s="125"/>
      <c r="HVW112" s="125"/>
      <c r="HVX112" s="125"/>
      <c r="HVY112" s="125"/>
      <c r="HVZ112" s="125"/>
      <c r="HWA112" s="125"/>
      <c r="HWB112" s="125"/>
      <c r="HWC112" s="125"/>
      <c r="HWD112" s="125"/>
      <c r="HWE112" s="125"/>
      <c r="HWF112" s="125"/>
      <c r="HWG112" s="125"/>
      <c r="HWH112" s="125"/>
      <c r="HWI112" s="125"/>
      <c r="HWJ112" s="125"/>
      <c r="HWK112" s="125"/>
      <c r="HWL112" s="125"/>
      <c r="HWM112" s="125"/>
      <c r="HWN112" s="125"/>
      <c r="HWO112" s="125"/>
      <c r="HWP112" s="125"/>
      <c r="HWQ112" s="125"/>
      <c r="HWR112" s="125"/>
      <c r="HWS112" s="125"/>
      <c r="HWT112" s="125"/>
      <c r="HWU112" s="125"/>
      <c r="HWV112" s="125"/>
      <c r="HWW112" s="125"/>
      <c r="HWX112" s="125"/>
      <c r="HWY112" s="125"/>
      <c r="HWZ112" s="125"/>
      <c r="HXA112" s="125"/>
      <c r="HXB112" s="125"/>
      <c r="HXC112" s="125"/>
      <c r="HXD112" s="125"/>
      <c r="HXE112" s="125"/>
      <c r="HXF112" s="125"/>
      <c r="HXG112" s="125"/>
      <c r="HXH112" s="125"/>
      <c r="HXI112" s="125"/>
      <c r="HXJ112" s="125"/>
      <c r="HXK112" s="125"/>
      <c r="HXL112" s="125"/>
      <c r="HXM112" s="125"/>
      <c r="HXN112" s="125"/>
      <c r="HXO112" s="125"/>
      <c r="HXP112" s="125"/>
      <c r="HXQ112" s="125"/>
      <c r="HXR112" s="125"/>
      <c r="HXS112" s="125"/>
      <c r="HXT112" s="125"/>
      <c r="HXU112" s="125"/>
      <c r="HXV112" s="125"/>
      <c r="HXW112" s="125"/>
      <c r="HXX112" s="125"/>
      <c r="HXY112" s="125"/>
      <c r="HXZ112" s="125"/>
      <c r="HYA112" s="125"/>
      <c r="HYB112" s="125"/>
      <c r="HYC112" s="125"/>
      <c r="HYD112" s="125"/>
      <c r="HYE112" s="125"/>
      <c r="HYF112" s="125"/>
      <c r="HYG112" s="125"/>
      <c r="HYH112" s="125"/>
      <c r="HYI112" s="125"/>
      <c r="HYJ112" s="125"/>
      <c r="HYK112" s="125"/>
      <c r="HYL112" s="125"/>
      <c r="HYM112" s="125"/>
      <c r="HYN112" s="125"/>
      <c r="HYO112" s="125"/>
      <c r="HYP112" s="125"/>
      <c r="HYQ112" s="125"/>
      <c r="HYR112" s="125"/>
      <c r="HYS112" s="125"/>
      <c r="HYT112" s="125"/>
      <c r="HYU112" s="125"/>
      <c r="HYV112" s="125"/>
      <c r="HYW112" s="125"/>
      <c r="HYX112" s="125"/>
      <c r="HYY112" s="125"/>
      <c r="HYZ112" s="125"/>
      <c r="HZA112" s="125"/>
      <c r="HZB112" s="125"/>
      <c r="HZC112" s="125"/>
      <c r="HZD112" s="125"/>
      <c r="HZE112" s="125"/>
      <c r="HZF112" s="125"/>
      <c r="HZG112" s="125"/>
      <c r="HZH112" s="125"/>
      <c r="HZI112" s="125"/>
      <c r="HZJ112" s="125"/>
      <c r="HZK112" s="125"/>
      <c r="HZL112" s="125"/>
      <c r="HZM112" s="125"/>
      <c r="HZN112" s="125"/>
      <c r="HZU112" s="125"/>
      <c r="HZV112" s="125"/>
      <c r="HZW112" s="125"/>
      <c r="HZX112" s="125"/>
      <c r="HZY112" s="125"/>
      <c r="HZZ112" s="125"/>
      <c r="IAA112" s="125"/>
      <c r="IAB112" s="125"/>
      <c r="IAC112" s="125"/>
      <c r="IAD112" s="125"/>
      <c r="IAE112" s="125"/>
      <c r="IAF112" s="125"/>
      <c r="IAG112" s="125"/>
      <c r="IAH112" s="125"/>
      <c r="IAI112" s="125"/>
      <c r="IAJ112" s="125"/>
      <c r="IAK112" s="125"/>
      <c r="IAL112" s="125"/>
      <c r="IAM112" s="125"/>
      <c r="IAN112" s="125"/>
      <c r="IAO112" s="125"/>
      <c r="IAP112" s="125"/>
      <c r="IAQ112" s="125"/>
      <c r="IAR112" s="125"/>
      <c r="IAS112" s="125"/>
      <c r="IAT112" s="125"/>
      <c r="IAU112" s="125"/>
      <c r="IAV112" s="125"/>
      <c r="IAW112" s="125"/>
      <c r="IAX112" s="125"/>
      <c r="IAY112" s="125"/>
      <c r="IAZ112" s="125"/>
      <c r="IBA112" s="125"/>
      <c r="IBB112" s="125"/>
      <c r="IBC112" s="125"/>
      <c r="IBD112" s="125"/>
      <c r="IBE112" s="125"/>
      <c r="IBF112" s="125"/>
      <c r="IBG112" s="125"/>
      <c r="IBH112" s="125"/>
      <c r="IBI112" s="125"/>
      <c r="IBJ112" s="125"/>
      <c r="IBK112" s="125"/>
      <c r="IBL112" s="125"/>
      <c r="IBM112" s="125"/>
      <c r="IBN112" s="125"/>
      <c r="IBO112" s="125"/>
      <c r="IBP112" s="125"/>
      <c r="IBQ112" s="125"/>
      <c r="IBR112" s="125"/>
      <c r="IBS112" s="125"/>
      <c r="IBT112" s="125"/>
      <c r="IBU112" s="125"/>
      <c r="IBV112" s="125"/>
      <c r="IBW112" s="125"/>
      <c r="IBX112" s="125"/>
      <c r="IBY112" s="125"/>
      <c r="IBZ112" s="125"/>
      <c r="ICA112" s="125"/>
      <c r="ICB112" s="125"/>
      <c r="ICC112" s="125"/>
      <c r="ICD112" s="125"/>
      <c r="ICE112" s="125"/>
      <c r="ICF112" s="125"/>
      <c r="ICG112" s="125"/>
      <c r="ICH112" s="125"/>
      <c r="ICI112" s="125"/>
      <c r="ICJ112" s="125"/>
      <c r="ICK112" s="125"/>
      <c r="ICL112" s="125"/>
      <c r="ICM112" s="125"/>
      <c r="ICN112" s="125"/>
      <c r="ICO112" s="125"/>
      <c r="ICP112" s="125"/>
      <c r="ICQ112" s="125"/>
      <c r="ICR112" s="125"/>
      <c r="ICS112" s="125"/>
      <c r="ICT112" s="125"/>
      <c r="ICU112" s="125"/>
      <c r="ICV112" s="125"/>
      <c r="ICW112" s="125"/>
      <c r="ICX112" s="125"/>
      <c r="ICY112" s="125"/>
      <c r="ICZ112" s="125"/>
      <c r="IDA112" s="125"/>
      <c r="IDB112" s="125"/>
      <c r="IDC112" s="125"/>
      <c r="IDD112" s="125"/>
      <c r="IDE112" s="125"/>
      <c r="IDF112" s="125"/>
      <c r="IDG112" s="125"/>
      <c r="IDH112" s="125"/>
      <c r="IDI112" s="125"/>
      <c r="IDJ112" s="125"/>
      <c r="IDK112" s="125"/>
      <c r="IDL112" s="125"/>
      <c r="IDM112" s="125"/>
      <c r="IDN112" s="125"/>
      <c r="IDO112" s="125"/>
      <c r="IDP112" s="125"/>
      <c r="IDQ112" s="125"/>
      <c r="IDR112" s="125"/>
      <c r="IDS112" s="125"/>
      <c r="IDT112" s="125"/>
      <c r="IDU112" s="125"/>
      <c r="IDV112" s="125"/>
      <c r="IDW112" s="125"/>
      <c r="IDX112" s="125"/>
      <c r="IDY112" s="125"/>
      <c r="IDZ112" s="125"/>
      <c r="IEA112" s="125"/>
      <c r="IEB112" s="125"/>
      <c r="IEC112" s="125"/>
      <c r="IED112" s="125"/>
      <c r="IEE112" s="125"/>
      <c r="IEF112" s="125"/>
      <c r="IEG112" s="125"/>
      <c r="IEH112" s="125"/>
      <c r="IEI112" s="125"/>
      <c r="IEJ112" s="125"/>
      <c r="IEK112" s="125"/>
      <c r="IEL112" s="125"/>
      <c r="IEM112" s="125"/>
      <c r="IEN112" s="125"/>
      <c r="IEO112" s="125"/>
      <c r="IEP112" s="125"/>
      <c r="IEQ112" s="125"/>
      <c r="IER112" s="125"/>
      <c r="IES112" s="125"/>
      <c r="IET112" s="125"/>
      <c r="IEU112" s="125"/>
      <c r="IEV112" s="125"/>
      <c r="IEW112" s="125"/>
      <c r="IEX112" s="125"/>
      <c r="IEY112" s="125"/>
      <c r="IEZ112" s="125"/>
      <c r="IFA112" s="125"/>
      <c r="IFB112" s="125"/>
      <c r="IFC112" s="125"/>
      <c r="IFD112" s="125"/>
      <c r="IFE112" s="125"/>
      <c r="IFF112" s="125"/>
      <c r="IFG112" s="125"/>
      <c r="IFH112" s="125"/>
      <c r="IFI112" s="125"/>
      <c r="IFJ112" s="125"/>
      <c r="IFK112" s="125"/>
      <c r="IFL112" s="125"/>
      <c r="IFM112" s="125"/>
      <c r="IFN112" s="125"/>
      <c r="IFO112" s="125"/>
      <c r="IFP112" s="125"/>
      <c r="IFQ112" s="125"/>
      <c r="IFR112" s="125"/>
      <c r="IFS112" s="125"/>
      <c r="IFT112" s="125"/>
      <c r="IFU112" s="125"/>
      <c r="IFV112" s="125"/>
      <c r="IFW112" s="125"/>
      <c r="IFX112" s="125"/>
      <c r="IFY112" s="125"/>
      <c r="IFZ112" s="125"/>
      <c r="IGA112" s="125"/>
      <c r="IGB112" s="125"/>
      <c r="IGC112" s="125"/>
      <c r="IGD112" s="125"/>
      <c r="IGE112" s="125"/>
      <c r="IGF112" s="125"/>
      <c r="IGG112" s="125"/>
      <c r="IGH112" s="125"/>
      <c r="IGI112" s="125"/>
      <c r="IGJ112" s="125"/>
      <c r="IGK112" s="125"/>
      <c r="IGL112" s="125"/>
      <c r="IGM112" s="125"/>
      <c r="IGN112" s="125"/>
      <c r="IGO112" s="125"/>
      <c r="IGP112" s="125"/>
      <c r="IGQ112" s="125"/>
      <c r="IGR112" s="125"/>
      <c r="IGS112" s="125"/>
      <c r="IGT112" s="125"/>
      <c r="IGU112" s="125"/>
      <c r="IGV112" s="125"/>
      <c r="IGW112" s="125"/>
      <c r="IGX112" s="125"/>
      <c r="IGY112" s="125"/>
      <c r="IGZ112" s="125"/>
      <c r="IHA112" s="125"/>
      <c r="IHB112" s="125"/>
      <c r="IHC112" s="125"/>
      <c r="IHD112" s="125"/>
      <c r="IHE112" s="125"/>
      <c r="IHF112" s="125"/>
      <c r="IHG112" s="125"/>
      <c r="IHH112" s="125"/>
      <c r="IHI112" s="125"/>
      <c r="IHJ112" s="125"/>
      <c r="IHK112" s="125"/>
      <c r="IHL112" s="125"/>
      <c r="IHM112" s="125"/>
      <c r="IHN112" s="125"/>
      <c r="IHO112" s="125"/>
      <c r="IHP112" s="125"/>
      <c r="IHQ112" s="125"/>
      <c r="IHR112" s="125"/>
      <c r="IHS112" s="125"/>
      <c r="IHT112" s="125"/>
      <c r="IHU112" s="125"/>
      <c r="IHV112" s="125"/>
      <c r="IHW112" s="125"/>
      <c r="IHX112" s="125"/>
      <c r="IHY112" s="125"/>
      <c r="IHZ112" s="125"/>
      <c r="IIA112" s="125"/>
      <c r="IIB112" s="125"/>
      <c r="IIC112" s="125"/>
      <c r="IID112" s="125"/>
      <c r="IIE112" s="125"/>
      <c r="IIF112" s="125"/>
      <c r="IIG112" s="125"/>
      <c r="IIH112" s="125"/>
      <c r="III112" s="125"/>
      <c r="IIJ112" s="125"/>
      <c r="IIK112" s="125"/>
      <c r="IIL112" s="125"/>
      <c r="IIM112" s="125"/>
      <c r="IIN112" s="125"/>
      <c r="IIO112" s="125"/>
      <c r="IIP112" s="125"/>
      <c r="IIQ112" s="125"/>
      <c r="IIR112" s="125"/>
      <c r="IIS112" s="125"/>
      <c r="IIT112" s="125"/>
      <c r="IIU112" s="125"/>
      <c r="IIV112" s="125"/>
      <c r="IIW112" s="125"/>
      <c r="IIX112" s="125"/>
      <c r="IIY112" s="125"/>
      <c r="IIZ112" s="125"/>
      <c r="IJA112" s="125"/>
      <c r="IJB112" s="125"/>
      <c r="IJC112" s="125"/>
      <c r="IJD112" s="125"/>
      <c r="IJE112" s="125"/>
      <c r="IJF112" s="125"/>
      <c r="IJG112" s="125"/>
      <c r="IJH112" s="125"/>
      <c r="IJI112" s="125"/>
      <c r="IJJ112" s="125"/>
      <c r="IJQ112" s="125"/>
      <c r="IJR112" s="125"/>
      <c r="IJS112" s="125"/>
      <c r="IJT112" s="125"/>
      <c r="IJU112" s="125"/>
      <c r="IJV112" s="125"/>
      <c r="IJW112" s="125"/>
      <c r="IJX112" s="125"/>
      <c r="IJY112" s="125"/>
      <c r="IJZ112" s="125"/>
      <c r="IKA112" s="125"/>
      <c r="IKB112" s="125"/>
      <c r="IKC112" s="125"/>
      <c r="IKD112" s="125"/>
      <c r="IKE112" s="125"/>
      <c r="IKF112" s="125"/>
      <c r="IKG112" s="125"/>
      <c r="IKH112" s="125"/>
      <c r="IKI112" s="125"/>
      <c r="IKJ112" s="125"/>
      <c r="IKK112" s="125"/>
      <c r="IKL112" s="125"/>
      <c r="IKM112" s="125"/>
      <c r="IKN112" s="125"/>
      <c r="IKO112" s="125"/>
      <c r="IKP112" s="125"/>
      <c r="IKQ112" s="125"/>
      <c r="IKR112" s="125"/>
      <c r="IKS112" s="125"/>
      <c r="IKT112" s="125"/>
      <c r="IKU112" s="125"/>
      <c r="IKV112" s="125"/>
      <c r="IKW112" s="125"/>
      <c r="IKX112" s="125"/>
      <c r="IKY112" s="125"/>
      <c r="IKZ112" s="125"/>
      <c r="ILA112" s="125"/>
      <c r="ILB112" s="125"/>
      <c r="ILC112" s="125"/>
      <c r="ILD112" s="125"/>
      <c r="ILE112" s="125"/>
      <c r="ILF112" s="125"/>
      <c r="ILG112" s="125"/>
      <c r="ILH112" s="125"/>
      <c r="ILI112" s="125"/>
      <c r="ILJ112" s="125"/>
      <c r="ILK112" s="125"/>
      <c r="ILL112" s="125"/>
      <c r="ILM112" s="125"/>
      <c r="ILN112" s="125"/>
      <c r="ILO112" s="125"/>
      <c r="ILP112" s="125"/>
      <c r="ILQ112" s="125"/>
      <c r="ILR112" s="125"/>
      <c r="ILS112" s="125"/>
      <c r="ILT112" s="125"/>
      <c r="ILU112" s="125"/>
      <c r="ILV112" s="125"/>
      <c r="ILW112" s="125"/>
      <c r="ILX112" s="125"/>
      <c r="ILY112" s="125"/>
      <c r="ILZ112" s="125"/>
      <c r="IMA112" s="125"/>
      <c r="IMB112" s="125"/>
      <c r="IMC112" s="125"/>
      <c r="IMD112" s="125"/>
      <c r="IME112" s="125"/>
      <c r="IMF112" s="125"/>
      <c r="IMG112" s="125"/>
      <c r="IMH112" s="125"/>
      <c r="IMI112" s="125"/>
      <c r="IMJ112" s="125"/>
      <c r="IMK112" s="125"/>
      <c r="IML112" s="125"/>
      <c r="IMM112" s="125"/>
      <c r="IMN112" s="125"/>
      <c r="IMO112" s="125"/>
      <c r="IMP112" s="125"/>
      <c r="IMQ112" s="125"/>
      <c r="IMR112" s="125"/>
      <c r="IMS112" s="125"/>
      <c r="IMT112" s="125"/>
      <c r="IMU112" s="125"/>
      <c r="IMV112" s="125"/>
      <c r="IMW112" s="125"/>
      <c r="IMX112" s="125"/>
      <c r="IMY112" s="125"/>
      <c r="IMZ112" s="125"/>
      <c r="INA112" s="125"/>
      <c r="INB112" s="125"/>
      <c r="INC112" s="125"/>
      <c r="IND112" s="125"/>
      <c r="INE112" s="125"/>
      <c r="INF112" s="125"/>
      <c r="ING112" s="125"/>
      <c r="INH112" s="125"/>
      <c r="INI112" s="125"/>
      <c r="INJ112" s="125"/>
      <c r="INK112" s="125"/>
      <c r="INL112" s="125"/>
      <c r="INM112" s="125"/>
      <c r="INN112" s="125"/>
      <c r="INO112" s="125"/>
      <c r="INP112" s="125"/>
      <c r="INQ112" s="125"/>
      <c r="INR112" s="125"/>
      <c r="INS112" s="125"/>
      <c r="INT112" s="125"/>
      <c r="INU112" s="125"/>
      <c r="INV112" s="125"/>
      <c r="INW112" s="125"/>
      <c r="INX112" s="125"/>
      <c r="INY112" s="125"/>
      <c r="INZ112" s="125"/>
      <c r="IOA112" s="125"/>
      <c r="IOB112" s="125"/>
      <c r="IOC112" s="125"/>
      <c r="IOD112" s="125"/>
      <c r="IOE112" s="125"/>
      <c r="IOF112" s="125"/>
      <c r="IOG112" s="125"/>
      <c r="IOH112" s="125"/>
      <c r="IOI112" s="125"/>
      <c r="IOJ112" s="125"/>
      <c r="IOK112" s="125"/>
      <c r="IOL112" s="125"/>
      <c r="IOM112" s="125"/>
      <c r="ION112" s="125"/>
      <c r="IOO112" s="125"/>
      <c r="IOP112" s="125"/>
      <c r="IOQ112" s="125"/>
      <c r="IOR112" s="125"/>
      <c r="IOS112" s="125"/>
      <c r="IOT112" s="125"/>
      <c r="IOU112" s="125"/>
      <c r="IOV112" s="125"/>
      <c r="IOW112" s="125"/>
      <c r="IOX112" s="125"/>
      <c r="IOY112" s="125"/>
      <c r="IOZ112" s="125"/>
      <c r="IPA112" s="125"/>
      <c r="IPB112" s="125"/>
      <c r="IPC112" s="125"/>
      <c r="IPD112" s="125"/>
      <c r="IPE112" s="125"/>
      <c r="IPF112" s="125"/>
      <c r="IPG112" s="125"/>
      <c r="IPH112" s="125"/>
      <c r="IPI112" s="125"/>
      <c r="IPJ112" s="125"/>
      <c r="IPK112" s="125"/>
      <c r="IPL112" s="125"/>
      <c r="IPM112" s="125"/>
      <c r="IPN112" s="125"/>
      <c r="IPO112" s="125"/>
      <c r="IPP112" s="125"/>
      <c r="IPQ112" s="125"/>
      <c r="IPR112" s="125"/>
      <c r="IPS112" s="125"/>
      <c r="IPT112" s="125"/>
      <c r="IPU112" s="125"/>
      <c r="IPV112" s="125"/>
      <c r="IPW112" s="125"/>
      <c r="IPX112" s="125"/>
      <c r="IPY112" s="125"/>
      <c r="IPZ112" s="125"/>
      <c r="IQA112" s="125"/>
      <c r="IQB112" s="125"/>
      <c r="IQC112" s="125"/>
      <c r="IQD112" s="125"/>
      <c r="IQE112" s="125"/>
      <c r="IQF112" s="125"/>
      <c r="IQG112" s="125"/>
      <c r="IQH112" s="125"/>
      <c r="IQI112" s="125"/>
      <c r="IQJ112" s="125"/>
      <c r="IQK112" s="125"/>
      <c r="IQL112" s="125"/>
      <c r="IQM112" s="125"/>
      <c r="IQN112" s="125"/>
      <c r="IQO112" s="125"/>
      <c r="IQP112" s="125"/>
      <c r="IQQ112" s="125"/>
      <c r="IQR112" s="125"/>
      <c r="IQS112" s="125"/>
      <c r="IQT112" s="125"/>
      <c r="IQU112" s="125"/>
      <c r="IQV112" s="125"/>
      <c r="IQW112" s="125"/>
      <c r="IQX112" s="125"/>
      <c r="IQY112" s="125"/>
      <c r="IQZ112" s="125"/>
      <c r="IRA112" s="125"/>
      <c r="IRB112" s="125"/>
      <c r="IRC112" s="125"/>
      <c r="IRD112" s="125"/>
      <c r="IRE112" s="125"/>
      <c r="IRF112" s="125"/>
      <c r="IRG112" s="125"/>
      <c r="IRH112" s="125"/>
      <c r="IRI112" s="125"/>
      <c r="IRJ112" s="125"/>
      <c r="IRK112" s="125"/>
      <c r="IRL112" s="125"/>
      <c r="IRM112" s="125"/>
      <c r="IRN112" s="125"/>
      <c r="IRO112" s="125"/>
      <c r="IRP112" s="125"/>
      <c r="IRQ112" s="125"/>
      <c r="IRR112" s="125"/>
      <c r="IRS112" s="125"/>
      <c r="IRT112" s="125"/>
      <c r="IRU112" s="125"/>
      <c r="IRV112" s="125"/>
      <c r="IRW112" s="125"/>
      <c r="IRX112" s="125"/>
      <c r="IRY112" s="125"/>
      <c r="IRZ112" s="125"/>
      <c r="ISA112" s="125"/>
      <c r="ISB112" s="125"/>
      <c r="ISC112" s="125"/>
      <c r="ISD112" s="125"/>
      <c r="ISE112" s="125"/>
      <c r="ISF112" s="125"/>
      <c r="ISG112" s="125"/>
      <c r="ISH112" s="125"/>
      <c r="ISI112" s="125"/>
      <c r="ISJ112" s="125"/>
      <c r="ISK112" s="125"/>
      <c r="ISL112" s="125"/>
      <c r="ISM112" s="125"/>
      <c r="ISN112" s="125"/>
      <c r="ISO112" s="125"/>
      <c r="ISP112" s="125"/>
      <c r="ISQ112" s="125"/>
      <c r="ISR112" s="125"/>
      <c r="ISS112" s="125"/>
      <c r="IST112" s="125"/>
      <c r="ISU112" s="125"/>
      <c r="ISV112" s="125"/>
      <c r="ISW112" s="125"/>
      <c r="ISX112" s="125"/>
      <c r="ISY112" s="125"/>
      <c r="ISZ112" s="125"/>
      <c r="ITA112" s="125"/>
      <c r="ITB112" s="125"/>
      <c r="ITC112" s="125"/>
      <c r="ITD112" s="125"/>
      <c r="ITE112" s="125"/>
      <c r="ITF112" s="125"/>
      <c r="ITM112" s="125"/>
      <c r="ITN112" s="125"/>
      <c r="ITO112" s="125"/>
      <c r="ITP112" s="125"/>
      <c r="ITQ112" s="125"/>
      <c r="ITR112" s="125"/>
      <c r="ITS112" s="125"/>
      <c r="ITT112" s="125"/>
      <c r="ITU112" s="125"/>
      <c r="ITV112" s="125"/>
      <c r="ITW112" s="125"/>
      <c r="ITX112" s="125"/>
      <c r="ITY112" s="125"/>
      <c r="ITZ112" s="125"/>
      <c r="IUA112" s="125"/>
      <c r="IUB112" s="125"/>
      <c r="IUC112" s="125"/>
      <c r="IUD112" s="125"/>
      <c r="IUE112" s="125"/>
      <c r="IUF112" s="125"/>
      <c r="IUG112" s="125"/>
      <c r="IUH112" s="125"/>
      <c r="IUI112" s="125"/>
      <c r="IUJ112" s="125"/>
      <c r="IUK112" s="125"/>
      <c r="IUL112" s="125"/>
      <c r="IUM112" s="125"/>
      <c r="IUN112" s="125"/>
      <c r="IUO112" s="125"/>
      <c r="IUP112" s="125"/>
      <c r="IUQ112" s="125"/>
      <c r="IUR112" s="125"/>
      <c r="IUS112" s="125"/>
      <c r="IUT112" s="125"/>
      <c r="IUU112" s="125"/>
      <c r="IUV112" s="125"/>
      <c r="IUW112" s="125"/>
      <c r="IUX112" s="125"/>
      <c r="IUY112" s="125"/>
      <c r="IUZ112" s="125"/>
      <c r="IVA112" s="125"/>
      <c r="IVB112" s="125"/>
      <c r="IVC112" s="125"/>
      <c r="IVD112" s="125"/>
      <c r="IVE112" s="125"/>
      <c r="IVF112" s="125"/>
      <c r="IVG112" s="125"/>
      <c r="IVH112" s="125"/>
      <c r="IVI112" s="125"/>
      <c r="IVJ112" s="125"/>
      <c r="IVK112" s="125"/>
      <c r="IVL112" s="125"/>
      <c r="IVM112" s="125"/>
      <c r="IVN112" s="125"/>
      <c r="IVO112" s="125"/>
      <c r="IVP112" s="125"/>
      <c r="IVQ112" s="125"/>
      <c r="IVR112" s="125"/>
      <c r="IVS112" s="125"/>
      <c r="IVT112" s="125"/>
      <c r="IVU112" s="125"/>
      <c r="IVV112" s="125"/>
      <c r="IVW112" s="125"/>
      <c r="IVX112" s="125"/>
      <c r="IVY112" s="125"/>
      <c r="IVZ112" s="125"/>
      <c r="IWA112" s="125"/>
      <c r="IWB112" s="125"/>
      <c r="IWC112" s="125"/>
      <c r="IWD112" s="125"/>
      <c r="IWE112" s="125"/>
      <c r="IWF112" s="125"/>
      <c r="IWG112" s="125"/>
      <c r="IWH112" s="125"/>
      <c r="IWI112" s="125"/>
      <c r="IWJ112" s="125"/>
      <c r="IWK112" s="125"/>
      <c r="IWL112" s="125"/>
      <c r="IWM112" s="125"/>
      <c r="IWN112" s="125"/>
      <c r="IWO112" s="125"/>
      <c r="IWP112" s="125"/>
      <c r="IWQ112" s="125"/>
      <c r="IWR112" s="125"/>
      <c r="IWS112" s="125"/>
      <c r="IWT112" s="125"/>
      <c r="IWU112" s="125"/>
      <c r="IWV112" s="125"/>
      <c r="IWW112" s="125"/>
      <c r="IWX112" s="125"/>
      <c r="IWY112" s="125"/>
      <c r="IWZ112" s="125"/>
      <c r="IXA112" s="125"/>
      <c r="IXB112" s="125"/>
      <c r="IXC112" s="125"/>
      <c r="IXD112" s="125"/>
      <c r="IXE112" s="125"/>
      <c r="IXF112" s="125"/>
      <c r="IXG112" s="125"/>
      <c r="IXH112" s="125"/>
      <c r="IXI112" s="125"/>
      <c r="IXJ112" s="125"/>
      <c r="IXK112" s="125"/>
      <c r="IXL112" s="125"/>
      <c r="IXM112" s="125"/>
      <c r="IXN112" s="125"/>
      <c r="IXO112" s="125"/>
      <c r="IXP112" s="125"/>
      <c r="IXQ112" s="125"/>
      <c r="IXR112" s="125"/>
      <c r="IXS112" s="125"/>
      <c r="IXT112" s="125"/>
      <c r="IXU112" s="125"/>
      <c r="IXV112" s="125"/>
      <c r="IXW112" s="125"/>
      <c r="IXX112" s="125"/>
      <c r="IXY112" s="125"/>
      <c r="IXZ112" s="125"/>
      <c r="IYA112" s="125"/>
      <c r="IYB112" s="125"/>
      <c r="IYC112" s="125"/>
      <c r="IYD112" s="125"/>
      <c r="IYE112" s="125"/>
      <c r="IYF112" s="125"/>
      <c r="IYG112" s="125"/>
      <c r="IYH112" s="125"/>
      <c r="IYI112" s="125"/>
      <c r="IYJ112" s="125"/>
      <c r="IYK112" s="125"/>
      <c r="IYL112" s="125"/>
      <c r="IYM112" s="125"/>
      <c r="IYN112" s="125"/>
      <c r="IYO112" s="125"/>
      <c r="IYP112" s="125"/>
      <c r="IYQ112" s="125"/>
      <c r="IYR112" s="125"/>
      <c r="IYS112" s="125"/>
      <c r="IYT112" s="125"/>
      <c r="IYU112" s="125"/>
      <c r="IYV112" s="125"/>
      <c r="IYW112" s="125"/>
      <c r="IYX112" s="125"/>
      <c r="IYY112" s="125"/>
      <c r="IYZ112" s="125"/>
      <c r="IZA112" s="125"/>
      <c r="IZB112" s="125"/>
      <c r="IZC112" s="125"/>
      <c r="IZD112" s="125"/>
      <c r="IZE112" s="125"/>
      <c r="IZF112" s="125"/>
      <c r="IZG112" s="125"/>
      <c r="IZH112" s="125"/>
      <c r="IZI112" s="125"/>
      <c r="IZJ112" s="125"/>
      <c r="IZK112" s="125"/>
      <c r="IZL112" s="125"/>
      <c r="IZM112" s="125"/>
      <c r="IZN112" s="125"/>
      <c r="IZO112" s="125"/>
      <c r="IZP112" s="125"/>
      <c r="IZQ112" s="125"/>
      <c r="IZR112" s="125"/>
      <c r="IZS112" s="125"/>
      <c r="IZT112" s="125"/>
      <c r="IZU112" s="125"/>
      <c r="IZV112" s="125"/>
      <c r="IZW112" s="125"/>
      <c r="IZX112" s="125"/>
      <c r="IZY112" s="125"/>
      <c r="IZZ112" s="125"/>
      <c r="JAA112" s="125"/>
      <c r="JAB112" s="125"/>
      <c r="JAC112" s="125"/>
      <c r="JAD112" s="125"/>
      <c r="JAE112" s="125"/>
      <c r="JAF112" s="125"/>
      <c r="JAG112" s="125"/>
      <c r="JAH112" s="125"/>
      <c r="JAI112" s="125"/>
      <c r="JAJ112" s="125"/>
      <c r="JAK112" s="125"/>
      <c r="JAL112" s="125"/>
      <c r="JAM112" s="125"/>
      <c r="JAN112" s="125"/>
      <c r="JAO112" s="125"/>
      <c r="JAP112" s="125"/>
      <c r="JAQ112" s="125"/>
      <c r="JAR112" s="125"/>
      <c r="JAS112" s="125"/>
      <c r="JAT112" s="125"/>
      <c r="JAU112" s="125"/>
      <c r="JAV112" s="125"/>
      <c r="JAW112" s="125"/>
      <c r="JAX112" s="125"/>
      <c r="JAY112" s="125"/>
      <c r="JAZ112" s="125"/>
      <c r="JBA112" s="125"/>
      <c r="JBB112" s="125"/>
      <c r="JBC112" s="125"/>
      <c r="JBD112" s="125"/>
      <c r="JBE112" s="125"/>
      <c r="JBF112" s="125"/>
      <c r="JBG112" s="125"/>
      <c r="JBH112" s="125"/>
      <c r="JBI112" s="125"/>
      <c r="JBJ112" s="125"/>
      <c r="JBK112" s="125"/>
      <c r="JBL112" s="125"/>
      <c r="JBM112" s="125"/>
      <c r="JBN112" s="125"/>
      <c r="JBO112" s="125"/>
      <c r="JBP112" s="125"/>
      <c r="JBQ112" s="125"/>
      <c r="JBR112" s="125"/>
      <c r="JBS112" s="125"/>
      <c r="JBT112" s="125"/>
      <c r="JBU112" s="125"/>
      <c r="JBV112" s="125"/>
      <c r="JBW112" s="125"/>
      <c r="JBX112" s="125"/>
      <c r="JBY112" s="125"/>
      <c r="JBZ112" s="125"/>
      <c r="JCA112" s="125"/>
      <c r="JCB112" s="125"/>
      <c r="JCC112" s="125"/>
      <c r="JCD112" s="125"/>
      <c r="JCE112" s="125"/>
      <c r="JCF112" s="125"/>
      <c r="JCG112" s="125"/>
      <c r="JCH112" s="125"/>
      <c r="JCI112" s="125"/>
      <c r="JCJ112" s="125"/>
      <c r="JCK112" s="125"/>
      <c r="JCL112" s="125"/>
      <c r="JCM112" s="125"/>
      <c r="JCN112" s="125"/>
      <c r="JCO112" s="125"/>
      <c r="JCP112" s="125"/>
      <c r="JCQ112" s="125"/>
      <c r="JCR112" s="125"/>
      <c r="JCS112" s="125"/>
      <c r="JCT112" s="125"/>
      <c r="JCU112" s="125"/>
      <c r="JCV112" s="125"/>
      <c r="JCW112" s="125"/>
      <c r="JCX112" s="125"/>
      <c r="JCY112" s="125"/>
      <c r="JCZ112" s="125"/>
      <c r="JDA112" s="125"/>
      <c r="JDB112" s="125"/>
      <c r="JDI112" s="125"/>
      <c r="JDJ112" s="125"/>
      <c r="JDK112" s="125"/>
      <c r="JDL112" s="125"/>
      <c r="JDM112" s="125"/>
      <c r="JDN112" s="125"/>
      <c r="JDO112" s="125"/>
      <c r="JDP112" s="125"/>
      <c r="JDQ112" s="125"/>
      <c r="JDR112" s="125"/>
      <c r="JDS112" s="125"/>
      <c r="JDT112" s="125"/>
      <c r="JDU112" s="125"/>
      <c r="JDV112" s="125"/>
      <c r="JDW112" s="125"/>
      <c r="JDX112" s="125"/>
      <c r="JDY112" s="125"/>
      <c r="JDZ112" s="125"/>
      <c r="JEA112" s="125"/>
      <c r="JEB112" s="125"/>
      <c r="JEC112" s="125"/>
      <c r="JED112" s="125"/>
      <c r="JEE112" s="125"/>
      <c r="JEF112" s="125"/>
      <c r="JEG112" s="125"/>
      <c r="JEH112" s="125"/>
      <c r="JEI112" s="125"/>
      <c r="JEJ112" s="125"/>
      <c r="JEK112" s="125"/>
      <c r="JEL112" s="125"/>
      <c r="JEM112" s="125"/>
      <c r="JEN112" s="125"/>
      <c r="JEO112" s="125"/>
      <c r="JEP112" s="125"/>
      <c r="JEQ112" s="125"/>
      <c r="JER112" s="125"/>
      <c r="JES112" s="125"/>
      <c r="JET112" s="125"/>
      <c r="JEU112" s="125"/>
      <c r="JEV112" s="125"/>
      <c r="JEW112" s="125"/>
      <c r="JEX112" s="125"/>
      <c r="JEY112" s="125"/>
      <c r="JEZ112" s="125"/>
      <c r="JFA112" s="125"/>
      <c r="JFB112" s="125"/>
      <c r="JFC112" s="125"/>
      <c r="JFD112" s="125"/>
      <c r="JFE112" s="125"/>
      <c r="JFF112" s="125"/>
      <c r="JFG112" s="125"/>
      <c r="JFH112" s="125"/>
      <c r="JFI112" s="125"/>
      <c r="JFJ112" s="125"/>
      <c r="JFK112" s="125"/>
      <c r="JFL112" s="125"/>
      <c r="JFM112" s="125"/>
      <c r="JFN112" s="125"/>
      <c r="JFO112" s="125"/>
      <c r="JFP112" s="125"/>
      <c r="JFQ112" s="125"/>
      <c r="JFR112" s="125"/>
      <c r="JFS112" s="125"/>
      <c r="JFT112" s="125"/>
      <c r="JFU112" s="125"/>
      <c r="JFV112" s="125"/>
      <c r="JFW112" s="125"/>
      <c r="JFX112" s="125"/>
      <c r="JFY112" s="125"/>
      <c r="JFZ112" s="125"/>
      <c r="JGA112" s="125"/>
      <c r="JGB112" s="125"/>
      <c r="JGC112" s="125"/>
      <c r="JGD112" s="125"/>
      <c r="JGE112" s="125"/>
      <c r="JGF112" s="125"/>
      <c r="JGG112" s="125"/>
      <c r="JGH112" s="125"/>
      <c r="JGI112" s="125"/>
      <c r="JGJ112" s="125"/>
      <c r="JGK112" s="125"/>
      <c r="JGL112" s="125"/>
      <c r="JGM112" s="125"/>
      <c r="JGN112" s="125"/>
      <c r="JGO112" s="125"/>
      <c r="JGP112" s="125"/>
      <c r="JGQ112" s="125"/>
      <c r="JGR112" s="125"/>
      <c r="JGS112" s="125"/>
      <c r="JGT112" s="125"/>
      <c r="JGU112" s="125"/>
      <c r="JGV112" s="125"/>
      <c r="JGW112" s="125"/>
      <c r="JGX112" s="125"/>
      <c r="JGY112" s="125"/>
      <c r="JGZ112" s="125"/>
      <c r="JHA112" s="125"/>
      <c r="JHB112" s="125"/>
      <c r="JHC112" s="125"/>
      <c r="JHD112" s="125"/>
      <c r="JHE112" s="125"/>
      <c r="JHF112" s="125"/>
      <c r="JHG112" s="125"/>
      <c r="JHH112" s="125"/>
      <c r="JHI112" s="125"/>
      <c r="JHJ112" s="125"/>
      <c r="JHK112" s="125"/>
      <c r="JHL112" s="125"/>
      <c r="JHM112" s="125"/>
      <c r="JHN112" s="125"/>
      <c r="JHO112" s="125"/>
      <c r="JHP112" s="125"/>
      <c r="JHQ112" s="125"/>
      <c r="JHR112" s="125"/>
      <c r="JHS112" s="125"/>
      <c r="JHT112" s="125"/>
      <c r="JHU112" s="125"/>
      <c r="JHV112" s="125"/>
      <c r="JHW112" s="125"/>
      <c r="JHX112" s="125"/>
      <c r="JHY112" s="125"/>
      <c r="JHZ112" s="125"/>
      <c r="JIA112" s="125"/>
      <c r="JIB112" s="125"/>
      <c r="JIC112" s="125"/>
      <c r="JID112" s="125"/>
      <c r="JIE112" s="125"/>
      <c r="JIF112" s="125"/>
      <c r="JIG112" s="125"/>
      <c r="JIH112" s="125"/>
      <c r="JII112" s="125"/>
      <c r="JIJ112" s="125"/>
      <c r="JIK112" s="125"/>
      <c r="JIL112" s="125"/>
      <c r="JIM112" s="125"/>
      <c r="JIN112" s="125"/>
      <c r="JIO112" s="125"/>
      <c r="JIP112" s="125"/>
      <c r="JIQ112" s="125"/>
      <c r="JIR112" s="125"/>
      <c r="JIS112" s="125"/>
      <c r="JIT112" s="125"/>
      <c r="JIU112" s="125"/>
      <c r="JIV112" s="125"/>
      <c r="JIW112" s="125"/>
      <c r="JIX112" s="125"/>
      <c r="JIY112" s="125"/>
      <c r="JIZ112" s="125"/>
      <c r="JJA112" s="125"/>
      <c r="JJB112" s="125"/>
      <c r="JJC112" s="125"/>
      <c r="JJD112" s="125"/>
      <c r="JJE112" s="125"/>
      <c r="JJF112" s="125"/>
      <c r="JJG112" s="125"/>
      <c r="JJH112" s="125"/>
      <c r="JJI112" s="125"/>
      <c r="JJJ112" s="125"/>
      <c r="JJK112" s="125"/>
      <c r="JJL112" s="125"/>
      <c r="JJM112" s="125"/>
      <c r="JJN112" s="125"/>
      <c r="JJO112" s="125"/>
      <c r="JJP112" s="125"/>
      <c r="JJQ112" s="125"/>
      <c r="JJR112" s="125"/>
      <c r="JJS112" s="125"/>
      <c r="JJT112" s="125"/>
      <c r="JJU112" s="125"/>
      <c r="JJV112" s="125"/>
      <c r="JJW112" s="125"/>
      <c r="JJX112" s="125"/>
      <c r="JJY112" s="125"/>
      <c r="JJZ112" s="125"/>
      <c r="JKA112" s="125"/>
      <c r="JKB112" s="125"/>
      <c r="JKC112" s="125"/>
      <c r="JKD112" s="125"/>
      <c r="JKE112" s="125"/>
      <c r="JKF112" s="125"/>
      <c r="JKG112" s="125"/>
      <c r="JKH112" s="125"/>
      <c r="JKI112" s="125"/>
      <c r="JKJ112" s="125"/>
      <c r="JKK112" s="125"/>
      <c r="JKL112" s="125"/>
      <c r="JKM112" s="125"/>
      <c r="JKN112" s="125"/>
      <c r="JKO112" s="125"/>
      <c r="JKP112" s="125"/>
      <c r="JKQ112" s="125"/>
      <c r="JKR112" s="125"/>
      <c r="JKS112" s="125"/>
      <c r="JKT112" s="125"/>
      <c r="JKU112" s="125"/>
      <c r="JKV112" s="125"/>
      <c r="JKW112" s="125"/>
      <c r="JKX112" s="125"/>
      <c r="JKY112" s="125"/>
      <c r="JKZ112" s="125"/>
      <c r="JLA112" s="125"/>
      <c r="JLB112" s="125"/>
      <c r="JLC112" s="125"/>
      <c r="JLD112" s="125"/>
      <c r="JLE112" s="125"/>
      <c r="JLF112" s="125"/>
      <c r="JLG112" s="125"/>
      <c r="JLH112" s="125"/>
      <c r="JLI112" s="125"/>
      <c r="JLJ112" s="125"/>
      <c r="JLK112" s="125"/>
      <c r="JLL112" s="125"/>
      <c r="JLM112" s="125"/>
      <c r="JLN112" s="125"/>
      <c r="JLO112" s="125"/>
      <c r="JLP112" s="125"/>
      <c r="JLQ112" s="125"/>
      <c r="JLR112" s="125"/>
      <c r="JLS112" s="125"/>
      <c r="JLT112" s="125"/>
      <c r="JLU112" s="125"/>
      <c r="JLV112" s="125"/>
      <c r="JLW112" s="125"/>
      <c r="JLX112" s="125"/>
      <c r="JLY112" s="125"/>
      <c r="JLZ112" s="125"/>
      <c r="JMA112" s="125"/>
      <c r="JMB112" s="125"/>
      <c r="JMC112" s="125"/>
      <c r="JMD112" s="125"/>
      <c r="JME112" s="125"/>
      <c r="JMF112" s="125"/>
      <c r="JMG112" s="125"/>
      <c r="JMH112" s="125"/>
      <c r="JMI112" s="125"/>
      <c r="JMJ112" s="125"/>
      <c r="JMK112" s="125"/>
      <c r="JML112" s="125"/>
      <c r="JMM112" s="125"/>
      <c r="JMN112" s="125"/>
      <c r="JMO112" s="125"/>
      <c r="JMP112" s="125"/>
      <c r="JMQ112" s="125"/>
      <c r="JMR112" s="125"/>
      <c r="JMS112" s="125"/>
      <c r="JMT112" s="125"/>
      <c r="JMU112" s="125"/>
      <c r="JMV112" s="125"/>
      <c r="JMW112" s="125"/>
      <c r="JMX112" s="125"/>
      <c r="JNE112" s="125"/>
      <c r="JNF112" s="125"/>
      <c r="JNG112" s="125"/>
      <c r="JNH112" s="125"/>
      <c r="JNI112" s="125"/>
      <c r="JNJ112" s="125"/>
      <c r="JNK112" s="125"/>
      <c r="JNL112" s="125"/>
      <c r="JNM112" s="125"/>
      <c r="JNN112" s="125"/>
      <c r="JNO112" s="125"/>
      <c r="JNP112" s="125"/>
      <c r="JNQ112" s="125"/>
      <c r="JNR112" s="125"/>
      <c r="JNS112" s="125"/>
      <c r="JNT112" s="125"/>
      <c r="JNU112" s="125"/>
      <c r="JNV112" s="125"/>
      <c r="JNW112" s="125"/>
      <c r="JNX112" s="125"/>
      <c r="JNY112" s="125"/>
      <c r="JNZ112" s="125"/>
      <c r="JOA112" s="125"/>
      <c r="JOB112" s="125"/>
      <c r="JOC112" s="125"/>
      <c r="JOD112" s="125"/>
      <c r="JOE112" s="125"/>
      <c r="JOF112" s="125"/>
      <c r="JOG112" s="125"/>
      <c r="JOH112" s="125"/>
      <c r="JOI112" s="125"/>
      <c r="JOJ112" s="125"/>
      <c r="JOK112" s="125"/>
      <c r="JOL112" s="125"/>
      <c r="JOM112" s="125"/>
      <c r="JON112" s="125"/>
      <c r="JOO112" s="125"/>
      <c r="JOP112" s="125"/>
      <c r="JOQ112" s="125"/>
      <c r="JOR112" s="125"/>
      <c r="JOS112" s="125"/>
      <c r="JOT112" s="125"/>
      <c r="JOU112" s="125"/>
      <c r="JOV112" s="125"/>
      <c r="JOW112" s="125"/>
      <c r="JOX112" s="125"/>
      <c r="JOY112" s="125"/>
      <c r="JOZ112" s="125"/>
      <c r="JPA112" s="125"/>
      <c r="JPB112" s="125"/>
      <c r="JPC112" s="125"/>
      <c r="JPD112" s="125"/>
      <c r="JPE112" s="125"/>
      <c r="JPF112" s="125"/>
      <c r="JPG112" s="125"/>
      <c r="JPH112" s="125"/>
      <c r="JPI112" s="125"/>
      <c r="JPJ112" s="125"/>
      <c r="JPK112" s="125"/>
      <c r="JPL112" s="125"/>
      <c r="JPM112" s="125"/>
      <c r="JPN112" s="125"/>
      <c r="JPO112" s="125"/>
      <c r="JPP112" s="125"/>
      <c r="JPQ112" s="125"/>
      <c r="JPR112" s="125"/>
      <c r="JPS112" s="125"/>
      <c r="JPT112" s="125"/>
      <c r="JPU112" s="125"/>
      <c r="JPV112" s="125"/>
      <c r="JPW112" s="125"/>
      <c r="JPX112" s="125"/>
      <c r="JPY112" s="125"/>
      <c r="JPZ112" s="125"/>
      <c r="JQA112" s="125"/>
      <c r="JQB112" s="125"/>
      <c r="JQC112" s="125"/>
      <c r="JQD112" s="125"/>
      <c r="JQE112" s="125"/>
      <c r="JQF112" s="125"/>
      <c r="JQG112" s="125"/>
      <c r="JQH112" s="125"/>
      <c r="JQI112" s="125"/>
      <c r="JQJ112" s="125"/>
      <c r="JQK112" s="125"/>
      <c r="JQL112" s="125"/>
      <c r="JQM112" s="125"/>
      <c r="JQN112" s="125"/>
      <c r="JQO112" s="125"/>
      <c r="JQP112" s="125"/>
      <c r="JQQ112" s="125"/>
      <c r="JQR112" s="125"/>
      <c r="JQS112" s="125"/>
      <c r="JQT112" s="125"/>
      <c r="JQU112" s="125"/>
      <c r="JQV112" s="125"/>
      <c r="JQW112" s="125"/>
      <c r="JQX112" s="125"/>
      <c r="JQY112" s="125"/>
      <c r="JQZ112" s="125"/>
      <c r="JRA112" s="125"/>
      <c r="JRB112" s="125"/>
      <c r="JRC112" s="125"/>
      <c r="JRD112" s="125"/>
      <c r="JRE112" s="125"/>
      <c r="JRF112" s="125"/>
      <c r="JRG112" s="125"/>
      <c r="JRH112" s="125"/>
      <c r="JRI112" s="125"/>
      <c r="JRJ112" s="125"/>
      <c r="JRK112" s="125"/>
      <c r="JRL112" s="125"/>
      <c r="JRM112" s="125"/>
      <c r="JRN112" s="125"/>
      <c r="JRO112" s="125"/>
      <c r="JRP112" s="125"/>
      <c r="JRQ112" s="125"/>
      <c r="JRR112" s="125"/>
      <c r="JRS112" s="125"/>
      <c r="JRT112" s="125"/>
      <c r="JRU112" s="125"/>
      <c r="JRV112" s="125"/>
      <c r="JRW112" s="125"/>
      <c r="JRX112" s="125"/>
      <c r="JRY112" s="125"/>
      <c r="JRZ112" s="125"/>
      <c r="JSA112" s="125"/>
      <c r="JSB112" s="125"/>
      <c r="JSC112" s="125"/>
      <c r="JSD112" s="125"/>
      <c r="JSE112" s="125"/>
      <c r="JSF112" s="125"/>
      <c r="JSG112" s="125"/>
      <c r="JSH112" s="125"/>
      <c r="JSI112" s="125"/>
      <c r="JSJ112" s="125"/>
      <c r="JSK112" s="125"/>
      <c r="JSL112" s="125"/>
      <c r="JSM112" s="125"/>
      <c r="JSN112" s="125"/>
      <c r="JSO112" s="125"/>
      <c r="JSP112" s="125"/>
      <c r="JSQ112" s="125"/>
      <c r="JSR112" s="125"/>
      <c r="JSS112" s="125"/>
      <c r="JST112" s="125"/>
      <c r="JSU112" s="125"/>
      <c r="JSV112" s="125"/>
      <c r="JSW112" s="125"/>
      <c r="JSX112" s="125"/>
      <c r="JSY112" s="125"/>
      <c r="JSZ112" s="125"/>
      <c r="JTA112" s="125"/>
      <c r="JTB112" s="125"/>
      <c r="JTC112" s="125"/>
      <c r="JTD112" s="125"/>
      <c r="JTE112" s="125"/>
      <c r="JTF112" s="125"/>
      <c r="JTG112" s="125"/>
      <c r="JTH112" s="125"/>
      <c r="JTI112" s="125"/>
      <c r="JTJ112" s="125"/>
      <c r="JTK112" s="125"/>
      <c r="JTL112" s="125"/>
      <c r="JTM112" s="125"/>
      <c r="JTN112" s="125"/>
      <c r="JTO112" s="125"/>
      <c r="JTP112" s="125"/>
      <c r="JTQ112" s="125"/>
      <c r="JTR112" s="125"/>
      <c r="JTS112" s="125"/>
      <c r="JTT112" s="125"/>
      <c r="JTU112" s="125"/>
      <c r="JTV112" s="125"/>
      <c r="JTW112" s="125"/>
      <c r="JTX112" s="125"/>
      <c r="JTY112" s="125"/>
      <c r="JTZ112" s="125"/>
      <c r="JUA112" s="125"/>
      <c r="JUB112" s="125"/>
      <c r="JUC112" s="125"/>
      <c r="JUD112" s="125"/>
      <c r="JUE112" s="125"/>
      <c r="JUF112" s="125"/>
      <c r="JUG112" s="125"/>
      <c r="JUH112" s="125"/>
      <c r="JUI112" s="125"/>
      <c r="JUJ112" s="125"/>
      <c r="JUK112" s="125"/>
      <c r="JUL112" s="125"/>
      <c r="JUM112" s="125"/>
      <c r="JUN112" s="125"/>
      <c r="JUO112" s="125"/>
      <c r="JUP112" s="125"/>
      <c r="JUQ112" s="125"/>
      <c r="JUR112" s="125"/>
      <c r="JUS112" s="125"/>
      <c r="JUT112" s="125"/>
      <c r="JUU112" s="125"/>
      <c r="JUV112" s="125"/>
      <c r="JUW112" s="125"/>
      <c r="JUX112" s="125"/>
      <c r="JUY112" s="125"/>
      <c r="JUZ112" s="125"/>
      <c r="JVA112" s="125"/>
      <c r="JVB112" s="125"/>
      <c r="JVC112" s="125"/>
      <c r="JVD112" s="125"/>
      <c r="JVE112" s="125"/>
      <c r="JVF112" s="125"/>
      <c r="JVG112" s="125"/>
      <c r="JVH112" s="125"/>
      <c r="JVI112" s="125"/>
      <c r="JVJ112" s="125"/>
      <c r="JVK112" s="125"/>
      <c r="JVL112" s="125"/>
      <c r="JVM112" s="125"/>
      <c r="JVN112" s="125"/>
      <c r="JVO112" s="125"/>
      <c r="JVP112" s="125"/>
      <c r="JVQ112" s="125"/>
      <c r="JVR112" s="125"/>
      <c r="JVS112" s="125"/>
      <c r="JVT112" s="125"/>
      <c r="JVU112" s="125"/>
      <c r="JVV112" s="125"/>
      <c r="JVW112" s="125"/>
      <c r="JVX112" s="125"/>
      <c r="JVY112" s="125"/>
      <c r="JVZ112" s="125"/>
      <c r="JWA112" s="125"/>
      <c r="JWB112" s="125"/>
      <c r="JWC112" s="125"/>
      <c r="JWD112" s="125"/>
      <c r="JWE112" s="125"/>
      <c r="JWF112" s="125"/>
      <c r="JWG112" s="125"/>
      <c r="JWH112" s="125"/>
      <c r="JWI112" s="125"/>
      <c r="JWJ112" s="125"/>
      <c r="JWK112" s="125"/>
      <c r="JWL112" s="125"/>
      <c r="JWM112" s="125"/>
      <c r="JWN112" s="125"/>
      <c r="JWO112" s="125"/>
      <c r="JWP112" s="125"/>
      <c r="JWQ112" s="125"/>
      <c r="JWR112" s="125"/>
      <c r="JWS112" s="125"/>
      <c r="JWT112" s="125"/>
      <c r="JXA112" s="125"/>
      <c r="JXB112" s="125"/>
      <c r="JXC112" s="125"/>
      <c r="JXD112" s="125"/>
      <c r="JXE112" s="125"/>
      <c r="JXF112" s="125"/>
      <c r="JXG112" s="125"/>
      <c r="JXH112" s="125"/>
      <c r="JXI112" s="125"/>
      <c r="JXJ112" s="125"/>
      <c r="JXK112" s="125"/>
      <c r="JXL112" s="125"/>
      <c r="JXM112" s="125"/>
      <c r="JXN112" s="125"/>
      <c r="JXO112" s="125"/>
      <c r="JXP112" s="125"/>
      <c r="JXQ112" s="125"/>
      <c r="JXR112" s="125"/>
      <c r="JXS112" s="125"/>
      <c r="JXT112" s="125"/>
      <c r="JXU112" s="125"/>
      <c r="JXV112" s="125"/>
      <c r="JXW112" s="125"/>
      <c r="JXX112" s="125"/>
      <c r="JXY112" s="125"/>
      <c r="JXZ112" s="125"/>
      <c r="JYA112" s="125"/>
      <c r="JYB112" s="125"/>
      <c r="JYC112" s="125"/>
      <c r="JYD112" s="125"/>
      <c r="JYE112" s="125"/>
      <c r="JYF112" s="125"/>
      <c r="JYG112" s="125"/>
      <c r="JYH112" s="125"/>
      <c r="JYI112" s="125"/>
      <c r="JYJ112" s="125"/>
      <c r="JYK112" s="125"/>
      <c r="JYL112" s="125"/>
      <c r="JYM112" s="125"/>
      <c r="JYN112" s="125"/>
      <c r="JYO112" s="125"/>
      <c r="JYP112" s="125"/>
      <c r="JYQ112" s="125"/>
      <c r="JYR112" s="125"/>
      <c r="JYS112" s="125"/>
      <c r="JYT112" s="125"/>
      <c r="JYU112" s="125"/>
      <c r="JYV112" s="125"/>
      <c r="JYW112" s="125"/>
      <c r="JYX112" s="125"/>
      <c r="JYY112" s="125"/>
      <c r="JYZ112" s="125"/>
      <c r="JZA112" s="125"/>
      <c r="JZB112" s="125"/>
      <c r="JZC112" s="125"/>
      <c r="JZD112" s="125"/>
      <c r="JZE112" s="125"/>
      <c r="JZF112" s="125"/>
      <c r="JZG112" s="125"/>
      <c r="JZH112" s="125"/>
      <c r="JZI112" s="125"/>
      <c r="JZJ112" s="125"/>
      <c r="JZK112" s="125"/>
      <c r="JZL112" s="125"/>
      <c r="JZM112" s="125"/>
      <c r="JZN112" s="125"/>
      <c r="JZO112" s="125"/>
      <c r="JZP112" s="125"/>
      <c r="JZQ112" s="125"/>
      <c r="JZR112" s="125"/>
      <c r="JZS112" s="125"/>
      <c r="JZT112" s="125"/>
      <c r="JZU112" s="125"/>
      <c r="JZV112" s="125"/>
      <c r="JZW112" s="125"/>
      <c r="JZX112" s="125"/>
      <c r="JZY112" s="125"/>
      <c r="JZZ112" s="125"/>
      <c r="KAA112" s="125"/>
      <c r="KAB112" s="125"/>
      <c r="KAC112" s="125"/>
      <c r="KAD112" s="125"/>
      <c r="KAE112" s="125"/>
      <c r="KAF112" s="125"/>
      <c r="KAG112" s="125"/>
      <c r="KAH112" s="125"/>
      <c r="KAI112" s="125"/>
      <c r="KAJ112" s="125"/>
      <c r="KAK112" s="125"/>
      <c r="KAL112" s="125"/>
      <c r="KAM112" s="125"/>
      <c r="KAN112" s="125"/>
      <c r="KAO112" s="125"/>
      <c r="KAP112" s="125"/>
      <c r="KAQ112" s="125"/>
      <c r="KAR112" s="125"/>
      <c r="KAS112" s="125"/>
      <c r="KAT112" s="125"/>
      <c r="KAU112" s="125"/>
      <c r="KAV112" s="125"/>
      <c r="KAW112" s="125"/>
      <c r="KAX112" s="125"/>
      <c r="KAY112" s="125"/>
      <c r="KAZ112" s="125"/>
      <c r="KBA112" s="125"/>
      <c r="KBB112" s="125"/>
      <c r="KBC112" s="125"/>
      <c r="KBD112" s="125"/>
      <c r="KBE112" s="125"/>
      <c r="KBF112" s="125"/>
      <c r="KBG112" s="125"/>
      <c r="KBH112" s="125"/>
      <c r="KBI112" s="125"/>
      <c r="KBJ112" s="125"/>
      <c r="KBK112" s="125"/>
      <c r="KBL112" s="125"/>
      <c r="KBM112" s="125"/>
      <c r="KBN112" s="125"/>
      <c r="KBO112" s="125"/>
      <c r="KBP112" s="125"/>
      <c r="KBQ112" s="125"/>
      <c r="KBR112" s="125"/>
      <c r="KBS112" s="125"/>
      <c r="KBT112" s="125"/>
      <c r="KBU112" s="125"/>
      <c r="KBV112" s="125"/>
      <c r="KBW112" s="125"/>
      <c r="KBX112" s="125"/>
      <c r="KBY112" s="125"/>
      <c r="KBZ112" s="125"/>
      <c r="KCA112" s="125"/>
      <c r="KCB112" s="125"/>
      <c r="KCC112" s="125"/>
      <c r="KCD112" s="125"/>
      <c r="KCE112" s="125"/>
      <c r="KCF112" s="125"/>
      <c r="KCG112" s="125"/>
      <c r="KCH112" s="125"/>
      <c r="KCI112" s="125"/>
      <c r="KCJ112" s="125"/>
      <c r="KCK112" s="125"/>
      <c r="KCL112" s="125"/>
      <c r="KCM112" s="125"/>
      <c r="KCN112" s="125"/>
      <c r="KCO112" s="125"/>
      <c r="KCP112" s="125"/>
      <c r="KCQ112" s="125"/>
      <c r="KCR112" s="125"/>
      <c r="KCS112" s="125"/>
      <c r="KCT112" s="125"/>
      <c r="KCU112" s="125"/>
      <c r="KCV112" s="125"/>
      <c r="KCW112" s="125"/>
      <c r="KCX112" s="125"/>
      <c r="KCY112" s="125"/>
      <c r="KCZ112" s="125"/>
      <c r="KDA112" s="125"/>
      <c r="KDB112" s="125"/>
      <c r="KDC112" s="125"/>
      <c r="KDD112" s="125"/>
      <c r="KDE112" s="125"/>
      <c r="KDF112" s="125"/>
      <c r="KDG112" s="125"/>
      <c r="KDH112" s="125"/>
      <c r="KDI112" s="125"/>
      <c r="KDJ112" s="125"/>
      <c r="KDK112" s="125"/>
      <c r="KDL112" s="125"/>
      <c r="KDM112" s="125"/>
      <c r="KDN112" s="125"/>
      <c r="KDO112" s="125"/>
      <c r="KDP112" s="125"/>
      <c r="KDQ112" s="125"/>
      <c r="KDR112" s="125"/>
      <c r="KDS112" s="125"/>
      <c r="KDT112" s="125"/>
      <c r="KDU112" s="125"/>
      <c r="KDV112" s="125"/>
      <c r="KDW112" s="125"/>
      <c r="KDX112" s="125"/>
      <c r="KDY112" s="125"/>
      <c r="KDZ112" s="125"/>
      <c r="KEA112" s="125"/>
      <c r="KEB112" s="125"/>
      <c r="KEC112" s="125"/>
      <c r="KED112" s="125"/>
      <c r="KEE112" s="125"/>
      <c r="KEF112" s="125"/>
      <c r="KEG112" s="125"/>
      <c r="KEH112" s="125"/>
      <c r="KEI112" s="125"/>
      <c r="KEJ112" s="125"/>
      <c r="KEK112" s="125"/>
      <c r="KEL112" s="125"/>
      <c r="KEM112" s="125"/>
      <c r="KEN112" s="125"/>
      <c r="KEO112" s="125"/>
      <c r="KEP112" s="125"/>
      <c r="KEQ112" s="125"/>
      <c r="KER112" s="125"/>
      <c r="KES112" s="125"/>
      <c r="KET112" s="125"/>
      <c r="KEU112" s="125"/>
      <c r="KEV112" s="125"/>
      <c r="KEW112" s="125"/>
      <c r="KEX112" s="125"/>
      <c r="KEY112" s="125"/>
      <c r="KEZ112" s="125"/>
      <c r="KFA112" s="125"/>
      <c r="KFB112" s="125"/>
      <c r="KFC112" s="125"/>
      <c r="KFD112" s="125"/>
      <c r="KFE112" s="125"/>
      <c r="KFF112" s="125"/>
      <c r="KFG112" s="125"/>
      <c r="KFH112" s="125"/>
      <c r="KFI112" s="125"/>
      <c r="KFJ112" s="125"/>
      <c r="KFK112" s="125"/>
      <c r="KFL112" s="125"/>
      <c r="KFM112" s="125"/>
      <c r="KFN112" s="125"/>
      <c r="KFO112" s="125"/>
      <c r="KFP112" s="125"/>
      <c r="KFQ112" s="125"/>
      <c r="KFR112" s="125"/>
      <c r="KFS112" s="125"/>
      <c r="KFT112" s="125"/>
      <c r="KFU112" s="125"/>
      <c r="KFV112" s="125"/>
      <c r="KFW112" s="125"/>
      <c r="KFX112" s="125"/>
      <c r="KFY112" s="125"/>
      <c r="KFZ112" s="125"/>
      <c r="KGA112" s="125"/>
      <c r="KGB112" s="125"/>
      <c r="KGC112" s="125"/>
      <c r="KGD112" s="125"/>
      <c r="KGE112" s="125"/>
      <c r="KGF112" s="125"/>
      <c r="KGG112" s="125"/>
      <c r="KGH112" s="125"/>
      <c r="KGI112" s="125"/>
      <c r="KGJ112" s="125"/>
      <c r="KGK112" s="125"/>
      <c r="KGL112" s="125"/>
      <c r="KGM112" s="125"/>
      <c r="KGN112" s="125"/>
      <c r="KGO112" s="125"/>
      <c r="KGP112" s="125"/>
      <c r="KGW112" s="125"/>
      <c r="KGX112" s="125"/>
      <c r="KGY112" s="125"/>
      <c r="KGZ112" s="125"/>
      <c r="KHA112" s="125"/>
      <c r="KHB112" s="125"/>
      <c r="KHC112" s="125"/>
      <c r="KHD112" s="125"/>
      <c r="KHE112" s="125"/>
      <c r="KHF112" s="125"/>
      <c r="KHG112" s="125"/>
      <c r="KHH112" s="125"/>
      <c r="KHI112" s="125"/>
      <c r="KHJ112" s="125"/>
      <c r="KHK112" s="125"/>
      <c r="KHL112" s="125"/>
      <c r="KHM112" s="125"/>
      <c r="KHN112" s="125"/>
      <c r="KHO112" s="125"/>
      <c r="KHP112" s="125"/>
      <c r="KHQ112" s="125"/>
      <c r="KHR112" s="125"/>
      <c r="KHS112" s="125"/>
      <c r="KHT112" s="125"/>
      <c r="KHU112" s="125"/>
      <c r="KHV112" s="125"/>
      <c r="KHW112" s="125"/>
      <c r="KHX112" s="125"/>
      <c r="KHY112" s="125"/>
      <c r="KHZ112" s="125"/>
      <c r="KIA112" s="125"/>
      <c r="KIB112" s="125"/>
      <c r="KIC112" s="125"/>
      <c r="KID112" s="125"/>
      <c r="KIE112" s="125"/>
      <c r="KIF112" s="125"/>
      <c r="KIG112" s="125"/>
      <c r="KIH112" s="125"/>
      <c r="KII112" s="125"/>
      <c r="KIJ112" s="125"/>
      <c r="KIK112" s="125"/>
      <c r="KIL112" s="125"/>
      <c r="KIM112" s="125"/>
      <c r="KIN112" s="125"/>
      <c r="KIO112" s="125"/>
      <c r="KIP112" s="125"/>
      <c r="KIQ112" s="125"/>
      <c r="KIR112" s="125"/>
      <c r="KIS112" s="125"/>
      <c r="KIT112" s="125"/>
      <c r="KIU112" s="125"/>
      <c r="KIV112" s="125"/>
      <c r="KIW112" s="125"/>
      <c r="KIX112" s="125"/>
      <c r="KIY112" s="125"/>
      <c r="KIZ112" s="125"/>
      <c r="KJA112" s="125"/>
      <c r="KJB112" s="125"/>
      <c r="KJC112" s="125"/>
      <c r="KJD112" s="125"/>
      <c r="KJE112" s="125"/>
      <c r="KJF112" s="125"/>
      <c r="KJG112" s="125"/>
      <c r="KJH112" s="125"/>
      <c r="KJI112" s="125"/>
      <c r="KJJ112" s="125"/>
      <c r="KJK112" s="125"/>
      <c r="KJL112" s="125"/>
      <c r="KJM112" s="125"/>
      <c r="KJN112" s="125"/>
      <c r="KJO112" s="125"/>
      <c r="KJP112" s="125"/>
      <c r="KJQ112" s="125"/>
      <c r="KJR112" s="125"/>
      <c r="KJS112" s="125"/>
      <c r="KJT112" s="125"/>
      <c r="KJU112" s="125"/>
      <c r="KJV112" s="125"/>
      <c r="KJW112" s="125"/>
      <c r="KJX112" s="125"/>
      <c r="KJY112" s="125"/>
      <c r="KJZ112" s="125"/>
      <c r="KKA112" s="125"/>
      <c r="KKB112" s="125"/>
      <c r="KKC112" s="125"/>
      <c r="KKD112" s="125"/>
      <c r="KKE112" s="125"/>
      <c r="KKF112" s="125"/>
      <c r="KKG112" s="125"/>
      <c r="KKH112" s="125"/>
      <c r="KKI112" s="125"/>
      <c r="KKJ112" s="125"/>
      <c r="KKK112" s="125"/>
      <c r="KKL112" s="125"/>
      <c r="KKM112" s="125"/>
      <c r="KKN112" s="125"/>
      <c r="KKO112" s="125"/>
      <c r="KKP112" s="125"/>
      <c r="KKQ112" s="125"/>
      <c r="KKR112" s="125"/>
      <c r="KKS112" s="125"/>
      <c r="KKT112" s="125"/>
      <c r="KKU112" s="125"/>
      <c r="KKV112" s="125"/>
      <c r="KKW112" s="125"/>
      <c r="KKX112" s="125"/>
      <c r="KKY112" s="125"/>
      <c r="KKZ112" s="125"/>
      <c r="KLA112" s="125"/>
      <c r="KLB112" s="125"/>
      <c r="KLC112" s="125"/>
      <c r="KLD112" s="125"/>
      <c r="KLE112" s="125"/>
      <c r="KLF112" s="125"/>
      <c r="KLG112" s="125"/>
      <c r="KLH112" s="125"/>
      <c r="KLI112" s="125"/>
      <c r="KLJ112" s="125"/>
      <c r="KLK112" s="125"/>
      <c r="KLL112" s="125"/>
      <c r="KLM112" s="125"/>
      <c r="KLN112" s="125"/>
      <c r="KLO112" s="125"/>
      <c r="KLP112" s="125"/>
      <c r="KLQ112" s="125"/>
      <c r="KLR112" s="125"/>
      <c r="KLS112" s="125"/>
      <c r="KLT112" s="125"/>
      <c r="KLU112" s="125"/>
      <c r="KLV112" s="125"/>
      <c r="KLW112" s="125"/>
      <c r="KLX112" s="125"/>
      <c r="KLY112" s="125"/>
      <c r="KLZ112" s="125"/>
      <c r="KMA112" s="125"/>
      <c r="KMB112" s="125"/>
      <c r="KMC112" s="125"/>
      <c r="KMD112" s="125"/>
      <c r="KME112" s="125"/>
      <c r="KMF112" s="125"/>
      <c r="KMG112" s="125"/>
      <c r="KMH112" s="125"/>
      <c r="KMI112" s="125"/>
      <c r="KMJ112" s="125"/>
      <c r="KMK112" s="125"/>
      <c r="KML112" s="125"/>
      <c r="KMM112" s="125"/>
      <c r="KMN112" s="125"/>
      <c r="KMO112" s="125"/>
      <c r="KMP112" s="125"/>
      <c r="KMQ112" s="125"/>
      <c r="KMR112" s="125"/>
      <c r="KMS112" s="125"/>
      <c r="KMT112" s="125"/>
      <c r="KMU112" s="125"/>
      <c r="KMV112" s="125"/>
      <c r="KMW112" s="125"/>
      <c r="KMX112" s="125"/>
      <c r="KMY112" s="125"/>
      <c r="KMZ112" s="125"/>
      <c r="KNA112" s="125"/>
      <c r="KNB112" s="125"/>
      <c r="KNC112" s="125"/>
      <c r="KND112" s="125"/>
      <c r="KNE112" s="125"/>
      <c r="KNF112" s="125"/>
      <c r="KNG112" s="125"/>
      <c r="KNH112" s="125"/>
      <c r="KNI112" s="125"/>
      <c r="KNJ112" s="125"/>
      <c r="KNK112" s="125"/>
      <c r="KNL112" s="125"/>
      <c r="KNM112" s="125"/>
      <c r="KNN112" s="125"/>
      <c r="KNO112" s="125"/>
      <c r="KNP112" s="125"/>
      <c r="KNQ112" s="125"/>
      <c r="KNR112" s="125"/>
      <c r="KNS112" s="125"/>
      <c r="KNT112" s="125"/>
      <c r="KNU112" s="125"/>
      <c r="KNV112" s="125"/>
      <c r="KNW112" s="125"/>
      <c r="KNX112" s="125"/>
      <c r="KNY112" s="125"/>
      <c r="KNZ112" s="125"/>
      <c r="KOA112" s="125"/>
      <c r="KOB112" s="125"/>
      <c r="KOC112" s="125"/>
      <c r="KOD112" s="125"/>
      <c r="KOE112" s="125"/>
      <c r="KOF112" s="125"/>
      <c r="KOG112" s="125"/>
      <c r="KOH112" s="125"/>
      <c r="KOI112" s="125"/>
      <c r="KOJ112" s="125"/>
      <c r="KOK112" s="125"/>
      <c r="KOL112" s="125"/>
      <c r="KOM112" s="125"/>
      <c r="KON112" s="125"/>
      <c r="KOO112" s="125"/>
      <c r="KOP112" s="125"/>
      <c r="KOQ112" s="125"/>
      <c r="KOR112" s="125"/>
      <c r="KOS112" s="125"/>
      <c r="KOT112" s="125"/>
      <c r="KOU112" s="125"/>
      <c r="KOV112" s="125"/>
      <c r="KOW112" s="125"/>
      <c r="KOX112" s="125"/>
      <c r="KOY112" s="125"/>
      <c r="KOZ112" s="125"/>
      <c r="KPA112" s="125"/>
      <c r="KPB112" s="125"/>
      <c r="KPC112" s="125"/>
      <c r="KPD112" s="125"/>
      <c r="KPE112" s="125"/>
      <c r="KPF112" s="125"/>
      <c r="KPG112" s="125"/>
      <c r="KPH112" s="125"/>
      <c r="KPI112" s="125"/>
      <c r="KPJ112" s="125"/>
      <c r="KPK112" s="125"/>
      <c r="KPL112" s="125"/>
      <c r="KPM112" s="125"/>
      <c r="KPN112" s="125"/>
      <c r="KPO112" s="125"/>
      <c r="KPP112" s="125"/>
      <c r="KPQ112" s="125"/>
      <c r="KPR112" s="125"/>
      <c r="KPS112" s="125"/>
      <c r="KPT112" s="125"/>
      <c r="KPU112" s="125"/>
      <c r="KPV112" s="125"/>
      <c r="KPW112" s="125"/>
      <c r="KPX112" s="125"/>
      <c r="KPY112" s="125"/>
      <c r="KPZ112" s="125"/>
      <c r="KQA112" s="125"/>
      <c r="KQB112" s="125"/>
      <c r="KQC112" s="125"/>
      <c r="KQD112" s="125"/>
      <c r="KQE112" s="125"/>
      <c r="KQF112" s="125"/>
      <c r="KQG112" s="125"/>
      <c r="KQH112" s="125"/>
      <c r="KQI112" s="125"/>
      <c r="KQJ112" s="125"/>
      <c r="KQK112" s="125"/>
      <c r="KQL112" s="125"/>
      <c r="KQS112" s="125"/>
      <c r="KQT112" s="125"/>
      <c r="KQU112" s="125"/>
      <c r="KQV112" s="125"/>
      <c r="KQW112" s="125"/>
      <c r="KQX112" s="125"/>
      <c r="KQY112" s="125"/>
      <c r="KQZ112" s="125"/>
      <c r="KRA112" s="125"/>
      <c r="KRB112" s="125"/>
      <c r="KRC112" s="125"/>
      <c r="KRD112" s="125"/>
      <c r="KRE112" s="125"/>
      <c r="KRF112" s="125"/>
      <c r="KRG112" s="125"/>
      <c r="KRH112" s="125"/>
      <c r="KRI112" s="125"/>
      <c r="KRJ112" s="125"/>
      <c r="KRK112" s="125"/>
      <c r="KRL112" s="125"/>
      <c r="KRM112" s="125"/>
      <c r="KRN112" s="125"/>
      <c r="KRO112" s="125"/>
      <c r="KRP112" s="125"/>
      <c r="KRQ112" s="125"/>
      <c r="KRR112" s="125"/>
      <c r="KRS112" s="125"/>
      <c r="KRT112" s="125"/>
      <c r="KRU112" s="125"/>
      <c r="KRV112" s="125"/>
      <c r="KRW112" s="125"/>
      <c r="KRX112" s="125"/>
      <c r="KRY112" s="125"/>
      <c r="KRZ112" s="125"/>
      <c r="KSA112" s="125"/>
      <c r="KSB112" s="125"/>
      <c r="KSC112" s="125"/>
      <c r="KSD112" s="125"/>
      <c r="KSE112" s="125"/>
      <c r="KSF112" s="125"/>
      <c r="KSG112" s="125"/>
      <c r="KSH112" s="125"/>
      <c r="KSI112" s="125"/>
      <c r="KSJ112" s="125"/>
      <c r="KSK112" s="125"/>
      <c r="KSL112" s="125"/>
      <c r="KSM112" s="125"/>
      <c r="KSN112" s="125"/>
      <c r="KSO112" s="125"/>
      <c r="KSP112" s="125"/>
      <c r="KSQ112" s="125"/>
      <c r="KSR112" s="125"/>
      <c r="KSS112" s="125"/>
      <c r="KST112" s="125"/>
      <c r="KSU112" s="125"/>
      <c r="KSV112" s="125"/>
      <c r="KSW112" s="125"/>
      <c r="KSX112" s="125"/>
      <c r="KSY112" s="125"/>
      <c r="KSZ112" s="125"/>
      <c r="KTA112" s="125"/>
      <c r="KTB112" s="125"/>
      <c r="KTC112" s="125"/>
      <c r="KTD112" s="125"/>
      <c r="KTE112" s="125"/>
      <c r="KTF112" s="125"/>
      <c r="KTG112" s="125"/>
      <c r="KTH112" s="125"/>
      <c r="KTI112" s="125"/>
      <c r="KTJ112" s="125"/>
      <c r="KTK112" s="125"/>
      <c r="KTL112" s="125"/>
      <c r="KTM112" s="125"/>
      <c r="KTN112" s="125"/>
      <c r="KTO112" s="125"/>
      <c r="KTP112" s="125"/>
      <c r="KTQ112" s="125"/>
      <c r="KTR112" s="125"/>
      <c r="KTS112" s="125"/>
      <c r="KTT112" s="125"/>
      <c r="KTU112" s="125"/>
      <c r="KTV112" s="125"/>
      <c r="KTW112" s="125"/>
      <c r="KTX112" s="125"/>
      <c r="KTY112" s="125"/>
      <c r="KTZ112" s="125"/>
      <c r="KUA112" s="125"/>
      <c r="KUB112" s="125"/>
      <c r="KUC112" s="125"/>
      <c r="KUD112" s="125"/>
      <c r="KUE112" s="125"/>
      <c r="KUF112" s="125"/>
      <c r="KUG112" s="125"/>
      <c r="KUH112" s="125"/>
      <c r="KUI112" s="125"/>
      <c r="KUJ112" s="125"/>
      <c r="KUK112" s="125"/>
      <c r="KUL112" s="125"/>
      <c r="KUM112" s="125"/>
      <c r="KUN112" s="125"/>
      <c r="KUO112" s="125"/>
      <c r="KUP112" s="125"/>
      <c r="KUQ112" s="125"/>
      <c r="KUR112" s="125"/>
      <c r="KUS112" s="125"/>
      <c r="KUT112" s="125"/>
      <c r="KUU112" s="125"/>
      <c r="KUV112" s="125"/>
      <c r="KUW112" s="125"/>
      <c r="KUX112" s="125"/>
      <c r="KUY112" s="125"/>
      <c r="KUZ112" s="125"/>
      <c r="KVA112" s="125"/>
      <c r="KVB112" s="125"/>
      <c r="KVC112" s="125"/>
      <c r="KVD112" s="125"/>
      <c r="KVE112" s="125"/>
      <c r="KVF112" s="125"/>
      <c r="KVG112" s="125"/>
      <c r="KVH112" s="125"/>
      <c r="KVI112" s="125"/>
      <c r="KVJ112" s="125"/>
      <c r="KVK112" s="125"/>
      <c r="KVL112" s="125"/>
      <c r="KVM112" s="125"/>
      <c r="KVN112" s="125"/>
      <c r="KVO112" s="125"/>
      <c r="KVP112" s="125"/>
      <c r="KVQ112" s="125"/>
      <c r="KVR112" s="125"/>
      <c r="KVS112" s="125"/>
      <c r="KVT112" s="125"/>
      <c r="KVU112" s="125"/>
      <c r="KVV112" s="125"/>
      <c r="KVW112" s="125"/>
      <c r="KVX112" s="125"/>
      <c r="KVY112" s="125"/>
      <c r="KVZ112" s="125"/>
      <c r="KWA112" s="125"/>
      <c r="KWB112" s="125"/>
      <c r="KWC112" s="125"/>
      <c r="KWD112" s="125"/>
      <c r="KWE112" s="125"/>
      <c r="KWF112" s="125"/>
      <c r="KWG112" s="125"/>
      <c r="KWH112" s="125"/>
      <c r="KWI112" s="125"/>
      <c r="KWJ112" s="125"/>
      <c r="KWK112" s="125"/>
      <c r="KWL112" s="125"/>
      <c r="KWM112" s="125"/>
      <c r="KWN112" s="125"/>
      <c r="KWO112" s="125"/>
      <c r="KWP112" s="125"/>
      <c r="KWQ112" s="125"/>
      <c r="KWR112" s="125"/>
      <c r="KWS112" s="125"/>
      <c r="KWT112" s="125"/>
      <c r="KWU112" s="125"/>
      <c r="KWV112" s="125"/>
      <c r="KWW112" s="125"/>
      <c r="KWX112" s="125"/>
      <c r="KWY112" s="125"/>
      <c r="KWZ112" s="125"/>
      <c r="KXA112" s="125"/>
      <c r="KXB112" s="125"/>
      <c r="KXC112" s="125"/>
      <c r="KXD112" s="125"/>
      <c r="KXE112" s="125"/>
      <c r="KXF112" s="125"/>
      <c r="KXG112" s="125"/>
      <c r="KXH112" s="125"/>
      <c r="KXI112" s="125"/>
      <c r="KXJ112" s="125"/>
      <c r="KXK112" s="125"/>
      <c r="KXL112" s="125"/>
      <c r="KXM112" s="125"/>
      <c r="KXN112" s="125"/>
      <c r="KXO112" s="125"/>
      <c r="KXP112" s="125"/>
      <c r="KXQ112" s="125"/>
      <c r="KXR112" s="125"/>
      <c r="KXS112" s="125"/>
      <c r="KXT112" s="125"/>
      <c r="KXU112" s="125"/>
      <c r="KXV112" s="125"/>
      <c r="KXW112" s="125"/>
      <c r="KXX112" s="125"/>
      <c r="KXY112" s="125"/>
      <c r="KXZ112" s="125"/>
      <c r="KYA112" s="125"/>
      <c r="KYB112" s="125"/>
      <c r="KYC112" s="125"/>
      <c r="KYD112" s="125"/>
      <c r="KYE112" s="125"/>
      <c r="KYF112" s="125"/>
      <c r="KYG112" s="125"/>
      <c r="KYH112" s="125"/>
      <c r="KYI112" s="125"/>
      <c r="KYJ112" s="125"/>
      <c r="KYK112" s="125"/>
      <c r="KYL112" s="125"/>
      <c r="KYM112" s="125"/>
      <c r="KYN112" s="125"/>
      <c r="KYO112" s="125"/>
      <c r="KYP112" s="125"/>
      <c r="KYQ112" s="125"/>
      <c r="KYR112" s="125"/>
      <c r="KYS112" s="125"/>
      <c r="KYT112" s="125"/>
      <c r="KYU112" s="125"/>
      <c r="KYV112" s="125"/>
      <c r="KYW112" s="125"/>
      <c r="KYX112" s="125"/>
      <c r="KYY112" s="125"/>
      <c r="KYZ112" s="125"/>
      <c r="KZA112" s="125"/>
      <c r="KZB112" s="125"/>
      <c r="KZC112" s="125"/>
      <c r="KZD112" s="125"/>
      <c r="KZE112" s="125"/>
      <c r="KZF112" s="125"/>
      <c r="KZG112" s="125"/>
      <c r="KZH112" s="125"/>
      <c r="KZI112" s="125"/>
      <c r="KZJ112" s="125"/>
      <c r="KZK112" s="125"/>
      <c r="KZL112" s="125"/>
      <c r="KZM112" s="125"/>
      <c r="KZN112" s="125"/>
      <c r="KZO112" s="125"/>
      <c r="KZP112" s="125"/>
      <c r="KZQ112" s="125"/>
      <c r="KZR112" s="125"/>
      <c r="KZS112" s="125"/>
      <c r="KZT112" s="125"/>
      <c r="KZU112" s="125"/>
      <c r="KZV112" s="125"/>
      <c r="KZW112" s="125"/>
      <c r="KZX112" s="125"/>
      <c r="KZY112" s="125"/>
      <c r="KZZ112" s="125"/>
      <c r="LAA112" s="125"/>
      <c r="LAB112" s="125"/>
      <c r="LAC112" s="125"/>
      <c r="LAD112" s="125"/>
      <c r="LAE112" s="125"/>
      <c r="LAF112" s="125"/>
      <c r="LAG112" s="125"/>
      <c r="LAH112" s="125"/>
      <c r="LAO112" s="125"/>
      <c r="LAP112" s="125"/>
      <c r="LAQ112" s="125"/>
      <c r="LAR112" s="125"/>
      <c r="LAS112" s="125"/>
      <c r="LAT112" s="125"/>
      <c r="LAU112" s="125"/>
      <c r="LAV112" s="125"/>
      <c r="LAW112" s="125"/>
      <c r="LAX112" s="125"/>
      <c r="LAY112" s="125"/>
      <c r="LAZ112" s="125"/>
      <c r="LBA112" s="125"/>
      <c r="LBB112" s="125"/>
      <c r="LBC112" s="125"/>
      <c r="LBD112" s="125"/>
      <c r="LBE112" s="125"/>
      <c r="LBF112" s="125"/>
      <c r="LBG112" s="125"/>
      <c r="LBH112" s="125"/>
      <c r="LBI112" s="125"/>
      <c r="LBJ112" s="125"/>
      <c r="LBK112" s="125"/>
      <c r="LBL112" s="125"/>
      <c r="LBM112" s="125"/>
      <c r="LBN112" s="125"/>
      <c r="LBO112" s="125"/>
      <c r="LBP112" s="125"/>
      <c r="LBQ112" s="125"/>
      <c r="LBR112" s="125"/>
      <c r="LBS112" s="125"/>
      <c r="LBT112" s="125"/>
      <c r="LBU112" s="125"/>
      <c r="LBV112" s="125"/>
      <c r="LBW112" s="125"/>
      <c r="LBX112" s="125"/>
      <c r="LBY112" s="125"/>
      <c r="LBZ112" s="125"/>
      <c r="LCA112" s="125"/>
      <c r="LCB112" s="125"/>
      <c r="LCC112" s="125"/>
      <c r="LCD112" s="125"/>
      <c r="LCE112" s="125"/>
      <c r="LCF112" s="125"/>
      <c r="LCG112" s="125"/>
      <c r="LCH112" s="125"/>
      <c r="LCI112" s="125"/>
      <c r="LCJ112" s="125"/>
      <c r="LCK112" s="125"/>
      <c r="LCL112" s="125"/>
      <c r="LCM112" s="125"/>
      <c r="LCN112" s="125"/>
      <c r="LCO112" s="125"/>
      <c r="LCP112" s="125"/>
      <c r="LCQ112" s="125"/>
      <c r="LCR112" s="125"/>
      <c r="LCS112" s="125"/>
      <c r="LCT112" s="125"/>
      <c r="LCU112" s="125"/>
      <c r="LCV112" s="125"/>
      <c r="LCW112" s="125"/>
      <c r="LCX112" s="125"/>
      <c r="LCY112" s="125"/>
      <c r="LCZ112" s="125"/>
      <c r="LDA112" s="125"/>
      <c r="LDB112" s="125"/>
      <c r="LDC112" s="125"/>
      <c r="LDD112" s="125"/>
      <c r="LDE112" s="125"/>
      <c r="LDF112" s="125"/>
      <c r="LDG112" s="125"/>
      <c r="LDH112" s="125"/>
      <c r="LDI112" s="125"/>
      <c r="LDJ112" s="125"/>
      <c r="LDK112" s="125"/>
      <c r="LDL112" s="125"/>
      <c r="LDM112" s="125"/>
      <c r="LDN112" s="125"/>
      <c r="LDO112" s="125"/>
      <c r="LDP112" s="125"/>
      <c r="LDQ112" s="125"/>
      <c r="LDR112" s="125"/>
      <c r="LDS112" s="125"/>
      <c r="LDT112" s="125"/>
      <c r="LDU112" s="125"/>
      <c r="LDV112" s="125"/>
      <c r="LDW112" s="125"/>
      <c r="LDX112" s="125"/>
      <c r="LDY112" s="125"/>
      <c r="LDZ112" s="125"/>
      <c r="LEA112" s="125"/>
      <c r="LEB112" s="125"/>
      <c r="LEC112" s="125"/>
      <c r="LED112" s="125"/>
      <c r="LEE112" s="125"/>
      <c r="LEF112" s="125"/>
      <c r="LEG112" s="125"/>
      <c r="LEH112" s="125"/>
      <c r="LEI112" s="125"/>
      <c r="LEJ112" s="125"/>
      <c r="LEK112" s="125"/>
      <c r="LEL112" s="125"/>
      <c r="LEM112" s="125"/>
      <c r="LEN112" s="125"/>
      <c r="LEO112" s="125"/>
      <c r="LEP112" s="125"/>
      <c r="LEQ112" s="125"/>
      <c r="LER112" s="125"/>
      <c r="LES112" s="125"/>
      <c r="LET112" s="125"/>
      <c r="LEU112" s="125"/>
      <c r="LEV112" s="125"/>
      <c r="LEW112" s="125"/>
      <c r="LEX112" s="125"/>
      <c r="LEY112" s="125"/>
      <c r="LEZ112" s="125"/>
      <c r="LFA112" s="125"/>
      <c r="LFB112" s="125"/>
      <c r="LFC112" s="125"/>
      <c r="LFD112" s="125"/>
      <c r="LFE112" s="125"/>
      <c r="LFF112" s="125"/>
      <c r="LFG112" s="125"/>
      <c r="LFH112" s="125"/>
      <c r="LFI112" s="125"/>
      <c r="LFJ112" s="125"/>
      <c r="LFK112" s="125"/>
      <c r="LFL112" s="125"/>
      <c r="LFM112" s="125"/>
      <c r="LFN112" s="125"/>
      <c r="LFO112" s="125"/>
      <c r="LFP112" s="125"/>
      <c r="LFQ112" s="125"/>
      <c r="LFR112" s="125"/>
      <c r="LFS112" s="125"/>
      <c r="LFT112" s="125"/>
      <c r="LFU112" s="125"/>
      <c r="LFV112" s="125"/>
      <c r="LFW112" s="125"/>
      <c r="LFX112" s="125"/>
      <c r="LFY112" s="125"/>
      <c r="LFZ112" s="125"/>
      <c r="LGA112" s="125"/>
      <c r="LGB112" s="125"/>
      <c r="LGC112" s="125"/>
      <c r="LGD112" s="125"/>
      <c r="LGE112" s="125"/>
      <c r="LGF112" s="125"/>
      <c r="LGG112" s="125"/>
      <c r="LGH112" s="125"/>
      <c r="LGI112" s="125"/>
      <c r="LGJ112" s="125"/>
      <c r="LGK112" s="125"/>
      <c r="LGL112" s="125"/>
      <c r="LGM112" s="125"/>
      <c r="LGN112" s="125"/>
      <c r="LGO112" s="125"/>
      <c r="LGP112" s="125"/>
      <c r="LGQ112" s="125"/>
      <c r="LGR112" s="125"/>
      <c r="LGS112" s="125"/>
      <c r="LGT112" s="125"/>
      <c r="LGU112" s="125"/>
      <c r="LGV112" s="125"/>
      <c r="LGW112" s="125"/>
      <c r="LGX112" s="125"/>
      <c r="LGY112" s="125"/>
      <c r="LGZ112" s="125"/>
      <c r="LHA112" s="125"/>
      <c r="LHB112" s="125"/>
      <c r="LHC112" s="125"/>
      <c r="LHD112" s="125"/>
      <c r="LHE112" s="125"/>
      <c r="LHF112" s="125"/>
      <c r="LHG112" s="125"/>
      <c r="LHH112" s="125"/>
      <c r="LHI112" s="125"/>
      <c r="LHJ112" s="125"/>
      <c r="LHK112" s="125"/>
      <c r="LHL112" s="125"/>
      <c r="LHM112" s="125"/>
      <c r="LHN112" s="125"/>
      <c r="LHO112" s="125"/>
      <c r="LHP112" s="125"/>
      <c r="LHQ112" s="125"/>
      <c r="LHR112" s="125"/>
      <c r="LHS112" s="125"/>
      <c r="LHT112" s="125"/>
      <c r="LHU112" s="125"/>
      <c r="LHV112" s="125"/>
      <c r="LHW112" s="125"/>
      <c r="LHX112" s="125"/>
      <c r="LHY112" s="125"/>
      <c r="LHZ112" s="125"/>
      <c r="LIA112" s="125"/>
      <c r="LIB112" s="125"/>
      <c r="LIC112" s="125"/>
      <c r="LID112" s="125"/>
      <c r="LIE112" s="125"/>
      <c r="LIF112" s="125"/>
      <c r="LIG112" s="125"/>
      <c r="LIH112" s="125"/>
      <c r="LII112" s="125"/>
      <c r="LIJ112" s="125"/>
      <c r="LIK112" s="125"/>
      <c r="LIL112" s="125"/>
      <c r="LIM112" s="125"/>
      <c r="LIN112" s="125"/>
      <c r="LIO112" s="125"/>
      <c r="LIP112" s="125"/>
      <c r="LIQ112" s="125"/>
      <c r="LIR112" s="125"/>
      <c r="LIS112" s="125"/>
      <c r="LIT112" s="125"/>
      <c r="LIU112" s="125"/>
      <c r="LIV112" s="125"/>
      <c r="LIW112" s="125"/>
      <c r="LIX112" s="125"/>
      <c r="LIY112" s="125"/>
      <c r="LIZ112" s="125"/>
      <c r="LJA112" s="125"/>
      <c r="LJB112" s="125"/>
      <c r="LJC112" s="125"/>
      <c r="LJD112" s="125"/>
      <c r="LJE112" s="125"/>
      <c r="LJF112" s="125"/>
      <c r="LJG112" s="125"/>
      <c r="LJH112" s="125"/>
      <c r="LJI112" s="125"/>
      <c r="LJJ112" s="125"/>
      <c r="LJK112" s="125"/>
      <c r="LJL112" s="125"/>
      <c r="LJM112" s="125"/>
      <c r="LJN112" s="125"/>
      <c r="LJO112" s="125"/>
      <c r="LJP112" s="125"/>
      <c r="LJQ112" s="125"/>
      <c r="LJR112" s="125"/>
      <c r="LJS112" s="125"/>
      <c r="LJT112" s="125"/>
      <c r="LJU112" s="125"/>
      <c r="LJV112" s="125"/>
      <c r="LJW112" s="125"/>
      <c r="LJX112" s="125"/>
      <c r="LJY112" s="125"/>
      <c r="LJZ112" s="125"/>
      <c r="LKA112" s="125"/>
      <c r="LKB112" s="125"/>
      <c r="LKC112" s="125"/>
      <c r="LKD112" s="125"/>
      <c r="LKK112" s="125"/>
      <c r="LKL112" s="125"/>
      <c r="LKM112" s="125"/>
      <c r="LKN112" s="125"/>
      <c r="LKO112" s="125"/>
      <c r="LKP112" s="125"/>
      <c r="LKQ112" s="125"/>
      <c r="LKR112" s="125"/>
      <c r="LKS112" s="125"/>
      <c r="LKT112" s="125"/>
      <c r="LKU112" s="125"/>
      <c r="LKV112" s="125"/>
      <c r="LKW112" s="125"/>
      <c r="LKX112" s="125"/>
      <c r="LKY112" s="125"/>
      <c r="LKZ112" s="125"/>
      <c r="LLA112" s="125"/>
      <c r="LLB112" s="125"/>
      <c r="LLC112" s="125"/>
      <c r="LLD112" s="125"/>
      <c r="LLE112" s="125"/>
      <c r="LLF112" s="125"/>
      <c r="LLG112" s="125"/>
      <c r="LLH112" s="125"/>
      <c r="LLI112" s="125"/>
      <c r="LLJ112" s="125"/>
      <c r="LLK112" s="125"/>
      <c r="LLL112" s="125"/>
      <c r="LLM112" s="125"/>
      <c r="LLN112" s="125"/>
      <c r="LLO112" s="125"/>
      <c r="LLP112" s="125"/>
      <c r="LLQ112" s="125"/>
      <c r="LLR112" s="125"/>
      <c r="LLS112" s="125"/>
      <c r="LLT112" s="125"/>
      <c r="LLU112" s="125"/>
      <c r="LLV112" s="125"/>
      <c r="LLW112" s="125"/>
      <c r="LLX112" s="125"/>
      <c r="LLY112" s="125"/>
      <c r="LLZ112" s="125"/>
      <c r="LMA112" s="125"/>
      <c r="LMB112" s="125"/>
      <c r="LMC112" s="125"/>
      <c r="LMD112" s="125"/>
      <c r="LME112" s="125"/>
      <c r="LMF112" s="125"/>
      <c r="LMG112" s="125"/>
      <c r="LMH112" s="125"/>
      <c r="LMI112" s="125"/>
      <c r="LMJ112" s="125"/>
      <c r="LMK112" s="125"/>
      <c r="LML112" s="125"/>
      <c r="LMM112" s="125"/>
      <c r="LMN112" s="125"/>
      <c r="LMO112" s="125"/>
      <c r="LMP112" s="125"/>
      <c r="LMQ112" s="125"/>
      <c r="LMR112" s="125"/>
      <c r="LMS112" s="125"/>
      <c r="LMT112" s="125"/>
      <c r="LMU112" s="125"/>
      <c r="LMV112" s="125"/>
      <c r="LMW112" s="125"/>
      <c r="LMX112" s="125"/>
      <c r="LMY112" s="125"/>
      <c r="LMZ112" s="125"/>
      <c r="LNA112" s="125"/>
      <c r="LNB112" s="125"/>
      <c r="LNC112" s="125"/>
      <c r="LND112" s="125"/>
      <c r="LNE112" s="125"/>
      <c r="LNF112" s="125"/>
      <c r="LNG112" s="125"/>
      <c r="LNH112" s="125"/>
      <c r="LNI112" s="125"/>
      <c r="LNJ112" s="125"/>
      <c r="LNK112" s="125"/>
      <c r="LNL112" s="125"/>
      <c r="LNM112" s="125"/>
      <c r="LNN112" s="125"/>
      <c r="LNO112" s="125"/>
      <c r="LNP112" s="125"/>
      <c r="LNQ112" s="125"/>
      <c r="LNR112" s="125"/>
      <c r="LNS112" s="125"/>
      <c r="LNT112" s="125"/>
      <c r="LNU112" s="125"/>
      <c r="LNV112" s="125"/>
      <c r="LNW112" s="125"/>
      <c r="LNX112" s="125"/>
      <c r="LNY112" s="125"/>
      <c r="LNZ112" s="125"/>
      <c r="LOA112" s="125"/>
      <c r="LOB112" s="125"/>
      <c r="LOC112" s="125"/>
      <c r="LOD112" s="125"/>
      <c r="LOE112" s="125"/>
      <c r="LOF112" s="125"/>
      <c r="LOG112" s="125"/>
      <c r="LOH112" s="125"/>
      <c r="LOI112" s="125"/>
      <c r="LOJ112" s="125"/>
      <c r="LOK112" s="125"/>
      <c r="LOL112" s="125"/>
      <c r="LOM112" s="125"/>
      <c r="LON112" s="125"/>
      <c r="LOO112" s="125"/>
      <c r="LOP112" s="125"/>
      <c r="LOQ112" s="125"/>
      <c r="LOR112" s="125"/>
      <c r="LOS112" s="125"/>
      <c r="LOT112" s="125"/>
      <c r="LOU112" s="125"/>
      <c r="LOV112" s="125"/>
      <c r="LOW112" s="125"/>
      <c r="LOX112" s="125"/>
      <c r="LOY112" s="125"/>
      <c r="LOZ112" s="125"/>
      <c r="LPA112" s="125"/>
      <c r="LPB112" s="125"/>
      <c r="LPC112" s="125"/>
      <c r="LPD112" s="125"/>
      <c r="LPE112" s="125"/>
      <c r="LPF112" s="125"/>
      <c r="LPG112" s="125"/>
      <c r="LPH112" s="125"/>
      <c r="LPI112" s="125"/>
      <c r="LPJ112" s="125"/>
      <c r="LPK112" s="125"/>
      <c r="LPL112" s="125"/>
      <c r="LPM112" s="125"/>
      <c r="LPN112" s="125"/>
      <c r="LPO112" s="125"/>
      <c r="LPP112" s="125"/>
      <c r="LPQ112" s="125"/>
      <c r="LPR112" s="125"/>
      <c r="LPS112" s="125"/>
      <c r="LPT112" s="125"/>
      <c r="LPU112" s="125"/>
      <c r="LPV112" s="125"/>
      <c r="LPW112" s="125"/>
      <c r="LPX112" s="125"/>
      <c r="LPY112" s="125"/>
      <c r="LPZ112" s="125"/>
      <c r="LQA112" s="125"/>
      <c r="LQB112" s="125"/>
      <c r="LQC112" s="125"/>
      <c r="LQD112" s="125"/>
      <c r="LQE112" s="125"/>
      <c r="LQF112" s="125"/>
      <c r="LQG112" s="125"/>
      <c r="LQH112" s="125"/>
      <c r="LQI112" s="125"/>
      <c r="LQJ112" s="125"/>
      <c r="LQK112" s="125"/>
      <c r="LQL112" s="125"/>
      <c r="LQM112" s="125"/>
      <c r="LQN112" s="125"/>
      <c r="LQO112" s="125"/>
      <c r="LQP112" s="125"/>
      <c r="LQQ112" s="125"/>
      <c r="LQR112" s="125"/>
      <c r="LQS112" s="125"/>
      <c r="LQT112" s="125"/>
      <c r="LQU112" s="125"/>
      <c r="LQV112" s="125"/>
      <c r="LQW112" s="125"/>
      <c r="LQX112" s="125"/>
      <c r="LQY112" s="125"/>
      <c r="LQZ112" s="125"/>
      <c r="LRA112" s="125"/>
      <c r="LRB112" s="125"/>
      <c r="LRC112" s="125"/>
      <c r="LRD112" s="125"/>
      <c r="LRE112" s="125"/>
      <c r="LRF112" s="125"/>
      <c r="LRG112" s="125"/>
      <c r="LRH112" s="125"/>
      <c r="LRI112" s="125"/>
      <c r="LRJ112" s="125"/>
      <c r="LRK112" s="125"/>
      <c r="LRL112" s="125"/>
      <c r="LRM112" s="125"/>
      <c r="LRN112" s="125"/>
      <c r="LRO112" s="125"/>
      <c r="LRP112" s="125"/>
      <c r="LRQ112" s="125"/>
      <c r="LRR112" s="125"/>
      <c r="LRS112" s="125"/>
      <c r="LRT112" s="125"/>
      <c r="LRU112" s="125"/>
      <c r="LRV112" s="125"/>
      <c r="LRW112" s="125"/>
      <c r="LRX112" s="125"/>
      <c r="LRY112" s="125"/>
      <c r="LRZ112" s="125"/>
      <c r="LSA112" s="125"/>
      <c r="LSB112" s="125"/>
      <c r="LSC112" s="125"/>
      <c r="LSD112" s="125"/>
      <c r="LSE112" s="125"/>
      <c r="LSF112" s="125"/>
      <c r="LSG112" s="125"/>
      <c r="LSH112" s="125"/>
      <c r="LSI112" s="125"/>
      <c r="LSJ112" s="125"/>
      <c r="LSK112" s="125"/>
      <c r="LSL112" s="125"/>
      <c r="LSM112" s="125"/>
      <c r="LSN112" s="125"/>
      <c r="LSO112" s="125"/>
      <c r="LSP112" s="125"/>
      <c r="LSQ112" s="125"/>
      <c r="LSR112" s="125"/>
      <c r="LSS112" s="125"/>
      <c r="LST112" s="125"/>
      <c r="LSU112" s="125"/>
      <c r="LSV112" s="125"/>
      <c r="LSW112" s="125"/>
      <c r="LSX112" s="125"/>
      <c r="LSY112" s="125"/>
      <c r="LSZ112" s="125"/>
      <c r="LTA112" s="125"/>
      <c r="LTB112" s="125"/>
      <c r="LTC112" s="125"/>
      <c r="LTD112" s="125"/>
      <c r="LTE112" s="125"/>
      <c r="LTF112" s="125"/>
      <c r="LTG112" s="125"/>
      <c r="LTH112" s="125"/>
      <c r="LTI112" s="125"/>
      <c r="LTJ112" s="125"/>
      <c r="LTK112" s="125"/>
      <c r="LTL112" s="125"/>
      <c r="LTM112" s="125"/>
      <c r="LTN112" s="125"/>
      <c r="LTO112" s="125"/>
      <c r="LTP112" s="125"/>
      <c r="LTQ112" s="125"/>
      <c r="LTR112" s="125"/>
      <c r="LTS112" s="125"/>
      <c r="LTT112" s="125"/>
      <c r="LTU112" s="125"/>
      <c r="LTV112" s="125"/>
      <c r="LTW112" s="125"/>
      <c r="LTX112" s="125"/>
      <c r="LTY112" s="125"/>
      <c r="LTZ112" s="125"/>
      <c r="LUG112" s="125"/>
      <c r="LUH112" s="125"/>
      <c r="LUI112" s="125"/>
      <c r="LUJ112" s="125"/>
      <c r="LUK112" s="125"/>
      <c r="LUL112" s="125"/>
      <c r="LUM112" s="125"/>
      <c r="LUN112" s="125"/>
      <c r="LUO112" s="125"/>
      <c r="LUP112" s="125"/>
      <c r="LUQ112" s="125"/>
      <c r="LUR112" s="125"/>
      <c r="LUS112" s="125"/>
      <c r="LUT112" s="125"/>
      <c r="LUU112" s="125"/>
      <c r="LUV112" s="125"/>
      <c r="LUW112" s="125"/>
      <c r="LUX112" s="125"/>
      <c r="LUY112" s="125"/>
      <c r="LUZ112" s="125"/>
      <c r="LVA112" s="125"/>
      <c r="LVB112" s="125"/>
      <c r="LVC112" s="125"/>
      <c r="LVD112" s="125"/>
      <c r="LVE112" s="125"/>
      <c r="LVF112" s="125"/>
      <c r="LVG112" s="125"/>
      <c r="LVH112" s="125"/>
      <c r="LVI112" s="125"/>
      <c r="LVJ112" s="125"/>
      <c r="LVK112" s="125"/>
      <c r="LVL112" s="125"/>
      <c r="LVM112" s="125"/>
      <c r="LVN112" s="125"/>
      <c r="LVO112" s="125"/>
      <c r="LVP112" s="125"/>
      <c r="LVQ112" s="125"/>
      <c r="LVR112" s="125"/>
      <c r="LVS112" s="125"/>
      <c r="LVT112" s="125"/>
      <c r="LVU112" s="125"/>
      <c r="LVV112" s="125"/>
      <c r="LVW112" s="125"/>
      <c r="LVX112" s="125"/>
      <c r="LVY112" s="125"/>
      <c r="LVZ112" s="125"/>
      <c r="LWA112" s="125"/>
      <c r="LWB112" s="125"/>
      <c r="LWC112" s="125"/>
      <c r="LWD112" s="125"/>
      <c r="LWE112" s="125"/>
      <c r="LWF112" s="125"/>
      <c r="LWG112" s="125"/>
      <c r="LWH112" s="125"/>
      <c r="LWI112" s="125"/>
      <c r="LWJ112" s="125"/>
      <c r="LWK112" s="125"/>
      <c r="LWL112" s="125"/>
      <c r="LWM112" s="125"/>
      <c r="LWN112" s="125"/>
      <c r="LWO112" s="125"/>
      <c r="LWP112" s="125"/>
      <c r="LWQ112" s="125"/>
      <c r="LWR112" s="125"/>
      <c r="LWS112" s="125"/>
      <c r="LWT112" s="125"/>
      <c r="LWU112" s="125"/>
      <c r="LWV112" s="125"/>
      <c r="LWW112" s="125"/>
      <c r="LWX112" s="125"/>
      <c r="LWY112" s="125"/>
      <c r="LWZ112" s="125"/>
      <c r="LXA112" s="125"/>
      <c r="LXB112" s="125"/>
      <c r="LXC112" s="125"/>
      <c r="LXD112" s="125"/>
      <c r="LXE112" s="125"/>
      <c r="LXF112" s="125"/>
      <c r="LXG112" s="125"/>
      <c r="LXH112" s="125"/>
      <c r="LXI112" s="125"/>
      <c r="LXJ112" s="125"/>
      <c r="LXK112" s="125"/>
      <c r="LXL112" s="125"/>
      <c r="LXM112" s="125"/>
      <c r="LXN112" s="125"/>
      <c r="LXO112" s="125"/>
      <c r="LXP112" s="125"/>
      <c r="LXQ112" s="125"/>
      <c r="LXR112" s="125"/>
      <c r="LXS112" s="125"/>
      <c r="LXT112" s="125"/>
      <c r="LXU112" s="125"/>
      <c r="LXV112" s="125"/>
      <c r="LXW112" s="125"/>
      <c r="LXX112" s="125"/>
      <c r="LXY112" s="125"/>
      <c r="LXZ112" s="125"/>
      <c r="LYA112" s="125"/>
      <c r="LYB112" s="125"/>
      <c r="LYC112" s="125"/>
      <c r="LYD112" s="125"/>
      <c r="LYE112" s="125"/>
      <c r="LYF112" s="125"/>
      <c r="LYG112" s="125"/>
      <c r="LYH112" s="125"/>
      <c r="LYI112" s="125"/>
      <c r="LYJ112" s="125"/>
      <c r="LYK112" s="125"/>
      <c r="LYL112" s="125"/>
      <c r="LYM112" s="125"/>
      <c r="LYN112" s="125"/>
      <c r="LYO112" s="125"/>
      <c r="LYP112" s="125"/>
      <c r="LYQ112" s="125"/>
      <c r="LYR112" s="125"/>
      <c r="LYS112" s="125"/>
      <c r="LYT112" s="125"/>
      <c r="LYU112" s="125"/>
      <c r="LYV112" s="125"/>
      <c r="LYW112" s="125"/>
      <c r="LYX112" s="125"/>
      <c r="LYY112" s="125"/>
      <c r="LYZ112" s="125"/>
      <c r="LZA112" s="125"/>
      <c r="LZB112" s="125"/>
      <c r="LZC112" s="125"/>
      <c r="LZD112" s="125"/>
      <c r="LZE112" s="125"/>
      <c r="LZF112" s="125"/>
      <c r="LZG112" s="125"/>
      <c r="LZH112" s="125"/>
      <c r="LZI112" s="125"/>
      <c r="LZJ112" s="125"/>
      <c r="LZK112" s="125"/>
      <c r="LZL112" s="125"/>
      <c r="LZM112" s="125"/>
      <c r="LZN112" s="125"/>
      <c r="LZO112" s="125"/>
      <c r="LZP112" s="125"/>
      <c r="LZQ112" s="125"/>
      <c r="LZR112" s="125"/>
      <c r="LZS112" s="125"/>
      <c r="LZT112" s="125"/>
      <c r="LZU112" s="125"/>
      <c r="LZV112" s="125"/>
      <c r="LZW112" s="125"/>
      <c r="LZX112" s="125"/>
      <c r="LZY112" s="125"/>
      <c r="LZZ112" s="125"/>
      <c r="MAA112" s="125"/>
      <c r="MAB112" s="125"/>
      <c r="MAC112" s="125"/>
      <c r="MAD112" s="125"/>
      <c r="MAE112" s="125"/>
      <c r="MAF112" s="125"/>
      <c r="MAG112" s="125"/>
      <c r="MAH112" s="125"/>
      <c r="MAI112" s="125"/>
      <c r="MAJ112" s="125"/>
      <c r="MAK112" s="125"/>
      <c r="MAL112" s="125"/>
      <c r="MAM112" s="125"/>
      <c r="MAN112" s="125"/>
      <c r="MAO112" s="125"/>
      <c r="MAP112" s="125"/>
      <c r="MAQ112" s="125"/>
      <c r="MAR112" s="125"/>
      <c r="MAS112" s="125"/>
      <c r="MAT112" s="125"/>
      <c r="MAU112" s="125"/>
      <c r="MAV112" s="125"/>
      <c r="MAW112" s="125"/>
      <c r="MAX112" s="125"/>
      <c r="MAY112" s="125"/>
      <c r="MAZ112" s="125"/>
      <c r="MBA112" s="125"/>
      <c r="MBB112" s="125"/>
      <c r="MBC112" s="125"/>
      <c r="MBD112" s="125"/>
      <c r="MBE112" s="125"/>
      <c r="MBF112" s="125"/>
      <c r="MBG112" s="125"/>
      <c r="MBH112" s="125"/>
      <c r="MBI112" s="125"/>
      <c r="MBJ112" s="125"/>
      <c r="MBK112" s="125"/>
      <c r="MBL112" s="125"/>
      <c r="MBM112" s="125"/>
      <c r="MBN112" s="125"/>
      <c r="MBO112" s="125"/>
      <c r="MBP112" s="125"/>
      <c r="MBQ112" s="125"/>
      <c r="MBR112" s="125"/>
      <c r="MBS112" s="125"/>
      <c r="MBT112" s="125"/>
      <c r="MBU112" s="125"/>
      <c r="MBV112" s="125"/>
      <c r="MBW112" s="125"/>
      <c r="MBX112" s="125"/>
      <c r="MBY112" s="125"/>
      <c r="MBZ112" s="125"/>
      <c r="MCA112" s="125"/>
      <c r="MCB112" s="125"/>
      <c r="MCC112" s="125"/>
      <c r="MCD112" s="125"/>
      <c r="MCE112" s="125"/>
      <c r="MCF112" s="125"/>
      <c r="MCG112" s="125"/>
      <c r="MCH112" s="125"/>
      <c r="MCI112" s="125"/>
      <c r="MCJ112" s="125"/>
      <c r="MCK112" s="125"/>
      <c r="MCL112" s="125"/>
      <c r="MCM112" s="125"/>
      <c r="MCN112" s="125"/>
      <c r="MCO112" s="125"/>
      <c r="MCP112" s="125"/>
      <c r="MCQ112" s="125"/>
      <c r="MCR112" s="125"/>
      <c r="MCS112" s="125"/>
      <c r="MCT112" s="125"/>
      <c r="MCU112" s="125"/>
      <c r="MCV112" s="125"/>
      <c r="MCW112" s="125"/>
      <c r="MCX112" s="125"/>
      <c r="MCY112" s="125"/>
      <c r="MCZ112" s="125"/>
      <c r="MDA112" s="125"/>
      <c r="MDB112" s="125"/>
      <c r="MDC112" s="125"/>
      <c r="MDD112" s="125"/>
      <c r="MDE112" s="125"/>
      <c r="MDF112" s="125"/>
      <c r="MDG112" s="125"/>
      <c r="MDH112" s="125"/>
      <c r="MDI112" s="125"/>
      <c r="MDJ112" s="125"/>
      <c r="MDK112" s="125"/>
      <c r="MDL112" s="125"/>
      <c r="MDM112" s="125"/>
      <c r="MDN112" s="125"/>
      <c r="MDO112" s="125"/>
      <c r="MDP112" s="125"/>
      <c r="MDQ112" s="125"/>
      <c r="MDR112" s="125"/>
      <c r="MDS112" s="125"/>
      <c r="MDT112" s="125"/>
      <c r="MDU112" s="125"/>
      <c r="MDV112" s="125"/>
      <c r="MEC112" s="125"/>
      <c r="MED112" s="125"/>
      <c r="MEE112" s="125"/>
      <c r="MEF112" s="125"/>
      <c r="MEG112" s="125"/>
      <c r="MEH112" s="125"/>
      <c r="MEI112" s="125"/>
      <c r="MEJ112" s="125"/>
      <c r="MEK112" s="125"/>
      <c r="MEL112" s="125"/>
      <c r="MEM112" s="125"/>
      <c r="MEN112" s="125"/>
      <c r="MEO112" s="125"/>
      <c r="MEP112" s="125"/>
      <c r="MEQ112" s="125"/>
      <c r="MER112" s="125"/>
      <c r="MES112" s="125"/>
      <c r="MET112" s="125"/>
      <c r="MEU112" s="125"/>
      <c r="MEV112" s="125"/>
      <c r="MEW112" s="125"/>
      <c r="MEX112" s="125"/>
      <c r="MEY112" s="125"/>
      <c r="MEZ112" s="125"/>
      <c r="MFA112" s="125"/>
      <c r="MFB112" s="125"/>
      <c r="MFC112" s="125"/>
      <c r="MFD112" s="125"/>
      <c r="MFE112" s="125"/>
      <c r="MFF112" s="125"/>
      <c r="MFG112" s="125"/>
      <c r="MFH112" s="125"/>
      <c r="MFI112" s="125"/>
      <c r="MFJ112" s="125"/>
      <c r="MFK112" s="125"/>
      <c r="MFL112" s="125"/>
      <c r="MFM112" s="125"/>
      <c r="MFN112" s="125"/>
      <c r="MFO112" s="125"/>
      <c r="MFP112" s="125"/>
      <c r="MFQ112" s="125"/>
      <c r="MFR112" s="125"/>
      <c r="MFS112" s="125"/>
      <c r="MFT112" s="125"/>
      <c r="MFU112" s="125"/>
      <c r="MFV112" s="125"/>
      <c r="MFW112" s="125"/>
      <c r="MFX112" s="125"/>
      <c r="MFY112" s="125"/>
      <c r="MFZ112" s="125"/>
      <c r="MGA112" s="125"/>
      <c r="MGB112" s="125"/>
      <c r="MGC112" s="125"/>
      <c r="MGD112" s="125"/>
      <c r="MGE112" s="125"/>
      <c r="MGF112" s="125"/>
      <c r="MGG112" s="125"/>
      <c r="MGH112" s="125"/>
      <c r="MGI112" s="125"/>
      <c r="MGJ112" s="125"/>
      <c r="MGK112" s="125"/>
      <c r="MGL112" s="125"/>
      <c r="MGM112" s="125"/>
      <c r="MGN112" s="125"/>
      <c r="MGO112" s="125"/>
      <c r="MGP112" s="125"/>
      <c r="MGQ112" s="125"/>
      <c r="MGR112" s="125"/>
      <c r="MGS112" s="125"/>
      <c r="MGT112" s="125"/>
      <c r="MGU112" s="125"/>
      <c r="MGV112" s="125"/>
      <c r="MGW112" s="125"/>
      <c r="MGX112" s="125"/>
      <c r="MGY112" s="125"/>
      <c r="MGZ112" s="125"/>
      <c r="MHA112" s="125"/>
      <c r="MHB112" s="125"/>
      <c r="MHC112" s="125"/>
      <c r="MHD112" s="125"/>
      <c r="MHE112" s="125"/>
      <c r="MHF112" s="125"/>
      <c r="MHG112" s="125"/>
      <c r="MHH112" s="125"/>
      <c r="MHI112" s="125"/>
      <c r="MHJ112" s="125"/>
      <c r="MHK112" s="125"/>
      <c r="MHL112" s="125"/>
      <c r="MHM112" s="125"/>
      <c r="MHN112" s="125"/>
      <c r="MHO112" s="125"/>
      <c r="MHP112" s="125"/>
      <c r="MHQ112" s="125"/>
      <c r="MHR112" s="125"/>
      <c r="MHS112" s="125"/>
      <c r="MHT112" s="125"/>
      <c r="MHU112" s="125"/>
      <c r="MHV112" s="125"/>
      <c r="MHW112" s="125"/>
      <c r="MHX112" s="125"/>
      <c r="MHY112" s="125"/>
      <c r="MHZ112" s="125"/>
      <c r="MIA112" s="125"/>
      <c r="MIB112" s="125"/>
      <c r="MIC112" s="125"/>
      <c r="MID112" s="125"/>
      <c r="MIE112" s="125"/>
      <c r="MIF112" s="125"/>
      <c r="MIG112" s="125"/>
      <c r="MIH112" s="125"/>
      <c r="MII112" s="125"/>
      <c r="MIJ112" s="125"/>
      <c r="MIK112" s="125"/>
      <c r="MIL112" s="125"/>
      <c r="MIM112" s="125"/>
      <c r="MIN112" s="125"/>
      <c r="MIO112" s="125"/>
      <c r="MIP112" s="125"/>
      <c r="MIQ112" s="125"/>
      <c r="MIR112" s="125"/>
      <c r="MIS112" s="125"/>
      <c r="MIT112" s="125"/>
      <c r="MIU112" s="125"/>
      <c r="MIV112" s="125"/>
      <c r="MIW112" s="125"/>
      <c r="MIX112" s="125"/>
      <c r="MIY112" s="125"/>
      <c r="MIZ112" s="125"/>
      <c r="MJA112" s="125"/>
      <c r="MJB112" s="125"/>
      <c r="MJC112" s="125"/>
      <c r="MJD112" s="125"/>
      <c r="MJE112" s="125"/>
      <c r="MJF112" s="125"/>
      <c r="MJG112" s="125"/>
      <c r="MJH112" s="125"/>
      <c r="MJI112" s="125"/>
      <c r="MJJ112" s="125"/>
      <c r="MJK112" s="125"/>
      <c r="MJL112" s="125"/>
      <c r="MJM112" s="125"/>
      <c r="MJN112" s="125"/>
      <c r="MJO112" s="125"/>
      <c r="MJP112" s="125"/>
      <c r="MJQ112" s="125"/>
      <c r="MJR112" s="125"/>
      <c r="MJS112" s="125"/>
      <c r="MJT112" s="125"/>
      <c r="MJU112" s="125"/>
      <c r="MJV112" s="125"/>
      <c r="MJW112" s="125"/>
      <c r="MJX112" s="125"/>
      <c r="MJY112" s="125"/>
      <c r="MJZ112" s="125"/>
      <c r="MKA112" s="125"/>
      <c r="MKB112" s="125"/>
      <c r="MKC112" s="125"/>
      <c r="MKD112" s="125"/>
      <c r="MKE112" s="125"/>
      <c r="MKF112" s="125"/>
      <c r="MKG112" s="125"/>
      <c r="MKH112" s="125"/>
      <c r="MKI112" s="125"/>
      <c r="MKJ112" s="125"/>
      <c r="MKK112" s="125"/>
      <c r="MKL112" s="125"/>
      <c r="MKM112" s="125"/>
      <c r="MKN112" s="125"/>
      <c r="MKO112" s="125"/>
      <c r="MKP112" s="125"/>
      <c r="MKQ112" s="125"/>
      <c r="MKR112" s="125"/>
      <c r="MKS112" s="125"/>
      <c r="MKT112" s="125"/>
      <c r="MKU112" s="125"/>
      <c r="MKV112" s="125"/>
      <c r="MKW112" s="125"/>
      <c r="MKX112" s="125"/>
      <c r="MKY112" s="125"/>
      <c r="MKZ112" s="125"/>
      <c r="MLA112" s="125"/>
      <c r="MLB112" s="125"/>
      <c r="MLC112" s="125"/>
      <c r="MLD112" s="125"/>
      <c r="MLE112" s="125"/>
      <c r="MLF112" s="125"/>
      <c r="MLG112" s="125"/>
      <c r="MLH112" s="125"/>
      <c r="MLI112" s="125"/>
      <c r="MLJ112" s="125"/>
      <c r="MLK112" s="125"/>
      <c r="MLL112" s="125"/>
      <c r="MLM112" s="125"/>
      <c r="MLN112" s="125"/>
      <c r="MLO112" s="125"/>
      <c r="MLP112" s="125"/>
      <c r="MLQ112" s="125"/>
      <c r="MLR112" s="125"/>
      <c r="MLS112" s="125"/>
      <c r="MLT112" s="125"/>
      <c r="MLU112" s="125"/>
      <c r="MLV112" s="125"/>
      <c r="MLW112" s="125"/>
      <c r="MLX112" s="125"/>
      <c r="MLY112" s="125"/>
      <c r="MLZ112" s="125"/>
      <c r="MMA112" s="125"/>
      <c r="MMB112" s="125"/>
      <c r="MMC112" s="125"/>
      <c r="MMD112" s="125"/>
      <c r="MME112" s="125"/>
      <c r="MMF112" s="125"/>
      <c r="MMG112" s="125"/>
      <c r="MMH112" s="125"/>
      <c r="MMI112" s="125"/>
      <c r="MMJ112" s="125"/>
      <c r="MMK112" s="125"/>
      <c r="MML112" s="125"/>
      <c r="MMM112" s="125"/>
      <c r="MMN112" s="125"/>
      <c r="MMO112" s="125"/>
      <c r="MMP112" s="125"/>
      <c r="MMQ112" s="125"/>
      <c r="MMR112" s="125"/>
      <c r="MMS112" s="125"/>
      <c r="MMT112" s="125"/>
      <c r="MMU112" s="125"/>
      <c r="MMV112" s="125"/>
      <c r="MMW112" s="125"/>
      <c r="MMX112" s="125"/>
      <c r="MMY112" s="125"/>
      <c r="MMZ112" s="125"/>
      <c r="MNA112" s="125"/>
      <c r="MNB112" s="125"/>
      <c r="MNC112" s="125"/>
      <c r="MND112" s="125"/>
      <c r="MNE112" s="125"/>
      <c r="MNF112" s="125"/>
      <c r="MNG112" s="125"/>
      <c r="MNH112" s="125"/>
      <c r="MNI112" s="125"/>
      <c r="MNJ112" s="125"/>
      <c r="MNK112" s="125"/>
      <c r="MNL112" s="125"/>
      <c r="MNM112" s="125"/>
      <c r="MNN112" s="125"/>
      <c r="MNO112" s="125"/>
      <c r="MNP112" s="125"/>
      <c r="MNQ112" s="125"/>
      <c r="MNR112" s="125"/>
      <c r="MNY112" s="125"/>
      <c r="MNZ112" s="125"/>
      <c r="MOA112" s="125"/>
      <c r="MOB112" s="125"/>
      <c r="MOC112" s="125"/>
      <c r="MOD112" s="125"/>
      <c r="MOE112" s="125"/>
      <c r="MOF112" s="125"/>
      <c r="MOG112" s="125"/>
      <c r="MOH112" s="125"/>
      <c r="MOI112" s="125"/>
      <c r="MOJ112" s="125"/>
      <c r="MOK112" s="125"/>
      <c r="MOL112" s="125"/>
      <c r="MOM112" s="125"/>
      <c r="MON112" s="125"/>
      <c r="MOO112" s="125"/>
      <c r="MOP112" s="125"/>
      <c r="MOQ112" s="125"/>
      <c r="MOR112" s="125"/>
      <c r="MOS112" s="125"/>
      <c r="MOT112" s="125"/>
      <c r="MOU112" s="125"/>
      <c r="MOV112" s="125"/>
      <c r="MOW112" s="125"/>
      <c r="MOX112" s="125"/>
      <c r="MOY112" s="125"/>
      <c r="MOZ112" s="125"/>
      <c r="MPA112" s="125"/>
      <c r="MPB112" s="125"/>
      <c r="MPC112" s="125"/>
      <c r="MPD112" s="125"/>
      <c r="MPE112" s="125"/>
      <c r="MPF112" s="125"/>
      <c r="MPG112" s="125"/>
      <c r="MPH112" s="125"/>
      <c r="MPI112" s="125"/>
      <c r="MPJ112" s="125"/>
      <c r="MPK112" s="125"/>
      <c r="MPL112" s="125"/>
      <c r="MPM112" s="125"/>
      <c r="MPN112" s="125"/>
      <c r="MPO112" s="125"/>
      <c r="MPP112" s="125"/>
      <c r="MPQ112" s="125"/>
      <c r="MPR112" s="125"/>
      <c r="MPS112" s="125"/>
      <c r="MPT112" s="125"/>
      <c r="MPU112" s="125"/>
      <c r="MPV112" s="125"/>
      <c r="MPW112" s="125"/>
      <c r="MPX112" s="125"/>
      <c r="MPY112" s="125"/>
      <c r="MPZ112" s="125"/>
      <c r="MQA112" s="125"/>
      <c r="MQB112" s="125"/>
      <c r="MQC112" s="125"/>
      <c r="MQD112" s="125"/>
      <c r="MQE112" s="125"/>
      <c r="MQF112" s="125"/>
      <c r="MQG112" s="125"/>
      <c r="MQH112" s="125"/>
      <c r="MQI112" s="125"/>
      <c r="MQJ112" s="125"/>
      <c r="MQK112" s="125"/>
      <c r="MQL112" s="125"/>
      <c r="MQM112" s="125"/>
      <c r="MQN112" s="125"/>
      <c r="MQO112" s="125"/>
      <c r="MQP112" s="125"/>
      <c r="MQQ112" s="125"/>
      <c r="MQR112" s="125"/>
      <c r="MQS112" s="125"/>
      <c r="MQT112" s="125"/>
      <c r="MQU112" s="125"/>
      <c r="MQV112" s="125"/>
      <c r="MQW112" s="125"/>
      <c r="MQX112" s="125"/>
      <c r="MQY112" s="125"/>
      <c r="MQZ112" s="125"/>
      <c r="MRA112" s="125"/>
      <c r="MRB112" s="125"/>
      <c r="MRC112" s="125"/>
      <c r="MRD112" s="125"/>
      <c r="MRE112" s="125"/>
      <c r="MRF112" s="125"/>
      <c r="MRG112" s="125"/>
      <c r="MRH112" s="125"/>
      <c r="MRI112" s="125"/>
      <c r="MRJ112" s="125"/>
      <c r="MRK112" s="125"/>
      <c r="MRL112" s="125"/>
      <c r="MRM112" s="125"/>
      <c r="MRN112" s="125"/>
      <c r="MRO112" s="125"/>
      <c r="MRP112" s="125"/>
      <c r="MRQ112" s="125"/>
      <c r="MRR112" s="125"/>
      <c r="MRS112" s="125"/>
      <c r="MRT112" s="125"/>
      <c r="MRU112" s="125"/>
      <c r="MRV112" s="125"/>
      <c r="MRW112" s="125"/>
      <c r="MRX112" s="125"/>
      <c r="MRY112" s="125"/>
      <c r="MRZ112" s="125"/>
      <c r="MSA112" s="125"/>
      <c r="MSB112" s="125"/>
      <c r="MSC112" s="125"/>
      <c r="MSD112" s="125"/>
      <c r="MSE112" s="125"/>
      <c r="MSF112" s="125"/>
      <c r="MSG112" s="125"/>
      <c r="MSH112" s="125"/>
      <c r="MSI112" s="125"/>
      <c r="MSJ112" s="125"/>
      <c r="MSK112" s="125"/>
      <c r="MSL112" s="125"/>
      <c r="MSM112" s="125"/>
      <c r="MSN112" s="125"/>
      <c r="MSO112" s="125"/>
      <c r="MSP112" s="125"/>
      <c r="MSQ112" s="125"/>
      <c r="MSR112" s="125"/>
      <c r="MSS112" s="125"/>
      <c r="MST112" s="125"/>
      <c r="MSU112" s="125"/>
      <c r="MSV112" s="125"/>
      <c r="MSW112" s="125"/>
      <c r="MSX112" s="125"/>
      <c r="MSY112" s="125"/>
      <c r="MSZ112" s="125"/>
      <c r="MTA112" s="125"/>
      <c r="MTB112" s="125"/>
      <c r="MTC112" s="125"/>
      <c r="MTD112" s="125"/>
      <c r="MTE112" s="125"/>
      <c r="MTF112" s="125"/>
      <c r="MTG112" s="125"/>
      <c r="MTH112" s="125"/>
      <c r="MTI112" s="125"/>
      <c r="MTJ112" s="125"/>
      <c r="MTK112" s="125"/>
      <c r="MTL112" s="125"/>
      <c r="MTM112" s="125"/>
      <c r="MTN112" s="125"/>
      <c r="MTO112" s="125"/>
      <c r="MTP112" s="125"/>
      <c r="MTQ112" s="125"/>
      <c r="MTR112" s="125"/>
      <c r="MTS112" s="125"/>
      <c r="MTT112" s="125"/>
      <c r="MTU112" s="125"/>
      <c r="MTV112" s="125"/>
      <c r="MTW112" s="125"/>
      <c r="MTX112" s="125"/>
      <c r="MTY112" s="125"/>
      <c r="MTZ112" s="125"/>
      <c r="MUA112" s="125"/>
      <c r="MUB112" s="125"/>
      <c r="MUC112" s="125"/>
      <c r="MUD112" s="125"/>
      <c r="MUE112" s="125"/>
      <c r="MUF112" s="125"/>
      <c r="MUG112" s="125"/>
      <c r="MUH112" s="125"/>
      <c r="MUI112" s="125"/>
      <c r="MUJ112" s="125"/>
      <c r="MUK112" s="125"/>
      <c r="MUL112" s="125"/>
      <c r="MUM112" s="125"/>
      <c r="MUN112" s="125"/>
      <c r="MUO112" s="125"/>
      <c r="MUP112" s="125"/>
      <c r="MUQ112" s="125"/>
      <c r="MUR112" s="125"/>
      <c r="MUS112" s="125"/>
      <c r="MUT112" s="125"/>
      <c r="MUU112" s="125"/>
      <c r="MUV112" s="125"/>
      <c r="MUW112" s="125"/>
      <c r="MUX112" s="125"/>
      <c r="MUY112" s="125"/>
      <c r="MUZ112" s="125"/>
      <c r="MVA112" s="125"/>
      <c r="MVB112" s="125"/>
      <c r="MVC112" s="125"/>
      <c r="MVD112" s="125"/>
      <c r="MVE112" s="125"/>
      <c r="MVF112" s="125"/>
      <c r="MVG112" s="125"/>
      <c r="MVH112" s="125"/>
      <c r="MVI112" s="125"/>
      <c r="MVJ112" s="125"/>
      <c r="MVK112" s="125"/>
      <c r="MVL112" s="125"/>
      <c r="MVM112" s="125"/>
      <c r="MVN112" s="125"/>
      <c r="MVO112" s="125"/>
      <c r="MVP112" s="125"/>
      <c r="MVQ112" s="125"/>
      <c r="MVR112" s="125"/>
      <c r="MVS112" s="125"/>
      <c r="MVT112" s="125"/>
      <c r="MVU112" s="125"/>
      <c r="MVV112" s="125"/>
      <c r="MVW112" s="125"/>
      <c r="MVX112" s="125"/>
      <c r="MVY112" s="125"/>
      <c r="MVZ112" s="125"/>
      <c r="MWA112" s="125"/>
      <c r="MWB112" s="125"/>
      <c r="MWC112" s="125"/>
      <c r="MWD112" s="125"/>
      <c r="MWE112" s="125"/>
      <c r="MWF112" s="125"/>
      <c r="MWG112" s="125"/>
      <c r="MWH112" s="125"/>
      <c r="MWI112" s="125"/>
      <c r="MWJ112" s="125"/>
      <c r="MWK112" s="125"/>
      <c r="MWL112" s="125"/>
      <c r="MWM112" s="125"/>
      <c r="MWN112" s="125"/>
      <c r="MWO112" s="125"/>
      <c r="MWP112" s="125"/>
      <c r="MWQ112" s="125"/>
      <c r="MWR112" s="125"/>
      <c r="MWS112" s="125"/>
      <c r="MWT112" s="125"/>
      <c r="MWU112" s="125"/>
      <c r="MWV112" s="125"/>
      <c r="MWW112" s="125"/>
      <c r="MWX112" s="125"/>
      <c r="MWY112" s="125"/>
      <c r="MWZ112" s="125"/>
      <c r="MXA112" s="125"/>
      <c r="MXB112" s="125"/>
      <c r="MXC112" s="125"/>
      <c r="MXD112" s="125"/>
      <c r="MXE112" s="125"/>
      <c r="MXF112" s="125"/>
      <c r="MXG112" s="125"/>
      <c r="MXH112" s="125"/>
      <c r="MXI112" s="125"/>
      <c r="MXJ112" s="125"/>
      <c r="MXK112" s="125"/>
      <c r="MXL112" s="125"/>
      <c r="MXM112" s="125"/>
      <c r="MXN112" s="125"/>
      <c r="MXU112" s="125"/>
      <c r="MXV112" s="125"/>
      <c r="MXW112" s="125"/>
      <c r="MXX112" s="125"/>
      <c r="MXY112" s="125"/>
      <c r="MXZ112" s="125"/>
      <c r="MYA112" s="125"/>
      <c r="MYB112" s="125"/>
      <c r="MYC112" s="125"/>
      <c r="MYD112" s="125"/>
      <c r="MYE112" s="125"/>
      <c r="MYF112" s="125"/>
      <c r="MYG112" s="125"/>
      <c r="MYH112" s="125"/>
      <c r="MYI112" s="125"/>
      <c r="MYJ112" s="125"/>
      <c r="MYK112" s="125"/>
      <c r="MYL112" s="125"/>
      <c r="MYM112" s="125"/>
      <c r="MYN112" s="125"/>
      <c r="MYO112" s="125"/>
      <c r="MYP112" s="125"/>
      <c r="MYQ112" s="125"/>
      <c r="MYR112" s="125"/>
      <c r="MYS112" s="125"/>
      <c r="MYT112" s="125"/>
      <c r="MYU112" s="125"/>
      <c r="MYV112" s="125"/>
      <c r="MYW112" s="125"/>
      <c r="MYX112" s="125"/>
      <c r="MYY112" s="125"/>
      <c r="MYZ112" s="125"/>
      <c r="MZA112" s="125"/>
      <c r="MZB112" s="125"/>
      <c r="MZC112" s="125"/>
      <c r="MZD112" s="125"/>
      <c r="MZE112" s="125"/>
      <c r="MZF112" s="125"/>
      <c r="MZG112" s="125"/>
      <c r="MZH112" s="125"/>
      <c r="MZI112" s="125"/>
      <c r="MZJ112" s="125"/>
      <c r="MZK112" s="125"/>
      <c r="MZL112" s="125"/>
      <c r="MZM112" s="125"/>
      <c r="MZN112" s="125"/>
      <c r="MZO112" s="125"/>
      <c r="MZP112" s="125"/>
      <c r="MZQ112" s="125"/>
      <c r="MZR112" s="125"/>
      <c r="MZS112" s="125"/>
      <c r="MZT112" s="125"/>
      <c r="MZU112" s="125"/>
      <c r="MZV112" s="125"/>
      <c r="MZW112" s="125"/>
      <c r="MZX112" s="125"/>
      <c r="MZY112" s="125"/>
      <c r="MZZ112" s="125"/>
      <c r="NAA112" s="125"/>
      <c r="NAB112" s="125"/>
      <c r="NAC112" s="125"/>
      <c r="NAD112" s="125"/>
      <c r="NAE112" s="125"/>
      <c r="NAF112" s="125"/>
      <c r="NAG112" s="125"/>
      <c r="NAH112" s="125"/>
      <c r="NAI112" s="125"/>
      <c r="NAJ112" s="125"/>
      <c r="NAK112" s="125"/>
      <c r="NAL112" s="125"/>
      <c r="NAM112" s="125"/>
      <c r="NAN112" s="125"/>
      <c r="NAO112" s="125"/>
      <c r="NAP112" s="125"/>
      <c r="NAQ112" s="125"/>
      <c r="NAR112" s="125"/>
      <c r="NAS112" s="125"/>
      <c r="NAT112" s="125"/>
      <c r="NAU112" s="125"/>
      <c r="NAV112" s="125"/>
      <c r="NAW112" s="125"/>
      <c r="NAX112" s="125"/>
      <c r="NAY112" s="125"/>
      <c r="NAZ112" s="125"/>
      <c r="NBA112" s="125"/>
      <c r="NBB112" s="125"/>
      <c r="NBC112" s="125"/>
      <c r="NBD112" s="125"/>
      <c r="NBE112" s="125"/>
      <c r="NBF112" s="125"/>
      <c r="NBG112" s="125"/>
      <c r="NBH112" s="125"/>
      <c r="NBI112" s="125"/>
      <c r="NBJ112" s="125"/>
      <c r="NBK112" s="125"/>
      <c r="NBL112" s="125"/>
      <c r="NBM112" s="125"/>
      <c r="NBN112" s="125"/>
      <c r="NBO112" s="125"/>
      <c r="NBP112" s="125"/>
      <c r="NBQ112" s="125"/>
      <c r="NBR112" s="125"/>
      <c r="NBS112" s="125"/>
      <c r="NBT112" s="125"/>
      <c r="NBU112" s="125"/>
      <c r="NBV112" s="125"/>
      <c r="NBW112" s="125"/>
      <c r="NBX112" s="125"/>
      <c r="NBY112" s="125"/>
      <c r="NBZ112" s="125"/>
      <c r="NCA112" s="125"/>
      <c r="NCB112" s="125"/>
      <c r="NCC112" s="125"/>
      <c r="NCD112" s="125"/>
      <c r="NCE112" s="125"/>
      <c r="NCF112" s="125"/>
      <c r="NCG112" s="125"/>
      <c r="NCH112" s="125"/>
      <c r="NCI112" s="125"/>
      <c r="NCJ112" s="125"/>
      <c r="NCK112" s="125"/>
      <c r="NCL112" s="125"/>
      <c r="NCM112" s="125"/>
      <c r="NCN112" s="125"/>
      <c r="NCO112" s="125"/>
      <c r="NCP112" s="125"/>
      <c r="NCQ112" s="125"/>
      <c r="NCR112" s="125"/>
      <c r="NCS112" s="125"/>
      <c r="NCT112" s="125"/>
      <c r="NCU112" s="125"/>
      <c r="NCV112" s="125"/>
      <c r="NCW112" s="125"/>
      <c r="NCX112" s="125"/>
      <c r="NCY112" s="125"/>
      <c r="NCZ112" s="125"/>
      <c r="NDA112" s="125"/>
      <c r="NDB112" s="125"/>
      <c r="NDC112" s="125"/>
      <c r="NDD112" s="125"/>
      <c r="NDE112" s="125"/>
      <c r="NDF112" s="125"/>
      <c r="NDG112" s="125"/>
      <c r="NDH112" s="125"/>
      <c r="NDI112" s="125"/>
      <c r="NDJ112" s="125"/>
      <c r="NDK112" s="125"/>
      <c r="NDL112" s="125"/>
      <c r="NDM112" s="125"/>
      <c r="NDN112" s="125"/>
      <c r="NDO112" s="125"/>
      <c r="NDP112" s="125"/>
      <c r="NDQ112" s="125"/>
      <c r="NDR112" s="125"/>
      <c r="NDS112" s="125"/>
      <c r="NDT112" s="125"/>
      <c r="NDU112" s="125"/>
      <c r="NDV112" s="125"/>
      <c r="NDW112" s="125"/>
      <c r="NDX112" s="125"/>
      <c r="NDY112" s="125"/>
      <c r="NDZ112" s="125"/>
      <c r="NEA112" s="125"/>
      <c r="NEB112" s="125"/>
      <c r="NEC112" s="125"/>
      <c r="NED112" s="125"/>
      <c r="NEE112" s="125"/>
      <c r="NEF112" s="125"/>
      <c r="NEG112" s="125"/>
      <c r="NEH112" s="125"/>
      <c r="NEI112" s="125"/>
      <c r="NEJ112" s="125"/>
      <c r="NEK112" s="125"/>
      <c r="NEL112" s="125"/>
      <c r="NEM112" s="125"/>
      <c r="NEN112" s="125"/>
      <c r="NEO112" s="125"/>
      <c r="NEP112" s="125"/>
      <c r="NEQ112" s="125"/>
      <c r="NER112" s="125"/>
      <c r="NES112" s="125"/>
      <c r="NET112" s="125"/>
      <c r="NEU112" s="125"/>
      <c r="NEV112" s="125"/>
      <c r="NEW112" s="125"/>
      <c r="NEX112" s="125"/>
      <c r="NEY112" s="125"/>
      <c r="NEZ112" s="125"/>
      <c r="NFA112" s="125"/>
      <c r="NFB112" s="125"/>
      <c r="NFC112" s="125"/>
      <c r="NFD112" s="125"/>
      <c r="NFE112" s="125"/>
      <c r="NFF112" s="125"/>
      <c r="NFG112" s="125"/>
      <c r="NFH112" s="125"/>
      <c r="NFI112" s="125"/>
      <c r="NFJ112" s="125"/>
      <c r="NFK112" s="125"/>
      <c r="NFL112" s="125"/>
      <c r="NFM112" s="125"/>
      <c r="NFN112" s="125"/>
      <c r="NFO112" s="125"/>
      <c r="NFP112" s="125"/>
      <c r="NFQ112" s="125"/>
      <c r="NFR112" s="125"/>
      <c r="NFS112" s="125"/>
      <c r="NFT112" s="125"/>
      <c r="NFU112" s="125"/>
      <c r="NFV112" s="125"/>
      <c r="NFW112" s="125"/>
      <c r="NFX112" s="125"/>
      <c r="NFY112" s="125"/>
      <c r="NFZ112" s="125"/>
      <c r="NGA112" s="125"/>
      <c r="NGB112" s="125"/>
      <c r="NGC112" s="125"/>
      <c r="NGD112" s="125"/>
      <c r="NGE112" s="125"/>
      <c r="NGF112" s="125"/>
      <c r="NGG112" s="125"/>
      <c r="NGH112" s="125"/>
      <c r="NGI112" s="125"/>
      <c r="NGJ112" s="125"/>
      <c r="NGK112" s="125"/>
      <c r="NGL112" s="125"/>
      <c r="NGM112" s="125"/>
      <c r="NGN112" s="125"/>
      <c r="NGO112" s="125"/>
      <c r="NGP112" s="125"/>
      <c r="NGQ112" s="125"/>
      <c r="NGR112" s="125"/>
      <c r="NGS112" s="125"/>
      <c r="NGT112" s="125"/>
      <c r="NGU112" s="125"/>
      <c r="NGV112" s="125"/>
      <c r="NGW112" s="125"/>
      <c r="NGX112" s="125"/>
      <c r="NGY112" s="125"/>
      <c r="NGZ112" s="125"/>
      <c r="NHA112" s="125"/>
      <c r="NHB112" s="125"/>
      <c r="NHC112" s="125"/>
      <c r="NHD112" s="125"/>
      <c r="NHE112" s="125"/>
      <c r="NHF112" s="125"/>
      <c r="NHG112" s="125"/>
      <c r="NHH112" s="125"/>
      <c r="NHI112" s="125"/>
      <c r="NHJ112" s="125"/>
      <c r="NHQ112" s="125"/>
      <c r="NHR112" s="125"/>
      <c r="NHS112" s="125"/>
      <c r="NHT112" s="125"/>
      <c r="NHU112" s="125"/>
      <c r="NHV112" s="125"/>
      <c r="NHW112" s="125"/>
      <c r="NHX112" s="125"/>
      <c r="NHY112" s="125"/>
      <c r="NHZ112" s="125"/>
      <c r="NIA112" s="125"/>
      <c r="NIB112" s="125"/>
      <c r="NIC112" s="125"/>
      <c r="NID112" s="125"/>
      <c r="NIE112" s="125"/>
      <c r="NIF112" s="125"/>
      <c r="NIG112" s="125"/>
      <c r="NIH112" s="125"/>
      <c r="NII112" s="125"/>
      <c r="NIJ112" s="125"/>
      <c r="NIK112" s="125"/>
      <c r="NIL112" s="125"/>
      <c r="NIM112" s="125"/>
      <c r="NIN112" s="125"/>
      <c r="NIO112" s="125"/>
      <c r="NIP112" s="125"/>
      <c r="NIQ112" s="125"/>
      <c r="NIR112" s="125"/>
      <c r="NIS112" s="125"/>
      <c r="NIT112" s="125"/>
      <c r="NIU112" s="125"/>
      <c r="NIV112" s="125"/>
      <c r="NIW112" s="125"/>
      <c r="NIX112" s="125"/>
      <c r="NIY112" s="125"/>
      <c r="NIZ112" s="125"/>
      <c r="NJA112" s="125"/>
      <c r="NJB112" s="125"/>
      <c r="NJC112" s="125"/>
      <c r="NJD112" s="125"/>
      <c r="NJE112" s="125"/>
      <c r="NJF112" s="125"/>
      <c r="NJG112" s="125"/>
      <c r="NJH112" s="125"/>
      <c r="NJI112" s="125"/>
      <c r="NJJ112" s="125"/>
      <c r="NJK112" s="125"/>
      <c r="NJL112" s="125"/>
      <c r="NJM112" s="125"/>
      <c r="NJN112" s="125"/>
      <c r="NJO112" s="125"/>
      <c r="NJP112" s="125"/>
      <c r="NJQ112" s="125"/>
      <c r="NJR112" s="125"/>
      <c r="NJS112" s="125"/>
      <c r="NJT112" s="125"/>
      <c r="NJU112" s="125"/>
      <c r="NJV112" s="125"/>
      <c r="NJW112" s="125"/>
      <c r="NJX112" s="125"/>
      <c r="NJY112" s="125"/>
      <c r="NJZ112" s="125"/>
      <c r="NKA112" s="125"/>
      <c r="NKB112" s="125"/>
      <c r="NKC112" s="125"/>
      <c r="NKD112" s="125"/>
      <c r="NKE112" s="125"/>
      <c r="NKF112" s="125"/>
      <c r="NKG112" s="125"/>
      <c r="NKH112" s="125"/>
      <c r="NKI112" s="125"/>
      <c r="NKJ112" s="125"/>
      <c r="NKK112" s="125"/>
      <c r="NKL112" s="125"/>
      <c r="NKM112" s="125"/>
      <c r="NKN112" s="125"/>
      <c r="NKO112" s="125"/>
      <c r="NKP112" s="125"/>
      <c r="NKQ112" s="125"/>
      <c r="NKR112" s="125"/>
      <c r="NKS112" s="125"/>
      <c r="NKT112" s="125"/>
      <c r="NKU112" s="125"/>
      <c r="NKV112" s="125"/>
      <c r="NKW112" s="125"/>
      <c r="NKX112" s="125"/>
      <c r="NKY112" s="125"/>
      <c r="NKZ112" s="125"/>
      <c r="NLA112" s="125"/>
      <c r="NLB112" s="125"/>
      <c r="NLC112" s="125"/>
      <c r="NLD112" s="125"/>
      <c r="NLE112" s="125"/>
      <c r="NLF112" s="125"/>
      <c r="NLG112" s="125"/>
      <c r="NLH112" s="125"/>
      <c r="NLI112" s="125"/>
      <c r="NLJ112" s="125"/>
      <c r="NLK112" s="125"/>
      <c r="NLL112" s="125"/>
      <c r="NLM112" s="125"/>
      <c r="NLN112" s="125"/>
      <c r="NLO112" s="125"/>
      <c r="NLP112" s="125"/>
      <c r="NLQ112" s="125"/>
      <c r="NLR112" s="125"/>
      <c r="NLS112" s="125"/>
      <c r="NLT112" s="125"/>
      <c r="NLU112" s="125"/>
      <c r="NLV112" s="125"/>
      <c r="NLW112" s="125"/>
      <c r="NLX112" s="125"/>
      <c r="NLY112" s="125"/>
      <c r="NLZ112" s="125"/>
      <c r="NMA112" s="125"/>
      <c r="NMB112" s="125"/>
      <c r="NMC112" s="125"/>
      <c r="NMD112" s="125"/>
      <c r="NME112" s="125"/>
      <c r="NMF112" s="125"/>
      <c r="NMG112" s="125"/>
      <c r="NMH112" s="125"/>
      <c r="NMI112" s="125"/>
      <c r="NMJ112" s="125"/>
      <c r="NMK112" s="125"/>
      <c r="NML112" s="125"/>
      <c r="NMM112" s="125"/>
      <c r="NMN112" s="125"/>
      <c r="NMO112" s="125"/>
      <c r="NMP112" s="125"/>
      <c r="NMQ112" s="125"/>
      <c r="NMR112" s="125"/>
      <c r="NMS112" s="125"/>
      <c r="NMT112" s="125"/>
      <c r="NMU112" s="125"/>
      <c r="NMV112" s="125"/>
      <c r="NMW112" s="125"/>
      <c r="NMX112" s="125"/>
      <c r="NMY112" s="125"/>
      <c r="NMZ112" s="125"/>
      <c r="NNA112" s="125"/>
      <c r="NNB112" s="125"/>
      <c r="NNC112" s="125"/>
      <c r="NND112" s="125"/>
      <c r="NNE112" s="125"/>
      <c r="NNF112" s="125"/>
      <c r="NNG112" s="125"/>
      <c r="NNH112" s="125"/>
      <c r="NNI112" s="125"/>
      <c r="NNJ112" s="125"/>
      <c r="NNK112" s="125"/>
      <c r="NNL112" s="125"/>
      <c r="NNM112" s="125"/>
      <c r="NNN112" s="125"/>
      <c r="NNO112" s="125"/>
      <c r="NNP112" s="125"/>
      <c r="NNQ112" s="125"/>
      <c r="NNR112" s="125"/>
      <c r="NNS112" s="125"/>
      <c r="NNT112" s="125"/>
      <c r="NNU112" s="125"/>
      <c r="NNV112" s="125"/>
      <c r="NNW112" s="125"/>
      <c r="NNX112" s="125"/>
      <c r="NNY112" s="125"/>
      <c r="NNZ112" s="125"/>
      <c r="NOA112" s="125"/>
      <c r="NOB112" s="125"/>
      <c r="NOC112" s="125"/>
      <c r="NOD112" s="125"/>
      <c r="NOE112" s="125"/>
      <c r="NOF112" s="125"/>
      <c r="NOG112" s="125"/>
      <c r="NOH112" s="125"/>
      <c r="NOI112" s="125"/>
      <c r="NOJ112" s="125"/>
      <c r="NOK112" s="125"/>
      <c r="NOL112" s="125"/>
      <c r="NOM112" s="125"/>
      <c r="NON112" s="125"/>
      <c r="NOO112" s="125"/>
      <c r="NOP112" s="125"/>
      <c r="NOQ112" s="125"/>
      <c r="NOR112" s="125"/>
      <c r="NOS112" s="125"/>
      <c r="NOT112" s="125"/>
      <c r="NOU112" s="125"/>
      <c r="NOV112" s="125"/>
      <c r="NOW112" s="125"/>
      <c r="NOX112" s="125"/>
      <c r="NOY112" s="125"/>
      <c r="NOZ112" s="125"/>
      <c r="NPA112" s="125"/>
      <c r="NPB112" s="125"/>
      <c r="NPC112" s="125"/>
      <c r="NPD112" s="125"/>
      <c r="NPE112" s="125"/>
      <c r="NPF112" s="125"/>
      <c r="NPG112" s="125"/>
      <c r="NPH112" s="125"/>
      <c r="NPI112" s="125"/>
      <c r="NPJ112" s="125"/>
      <c r="NPK112" s="125"/>
      <c r="NPL112" s="125"/>
      <c r="NPM112" s="125"/>
      <c r="NPN112" s="125"/>
      <c r="NPO112" s="125"/>
      <c r="NPP112" s="125"/>
      <c r="NPQ112" s="125"/>
      <c r="NPR112" s="125"/>
      <c r="NPS112" s="125"/>
      <c r="NPT112" s="125"/>
      <c r="NPU112" s="125"/>
      <c r="NPV112" s="125"/>
      <c r="NPW112" s="125"/>
      <c r="NPX112" s="125"/>
      <c r="NPY112" s="125"/>
      <c r="NPZ112" s="125"/>
      <c r="NQA112" s="125"/>
      <c r="NQB112" s="125"/>
      <c r="NQC112" s="125"/>
      <c r="NQD112" s="125"/>
      <c r="NQE112" s="125"/>
      <c r="NQF112" s="125"/>
      <c r="NQG112" s="125"/>
      <c r="NQH112" s="125"/>
      <c r="NQI112" s="125"/>
      <c r="NQJ112" s="125"/>
      <c r="NQK112" s="125"/>
      <c r="NQL112" s="125"/>
      <c r="NQM112" s="125"/>
      <c r="NQN112" s="125"/>
      <c r="NQO112" s="125"/>
      <c r="NQP112" s="125"/>
      <c r="NQQ112" s="125"/>
      <c r="NQR112" s="125"/>
      <c r="NQS112" s="125"/>
      <c r="NQT112" s="125"/>
      <c r="NQU112" s="125"/>
      <c r="NQV112" s="125"/>
      <c r="NQW112" s="125"/>
      <c r="NQX112" s="125"/>
      <c r="NQY112" s="125"/>
      <c r="NQZ112" s="125"/>
      <c r="NRA112" s="125"/>
      <c r="NRB112" s="125"/>
      <c r="NRC112" s="125"/>
      <c r="NRD112" s="125"/>
      <c r="NRE112" s="125"/>
      <c r="NRF112" s="125"/>
      <c r="NRM112" s="125"/>
      <c r="NRN112" s="125"/>
      <c r="NRO112" s="125"/>
      <c r="NRP112" s="125"/>
      <c r="NRQ112" s="125"/>
      <c r="NRR112" s="125"/>
      <c r="NRS112" s="125"/>
      <c r="NRT112" s="125"/>
      <c r="NRU112" s="125"/>
      <c r="NRV112" s="125"/>
      <c r="NRW112" s="125"/>
      <c r="NRX112" s="125"/>
      <c r="NRY112" s="125"/>
      <c r="NRZ112" s="125"/>
      <c r="NSA112" s="125"/>
      <c r="NSB112" s="125"/>
      <c r="NSC112" s="125"/>
      <c r="NSD112" s="125"/>
      <c r="NSE112" s="125"/>
      <c r="NSF112" s="125"/>
      <c r="NSG112" s="125"/>
      <c r="NSH112" s="125"/>
      <c r="NSI112" s="125"/>
      <c r="NSJ112" s="125"/>
      <c r="NSK112" s="125"/>
      <c r="NSL112" s="125"/>
      <c r="NSM112" s="125"/>
      <c r="NSN112" s="125"/>
      <c r="NSO112" s="125"/>
      <c r="NSP112" s="125"/>
      <c r="NSQ112" s="125"/>
      <c r="NSR112" s="125"/>
      <c r="NSS112" s="125"/>
      <c r="NST112" s="125"/>
      <c r="NSU112" s="125"/>
      <c r="NSV112" s="125"/>
      <c r="NSW112" s="125"/>
      <c r="NSX112" s="125"/>
      <c r="NSY112" s="125"/>
      <c r="NSZ112" s="125"/>
      <c r="NTA112" s="125"/>
      <c r="NTB112" s="125"/>
      <c r="NTC112" s="125"/>
      <c r="NTD112" s="125"/>
      <c r="NTE112" s="125"/>
      <c r="NTF112" s="125"/>
      <c r="NTG112" s="125"/>
      <c r="NTH112" s="125"/>
      <c r="NTI112" s="125"/>
      <c r="NTJ112" s="125"/>
      <c r="NTK112" s="125"/>
      <c r="NTL112" s="125"/>
      <c r="NTM112" s="125"/>
      <c r="NTN112" s="125"/>
      <c r="NTO112" s="125"/>
      <c r="NTP112" s="125"/>
      <c r="NTQ112" s="125"/>
      <c r="NTR112" s="125"/>
      <c r="NTS112" s="125"/>
      <c r="NTT112" s="125"/>
      <c r="NTU112" s="125"/>
      <c r="NTV112" s="125"/>
      <c r="NTW112" s="125"/>
      <c r="NTX112" s="125"/>
      <c r="NTY112" s="125"/>
      <c r="NTZ112" s="125"/>
      <c r="NUA112" s="125"/>
      <c r="NUB112" s="125"/>
      <c r="NUC112" s="125"/>
      <c r="NUD112" s="125"/>
      <c r="NUE112" s="125"/>
      <c r="NUF112" s="125"/>
      <c r="NUG112" s="125"/>
      <c r="NUH112" s="125"/>
      <c r="NUI112" s="125"/>
      <c r="NUJ112" s="125"/>
      <c r="NUK112" s="125"/>
      <c r="NUL112" s="125"/>
      <c r="NUM112" s="125"/>
      <c r="NUN112" s="125"/>
      <c r="NUO112" s="125"/>
      <c r="NUP112" s="125"/>
      <c r="NUQ112" s="125"/>
      <c r="NUR112" s="125"/>
      <c r="NUS112" s="125"/>
      <c r="NUT112" s="125"/>
      <c r="NUU112" s="125"/>
      <c r="NUV112" s="125"/>
      <c r="NUW112" s="125"/>
      <c r="NUX112" s="125"/>
      <c r="NUY112" s="125"/>
      <c r="NUZ112" s="125"/>
      <c r="NVA112" s="125"/>
      <c r="NVB112" s="125"/>
      <c r="NVC112" s="125"/>
      <c r="NVD112" s="125"/>
      <c r="NVE112" s="125"/>
      <c r="NVF112" s="125"/>
      <c r="NVG112" s="125"/>
      <c r="NVH112" s="125"/>
      <c r="NVI112" s="125"/>
      <c r="NVJ112" s="125"/>
      <c r="NVK112" s="125"/>
      <c r="NVL112" s="125"/>
      <c r="NVM112" s="125"/>
      <c r="NVN112" s="125"/>
      <c r="NVO112" s="125"/>
      <c r="NVP112" s="125"/>
      <c r="NVQ112" s="125"/>
      <c r="NVR112" s="125"/>
      <c r="NVS112" s="125"/>
      <c r="NVT112" s="125"/>
      <c r="NVU112" s="125"/>
      <c r="NVV112" s="125"/>
      <c r="NVW112" s="125"/>
      <c r="NVX112" s="125"/>
      <c r="NVY112" s="125"/>
      <c r="NVZ112" s="125"/>
      <c r="NWA112" s="125"/>
      <c r="NWB112" s="125"/>
      <c r="NWC112" s="125"/>
      <c r="NWD112" s="125"/>
      <c r="NWE112" s="125"/>
      <c r="NWF112" s="125"/>
      <c r="NWG112" s="125"/>
      <c r="NWH112" s="125"/>
      <c r="NWI112" s="125"/>
      <c r="NWJ112" s="125"/>
      <c r="NWK112" s="125"/>
      <c r="NWL112" s="125"/>
      <c r="NWM112" s="125"/>
      <c r="NWN112" s="125"/>
      <c r="NWO112" s="125"/>
      <c r="NWP112" s="125"/>
      <c r="NWQ112" s="125"/>
      <c r="NWR112" s="125"/>
      <c r="NWS112" s="125"/>
      <c r="NWT112" s="125"/>
      <c r="NWU112" s="125"/>
      <c r="NWV112" s="125"/>
      <c r="NWW112" s="125"/>
      <c r="NWX112" s="125"/>
      <c r="NWY112" s="125"/>
      <c r="NWZ112" s="125"/>
      <c r="NXA112" s="125"/>
      <c r="NXB112" s="125"/>
      <c r="NXC112" s="125"/>
      <c r="NXD112" s="125"/>
      <c r="NXE112" s="125"/>
      <c r="NXF112" s="125"/>
      <c r="NXG112" s="125"/>
      <c r="NXH112" s="125"/>
      <c r="NXI112" s="125"/>
      <c r="NXJ112" s="125"/>
      <c r="NXK112" s="125"/>
      <c r="NXL112" s="125"/>
      <c r="NXM112" s="125"/>
      <c r="NXN112" s="125"/>
      <c r="NXO112" s="125"/>
      <c r="NXP112" s="125"/>
      <c r="NXQ112" s="125"/>
      <c r="NXR112" s="125"/>
      <c r="NXS112" s="125"/>
      <c r="NXT112" s="125"/>
      <c r="NXU112" s="125"/>
      <c r="NXV112" s="125"/>
      <c r="NXW112" s="125"/>
      <c r="NXX112" s="125"/>
      <c r="NXY112" s="125"/>
      <c r="NXZ112" s="125"/>
      <c r="NYA112" s="125"/>
      <c r="NYB112" s="125"/>
      <c r="NYC112" s="125"/>
      <c r="NYD112" s="125"/>
      <c r="NYE112" s="125"/>
      <c r="NYF112" s="125"/>
      <c r="NYG112" s="125"/>
      <c r="NYH112" s="125"/>
      <c r="NYI112" s="125"/>
      <c r="NYJ112" s="125"/>
      <c r="NYK112" s="125"/>
      <c r="NYL112" s="125"/>
      <c r="NYM112" s="125"/>
      <c r="NYN112" s="125"/>
      <c r="NYO112" s="125"/>
      <c r="NYP112" s="125"/>
      <c r="NYQ112" s="125"/>
      <c r="NYR112" s="125"/>
      <c r="NYS112" s="125"/>
      <c r="NYT112" s="125"/>
      <c r="NYU112" s="125"/>
      <c r="NYV112" s="125"/>
      <c r="NYW112" s="125"/>
      <c r="NYX112" s="125"/>
      <c r="NYY112" s="125"/>
      <c r="NYZ112" s="125"/>
      <c r="NZA112" s="125"/>
      <c r="NZB112" s="125"/>
      <c r="NZC112" s="125"/>
      <c r="NZD112" s="125"/>
      <c r="NZE112" s="125"/>
      <c r="NZF112" s="125"/>
      <c r="NZG112" s="125"/>
      <c r="NZH112" s="125"/>
      <c r="NZI112" s="125"/>
      <c r="NZJ112" s="125"/>
      <c r="NZK112" s="125"/>
      <c r="NZL112" s="125"/>
      <c r="NZM112" s="125"/>
      <c r="NZN112" s="125"/>
      <c r="NZO112" s="125"/>
      <c r="NZP112" s="125"/>
      <c r="NZQ112" s="125"/>
      <c r="NZR112" s="125"/>
      <c r="NZS112" s="125"/>
      <c r="NZT112" s="125"/>
      <c r="NZU112" s="125"/>
      <c r="NZV112" s="125"/>
      <c r="NZW112" s="125"/>
      <c r="NZX112" s="125"/>
      <c r="NZY112" s="125"/>
      <c r="NZZ112" s="125"/>
      <c r="OAA112" s="125"/>
      <c r="OAB112" s="125"/>
      <c r="OAC112" s="125"/>
      <c r="OAD112" s="125"/>
      <c r="OAE112" s="125"/>
      <c r="OAF112" s="125"/>
      <c r="OAG112" s="125"/>
      <c r="OAH112" s="125"/>
      <c r="OAI112" s="125"/>
      <c r="OAJ112" s="125"/>
      <c r="OAK112" s="125"/>
      <c r="OAL112" s="125"/>
      <c r="OAM112" s="125"/>
      <c r="OAN112" s="125"/>
      <c r="OAO112" s="125"/>
      <c r="OAP112" s="125"/>
      <c r="OAQ112" s="125"/>
      <c r="OAR112" s="125"/>
      <c r="OAS112" s="125"/>
      <c r="OAT112" s="125"/>
      <c r="OAU112" s="125"/>
      <c r="OAV112" s="125"/>
      <c r="OAW112" s="125"/>
      <c r="OAX112" s="125"/>
      <c r="OAY112" s="125"/>
      <c r="OAZ112" s="125"/>
      <c r="OBA112" s="125"/>
      <c r="OBB112" s="125"/>
      <c r="OBI112" s="125"/>
      <c r="OBJ112" s="125"/>
      <c r="OBK112" s="125"/>
      <c r="OBL112" s="125"/>
      <c r="OBM112" s="125"/>
      <c r="OBN112" s="125"/>
      <c r="OBO112" s="125"/>
      <c r="OBP112" s="125"/>
      <c r="OBQ112" s="125"/>
      <c r="OBR112" s="125"/>
      <c r="OBS112" s="125"/>
      <c r="OBT112" s="125"/>
      <c r="OBU112" s="125"/>
      <c r="OBV112" s="125"/>
      <c r="OBW112" s="125"/>
      <c r="OBX112" s="125"/>
      <c r="OBY112" s="125"/>
      <c r="OBZ112" s="125"/>
      <c r="OCA112" s="125"/>
      <c r="OCB112" s="125"/>
      <c r="OCC112" s="125"/>
      <c r="OCD112" s="125"/>
      <c r="OCE112" s="125"/>
      <c r="OCF112" s="125"/>
      <c r="OCG112" s="125"/>
      <c r="OCH112" s="125"/>
      <c r="OCI112" s="125"/>
      <c r="OCJ112" s="125"/>
      <c r="OCK112" s="125"/>
      <c r="OCL112" s="125"/>
      <c r="OCM112" s="125"/>
      <c r="OCN112" s="125"/>
      <c r="OCO112" s="125"/>
      <c r="OCP112" s="125"/>
      <c r="OCQ112" s="125"/>
      <c r="OCR112" s="125"/>
      <c r="OCS112" s="125"/>
      <c r="OCT112" s="125"/>
      <c r="OCU112" s="125"/>
      <c r="OCV112" s="125"/>
      <c r="OCW112" s="125"/>
      <c r="OCX112" s="125"/>
      <c r="OCY112" s="125"/>
      <c r="OCZ112" s="125"/>
      <c r="ODA112" s="125"/>
      <c r="ODB112" s="125"/>
      <c r="ODC112" s="125"/>
      <c r="ODD112" s="125"/>
      <c r="ODE112" s="125"/>
      <c r="ODF112" s="125"/>
      <c r="ODG112" s="125"/>
      <c r="ODH112" s="125"/>
      <c r="ODI112" s="125"/>
      <c r="ODJ112" s="125"/>
      <c r="ODK112" s="125"/>
      <c r="ODL112" s="125"/>
      <c r="ODM112" s="125"/>
      <c r="ODN112" s="125"/>
      <c r="ODO112" s="125"/>
      <c r="ODP112" s="125"/>
      <c r="ODQ112" s="125"/>
      <c r="ODR112" s="125"/>
      <c r="ODS112" s="125"/>
      <c r="ODT112" s="125"/>
      <c r="ODU112" s="125"/>
      <c r="ODV112" s="125"/>
      <c r="ODW112" s="125"/>
      <c r="ODX112" s="125"/>
      <c r="ODY112" s="125"/>
      <c r="ODZ112" s="125"/>
      <c r="OEA112" s="125"/>
      <c r="OEB112" s="125"/>
      <c r="OEC112" s="125"/>
      <c r="OED112" s="125"/>
      <c r="OEE112" s="125"/>
      <c r="OEF112" s="125"/>
      <c r="OEG112" s="125"/>
      <c r="OEH112" s="125"/>
      <c r="OEI112" s="125"/>
      <c r="OEJ112" s="125"/>
      <c r="OEK112" s="125"/>
      <c r="OEL112" s="125"/>
      <c r="OEM112" s="125"/>
      <c r="OEN112" s="125"/>
      <c r="OEO112" s="125"/>
      <c r="OEP112" s="125"/>
      <c r="OEQ112" s="125"/>
      <c r="OER112" s="125"/>
      <c r="OES112" s="125"/>
      <c r="OET112" s="125"/>
      <c r="OEU112" s="125"/>
      <c r="OEV112" s="125"/>
      <c r="OEW112" s="125"/>
      <c r="OEX112" s="125"/>
      <c r="OEY112" s="125"/>
      <c r="OEZ112" s="125"/>
      <c r="OFA112" s="125"/>
      <c r="OFB112" s="125"/>
      <c r="OFC112" s="125"/>
      <c r="OFD112" s="125"/>
      <c r="OFE112" s="125"/>
      <c r="OFF112" s="125"/>
      <c r="OFG112" s="125"/>
      <c r="OFH112" s="125"/>
      <c r="OFI112" s="125"/>
      <c r="OFJ112" s="125"/>
      <c r="OFK112" s="125"/>
      <c r="OFL112" s="125"/>
      <c r="OFM112" s="125"/>
      <c r="OFN112" s="125"/>
      <c r="OFO112" s="125"/>
      <c r="OFP112" s="125"/>
      <c r="OFQ112" s="125"/>
      <c r="OFR112" s="125"/>
      <c r="OFS112" s="125"/>
      <c r="OFT112" s="125"/>
      <c r="OFU112" s="125"/>
      <c r="OFV112" s="125"/>
      <c r="OFW112" s="125"/>
      <c r="OFX112" s="125"/>
      <c r="OFY112" s="125"/>
      <c r="OFZ112" s="125"/>
      <c r="OGA112" s="125"/>
      <c r="OGB112" s="125"/>
      <c r="OGC112" s="125"/>
      <c r="OGD112" s="125"/>
      <c r="OGE112" s="125"/>
      <c r="OGF112" s="125"/>
      <c r="OGG112" s="125"/>
      <c r="OGH112" s="125"/>
      <c r="OGI112" s="125"/>
      <c r="OGJ112" s="125"/>
      <c r="OGK112" s="125"/>
      <c r="OGL112" s="125"/>
      <c r="OGM112" s="125"/>
      <c r="OGN112" s="125"/>
      <c r="OGO112" s="125"/>
      <c r="OGP112" s="125"/>
      <c r="OGQ112" s="125"/>
      <c r="OGR112" s="125"/>
      <c r="OGS112" s="125"/>
      <c r="OGT112" s="125"/>
      <c r="OGU112" s="125"/>
      <c r="OGV112" s="125"/>
      <c r="OGW112" s="125"/>
      <c r="OGX112" s="125"/>
      <c r="OGY112" s="125"/>
      <c r="OGZ112" s="125"/>
      <c r="OHA112" s="125"/>
      <c r="OHB112" s="125"/>
      <c r="OHC112" s="125"/>
      <c r="OHD112" s="125"/>
      <c r="OHE112" s="125"/>
      <c r="OHF112" s="125"/>
      <c r="OHG112" s="125"/>
      <c r="OHH112" s="125"/>
      <c r="OHI112" s="125"/>
      <c r="OHJ112" s="125"/>
      <c r="OHK112" s="125"/>
      <c r="OHL112" s="125"/>
      <c r="OHM112" s="125"/>
      <c r="OHN112" s="125"/>
      <c r="OHO112" s="125"/>
      <c r="OHP112" s="125"/>
      <c r="OHQ112" s="125"/>
      <c r="OHR112" s="125"/>
      <c r="OHS112" s="125"/>
      <c r="OHT112" s="125"/>
      <c r="OHU112" s="125"/>
      <c r="OHV112" s="125"/>
      <c r="OHW112" s="125"/>
      <c r="OHX112" s="125"/>
      <c r="OHY112" s="125"/>
      <c r="OHZ112" s="125"/>
      <c r="OIA112" s="125"/>
      <c r="OIB112" s="125"/>
      <c r="OIC112" s="125"/>
      <c r="OID112" s="125"/>
      <c r="OIE112" s="125"/>
      <c r="OIF112" s="125"/>
      <c r="OIG112" s="125"/>
      <c r="OIH112" s="125"/>
      <c r="OII112" s="125"/>
      <c r="OIJ112" s="125"/>
      <c r="OIK112" s="125"/>
      <c r="OIL112" s="125"/>
      <c r="OIM112" s="125"/>
      <c r="OIN112" s="125"/>
      <c r="OIO112" s="125"/>
      <c r="OIP112" s="125"/>
      <c r="OIQ112" s="125"/>
      <c r="OIR112" s="125"/>
      <c r="OIS112" s="125"/>
      <c r="OIT112" s="125"/>
      <c r="OIU112" s="125"/>
      <c r="OIV112" s="125"/>
      <c r="OIW112" s="125"/>
      <c r="OIX112" s="125"/>
      <c r="OIY112" s="125"/>
      <c r="OIZ112" s="125"/>
      <c r="OJA112" s="125"/>
      <c r="OJB112" s="125"/>
      <c r="OJC112" s="125"/>
      <c r="OJD112" s="125"/>
      <c r="OJE112" s="125"/>
      <c r="OJF112" s="125"/>
      <c r="OJG112" s="125"/>
      <c r="OJH112" s="125"/>
      <c r="OJI112" s="125"/>
      <c r="OJJ112" s="125"/>
      <c r="OJK112" s="125"/>
      <c r="OJL112" s="125"/>
      <c r="OJM112" s="125"/>
      <c r="OJN112" s="125"/>
      <c r="OJO112" s="125"/>
      <c r="OJP112" s="125"/>
      <c r="OJQ112" s="125"/>
      <c r="OJR112" s="125"/>
      <c r="OJS112" s="125"/>
      <c r="OJT112" s="125"/>
      <c r="OJU112" s="125"/>
      <c r="OJV112" s="125"/>
      <c r="OJW112" s="125"/>
      <c r="OJX112" s="125"/>
      <c r="OJY112" s="125"/>
      <c r="OJZ112" s="125"/>
      <c r="OKA112" s="125"/>
      <c r="OKB112" s="125"/>
      <c r="OKC112" s="125"/>
      <c r="OKD112" s="125"/>
      <c r="OKE112" s="125"/>
      <c r="OKF112" s="125"/>
      <c r="OKG112" s="125"/>
      <c r="OKH112" s="125"/>
      <c r="OKI112" s="125"/>
      <c r="OKJ112" s="125"/>
      <c r="OKK112" s="125"/>
      <c r="OKL112" s="125"/>
      <c r="OKM112" s="125"/>
      <c r="OKN112" s="125"/>
      <c r="OKO112" s="125"/>
      <c r="OKP112" s="125"/>
      <c r="OKQ112" s="125"/>
      <c r="OKR112" s="125"/>
      <c r="OKS112" s="125"/>
      <c r="OKT112" s="125"/>
      <c r="OKU112" s="125"/>
      <c r="OKV112" s="125"/>
      <c r="OKW112" s="125"/>
      <c r="OKX112" s="125"/>
      <c r="OLE112" s="125"/>
      <c r="OLF112" s="125"/>
      <c r="OLG112" s="125"/>
      <c r="OLH112" s="125"/>
      <c r="OLI112" s="125"/>
      <c r="OLJ112" s="125"/>
      <c r="OLK112" s="125"/>
      <c r="OLL112" s="125"/>
      <c r="OLM112" s="125"/>
      <c r="OLN112" s="125"/>
      <c r="OLO112" s="125"/>
      <c r="OLP112" s="125"/>
      <c r="OLQ112" s="125"/>
      <c r="OLR112" s="125"/>
      <c r="OLS112" s="125"/>
      <c r="OLT112" s="125"/>
      <c r="OLU112" s="125"/>
      <c r="OLV112" s="125"/>
      <c r="OLW112" s="125"/>
      <c r="OLX112" s="125"/>
      <c r="OLY112" s="125"/>
      <c r="OLZ112" s="125"/>
      <c r="OMA112" s="125"/>
      <c r="OMB112" s="125"/>
      <c r="OMC112" s="125"/>
      <c r="OMD112" s="125"/>
      <c r="OME112" s="125"/>
      <c r="OMF112" s="125"/>
      <c r="OMG112" s="125"/>
      <c r="OMH112" s="125"/>
      <c r="OMI112" s="125"/>
      <c r="OMJ112" s="125"/>
      <c r="OMK112" s="125"/>
      <c r="OML112" s="125"/>
      <c r="OMM112" s="125"/>
      <c r="OMN112" s="125"/>
      <c r="OMO112" s="125"/>
      <c r="OMP112" s="125"/>
      <c r="OMQ112" s="125"/>
      <c r="OMR112" s="125"/>
      <c r="OMS112" s="125"/>
      <c r="OMT112" s="125"/>
      <c r="OMU112" s="125"/>
      <c r="OMV112" s="125"/>
      <c r="OMW112" s="125"/>
      <c r="OMX112" s="125"/>
      <c r="OMY112" s="125"/>
      <c r="OMZ112" s="125"/>
      <c r="ONA112" s="125"/>
      <c r="ONB112" s="125"/>
      <c r="ONC112" s="125"/>
      <c r="OND112" s="125"/>
      <c r="ONE112" s="125"/>
      <c r="ONF112" s="125"/>
      <c r="ONG112" s="125"/>
      <c r="ONH112" s="125"/>
      <c r="ONI112" s="125"/>
      <c r="ONJ112" s="125"/>
      <c r="ONK112" s="125"/>
      <c r="ONL112" s="125"/>
      <c r="ONM112" s="125"/>
      <c r="ONN112" s="125"/>
      <c r="ONO112" s="125"/>
      <c r="ONP112" s="125"/>
      <c r="ONQ112" s="125"/>
      <c r="ONR112" s="125"/>
      <c r="ONS112" s="125"/>
      <c r="ONT112" s="125"/>
      <c r="ONU112" s="125"/>
      <c r="ONV112" s="125"/>
      <c r="ONW112" s="125"/>
      <c r="ONX112" s="125"/>
      <c r="ONY112" s="125"/>
      <c r="ONZ112" s="125"/>
      <c r="OOA112" s="125"/>
      <c r="OOB112" s="125"/>
      <c r="OOC112" s="125"/>
      <c r="OOD112" s="125"/>
      <c r="OOE112" s="125"/>
      <c r="OOF112" s="125"/>
      <c r="OOG112" s="125"/>
      <c r="OOH112" s="125"/>
      <c r="OOI112" s="125"/>
      <c r="OOJ112" s="125"/>
      <c r="OOK112" s="125"/>
      <c r="OOL112" s="125"/>
      <c r="OOM112" s="125"/>
      <c r="OON112" s="125"/>
      <c r="OOO112" s="125"/>
      <c r="OOP112" s="125"/>
      <c r="OOQ112" s="125"/>
      <c r="OOR112" s="125"/>
      <c r="OOS112" s="125"/>
      <c r="OOT112" s="125"/>
      <c r="OOU112" s="125"/>
      <c r="OOV112" s="125"/>
      <c r="OOW112" s="125"/>
      <c r="OOX112" s="125"/>
      <c r="OOY112" s="125"/>
      <c r="OOZ112" s="125"/>
      <c r="OPA112" s="125"/>
      <c r="OPB112" s="125"/>
      <c r="OPC112" s="125"/>
      <c r="OPD112" s="125"/>
      <c r="OPE112" s="125"/>
      <c r="OPF112" s="125"/>
      <c r="OPG112" s="125"/>
      <c r="OPH112" s="125"/>
      <c r="OPI112" s="125"/>
      <c r="OPJ112" s="125"/>
      <c r="OPK112" s="125"/>
      <c r="OPL112" s="125"/>
      <c r="OPM112" s="125"/>
      <c r="OPN112" s="125"/>
      <c r="OPO112" s="125"/>
      <c r="OPP112" s="125"/>
      <c r="OPQ112" s="125"/>
      <c r="OPR112" s="125"/>
      <c r="OPS112" s="125"/>
      <c r="OPT112" s="125"/>
      <c r="OPU112" s="125"/>
      <c r="OPV112" s="125"/>
      <c r="OPW112" s="125"/>
      <c r="OPX112" s="125"/>
      <c r="OPY112" s="125"/>
      <c r="OPZ112" s="125"/>
      <c r="OQA112" s="125"/>
      <c r="OQB112" s="125"/>
      <c r="OQC112" s="125"/>
      <c r="OQD112" s="125"/>
      <c r="OQE112" s="125"/>
      <c r="OQF112" s="125"/>
      <c r="OQG112" s="125"/>
      <c r="OQH112" s="125"/>
      <c r="OQI112" s="125"/>
      <c r="OQJ112" s="125"/>
      <c r="OQK112" s="125"/>
      <c r="OQL112" s="125"/>
      <c r="OQM112" s="125"/>
      <c r="OQN112" s="125"/>
      <c r="OQO112" s="125"/>
      <c r="OQP112" s="125"/>
      <c r="OQQ112" s="125"/>
      <c r="OQR112" s="125"/>
      <c r="OQS112" s="125"/>
      <c r="OQT112" s="125"/>
      <c r="OQU112" s="125"/>
      <c r="OQV112" s="125"/>
      <c r="OQW112" s="125"/>
      <c r="OQX112" s="125"/>
      <c r="OQY112" s="125"/>
      <c r="OQZ112" s="125"/>
      <c r="ORA112" s="125"/>
      <c r="ORB112" s="125"/>
      <c r="ORC112" s="125"/>
      <c r="ORD112" s="125"/>
      <c r="ORE112" s="125"/>
      <c r="ORF112" s="125"/>
      <c r="ORG112" s="125"/>
      <c r="ORH112" s="125"/>
      <c r="ORI112" s="125"/>
      <c r="ORJ112" s="125"/>
      <c r="ORK112" s="125"/>
      <c r="ORL112" s="125"/>
      <c r="ORM112" s="125"/>
      <c r="ORN112" s="125"/>
      <c r="ORO112" s="125"/>
      <c r="ORP112" s="125"/>
      <c r="ORQ112" s="125"/>
      <c r="ORR112" s="125"/>
      <c r="ORS112" s="125"/>
      <c r="ORT112" s="125"/>
      <c r="ORU112" s="125"/>
      <c r="ORV112" s="125"/>
      <c r="ORW112" s="125"/>
      <c r="ORX112" s="125"/>
      <c r="ORY112" s="125"/>
      <c r="ORZ112" s="125"/>
      <c r="OSA112" s="125"/>
      <c r="OSB112" s="125"/>
      <c r="OSC112" s="125"/>
      <c r="OSD112" s="125"/>
      <c r="OSE112" s="125"/>
      <c r="OSF112" s="125"/>
      <c r="OSG112" s="125"/>
      <c r="OSH112" s="125"/>
      <c r="OSI112" s="125"/>
      <c r="OSJ112" s="125"/>
      <c r="OSK112" s="125"/>
      <c r="OSL112" s="125"/>
      <c r="OSM112" s="125"/>
      <c r="OSN112" s="125"/>
      <c r="OSO112" s="125"/>
      <c r="OSP112" s="125"/>
      <c r="OSQ112" s="125"/>
      <c r="OSR112" s="125"/>
      <c r="OSS112" s="125"/>
      <c r="OST112" s="125"/>
      <c r="OSU112" s="125"/>
      <c r="OSV112" s="125"/>
      <c r="OSW112" s="125"/>
      <c r="OSX112" s="125"/>
      <c r="OSY112" s="125"/>
      <c r="OSZ112" s="125"/>
      <c r="OTA112" s="125"/>
      <c r="OTB112" s="125"/>
      <c r="OTC112" s="125"/>
      <c r="OTD112" s="125"/>
      <c r="OTE112" s="125"/>
      <c r="OTF112" s="125"/>
      <c r="OTG112" s="125"/>
      <c r="OTH112" s="125"/>
      <c r="OTI112" s="125"/>
      <c r="OTJ112" s="125"/>
      <c r="OTK112" s="125"/>
      <c r="OTL112" s="125"/>
      <c r="OTM112" s="125"/>
      <c r="OTN112" s="125"/>
      <c r="OTO112" s="125"/>
      <c r="OTP112" s="125"/>
      <c r="OTQ112" s="125"/>
      <c r="OTR112" s="125"/>
      <c r="OTS112" s="125"/>
      <c r="OTT112" s="125"/>
      <c r="OTU112" s="125"/>
      <c r="OTV112" s="125"/>
      <c r="OTW112" s="125"/>
      <c r="OTX112" s="125"/>
      <c r="OTY112" s="125"/>
      <c r="OTZ112" s="125"/>
      <c r="OUA112" s="125"/>
      <c r="OUB112" s="125"/>
      <c r="OUC112" s="125"/>
      <c r="OUD112" s="125"/>
      <c r="OUE112" s="125"/>
      <c r="OUF112" s="125"/>
      <c r="OUG112" s="125"/>
      <c r="OUH112" s="125"/>
      <c r="OUI112" s="125"/>
      <c r="OUJ112" s="125"/>
      <c r="OUK112" s="125"/>
      <c r="OUL112" s="125"/>
      <c r="OUM112" s="125"/>
      <c r="OUN112" s="125"/>
      <c r="OUO112" s="125"/>
      <c r="OUP112" s="125"/>
      <c r="OUQ112" s="125"/>
      <c r="OUR112" s="125"/>
      <c r="OUS112" s="125"/>
      <c r="OUT112" s="125"/>
      <c r="OVA112" s="125"/>
      <c r="OVB112" s="125"/>
      <c r="OVC112" s="125"/>
      <c r="OVD112" s="125"/>
      <c r="OVE112" s="125"/>
      <c r="OVF112" s="125"/>
      <c r="OVG112" s="125"/>
      <c r="OVH112" s="125"/>
      <c r="OVI112" s="125"/>
      <c r="OVJ112" s="125"/>
      <c r="OVK112" s="125"/>
      <c r="OVL112" s="125"/>
      <c r="OVM112" s="125"/>
      <c r="OVN112" s="125"/>
      <c r="OVO112" s="125"/>
      <c r="OVP112" s="125"/>
      <c r="OVQ112" s="125"/>
      <c r="OVR112" s="125"/>
      <c r="OVS112" s="125"/>
      <c r="OVT112" s="125"/>
      <c r="OVU112" s="125"/>
      <c r="OVV112" s="125"/>
      <c r="OVW112" s="125"/>
      <c r="OVX112" s="125"/>
      <c r="OVY112" s="125"/>
      <c r="OVZ112" s="125"/>
      <c r="OWA112" s="125"/>
      <c r="OWB112" s="125"/>
      <c r="OWC112" s="125"/>
      <c r="OWD112" s="125"/>
      <c r="OWE112" s="125"/>
      <c r="OWF112" s="125"/>
      <c r="OWG112" s="125"/>
      <c r="OWH112" s="125"/>
      <c r="OWI112" s="125"/>
      <c r="OWJ112" s="125"/>
      <c r="OWK112" s="125"/>
      <c r="OWL112" s="125"/>
      <c r="OWM112" s="125"/>
      <c r="OWN112" s="125"/>
      <c r="OWO112" s="125"/>
      <c r="OWP112" s="125"/>
      <c r="OWQ112" s="125"/>
      <c r="OWR112" s="125"/>
      <c r="OWS112" s="125"/>
      <c r="OWT112" s="125"/>
      <c r="OWU112" s="125"/>
      <c r="OWV112" s="125"/>
      <c r="OWW112" s="125"/>
      <c r="OWX112" s="125"/>
      <c r="OWY112" s="125"/>
      <c r="OWZ112" s="125"/>
      <c r="OXA112" s="125"/>
      <c r="OXB112" s="125"/>
      <c r="OXC112" s="125"/>
      <c r="OXD112" s="125"/>
      <c r="OXE112" s="125"/>
      <c r="OXF112" s="125"/>
      <c r="OXG112" s="125"/>
      <c r="OXH112" s="125"/>
      <c r="OXI112" s="125"/>
      <c r="OXJ112" s="125"/>
      <c r="OXK112" s="125"/>
      <c r="OXL112" s="125"/>
      <c r="OXM112" s="125"/>
      <c r="OXN112" s="125"/>
      <c r="OXO112" s="125"/>
      <c r="OXP112" s="125"/>
      <c r="OXQ112" s="125"/>
      <c r="OXR112" s="125"/>
      <c r="OXS112" s="125"/>
      <c r="OXT112" s="125"/>
      <c r="OXU112" s="125"/>
      <c r="OXV112" s="125"/>
      <c r="OXW112" s="125"/>
      <c r="OXX112" s="125"/>
      <c r="OXY112" s="125"/>
      <c r="OXZ112" s="125"/>
      <c r="OYA112" s="125"/>
      <c r="OYB112" s="125"/>
      <c r="OYC112" s="125"/>
      <c r="OYD112" s="125"/>
      <c r="OYE112" s="125"/>
      <c r="OYF112" s="125"/>
      <c r="OYG112" s="125"/>
      <c r="OYH112" s="125"/>
      <c r="OYI112" s="125"/>
      <c r="OYJ112" s="125"/>
      <c r="OYK112" s="125"/>
      <c r="OYL112" s="125"/>
      <c r="OYM112" s="125"/>
      <c r="OYN112" s="125"/>
      <c r="OYO112" s="125"/>
      <c r="OYP112" s="125"/>
      <c r="OYQ112" s="125"/>
      <c r="OYR112" s="125"/>
      <c r="OYS112" s="125"/>
      <c r="OYT112" s="125"/>
      <c r="OYU112" s="125"/>
      <c r="OYV112" s="125"/>
      <c r="OYW112" s="125"/>
      <c r="OYX112" s="125"/>
      <c r="OYY112" s="125"/>
      <c r="OYZ112" s="125"/>
      <c r="OZA112" s="125"/>
      <c r="OZB112" s="125"/>
      <c r="OZC112" s="125"/>
      <c r="OZD112" s="125"/>
      <c r="OZE112" s="125"/>
      <c r="OZF112" s="125"/>
      <c r="OZG112" s="125"/>
      <c r="OZH112" s="125"/>
      <c r="OZI112" s="125"/>
      <c r="OZJ112" s="125"/>
      <c r="OZK112" s="125"/>
      <c r="OZL112" s="125"/>
      <c r="OZM112" s="125"/>
      <c r="OZN112" s="125"/>
      <c r="OZO112" s="125"/>
      <c r="OZP112" s="125"/>
      <c r="OZQ112" s="125"/>
      <c r="OZR112" s="125"/>
      <c r="OZS112" s="125"/>
      <c r="OZT112" s="125"/>
      <c r="OZU112" s="125"/>
      <c r="OZV112" s="125"/>
      <c r="OZW112" s="125"/>
      <c r="OZX112" s="125"/>
      <c r="OZY112" s="125"/>
      <c r="OZZ112" s="125"/>
      <c r="PAA112" s="125"/>
      <c r="PAB112" s="125"/>
      <c r="PAC112" s="125"/>
      <c r="PAD112" s="125"/>
      <c r="PAE112" s="125"/>
      <c r="PAF112" s="125"/>
      <c r="PAG112" s="125"/>
      <c r="PAH112" s="125"/>
      <c r="PAI112" s="125"/>
      <c r="PAJ112" s="125"/>
      <c r="PAK112" s="125"/>
      <c r="PAL112" s="125"/>
      <c r="PAM112" s="125"/>
      <c r="PAN112" s="125"/>
      <c r="PAO112" s="125"/>
      <c r="PAP112" s="125"/>
      <c r="PAQ112" s="125"/>
      <c r="PAR112" s="125"/>
      <c r="PAS112" s="125"/>
      <c r="PAT112" s="125"/>
      <c r="PAU112" s="125"/>
      <c r="PAV112" s="125"/>
      <c r="PAW112" s="125"/>
      <c r="PAX112" s="125"/>
      <c r="PAY112" s="125"/>
      <c r="PAZ112" s="125"/>
      <c r="PBA112" s="125"/>
      <c r="PBB112" s="125"/>
      <c r="PBC112" s="125"/>
      <c r="PBD112" s="125"/>
      <c r="PBE112" s="125"/>
      <c r="PBF112" s="125"/>
      <c r="PBG112" s="125"/>
      <c r="PBH112" s="125"/>
      <c r="PBI112" s="125"/>
      <c r="PBJ112" s="125"/>
      <c r="PBK112" s="125"/>
      <c r="PBL112" s="125"/>
      <c r="PBM112" s="125"/>
      <c r="PBN112" s="125"/>
      <c r="PBO112" s="125"/>
      <c r="PBP112" s="125"/>
      <c r="PBQ112" s="125"/>
      <c r="PBR112" s="125"/>
      <c r="PBS112" s="125"/>
      <c r="PBT112" s="125"/>
      <c r="PBU112" s="125"/>
      <c r="PBV112" s="125"/>
      <c r="PBW112" s="125"/>
      <c r="PBX112" s="125"/>
      <c r="PBY112" s="125"/>
      <c r="PBZ112" s="125"/>
      <c r="PCA112" s="125"/>
      <c r="PCB112" s="125"/>
      <c r="PCC112" s="125"/>
      <c r="PCD112" s="125"/>
      <c r="PCE112" s="125"/>
      <c r="PCF112" s="125"/>
      <c r="PCG112" s="125"/>
      <c r="PCH112" s="125"/>
      <c r="PCI112" s="125"/>
      <c r="PCJ112" s="125"/>
      <c r="PCK112" s="125"/>
      <c r="PCL112" s="125"/>
      <c r="PCM112" s="125"/>
      <c r="PCN112" s="125"/>
      <c r="PCO112" s="125"/>
      <c r="PCP112" s="125"/>
      <c r="PCQ112" s="125"/>
      <c r="PCR112" s="125"/>
      <c r="PCS112" s="125"/>
      <c r="PCT112" s="125"/>
      <c r="PCU112" s="125"/>
      <c r="PCV112" s="125"/>
      <c r="PCW112" s="125"/>
      <c r="PCX112" s="125"/>
      <c r="PCY112" s="125"/>
      <c r="PCZ112" s="125"/>
      <c r="PDA112" s="125"/>
      <c r="PDB112" s="125"/>
      <c r="PDC112" s="125"/>
      <c r="PDD112" s="125"/>
      <c r="PDE112" s="125"/>
      <c r="PDF112" s="125"/>
      <c r="PDG112" s="125"/>
      <c r="PDH112" s="125"/>
      <c r="PDI112" s="125"/>
      <c r="PDJ112" s="125"/>
      <c r="PDK112" s="125"/>
      <c r="PDL112" s="125"/>
      <c r="PDM112" s="125"/>
      <c r="PDN112" s="125"/>
      <c r="PDO112" s="125"/>
      <c r="PDP112" s="125"/>
      <c r="PDQ112" s="125"/>
      <c r="PDR112" s="125"/>
      <c r="PDS112" s="125"/>
      <c r="PDT112" s="125"/>
      <c r="PDU112" s="125"/>
      <c r="PDV112" s="125"/>
      <c r="PDW112" s="125"/>
      <c r="PDX112" s="125"/>
      <c r="PDY112" s="125"/>
      <c r="PDZ112" s="125"/>
      <c r="PEA112" s="125"/>
      <c r="PEB112" s="125"/>
      <c r="PEC112" s="125"/>
      <c r="PED112" s="125"/>
      <c r="PEE112" s="125"/>
      <c r="PEF112" s="125"/>
      <c r="PEG112" s="125"/>
      <c r="PEH112" s="125"/>
      <c r="PEI112" s="125"/>
      <c r="PEJ112" s="125"/>
      <c r="PEK112" s="125"/>
      <c r="PEL112" s="125"/>
      <c r="PEM112" s="125"/>
      <c r="PEN112" s="125"/>
      <c r="PEO112" s="125"/>
      <c r="PEP112" s="125"/>
      <c r="PEW112" s="125"/>
      <c r="PEX112" s="125"/>
      <c r="PEY112" s="125"/>
      <c r="PEZ112" s="125"/>
      <c r="PFA112" s="125"/>
      <c r="PFB112" s="125"/>
      <c r="PFC112" s="125"/>
      <c r="PFD112" s="125"/>
      <c r="PFE112" s="125"/>
      <c r="PFF112" s="125"/>
      <c r="PFG112" s="125"/>
      <c r="PFH112" s="125"/>
      <c r="PFI112" s="125"/>
      <c r="PFJ112" s="125"/>
      <c r="PFK112" s="125"/>
      <c r="PFL112" s="125"/>
      <c r="PFM112" s="125"/>
      <c r="PFN112" s="125"/>
      <c r="PFO112" s="125"/>
      <c r="PFP112" s="125"/>
      <c r="PFQ112" s="125"/>
      <c r="PFR112" s="125"/>
      <c r="PFS112" s="125"/>
      <c r="PFT112" s="125"/>
      <c r="PFU112" s="125"/>
      <c r="PFV112" s="125"/>
      <c r="PFW112" s="125"/>
      <c r="PFX112" s="125"/>
      <c r="PFY112" s="125"/>
      <c r="PFZ112" s="125"/>
      <c r="PGA112" s="125"/>
      <c r="PGB112" s="125"/>
      <c r="PGC112" s="125"/>
      <c r="PGD112" s="125"/>
      <c r="PGE112" s="125"/>
      <c r="PGF112" s="125"/>
      <c r="PGG112" s="125"/>
      <c r="PGH112" s="125"/>
      <c r="PGI112" s="125"/>
      <c r="PGJ112" s="125"/>
      <c r="PGK112" s="125"/>
      <c r="PGL112" s="125"/>
      <c r="PGM112" s="125"/>
      <c r="PGN112" s="125"/>
      <c r="PGO112" s="125"/>
      <c r="PGP112" s="125"/>
      <c r="PGQ112" s="125"/>
      <c r="PGR112" s="125"/>
      <c r="PGS112" s="125"/>
      <c r="PGT112" s="125"/>
      <c r="PGU112" s="125"/>
      <c r="PGV112" s="125"/>
      <c r="PGW112" s="125"/>
      <c r="PGX112" s="125"/>
      <c r="PGY112" s="125"/>
      <c r="PGZ112" s="125"/>
      <c r="PHA112" s="125"/>
      <c r="PHB112" s="125"/>
      <c r="PHC112" s="125"/>
      <c r="PHD112" s="125"/>
      <c r="PHE112" s="125"/>
      <c r="PHF112" s="125"/>
      <c r="PHG112" s="125"/>
      <c r="PHH112" s="125"/>
      <c r="PHI112" s="125"/>
      <c r="PHJ112" s="125"/>
      <c r="PHK112" s="125"/>
      <c r="PHL112" s="125"/>
      <c r="PHM112" s="125"/>
      <c r="PHN112" s="125"/>
      <c r="PHO112" s="125"/>
      <c r="PHP112" s="125"/>
      <c r="PHQ112" s="125"/>
      <c r="PHR112" s="125"/>
      <c r="PHS112" s="125"/>
      <c r="PHT112" s="125"/>
      <c r="PHU112" s="125"/>
      <c r="PHV112" s="125"/>
      <c r="PHW112" s="125"/>
      <c r="PHX112" s="125"/>
      <c r="PHY112" s="125"/>
      <c r="PHZ112" s="125"/>
      <c r="PIA112" s="125"/>
      <c r="PIB112" s="125"/>
      <c r="PIC112" s="125"/>
      <c r="PID112" s="125"/>
      <c r="PIE112" s="125"/>
      <c r="PIF112" s="125"/>
      <c r="PIG112" s="125"/>
      <c r="PIH112" s="125"/>
      <c r="PII112" s="125"/>
      <c r="PIJ112" s="125"/>
      <c r="PIK112" s="125"/>
      <c r="PIL112" s="125"/>
      <c r="PIM112" s="125"/>
      <c r="PIN112" s="125"/>
      <c r="PIO112" s="125"/>
      <c r="PIP112" s="125"/>
      <c r="PIQ112" s="125"/>
      <c r="PIR112" s="125"/>
      <c r="PIS112" s="125"/>
      <c r="PIT112" s="125"/>
      <c r="PIU112" s="125"/>
      <c r="PIV112" s="125"/>
      <c r="PIW112" s="125"/>
      <c r="PIX112" s="125"/>
      <c r="PIY112" s="125"/>
      <c r="PIZ112" s="125"/>
      <c r="PJA112" s="125"/>
      <c r="PJB112" s="125"/>
      <c r="PJC112" s="125"/>
      <c r="PJD112" s="125"/>
      <c r="PJE112" s="125"/>
      <c r="PJF112" s="125"/>
      <c r="PJG112" s="125"/>
      <c r="PJH112" s="125"/>
      <c r="PJI112" s="125"/>
      <c r="PJJ112" s="125"/>
      <c r="PJK112" s="125"/>
      <c r="PJL112" s="125"/>
      <c r="PJM112" s="125"/>
      <c r="PJN112" s="125"/>
      <c r="PJO112" s="125"/>
      <c r="PJP112" s="125"/>
      <c r="PJQ112" s="125"/>
      <c r="PJR112" s="125"/>
      <c r="PJS112" s="125"/>
      <c r="PJT112" s="125"/>
      <c r="PJU112" s="125"/>
      <c r="PJV112" s="125"/>
      <c r="PJW112" s="125"/>
      <c r="PJX112" s="125"/>
      <c r="PJY112" s="125"/>
      <c r="PJZ112" s="125"/>
      <c r="PKA112" s="125"/>
      <c r="PKB112" s="125"/>
      <c r="PKC112" s="125"/>
      <c r="PKD112" s="125"/>
      <c r="PKE112" s="125"/>
      <c r="PKF112" s="125"/>
      <c r="PKG112" s="125"/>
      <c r="PKH112" s="125"/>
      <c r="PKI112" s="125"/>
      <c r="PKJ112" s="125"/>
      <c r="PKK112" s="125"/>
      <c r="PKL112" s="125"/>
      <c r="PKM112" s="125"/>
      <c r="PKN112" s="125"/>
      <c r="PKO112" s="125"/>
      <c r="PKP112" s="125"/>
      <c r="PKQ112" s="125"/>
      <c r="PKR112" s="125"/>
      <c r="PKS112" s="125"/>
      <c r="PKT112" s="125"/>
      <c r="PKU112" s="125"/>
      <c r="PKV112" s="125"/>
      <c r="PKW112" s="125"/>
      <c r="PKX112" s="125"/>
      <c r="PKY112" s="125"/>
      <c r="PKZ112" s="125"/>
      <c r="PLA112" s="125"/>
      <c r="PLB112" s="125"/>
      <c r="PLC112" s="125"/>
      <c r="PLD112" s="125"/>
      <c r="PLE112" s="125"/>
      <c r="PLF112" s="125"/>
      <c r="PLG112" s="125"/>
      <c r="PLH112" s="125"/>
      <c r="PLI112" s="125"/>
      <c r="PLJ112" s="125"/>
      <c r="PLK112" s="125"/>
      <c r="PLL112" s="125"/>
      <c r="PLM112" s="125"/>
      <c r="PLN112" s="125"/>
      <c r="PLO112" s="125"/>
      <c r="PLP112" s="125"/>
      <c r="PLQ112" s="125"/>
      <c r="PLR112" s="125"/>
      <c r="PLS112" s="125"/>
      <c r="PLT112" s="125"/>
      <c r="PLU112" s="125"/>
      <c r="PLV112" s="125"/>
      <c r="PLW112" s="125"/>
      <c r="PLX112" s="125"/>
      <c r="PLY112" s="125"/>
      <c r="PLZ112" s="125"/>
      <c r="PMA112" s="125"/>
      <c r="PMB112" s="125"/>
      <c r="PMC112" s="125"/>
      <c r="PMD112" s="125"/>
      <c r="PME112" s="125"/>
      <c r="PMF112" s="125"/>
      <c r="PMG112" s="125"/>
      <c r="PMH112" s="125"/>
      <c r="PMI112" s="125"/>
      <c r="PMJ112" s="125"/>
      <c r="PMK112" s="125"/>
      <c r="PML112" s="125"/>
      <c r="PMM112" s="125"/>
      <c r="PMN112" s="125"/>
      <c r="PMO112" s="125"/>
      <c r="PMP112" s="125"/>
      <c r="PMQ112" s="125"/>
      <c r="PMR112" s="125"/>
      <c r="PMS112" s="125"/>
      <c r="PMT112" s="125"/>
      <c r="PMU112" s="125"/>
      <c r="PMV112" s="125"/>
      <c r="PMW112" s="125"/>
      <c r="PMX112" s="125"/>
      <c r="PMY112" s="125"/>
      <c r="PMZ112" s="125"/>
      <c r="PNA112" s="125"/>
      <c r="PNB112" s="125"/>
      <c r="PNC112" s="125"/>
      <c r="PND112" s="125"/>
      <c r="PNE112" s="125"/>
      <c r="PNF112" s="125"/>
      <c r="PNG112" s="125"/>
      <c r="PNH112" s="125"/>
      <c r="PNI112" s="125"/>
      <c r="PNJ112" s="125"/>
      <c r="PNK112" s="125"/>
      <c r="PNL112" s="125"/>
      <c r="PNM112" s="125"/>
      <c r="PNN112" s="125"/>
      <c r="PNO112" s="125"/>
      <c r="PNP112" s="125"/>
      <c r="PNQ112" s="125"/>
      <c r="PNR112" s="125"/>
      <c r="PNS112" s="125"/>
      <c r="PNT112" s="125"/>
      <c r="PNU112" s="125"/>
      <c r="PNV112" s="125"/>
      <c r="PNW112" s="125"/>
      <c r="PNX112" s="125"/>
      <c r="PNY112" s="125"/>
      <c r="PNZ112" s="125"/>
      <c r="POA112" s="125"/>
      <c r="POB112" s="125"/>
      <c r="POC112" s="125"/>
      <c r="POD112" s="125"/>
      <c r="POE112" s="125"/>
      <c r="POF112" s="125"/>
      <c r="POG112" s="125"/>
      <c r="POH112" s="125"/>
      <c r="POI112" s="125"/>
      <c r="POJ112" s="125"/>
      <c r="POK112" s="125"/>
      <c r="POL112" s="125"/>
      <c r="POS112" s="125"/>
      <c r="POT112" s="125"/>
      <c r="POU112" s="125"/>
      <c r="POV112" s="125"/>
      <c r="POW112" s="125"/>
      <c r="POX112" s="125"/>
      <c r="POY112" s="125"/>
      <c r="POZ112" s="125"/>
      <c r="PPA112" s="125"/>
      <c r="PPB112" s="125"/>
      <c r="PPC112" s="125"/>
      <c r="PPD112" s="125"/>
      <c r="PPE112" s="125"/>
      <c r="PPF112" s="125"/>
      <c r="PPG112" s="125"/>
      <c r="PPH112" s="125"/>
      <c r="PPI112" s="125"/>
      <c r="PPJ112" s="125"/>
      <c r="PPK112" s="125"/>
      <c r="PPL112" s="125"/>
      <c r="PPM112" s="125"/>
      <c r="PPN112" s="125"/>
      <c r="PPO112" s="125"/>
      <c r="PPP112" s="125"/>
      <c r="PPQ112" s="125"/>
      <c r="PPR112" s="125"/>
      <c r="PPS112" s="125"/>
      <c r="PPT112" s="125"/>
      <c r="PPU112" s="125"/>
      <c r="PPV112" s="125"/>
      <c r="PPW112" s="125"/>
      <c r="PPX112" s="125"/>
      <c r="PPY112" s="125"/>
      <c r="PPZ112" s="125"/>
      <c r="PQA112" s="125"/>
      <c r="PQB112" s="125"/>
      <c r="PQC112" s="125"/>
      <c r="PQD112" s="125"/>
      <c r="PQE112" s="125"/>
      <c r="PQF112" s="125"/>
      <c r="PQG112" s="125"/>
      <c r="PQH112" s="125"/>
      <c r="PQI112" s="125"/>
      <c r="PQJ112" s="125"/>
      <c r="PQK112" s="125"/>
      <c r="PQL112" s="125"/>
      <c r="PQM112" s="125"/>
      <c r="PQN112" s="125"/>
      <c r="PQO112" s="125"/>
      <c r="PQP112" s="125"/>
      <c r="PQQ112" s="125"/>
      <c r="PQR112" s="125"/>
      <c r="PQS112" s="125"/>
      <c r="PQT112" s="125"/>
      <c r="PQU112" s="125"/>
      <c r="PQV112" s="125"/>
      <c r="PQW112" s="125"/>
      <c r="PQX112" s="125"/>
      <c r="PQY112" s="125"/>
      <c r="PQZ112" s="125"/>
      <c r="PRA112" s="125"/>
      <c r="PRB112" s="125"/>
      <c r="PRC112" s="125"/>
      <c r="PRD112" s="125"/>
      <c r="PRE112" s="125"/>
      <c r="PRF112" s="125"/>
      <c r="PRG112" s="125"/>
      <c r="PRH112" s="125"/>
      <c r="PRI112" s="125"/>
      <c r="PRJ112" s="125"/>
      <c r="PRK112" s="125"/>
      <c r="PRL112" s="125"/>
      <c r="PRM112" s="125"/>
      <c r="PRN112" s="125"/>
      <c r="PRO112" s="125"/>
      <c r="PRP112" s="125"/>
      <c r="PRQ112" s="125"/>
      <c r="PRR112" s="125"/>
      <c r="PRS112" s="125"/>
      <c r="PRT112" s="125"/>
      <c r="PRU112" s="125"/>
      <c r="PRV112" s="125"/>
      <c r="PRW112" s="125"/>
      <c r="PRX112" s="125"/>
      <c r="PRY112" s="125"/>
      <c r="PRZ112" s="125"/>
      <c r="PSA112" s="125"/>
      <c r="PSB112" s="125"/>
      <c r="PSC112" s="125"/>
      <c r="PSD112" s="125"/>
      <c r="PSE112" s="125"/>
      <c r="PSF112" s="125"/>
      <c r="PSG112" s="125"/>
      <c r="PSH112" s="125"/>
      <c r="PSI112" s="125"/>
      <c r="PSJ112" s="125"/>
      <c r="PSK112" s="125"/>
      <c r="PSL112" s="125"/>
      <c r="PSM112" s="125"/>
      <c r="PSN112" s="125"/>
      <c r="PSO112" s="125"/>
      <c r="PSP112" s="125"/>
      <c r="PSQ112" s="125"/>
      <c r="PSR112" s="125"/>
      <c r="PSS112" s="125"/>
      <c r="PST112" s="125"/>
      <c r="PSU112" s="125"/>
      <c r="PSV112" s="125"/>
      <c r="PSW112" s="125"/>
      <c r="PSX112" s="125"/>
      <c r="PSY112" s="125"/>
      <c r="PSZ112" s="125"/>
      <c r="PTA112" s="125"/>
      <c r="PTB112" s="125"/>
      <c r="PTC112" s="125"/>
      <c r="PTD112" s="125"/>
      <c r="PTE112" s="125"/>
      <c r="PTF112" s="125"/>
      <c r="PTG112" s="125"/>
      <c r="PTH112" s="125"/>
      <c r="PTI112" s="125"/>
      <c r="PTJ112" s="125"/>
      <c r="PTK112" s="125"/>
      <c r="PTL112" s="125"/>
      <c r="PTM112" s="125"/>
      <c r="PTN112" s="125"/>
      <c r="PTO112" s="125"/>
      <c r="PTP112" s="125"/>
      <c r="PTQ112" s="125"/>
      <c r="PTR112" s="125"/>
      <c r="PTS112" s="125"/>
      <c r="PTT112" s="125"/>
      <c r="PTU112" s="125"/>
      <c r="PTV112" s="125"/>
      <c r="PTW112" s="125"/>
      <c r="PTX112" s="125"/>
      <c r="PTY112" s="125"/>
      <c r="PTZ112" s="125"/>
      <c r="PUA112" s="125"/>
      <c r="PUB112" s="125"/>
      <c r="PUC112" s="125"/>
      <c r="PUD112" s="125"/>
      <c r="PUE112" s="125"/>
      <c r="PUF112" s="125"/>
      <c r="PUG112" s="125"/>
      <c r="PUH112" s="125"/>
      <c r="PUI112" s="125"/>
      <c r="PUJ112" s="125"/>
      <c r="PUK112" s="125"/>
      <c r="PUL112" s="125"/>
      <c r="PUM112" s="125"/>
      <c r="PUN112" s="125"/>
      <c r="PUO112" s="125"/>
      <c r="PUP112" s="125"/>
      <c r="PUQ112" s="125"/>
      <c r="PUR112" s="125"/>
      <c r="PUS112" s="125"/>
      <c r="PUT112" s="125"/>
      <c r="PUU112" s="125"/>
      <c r="PUV112" s="125"/>
      <c r="PUW112" s="125"/>
      <c r="PUX112" s="125"/>
      <c r="PUY112" s="125"/>
      <c r="PUZ112" s="125"/>
      <c r="PVA112" s="125"/>
      <c r="PVB112" s="125"/>
      <c r="PVC112" s="125"/>
      <c r="PVD112" s="125"/>
      <c r="PVE112" s="125"/>
      <c r="PVF112" s="125"/>
      <c r="PVG112" s="125"/>
      <c r="PVH112" s="125"/>
      <c r="PVI112" s="125"/>
      <c r="PVJ112" s="125"/>
      <c r="PVK112" s="125"/>
      <c r="PVL112" s="125"/>
      <c r="PVM112" s="125"/>
      <c r="PVN112" s="125"/>
      <c r="PVO112" s="125"/>
      <c r="PVP112" s="125"/>
      <c r="PVQ112" s="125"/>
      <c r="PVR112" s="125"/>
      <c r="PVS112" s="125"/>
      <c r="PVT112" s="125"/>
      <c r="PVU112" s="125"/>
      <c r="PVV112" s="125"/>
      <c r="PVW112" s="125"/>
      <c r="PVX112" s="125"/>
      <c r="PVY112" s="125"/>
      <c r="PVZ112" s="125"/>
      <c r="PWA112" s="125"/>
      <c r="PWB112" s="125"/>
      <c r="PWC112" s="125"/>
      <c r="PWD112" s="125"/>
      <c r="PWE112" s="125"/>
      <c r="PWF112" s="125"/>
      <c r="PWG112" s="125"/>
      <c r="PWH112" s="125"/>
      <c r="PWI112" s="125"/>
      <c r="PWJ112" s="125"/>
      <c r="PWK112" s="125"/>
      <c r="PWL112" s="125"/>
      <c r="PWM112" s="125"/>
      <c r="PWN112" s="125"/>
      <c r="PWO112" s="125"/>
      <c r="PWP112" s="125"/>
      <c r="PWQ112" s="125"/>
      <c r="PWR112" s="125"/>
      <c r="PWS112" s="125"/>
      <c r="PWT112" s="125"/>
      <c r="PWU112" s="125"/>
      <c r="PWV112" s="125"/>
      <c r="PWW112" s="125"/>
      <c r="PWX112" s="125"/>
      <c r="PWY112" s="125"/>
      <c r="PWZ112" s="125"/>
      <c r="PXA112" s="125"/>
      <c r="PXB112" s="125"/>
      <c r="PXC112" s="125"/>
      <c r="PXD112" s="125"/>
      <c r="PXE112" s="125"/>
      <c r="PXF112" s="125"/>
      <c r="PXG112" s="125"/>
      <c r="PXH112" s="125"/>
      <c r="PXI112" s="125"/>
      <c r="PXJ112" s="125"/>
      <c r="PXK112" s="125"/>
      <c r="PXL112" s="125"/>
      <c r="PXM112" s="125"/>
      <c r="PXN112" s="125"/>
      <c r="PXO112" s="125"/>
      <c r="PXP112" s="125"/>
      <c r="PXQ112" s="125"/>
      <c r="PXR112" s="125"/>
      <c r="PXS112" s="125"/>
      <c r="PXT112" s="125"/>
      <c r="PXU112" s="125"/>
      <c r="PXV112" s="125"/>
      <c r="PXW112" s="125"/>
      <c r="PXX112" s="125"/>
      <c r="PXY112" s="125"/>
      <c r="PXZ112" s="125"/>
      <c r="PYA112" s="125"/>
      <c r="PYB112" s="125"/>
      <c r="PYC112" s="125"/>
      <c r="PYD112" s="125"/>
      <c r="PYE112" s="125"/>
      <c r="PYF112" s="125"/>
      <c r="PYG112" s="125"/>
      <c r="PYH112" s="125"/>
      <c r="PYO112" s="125"/>
      <c r="PYP112" s="125"/>
      <c r="PYQ112" s="125"/>
      <c r="PYR112" s="125"/>
      <c r="PYS112" s="125"/>
      <c r="PYT112" s="125"/>
      <c r="PYU112" s="125"/>
      <c r="PYV112" s="125"/>
      <c r="PYW112" s="125"/>
      <c r="PYX112" s="125"/>
      <c r="PYY112" s="125"/>
      <c r="PYZ112" s="125"/>
      <c r="PZA112" s="125"/>
      <c r="PZB112" s="125"/>
      <c r="PZC112" s="125"/>
      <c r="PZD112" s="125"/>
      <c r="PZE112" s="125"/>
      <c r="PZF112" s="125"/>
      <c r="PZG112" s="125"/>
      <c r="PZH112" s="125"/>
      <c r="PZI112" s="125"/>
      <c r="PZJ112" s="125"/>
      <c r="PZK112" s="125"/>
      <c r="PZL112" s="125"/>
      <c r="PZM112" s="125"/>
      <c r="PZN112" s="125"/>
      <c r="PZO112" s="125"/>
      <c r="PZP112" s="125"/>
      <c r="PZQ112" s="125"/>
      <c r="PZR112" s="125"/>
      <c r="PZS112" s="125"/>
      <c r="PZT112" s="125"/>
      <c r="PZU112" s="125"/>
      <c r="PZV112" s="125"/>
      <c r="PZW112" s="125"/>
      <c r="PZX112" s="125"/>
      <c r="PZY112" s="125"/>
      <c r="PZZ112" s="125"/>
      <c r="QAA112" s="125"/>
      <c r="QAB112" s="125"/>
      <c r="QAC112" s="125"/>
      <c r="QAD112" s="125"/>
      <c r="QAE112" s="125"/>
      <c r="QAF112" s="125"/>
      <c r="QAG112" s="125"/>
      <c r="QAH112" s="125"/>
      <c r="QAI112" s="125"/>
      <c r="QAJ112" s="125"/>
      <c r="QAK112" s="125"/>
      <c r="QAL112" s="125"/>
      <c r="QAM112" s="125"/>
      <c r="QAN112" s="125"/>
      <c r="QAO112" s="125"/>
      <c r="QAP112" s="125"/>
      <c r="QAQ112" s="125"/>
      <c r="QAR112" s="125"/>
      <c r="QAS112" s="125"/>
      <c r="QAT112" s="125"/>
      <c r="QAU112" s="125"/>
      <c r="QAV112" s="125"/>
      <c r="QAW112" s="125"/>
      <c r="QAX112" s="125"/>
      <c r="QAY112" s="125"/>
      <c r="QAZ112" s="125"/>
      <c r="QBA112" s="125"/>
      <c r="QBB112" s="125"/>
      <c r="QBC112" s="125"/>
      <c r="QBD112" s="125"/>
      <c r="QBE112" s="125"/>
      <c r="QBF112" s="125"/>
      <c r="QBG112" s="125"/>
      <c r="QBH112" s="125"/>
      <c r="QBI112" s="125"/>
      <c r="QBJ112" s="125"/>
      <c r="QBK112" s="125"/>
      <c r="QBL112" s="125"/>
      <c r="QBM112" s="125"/>
      <c r="QBN112" s="125"/>
      <c r="QBO112" s="125"/>
      <c r="QBP112" s="125"/>
      <c r="QBQ112" s="125"/>
      <c r="QBR112" s="125"/>
      <c r="QBS112" s="125"/>
      <c r="QBT112" s="125"/>
      <c r="QBU112" s="125"/>
      <c r="QBV112" s="125"/>
      <c r="QBW112" s="125"/>
      <c r="QBX112" s="125"/>
      <c r="QBY112" s="125"/>
      <c r="QBZ112" s="125"/>
      <c r="QCA112" s="125"/>
      <c r="QCB112" s="125"/>
      <c r="QCC112" s="125"/>
      <c r="QCD112" s="125"/>
      <c r="QCE112" s="125"/>
      <c r="QCF112" s="125"/>
      <c r="QCG112" s="125"/>
      <c r="QCH112" s="125"/>
      <c r="QCI112" s="125"/>
      <c r="QCJ112" s="125"/>
      <c r="QCK112" s="125"/>
      <c r="QCL112" s="125"/>
      <c r="QCM112" s="125"/>
      <c r="QCN112" s="125"/>
      <c r="QCO112" s="125"/>
      <c r="QCP112" s="125"/>
      <c r="QCQ112" s="125"/>
      <c r="QCR112" s="125"/>
      <c r="QCS112" s="125"/>
      <c r="QCT112" s="125"/>
      <c r="QCU112" s="125"/>
      <c r="QCV112" s="125"/>
      <c r="QCW112" s="125"/>
      <c r="QCX112" s="125"/>
      <c r="QCY112" s="125"/>
      <c r="QCZ112" s="125"/>
      <c r="QDA112" s="125"/>
      <c r="QDB112" s="125"/>
      <c r="QDC112" s="125"/>
      <c r="QDD112" s="125"/>
      <c r="QDE112" s="125"/>
      <c r="QDF112" s="125"/>
      <c r="QDG112" s="125"/>
      <c r="QDH112" s="125"/>
      <c r="QDI112" s="125"/>
      <c r="QDJ112" s="125"/>
      <c r="QDK112" s="125"/>
      <c r="QDL112" s="125"/>
      <c r="QDM112" s="125"/>
      <c r="QDN112" s="125"/>
      <c r="QDO112" s="125"/>
      <c r="QDP112" s="125"/>
      <c r="QDQ112" s="125"/>
      <c r="QDR112" s="125"/>
      <c r="QDS112" s="125"/>
      <c r="QDT112" s="125"/>
      <c r="QDU112" s="125"/>
      <c r="QDV112" s="125"/>
      <c r="QDW112" s="125"/>
      <c r="QDX112" s="125"/>
      <c r="QDY112" s="125"/>
      <c r="QDZ112" s="125"/>
      <c r="QEA112" s="125"/>
      <c r="QEB112" s="125"/>
      <c r="QEC112" s="125"/>
      <c r="QED112" s="125"/>
      <c r="QEE112" s="125"/>
      <c r="QEF112" s="125"/>
      <c r="QEG112" s="125"/>
      <c r="QEH112" s="125"/>
      <c r="QEI112" s="125"/>
      <c r="QEJ112" s="125"/>
      <c r="QEK112" s="125"/>
      <c r="QEL112" s="125"/>
      <c r="QEM112" s="125"/>
      <c r="QEN112" s="125"/>
      <c r="QEO112" s="125"/>
      <c r="QEP112" s="125"/>
      <c r="QEQ112" s="125"/>
      <c r="QER112" s="125"/>
      <c r="QES112" s="125"/>
      <c r="QET112" s="125"/>
      <c r="QEU112" s="125"/>
      <c r="QEV112" s="125"/>
      <c r="QEW112" s="125"/>
      <c r="QEX112" s="125"/>
      <c r="QEY112" s="125"/>
      <c r="QEZ112" s="125"/>
      <c r="QFA112" s="125"/>
      <c r="QFB112" s="125"/>
      <c r="QFC112" s="125"/>
      <c r="QFD112" s="125"/>
      <c r="QFE112" s="125"/>
      <c r="QFF112" s="125"/>
      <c r="QFG112" s="125"/>
      <c r="QFH112" s="125"/>
      <c r="QFI112" s="125"/>
      <c r="QFJ112" s="125"/>
      <c r="QFK112" s="125"/>
      <c r="QFL112" s="125"/>
      <c r="QFM112" s="125"/>
      <c r="QFN112" s="125"/>
      <c r="QFO112" s="125"/>
      <c r="QFP112" s="125"/>
      <c r="QFQ112" s="125"/>
      <c r="QFR112" s="125"/>
      <c r="QFS112" s="125"/>
      <c r="QFT112" s="125"/>
      <c r="QFU112" s="125"/>
      <c r="QFV112" s="125"/>
      <c r="QFW112" s="125"/>
      <c r="QFX112" s="125"/>
      <c r="QFY112" s="125"/>
      <c r="QFZ112" s="125"/>
      <c r="QGA112" s="125"/>
      <c r="QGB112" s="125"/>
      <c r="QGC112" s="125"/>
      <c r="QGD112" s="125"/>
      <c r="QGE112" s="125"/>
      <c r="QGF112" s="125"/>
      <c r="QGG112" s="125"/>
      <c r="QGH112" s="125"/>
      <c r="QGI112" s="125"/>
      <c r="QGJ112" s="125"/>
      <c r="QGK112" s="125"/>
      <c r="QGL112" s="125"/>
      <c r="QGM112" s="125"/>
      <c r="QGN112" s="125"/>
      <c r="QGO112" s="125"/>
      <c r="QGP112" s="125"/>
      <c r="QGQ112" s="125"/>
      <c r="QGR112" s="125"/>
      <c r="QGS112" s="125"/>
      <c r="QGT112" s="125"/>
      <c r="QGU112" s="125"/>
      <c r="QGV112" s="125"/>
      <c r="QGW112" s="125"/>
      <c r="QGX112" s="125"/>
      <c r="QGY112" s="125"/>
      <c r="QGZ112" s="125"/>
      <c r="QHA112" s="125"/>
      <c r="QHB112" s="125"/>
      <c r="QHC112" s="125"/>
      <c r="QHD112" s="125"/>
      <c r="QHE112" s="125"/>
      <c r="QHF112" s="125"/>
      <c r="QHG112" s="125"/>
      <c r="QHH112" s="125"/>
      <c r="QHI112" s="125"/>
      <c r="QHJ112" s="125"/>
      <c r="QHK112" s="125"/>
      <c r="QHL112" s="125"/>
      <c r="QHM112" s="125"/>
      <c r="QHN112" s="125"/>
      <c r="QHO112" s="125"/>
      <c r="QHP112" s="125"/>
      <c r="QHQ112" s="125"/>
      <c r="QHR112" s="125"/>
      <c r="QHS112" s="125"/>
      <c r="QHT112" s="125"/>
      <c r="QHU112" s="125"/>
      <c r="QHV112" s="125"/>
      <c r="QHW112" s="125"/>
      <c r="QHX112" s="125"/>
      <c r="QHY112" s="125"/>
      <c r="QHZ112" s="125"/>
      <c r="QIA112" s="125"/>
      <c r="QIB112" s="125"/>
      <c r="QIC112" s="125"/>
      <c r="QID112" s="125"/>
      <c r="QIK112" s="125"/>
      <c r="QIL112" s="125"/>
      <c r="QIM112" s="125"/>
      <c r="QIN112" s="125"/>
      <c r="QIO112" s="125"/>
      <c r="QIP112" s="125"/>
      <c r="QIQ112" s="125"/>
      <c r="QIR112" s="125"/>
      <c r="QIS112" s="125"/>
      <c r="QIT112" s="125"/>
      <c r="QIU112" s="125"/>
      <c r="QIV112" s="125"/>
      <c r="QIW112" s="125"/>
      <c r="QIX112" s="125"/>
      <c r="QIY112" s="125"/>
      <c r="QIZ112" s="125"/>
      <c r="QJA112" s="125"/>
      <c r="QJB112" s="125"/>
      <c r="QJC112" s="125"/>
      <c r="QJD112" s="125"/>
      <c r="QJE112" s="125"/>
      <c r="QJF112" s="125"/>
      <c r="QJG112" s="125"/>
      <c r="QJH112" s="125"/>
      <c r="QJI112" s="125"/>
      <c r="QJJ112" s="125"/>
      <c r="QJK112" s="125"/>
      <c r="QJL112" s="125"/>
      <c r="QJM112" s="125"/>
      <c r="QJN112" s="125"/>
      <c r="QJO112" s="125"/>
      <c r="QJP112" s="125"/>
      <c r="QJQ112" s="125"/>
      <c r="QJR112" s="125"/>
      <c r="QJS112" s="125"/>
      <c r="QJT112" s="125"/>
      <c r="QJU112" s="125"/>
      <c r="QJV112" s="125"/>
      <c r="QJW112" s="125"/>
      <c r="QJX112" s="125"/>
      <c r="QJY112" s="125"/>
      <c r="QJZ112" s="125"/>
      <c r="QKA112" s="125"/>
      <c r="QKB112" s="125"/>
      <c r="QKC112" s="125"/>
      <c r="QKD112" s="125"/>
      <c r="QKE112" s="125"/>
      <c r="QKF112" s="125"/>
      <c r="QKG112" s="125"/>
      <c r="QKH112" s="125"/>
      <c r="QKI112" s="125"/>
      <c r="QKJ112" s="125"/>
      <c r="QKK112" s="125"/>
      <c r="QKL112" s="125"/>
      <c r="QKM112" s="125"/>
      <c r="QKN112" s="125"/>
      <c r="QKO112" s="125"/>
      <c r="QKP112" s="125"/>
      <c r="QKQ112" s="125"/>
      <c r="QKR112" s="125"/>
      <c r="QKS112" s="125"/>
      <c r="QKT112" s="125"/>
      <c r="QKU112" s="125"/>
      <c r="QKV112" s="125"/>
      <c r="QKW112" s="125"/>
      <c r="QKX112" s="125"/>
      <c r="QKY112" s="125"/>
      <c r="QKZ112" s="125"/>
      <c r="QLA112" s="125"/>
      <c r="QLB112" s="125"/>
      <c r="QLC112" s="125"/>
      <c r="QLD112" s="125"/>
      <c r="QLE112" s="125"/>
      <c r="QLF112" s="125"/>
      <c r="QLG112" s="125"/>
      <c r="QLH112" s="125"/>
      <c r="QLI112" s="125"/>
      <c r="QLJ112" s="125"/>
      <c r="QLK112" s="125"/>
      <c r="QLL112" s="125"/>
      <c r="QLM112" s="125"/>
      <c r="QLN112" s="125"/>
      <c r="QLO112" s="125"/>
      <c r="QLP112" s="125"/>
      <c r="QLQ112" s="125"/>
      <c r="QLR112" s="125"/>
      <c r="QLS112" s="125"/>
      <c r="QLT112" s="125"/>
      <c r="QLU112" s="125"/>
      <c r="QLV112" s="125"/>
      <c r="QLW112" s="125"/>
      <c r="QLX112" s="125"/>
      <c r="QLY112" s="125"/>
      <c r="QLZ112" s="125"/>
      <c r="QMA112" s="125"/>
      <c r="QMB112" s="125"/>
      <c r="QMC112" s="125"/>
      <c r="QMD112" s="125"/>
      <c r="QME112" s="125"/>
      <c r="QMF112" s="125"/>
      <c r="QMG112" s="125"/>
      <c r="QMH112" s="125"/>
      <c r="QMI112" s="125"/>
      <c r="QMJ112" s="125"/>
      <c r="QMK112" s="125"/>
      <c r="QML112" s="125"/>
      <c r="QMM112" s="125"/>
      <c r="QMN112" s="125"/>
      <c r="QMO112" s="125"/>
      <c r="QMP112" s="125"/>
      <c r="QMQ112" s="125"/>
      <c r="QMR112" s="125"/>
      <c r="QMS112" s="125"/>
      <c r="QMT112" s="125"/>
      <c r="QMU112" s="125"/>
      <c r="QMV112" s="125"/>
      <c r="QMW112" s="125"/>
      <c r="QMX112" s="125"/>
      <c r="QMY112" s="125"/>
      <c r="QMZ112" s="125"/>
      <c r="QNA112" s="125"/>
      <c r="QNB112" s="125"/>
      <c r="QNC112" s="125"/>
      <c r="QND112" s="125"/>
      <c r="QNE112" s="125"/>
      <c r="QNF112" s="125"/>
      <c r="QNG112" s="125"/>
      <c r="QNH112" s="125"/>
      <c r="QNI112" s="125"/>
      <c r="QNJ112" s="125"/>
      <c r="QNK112" s="125"/>
      <c r="QNL112" s="125"/>
      <c r="QNM112" s="125"/>
      <c r="QNN112" s="125"/>
      <c r="QNO112" s="125"/>
      <c r="QNP112" s="125"/>
      <c r="QNQ112" s="125"/>
      <c r="QNR112" s="125"/>
      <c r="QNS112" s="125"/>
      <c r="QNT112" s="125"/>
      <c r="QNU112" s="125"/>
      <c r="QNV112" s="125"/>
      <c r="QNW112" s="125"/>
      <c r="QNX112" s="125"/>
      <c r="QNY112" s="125"/>
      <c r="QNZ112" s="125"/>
      <c r="QOA112" s="125"/>
      <c r="QOB112" s="125"/>
      <c r="QOC112" s="125"/>
      <c r="QOD112" s="125"/>
      <c r="QOE112" s="125"/>
      <c r="QOF112" s="125"/>
      <c r="QOG112" s="125"/>
      <c r="QOH112" s="125"/>
      <c r="QOI112" s="125"/>
      <c r="QOJ112" s="125"/>
      <c r="QOK112" s="125"/>
      <c r="QOL112" s="125"/>
      <c r="QOM112" s="125"/>
      <c r="QON112" s="125"/>
      <c r="QOO112" s="125"/>
      <c r="QOP112" s="125"/>
      <c r="QOQ112" s="125"/>
      <c r="QOR112" s="125"/>
      <c r="QOS112" s="125"/>
      <c r="QOT112" s="125"/>
      <c r="QOU112" s="125"/>
      <c r="QOV112" s="125"/>
      <c r="QOW112" s="125"/>
      <c r="QOX112" s="125"/>
      <c r="QOY112" s="125"/>
      <c r="QOZ112" s="125"/>
      <c r="QPA112" s="125"/>
      <c r="QPB112" s="125"/>
      <c r="QPC112" s="125"/>
      <c r="QPD112" s="125"/>
      <c r="QPE112" s="125"/>
      <c r="QPF112" s="125"/>
      <c r="QPG112" s="125"/>
      <c r="QPH112" s="125"/>
      <c r="QPI112" s="125"/>
      <c r="QPJ112" s="125"/>
      <c r="QPK112" s="125"/>
      <c r="QPL112" s="125"/>
      <c r="QPM112" s="125"/>
      <c r="QPN112" s="125"/>
      <c r="QPO112" s="125"/>
      <c r="QPP112" s="125"/>
      <c r="QPQ112" s="125"/>
      <c r="QPR112" s="125"/>
      <c r="QPS112" s="125"/>
      <c r="QPT112" s="125"/>
      <c r="QPU112" s="125"/>
      <c r="QPV112" s="125"/>
      <c r="QPW112" s="125"/>
      <c r="QPX112" s="125"/>
      <c r="QPY112" s="125"/>
      <c r="QPZ112" s="125"/>
      <c r="QQA112" s="125"/>
      <c r="QQB112" s="125"/>
      <c r="QQC112" s="125"/>
      <c r="QQD112" s="125"/>
      <c r="QQE112" s="125"/>
      <c r="QQF112" s="125"/>
      <c r="QQG112" s="125"/>
      <c r="QQH112" s="125"/>
      <c r="QQI112" s="125"/>
      <c r="QQJ112" s="125"/>
      <c r="QQK112" s="125"/>
      <c r="QQL112" s="125"/>
      <c r="QQM112" s="125"/>
      <c r="QQN112" s="125"/>
      <c r="QQO112" s="125"/>
      <c r="QQP112" s="125"/>
      <c r="QQQ112" s="125"/>
      <c r="QQR112" s="125"/>
      <c r="QQS112" s="125"/>
      <c r="QQT112" s="125"/>
      <c r="QQU112" s="125"/>
      <c r="QQV112" s="125"/>
      <c r="QQW112" s="125"/>
      <c r="QQX112" s="125"/>
      <c r="QQY112" s="125"/>
      <c r="QQZ112" s="125"/>
      <c r="QRA112" s="125"/>
      <c r="QRB112" s="125"/>
      <c r="QRC112" s="125"/>
      <c r="QRD112" s="125"/>
      <c r="QRE112" s="125"/>
      <c r="QRF112" s="125"/>
      <c r="QRG112" s="125"/>
      <c r="QRH112" s="125"/>
      <c r="QRI112" s="125"/>
      <c r="QRJ112" s="125"/>
      <c r="QRK112" s="125"/>
      <c r="QRL112" s="125"/>
      <c r="QRM112" s="125"/>
      <c r="QRN112" s="125"/>
      <c r="QRO112" s="125"/>
      <c r="QRP112" s="125"/>
      <c r="QRQ112" s="125"/>
      <c r="QRR112" s="125"/>
      <c r="QRS112" s="125"/>
      <c r="QRT112" s="125"/>
      <c r="QRU112" s="125"/>
      <c r="QRV112" s="125"/>
      <c r="QRW112" s="125"/>
      <c r="QRX112" s="125"/>
      <c r="QRY112" s="125"/>
      <c r="QRZ112" s="125"/>
      <c r="QSG112" s="125"/>
      <c r="QSH112" s="125"/>
      <c r="QSI112" s="125"/>
      <c r="QSJ112" s="125"/>
      <c r="QSK112" s="125"/>
      <c r="QSL112" s="125"/>
      <c r="QSM112" s="125"/>
      <c r="QSN112" s="125"/>
      <c r="QSO112" s="125"/>
      <c r="QSP112" s="125"/>
      <c r="QSQ112" s="125"/>
      <c r="QSR112" s="125"/>
      <c r="QSS112" s="125"/>
      <c r="QST112" s="125"/>
      <c r="QSU112" s="125"/>
      <c r="QSV112" s="125"/>
      <c r="QSW112" s="125"/>
      <c r="QSX112" s="125"/>
      <c r="QSY112" s="125"/>
      <c r="QSZ112" s="125"/>
      <c r="QTA112" s="125"/>
      <c r="QTB112" s="125"/>
      <c r="QTC112" s="125"/>
      <c r="QTD112" s="125"/>
      <c r="QTE112" s="125"/>
      <c r="QTF112" s="125"/>
      <c r="QTG112" s="125"/>
      <c r="QTH112" s="125"/>
      <c r="QTI112" s="125"/>
      <c r="QTJ112" s="125"/>
      <c r="QTK112" s="125"/>
      <c r="QTL112" s="125"/>
      <c r="QTM112" s="125"/>
      <c r="QTN112" s="125"/>
      <c r="QTO112" s="125"/>
      <c r="QTP112" s="125"/>
      <c r="QTQ112" s="125"/>
      <c r="QTR112" s="125"/>
      <c r="QTS112" s="125"/>
      <c r="QTT112" s="125"/>
      <c r="QTU112" s="125"/>
      <c r="QTV112" s="125"/>
      <c r="QTW112" s="125"/>
      <c r="QTX112" s="125"/>
      <c r="QTY112" s="125"/>
      <c r="QTZ112" s="125"/>
      <c r="QUA112" s="125"/>
      <c r="QUB112" s="125"/>
      <c r="QUC112" s="125"/>
      <c r="QUD112" s="125"/>
      <c r="QUE112" s="125"/>
      <c r="QUF112" s="125"/>
      <c r="QUG112" s="125"/>
      <c r="QUH112" s="125"/>
      <c r="QUI112" s="125"/>
      <c r="QUJ112" s="125"/>
      <c r="QUK112" s="125"/>
      <c r="QUL112" s="125"/>
      <c r="QUM112" s="125"/>
      <c r="QUN112" s="125"/>
      <c r="QUO112" s="125"/>
      <c r="QUP112" s="125"/>
      <c r="QUQ112" s="125"/>
      <c r="QUR112" s="125"/>
      <c r="QUS112" s="125"/>
      <c r="QUT112" s="125"/>
      <c r="QUU112" s="125"/>
      <c r="QUV112" s="125"/>
      <c r="QUW112" s="125"/>
      <c r="QUX112" s="125"/>
      <c r="QUY112" s="125"/>
      <c r="QUZ112" s="125"/>
      <c r="QVA112" s="125"/>
      <c r="QVB112" s="125"/>
      <c r="QVC112" s="125"/>
      <c r="QVD112" s="125"/>
      <c r="QVE112" s="125"/>
      <c r="QVF112" s="125"/>
      <c r="QVG112" s="125"/>
      <c r="QVH112" s="125"/>
      <c r="QVI112" s="125"/>
      <c r="QVJ112" s="125"/>
      <c r="QVK112" s="125"/>
      <c r="QVL112" s="125"/>
      <c r="QVM112" s="125"/>
      <c r="QVN112" s="125"/>
      <c r="QVO112" s="125"/>
      <c r="QVP112" s="125"/>
      <c r="QVQ112" s="125"/>
      <c r="QVR112" s="125"/>
      <c r="QVS112" s="125"/>
      <c r="QVT112" s="125"/>
      <c r="QVU112" s="125"/>
      <c r="QVV112" s="125"/>
      <c r="QVW112" s="125"/>
      <c r="QVX112" s="125"/>
      <c r="QVY112" s="125"/>
      <c r="QVZ112" s="125"/>
      <c r="QWA112" s="125"/>
      <c r="QWB112" s="125"/>
      <c r="QWC112" s="125"/>
      <c r="QWD112" s="125"/>
      <c r="QWE112" s="125"/>
      <c r="QWF112" s="125"/>
      <c r="QWG112" s="125"/>
      <c r="QWH112" s="125"/>
      <c r="QWI112" s="125"/>
      <c r="QWJ112" s="125"/>
      <c r="QWK112" s="125"/>
      <c r="QWL112" s="125"/>
      <c r="QWM112" s="125"/>
      <c r="QWN112" s="125"/>
      <c r="QWO112" s="125"/>
      <c r="QWP112" s="125"/>
      <c r="QWQ112" s="125"/>
      <c r="QWR112" s="125"/>
      <c r="QWS112" s="125"/>
      <c r="QWT112" s="125"/>
      <c r="QWU112" s="125"/>
      <c r="QWV112" s="125"/>
      <c r="QWW112" s="125"/>
      <c r="QWX112" s="125"/>
      <c r="QWY112" s="125"/>
      <c r="QWZ112" s="125"/>
      <c r="QXA112" s="125"/>
      <c r="QXB112" s="125"/>
      <c r="QXC112" s="125"/>
      <c r="QXD112" s="125"/>
      <c r="QXE112" s="125"/>
      <c r="QXF112" s="125"/>
      <c r="QXG112" s="125"/>
      <c r="QXH112" s="125"/>
      <c r="QXI112" s="125"/>
      <c r="QXJ112" s="125"/>
      <c r="QXK112" s="125"/>
      <c r="QXL112" s="125"/>
      <c r="QXM112" s="125"/>
      <c r="QXN112" s="125"/>
      <c r="QXO112" s="125"/>
      <c r="QXP112" s="125"/>
      <c r="QXQ112" s="125"/>
      <c r="QXR112" s="125"/>
      <c r="QXS112" s="125"/>
      <c r="QXT112" s="125"/>
      <c r="QXU112" s="125"/>
      <c r="QXV112" s="125"/>
      <c r="QXW112" s="125"/>
      <c r="QXX112" s="125"/>
      <c r="QXY112" s="125"/>
      <c r="QXZ112" s="125"/>
      <c r="QYA112" s="125"/>
      <c r="QYB112" s="125"/>
      <c r="QYC112" s="125"/>
      <c r="QYD112" s="125"/>
      <c r="QYE112" s="125"/>
      <c r="QYF112" s="125"/>
      <c r="QYG112" s="125"/>
      <c r="QYH112" s="125"/>
      <c r="QYI112" s="125"/>
      <c r="QYJ112" s="125"/>
      <c r="QYK112" s="125"/>
      <c r="QYL112" s="125"/>
      <c r="QYM112" s="125"/>
      <c r="QYN112" s="125"/>
      <c r="QYO112" s="125"/>
      <c r="QYP112" s="125"/>
      <c r="QYQ112" s="125"/>
      <c r="QYR112" s="125"/>
      <c r="QYS112" s="125"/>
      <c r="QYT112" s="125"/>
      <c r="QYU112" s="125"/>
      <c r="QYV112" s="125"/>
      <c r="QYW112" s="125"/>
      <c r="QYX112" s="125"/>
      <c r="QYY112" s="125"/>
      <c r="QYZ112" s="125"/>
      <c r="QZA112" s="125"/>
      <c r="QZB112" s="125"/>
      <c r="QZC112" s="125"/>
      <c r="QZD112" s="125"/>
      <c r="QZE112" s="125"/>
      <c r="QZF112" s="125"/>
      <c r="QZG112" s="125"/>
      <c r="QZH112" s="125"/>
      <c r="QZI112" s="125"/>
      <c r="QZJ112" s="125"/>
      <c r="QZK112" s="125"/>
      <c r="QZL112" s="125"/>
      <c r="QZM112" s="125"/>
      <c r="QZN112" s="125"/>
      <c r="QZO112" s="125"/>
      <c r="QZP112" s="125"/>
      <c r="QZQ112" s="125"/>
      <c r="QZR112" s="125"/>
      <c r="QZS112" s="125"/>
      <c r="QZT112" s="125"/>
      <c r="QZU112" s="125"/>
      <c r="QZV112" s="125"/>
      <c r="QZW112" s="125"/>
      <c r="QZX112" s="125"/>
      <c r="QZY112" s="125"/>
      <c r="QZZ112" s="125"/>
      <c r="RAA112" s="125"/>
      <c r="RAB112" s="125"/>
      <c r="RAC112" s="125"/>
      <c r="RAD112" s="125"/>
      <c r="RAE112" s="125"/>
      <c r="RAF112" s="125"/>
      <c r="RAG112" s="125"/>
      <c r="RAH112" s="125"/>
      <c r="RAI112" s="125"/>
      <c r="RAJ112" s="125"/>
      <c r="RAK112" s="125"/>
      <c r="RAL112" s="125"/>
      <c r="RAM112" s="125"/>
      <c r="RAN112" s="125"/>
      <c r="RAO112" s="125"/>
      <c r="RAP112" s="125"/>
      <c r="RAQ112" s="125"/>
      <c r="RAR112" s="125"/>
      <c r="RAS112" s="125"/>
      <c r="RAT112" s="125"/>
      <c r="RAU112" s="125"/>
      <c r="RAV112" s="125"/>
      <c r="RAW112" s="125"/>
      <c r="RAX112" s="125"/>
      <c r="RAY112" s="125"/>
      <c r="RAZ112" s="125"/>
      <c r="RBA112" s="125"/>
      <c r="RBB112" s="125"/>
      <c r="RBC112" s="125"/>
      <c r="RBD112" s="125"/>
      <c r="RBE112" s="125"/>
      <c r="RBF112" s="125"/>
      <c r="RBG112" s="125"/>
      <c r="RBH112" s="125"/>
      <c r="RBI112" s="125"/>
      <c r="RBJ112" s="125"/>
      <c r="RBK112" s="125"/>
      <c r="RBL112" s="125"/>
      <c r="RBM112" s="125"/>
      <c r="RBN112" s="125"/>
      <c r="RBO112" s="125"/>
      <c r="RBP112" s="125"/>
      <c r="RBQ112" s="125"/>
      <c r="RBR112" s="125"/>
      <c r="RBS112" s="125"/>
      <c r="RBT112" s="125"/>
      <c r="RBU112" s="125"/>
      <c r="RBV112" s="125"/>
      <c r="RCC112" s="125"/>
      <c r="RCD112" s="125"/>
      <c r="RCE112" s="125"/>
      <c r="RCF112" s="125"/>
      <c r="RCG112" s="125"/>
      <c r="RCH112" s="125"/>
      <c r="RCI112" s="125"/>
      <c r="RCJ112" s="125"/>
      <c r="RCK112" s="125"/>
      <c r="RCL112" s="125"/>
      <c r="RCM112" s="125"/>
      <c r="RCN112" s="125"/>
      <c r="RCO112" s="125"/>
      <c r="RCP112" s="125"/>
      <c r="RCQ112" s="125"/>
      <c r="RCR112" s="125"/>
      <c r="RCS112" s="125"/>
      <c r="RCT112" s="125"/>
      <c r="RCU112" s="125"/>
      <c r="RCV112" s="125"/>
      <c r="RCW112" s="125"/>
      <c r="RCX112" s="125"/>
      <c r="RCY112" s="125"/>
      <c r="RCZ112" s="125"/>
      <c r="RDA112" s="125"/>
      <c r="RDB112" s="125"/>
      <c r="RDC112" s="125"/>
      <c r="RDD112" s="125"/>
      <c r="RDE112" s="125"/>
      <c r="RDF112" s="125"/>
      <c r="RDG112" s="125"/>
      <c r="RDH112" s="125"/>
      <c r="RDI112" s="125"/>
      <c r="RDJ112" s="125"/>
      <c r="RDK112" s="125"/>
      <c r="RDL112" s="125"/>
      <c r="RDM112" s="125"/>
      <c r="RDN112" s="125"/>
      <c r="RDO112" s="125"/>
      <c r="RDP112" s="125"/>
      <c r="RDQ112" s="125"/>
      <c r="RDR112" s="125"/>
      <c r="RDS112" s="125"/>
      <c r="RDT112" s="125"/>
      <c r="RDU112" s="125"/>
      <c r="RDV112" s="125"/>
      <c r="RDW112" s="125"/>
      <c r="RDX112" s="125"/>
      <c r="RDY112" s="125"/>
      <c r="RDZ112" s="125"/>
      <c r="REA112" s="125"/>
      <c r="REB112" s="125"/>
      <c r="REC112" s="125"/>
      <c r="RED112" s="125"/>
      <c r="REE112" s="125"/>
      <c r="REF112" s="125"/>
      <c r="REG112" s="125"/>
      <c r="REH112" s="125"/>
      <c r="REI112" s="125"/>
      <c r="REJ112" s="125"/>
      <c r="REK112" s="125"/>
      <c r="REL112" s="125"/>
      <c r="REM112" s="125"/>
      <c r="REN112" s="125"/>
      <c r="REO112" s="125"/>
      <c r="REP112" s="125"/>
      <c r="REQ112" s="125"/>
      <c r="RER112" s="125"/>
      <c r="RES112" s="125"/>
      <c r="RET112" s="125"/>
      <c r="REU112" s="125"/>
      <c r="REV112" s="125"/>
      <c r="REW112" s="125"/>
      <c r="REX112" s="125"/>
      <c r="REY112" s="125"/>
      <c r="REZ112" s="125"/>
      <c r="RFA112" s="125"/>
      <c r="RFB112" s="125"/>
      <c r="RFC112" s="125"/>
      <c r="RFD112" s="125"/>
      <c r="RFE112" s="125"/>
      <c r="RFF112" s="125"/>
      <c r="RFG112" s="125"/>
      <c r="RFH112" s="125"/>
      <c r="RFI112" s="125"/>
      <c r="RFJ112" s="125"/>
      <c r="RFK112" s="125"/>
      <c r="RFL112" s="125"/>
      <c r="RFM112" s="125"/>
      <c r="RFN112" s="125"/>
      <c r="RFO112" s="125"/>
      <c r="RFP112" s="125"/>
      <c r="RFQ112" s="125"/>
      <c r="RFR112" s="125"/>
      <c r="RFS112" s="125"/>
      <c r="RFT112" s="125"/>
      <c r="RFU112" s="125"/>
      <c r="RFV112" s="125"/>
      <c r="RFW112" s="125"/>
      <c r="RFX112" s="125"/>
      <c r="RFY112" s="125"/>
      <c r="RFZ112" s="125"/>
      <c r="RGA112" s="125"/>
      <c r="RGB112" s="125"/>
      <c r="RGC112" s="125"/>
      <c r="RGD112" s="125"/>
      <c r="RGE112" s="125"/>
      <c r="RGF112" s="125"/>
      <c r="RGG112" s="125"/>
      <c r="RGH112" s="125"/>
      <c r="RGI112" s="125"/>
      <c r="RGJ112" s="125"/>
      <c r="RGK112" s="125"/>
      <c r="RGL112" s="125"/>
      <c r="RGM112" s="125"/>
      <c r="RGN112" s="125"/>
      <c r="RGO112" s="125"/>
      <c r="RGP112" s="125"/>
      <c r="RGQ112" s="125"/>
      <c r="RGR112" s="125"/>
      <c r="RGS112" s="125"/>
      <c r="RGT112" s="125"/>
      <c r="RGU112" s="125"/>
      <c r="RGV112" s="125"/>
      <c r="RGW112" s="125"/>
      <c r="RGX112" s="125"/>
      <c r="RGY112" s="125"/>
      <c r="RGZ112" s="125"/>
      <c r="RHA112" s="125"/>
      <c r="RHB112" s="125"/>
      <c r="RHC112" s="125"/>
      <c r="RHD112" s="125"/>
      <c r="RHE112" s="125"/>
      <c r="RHF112" s="125"/>
      <c r="RHG112" s="125"/>
      <c r="RHH112" s="125"/>
      <c r="RHI112" s="125"/>
      <c r="RHJ112" s="125"/>
      <c r="RHK112" s="125"/>
      <c r="RHL112" s="125"/>
      <c r="RHM112" s="125"/>
      <c r="RHN112" s="125"/>
      <c r="RHO112" s="125"/>
      <c r="RHP112" s="125"/>
      <c r="RHQ112" s="125"/>
      <c r="RHR112" s="125"/>
      <c r="RHS112" s="125"/>
      <c r="RHT112" s="125"/>
      <c r="RHU112" s="125"/>
      <c r="RHV112" s="125"/>
      <c r="RHW112" s="125"/>
      <c r="RHX112" s="125"/>
      <c r="RHY112" s="125"/>
      <c r="RHZ112" s="125"/>
      <c r="RIA112" s="125"/>
      <c r="RIB112" s="125"/>
      <c r="RIC112" s="125"/>
      <c r="RID112" s="125"/>
      <c r="RIE112" s="125"/>
      <c r="RIF112" s="125"/>
      <c r="RIG112" s="125"/>
      <c r="RIH112" s="125"/>
      <c r="RII112" s="125"/>
      <c r="RIJ112" s="125"/>
      <c r="RIK112" s="125"/>
      <c r="RIL112" s="125"/>
      <c r="RIM112" s="125"/>
      <c r="RIN112" s="125"/>
      <c r="RIO112" s="125"/>
      <c r="RIP112" s="125"/>
      <c r="RIQ112" s="125"/>
      <c r="RIR112" s="125"/>
      <c r="RIS112" s="125"/>
      <c r="RIT112" s="125"/>
      <c r="RIU112" s="125"/>
      <c r="RIV112" s="125"/>
      <c r="RIW112" s="125"/>
      <c r="RIX112" s="125"/>
      <c r="RIY112" s="125"/>
      <c r="RIZ112" s="125"/>
      <c r="RJA112" s="125"/>
      <c r="RJB112" s="125"/>
      <c r="RJC112" s="125"/>
      <c r="RJD112" s="125"/>
      <c r="RJE112" s="125"/>
      <c r="RJF112" s="125"/>
      <c r="RJG112" s="125"/>
      <c r="RJH112" s="125"/>
      <c r="RJI112" s="125"/>
      <c r="RJJ112" s="125"/>
      <c r="RJK112" s="125"/>
      <c r="RJL112" s="125"/>
      <c r="RJM112" s="125"/>
      <c r="RJN112" s="125"/>
      <c r="RJO112" s="125"/>
      <c r="RJP112" s="125"/>
      <c r="RJQ112" s="125"/>
      <c r="RJR112" s="125"/>
      <c r="RJS112" s="125"/>
      <c r="RJT112" s="125"/>
      <c r="RJU112" s="125"/>
      <c r="RJV112" s="125"/>
      <c r="RJW112" s="125"/>
      <c r="RJX112" s="125"/>
      <c r="RJY112" s="125"/>
      <c r="RJZ112" s="125"/>
      <c r="RKA112" s="125"/>
      <c r="RKB112" s="125"/>
      <c r="RKC112" s="125"/>
      <c r="RKD112" s="125"/>
      <c r="RKE112" s="125"/>
      <c r="RKF112" s="125"/>
      <c r="RKG112" s="125"/>
      <c r="RKH112" s="125"/>
      <c r="RKI112" s="125"/>
      <c r="RKJ112" s="125"/>
      <c r="RKK112" s="125"/>
      <c r="RKL112" s="125"/>
      <c r="RKM112" s="125"/>
      <c r="RKN112" s="125"/>
      <c r="RKO112" s="125"/>
      <c r="RKP112" s="125"/>
      <c r="RKQ112" s="125"/>
      <c r="RKR112" s="125"/>
      <c r="RKS112" s="125"/>
      <c r="RKT112" s="125"/>
      <c r="RKU112" s="125"/>
      <c r="RKV112" s="125"/>
      <c r="RKW112" s="125"/>
      <c r="RKX112" s="125"/>
      <c r="RKY112" s="125"/>
      <c r="RKZ112" s="125"/>
      <c r="RLA112" s="125"/>
      <c r="RLB112" s="125"/>
      <c r="RLC112" s="125"/>
      <c r="RLD112" s="125"/>
      <c r="RLE112" s="125"/>
      <c r="RLF112" s="125"/>
      <c r="RLG112" s="125"/>
      <c r="RLH112" s="125"/>
      <c r="RLI112" s="125"/>
      <c r="RLJ112" s="125"/>
      <c r="RLK112" s="125"/>
      <c r="RLL112" s="125"/>
      <c r="RLM112" s="125"/>
      <c r="RLN112" s="125"/>
      <c r="RLO112" s="125"/>
      <c r="RLP112" s="125"/>
      <c r="RLQ112" s="125"/>
      <c r="RLR112" s="125"/>
      <c r="RLY112" s="125"/>
      <c r="RLZ112" s="125"/>
      <c r="RMA112" s="125"/>
      <c r="RMB112" s="125"/>
      <c r="RMC112" s="125"/>
      <c r="RMD112" s="125"/>
      <c r="RME112" s="125"/>
      <c r="RMF112" s="125"/>
      <c r="RMG112" s="125"/>
      <c r="RMH112" s="125"/>
      <c r="RMI112" s="125"/>
      <c r="RMJ112" s="125"/>
      <c r="RMK112" s="125"/>
      <c r="RML112" s="125"/>
      <c r="RMM112" s="125"/>
      <c r="RMN112" s="125"/>
      <c r="RMO112" s="125"/>
      <c r="RMP112" s="125"/>
      <c r="RMQ112" s="125"/>
      <c r="RMR112" s="125"/>
      <c r="RMS112" s="125"/>
      <c r="RMT112" s="125"/>
      <c r="RMU112" s="125"/>
      <c r="RMV112" s="125"/>
      <c r="RMW112" s="125"/>
      <c r="RMX112" s="125"/>
      <c r="RMY112" s="125"/>
      <c r="RMZ112" s="125"/>
      <c r="RNA112" s="125"/>
      <c r="RNB112" s="125"/>
      <c r="RNC112" s="125"/>
      <c r="RND112" s="125"/>
      <c r="RNE112" s="125"/>
      <c r="RNF112" s="125"/>
      <c r="RNG112" s="125"/>
      <c r="RNH112" s="125"/>
      <c r="RNI112" s="125"/>
      <c r="RNJ112" s="125"/>
      <c r="RNK112" s="125"/>
      <c r="RNL112" s="125"/>
      <c r="RNM112" s="125"/>
      <c r="RNN112" s="125"/>
      <c r="RNO112" s="125"/>
      <c r="RNP112" s="125"/>
      <c r="RNQ112" s="125"/>
      <c r="RNR112" s="125"/>
      <c r="RNS112" s="125"/>
      <c r="RNT112" s="125"/>
      <c r="RNU112" s="125"/>
      <c r="RNV112" s="125"/>
      <c r="RNW112" s="125"/>
      <c r="RNX112" s="125"/>
      <c r="RNY112" s="125"/>
      <c r="RNZ112" s="125"/>
      <c r="ROA112" s="125"/>
      <c r="ROB112" s="125"/>
      <c r="ROC112" s="125"/>
      <c r="ROD112" s="125"/>
      <c r="ROE112" s="125"/>
      <c r="ROF112" s="125"/>
      <c r="ROG112" s="125"/>
      <c r="ROH112" s="125"/>
      <c r="ROI112" s="125"/>
      <c r="ROJ112" s="125"/>
      <c r="ROK112" s="125"/>
      <c r="ROL112" s="125"/>
      <c r="ROM112" s="125"/>
      <c r="RON112" s="125"/>
      <c r="ROO112" s="125"/>
      <c r="ROP112" s="125"/>
      <c r="ROQ112" s="125"/>
      <c r="ROR112" s="125"/>
      <c r="ROS112" s="125"/>
      <c r="ROT112" s="125"/>
      <c r="ROU112" s="125"/>
      <c r="ROV112" s="125"/>
      <c r="ROW112" s="125"/>
      <c r="ROX112" s="125"/>
      <c r="ROY112" s="125"/>
      <c r="ROZ112" s="125"/>
      <c r="RPA112" s="125"/>
      <c r="RPB112" s="125"/>
      <c r="RPC112" s="125"/>
      <c r="RPD112" s="125"/>
      <c r="RPE112" s="125"/>
      <c r="RPF112" s="125"/>
      <c r="RPG112" s="125"/>
      <c r="RPH112" s="125"/>
      <c r="RPI112" s="125"/>
      <c r="RPJ112" s="125"/>
      <c r="RPK112" s="125"/>
      <c r="RPL112" s="125"/>
      <c r="RPM112" s="125"/>
      <c r="RPN112" s="125"/>
      <c r="RPO112" s="125"/>
      <c r="RPP112" s="125"/>
      <c r="RPQ112" s="125"/>
      <c r="RPR112" s="125"/>
      <c r="RPS112" s="125"/>
      <c r="RPT112" s="125"/>
      <c r="RPU112" s="125"/>
      <c r="RPV112" s="125"/>
      <c r="RPW112" s="125"/>
      <c r="RPX112" s="125"/>
      <c r="RPY112" s="125"/>
      <c r="RPZ112" s="125"/>
      <c r="RQA112" s="125"/>
      <c r="RQB112" s="125"/>
      <c r="RQC112" s="125"/>
      <c r="RQD112" s="125"/>
      <c r="RQE112" s="125"/>
      <c r="RQF112" s="125"/>
      <c r="RQG112" s="125"/>
      <c r="RQH112" s="125"/>
      <c r="RQI112" s="125"/>
      <c r="RQJ112" s="125"/>
      <c r="RQK112" s="125"/>
      <c r="RQL112" s="125"/>
      <c r="RQM112" s="125"/>
      <c r="RQN112" s="125"/>
      <c r="RQO112" s="125"/>
      <c r="RQP112" s="125"/>
      <c r="RQQ112" s="125"/>
      <c r="RQR112" s="125"/>
      <c r="RQS112" s="125"/>
      <c r="RQT112" s="125"/>
      <c r="RQU112" s="125"/>
      <c r="RQV112" s="125"/>
      <c r="RQW112" s="125"/>
      <c r="RQX112" s="125"/>
      <c r="RQY112" s="125"/>
      <c r="RQZ112" s="125"/>
      <c r="RRA112" s="125"/>
      <c r="RRB112" s="125"/>
      <c r="RRC112" s="125"/>
      <c r="RRD112" s="125"/>
      <c r="RRE112" s="125"/>
      <c r="RRF112" s="125"/>
      <c r="RRG112" s="125"/>
      <c r="RRH112" s="125"/>
      <c r="RRI112" s="125"/>
      <c r="RRJ112" s="125"/>
      <c r="RRK112" s="125"/>
      <c r="RRL112" s="125"/>
      <c r="RRM112" s="125"/>
      <c r="RRN112" s="125"/>
      <c r="RRO112" s="125"/>
      <c r="RRP112" s="125"/>
      <c r="RRQ112" s="125"/>
      <c r="RRR112" s="125"/>
      <c r="RRS112" s="125"/>
      <c r="RRT112" s="125"/>
      <c r="RRU112" s="125"/>
      <c r="RRV112" s="125"/>
      <c r="RRW112" s="125"/>
      <c r="RRX112" s="125"/>
      <c r="RRY112" s="125"/>
      <c r="RRZ112" s="125"/>
      <c r="RSA112" s="125"/>
      <c r="RSB112" s="125"/>
      <c r="RSC112" s="125"/>
      <c r="RSD112" s="125"/>
      <c r="RSE112" s="125"/>
      <c r="RSF112" s="125"/>
      <c r="RSG112" s="125"/>
      <c r="RSH112" s="125"/>
      <c r="RSI112" s="125"/>
      <c r="RSJ112" s="125"/>
      <c r="RSK112" s="125"/>
      <c r="RSL112" s="125"/>
      <c r="RSM112" s="125"/>
      <c r="RSN112" s="125"/>
      <c r="RSO112" s="125"/>
      <c r="RSP112" s="125"/>
      <c r="RSQ112" s="125"/>
      <c r="RSR112" s="125"/>
      <c r="RSS112" s="125"/>
      <c r="RST112" s="125"/>
      <c r="RSU112" s="125"/>
      <c r="RSV112" s="125"/>
      <c r="RSW112" s="125"/>
      <c r="RSX112" s="125"/>
      <c r="RSY112" s="125"/>
      <c r="RSZ112" s="125"/>
      <c r="RTA112" s="125"/>
      <c r="RTB112" s="125"/>
      <c r="RTC112" s="125"/>
      <c r="RTD112" s="125"/>
      <c r="RTE112" s="125"/>
      <c r="RTF112" s="125"/>
      <c r="RTG112" s="125"/>
      <c r="RTH112" s="125"/>
      <c r="RTI112" s="125"/>
      <c r="RTJ112" s="125"/>
      <c r="RTK112" s="125"/>
      <c r="RTL112" s="125"/>
      <c r="RTM112" s="125"/>
      <c r="RTN112" s="125"/>
      <c r="RTO112" s="125"/>
      <c r="RTP112" s="125"/>
      <c r="RTQ112" s="125"/>
      <c r="RTR112" s="125"/>
      <c r="RTS112" s="125"/>
      <c r="RTT112" s="125"/>
      <c r="RTU112" s="125"/>
      <c r="RTV112" s="125"/>
      <c r="RTW112" s="125"/>
      <c r="RTX112" s="125"/>
      <c r="RTY112" s="125"/>
      <c r="RTZ112" s="125"/>
      <c r="RUA112" s="125"/>
      <c r="RUB112" s="125"/>
      <c r="RUC112" s="125"/>
      <c r="RUD112" s="125"/>
      <c r="RUE112" s="125"/>
      <c r="RUF112" s="125"/>
      <c r="RUG112" s="125"/>
      <c r="RUH112" s="125"/>
      <c r="RUI112" s="125"/>
      <c r="RUJ112" s="125"/>
      <c r="RUK112" s="125"/>
      <c r="RUL112" s="125"/>
      <c r="RUM112" s="125"/>
      <c r="RUN112" s="125"/>
      <c r="RUO112" s="125"/>
      <c r="RUP112" s="125"/>
      <c r="RUQ112" s="125"/>
      <c r="RUR112" s="125"/>
      <c r="RUS112" s="125"/>
      <c r="RUT112" s="125"/>
      <c r="RUU112" s="125"/>
      <c r="RUV112" s="125"/>
      <c r="RUW112" s="125"/>
      <c r="RUX112" s="125"/>
      <c r="RUY112" s="125"/>
      <c r="RUZ112" s="125"/>
      <c r="RVA112" s="125"/>
      <c r="RVB112" s="125"/>
      <c r="RVC112" s="125"/>
      <c r="RVD112" s="125"/>
      <c r="RVE112" s="125"/>
      <c r="RVF112" s="125"/>
      <c r="RVG112" s="125"/>
      <c r="RVH112" s="125"/>
      <c r="RVI112" s="125"/>
      <c r="RVJ112" s="125"/>
      <c r="RVK112" s="125"/>
      <c r="RVL112" s="125"/>
      <c r="RVM112" s="125"/>
      <c r="RVN112" s="125"/>
      <c r="RVU112" s="125"/>
      <c r="RVV112" s="125"/>
      <c r="RVW112" s="125"/>
      <c r="RVX112" s="125"/>
      <c r="RVY112" s="125"/>
      <c r="RVZ112" s="125"/>
      <c r="RWA112" s="125"/>
      <c r="RWB112" s="125"/>
      <c r="RWC112" s="125"/>
      <c r="RWD112" s="125"/>
      <c r="RWE112" s="125"/>
      <c r="RWF112" s="125"/>
      <c r="RWG112" s="125"/>
      <c r="RWH112" s="125"/>
      <c r="RWI112" s="125"/>
      <c r="RWJ112" s="125"/>
      <c r="RWK112" s="125"/>
      <c r="RWL112" s="125"/>
      <c r="RWM112" s="125"/>
      <c r="RWN112" s="125"/>
      <c r="RWO112" s="125"/>
      <c r="RWP112" s="125"/>
      <c r="RWQ112" s="125"/>
      <c r="RWR112" s="125"/>
      <c r="RWS112" s="125"/>
      <c r="RWT112" s="125"/>
      <c r="RWU112" s="125"/>
      <c r="RWV112" s="125"/>
      <c r="RWW112" s="125"/>
      <c r="RWX112" s="125"/>
      <c r="RWY112" s="125"/>
      <c r="RWZ112" s="125"/>
      <c r="RXA112" s="125"/>
      <c r="RXB112" s="125"/>
      <c r="RXC112" s="125"/>
      <c r="RXD112" s="125"/>
      <c r="RXE112" s="125"/>
      <c r="RXF112" s="125"/>
      <c r="RXG112" s="125"/>
      <c r="RXH112" s="125"/>
      <c r="RXI112" s="125"/>
      <c r="RXJ112" s="125"/>
      <c r="RXK112" s="125"/>
      <c r="RXL112" s="125"/>
      <c r="RXM112" s="125"/>
      <c r="RXN112" s="125"/>
      <c r="RXO112" s="125"/>
      <c r="RXP112" s="125"/>
      <c r="RXQ112" s="125"/>
      <c r="RXR112" s="125"/>
      <c r="RXS112" s="125"/>
      <c r="RXT112" s="125"/>
      <c r="RXU112" s="125"/>
      <c r="RXV112" s="125"/>
      <c r="RXW112" s="125"/>
      <c r="RXX112" s="125"/>
      <c r="RXY112" s="125"/>
      <c r="RXZ112" s="125"/>
      <c r="RYA112" s="125"/>
      <c r="RYB112" s="125"/>
      <c r="RYC112" s="125"/>
      <c r="RYD112" s="125"/>
      <c r="RYE112" s="125"/>
      <c r="RYF112" s="125"/>
      <c r="RYG112" s="125"/>
      <c r="RYH112" s="125"/>
      <c r="RYI112" s="125"/>
      <c r="RYJ112" s="125"/>
      <c r="RYK112" s="125"/>
      <c r="RYL112" s="125"/>
      <c r="RYM112" s="125"/>
      <c r="RYN112" s="125"/>
      <c r="RYO112" s="125"/>
      <c r="RYP112" s="125"/>
      <c r="RYQ112" s="125"/>
      <c r="RYR112" s="125"/>
      <c r="RYS112" s="125"/>
      <c r="RYT112" s="125"/>
      <c r="RYU112" s="125"/>
      <c r="RYV112" s="125"/>
      <c r="RYW112" s="125"/>
      <c r="RYX112" s="125"/>
      <c r="RYY112" s="125"/>
      <c r="RYZ112" s="125"/>
      <c r="RZA112" s="125"/>
      <c r="RZB112" s="125"/>
      <c r="RZC112" s="125"/>
      <c r="RZD112" s="125"/>
      <c r="RZE112" s="125"/>
      <c r="RZF112" s="125"/>
      <c r="RZG112" s="125"/>
      <c r="RZH112" s="125"/>
      <c r="RZI112" s="125"/>
      <c r="RZJ112" s="125"/>
      <c r="RZK112" s="125"/>
      <c r="RZL112" s="125"/>
      <c r="RZM112" s="125"/>
      <c r="RZN112" s="125"/>
      <c r="RZO112" s="125"/>
      <c r="RZP112" s="125"/>
      <c r="RZQ112" s="125"/>
      <c r="RZR112" s="125"/>
      <c r="RZS112" s="125"/>
      <c r="RZT112" s="125"/>
      <c r="RZU112" s="125"/>
      <c r="RZV112" s="125"/>
      <c r="RZW112" s="125"/>
      <c r="RZX112" s="125"/>
      <c r="RZY112" s="125"/>
      <c r="RZZ112" s="125"/>
      <c r="SAA112" s="125"/>
      <c r="SAB112" s="125"/>
      <c r="SAC112" s="125"/>
      <c r="SAD112" s="125"/>
      <c r="SAE112" s="125"/>
      <c r="SAF112" s="125"/>
      <c r="SAG112" s="125"/>
      <c r="SAH112" s="125"/>
      <c r="SAI112" s="125"/>
      <c r="SAJ112" s="125"/>
      <c r="SAK112" s="125"/>
      <c r="SAL112" s="125"/>
      <c r="SAM112" s="125"/>
      <c r="SAN112" s="125"/>
      <c r="SAO112" s="125"/>
      <c r="SAP112" s="125"/>
      <c r="SAQ112" s="125"/>
      <c r="SAR112" s="125"/>
      <c r="SAS112" s="125"/>
      <c r="SAT112" s="125"/>
      <c r="SAU112" s="125"/>
      <c r="SAV112" s="125"/>
      <c r="SAW112" s="125"/>
      <c r="SAX112" s="125"/>
      <c r="SAY112" s="125"/>
      <c r="SAZ112" s="125"/>
      <c r="SBA112" s="125"/>
      <c r="SBB112" s="125"/>
      <c r="SBC112" s="125"/>
      <c r="SBD112" s="125"/>
      <c r="SBE112" s="125"/>
      <c r="SBF112" s="125"/>
      <c r="SBG112" s="125"/>
      <c r="SBH112" s="125"/>
      <c r="SBI112" s="125"/>
      <c r="SBJ112" s="125"/>
      <c r="SBK112" s="125"/>
      <c r="SBL112" s="125"/>
      <c r="SBM112" s="125"/>
      <c r="SBN112" s="125"/>
      <c r="SBO112" s="125"/>
      <c r="SBP112" s="125"/>
      <c r="SBQ112" s="125"/>
      <c r="SBR112" s="125"/>
      <c r="SBS112" s="125"/>
      <c r="SBT112" s="125"/>
      <c r="SBU112" s="125"/>
      <c r="SBV112" s="125"/>
      <c r="SBW112" s="125"/>
      <c r="SBX112" s="125"/>
      <c r="SBY112" s="125"/>
      <c r="SBZ112" s="125"/>
      <c r="SCA112" s="125"/>
      <c r="SCB112" s="125"/>
      <c r="SCC112" s="125"/>
      <c r="SCD112" s="125"/>
      <c r="SCE112" s="125"/>
      <c r="SCF112" s="125"/>
      <c r="SCG112" s="125"/>
      <c r="SCH112" s="125"/>
      <c r="SCI112" s="125"/>
      <c r="SCJ112" s="125"/>
      <c r="SCK112" s="125"/>
      <c r="SCL112" s="125"/>
      <c r="SCM112" s="125"/>
      <c r="SCN112" s="125"/>
      <c r="SCO112" s="125"/>
      <c r="SCP112" s="125"/>
      <c r="SCQ112" s="125"/>
      <c r="SCR112" s="125"/>
      <c r="SCS112" s="125"/>
      <c r="SCT112" s="125"/>
      <c r="SCU112" s="125"/>
      <c r="SCV112" s="125"/>
      <c r="SCW112" s="125"/>
      <c r="SCX112" s="125"/>
      <c r="SCY112" s="125"/>
      <c r="SCZ112" s="125"/>
      <c r="SDA112" s="125"/>
      <c r="SDB112" s="125"/>
      <c r="SDC112" s="125"/>
      <c r="SDD112" s="125"/>
      <c r="SDE112" s="125"/>
      <c r="SDF112" s="125"/>
      <c r="SDG112" s="125"/>
      <c r="SDH112" s="125"/>
      <c r="SDI112" s="125"/>
      <c r="SDJ112" s="125"/>
      <c r="SDK112" s="125"/>
      <c r="SDL112" s="125"/>
      <c r="SDM112" s="125"/>
      <c r="SDN112" s="125"/>
      <c r="SDO112" s="125"/>
      <c r="SDP112" s="125"/>
      <c r="SDQ112" s="125"/>
      <c r="SDR112" s="125"/>
      <c r="SDS112" s="125"/>
      <c r="SDT112" s="125"/>
      <c r="SDU112" s="125"/>
      <c r="SDV112" s="125"/>
      <c r="SDW112" s="125"/>
      <c r="SDX112" s="125"/>
      <c r="SDY112" s="125"/>
      <c r="SDZ112" s="125"/>
      <c r="SEA112" s="125"/>
      <c r="SEB112" s="125"/>
      <c r="SEC112" s="125"/>
      <c r="SED112" s="125"/>
      <c r="SEE112" s="125"/>
      <c r="SEF112" s="125"/>
      <c r="SEG112" s="125"/>
      <c r="SEH112" s="125"/>
      <c r="SEI112" s="125"/>
      <c r="SEJ112" s="125"/>
      <c r="SEK112" s="125"/>
      <c r="SEL112" s="125"/>
      <c r="SEM112" s="125"/>
      <c r="SEN112" s="125"/>
      <c r="SEO112" s="125"/>
      <c r="SEP112" s="125"/>
      <c r="SEQ112" s="125"/>
      <c r="SER112" s="125"/>
      <c r="SES112" s="125"/>
      <c r="SET112" s="125"/>
      <c r="SEU112" s="125"/>
      <c r="SEV112" s="125"/>
      <c r="SEW112" s="125"/>
      <c r="SEX112" s="125"/>
      <c r="SEY112" s="125"/>
      <c r="SEZ112" s="125"/>
      <c r="SFA112" s="125"/>
      <c r="SFB112" s="125"/>
      <c r="SFC112" s="125"/>
      <c r="SFD112" s="125"/>
      <c r="SFE112" s="125"/>
      <c r="SFF112" s="125"/>
      <c r="SFG112" s="125"/>
      <c r="SFH112" s="125"/>
      <c r="SFI112" s="125"/>
      <c r="SFJ112" s="125"/>
      <c r="SFQ112" s="125"/>
      <c r="SFR112" s="125"/>
      <c r="SFS112" s="125"/>
      <c r="SFT112" s="125"/>
      <c r="SFU112" s="125"/>
      <c r="SFV112" s="125"/>
      <c r="SFW112" s="125"/>
      <c r="SFX112" s="125"/>
      <c r="SFY112" s="125"/>
      <c r="SFZ112" s="125"/>
      <c r="SGA112" s="125"/>
      <c r="SGB112" s="125"/>
      <c r="SGC112" s="125"/>
      <c r="SGD112" s="125"/>
      <c r="SGE112" s="125"/>
      <c r="SGF112" s="125"/>
      <c r="SGG112" s="125"/>
      <c r="SGH112" s="125"/>
      <c r="SGI112" s="125"/>
      <c r="SGJ112" s="125"/>
      <c r="SGK112" s="125"/>
      <c r="SGL112" s="125"/>
      <c r="SGM112" s="125"/>
      <c r="SGN112" s="125"/>
      <c r="SGO112" s="125"/>
      <c r="SGP112" s="125"/>
      <c r="SGQ112" s="125"/>
      <c r="SGR112" s="125"/>
      <c r="SGS112" s="125"/>
      <c r="SGT112" s="125"/>
      <c r="SGU112" s="125"/>
      <c r="SGV112" s="125"/>
      <c r="SGW112" s="125"/>
      <c r="SGX112" s="125"/>
      <c r="SGY112" s="125"/>
      <c r="SGZ112" s="125"/>
      <c r="SHA112" s="125"/>
      <c r="SHB112" s="125"/>
      <c r="SHC112" s="125"/>
      <c r="SHD112" s="125"/>
      <c r="SHE112" s="125"/>
      <c r="SHF112" s="125"/>
      <c r="SHG112" s="125"/>
      <c r="SHH112" s="125"/>
      <c r="SHI112" s="125"/>
      <c r="SHJ112" s="125"/>
      <c r="SHK112" s="125"/>
      <c r="SHL112" s="125"/>
      <c r="SHM112" s="125"/>
      <c r="SHN112" s="125"/>
      <c r="SHO112" s="125"/>
      <c r="SHP112" s="125"/>
      <c r="SHQ112" s="125"/>
      <c r="SHR112" s="125"/>
      <c r="SHS112" s="125"/>
      <c r="SHT112" s="125"/>
      <c r="SHU112" s="125"/>
      <c r="SHV112" s="125"/>
      <c r="SHW112" s="125"/>
      <c r="SHX112" s="125"/>
      <c r="SHY112" s="125"/>
      <c r="SHZ112" s="125"/>
      <c r="SIA112" s="125"/>
      <c r="SIB112" s="125"/>
      <c r="SIC112" s="125"/>
      <c r="SID112" s="125"/>
      <c r="SIE112" s="125"/>
      <c r="SIF112" s="125"/>
      <c r="SIG112" s="125"/>
      <c r="SIH112" s="125"/>
      <c r="SII112" s="125"/>
      <c r="SIJ112" s="125"/>
      <c r="SIK112" s="125"/>
      <c r="SIL112" s="125"/>
      <c r="SIM112" s="125"/>
      <c r="SIN112" s="125"/>
      <c r="SIO112" s="125"/>
      <c r="SIP112" s="125"/>
      <c r="SIQ112" s="125"/>
      <c r="SIR112" s="125"/>
      <c r="SIS112" s="125"/>
      <c r="SIT112" s="125"/>
      <c r="SIU112" s="125"/>
      <c r="SIV112" s="125"/>
      <c r="SIW112" s="125"/>
      <c r="SIX112" s="125"/>
      <c r="SIY112" s="125"/>
      <c r="SIZ112" s="125"/>
      <c r="SJA112" s="125"/>
      <c r="SJB112" s="125"/>
      <c r="SJC112" s="125"/>
      <c r="SJD112" s="125"/>
      <c r="SJE112" s="125"/>
      <c r="SJF112" s="125"/>
      <c r="SJG112" s="125"/>
      <c r="SJH112" s="125"/>
      <c r="SJI112" s="125"/>
      <c r="SJJ112" s="125"/>
      <c r="SJK112" s="125"/>
      <c r="SJL112" s="125"/>
      <c r="SJM112" s="125"/>
      <c r="SJN112" s="125"/>
      <c r="SJO112" s="125"/>
      <c r="SJP112" s="125"/>
      <c r="SJQ112" s="125"/>
      <c r="SJR112" s="125"/>
      <c r="SJS112" s="125"/>
      <c r="SJT112" s="125"/>
      <c r="SJU112" s="125"/>
      <c r="SJV112" s="125"/>
      <c r="SJW112" s="125"/>
      <c r="SJX112" s="125"/>
      <c r="SJY112" s="125"/>
      <c r="SJZ112" s="125"/>
      <c r="SKA112" s="125"/>
      <c r="SKB112" s="125"/>
      <c r="SKC112" s="125"/>
      <c r="SKD112" s="125"/>
      <c r="SKE112" s="125"/>
      <c r="SKF112" s="125"/>
      <c r="SKG112" s="125"/>
      <c r="SKH112" s="125"/>
      <c r="SKI112" s="125"/>
      <c r="SKJ112" s="125"/>
      <c r="SKK112" s="125"/>
      <c r="SKL112" s="125"/>
      <c r="SKM112" s="125"/>
      <c r="SKN112" s="125"/>
      <c r="SKO112" s="125"/>
      <c r="SKP112" s="125"/>
      <c r="SKQ112" s="125"/>
      <c r="SKR112" s="125"/>
      <c r="SKS112" s="125"/>
      <c r="SKT112" s="125"/>
      <c r="SKU112" s="125"/>
      <c r="SKV112" s="125"/>
      <c r="SKW112" s="125"/>
      <c r="SKX112" s="125"/>
      <c r="SKY112" s="125"/>
      <c r="SKZ112" s="125"/>
      <c r="SLA112" s="125"/>
      <c r="SLB112" s="125"/>
      <c r="SLC112" s="125"/>
      <c r="SLD112" s="125"/>
      <c r="SLE112" s="125"/>
      <c r="SLF112" s="125"/>
      <c r="SLG112" s="125"/>
      <c r="SLH112" s="125"/>
      <c r="SLI112" s="125"/>
      <c r="SLJ112" s="125"/>
      <c r="SLK112" s="125"/>
      <c r="SLL112" s="125"/>
      <c r="SLM112" s="125"/>
      <c r="SLN112" s="125"/>
      <c r="SLO112" s="125"/>
      <c r="SLP112" s="125"/>
      <c r="SLQ112" s="125"/>
      <c r="SLR112" s="125"/>
      <c r="SLS112" s="125"/>
      <c r="SLT112" s="125"/>
      <c r="SLU112" s="125"/>
      <c r="SLV112" s="125"/>
      <c r="SLW112" s="125"/>
      <c r="SLX112" s="125"/>
      <c r="SLY112" s="125"/>
      <c r="SLZ112" s="125"/>
      <c r="SMA112" s="125"/>
      <c r="SMB112" s="125"/>
      <c r="SMC112" s="125"/>
      <c r="SMD112" s="125"/>
      <c r="SME112" s="125"/>
      <c r="SMF112" s="125"/>
      <c r="SMG112" s="125"/>
      <c r="SMH112" s="125"/>
      <c r="SMI112" s="125"/>
      <c r="SMJ112" s="125"/>
      <c r="SMK112" s="125"/>
      <c r="SML112" s="125"/>
      <c r="SMM112" s="125"/>
      <c r="SMN112" s="125"/>
      <c r="SMO112" s="125"/>
      <c r="SMP112" s="125"/>
      <c r="SMQ112" s="125"/>
      <c r="SMR112" s="125"/>
      <c r="SMS112" s="125"/>
      <c r="SMT112" s="125"/>
      <c r="SMU112" s="125"/>
      <c r="SMV112" s="125"/>
      <c r="SMW112" s="125"/>
      <c r="SMX112" s="125"/>
      <c r="SMY112" s="125"/>
      <c r="SMZ112" s="125"/>
      <c r="SNA112" s="125"/>
      <c r="SNB112" s="125"/>
      <c r="SNC112" s="125"/>
      <c r="SND112" s="125"/>
      <c r="SNE112" s="125"/>
      <c r="SNF112" s="125"/>
      <c r="SNG112" s="125"/>
      <c r="SNH112" s="125"/>
      <c r="SNI112" s="125"/>
      <c r="SNJ112" s="125"/>
      <c r="SNK112" s="125"/>
      <c r="SNL112" s="125"/>
      <c r="SNM112" s="125"/>
      <c r="SNN112" s="125"/>
      <c r="SNO112" s="125"/>
      <c r="SNP112" s="125"/>
      <c r="SNQ112" s="125"/>
      <c r="SNR112" s="125"/>
      <c r="SNS112" s="125"/>
      <c r="SNT112" s="125"/>
      <c r="SNU112" s="125"/>
      <c r="SNV112" s="125"/>
      <c r="SNW112" s="125"/>
      <c r="SNX112" s="125"/>
      <c r="SNY112" s="125"/>
      <c r="SNZ112" s="125"/>
      <c r="SOA112" s="125"/>
      <c r="SOB112" s="125"/>
      <c r="SOC112" s="125"/>
      <c r="SOD112" s="125"/>
      <c r="SOE112" s="125"/>
      <c r="SOF112" s="125"/>
      <c r="SOG112" s="125"/>
      <c r="SOH112" s="125"/>
      <c r="SOI112" s="125"/>
      <c r="SOJ112" s="125"/>
      <c r="SOK112" s="125"/>
      <c r="SOL112" s="125"/>
      <c r="SOM112" s="125"/>
      <c r="SON112" s="125"/>
      <c r="SOO112" s="125"/>
      <c r="SOP112" s="125"/>
      <c r="SOQ112" s="125"/>
      <c r="SOR112" s="125"/>
      <c r="SOS112" s="125"/>
      <c r="SOT112" s="125"/>
      <c r="SOU112" s="125"/>
      <c r="SOV112" s="125"/>
      <c r="SOW112" s="125"/>
      <c r="SOX112" s="125"/>
      <c r="SOY112" s="125"/>
      <c r="SOZ112" s="125"/>
      <c r="SPA112" s="125"/>
      <c r="SPB112" s="125"/>
      <c r="SPC112" s="125"/>
      <c r="SPD112" s="125"/>
      <c r="SPE112" s="125"/>
      <c r="SPF112" s="125"/>
      <c r="SPM112" s="125"/>
      <c r="SPN112" s="125"/>
      <c r="SPO112" s="125"/>
      <c r="SPP112" s="125"/>
      <c r="SPQ112" s="125"/>
      <c r="SPR112" s="125"/>
      <c r="SPS112" s="125"/>
      <c r="SPT112" s="125"/>
      <c r="SPU112" s="125"/>
      <c r="SPV112" s="125"/>
      <c r="SPW112" s="125"/>
      <c r="SPX112" s="125"/>
      <c r="SPY112" s="125"/>
      <c r="SPZ112" s="125"/>
      <c r="SQA112" s="125"/>
      <c r="SQB112" s="125"/>
      <c r="SQC112" s="125"/>
      <c r="SQD112" s="125"/>
      <c r="SQE112" s="125"/>
      <c r="SQF112" s="125"/>
      <c r="SQG112" s="125"/>
      <c r="SQH112" s="125"/>
      <c r="SQI112" s="125"/>
      <c r="SQJ112" s="125"/>
      <c r="SQK112" s="125"/>
      <c r="SQL112" s="125"/>
      <c r="SQM112" s="125"/>
      <c r="SQN112" s="125"/>
      <c r="SQO112" s="125"/>
      <c r="SQP112" s="125"/>
      <c r="SQQ112" s="125"/>
      <c r="SQR112" s="125"/>
      <c r="SQS112" s="125"/>
      <c r="SQT112" s="125"/>
      <c r="SQU112" s="125"/>
      <c r="SQV112" s="125"/>
      <c r="SQW112" s="125"/>
      <c r="SQX112" s="125"/>
      <c r="SQY112" s="125"/>
      <c r="SQZ112" s="125"/>
      <c r="SRA112" s="125"/>
      <c r="SRB112" s="125"/>
      <c r="SRC112" s="125"/>
      <c r="SRD112" s="125"/>
      <c r="SRE112" s="125"/>
      <c r="SRF112" s="125"/>
      <c r="SRG112" s="125"/>
      <c r="SRH112" s="125"/>
      <c r="SRI112" s="125"/>
      <c r="SRJ112" s="125"/>
      <c r="SRK112" s="125"/>
      <c r="SRL112" s="125"/>
      <c r="SRM112" s="125"/>
      <c r="SRN112" s="125"/>
      <c r="SRO112" s="125"/>
      <c r="SRP112" s="125"/>
      <c r="SRQ112" s="125"/>
      <c r="SRR112" s="125"/>
      <c r="SRS112" s="125"/>
      <c r="SRT112" s="125"/>
      <c r="SRU112" s="125"/>
      <c r="SRV112" s="125"/>
      <c r="SRW112" s="125"/>
      <c r="SRX112" s="125"/>
      <c r="SRY112" s="125"/>
      <c r="SRZ112" s="125"/>
      <c r="SSA112" s="125"/>
      <c r="SSB112" s="125"/>
      <c r="SSC112" s="125"/>
      <c r="SSD112" s="125"/>
      <c r="SSE112" s="125"/>
      <c r="SSF112" s="125"/>
      <c r="SSG112" s="125"/>
      <c r="SSH112" s="125"/>
      <c r="SSI112" s="125"/>
      <c r="SSJ112" s="125"/>
      <c r="SSK112" s="125"/>
      <c r="SSL112" s="125"/>
      <c r="SSM112" s="125"/>
      <c r="SSN112" s="125"/>
      <c r="SSO112" s="125"/>
      <c r="SSP112" s="125"/>
      <c r="SSQ112" s="125"/>
      <c r="SSR112" s="125"/>
      <c r="SSS112" s="125"/>
      <c r="SST112" s="125"/>
      <c r="SSU112" s="125"/>
      <c r="SSV112" s="125"/>
      <c r="SSW112" s="125"/>
      <c r="SSX112" s="125"/>
      <c r="SSY112" s="125"/>
      <c r="SSZ112" s="125"/>
      <c r="STA112" s="125"/>
      <c r="STB112" s="125"/>
      <c r="STC112" s="125"/>
      <c r="STD112" s="125"/>
      <c r="STE112" s="125"/>
      <c r="STF112" s="125"/>
      <c r="STG112" s="125"/>
      <c r="STH112" s="125"/>
      <c r="STI112" s="125"/>
      <c r="STJ112" s="125"/>
      <c r="STK112" s="125"/>
      <c r="STL112" s="125"/>
      <c r="STM112" s="125"/>
      <c r="STN112" s="125"/>
      <c r="STO112" s="125"/>
      <c r="STP112" s="125"/>
      <c r="STQ112" s="125"/>
      <c r="STR112" s="125"/>
      <c r="STS112" s="125"/>
      <c r="STT112" s="125"/>
      <c r="STU112" s="125"/>
      <c r="STV112" s="125"/>
      <c r="STW112" s="125"/>
      <c r="STX112" s="125"/>
      <c r="STY112" s="125"/>
      <c r="STZ112" s="125"/>
      <c r="SUA112" s="125"/>
      <c r="SUB112" s="125"/>
      <c r="SUC112" s="125"/>
      <c r="SUD112" s="125"/>
      <c r="SUE112" s="125"/>
      <c r="SUF112" s="125"/>
      <c r="SUG112" s="125"/>
      <c r="SUH112" s="125"/>
      <c r="SUI112" s="125"/>
      <c r="SUJ112" s="125"/>
      <c r="SUK112" s="125"/>
      <c r="SUL112" s="125"/>
      <c r="SUM112" s="125"/>
      <c r="SUN112" s="125"/>
      <c r="SUO112" s="125"/>
      <c r="SUP112" s="125"/>
      <c r="SUQ112" s="125"/>
      <c r="SUR112" s="125"/>
      <c r="SUS112" s="125"/>
      <c r="SUT112" s="125"/>
      <c r="SUU112" s="125"/>
      <c r="SUV112" s="125"/>
      <c r="SUW112" s="125"/>
      <c r="SUX112" s="125"/>
      <c r="SUY112" s="125"/>
      <c r="SUZ112" s="125"/>
      <c r="SVA112" s="125"/>
      <c r="SVB112" s="125"/>
      <c r="SVC112" s="125"/>
      <c r="SVD112" s="125"/>
      <c r="SVE112" s="125"/>
      <c r="SVF112" s="125"/>
      <c r="SVG112" s="125"/>
      <c r="SVH112" s="125"/>
      <c r="SVI112" s="125"/>
      <c r="SVJ112" s="125"/>
      <c r="SVK112" s="125"/>
      <c r="SVL112" s="125"/>
      <c r="SVM112" s="125"/>
      <c r="SVN112" s="125"/>
      <c r="SVO112" s="125"/>
      <c r="SVP112" s="125"/>
      <c r="SVQ112" s="125"/>
      <c r="SVR112" s="125"/>
      <c r="SVS112" s="125"/>
      <c r="SVT112" s="125"/>
      <c r="SVU112" s="125"/>
      <c r="SVV112" s="125"/>
      <c r="SVW112" s="125"/>
      <c r="SVX112" s="125"/>
      <c r="SVY112" s="125"/>
      <c r="SVZ112" s="125"/>
      <c r="SWA112" s="125"/>
      <c r="SWB112" s="125"/>
      <c r="SWC112" s="125"/>
      <c r="SWD112" s="125"/>
      <c r="SWE112" s="125"/>
      <c r="SWF112" s="125"/>
      <c r="SWG112" s="125"/>
      <c r="SWH112" s="125"/>
      <c r="SWI112" s="125"/>
      <c r="SWJ112" s="125"/>
      <c r="SWK112" s="125"/>
      <c r="SWL112" s="125"/>
      <c r="SWM112" s="125"/>
      <c r="SWN112" s="125"/>
      <c r="SWO112" s="125"/>
      <c r="SWP112" s="125"/>
      <c r="SWQ112" s="125"/>
      <c r="SWR112" s="125"/>
      <c r="SWS112" s="125"/>
      <c r="SWT112" s="125"/>
      <c r="SWU112" s="125"/>
      <c r="SWV112" s="125"/>
      <c r="SWW112" s="125"/>
      <c r="SWX112" s="125"/>
      <c r="SWY112" s="125"/>
      <c r="SWZ112" s="125"/>
      <c r="SXA112" s="125"/>
      <c r="SXB112" s="125"/>
      <c r="SXC112" s="125"/>
      <c r="SXD112" s="125"/>
      <c r="SXE112" s="125"/>
      <c r="SXF112" s="125"/>
      <c r="SXG112" s="125"/>
      <c r="SXH112" s="125"/>
      <c r="SXI112" s="125"/>
      <c r="SXJ112" s="125"/>
      <c r="SXK112" s="125"/>
      <c r="SXL112" s="125"/>
      <c r="SXM112" s="125"/>
      <c r="SXN112" s="125"/>
      <c r="SXO112" s="125"/>
      <c r="SXP112" s="125"/>
      <c r="SXQ112" s="125"/>
      <c r="SXR112" s="125"/>
      <c r="SXS112" s="125"/>
      <c r="SXT112" s="125"/>
      <c r="SXU112" s="125"/>
      <c r="SXV112" s="125"/>
      <c r="SXW112" s="125"/>
      <c r="SXX112" s="125"/>
      <c r="SXY112" s="125"/>
      <c r="SXZ112" s="125"/>
      <c r="SYA112" s="125"/>
      <c r="SYB112" s="125"/>
      <c r="SYC112" s="125"/>
      <c r="SYD112" s="125"/>
      <c r="SYE112" s="125"/>
      <c r="SYF112" s="125"/>
      <c r="SYG112" s="125"/>
      <c r="SYH112" s="125"/>
      <c r="SYI112" s="125"/>
      <c r="SYJ112" s="125"/>
      <c r="SYK112" s="125"/>
      <c r="SYL112" s="125"/>
      <c r="SYM112" s="125"/>
      <c r="SYN112" s="125"/>
      <c r="SYO112" s="125"/>
      <c r="SYP112" s="125"/>
      <c r="SYQ112" s="125"/>
      <c r="SYR112" s="125"/>
      <c r="SYS112" s="125"/>
      <c r="SYT112" s="125"/>
      <c r="SYU112" s="125"/>
      <c r="SYV112" s="125"/>
      <c r="SYW112" s="125"/>
      <c r="SYX112" s="125"/>
      <c r="SYY112" s="125"/>
      <c r="SYZ112" s="125"/>
      <c r="SZA112" s="125"/>
      <c r="SZB112" s="125"/>
      <c r="SZI112" s="125"/>
      <c r="SZJ112" s="125"/>
      <c r="SZK112" s="125"/>
      <c r="SZL112" s="125"/>
      <c r="SZM112" s="125"/>
      <c r="SZN112" s="125"/>
      <c r="SZO112" s="125"/>
      <c r="SZP112" s="125"/>
      <c r="SZQ112" s="125"/>
      <c r="SZR112" s="125"/>
      <c r="SZS112" s="125"/>
      <c r="SZT112" s="125"/>
      <c r="SZU112" s="125"/>
      <c r="SZV112" s="125"/>
      <c r="SZW112" s="125"/>
      <c r="SZX112" s="125"/>
      <c r="SZY112" s="125"/>
      <c r="SZZ112" s="125"/>
      <c r="TAA112" s="125"/>
      <c r="TAB112" s="125"/>
      <c r="TAC112" s="125"/>
      <c r="TAD112" s="125"/>
      <c r="TAE112" s="125"/>
      <c r="TAF112" s="125"/>
      <c r="TAG112" s="125"/>
      <c r="TAH112" s="125"/>
      <c r="TAI112" s="125"/>
      <c r="TAJ112" s="125"/>
      <c r="TAK112" s="125"/>
      <c r="TAL112" s="125"/>
      <c r="TAM112" s="125"/>
      <c r="TAN112" s="125"/>
      <c r="TAO112" s="125"/>
      <c r="TAP112" s="125"/>
      <c r="TAQ112" s="125"/>
      <c r="TAR112" s="125"/>
      <c r="TAS112" s="125"/>
      <c r="TAT112" s="125"/>
      <c r="TAU112" s="125"/>
      <c r="TAV112" s="125"/>
      <c r="TAW112" s="125"/>
      <c r="TAX112" s="125"/>
      <c r="TAY112" s="125"/>
      <c r="TAZ112" s="125"/>
      <c r="TBA112" s="125"/>
      <c r="TBB112" s="125"/>
      <c r="TBC112" s="125"/>
      <c r="TBD112" s="125"/>
      <c r="TBE112" s="125"/>
      <c r="TBF112" s="125"/>
      <c r="TBG112" s="125"/>
      <c r="TBH112" s="125"/>
      <c r="TBI112" s="125"/>
      <c r="TBJ112" s="125"/>
      <c r="TBK112" s="125"/>
      <c r="TBL112" s="125"/>
      <c r="TBM112" s="125"/>
      <c r="TBN112" s="125"/>
      <c r="TBO112" s="125"/>
      <c r="TBP112" s="125"/>
      <c r="TBQ112" s="125"/>
      <c r="TBR112" s="125"/>
      <c r="TBS112" s="125"/>
      <c r="TBT112" s="125"/>
      <c r="TBU112" s="125"/>
      <c r="TBV112" s="125"/>
      <c r="TBW112" s="125"/>
      <c r="TBX112" s="125"/>
      <c r="TBY112" s="125"/>
      <c r="TBZ112" s="125"/>
      <c r="TCA112" s="125"/>
      <c r="TCB112" s="125"/>
      <c r="TCC112" s="125"/>
      <c r="TCD112" s="125"/>
      <c r="TCE112" s="125"/>
      <c r="TCF112" s="125"/>
      <c r="TCG112" s="125"/>
      <c r="TCH112" s="125"/>
      <c r="TCI112" s="125"/>
      <c r="TCJ112" s="125"/>
      <c r="TCK112" s="125"/>
      <c r="TCL112" s="125"/>
      <c r="TCM112" s="125"/>
      <c r="TCN112" s="125"/>
      <c r="TCO112" s="125"/>
      <c r="TCP112" s="125"/>
      <c r="TCQ112" s="125"/>
      <c r="TCR112" s="125"/>
      <c r="TCS112" s="125"/>
      <c r="TCT112" s="125"/>
      <c r="TCU112" s="125"/>
      <c r="TCV112" s="125"/>
      <c r="TCW112" s="125"/>
      <c r="TCX112" s="125"/>
      <c r="TCY112" s="125"/>
      <c r="TCZ112" s="125"/>
      <c r="TDA112" s="125"/>
      <c r="TDB112" s="125"/>
      <c r="TDC112" s="125"/>
      <c r="TDD112" s="125"/>
      <c r="TDE112" s="125"/>
      <c r="TDF112" s="125"/>
      <c r="TDG112" s="125"/>
      <c r="TDH112" s="125"/>
      <c r="TDI112" s="125"/>
      <c r="TDJ112" s="125"/>
      <c r="TDK112" s="125"/>
      <c r="TDL112" s="125"/>
      <c r="TDM112" s="125"/>
      <c r="TDN112" s="125"/>
      <c r="TDO112" s="125"/>
      <c r="TDP112" s="125"/>
      <c r="TDQ112" s="125"/>
      <c r="TDR112" s="125"/>
      <c r="TDS112" s="125"/>
      <c r="TDT112" s="125"/>
      <c r="TDU112" s="125"/>
      <c r="TDV112" s="125"/>
      <c r="TDW112" s="125"/>
      <c r="TDX112" s="125"/>
      <c r="TDY112" s="125"/>
      <c r="TDZ112" s="125"/>
      <c r="TEA112" s="125"/>
      <c r="TEB112" s="125"/>
      <c r="TEC112" s="125"/>
      <c r="TED112" s="125"/>
      <c r="TEE112" s="125"/>
      <c r="TEF112" s="125"/>
      <c r="TEG112" s="125"/>
      <c r="TEH112" s="125"/>
      <c r="TEI112" s="125"/>
      <c r="TEJ112" s="125"/>
      <c r="TEK112" s="125"/>
      <c r="TEL112" s="125"/>
      <c r="TEM112" s="125"/>
      <c r="TEN112" s="125"/>
      <c r="TEO112" s="125"/>
      <c r="TEP112" s="125"/>
      <c r="TEQ112" s="125"/>
      <c r="TER112" s="125"/>
      <c r="TES112" s="125"/>
      <c r="TET112" s="125"/>
      <c r="TEU112" s="125"/>
      <c r="TEV112" s="125"/>
      <c r="TEW112" s="125"/>
      <c r="TEX112" s="125"/>
      <c r="TEY112" s="125"/>
      <c r="TEZ112" s="125"/>
      <c r="TFA112" s="125"/>
      <c r="TFB112" s="125"/>
      <c r="TFC112" s="125"/>
      <c r="TFD112" s="125"/>
      <c r="TFE112" s="125"/>
      <c r="TFF112" s="125"/>
      <c r="TFG112" s="125"/>
      <c r="TFH112" s="125"/>
      <c r="TFI112" s="125"/>
      <c r="TFJ112" s="125"/>
      <c r="TFK112" s="125"/>
      <c r="TFL112" s="125"/>
      <c r="TFM112" s="125"/>
      <c r="TFN112" s="125"/>
      <c r="TFO112" s="125"/>
      <c r="TFP112" s="125"/>
      <c r="TFQ112" s="125"/>
      <c r="TFR112" s="125"/>
      <c r="TFS112" s="125"/>
      <c r="TFT112" s="125"/>
      <c r="TFU112" s="125"/>
      <c r="TFV112" s="125"/>
      <c r="TFW112" s="125"/>
      <c r="TFX112" s="125"/>
      <c r="TFY112" s="125"/>
      <c r="TFZ112" s="125"/>
      <c r="TGA112" s="125"/>
      <c r="TGB112" s="125"/>
      <c r="TGC112" s="125"/>
      <c r="TGD112" s="125"/>
      <c r="TGE112" s="125"/>
      <c r="TGF112" s="125"/>
      <c r="TGG112" s="125"/>
      <c r="TGH112" s="125"/>
      <c r="TGI112" s="125"/>
      <c r="TGJ112" s="125"/>
      <c r="TGK112" s="125"/>
      <c r="TGL112" s="125"/>
      <c r="TGM112" s="125"/>
      <c r="TGN112" s="125"/>
      <c r="TGO112" s="125"/>
      <c r="TGP112" s="125"/>
      <c r="TGQ112" s="125"/>
      <c r="TGR112" s="125"/>
      <c r="TGS112" s="125"/>
      <c r="TGT112" s="125"/>
      <c r="TGU112" s="125"/>
      <c r="TGV112" s="125"/>
      <c r="TGW112" s="125"/>
      <c r="TGX112" s="125"/>
      <c r="TGY112" s="125"/>
      <c r="TGZ112" s="125"/>
      <c r="THA112" s="125"/>
      <c r="THB112" s="125"/>
      <c r="THC112" s="125"/>
      <c r="THD112" s="125"/>
      <c r="THE112" s="125"/>
      <c r="THF112" s="125"/>
      <c r="THG112" s="125"/>
      <c r="THH112" s="125"/>
      <c r="THI112" s="125"/>
      <c r="THJ112" s="125"/>
      <c r="THK112" s="125"/>
      <c r="THL112" s="125"/>
      <c r="THM112" s="125"/>
      <c r="THN112" s="125"/>
      <c r="THO112" s="125"/>
      <c r="THP112" s="125"/>
      <c r="THQ112" s="125"/>
      <c r="THR112" s="125"/>
      <c r="THS112" s="125"/>
      <c r="THT112" s="125"/>
      <c r="THU112" s="125"/>
      <c r="THV112" s="125"/>
      <c r="THW112" s="125"/>
      <c r="THX112" s="125"/>
      <c r="THY112" s="125"/>
      <c r="THZ112" s="125"/>
      <c r="TIA112" s="125"/>
      <c r="TIB112" s="125"/>
      <c r="TIC112" s="125"/>
      <c r="TID112" s="125"/>
      <c r="TIE112" s="125"/>
      <c r="TIF112" s="125"/>
      <c r="TIG112" s="125"/>
      <c r="TIH112" s="125"/>
      <c r="TII112" s="125"/>
      <c r="TIJ112" s="125"/>
      <c r="TIK112" s="125"/>
      <c r="TIL112" s="125"/>
      <c r="TIM112" s="125"/>
      <c r="TIN112" s="125"/>
      <c r="TIO112" s="125"/>
      <c r="TIP112" s="125"/>
      <c r="TIQ112" s="125"/>
      <c r="TIR112" s="125"/>
      <c r="TIS112" s="125"/>
      <c r="TIT112" s="125"/>
      <c r="TIU112" s="125"/>
      <c r="TIV112" s="125"/>
      <c r="TIW112" s="125"/>
      <c r="TIX112" s="125"/>
      <c r="TJE112" s="125"/>
      <c r="TJF112" s="125"/>
      <c r="TJG112" s="125"/>
      <c r="TJH112" s="125"/>
      <c r="TJI112" s="125"/>
      <c r="TJJ112" s="125"/>
      <c r="TJK112" s="125"/>
      <c r="TJL112" s="125"/>
      <c r="TJM112" s="125"/>
      <c r="TJN112" s="125"/>
      <c r="TJO112" s="125"/>
      <c r="TJP112" s="125"/>
      <c r="TJQ112" s="125"/>
      <c r="TJR112" s="125"/>
      <c r="TJS112" s="125"/>
      <c r="TJT112" s="125"/>
      <c r="TJU112" s="125"/>
      <c r="TJV112" s="125"/>
      <c r="TJW112" s="125"/>
      <c r="TJX112" s="125"/>
      <c r="TJY112" s="125"/>
      <c r="TJZ112" s="125"/>
      <c r="TKA112" s="125"/>
      <c r="TKB112" s="125"/>
      <c r="TKC112" s="125"/>
      <c r="TKD112" s="125"/>
      <c r="TKE112" s="125"/>
      <c r="TKF112" s="125"/>
      <c r="TKG112" s="125"/>
      <c r="TKH112" s="125"/>
      <c r="TKI112" s="125"/>
      <c r="TKJ112" s="125"/>
      <c r="TKK112" s="125"/>
      <c r="TKL112" s="125"/>
      <c r="TKM112" s="125"/>
      <c r="TKN112" s="125"/>
      <c r="TKO112" s="125"/>
      <c r="TKP112" s="125"/>
      <c r="TKQ112" s="125"/>
      <c r="TKR112" s="125"/>
      <c r="TKS112" s="125"/>
      <c r="TKT112" s="125"/>
      <c r="TKU112" s="125"/>
      <c r="TKV112" s="125"/>
      <c r="TKW112" s="125"/>
      <c r="TKX112" s="125"/>
      <c r="TKY112" s="125"/>
      <c r="TKZ112" s="125"/>
      <c r="TLA112" s="125"/>
      <c r="TLB112" s="125"/>
      <c r="TLC112" s="125"/>
      <c r="TLD112" s="125"/>
      <c r="TLE112" s="125"/>
      <c r="TLF112" s="125"/>
      <c r="TLG112" s="125"/>
      <c r="TLH112" s="125"/>
      <c r="TLI112" s="125"/>
      <c r="TLJ112" s="125"/>
      <c r="TLK112" s="125"/>
      <c r="TLL112" s="125"/>
      <c r="TLM112" s="125"/>
      <c r="TLN112" s="125"/>
      <c r="TLO112" s="125"/>
      <c r="TLP112" s="125"/>
      <c r="TLQ112" s="125"/>
      <c r="TLR112" s="125"/>
      <c r="TLS112" s="125"/>
      <c r="TLT112" s="125"/>
      <c r="TLU112" s="125"/>
      <c r="TLV112" s="125"/>
      <c r="TLW112" s="125"/>
      <c r="TLX112" s="125"/>
      <c r="TLY112" s="125"/>
      <c r="TLZ112" s="125"/>
      <c r="TMA112" s="125"/>
      <c r="TMB112" s="125"/>
      <c r="TMC112" s="125"/>
      <c r="TMD112" s="125"/>
      <c r="TME112" s="125"/>
      <c r="TMF112" s="125"/>
      <c r="TMG112" s="125"/>
      <c r="TMH112" s="125"/>
      <c r="TMI112" s="125"/>
      <c r="TMJ112" s="125"/>
      <c r="TMK112" s="125"/>
      <c r="TML112" s="125"/>
      <c r="TMM112" s="125"/>
      <c r="TMN112" s="125"/>
      <c r="TMO112" s="125"/>
      <c r="TMP112" s="125"/>
      <c r="TMQ112" s="125"/>
      <c r="TMR112" s="125"/>
      <c r="TMS112" s="125"/>
      <c r="TMT112" s="125"/>
      <c r="TMU112" s="125"/>
      <c r="TMV112" s="125"/>
      <c r="TMW112" s="125"/>
      <c r="TMX112" s="125"/>
      <c r="TMY112" s="125"/>
      <c r="TMZ112" s="125"/>
      <c r="TNA112" s="125"/>
      <c r="TNB112" s="125"/>
      <c r="TNC112" s="125"/>
      <c r="TND112" s="125"/>
      <c r="TNE112" s="125"/>
      <c r="TNF112" s="125"/>
      <c r="TNG112" s="125"/>
      <c r="TNH112" s="125"/>
      <c r="TNI112" s="125"/>
      <c r="TNJ112" s="125"/>
      <c r="TNK112" s="125"/>
      <c r="TNL112" s="125"/>
      <c r="TNM112" s="125"/>
      <c r="TNN112" s="125"/>
      <c r="TNO112" s="125"/>
      <c r="TNP112" s="125"/>
      <c r="TNQ112" s="125"/>
      <c r="TNR112" s="125"/>
      <c r="TNS112" s="125"/>
      <c r="TNT112" s="125"/>
      <c r="TNU112" s="125"/>
      <c r="TNV112" s="125"/>
      <c r="TNW112" s="125"/>
      <c r="TNX112" s="125"/>
      <c r="TNY112" s="125"/>
      <c r="TNZ112" s="125"/>
      <c r="TOA112" s="125"/>
      <c r="TOB112" s="125"/>
      <c r="TOC112" s="125"/>
      <c r="TOD112" s="125"/>
      <c r="TOE112" s="125"/>
      <c r="TOF112" s="125"/>
      <c r="TOG112" s="125"/>
      <c r="TOH112" s="125"/>
      <c r="TOI112" s="125"/>
      <c r="TOJ112" s="125"/>
      <c r="TOK112" s="125"/>
      <c r="TOL112" s="125"/>
      <c r="TOM112" s="125"/>
      <c r="TON112" s="125"/>
      <c r="TOO112" s="125"/>
      <c r="TOP112" s="125"/>
      <c r="TOQ112" s="125"/>
      <c r="TOR112" s="125"/>
      <c r="TOS112" s="125"/>
      <c r="TOT112" s="125"/>
      <c r="TOU112" s="125"/>
      <c r="TOV112" s="125"/>
      <c r="TOW112" s="125"/>
      <c r="TOX112" s="125"/>
      <c r="TOY112" s="125"/>
      <c r="TOZ112" s="125"/>
      <c r="TPA112" s="125"/>
      <c r="TPB112" s="125"/>
      <c r="TPC112" s="125"/>
      <c r="TPD112" s="125"/>
      <c r="TPE112" s="125"/>
      <c r="TPF112" s="125"/>
      <c r="TPG112" s="125"/>
      <c r="TPH112" s="125"/>
      <c r="TPI112" s="125"/>
      <c r="TPJ112" s="125"/>
      <c r="TPK112" s="125"/>
      <c r="TPL112" s="125"/>
      <c r="TPM112" s="125"/>
      <c r="TPN112" s="125"/>
      <c r="TPO112" s="125"/>
      <c r="TPP112" s="125"/>
      <c r="TPQ112" s="125"/>
      <c r="TPR112" s="125"/>
      <c r="TPS112" s="125"/>
      <c r="TPT112" s="125"/>
      <c r="TPU112" s="125"/>
      <c r="TPV112" s="125"/>
      <c r="TPW112" s="125"/>
      <c r="TPX112" s="125"/>
      <c r="TPY112" s="125"/>
      <c r="TPZ112" s="125"/>
      <c r="TQA112" s="125"/>
      <c r="TQB112" s="125"/>
      <c r="TQC112" s="125"/>
      <c r="TQD112" s="125"/>
      <c r="TQE112" s="125"/>
      <c r="TQF112" s="125"/>
      <c r="TQG112" s="125"/>
      <c r="TQH112" s="125"/>
      <c r="TQI112" s="125"/>
      <c r="TQJ112" s="125"/>
      <c r="TQK112" s="125"/>
      <c r="TQL112" s="125"/>
      <c r="TQM112" s="125"/>
      <c r="TQN112" s="125"/>
      <c r="TQO112" s="125"/>
      <c r="TQP112" s="125"/>
      <c r="TQQ112" s="125"/>
      <c r="TQR112" s="125"/>
      <c r="TQS112" s="125"/>
      <c r="TQT112" s="125"/>
      <c r="TQU112" s="125"/>
      <c r="TQV112" s="125"/>
      <c r="TQW112" s="125"/>
      <c r="TQX112" s="125"/>
      <c r="TQY112" s="125"/>
      <c r="TQZ112" s="125"/>
      <c r="TRA112" s="125"/>
      <c r="TRB112" s="125"/>
      <c r="TRC112" s="125"/>
      <c r="TRD112" s="125"/>
      <c r="TRE112" s="125"/>
      <c r="TRF112" s="125"/>
      <c r="TRG112" s="125"/>
      <c r="TRH112" s="125"/>
      <c r="TRI112" s="125"/>
      <c r="TRJ112" s="125"/>
      <c r="TRK112" s="125"/>
      <c r="TRL112" s="125"/>
      <c r="TRM112" s="125"/>
      <c r="TRN112" s="125"/>
      <c r="TRO112" s="125"/>
      <c r="TRP112" s="125"/>
      <c r="TRQ112" s="125"/>
      <c r="TRR112" s="125"/>
      <c r="TRS112" s="125"/>
      <c r="TRT112" s="125"/>
      <c r="TRU112" s="125"/>
      <c r="TRV112" s="125"/>
      <c r="TRW112" s="125"/>
      <c r="TRX112" s="125"/>
      <c r="TRY112" s="125"/>
      <c r="TRZ112" s="125"/>
      <c r="TSA112" s="125"/>
      <c r="TSB112" s="125"/>
      <c r="TSC112" s="125"/>
      <c r="TSD112" s="125"/>
      <c r="TSE112" s="125"/>
      <c r="TSF112" s="125"/>
      <c r="TSG112" s="125"/>
      <c r="TSH112" s="125"/>
      <c r="TSI112" s="125"/>
      <c r="TSJ112" s="125"/>
      <c r="TSK112" s="125"/>
      <c r="TSL112" s="125"/>
      <c r="TSM112" s="125"/>
      <c r="TSN112" s="125"/>
      <c r="TSO112" s="125"/>
      <c r="TSP112" s="125"/>
      <c r="TSQ112" s="125"/>
      <c r="TSR112" s="125"/>
      <c r="TSS112" s="125"/>
      <c r="TST112" s="125"/>
      <c r="TTA112" s="125"/>
      <c r="TTB112" s="125"/>
      <c r="TTC112" s="125"/>
      <c r="TTD112" s="125"/>
      <c r="TTE112" s="125"/>
      <c r="TTF112" s="125"/>
      <c r="TTG112" s="125"/>
      <c r="TTH112" s="125"/>
      <c r="TTI112" s="125"/>
      <c r="TTJ112" s="125"/>
      <c r="TTK112" s="125"/>
      <c r="TTL112" s="125"/>
      <c r="TTM112" s="125"/>
      <c r="TTN112" s="125"/>
      <c r="TTO112" s="125"/>
      <c r="TTP112" s="125"/>
      <c r="TTQ112" s="125"/>
      <c r="TTR112" s="125"/>
      <c r="TTS112" s="125"/>
      <c r="TTT112" s="125"/>
      <c r="TTU112" s="125"/>
      <c r="TTV112" s="125"/>
      <c r="TTW112" s="125"/>
      <c r="TTX112" s="125"/>
      <c r="TTY112" s="125"/>
      <c r="TTZ112" s="125"/>
      <c r="TUA112" s="125"/>
      <c r="TUB112" s="125"/>
      <c r="TUC112" s="125"/>
      <c r="TUD112" s="125"/>
      <c r="TUE112" s="125"/>
      <c r="TUF112" s="125"/>
      <c r="TUG112" s="125"/>
      <c r="TUH112" s="125"/>
      <c r="TUI112" s="125"/>
      <c r="TUJ112" s="125"/>
      <c r="TUK112" s="125"/>
      <c r="TUL112" s="125"/>
      <c r="TUM112" s="125"/>
      <c r="TUN112" s="125"/>
      <c r="TUO112" s="125"/>
      <c r="TUP112" s="125"/>
      <c r="TUQ112" s="125"/>
      <c r="TUR112" s="125"/>
      <c r="TUS112" s="125"/>
      <c r="TUT112" s="125"/>
      <c r="TUU112" s="125"/>
      <c r="TUV112" s="125"/>
      <c r="TUW112" s="125"/>
      <c r="TUX112" s="125"/>
      <c r="TUY112" s="125"/>
      <c r="TUZ112" s="125"/>
      <c r="TVA112" s="125"/>
      <c r="TVB112" s="125"/>
      <c r="TVC112" s="125"/>
      <c r="TVD112" s="125"/>
      <c r="TVE112" s="125"/>
      <c r="TVF112" s="125"/>
      <c r="TVG112" s="125"/>
      <c r="TVH112" s="125"/>
      <c r="TVI112" s="125"/>
      <c r="TVJ112" s="125"/>
      <c r="TVK112" s="125"/>
      <c r="TVL112" s="125"/>
      <c r="TVM112" s="125"/>
      <c r="TVN112" s="125"/>
      <c r="TVO112" s="125"/>
      <c r="TVP112" s="125"/>
      <c r="TVQ112" s="125"/>
      <c r="TVR112" s="125"/>
      <c r="TVS112" s="125"/>
      <c r="TVT112" s="125"/>
      <c r="TVU112" s="125"/>
      <c r="TVV112" s="125"/>
      <c r="TVW112" s="125"/>
      <c r="TVX112" s="125"/>
      <c r="TVY112" s="125"/>
      <c r="TVZ112" s="125"/>
      <c r="TWA112" s="125"/>
      <c r="TWB112" s="125"/>
      <c r="TWC112" s="125"/>
      <c r="TWD112" s="125"/>
      <c r="TWE112" s="125"/>
      <c r="TWF112" s="125"/>
      <c r="TWG112" s="125"/>
      <c r="TWH112" s="125"/>
      <c r="TWI112" s="125"/>
      <c r="TWJ112" s="125"/>
      <c r="TWK112" s="125"/>
      <c r="TWL112" s="125"/>
      <c r="TWM112" s="125"/>
      <c r="TWN112" s="125"/>
      <c r="TWO112" s="125"/>
      <c r="TWP112" s="125"/>
      <c r="TWQ112" s="125"/>
      <c r="TWR112" s="125"/>
      <c r="TWS112" s="125"/>
      <c r="TWT112" s="125"/>
      <c r="TWU112" s="125"/>
      <c r="TWV112" s="125"/>
      <c r="TWW112" s="125"/>
      <c r="TWX112" s="125"/>
      <c r="TWY112" s="125"/>
      <c r="TWZ112" s="125"/>
      <c r="TXA112" s="125"/>
      <c r="TXB112" s="125"/>
      <c r="TXC112" s="125"/>
      <c r="TXD112" s="125"/>
      <c r="TXE112" s="125"/>
      <c r="TXF112" s="125"/>
      <c r="TXG112" s="125"/>
      <c r="TXH112" s="125"/>
      <c r="TXI112" s="125"/>
      <c r="TXJ112" s="125"/>
      <c r="TXK112" s="125"/>
      <c r="TXL112" s="125"/>
      <c r="TXM112" s="125"/>
      <c r="TXN112" s="125"/>
      <c r="TXO112" s="125"/>
      <c r="TXP112" s="125"/>
      <c r="TXQ112" s="125"/>
      <c r="TXR112" s="125"/>
      <c r="TXS112" s="125"/>
      <c r="TXT112" s="125"/>
      <c r="TXU112" s="125"/>
      <c r="TXV112" s="125"/>
      <c r="TXW112" s="125"/>
      <c r="TXX112" s="125"/>
      <c r="TXY112" s="125"/>
      <c r="TXZ112" s="125"/>
      <c r="TYA112" s="125"/>
      <c r="TYB112" s="125"/>
      <c r="TYC112" s="125"/>
      <c r="TYD112" s="125"/>
      <c r="TYE112" s="125"/>
      <c r="TYF112" s="125"/>
      <c r="TYG112" s="125"/>
      <c r="TYH112" s="125"/>
      <c r="TYI112" s="125"/>
      <c r="TYJ112" s="125"/>
      <c r="TYK112" s="125"/>
      <c r="TYL112" s="125"/>
      <c r="TYM112" s="125"/>
      <c r="TYN112" s="125"/>
      <c r="TYO112" s="125"/>
      <c r="TYP112" s="125"/>
      <c r="TYQ112" s="125"/>
      <c r="TYR112" s="125"/>
      <c r="TYS112" s="125"/>
      <c r="TYT112" s="125"/>
      <c r="TYU112" s="125"/>
      <c r="TYV112" s="125"/>
      <c r="TYW112" s="125"/>
      <c r="TYX112" s="125"/>
      <c r="TYY112" s="125"/>
      <c r="TYZ112" s="125"/>
      <c r="TZA112" s="125"/>
      <c r="TZB112" s="125"/>
      <c r="TZC112" s="125"/>
      <c r="TZD112" s="125"/>
      <c r="TZE112" s="125"/>
      <c r="TZF112" s="125"/>
      <c r="TZG112" s="125"/>
      <c r="TZH112" s="125"/>
      <c r="TZI112" s="125"/>
      <c r="TZJ112" s="125"/>
      <c r="TZK112" s="125"/>
      <c r="TZL112" s="125"/>
      <c r="TZM112" s="125"/>
      <c r="TZN112" s="125"/>
      <c r="TZO112" s="125"/>
      <c r="TZP112" s="125"/>
      <c r="TZQ112" s="125"/>
      <c r="TZR112" s="125"/>
      <c r="TZS112" s="125"/>
      <c r="TZT112" s="125"/>
      <c r="TZU112" s="125"/>
      <c r="TZV112" s="125"/>
      <c r="TZW112" s="125"/>
      <c r="TZX112" s="125"/>
      <c r="TZY112" s="125"/>
      <c r="TZZ112" s="125"/>
      <c r="UAA112" s="125"/>
      <c r="UAB112" s="125"/>
      <c r="UAC112" s="125"/>
      <c r="UAD112" s="125"/>
      <c r="UAE112" s="125"/>
      <c r="UAF112" s="125"/>
      <c r="UAG112" s="125"/>
      <c r="UAH112" s="125"/>
      <c r="UAI112" s="125"/>
      <c r="UAJ112" s="125"/>
      <c r="UAK112" s="125"/>
      <c r="UAL112" s="125"/>
      <c r="UAM112" s="125"/>
      <c r="UAN112" s="125"/>
      <c r="UAO112" s="125"/>
      <c r="UAP112" s="125"/>
      <c r="UAQ112" s="125"/>
      <c r="UAR112" s="125"/>
      <c r="UAS112" s="125"/>
      <c r="UAT112" s="125"/>
      <c r="UAU112" s="125"/>
      <c r="UAV112" s="125"/>
      <c r="UAW112" s="125"/>
      <c r="UAX112" s="125"/>
      <c r="UAY112" s="125"/>
      <c r="UAZ112" s="125"/>
      <c r="UBA112" s="125"/>
      <c r="UBB112" s="125"/>
      <c r="UBC112" s="125"/>
      <c r="UBD112" s="125"/>
      <c r="UBE112" s="125"/>
      <c r="UBF112" s="125"/>
      <c r="UBG112" s="125"/>
      <c r="UBH112" s="125"/>
      <c r="UBI112" s="125"/>
      <c r="UBJ112" s="125"/>
      <c r="UBK112" s="125"/>
      <c r="UBL112" s="125"/>
      <c r="UBM112" s="125"/>
      <c r="UBN112" s="125"/>
      <c r="UBO112" s="125"/>
      <c r="UBP112" s="125"/>
      <c r="UBQ112" s="125"/>
      <c r="UBR112" s="125"/>
      <c r="UBS112" s="125"/>
      <c r="UBT112" s="125"/>
      <c r="UBU112" s="125"/>
      <c r="UBV112" s="125"/>
      <c r="UBW112" s="125"/>
      <c r="UBX112" s="125"/>
      <c r="UBY112" s="125"/>
      <c r="UBZ112" s="125"/>
      <c r="UCA112" s="125"/>
      <c r="UCB112" s="125"/>
      <c r="UCC112" s="125"/>
      <c r="UCD112" s="125"/>
      <c r="UCE112" s="125"/>
      <c r="UCF112" s="125"/>
      <c r="UCG112" s="125"/>
      <c r="UCH112" s="125"/>
      <c r="UCI112" s="125"/>
      <c r="UCJ112" s="125"/>
      <c r="UCK112" s="125"/>
      <c r="UCL112" s="125"/>
      <c r="UCM112" s="125"/>
      <c r="UCN112" s="125"/>
      <c r="UCO112" s="125"/>
      <c r="UCP112" s="125"/>
      <c r="UCW112" s="125"/>
      <c r="UCX112" s="125"/>
      <c r="UCY112" s="125"/>
      <c r="UCZ112" s="125"/>
      <c r="UDA112" s="125"/>
      <c r="UDB112" s="125"/>
      <c r="UDC112" s="125"/>
      <c r="UDD112" s="125"/>
      <c r="UDE112" s="125"/>
      <c r="UDF112" s="125"/>
      <c r="UDG112" s="125"/>
      <c r="UDH112" s="125"/>
      <c r="UDI112" s="125"/>
      <c r="UDJ112" s="125"/>
      <c r="UDK112" s="125"/>
      <c r="UDL112" s="125"/>
      <c r="UDM112" s="125"/>
      <c r="UDN112" s="125"/>
      <c r="UDO112" s="125"/>
      <c r="UDP112" s="125"/>
      <c r="UDQ112" s="125"/>
      <c r="UDR112" s="125"/>
      <c r="UDS112" s="125"/>
      <c r="UDT112" s="125"/>
      <c r="UDU112" s="125"/>
      <c r="UDV112" s="125"/>
      <c r="UDW112" s="125"/>
      <c r="UDX112" s="125"/>
      <c r="UDY112" s="125"/>
      <c r="UDZ112" s="125"/>
      <c r="UEA112" s="125"/>
      <c r="UEB112" s="125"/>
      <c r="UEC112" s="125"/>
      <c r="UED112" s="125"/>
      <c r="UEE112" s="125"/>
      <c r="UEF112" s="125"/>
      <c r="UEG112" s="125"/>
      <c r="UEH112" s="125"/>
      <c r="UEI112" s="125"/>
      <c r="UEJ112" s="125"/>
      <c r="UEK112" s="125"/>
      <c r="UEL112" s="125"/>
      <c r="UEM112" s="125"/>
      <c r="UEN112" s="125"/>
      <c r="UEO112" s="125"/>
      <c r="UEP112" s="125"/>
      <c r="UEQ112" s="125"/>
      <c r="UER112" s="125"/>
      <c r="UES112" s="125"/>
      <c r="UET112" s="125"/>
      <c r="UEU112" s="125"/>
      <c r="UEV112" s="125"/>
      <c r="UEW112" s="125"/>
      <c r="UEX112" s="125"/>
      <c r="UEY112" s="125"/>
      <c r="UEZ112" s="125"/>
      <c r="UFA112" s="125"/>
      <c r="UFB112" s="125"/>
      <c r="UFC112" s="125"/>
      <c r="UFD112" s="125"/>
      <c r="UFE112" s="125"/>
      <c r="UFF112" s="125"/>
      <c r="UFG112" s="125"/>
      <c r="UFH112" s="125"/>
      <c r="UFI112" s="125"/>
      <c r="UFJ112" s="125"/>
      <c r="UFK112" s="125"/>
      <c r="UFL112" s="125"/>
      <c r="UFM112" s="125"/>
      <c r="UFN112" s="125"/>
      <c r="UFO112" s="125"/>
      <c r="UFP112" s="125"/>
      <c r="UFQ112" s="125"/>
      <c r="UFR112" s="125"/>
      <c r="UFS112" s="125"/>
      <c r="UFT112" s="125"/>
      <c r="UFU112" s="125"/>
      <c r="UFV112" s="125"/>
      <c r="UFW112" s="125"/>
      <c r="UFX112" s="125"/>
      <c r="UFY112" s="125"/>
      <c r="UFZ112" s="125"/>
      <c r="UGA112" s="125"/>
      <c r="UGB112" s="125"/>
      <c r="UGC112" s="125"/>
      <c r="UGD112" s="125"/>
      <c r="UGE112" s="125"/>
      <c r="UGF112" s="125"/>
      <c r="UGG112" s="125"/>
      <c r="UGH112" s="125"/>
      <c r="UGI112" s="125"/>
      <c r="UGJ112" s="125"/>
      <c r="UGK112" s="125"/>
      <c r="UGL112" s="125"/>
      <c r="UGM112" s="125"/>
      <c r="UGN112" s="125"/>
      <c r="UGO112" s="125"/>
      <c r="UGP112" s="125"/>
      <c r="UGQ112" s="125"/>
      <c r="UGR112" s="125"/>
      <c r="UGS112" s="125"/>
      <c r="UGT112" s="125"/>
      <c r="UGU112" s="125"/>
      <c r="UGV112" s="125"/>
      <c r="UGW112" s="125"/>
      <c r="UGX112" s="125"/>
      <c r="UGY112" s="125"/>
      <c r="UGZ112" s="125"/>
      <c r="UHA112" s="125"/>
      <c r="UHB112" s="125"/>
      <c r="UHC112" s="125"/>
      <c r="UHD112" s="125"/>
      <c r="UHE112" s="125"/>
      <c r="UHF112" s="125"/>
      <c r="UHG112" s="125"/>
      <c r="UHH112" s="125"/>
      <c r="UHI112" s="125"/>
      <c r="UHJ112" s="125"/>
      <c r="UHK112" s="125"/>
      <c r="UHL112" s="125"/>
      <c r="UHM112" s="125"/>
      <c r="UHN112" s="125"/>
      <c r="UHO112" s="125"/>
      <c r="UHP112" s="125"/>
      <c r="UHQ112" s="125"/>
      <c r="UHR112" s="125"/>
      <c r="UHS112" s="125"/>
      <c r="UHT112" s="125"/>
      <c r="UHU112" s="125"/>
      <c r="UHV112" s="125"/>
      <c r="UHW112" s="125"/>
      <c r="UHX112" s="125"/>
      <c r="UHY112" s="125"/>
      <c r="UHZ112" s="125"/>
      <c r="UIA112" s="125"/>
      <c r="UIB112" s="125"/>
      <c r="UIC112" s="125"/>
      <c r="UID112" s="125"/>
      <c r="UIE112" s="125"/>
      <c r="UIF112" s="125"/>
      <c r="UIG112" s="125"/>
      <c r="UIH112" s="125"/>
      <c r="UII112" s="125"/>
      <c r="UIJ112" s="125"/>
      <c r="UIK112" s="125"/>
      <c r="UIL112" s="125"/>
      <c r="UIM112" s="125"/>
      <c r="UIN112" s="125"/>
      <c r="UIO112" s="125"/>
      <c r="UIP112" s="125"/>
      <c r="UIQ112" s="125"/>
      <c r="UIR112" s="125"/>
      <c r="UIS112" s="125"/>
      <c r="UIT112" s="125"/>
      <c r="UIU112" s="125"/>
      <c r="UIV112" s="125"/>
      <c r="UIW112" s="125"/>
      <c r="UIX112" s="125"/>
      <c r="UIY112" s="125"/>
      <c r="UIZ112" s="125"/>
      <c r="UJA112" s="125"/>
      <c r="UJB112" s="125"/>
      <c r="UJC112" s="125"/>
      <c r="UJD112" s="125"/>
      <c r="UJE112" s="125"/>
      <c r="UJF112" s="125"/>
      <c r="UJG112" s="125"/>
      <c r="UJH112" s="125"/>
      <c r="UJI112" s="125"/>
      <c r="UJJ112" s="125"/>
      <c r="UJK112" s="125"/>
      <c r="UJL112" s="125"/>
      <c r="UJM112" s="125"/>
      <c r="UJN112" s="125"/>
      <c r="UJO112" s="125"/>
      <c r="UJP112" s="125"/>
      <c r="UJQ112" s="125"/>
      <c r="UJR112" s="125"/>
      <c r="UJS112" s="125"/>
      <c r="UJT112" s="125"/>
      <c r="UJU112" s="125"/>
      <c r="UJV112" s="125"/>
      <c r="UJW112" s="125"/>
      <c r="UJX112" s="125"/>
      <c r="UJY112" s="125"/>
      <c r="UJZ112" s="125"/>
      <c r="UKA112" s="125"/>
      <c r="UKB112" s="125"/>
      <c r="UKC112" s="125"/>
      <c r="UKD112" s="125"/>
      <c r="UKE112" s="125"/>
      <c r="UKF112" s="125"/>
      <c r="UKG112" s="125"/>
      <c r="UKH112" s="125"/>
      <c r="UKI112" s="125"/>
      <c r="UKJ112" s="125"/>
      <c r="UKK112" s="125"/>
      <c r="UKL112" s="125"/>
      <c r="UKM112" s="125"/>
      <c r="UKN112" s="125"/>
      <c r="UKO112" s="125"/>
      <c r="UKP112" s="125"/>
      <c r="UKQ112" s="125"/>
      <c r="UKR112" s="125"/>
      <c r="UKS112" s="125"/>
      <c r="UKT112" s="125"/>
      <c r="UKU112" s="125"/>
      <c r="UKV112" s="125"/>
      <c r="UKW112" s="125"/>
      <c r="UKX112" s="125"/>
      <c r="UKY112" s="125"/>
      <c r="UKZ112" s="125"/>
      <c r="ULA112" s="125"/>
      <c r="ULB112" s="125"/>
      <c r="ULC112" s="125"/>
      <c r="ULD112" s="125"/>
      <c r="ULE112" s="125"/>
      <c r="ULF112" s="125"/>
      <c r="ULG112" s="125"/>
      <c r="ULH112" s="125"/>
      <c r="ULI112" s="125"/>
      <c r="ULJ112" s="125"/>
      <c r="ULK112" s="125"/>
      <c r="ULL112" s="125"/>
      <c r="ULM112" s="125"/>
      <c r="ULN112" s="125"/>
      <c r="ULO112" s="125"/>
      <c r="ULP112" s="125"/>
      <c r="ULQ112" s="125"/>
      <c r="ULR112" s="125"/>
      <c r="ULS112" s="125"/>
      <c r="ULT112" s="125"/>
      <c r="ULU112" s="125"/>
      <c r="ULV112" s="125"/>
      <c r="ULW112" s="125"/>
      <c r="ULX112" s="125"/>
      <c r="ULY112" s="125"/>
      <c r="ULZ112" s="125"/>
      <c r="UMA112" s="125"/>
      <c r="UMB112" s="125"/>
      <c r="UMC112" s="125"/>
      <c r="UMD112" s="125"/>
      <c r="UME112" s="125"/>
      <c r="UMF112" s="125"/>
      <c r="UMG112" s="125"/>
      <c r="UMH112" s="125"/>
      <c r="UMI112" s="125"/>
      <c r="UMJ112" s="125"/>
      <c r="UMK112" s="125"/>
      <c r="UML112" s="125"/>
      <c r="UMS112" s="125"/>
      <c r="UMT112" s="125"/>
      <c r="UMU112" s="125"/>
      <c r="UMV112" s="125"/>
      <c r="UMW112" s="125"/>
      <c r="UMX112" s="125"/>
      <c r="UMY112" s="125"/>
      <c r="UMZ112" s="125"/>
      <c r="UNA112" s="125"/>
      <c r="UNB112" s="125"/>
      <c r="UNC112" s="125"/>
      <c r="UND112" s="125"/>
      <c r="UNE112" s="125"/>
      <c r="UNF112" s="125"/>
      <c r="UNG112" s="125"/>
      <c r="UNH112" s="125"/>
      <c r="UNI112" s="125"/>
      <c r="UNJ112" s="125"/>
      <c r="UNK112" s="125"/>
      <c r="UNL112" s="125"/>
      <c r="UNM112" s="125"/>
      <c r="UNN112" s="125"/>
      <c r="UNO112" s="125"/>
      <c r="UNP112" s="125"/>
      <c r="UNQ112" s="125"/>
      <c r="UNR112" s="125"/>
      <c r="UNS112" s="125"/>
      <c r="UNT112" s="125"/>
      <c r="UNU112" s="125"/>
      <c r="UNV112" s="125"/>
      <c r="UNW112" s="125"/>
      <c r="UNX112" s="125"/>
      <c r="UNY112" s="125"/>
      <c r="UNZ112" s="125"/>
      <c r="UOA112" s="125"/>
      <c r="UOB112" s="125"/>
      <c r="UOC112" s="125"/>
      <c r="UOD112" s="125"/>
      <c r="UOE112" s="125"/>
      <c r="UOF112" s="125"/>
      <c r="UOG112" s="125"/>
      <c r="UOH112" s="125"/>
      <c r="UOI112" s="125"/>
      <c r="UOJ112" s="125"/>
      <c r="UOK112" s="125"/>
      <c r="UOL112" s="125"/>
      <c r="UOM112" s="125"/>
      <c r="UON112" s="125"/>
      <c r="UOO112" s="125"/>
      <c r="UOP112" s="125"/>
      <c r="UOQ112" s="125"/>
      <c r="UOR112" s="125"/>
      <c r="UOS112" s="125"/>
      <c r="UOT112" s="125"/>
      <c r="UOU112" s="125"/>
      <c r="UOV112" s="125"/>
      <c r="UOW112" s="125"/>
      <c r="UOX112" s="125"/>
      <c r="UOY112" s="125"/>
      <c r="UOZ112" s="125"/>
      <c r="UPA112" s="125"/>
      <c r="UPB112" s="125"/>
      <c r="UPC112" s="125"/>
      <c r="UPD112" s="125"/>
      <c r="UPE112" s="125"/>
      <c r="UPF112" s="125"/>
      <c r="UPG112" s="125"/>
      <c r="UPH112" s="125"/>
      <c r="UPI112" s="125"/>
      <c r="UPJ112" s="125"/>
      <c r="UPK112" s="125"/>
      <c r="UPL112" s="125"/>
      <c r="UPM112" s="125"/>
      <c r="UPN112" s="125"/>
      <c r="UPO112" s="125"/>
      <c r="UPP112" s="125"/>
      <c r="UPQ112" s="125"/>
      <c r="UPR112" s="125"/>
      <c r="UPS112" s="125"/>
      <c r="UPT112" s="125"/>
      <c r="UPU112" s="125"/>
      <c r="UPV112" s="125"/>
      <c r="UPW112" s="125"/>
      <c r="UPX112" s="125"/>
      <c r="UPY112" s="125"/>
      <c r="UPZ112" s="125"/>
      <c r="UQA112" s="125"/>
      <c r="UQB112" s="125"/>
      <c r="UQC112" s="125"/>
      <c r="UQD112" s="125"/>
      <c r="UQE112" s="125"/>
      <c r="UQF112" s="125"/>
      <c r="UQG112" s="125"/>
      <c r="UQH112" s="125"/>
      <c r="UQI112" s="125"/>
      <c r="UQJ112" s="125"/>
      <c r="UQK112" s="125"/>
      <c r="UQL112" s="125"/>
      <c r="UQM112" s="125"/>
      <c r="UQN112" s="125"/>
      <c r="UQO112" s="125"/>
      <c r="UQP112" s="125"/>
      <c r="UQQ112" s="125"/>
      <c r="UQR112" s="125"/>
      <c r="UQS112" s="125"/>
      <c r="UQT112" s="125"/>
      <c r="UQU112" s="125"/>
      <c r="UQV112" s="125"/>
      <c r="UQW112" s="125"/>
      <c r="UQX112" s="125"/>
      <c r="UQY112" s="125"/>
      <c r="UQZ112" s="125"/>
      <c r="URA112" s="125"/>
      <c r="URB112" s="125"/>
      <c r="URC112" s="125"/>
      <c r="URD112" s="125"/>
      <c r="URE112" s="125"/>
      <c r="URF112" s="125"/>
      <c r="URG112" s="125"/>
      <c r="URH112" s="125"/>
      <c r="URI112" s="125"/>
      <c r="URJ112" s="125"/>
      <c r="URK112" s="125"/>
      <c r="URL112" s="125"/>
      <c r="URM112" s="125"/>
      <c r="URN112" s="125"/>
      <c r="URO112" s="125"/>
      <c r="URP112" s="125"/>
      <c r="URQ112" s="125"/>
      <c r="URR112" s="125"/>
      <c r="URS112" s="125"/>
      <c r="URT112" s="125"/>
      <c r="URU112" s="125"/>
      <c r="URV112" s="125"/>
      <c r="URW112" s="125"/>
      <c r="URX112" s="125"/>
      <c r="URY112" s="125"/>
      <c r="URZ112" s="125"/>
      <c r="USA112" s="125"/>
      <c r="USB112" s="125"/>
      <c r="USC112" s="125"/>
      <c r="USD112" s="125"/>
      <c r="USE112" s="125"/>
      <c r="USF112" s="125"/>
      <c r="USG112" s="125"/>
      <c r="USH112" s="125"/>
      <c r="USI112" s="125"/>
      <c r="USJ112" s="125"/>
      <c r="USK112" s="125"/>
      <c r="USL112" s="125"/>
      <c r="USM112" s="125"/>
      <c r="USN112" s="125"/>
      <c r="USO112" s="125"/>
      <c r="USP112" s="125"/>
      <c r="USQ112" s="125"/>
      <c r="USR112" s="125"/>
      <c r="USS112" s="125"/>
      <c r="UST112" s="125"/>
      <c r="USU112" s="125"/>
      <c r="USV112" s="125"/>
      <c r="USW112" s="125"/>
      <c r="USX112" s="125"/>
      <c r="USY112" s="125"/>
      <c r="USZ112" s="125"/>
      <c r="UTA112" s="125"/>
      <c r="UTB112" s="125"/>
      <c r="UTC112" s="125"/>
      <c r="UTD112" s="125"/>
      <c r="UTE112" s="125"/>
      <c r="UTF112" s="125"/>
      <c r="UTG112" s="125"/>
      <c r="UTH112" s="125"/>
      <c r="UTI112" s="125"/>
      <c r="UTJ112" s="125"/>
      <c r="UTK112" s="125"/>
      <c r="UTL112" s="125"/>
      <c r="UTM112" s="125"/>
      <c r="UTN112" s="125"/>
      <c r="UTO112" s="125"/>
      <c r="UTP112" s="125"/>
      <c r="UTQ112" s="125"/>
      <c r="UTR112" s="125"/>
      <c r="UTS112" s="125"/>
      <c r="UTT112" s="125"/>
      <c r="UTU112" s="125"/>
      <c r="UTV112" s="125"/>
      <c r="UTW112" s="125"/>
      <c r="UTX112" s="125"/>
      <c r="UTY112" s="125"/>
      <c r="UTZ112" s="125"/>
      <c r="UUA112" s="125"/>
      <c r="UUB112" s="125"/>
      <c r="UUC112" s="125"/>
      <c r="UUD112" s="125"/>
      <c r="UUE112" s="125"/>
      <c r="UUF112" s="125"/>
      <c r="UUG112" s="125"/>
      <c r="UUH112" s="125"/>
      <c r="UUI112" s="125"/>
      <c r="UUJ112" s="125"/>
      <c r="UUK112" s="125"/>
      <c r="UUL112" s="125"/>
      <c r="UUM112" s="125"/>
      <c r="UUN112" s="125"/>
      <c r="UUO112" s="125"/>
      <c r="UUP112" s="125"/>
      <c r="UUQ112" s="125"/>
      <c r="UUR112" s="125"/>
      <c r="UUS112" s="125"/>
      <c r="UUT112" s="125"/>
      <c r="UUU112" s="125"/>
      <c r="UUV112" s="125"/>
      <c r="UUW112" s="125"/>
      <c r="UUX112" s="125"/>
      <c r="UUY112" s="125"/>
      <c r="UUZ112" s="125"/>
      <c r="UVA112" s="125"/>
      <c r="UVB112" s="125"/>
      <c r="UVC112" s="125"/>
      <c r="UVD112" s="125"/>
      <c r="UVE112" s="125"/>
      <c r="UVF112" s="125"/>
      <c r="UVG112" s="125"/>
      <c r="UVH112" s="125"/>
      <c r="UVI112" s="125"/>
      <c r="UVJ112" s="125"/>
      <c r="UVK112" s="125"/>
      <c r="UVL112" s="125"/>
      <c r="UVM112" s="125"/>
      <c r="UVN112" s="125"/>
      <c r="UVO112" s="125"/>
      <c r="UVP112" s="125"/>
      <c r="UVQ112" s="125"/>
      <c r="UVR112" s="125"/>
      <c r="UVS112" s="125"/>
      <c r="UVT112" s="125"/>
      <c r="UVU112" s="125"/>
      <c r="UVV112" s="125"/>
      <c r="UVW112" s="125"/>
      <c r="UVX112" s="125"/>
      <c r="UVY112" s="125"/>
      <c r="UVZ112" s="125"/>
      <c r="UWA112" s="125"/>
      <c r="UWB112" s="125"/>
      <c r="UWC112" s="125"/>
      <c r="UWD112" s="125"/>
      <c r="UWE112" s="125"/>
      <c r="UWF112" s="125"/>
      <c r="UWG112" s="125"/>
      <c r="UWH112" s="125"/>
      <c r="UWO112" s="125"/>
      <c r="UWP112" s="125"/>
      <c r="UWQ112" s="125"/>
      <c r="UWR112" s="125"/>
      <c r="UWS112" s="125"/>
      <c r="UWT112" s="125"/>
      <c r="UWU112" s="125"/>
      <c r="UWV112" s="125"/>
      <c r="UWW112" s="125"/>
      <c r="UWX112" s="125"/>
      <c r="UWY112" s="125"/>
      <c r="UWZ112" s="125"/>
      <c r="UXA112" s="125"/>
      <c r="UXB112" s="125"/>
      <c r="UXC112" s="125"/>
      <c r="UXD112" s="125"/>
      <c r="UXE112" s="125"/>
      <c r="UXF112" s="125"/>
      <c r="UXG112" s="125"/>
      <c r="UXH112" s="125"/>
      <c r="UXI112" s="125"/>
      <c r="UXJ112" s="125"/>
      <c r="UXK112" s="125"/>
      <c r="UXL112" s="125"/>
      <c r="UXM112" s="125"/>
      <c r="UXN112" s="125"/>
      <c r="UXO112" s="125"/>
      <c r="UXP112" s="125"/>
      <c r="UXQ112" s="125"/>
      <c r="UXR112" s="125"/>
      <c r="UXS112" s="125"/>
      <c r="UXT112" s="125"/>
      <c r="UXU112" s="125"/>
      <c r="UXV112" s="125"/>
      <c r="UXW112" s="125"/>
      <c r="UXX112" s="125"/>
      <c r="UXY112" s="125"/>
      <c r="UXZ112" s="125"/>
      <c r="UYA112" s="125"/>
      <c r="UYB112" s="125"/>
      <c r="UYC112" s="125"/>
      <c r="UYD112" s="125"/>
      <c r="UYE112" s="125"/>
      <c r="UYF112" s="125"/>
      <c r="UYG112" s="125"/>
      <c r="UYH112" s="125"/>
      <c r="UYI112" s="125"/>
      <c r="UYJ112" s="125"/>
      <c r="UYK112" s="125"/>
      <c r="UYL112" s="125"/>
      <c r="UYM112" s="125"/>
      <c r="UYN112" s="125"/>
      <c r="UYO112" s="125"/>
      <c r="UYP112" s="125"/>
      <c r="UYQ112" s="125"/>
      <c r="UYR112" s="125"/>
      <c r="UYS112" s="125"/>
      <c r="UYT112" s="125"/>
      <c r="UYU112" s="125"/>
      <c r="UYV112" s="125"/>
      <c r="UYW112" s="125"/>
      <c r="UYX112" s="125"/>
      <c r="UYY112" s="125"/>
      <c r="UYZ112" s="125"/>
      <c r="UZA112" s="125"/>
      <c r="UZB112" s="125"/>
      <c r="UZC112" s="125"/>
      <c r="UZD112" s="125"/>
      <c r="UZE112" s="125"/>
      <c r="UZF112" s="125"/>
      <c r="UZG112" s="125"/>
      <c r="UZH112" s="125"/>
      <c r="UZI112" s="125"/>
      <c r="UZJ112" s="125"/>
      <c r="UZK112" s="125"/>
      <c r="UZL112" s="125"/>
      <c r="UZM112" s="125"/>
      <c r="UZN112" s="125"/>
      <c r="UZO112" s="125"/>
      <c r="UZP112" s="125"/>
      <c r="UZQ112" s="125"/>
      <c r="UZR112" s="125"/>
      <c r="UZS112" s="125"/>
      <c r="UZT112" s="125"/>
      <c r="UZU112" s="125"/>
      <c r="UZV112" s="125"/>
      <c r="UZW112" s="125"/>
      <c r="UZX112" s="125"/>
      <c r="UZY112" s="125"/>
      <c r="UZZ112" s="125"/>
      <c r="VAA112" s="125"/>
      <c r="VAB112" s="125"/>
      <c r="VAC112" s="125"/>
      <c r="VAD112" s="125"/>
      <c r="VAE112" s="125"/>
      <c r="VAF112" s="125"/>
      <c r="VAG112" s="125"/>
      <c r="VAH112" s="125"/>
      <c r="VAI112" s="125"/>
      <c r="VAJ112" s="125"/>
      <c r="VAK112" s="125"/>
      <c r="VAL112" s="125"/>
      <c r="VAM112" s="125"/>
      <c r="VAN112" s="125"/>
      <c r="VAO112" s="125"/>
      <c r="VAP112" s="125"/>
      <c r="VAQ112" s="125"/>
      <c r="VAR112" s="125"/>
      <c r="VAS112" s="125"/>
      <c r="VAT112" s="125"/>
      <c r="VAU112" s="125"/>
      <c r="VAV112" s="125"/>
      <c r="VAW112" s="125"/>
      <c r="VAX112" s="125"/>
      <c r="VAY112" s="125"/>
      <c r="VAZ112" s="125"/>
      <c r="VBA112" s="125"/>
      <c r="VBB112" s="125"/>
      <c r="VBC112" s="125"/>
      <c r="VBD112" s="125"/>
      <c r="VBE112" s="125"/>
      <c r="VBF112" s="125"/>
      <c r="VBG112" s="125"/>
      <c r="VBH112" s="125"/>
      <c r="VBI112" s="125"/>
      <c r="VBJ112" s="125"/>
      <c r="VBK112" s="125"/>
      <c r="VBL112" s="125"/>
      <c r="VBM112" s="125"/>
      <c r="VBN112" s="125"/>
      <c r="VBO112" s="125"/>
      <c r="VBP112" s="125"/>
      <c r="VBQ112" s="125"/>
      <c r="VBR112" s="125"/>
      <c r="VBS112" s="125"/>
      <c r="VBT112" s="125"/>
      <c r="VBU112" s="125"/>
      <c r="VBV112" s="125"/>
      <c r="VBW112" s="125"/>
      <c r="VBX112" s="125"/>
      <c r="VBY112" s="125"/>
      <c r="VBZ112" s="125"/>
      <c r="VCA112" s="125"/>
      <c r="VCB112" s="125"/>
      <c r="VCC112" s="125"/>
      <c r="VCD112" s="125"/>
      <c r="VCE112" s="125"/>
      <c r="VCF112" s="125"/>
      <c r="VCG112" s="125"/>
      <c r="VCH112" s="125"/>
      <c r="VCI112" s="125"/>
      <c r="VCJ112" s="125"/>
      <c r="VCK112" s="125"/>
      <c r="VCL112" s="125"/>
      <c r="VCM112" s="125"/>
      <c r="VCN112" s="125"/>
      <c r="VCO112" s="125"/>
      <c r="VCP112" s="125"/>
      <c r="VCQ112" s="125"/>
      <c r="VCR112" s="125"/>
      <c r="VCS112" s="125"/>
      <c r="VCT112" s="125"/>
      <c r="VCU112" s="125"/>
      <c r="VCV112" s="125"/>
      <c r="VCW112" s="125"/>
      <c r="VCX112" s="125"/>
      <c r="VCY112" s="125"/>
      <c r="VCZ112" s="125"/>
      <c r="VDA112" s="125"/>
      <c r="VDB112" s="125"/>
      <c r="VDC112" s="125"/>
      <c r="VDD112" s="125"/>
      <c r="VDE112" s="125"/>
      <c r="VDF112" s="125"/>
      <c r="VDG112" s="125"/>
      <c r="VDH112" s="125"/>
      <c r="VDI112" s="125"/>
      <c r="VDJ112" s="125"/>
      <c r="VDK112" s="125"/>
      <c r="VDL112" s="125"/>
      <c r="VDM112" s="125"/>
      <c r="VDN112" s="125"/>
      <c r="VDO112" s="125"/>
      <c r="VDP112" s="125"/>
      <c r="VDQ112" s="125"/>
      <c r="VDR112" s="125"/>
      <c r="VDS112" s="125"/>
      <c r="VDT112" s="125"/>
      <c r="VDU112" s="125"/>
      <c r="VDV112" s="125"/>
      <c r="VDW112" s="125"/>
      <c r="VDX112" s="125"/>
      <c r="VDY112" s="125"/>
      <c r="VDZ112" s="125"/>
      <c r="VEA112" s="125"/>
      <c r="VEB112" s="125"/>
      <c r="VEC112" s="125"/>
      <c r="VED112" s="125"/>
      <c r="VEE112" s="125"/>
      <c r="VEF112" s="125"/>
      <c r="VEG112" s="125"/>
      <c r="VEH112" s="125"/>
      <c r="VEI112" s="125"/>
      <c r="VEJ112" s="125"/>
      <c r="VEK112" s="125"/>
      <c r="VEL112" s="125"/>
      <c r="VEM112" s="125"/>
      <c r="VEN112" s="125"/>
      <c r="VEO112" s="125"/>
      <c r="VEP112" s="125"/>
      <c r="VEQ112" s="125"/>
      <c r="VER112" s="125"/>
      <c r="VES112" s="125"/>
      <c r="VET112" s="125"/>
      <c r="VEU112" s="125"/>
      <c r="VEV112" s="125"/>
      <c r="VEW112" s="125"/>
      <c r="VEX112" s="125"/>
      <c r="VEY112" s="125"/>
      <c r="VEZ112" s="125"/>
      <c r="VFA112" s="125"/>
      <c r="VFB112" s="125"/>
      <c r="VFC112" s="125"/>
      <c r="VFD112" s="125"/>
      <c r="VFE112" s="125"/>
      <c r="VFF112" s="125"/>
      <c r="VFG112" s="125"/>
      <c r="VFH112" s="125"/>
      <c r="VFI112" s="125"/>
      <c r="VFJ112" s="125"/>
      <c r="VFK112" s="125"/>
      <c r="VFL112" s="125"/>
      <c r="VFM112" s="125"/>
      <c r="VFN112" s="125"/>
      <c r="VFO112" s="125"/>
      <c r="VFP112" s="125"/>
      <c r="VFQ112" s="125"/>
      <c r="VFR112" s="125"/>
      <c r="VFS112" s="125"/>
      <c r="VFT112" s="125"/>
      <c r="VFU112" s="125"/>
      <c r="VFV112" s="125"/>
      <c r="VFW112" s="125"/>
      <c r="VFX112" s="125"/>
      <c r="VFY112" s="125"/>
      <c r="VFZ112" s="125"/>
      <c r="VGA112" s="125"/>
      <c r="VGB112" s="125"/>
      <c r="VGC112" s="125"/>
      <c r="VGD112" s="125"/>
      <c r="VGK112" s="125"/>
      <c r="VGL112" s="125"/>
      <c r="VGM112" s="125"/>
      <c r="VGN112" s="125"/>
      <c r="VGO112" s="125"/>
      <c r="VGP112" s="125"/>
      <c r="VGQ112" s="125"/>
      <c r="VGR112" s="125"/>
      <c r="VGS112" s="125"/>
      <c r="VGT112" s="125"/>
      <c r="VGU112" s="125"/>
      <c r="VGV112" s="125"/>
      <c r="VGW112" s="125"/>
      <c r="VGX112" s="125"/>
      <c r="VGY112" s="125"/>
      <c r="VGZ112" s="125"/>
      <c r="VHA112" s="125"/>
      <c r="VHB112" s="125"/>
      <c r="VHC112" s="125"/>
      <c r="VHD112" s="125"/>
      <c r="VHE112" s="125"/>
      <c r="VHF112" s="125"/>
      <c r="VHG112" s="125"/>
      <c r="VHH112" s="125"/>
      <c r="VHI112" s="125"/>
      <c r="VHJ112" s="125"/>
      <c r="VHK112" s="125"/>
      <c r="VHL112" s="125"/>
      <c r="VHM112" s="125"/>
      <c r="VHN112" s="125"/>
      <c r="VHO112" s="125"/>
      <c r="VHP112" s="125"/>
      <c r="VHQ112" s="125"/>
      <c r="VHR112" s="125"/>
      <c r="VHS112" s="125"/>
      <c r="VHT112" s="125"/>
      <c r="VHU112" s="125"/>
      <c r="VHV112" s="125"/>
      <c r="VHW112" s="125"/>
      <c r="VHX112" s="125"/>
      <c r="VHY112" s="125"/>
      <c r="VHZ112" s="125"/>
      <c r="VIA112" s="125"/>
      <c r="VIB112" s="125"/>
      <c r="VIC112" s="125"/>
      <c r="VID112" s="125"/>
      <c r="VIE112" s="125"/>
      <c r="VIF112" s="125"/>
      <c r="VIG112" s="125"/>
      <c r="VIH112" s="125"/>
      <c r="VII112" s="125"/>
      <c r="VIJ112" s="125"/>
      <c r="VIK112" s="125"/>
      <c r="VIL112" s="125"/>
      <c r="VIM112" s="125"/>
      <c r="VIN112" s="125"/>
      <c r="VIO112" s="125"/>
      <c r="VIP112" s="125"/>
      <c r="VIQ112" s="125"/>
      <c r="VIR112" s="125"/>
      <c r="VIS112" s="125"/>
      <c r="VIT112" s="125"/>
      <c r="VIU112" s="125"/>
      <c r="VIV112" s="125"/>
      <c r="VIW112" s="125"/>
      <c r="VIX112" s="125"/>
      <c r="VIY112" s="125"/>
      <c r="VIZ112" s="125"/>
      <c r="VJA112" s="125"/>
      <c r="VJB112" s="125"/>
      <c r="VJC112" s="125"/>
      <c r="VJD112" s="125"/>
      <c r="VJE112" s="125"/>
      <c r="VJF112" s="125"/>
      <c r="VJG112" s="125"/>
      <c r="VJH112" s="125"/>
      <c r="VJI112" s="125"/>
      <c r="VJJ112" s="125"/>
      <c r="VJK112" s="125"/>
      <c r="VJL112" s="125"/>
      <c r="VJM112" s="125"/>
      <c r="VJN112" s="125"/>
      <c r="VJO112" s="125"/>
      <c r="VJP112" s="125"/>
      <c r="VJQ112" s="125"/>
      <c r="VJR112" s="125"/>
      <c r="VJS112" s="125"/>
      <c r="VJT112" s="125"/>
      <c r="VJU112" s="125"/>
      <c r="VJV112" s="125"/>
      <c r="VJW112" s="125"/>
      <c r="VJX112" s="125"/>
      <c r="VJY112" s="125"/>
      <c r="VJZ112" s="125"/>
      <c r="VKA112" s="125"/>
      <c r="VKB112" s="125"/>
      <c r="VKC112" s="125"/>
      <c r="VKD112" s="125"/>
      <c r="VKE112" s="125"/>
      <c r="VKF112" s="125"/>
      <c r="VKG112" s="125"/>
      <c r="VKH112" s="125"/>
      <c r="VKI112" s="125"/>
      <c r="VKJ112" s="125"/>
      <c r="VKK112" s="125"/>
      <c r="VKL112" s="125"/>
      <c r="VKM112" s="125"/>
      <c r="VKN112" s="125"/>
      <c r="VKO112" s="125"/>
      <c r="VKP112" s="125"/>
      <c r="VKQ112" s="125"/>
      <c r="VKR112" s="125"/>
      <c r="VKS112" s="125"/>
      <c r="VKT112" s="125"/>
      <c r="VKU112" s="125"/>
      <c r="VKV112" s="125"/>
      <c r="VKW112" s="125"/>
      <c r="VKX112" s="125"/>
      <c r="VKY112" s="125"/>
      <c r="VKZ112" s="125"/>
      <c r="VLA112" s="125"/>
      <c r="VLB112" s="125"/>
      <c r="VLC112" s="125"/>
      <c r="VLD112" s="125"/>
      <c r="VLE112" s="125"/>
      <c r="VLF112" s="125"/>
      <c r="VLG112" s="125"/>
      <c r="VLH112" s="125"/>
      <c r="VLI112" s="125"/>
      <c r="VLJ112" s="125"/>
      <c r="VLK112" s="125"/>
      <c r="VLL112" s="125"/>
      <c r="VLM112" s="125"/>
      <c r="VLN112" s="125"/>
      <c r="VLO112" s="125"/>
      <c r="VLP112" s="125"/>
      <c r="VLQ112" s="125"/>
      <c r="VLR112" s="125"/>
      <c r="VLS112" s="125"/>
      <c r="VLT112" s="125"/>
      <c r="VLU112" s="125"/>
      <c r="VLV112" s="125"/>
      <c r="VLW112" s="125"/>
      <c r="VLX112" s="125"/>
      <c r="VLY112" s="125"/>
      <c r="VLZ112" s="125"/>
      <c r="VMA112" s="125"/>
      <c r="VMB112" s="125"/>
      <c r="VMC112" s="125"/>
      <c r="VMD112" s="125"/>
      <c r="VME112" s="125"/>
      <c r="VMF112" s="125"/>
      <c r="VMG112" s="125"/>
      <c r="VMH112" s="125"/>
      <c r="VMI112" s="125"/>
      <c r="VMJ112" s="125"/>
      <c r="VMK112" s="125"/>
      <c r="VML112" s="125"/>
      <c r="VMM112" s="125"/>
      <c r="VMN112" s="125"/>
      <c r="VMO112" s="125"/>
      <c r="VMP112" s="125"/>
      <c r="VMQ112" s="125"/>
      <c r="VMR112" s="125"/>
      <c r="VMS112" s="125"/>
      <c r="VMT112" s="125"/>
      <c r="VMU112" s="125"/>
      <c r="VMV112" s="125"/>
      <c r="VMW112" s="125"/>
      <c r="VMX112" s="125"/>
      <c r="VMY112" s="125"/>
      <c r="VMZ112" s="125"/>
      <c r="VNA112" s="125"/>
      <c r="VNB112" s="125"/>
      <c r="VNC112" s="125"/>
      <c r="VND112" s="125"/>
      <c r="VNE112" s="125"/>
      <c r="VNF112" s="125"/>
      <c r="VNG112" s="125"/>
      <c r="VNH112" s="125"/>
      <c r="VNI112" s="125"/>
      <c r="VNJ112" s="125"/>
      <c r="VNK112" s="125"/>
      <c r="VNL112" s="125"/>
      <c r="VNM112" s="125"/>
      <c r="VNN112" s="125"/>
      <c r="VNO112" s="125"/>
      <c r="VNP112" s="125"/>
      <c r="VNQ112" s="125"/>
      <c r="VNR112" s="125"/>
      <c r="VNS112" s="125"/>
      <c r="VNT112" s="125"/>
      <c r="VNU112" s="125"/>
      <c r="VNV112" s="125"/>
      <c r="VNW112" s="125"/>
      <c r="VNX112" s="125"/>
      <c r="VNY112" s="125"/>
      <c r="VNZ112" s="125"/>
      <c r="VOA112" s="125"/>
      <c r="VOB112" s="125"/>
      <c r="VOC112" s="125"/>
      <c r="VOD112" s="125"/>
      <c r="VOE112" s="125"/>
      <c r="VOF112" s="125"/>
      <c r="VOG112" s="125"/>
      <c r="VOH112" s="125"/>
      <c r="VOI112" s="125"/>
      <c r="VOJ112" s="125"/>
      <c r="VOK112" s="125"/>
      <c r="VOL112" s="125"/>
      <c r="VOM112" s="125"/>
      <c r="VON112" s="125"/>
      <c r="VOO112" s="125"/>
      <c r="VOP112" s="125"/>
      <c r="VOQ112" s="125"/>
      <c r="VOR112" s="125"/>
      <c r="VOS112" s="125"/>
      <c r="VOT112" s="125"/>
      <c r="VOU112" s="125"/>
      <c r="VOV112" s="125"/>
      <c r="VOW112" s="125"/>
      <c r="VOX112" s="125"/>
      <c r="VOY112" s="125"/>
      <c r="VOZ112" s="125"/>
      <c r="VPA112" s="125"/>
      <c r="VPB112" s="125"/>
      <c r="VPC112" s="125"/>
      <c r="VPD112" s="125"/>
      <c r="VPE112" s="125"/>
      <c r="VPF112" s="125"/>
      <c r="VPG112" s="125"/>
      <c r="VPH112" s="125"/>
      <c r="VPI112" s="125"/>
      <c r="VPJ112" s="125"/>
      <c r="VPK112" s="125"/>
      <c r="VPL112" s="125"/>
      <c r="VPM112" s="125"/>
      <c r="VPN112" s="125"/>
      <c r="VPO112" s="125"/>
      <c r="VPP112" s="125"/>
      <c r="VPQ112" s="125"/>
      <c r="VPR112" s="125"/>
      <c r="VPS112" s="125"/>
      <c r="VPT112" s="125"/>
      <c r="VPU112" s="125"/>
      <c r="VPV112" s="125"/>
      <c r="VPW112" s="125"/>
      <c r="VPX112" s="125"/>
      <c r="VPY112" s="125"/>
      <c r="VPZ112" s="125"/>
      <c r="VQG112" s="125"/>
      <c r="VQH112" s="125"/>
      <c r="VQI112" s="125"/>
      <c r="VQJ112" s="125"/>
      <c r="VQK112" s="125"/>
      <c r="VQL112" s="125"/>
      <c r="VQM112" s="125"/>
      <c r="VQN112" s="125"/>
      <c r="VQO112" s="125"/>
      <c r="VQP112" s="125"/>
      <c r="VQQ112" s="125"/>
      <c r="VQR112" s="125"/>
      <c r="VQS112" s="125"/>
      <c r="VQT112" s="125"/>
      <c r="VQU112" s="125"/>
      <c r="VQV112" s="125"/>
      <c r="VQW112" s="125"/>
      <c r="VQX112" s="125"/>
      <c r="VQY112" s="125"/>
      <c r="VQZ112" s="125"/>
      <c r="VRA112" s="125"/>
      <c r="VRB112" s="125"/>
      <c r="VRC112" s="125"/>
      <c r="VRD112" s="125"/>
      <c r="VRE112" s="125"/>
      <c r="VRF112" s="125"/>
      <c r="VRG112" s="125"/>
      <c r="VRH112" s="125"/>
      <c r="VRI112" s="125"/>
      <c r="VRJ112" s="125"/>
      <c r="VRK112" s="125"/>
      <c r="VRL112" s="125"/>
      <c r="VRM112" s="125"/>
      <c r="VRN112" s="125"/>
      <c r="VRO112" s="125"/>
      <c r="VRP112" s="125"/>
      <c r="VRQ112" s="125"/>
      <c r="VRR112" s="125"/>
      <c r="VRS112" s="125"/>
      <c r="VRT112" s="125"/>
      <c r="VRU112" s="125"/>
      <c r="VRV112" s="125"/>
      <c r="VRW112" s="125"/>
      <c r="VRX112" s="125"/>
      <c r="VRY112" s="125"/>
      <c r="VRZ112" s="125"/>
      <c r="VSA112" s="125"/>
      <c r="VSB112" s="125"/>
      <c r="VSC112" s="125"/>
      <c r="VSD112" s="125"/>
      <c r="VSE112" s="125"/>
      <c r="VSF112" s="125"/>
      <c r="VSG112" s="125"/>
      <c r="VSH112" s="125"/>
      <c r="VSI112" s="125"/>
      <c r="VSJ112" s="125"/>
      <c r="VSK112" s="125"/>
      <c r="VSL112" s="125"/>
      <c r="VSM112" s="125"/>
      <c r="VSN112" s="125"/>
      <c r="VSO112" s="125"/>
      <c r="VSP112" s="125"/>
      <c r="VSQ112" s="125"/>
      <c r="VSR112" s="125"/>
      <c r="VSS112" s="125"/>
      <c r="VST112" s="125"/>
      <c r="VSU112" s="125"/>
      <c r="VSV112" s="125"/>
      <c r="VSW112" s="125"/>
      <c r="VSX112" s="125"/>
      <c r="VSY112" s="125"/>
      <c r="VSZ112" s="125"/>
      <c r="VTA112" s="125"/>
      <c r="VTB112" s="125"/>
      <c r="VTC112" s="125"/>
      <c r="VTD112" s="125"/>
      <c r="VTE112" s="125"/>
      <c r="VTF112" s="125"/>
      <c r="VTG112" s="125"/>
      <c r="VTH112" s="125"/>
      <c r="VTI112" s="125"/>
      <c r="VTJ112" s="125"/>
      <c r="VTK112" s="125"/>
      <c r="VTL112" s="125"/>
      <c r="VTM112" s="125"/>
      <c r="VTN112" s="125"/>
      <c r="VTO112" s="125"/>
      <c r="VTP112" s="125"/>
      <c r="VTQ112" s="125"/>
      <c r="VTR112" s="125"/>
      <c r="VTS112" s="125"/>
      <c r="VTT112" s="125"/>
      <c r="VTU112" s="125"/>
      <c r="VTV112" s="125"/>
      <c r="VTW112" s="125"/>
      <c r="VTX112" s="125"/>
      <c r="VTY112" s="125"/>
      <c r="VTZ112" s="125"/>
      <c r="VUA112" s="125"/>
      <c r="VUB112" s="125"/>
      <c r="VUC112" s="125"/>
      <c r="VUD112" s="125"/>
      <c r="VUE112" s="125"/>
      <c r="VUF112" s="125"/>
      <c r="VUG112" s="125"/>
      <c r="VUH112" s="125"/>
      <c r="VUI112" s="125"/>
      <c r="VUJ112" s="125"/>
      <c r="VUK112" s="125"/>
      <c r="VUL112" s="125"/>
      <c r="VUM112" s="125"/>
      <c r="VUN112" s="125"/>
      <c r="VUO112" s="125"/>
      <c r="VUP112" s="125"/>
      <c r="VUQ112" s="125"/>
      <c r="VUR112" s="125"/>
      <c r="VUS112" s="125"/>
      <c r="VUT112" s="125"/>
      <c r="VUU112" s="125"/>
      <c r="VUV112" s="125"/>
      <c r="VUW112" s="125"/>
      <c r="VUX112" s="125"/>
      <c r="VUY112" s="125"/>
      <c r="VUZ112" s="125"/>
      <c r="VVA112" s="125"/>
      <c r="VVB112" s="125"/>
      <c r="VVC112" s="125"/>
      <c r="VVD112" s="125"/>
      <c r="VVE112" s="125"/>
      <c r="VVF112" s="125"/>
      <c r="VVG112" s="125"/>
      <c r="VVH112" s="125"/>
      <c r="VVI112" s="125"/>
      <c r="VVJ112" s="125"/>
      <c r="VVK112" s="125"/>
      <c r="VVL112" s="125"/>
      <c r="VVM112" s="125"/>
      <c r="VVN112" s="125"/>
      <c r="VVO112" s="125"/>
      <c r="VVP112" s="125"/>
      <c r="VVQ112" s="125"/>
      <c r="VVR112" s="125"/>
      <c r="VVS112" s="125"/>
      <c r="VVT112" s="125"/>
      <c r="VVU112" s="125"/>
      <c r="VVV112" s="125"/>
      <c r="VVW112" s="125"/>
      <c r="VVX112" s="125"/>
      <c r="VVY112" s="125"/>
      <c r="VVZ112" s="125"/>
      <c r="VWA112" s="125"/>
      <c r="VWB112" s="125"/>
      <c r="VWC112" s="125"/>
      <c r="VWD112" s="125"/>
      <c r="VWE112" s="125"/>
      <c r="VWF112" s="125"/>
      <c r="VWG112" s="125"/>
      <c r="VWH112" s="125"/>
      <c r="VWI112" s="125"/>
      <c r="VWJ112" s="125"/>
      <c r="VWK112" s="125"/>
      <c r="VWL112" s="125"/>
      <c r="VWM112" s="125"/>
      <c r="VWN112" s="125"/>
      <c r="VWO112" s="125"/>
      <c r="VWP112" s="125"/>
      <c r="VWQ112" s="125"/>
      <c r="VWR112" s="125"/>
      <c r="VWS112" s="125"/>
      <c r="VWT112" s="125"/>
      <c r="VWU112" s="125"/>
      <c r="VWV112" s="125"/>
      <c r="VWW112" s="125"/>
      <c r="VWX112" s="125"/>
      <c r="VWY112" s="125"/>
      <c r="VWZ112" s="125"/>
      <c r="VXA112" s="125"/>
      <c r="VXB112" s="125"/>
      <c r="VXC112" s="125"/>
      <c r="VXD112" s="125"/>
      <c r="VXE112" s="125"/>
      <c r="VXF112" s="125"/>
      <c r="VXG112" s="125"/>
      <c r="VXH112" s="125"/>
      <c r="VXI112" s="125"/>
      <c r="VXJ112" s="125"/>
      <c r="VXK112" s="125"/>
      <c r="VXL112" s="125"/>
      <c r="VXM112" s="125"/>
      <c r="VXN112" s="125"/>
      <c r="VXO112" s="125"/>
      <c r="VXP112" s="125"/>
      <c r="VXQ112" s="125"/>
      <c r="VXR112" s="125"/>
      <c r="VXS112" s="125"/>
      <c r="VXT112" s="125"/>
      <c r="VXU112" s="125"/>
      <c r="VXV112" s="125"/>
      <c r="VXW112" s="125"/>
      <c r="VXX112" s="125"/>
      <c r="VXY112" s="125"/>
      <c r="VXZ112" s="125"/>
      <c r="VYA112" s="125"/>
      <c r="VYB112" s="125"/>
      <c r="VYC112" s="125"/>
      <c r="VYD112" s="125"/>
      <c r="VYE112" s="125"/>
      <c r="VYF112" s="125"/>
      <c r="VYG112" s="125"/>
      <c r="VYH112" s="125"/>
      <c r="VYI112" s="125"/>
      <c r="VYJ112" s="125"/>
      <c r="VYK112" s="125"/>
      <c r="VYL112" s="125"/>
      <c r="VYM112" s="125"/>
      <c r="VYN112" s="125"/>
      <c r="VYO112" s="125"/>
      <c r="VYP112" s="125"/>
      <c r="VYQ112" s="125"/>
      <c r="VYR112" s="125"/>
      <c r="VYS112" s="125"/>
      <c r="VYT112" s="125"/>
      <c r="VYU112" s="125"/>
      <c r="VYV112" s="125"/>
      <c r="VYW112" s="125"/>
      <c r="VYX112" s="125"/>
      <c r="VYY112" s="125"/>
      <c r="VYZ112" s="125"/>
      <c r="VZA112" s="125"/>
      <c r="VZB112" s="125"/>
      <c r="VZC112" s="125"/>
      <c r="VZD112" s="125"/>
      <c r="VZE112" s="125"/>
      <c r="VZF112" s="125"/>
      <c r="VZG112" s="125"/>
      <c r="VZH112" s="125"/>
      <c r="VZI112" s="125"/>
      <c r="VZJ112" s="125"/>
      <c r="VZK112" s="125"/>
      <c r="VZL112" s="125"/>
      <c r="VZM112" s="125"/>
      <c r="VZN112" s="125"/>
      <c r="VZO112" s="125"/>
      <c r="VZP112" s="125"/>
      <c r="VZQ112" s="125"/>
      <c r="VZR112" s="125"/>
      <c r="VZS112" s="125"/>
      <c r="VZT112" s="125"/>
      <c r="VZU112" s="125"/>
      <c r="VZV112" s="125"/>
      <c r="WAC112" s="125"/>
      <c r="WAD112" s="125"/>
      <c r="WAE112" s="125"/>
      <c r="WAF112" s="125"/>
      <c r="WAG112" s="125"/>
      <c r="WAH112" s="125"/>
      <c r="WAI112" s="125"/>
      <c r="WAJ112" s="125"/>
      <c r="WAK112" s="125"/>
      <c r="WAL112" s="125"/>
      <c r="WAM112" s="125"/>
      <c r="WAN112" s="125"/>
      <c r="WAO112" s="125"/>
      <c r="WAP112" s="125"/>
      <c r="WAQ112" s="125"/>
      <c r="WAR112" s="125"/>
      <c r="WAS112" s="125"/>
      <c r="WAT112" s="125"/>
      <c r="WAU112" s="125"/>
      <c r="WAV112" s="125"/>
      <c r="WAW112" s="125"/>
      <c r="WAX112" s="125"/>
      <c r="WAY112" s="125"/>
      <c r="WAZ112" s="125"/>
      <c r="WBA112" s="125"/>
      <c r="WBB112" s="125"/>
      <c r="WBC112" s="125"/>
      <c r="WBD112" s="125"/>
      <c r="WBE112" s="125"/>
      <c r="WBF112" s="125"/>
      <c r="WBG112" s="125"/>
      <c r="WBH112" s="125"/>
      <c r="WBI112" s="125"/>
      <c r="WBJ112" s="125"/>
      <c r="WBK112" s="125"/>
      <c r="WBL112" s="125"/>
      <c r="WBM112" s="125"/>
      <c r="WBN112" s="125"/>
      <c r="WBO112" s="125"/>
      <c r="WBP112" s="125"/>
      <c r="WBQ112" s="125"/>
      <c r="WBR112" s="125"/>
      <c r="WBS112" s="125"/>
      <c r="WBT112" s="125"/>
      <c r="WBU112" s="125"/>
      <c r="WBV112" s="125"/>
      <c r="WBW112" s="125"/>
      <c r="WBX112" s="125"/>
      <c r="WBY112" s="125"/>
      <c r="WBZ112" s="125"/>
      <c r="WCA112" s="125"/>
      <c r="WCB112" s="125"/>
      <c r="WCC112" s="125"/>
      <c r="WCD112" s="125"/>
      <c r="WCE112" s="125"/>
      <c r="WCF112" s="125"/>
      <c r="WCG112" s="125"/>
      <c r="WCH112" s="125"/>
      <c r="WCI112" s="125"/>
      <c r="WCJ112" s="125"/>
      <c r="WCK112" s="125"/>
      <c r="WCL112" s="125"/>
      <c r="WCM112" s="125"/>
      <c r="WCN112" s="125"/>
      <c r="WCO112" s="125"/>
      <c r="WCP112" s="125"/>
      <c r="WCQ112" s="125"/>
      <c r="WCR112" s="125"/>
      <c r="WCS112" s="125"/>
      <c r="WCT112" s="125"/>
      <c r="WCU112" s="125"/>
      <c r="WCV112" s="125"/>
      <c r="WCW112" s="125"/>
      <c r="WCX112" s="125"/>
      <c r="WCY112" s="125"/>
      <c r="WCZ112" s="125"/>
      <c r="WDA112" s="125"/>
      <c r="WDB112" s="125"/>
      <c r="WDC112" s="125"/>
      <c r="WDD112" s="125"/>
      <c r="WDE112" s="125"/>
      <c r="WDF112" s="125"/>
      <c r="WDG112" s="125"/>
      <c r="WDH112" s="125"/>
      <c r="WDI112" s="125"/>
      <c r="WDJ112" s="125"/>
      <c r="WDK112" s="125"/>
      <c r="WDL112" s="125"/>
      <c r="WDM112" s="125"/>
      <c r="WDN112" s="125"/>
      <c r="WDO112" s="125"/>
      <c r="WDP112" s="125"/>
      <c r="WDQ112" s="125"/>
      <c r="WDR112" s="125"/>
      <c r="WDS112" s="125"/>
      <c r="WDT112" s="125"/>
      <c r="WDU112" s="125"/>
      <c r="WDV112" s="125"/>
      <c r="WDW112" s="125"/>
      <c r="WDX112" s="125"/>
      <c r="WDY112" s="125"/>
      <c r="WDZ112" s="125"/>
      <c r="WEA112" s="125"/>
      <c r="WEB112" s="125"/>
      <c r="WEC112" s="125"/>
      <c r="WED112" s="125"/>
      <c r="WEE112" s="125"/>
      <c r="WEF112" s="125"/>
      <c r="WEG112" s="125"/>
      <c r="WEH112" s="125"/>
      <c r="WEI112" s="125"/>
      <c r="WEJ112" s="125"/>
      <c r="WEK112" s="125"/>
      <c r="WEL112" s="125"/>
      <c r="WEM112" s="125"/>
      <c r="WEN112" s="125"/>
      <c r="WEO112" s="125"/>
      <c r="WEP112" s="125"/>
      <c r="WEQ112" s="125"/>
      <c r="WER112" s="125"/>
      <c r="WES112" s="125"/>
      <c r="WET112" s="125"/>
      <c r="WEU112" s="125"/>
      <c r="WEV112" s="125"/>
      <c r="WEW112" s="125"/>
      <c r="WEX112" s="125"/>
      <c r="WEY112" s="125"/>
      <c r="WEZ112" s="125"/>
      <c r="WFA112" s="125"/>
      <c r="WFB112" s="125"/>
      <c r="WFC112" s="125"/>
      <c r="WFD112" s="125"/>
      <c r="WFE112" s="125"/>
      <c r="WFF112" s="125"/>
      <c r="WFG112" s="125"/>
      <c r="WFH112" s="125"/>
      <c r="WFI112" s="125"/>
      <c r="WFJ112" s="125"/>
      <c r="WFK112" s="125"/>
      <c r="WFL112" s="125"/>
      <c r="WFM112" s="125"/>
      <c r="WFN112" s="125"/>
      <c r="WFO112" s="125"/>
      <c r="WFP112" s="125"/>
      <c r="WFQ112" s="125"/>
      <c r="WFR112" s="125"/>
      <c r="WFS112" s="125"/>
      <c r="WFT112" s="125"/>
      <c r="WFU112" s="125"/>
      <c r="WFV112" s="125"/>
      <c r="WFW112" s="125"/>
      <c r="WFX112" s="125"/>
      <c r="WFY112" s="125"/>
      <c r="WFZ112" s="125"/>
      <c r="WGA112" s="125"/>
      <c r="WGB112" s="125"/>
      <c r="WGC112" s="125"/>
      <c r="WGD112" s="125"/>
      <c r="WGE112" s="125"/>
      <c r="WGF112" s="125"/>
      <c r="WGG112" s="125"/>
      <c r="WGH112" s="125"/>
      <c r="WGI112" s="125"/>
      <c r="WGJ112" s="125"/>
      <c r="WGK112" s="125"/>
      <c r="WGL112" s="125"/>
      <c r="WGM112" s="125"/>
      <c r="WGN112" s="125"/>
      <c r="WGO112" s="125"/>
      <c r="WGP112" s="125"/>
      <c r="WGQ112" s="125"/>
      <c r="WGR112" s="125"/>
      <c r="WGS112" s="125"/>
      <c r="WGT112" s="125"/>
      <c r="WGU112" s="125"/>
      <c r="WGV112" s="125"/>
      <c r="WGW112" s="125"/>
      <c r="WGX112" s="125"/>
      <c r="WGY112" s="125"/>
      <c r="WGZ112" s="125"/>
      <c r="WHA112" s="125"/>
      <c r="WHB112" s="125"/>
      <c r="WHC112" s="125"/>
      <c r="WHD112" s="125"/>
      <c r="WHE112" s="125"/>
      <c r="WHF112" s="125"/>
      <c r="WHG112" s="125"/>
      <c r="WHH112" s="125"/>
      <c r="WHI112" s="125"/>
      <c r="WHJ112" s="125"/>
      <c r="WHK112" s="125"/>
      <c r="WHL112" s="125"/>
      <c r="WHM112" s="125"/>
      <c r="WHN112" s="125"/>
      <c r="WHO112" s="125"/>
      <c r="WHP112" s="125"/>
      <c r="WHQ112" s="125"/>
      <c r="WHR112" s="125"/>
      <c r="WHS112" s="125"/>
      <c r="WHT112" s="125"/>
      <c r="WHU112" s="125"/>
      <c r="WHV112" s="125"/>
      <c r="WHW112" s="125"/>
      <c r="WHX112" s="125"/>
      <c r="WHY112" s="125"/>
      <c r="WHZ112" s="125"/>
      <c r="WIA112" s="125"/>
      <c r="WIB112" s="125"/>
      <c r="WIC112" s="125"/>
      <c r="WID112" s="125"/>
      <c r="WIE112" s="125"/>
      <c r="WIF112" s="125"/>
      <c r="WIG112" s="125"/>
      <c r="WIH112" s="125"/>
      <c r="WII112" s="125"/>
      <c r="WIJ112" s="125"/>
      <c r="WIK112" s="125"/>
      <c r="WIL112" s="125"/>
      <c r="WIM112" s="125"/>
      <c r="WIN112" s="125"/>
      <c r="WIO112" s="125"/>
      <c r="WIP112" s="125"/>
      <c r="WIQ112" s="125"/>
      <c r="WIR112" s="125"/>
      <c r="WIS112" s="125"/>
      <c r="WIT112" s="125"/>
      <c r="WIU112" s="125"/>
      <c r="WIV112" s="125"/>
      <c r="WIW112" s="125"/>
      <c r="WIX112" s="125"/>
      <c r="WIY112" s="125"/>
      <c r="WIZ112" s="125"/>
      <c r="WJA112" s="125"/>
      <c r="WJB112" s="125"/>
      <c r="WJC112" s="125"/>
      <c r="WJD112" s="125"/>
      <c r="WJE112" s="125"/>
      <c r="WJF112" s="125"/>
      <c r="WJG112" s="125"/>
      <c r="WJH112" s="125"/>
      <c r="WJI112" s="125"/>
      <c r="WJJ112" s="125"/>
      <c r="WJK112" s="125"/>
      <c r="WJL112" s="125"/>
      <c r="WJM112" s="125"/>
      <c r="WJN112" s="125"/>
      <c r="WJO112" s="125"/>
      <c r="WJP112" s="125"/>
      <c r="WJQ112" s="125"/>
      <c r="WJR112" s="125"/>
      <c r="WJY112" s="125"/>
      <c r="WJZ112" s="125"/>
      <c r="WKA112" s="125"/>
      <c r="WKB112" s="125"/>
      <c r="WKC112" s="125"/>
      <c r="WKD112" s="125"/>
      <c r="WKE112" s="125"/>
      <c r="WKF112" s="125"/>
      <c r="WKG112" s="125"/>
      <c r="WKH112" s="125"/>
      <c r="WKI112" s="125"/>
      <c r="WKJ112" s="125"/>
      <c r="WKK112" s="125"/>
      <c r="WKL112" s="125"/>
      <c r="WKM112" s="125"/>
      <c r="WKN112" s="125"/>
      <c r="WKO112" s="125"/>
      <c r="WKP112" s="125"/>
      <c r="WKQ112" s="125"/>
      <c r="WKR112" s="125"/>
      <c r="WKS112" s="125"/>
      <c r="WKT112" s="125"/>
      <c r="WKU112" s="125"/>
      <c r="WKV112" s="125"/>
      <c r="WKW112" s="125"/>
      <c r="WKX112" s="125"/>
      <c r="WKY112" s="125"/>
      <c r="WKZ112" s="125"/>
      <c r="WLA112" s="125"/>
      <c r="WLB112" s="125"/>
      <c r="WLC112" s="125"/>
      <c r="WLD112" s="125"/>
      <c r="WLE112" s="125"/>
      <c r="WLF112" s="125"/>
      <c r="WLG112" s="125"/>
      <c r="WLH112" s="125"/>
      <c r="WLI112" s="125"/>
      <c r="WLJ112" s="125"/>
      <c r="WLK112" s="125"/>
      <c r="WLL112" s="125"/>
      <c r="WLM112" s="125"/>
      <c r="WLN112" s="125"/>
      <c r="WLO112" s="125"/>
      <c r="WLP112" s="125"/>
      <c r="WLQ112" s="125"/>
      <c r="WLR112" s="125"/>
      <c r="WLS112" s="125"/>
      <c r="WLT112" s="125"/>
      <c r="WLU112" s="125"/>
      <c r="WLV112" s="125"/>
      <c r="WLW112" s="125"/>
      <c r="WLX112" s="125"/>
      <c r="WLY112" s="125"/>
      <c r="WLZ112" s="125"/>
      <c r="WMA112" s="125"/>
      <c r="WMB112" s="125"/>
      <c r="WMC112" s="125"/>
      <c r="WMD112" s="125"/>
      <c r="WME112" s="125"/>
      <c r="WMF112" s="125"/>
      <c r="WMG112" s="125"/>
      <c r="WMH112" s="125"/>
      <c r="WMI112" s="125"/>
      <c r="WMJ112" s="125"/>
      <c r="WMK112" s="125"/>
      <c r="WML112" s="125"/>
      <c r="WMM112" s="125"/>
      <c r="WMN112" s="125"/>
      <c r="WMO112" s="125"/>
      <c r="WMP112" s="125"/>
      <c r="WMQ112" s="125"/>
      <c r="WMR112" s="125"/>
      <c r="WMS112" s="125"/>
      <c r="WMT112" s="125"/>
      <c r="WMU112" s="125"/>
      <c r="WMV112" s="125"/>
      <c r="WMW112" s="125"/>
      <c r="WMX112" s="125"/>
      <c r="WMY112" s="125"/>
      <c r="WMZ112" s="125"/>
      <c r="WNA112" s="125"/>
      <c r="WNB112" s="125"/>
      <c r="WNC112" s="125"/>
      <c r="WND112" s="125"/>
      <c r="WNE112" s="125"/>
      <c r="WNF112" s="125"/>
      <c r="WNG112" s="125"/>
      <c r="WNH112" s="125"/>
      <c r="WNI112" s="125"/>
      <c r="WNJ112" s="125"/>
      <c r="WNK112" s="125"/>
      <c r="WNL112" s="125"/>
      <c r="WNM112" s="125"/>
      <c r="WNN112" s="125"/>
      <c r="WNO112" s="125"/>
      <c r="WNP112" s="125"/>
      <c r="WNQ112" s="125"/>
      <c r="WNR112" s="125"/>
      <c r="WNS112" s="125"/>
      <c r="WNT112" s="125"/>
      <c r="WNU112" s="125"/>
      <c r="WNV112" s="125"/>
      <c r="WNW112" s="125"/>
      <c r="WNX112" s="125"/>
      <c r="WNY112" s="125"/>
      <c r="WNZ112" s="125"/>
      <c r="WOA112" s="125"/>
      <c r="WOB112" s="125"/>
      <c r="WOC112" s="125"/>
      <c r="WOD112" s="125"/>
      <c r="WOE112" s="125"/>
      <c r="WOF112" s="125"/>
      <c r="WOG112" s="125"/>
      <c r="WOH112" s="125"/>
      <c r="WOI112" s="125"/>
      <c r="WOJ112" s="125"/>
      <c r="WOK112" s="125"/>
      <c r="WOL112" s="125"/>
      <c r="WOM112" s="125"/>
      <c r="WON112" s="125"/>
      <c r="WOO112" s="125"/>
      <c r="WOP112" s="125"/>
      <c r="WOQ112" s="125"/>
      <c r="WOR112" s="125"/>
      <c r="WOS112" s="125"/>
      <c r="WOT112" s="125"/>
      <c r="WOU112" s="125"/>
      <c r="WOV112" s="125"/>
      <c r="WOW112" s="125"/>
      <c r="WOX112" s="125"/>
      <c r="WOY112" s="125"/>
      <c r="WOZ112" s="125"/>
      <c r="WPA112" s="125"/>
      <c r="WPB112" s="125"/>
      <c r="WPC112" s="125"/>
      <c r="WPD112" s="125"/>
      <c r="WPE112" s="125"/>
      <c r="WPF112" s="125"/>
      <c r="WPG112" s="125"/>
      <c r="WPH112" s="125"/>
      <c r="WPI112" s="125"/>
      <c r="WPJ112" s="125"/>
      <c r="WPK112" s="125"/>
      <c r="WPL112" s="125"/>
      <c r="WPM112" s="125"/>
      <c r="WPN112" s="125"/>
      <c r="WPO112" s="125"/>
      <c r="WPP112" s="125"/>
      <c r="WPQ112" s="125"/>
      <c r="WPR112" s="125"/>
      <c r="WPS112" s="125"/>
      <c r="WPT112" s="125"/>
      <c r="WPU112" s="125"/>
      <c r="WPV112" s="125"/>
      <c r="WPW112" s="125"/>
      <c r="WPX112" s="125"/>
      <c r="WPY112" s="125"/>
      <c r="WPZ112" s="125"/>
      <c r="WQA112" s="125"/>
      <c r="WQB112" s="125"/>
      <c r="WQC112" s="125"/>
      <c r="WQD112" s="125"/>
      <c r="WQE112" s="125"/>
      <c r="WQF112" s="125"/>
      <c r="WQG112" s="125"/>
      <c r="WQH112" s="125"/>
      <c r="WQI112" s="125"/>
      <c r="WQJ112" s="125"/>
      <c r="WQK112" s="125"/>
      <c r="WQL112" s="125"/>
      <c r="WQM112" s="125"/>
      <c r="WQN112" s="125"/>
      <c r="WQO112" s="125"/>
      <c r="WQP112" s="125"/>
      <c r="WQQ112" s="125"/>
      <c r="WQR112" s="125"/>
      <c r="WQS112" s="125"/>
      <c r="WQT112" s="125"/>
      <c r="WQU112" s="125"/>
      <c r="WQV112" s="125"/>
      <c r="WQW112" s="125"/>
      <c r="WQX112" s="125"/>
      <c r="WQY112" s="125"/>
      <c r="WQZ112" s="125"/>
      <c r="WRA112" s="125"/>
      <c r="WRB112" s="125"/>
      <c r="WRC112" s="125"/>
      <c r="WRD112" s="125"/>
      <c r="WRE112" s="125"/>
      <c r="WRF112" s="125"/>
      <c r="WRG112" s="125"/>
      <c r="WRH112" s="125"/>
      <c r="WRI112" s="125"/>
      <c r="WRJ112" s="125"/>
      <c r="WRK112" s="125"/>
      <c r="WRL112" s="125"/>
      <c r="WRM112" s="125"/>
      <c r="WRN112" s="125"/>
      <c r="WRO112" s="125"/>
      <c r="WRP112" s="125"/>
      <c r="WRQ112" s="125"/>
      <c r="WRR112" s="125"/>
      <c r="WRS112" s="125"/>
      <c r="WRT112" s="125"/>
      <c r="WRU112" s="125"/>
      <c r="WRV112" s="125"/>
      <c r="WRW112" s="125"/>
      <c r="WRX112" s="125"/>
      <c r="WRY112" s="125"/>
      <c r="WRZ112" s="125"/>
      <c r="WSA112" s="125"/>
      <c r="WSB112" s="125"/>
      <c r="WSC112" s="125"/>
      <c r="WSD112" s="125"/>
      <c r="WSE112" s="125"/>
      <c r="WSF112" s="125"/>
      <c r="WSG112" s="125"/>
      <c r="WSH112" s="125"/>
      <c r="WSI112" s="125"/>
      <c r="WSJ112" s="125"/>
      <c r="WSK112" s="125"/>
      <c r="WSL112" s="125"/>
      <c r="WSM112" s="125"/>
      <c r="WSN112" s="125"/>
      <c r="WSO112" s="125"/>
      <c r="WSP112" s="125"/>
      <c r="WSQ112" s="125"/>
      <c r="WSR112" s="125"/>
      <c r="WSS112" s="125"/>
      <c r="WST112" s="125"/>
      <c r="WSU112" s="125"/>
      <c r="WSV112" s="125"/>
      <c r="WSW112" s="125"/>
      <c r="WSX112" s="125"/>
      <c r="WSY112" s="125"/>
      <c r="WSZ112" s="125"/>
      <c r="WTA112" s="125"/>
      <c r="WTB112" s="125"/>
      <c r="WTC112" s="125"/>
      <c r="WTD112" s="125"/>
      <c r="WTE112" s="125"/>
      <c r="WTF112" s="125"/>
      <c r="WTG112" s="125"/>
      <c r="WTH112" s="125"/>
      <c r="WTI112" s="125"/>
      <c r="WTJ112" s="125"/>
      <c r="WTK112" s="125"/>
      <c r="WTL112" s="125"/>
      <c r="WTM112" s="125"/>
      <c r="WTN112" s="125"/>
      <c r="WTU112" s="125"/>
      <c r="WTV112" s="125"/>
      <c r="WTW112" s="125"/>
      <c r="WTX112" s="125"/>
      <c r="WTY112" s="125"/>
      <c r="WTZ112" s="125"/>
      <c r="WUA112" s="125"/>
      <c r="WUB112" s="125"/>
      <c r="WUC112" s="125"/>
      <c r="WUD112" s="125"/>
      <c r="WUE112" s="125"/>
      <c r="WUF112" s="125"/>
      <c r="WUG112" s="125"/>
      <c r="WUH112" s="125"/>
      <c r="WUI112" s="125"/>
      <c r="WUJ112" s="125"/>
      <c r="WUK112" s="125"/>
      <c r="WUL112" s="125"/>
      <c r="WUM112" s="125"/>
      <c r="WUN112" s="125"/>
      <c r="WUO112" s="125"/>
      <c r="WUP112" s="125"/>
      <c r="WUQ112" s="125"/>
      <c r="WUR112" s="125"/>
      <c r="WUS112" s="125"/>
      <c r="WUT112" s="125"/>
      <c r="WUU112" s="125"/>
      <c r="WUV112" s="125"/>
      <c r="WUW112" s="125"/>
      <c r="WUX112" s="125"/>
      <c r="WUY112" s="125"/>
      <c r="WUZ112" s="125"/>
      <c r="WVA112" s="125"/>
      <c r="WVB112" s="125"/>
      <c r="WVC112" s="125"/>
      <c r="WVD112" s="125"/>
      <c r="WVE112" s="125"/>
      <c r="WVF112" s="125"/>
      <c r="WVG112" s="125"/>
      <c r="WVH112" s="125"/>
      <c r="WVI112" s="125"/>
      <c r="WVJ112" s="125"/>
      <c r="WVK112" s="125"/>
      <c r="WVL112" s="125"/>
      <c r="WVM112" s="125"/>
      <c r="WVN112" s="125"/>
      <c r="WVO112" s="125"/>
      <c r="WVP112" s="125"/>
      <c r="WVQ112" s="125"/>
      <c r="WVR112" s="125"/>
      <c r="WVS112" s="125"/>
      <c r="WVT112" s="125"/>
      <c r="WVU112" s="125"/>
      <c r="WVV112" s="125"/>
      <c r="WVW112" s="125"/>
      <c r="WVX112" s="125"/>
      <c r="WVY112" s="125"/>
      <c r="WVZ112" s="125"/>
      <c r="WWA112" s="125"/>
      <c r="WWB112" s="125"/>
      <c r="WWC112" s="125"/>
      <c r="WWD112" s="125"/>
      <c r="WWE112" s="125"/>
      <c r="WWF112" s="125"/>
      <c r="WWG112" s="125"/>
      <c r="WWH112" s="125"/>
      <c r="WWI112" s="125"/>
      <c r="WWJ112" s="125"/>
      <c r="WWK112" s="125"/>
      <c r="WWL112" s="125"/>
      <c r="WWM112" s="125"/>
      <c r="WWN112" s="125"/>
      <c r="WWO112" s="125"/>
      <c r="WWP112" s="125"/>
      <c r="WWQ112" s="125"/>
      <c r="WWR112" s="125"/>
      <c r="WWS112" s="125"/>
      <c r="WWT112" s="125"/>
      <c r="WWU112" s="125"/>
      <c r="WWV112" s="125"/>
      <c r="WWW112" s="125"/>
      <c r="WWX112" s="125"/>
      <c r="WWY112" s="125"/>
      <c r="WWZ112" s="125"/>
      <c r="WXA112" s="125"/>
      <c r="WXB112" s="125"/>
      <c r="WXC112" s="125"/>
      <c r="WXD112" s="125"/>
      <c r="WXE112" s="125"/>
      <c r="WXF112" s="125"/>
      <c r="WXG112" s="125"/>
      <c r="WXH112" s="125"/>
      <c r="WXI112" s="125"/>
      <c r="WXJ112" s="125"/>
      <c r="WXK112" s="125"/>
      <c r="WXL112" s="125"/>
      <c r="WXM112" s="125"/>
      <c r="WXN112" s="125"/>
      <c r="WXO112" s="125"/>
      <c r="WXP112" s="125"/>
      <c r="WXQ112" s="125"/>
      <c r="WXR112" s="125"/>
      <c r="WXS112" s="125"/>
      <c r="WXT112" s="125"/>
      <c r="WXU112" s="125"/>
      <c r="WXV112" s="125"/>
      <c r="WXW112" s="125"/>
      <c r="WXX112" s="125"/>
      <c r="WXY112" s="125"/>
      <c r="WXZ112" s="125"/>
      <c r="WYA112" s="125"/>
      <c r="WYB112" s="125"/>
      <c r="WYC112" s="125"/>
      <c r="WYD112" s="125"/>
      <c r="WYE112" s="125"/>
      <c r="WYF112" s="125"/>
      <c r="WYG112" s="125"/>
      <c r="WYH112" s="125"/>
      <c r="WYI112" s="125"/>
      <c r="WYJ112" s="125"/>
      <c r="WYK112" s="125"/>
      <c r="WYL112" s="125"/>
      <c r="WYM112" s="125"/>
      <c r="WYN112" s="125"/>
      <c r="WYO112" s="125"/>
      <c r="WYP112" s="125"/>
      <c r="WYQ112" s="125"/>
      <c r="WYR112" s="125"/>
      <c r="WYS112" s="125"/>
      <c r="WYT112" s="125"/>
      <c r="WYU112" s="125"/>
      <c r="WYV112" s="125"/>
      <c r="WYW112" s="125"/>
      <c r="WYX112" s="125"/>
      <c r="WYY112" s="125"/>
      <c r="WYZ112" s="125"/>
      <c r="WZA112" s="125"/>
      <c r="WZB112" s="125"/>
      <c r="WZC112" s="125"/>
      <c r="WZD112" s="125"/>
      <c r="WZE112" s="125"/>
      <c r="WZF112" s="125"/>
      <c r="WZG112" s="125"/>
      <c r="WZH112" s="125"/>
      <c r="WZI112" s="125"/>
      <c r="WZJ112" s="125"/>
      <c r="WZK112" s="125"/>
      <c r="WZL112" s="125"/>
      <c r="WZM112" s="125"/>
      <c r="WZN112" s="125"/>
      <c r="WZO112" s="125"/>
      <c r="WZP112" s="125"/>
      <c r="WZQ112" s="125"/>
      <c r="WZR112" s="125"/>
      <c r="WZS112" s="125"/>
      <c r="WZT112" s="125"/>
      <c r="WZU112" s="125"/>
      <c r="WZV112" s="125"/>
      <c r="WZW112" s="125"/>
      <c r="WZX112" s="125"/>
      <c r="WZY112" s="125"/>
      <c r="WZZ112" s="125"/>
      <c r="XAA112" s="125"/>
      <c r="XAB112" s="125"/>
      <c r="XAC112" s="125"/>
      <c r="XAD112" s="125"/>
      <c r="XAE112" s="125"/>
      <c r="XAF112" s="125"/>
      <c r="XAG112" s="125"/>
      <c r="XAH112" s="125"/>
      <c r="XAI112" s="125"/>
      <c r="XAJ112" s="125"/>
      <c r="XAK112" s="125"/>
      <c r="XAL112" s="125"/>
      <c r="XAM112" s="125"/>
      <c r="XAN112" s="125"/>
      <c r="XAO112" s="125"/>
      <c r="XAP112" s="125"/>
      <c r="XAQ112" s="125"/>
      <c r="XAR112" s="125"/>
      <c r="XAS112" s="125"/>
      <c r="XAT112" s="125"/>
      <c r="XAU112" s="125"/>
      <c r="XAV112" s="125"/>
      <c r="XAW112" s="125"/>
      <c r="XAX112" s="125"/>
      <c r="XAY112" s="125"/>
      <c r="XAZ112" s="125"/>
      <c r="XBA112" s="125"/>
      <c r="XBB112" s="125"/>
      <c r="XBC112" s="125"/>
      <c r="XBD112" s="125"/>
      <c r="XBE112" s="125"/>
      <c r="XBF112" s="125"/>
      <c r="XBG112" s="125"/>
      <c r="XBH112" s="125"/>
      <c r="XBI112" s="125"/>
      <c r="XBJ112" s="125"/>
      <c r="XBK112" s="125"/>
      <c r="XBL112" s="125"/>
      <c r="XBM112" s="125"/>
      <c r="XBN112" s="125"/>
      <c r="XBO112" s="125"/>
      <c r="XBP112" s="125"/>
      <c r="XBQ112" s="125"/>
      <c r="XBR112" s="125"/>
      <c r="XBS112" s="125"/>
      <c r="XBT112" s="125"/>
      <c r="XBU112" s="125"/>
      <c r="XBV112" s="125"/>
      <c r="XBW112" s="125"/>
      <c r="XBX112" s="125"/>
      <c r="XBY112" s="125"/>
      <c r="XBZ112" s="125"/>
      <c r="XCA112" s="125"/>
      <c r="XCB112" s="125"/>
      <c r="XCC112" s="125"/>
      <c r="XCD112" s="125"/>
      <c r="XCE112" s="125"/>
      <c r="XCF112" s="125"/>
      <c r="XCG112" s="125"/>
      <c r="XCH112" s="125"/>
      <c r="XCI112" s="125"/>
      <c r="XCJ112" s="125"/>
      <c r="XCK112" s="125"/>
      <c r="XCL112" s="125"/>
      <c r="XCM112" s="125"/>
      <c r="XCN112" s="125"/>
      <c r="XCO112" s="125"/>
      <c r="XCP112" s="125"/>
      <c r="XCQ112" s="125"/>
      <c r="XCR112" s="125"/>
      <c r="XCS112" s="125"/>
      <c r="XCT112" s="125"/>
      <c r="XCU112" s="125"/>
      <c r="XCV112" s="125"/>
      <c r="XCW112" s="125"/>
      <c r="XCX112" s="125"/>
      <c r="XCY112" s="125"/>
      <c r="XCZ112" s="125"/>
      <c r="XDA112" s="125"/>
      <c r="XDB112" s="125"/>
      <c r="XDC112" s="125"/>
      <c r="XDD112" s="125"/>
      <c r="XDE112" s="125"/>
    </row>
    <row r="113" spans="1:16333" ht="30.75" x14ac:dyDescent="0.25">
      <c r="A113" s="136" t="s">
        <v>352</v>
      </c>
      <c r="B113" s="135" t="s">
        <v>406</v>
      </c>
      <c r="C113" s="120">
        <v>200</v>
      </c>
      <c r="D113" s="168">
        <v>1358999.13</v>
      </c>
      <c r="E113" s="168">
        <v>1358999.13</v>
      </c>
      <c r="F113" s="168">
        <v>1358999.13</v>
      </c>
    </row>
    <row r="114" spans="1:16333" ht="15.75" x14ac:dyDescent="0.25">
      <c r="A114" s="136" t="s">
        <v>353</v>
      </c>
      <c r="B114" s="135" t="s">
        <v>406</v>
      </c>
      <c r="C114" s="120">
        <v>300</v>
      </c>
      <c r="D114" s="168">
        <v>874712</v>
      </c>
      <c r="E114" s="168">
        <v>874712</v>
      </c>
      <c r="F114" s="168">
        <v>874712</v>
      </c>
    </row>
    <row r="115" spans="1:16333" ht="34.5" customHeight="1" x14ac:dyDescent="0.25">
      <c r="A115" s="161" t="s">
        <v>407</v>
      </c>
      <c r="B115" s="162" t="s">
        <v>408</v>
      </c>
      <c r="C115" s="162"/>
      <c r="D115" s="154">
        <f>D116</f>
        <v>788000</v>
      </c>
      <c r="E115" s="154">
        <f>E116</f>
        <v>788000</v>
      </c>
      <c r="F115" s="154">
        <f>F116</f>
        <v>788000</v>
      </c>
    </row>
    <row r="116" spans="1:16333" ht="30" customHeight="1" x14ac:dyDescent="0.25">
      <c r="A116" s="136" t="s">
        <v>352</v>
      </c>
      <c r="B116" s="163" t="s">
        <v>408</v>
      </c>
      <c r="C116" s="163" t="s">
        <v>409</v>
      </c>
      <c r="D116" s="168">
        <v>788000</v>
      </c>
      <c r="E116" s="168">
        <v>788000</v>
      </c>
      <c r="F116" s="168">
        <v>788000</v>
      </c>
    </row>
    <row r="117" spans="1:16333" ht="15.75" x14ac:dyDescent="0.25">
      <c r="A117" s="159" t="s">
        <v>410</v>
      </c>
      <c r="B117" s="160" t="s">
        <v>411</v>
      </c>
      <c r="C117" s="160"/>
      <c r="D117" s="151">
        <f>D118+D121</f>
        <v>11772496</v>
      </c>
      <c r="E117" s="151">
        <f>E118+E121</f>
        <v>10571195.83</v>
      </c>
      <c r="F117" s="151">
        <f>F118+F121</f>
        <v>11360343.439999999</v>
      </c>
    </row>
    <row r="118" spans="1:16333" s="127" customFormat="1" ht="31.5" x14ac:dyDescent="0.25">
      <c r="A118" s="161" t="s">
        <v>412</v>
      </c>
      <c r="B118" s="162" t="s">
        <v>413</v>
      </c>
      <c r="C118" s="162"/>
      <c r="D118" s="154">
        <f>D120+D119</f>
        <v>9573000</v>
      </c>
      <c r="E118" s="154">
        <f>E120+E119</f>
        <v>9573000</v>
      </c>
      <c r="F118" s="154">
        <f>F120+F119</f>
        <v>9573000</v>
      </c>
      <c r="G118" s="126"/>
      <c r="H118" s="126"/>
      <c r="I118" s="126"/>
      <c r="J118" s="126"/>
      <c r="K118" s="126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  <c r="AA118" s="125"/>
      <c r="AB118" s="125"/>
      <c r="AC118" s="125"/>
      <c r="AD118" s="125"/>
      <c r="AE118" s="125"/>
      <c r="AF118" s="125"/>
      <c r="AG118" s="125"/>
      <c r="AH118" s="125"/>
      <c r="AI118" s="125"/>
      <c r="AJ118" s="125"/>
      <c r="AK118" s="125"/>
      <c r="AL118" s="125"/>
      <c r="AM118" s="125"/>
      <c r="AN118" s="125"/>
      <c r="AO118" s="125"/>
      <c r="AP118" s="125"/>
      <c r="AQ118" s="125"/>
      <c r="AR118" s="125"/>
      <c r="AS118" s="125"/>
      <c r="AT118" s="125"/>
      <c r="AU118" s="125"/>
      <c r="AV118" s="125"/>
      <c r="AW118" s="125"/>
      <c r="AX118" s="125"/>
      <c r="AY118" s="125"/>
      <c r="AZ118" s="125"/>
      <c r="BA118" s="125"/>
      <c r="BB118" s="125"/>
      <c r="BC118" s="125"/>
      <c r="BD118" s="125"/>
      <c r="BE118" s="125"/>
      <c r="BF118" s="125"/>
      <c r="BG118" s="125"/>
      <c r="BH118" s="125"/>
      <c r="BI118" s="125"/>
      <c r="BJ118" s="125"/>
      <c r="BK118" s="125"/>
      <c r="BL118" s="125"/>
      <c r="BM118" s="125"/>
      <c r="BN118" s="125"/>
      <c r="BO118" s="125"/>
      <c r="BP118" s="125"/>
      <c r="BQ118" s="125"/>
      <c r="BR118" s="125"/>
      <c r="BS118" s="125"/>
      <c r="BT118" s="125"/>
      <c r="BU118" s="125"/>
      <c r="BV118" s="125"/>
      <c r="BW118" s="125"/>
      <c r="BX118" s="125"/>
      <c r="BY118" s="125"/>
      <c r="BZ118" s="125"/>
      <c r="CA118" s="125"/>
      <c r="CB118" s="125"/>
      <c r="CC118" s="125"/>
      <c r="CD118" s="125"/>
      <c r="CE118" s="125"/>
      <c r="CF118" s="125"/>
      <c r="CG118" s="125"/>
      <c r="CH118" s="125"/>
      <c r="CI118" s="125"/>
      <c r="CJ118" s="125"/>
      <c r="CK118" s="125"/>
      <c r="CL118" s="125"/>
      <c r="CM118" s="125"/>
      <c r="CN118" s="125"/>
      <c r="CO118" s="125"/>
      <c r="CP118" s="125"/>
      <c r="CQ118" s="125"/>
      <c r="CR118" s="125"/>
      <c r="CS118" s="125"/>
      <c r="CT118" s="125"/>
      <c r="CU118" s="125"/>
      <c r="CV118" s="125"/>
      <c r="CW118" s="125"/>
      <c r="CX118" s="125"/>
      <c r="CY118" s="125"/>
      <c r="CZ118" s="125"/>
      <c r="DA118" s="125"/>
      <c r="DB118" s="125"/>
      <c r="DC118" s="125"/>
      <c r="DD118" s="125"/>
      <c r="DE118" s="125"/>
      <c r="DF118" s="125"/>
      <c r="DG118" s="125"/>
      <c r="DH118" s="125"/>
      <c r="DI118" s="125"/>
      <c r="DJ118" s="125"/>
      <c r="DK118" s="125"/>
      <c r="DL118" s="125"/>
      <c r="DM118" s="125"/>
      <c r="DN118" s="125"/>
      <c r="DO118" s="125"/>
      <c r="DP118" s="125"/>
      <c r="DQ118" s="125"/>
      <c r="DR118" s="125"/>
      <c r="DS118" s="125"/>
      <c r="DT118" s="125"/>
      <c r="DU118" s="125"/>
      <c r="DV118" s="125"/>
      <c r="DW118" s="125"/>
      <c r="DX118" s="125"/>
      <c r="DY118" s="125"/>
      <c r="DZ118" s="125"/>
      <c r="EA118" s="125"/>
      <c r="EB118" s="125"/>
      <c r="EC118" s="125"/>
      <c r="ED118" s="125"/>
      <c r="EE118" s="125"/>
      <c r="EF118" s="125"/>
      <c r="EG118" s="125"/>
      <c r="EH118" s="125"/>
      <c r="EI118" s="125"/>
      <c r="EJ118" s="125"/>
      <c r="EK118" s="125"/>
      <c r="EL118" s="125"/>
      <c r="EM118" s="125"/>
      <c r="EN118" s="125"/>
      <c r="EO118" s="125"/>
      <c r="EP118" s="125"/>
      <c r="EQ118" s="125"/>
      <c r="ER118" s="125"/>
      <c r="ES118" s="125"/>
      <c r="ET118" s="125"/>
      <c r="EU118" s="125"/>
      <c r="EV118" s="125"/>
      <c r="EW118" s="125"/>
      <c r="EX118" s="125"/>
      <c r="EY118" s="125"/>
      <c r="EZ118" s="125"/>
      <c r="FA118" s="125"/>
      <c r="FB118" s="125"/>
      <c r="FC118" s="125"/>
      <c r="FD118" s="125"/>
      <c r="FE118" s="125"/>
      <c r="FF118" s="125"/>
      <c r="FG118" s="125"/>
      <c r="FH118" s="125"/>
      <c r="FI118" s="125"/>
      <c r="FJ118" s="125"/>
      <c r="FK118" s="125"/>
      <c r="FL118" s="125"/>
      <c r="FM118" s="125"/>
      <c r="FN118" s="125"/>
      <c r="FO118" s="125"/>
      <c r="FP118" s="125"/>
      <c r="FQ118" s="125"/>
      <c r="FR118" s="125"/>
      <c r="FS118" s="125"/>
      <c r="FT118" s="125"/>
      <c r="FU118" s="125"/>
      <c r="FV118" s="125"/>
      <c r="FW118" s="125"/>
      <c r="FX118" s="125"/>
      <c r="FY118" s="125"/>
      <c r="FZ118" s="125"/>
      <c r="GA118" s="125"/>
      <c r="GB118" s="125"/>
      <c r="GC118" s="125"/>
      <c r="GD118" s="125"/>
      <c r="GE118" s="125"/>
      <c r="GF118" s="125"/>
      <c r="GG118" s="125"/>
      <c r="GH118" s="125"/>
      <c r="GI118" s="125"/>
      <c r="GJ118" s="125"/>
      <c r="GK118" s="125"/>
      <c r="GL118" s="125"/>
      <c r="GM118" s="125"/>
      <c r="GN118" s="125"/>
      <c r="GO118" s="125"/>
      <c r="GP118" s="125"/>
      <c r="GQ118" s="125"/>
      <c r="GR118" s="125"/>
      <c r="GS118" s="125"/>
      <c r="GT118" s="125"/>
      <c r="GU118" s="125"/>
      <c r="GV118" s="125"/>
      <c r="GW118" s="125"/>
      <c r="GX118" s="125"/>
      <c r="GY118" s="125"/>
      <c r="GZ118" s="125"/>
      <c r="HA118" s="125"/>
      <c r="HB118" s="125"/>
      <c r="HI118" s="125"/>
      <c r="HJ118" s="125"/>
      <c r="HK118" s="125"/>
      <c r="HL118" s="125"/>
      <c r="HM118" s="125"/>
      <c r="HN118" s="125"/>
      <c r="HO118" s="125"/>
      <c r="HP118" s="125"/>
      <c r="HQ118" s="125"/>
      <c r="HR118" s="125"/>
      <c r="HS118" s="125"/>
      <c r="HT118" s="125"/>
      <c r="HU118" s="125"/>
      <c r="HV118" s="125"/>
      <c r="HW118" s="125"/>
      <c r="HX118" s="125"/>
      <c r="HY118" s="125"/>
      <c r="HZ118" s="125"/>
      <c r="IA118" s="125"/>
      <c r="IB118" s="125"/>
      <c r="IC118" s="125"/>
      <c r="ID118" s="125"/>
      <c r="IE118" s="125"/>
      <c r="IF118" s="125"/>
      <c r="IG118" s="125"/>
      <c r="IH118" s="125"/>
      <c r="II118" s="125"/>
      <c r="IJ118" s="125"/>
      <c r="IK118" s="125"/>
      <c r="IL118" s="125"/>
      <c r="IM118" s="125"/>
      <c r="IN118" s="125"/>
      <c r="IO118" s="125"/>
      <c r="IP118" s="125"/>
      <c r="IQ118" s="125"/>
      <c r="IR118" s="125"/>
      <c r="IS118" s="125"/>
      <c r="IT118" s="125"/>
      <c r="IU118" s="125"/>
      <c r="IV118" s="125"/>
      <c r="IW118" s="125"/>
      <c r="IX118" s="125"/>
      <c r="IY118" s="125"/>
      <c r="IZ118" s="125"/>
      <c r="JA118" s="125"/>
      <c r="JB118" s="125"/>
      <c r="JC118" s="125"/>
      <c r="JD118" s="125"/>
      <c r="JE118" s="125"/>
      <c r="JF118" s="125"/>
      <c r="JG118" s="125"/>
      <c r="JH118" s="125"/>
      <c r="JI118" s="125"/>
      <c r="JJ118" s="125"/>
      <c r="JK118" s="125"/>
      <c r="JL118" s="125"/>
      <c r="JM118" s="125"/>
      <c r="JN118" s="125"/>
      <c r="JO118" s="125"/>
      <c r="JP118" s="125"/>
      <c r="JQ118" s="125"/>
      <c r="JR118" s="125"/>
      <c r="JS118" s="125"/>
      <c r="JT118" s="125"/>
      <c r="JU118" s="125"/>
      <c r="JV118" s="125"/>
      <c r="JW118" s="125"/>
      <c r="JX118" s="125"/>
      <c r="JY118" s="125"/>
      <c r="JZ118" s="125"/>
      <c r="KA118" s="125"/>
      <c r="KB118" s="125"/>
      <c r="KC118" s="125"/>
      <c r="KD118" s="125"/>
      <c r="KE118" s="125"/>
      <c r="KF118" s="125"/>
      <c r="KG118" s="125"/>
      <c r="KH118" s="125"/>
      <c r="KI118" s="125"/>
      <c r="KJ118" s="125"/>
      <c r="KK118" s="125"/>
      <c r="KL118" s="125"/>
      <c r="KM118" s="125"/>
      <c r="KN118" s="125"/>
      <c r="KO118" s="125"/>
      <c r="KP118" s="125"/>
      <c r="KQ118" s="125"/>
      <c r="KR118" s="125"/>
      <c r="KS118" s="125"/>
      <c r="KT118" s="125"/>
      <c r="KU118" s="125"/>
      <c r="KV118" s="125"/>
      <c r="KW118" s="125"/>
      <c r="KX118" s="125"/>
      <c r="KY118" s="125"/>
      <c r="KZ118" s="125"/>
      <c r="LA118" s="125"/>
      <c r="LB118" s="125"/>
      <c r="LC118" s="125"/>
      <c r="LD118" s="125"/>
      <c r="LE118" s="125"/>
      <c r="LF118" s="125"/>
      <c r="LG118" s="125"/>
      <c r="LH118" s="125"/>
      <c r="LI118" s="125"/>
      <c r="LJ118" s="125"/>
      <c r="LK118" s="125"/>
      <c r="LL118" s="125"/>
      <c r="LM118" s="125"/>
      <c r="LN118" s="125"/>
      <c r="LO118" s="125"/>
      <c r="LP118" s="125"/>
      <c r="LQ118" s="125"/>
      <c r="LR118" s="125"/>
      <c r="LS118" s="125"/>
      <c r="LT118" s="125"/>
      <c r="LU118" s="125"/>
      <c r="LV118" s="125"/>
      <c r="LW118" s="125"/>
      <c r="LX118" s="125"/>
      <c r="LY118" s="125"/>
      <c r="LZ118" s="125"/>
      <c r="MA118" s="125"/>
      <c r="MB118" s="125"/>
      <c r="MC118" s="125"/>
      <c r="MD118" s="125"/>
      <c r="ME118" s="125"/>
      <c r="MF118" s="125"/>
      <c r="MG118" s="125"/>
      <c r="MH118" s="125"/>
      <c r="MI118" s="125"/>
      <c r="MJ118" s="125"/>
      <c r="MK118" s="125"/>
      <c r="ML118" s="125"/>
      <c r="MM118" s="125"/>
      <c r="MN118" s="125"/>
      <c r="MO118" s="125"/>
      <c r="MP118" s="125"/>
      <c r="MQ118" s="125"/>
      <c r="MR118" s="125"/>
      <c r="MS118" s="125"/>
      <c r="MT118" s="125"/>
      <c r="MU118" s="125"/>
      <c r="MV118" s="125"/>
      <c r="MW118" s="125"/>
      <c r="MX118" s="125"/>
      <c r="MY118" s="125"/>
      <c r="MZ118" s="125"/>
      <c r="NA118" s="125"/>
      <c r="NB118" s="125"/>
      <c r="NC118" s="125"/>
      <c r="ND118" s="125"/>
      <c r="NE118" s="125"/>
      <c r="NF118" s="125"/>
      <c r="NG118" s="125"/>
      <c r="NH118" s="125"/>
      <c r="NI118" s="125"/>
      <c r="NJ118" s="125"/>
      <c r="NK118" s="125"/>
      <c r="NL118" s="125"/>
      <c r="NM118" s="125"/>
      <c r="NN118" s="125"/>
      <c r="NO118" s="125"/>
      <c r="NP118" s="125"/>
      <c r="NQ118" s="125"/>
      <c r="NR118" s="125"/>
      <c r="NS118" s="125"/>
      <c r="NT118" s="125"/>
      <c r="NU118" s="125"/>
      <c r="NV118" s="125"/>
      <c r="NW118" s="125"/>
      <c r="NX118" s="125"/>
      <c r="NY118" s="125"/>
      <c r="NZ118" s="125"/>
      <c r="OA118" s="125"/>
      <c r="OB118" s="125"/>
      <c r="OC118" s="125"/>
      <c r="OD118" s="125"/>
      <c r="OE118" s="125"/>
      <c r="OF118" s="125"/>
      <c r="OG118" s="125"/>
      <c r="OH118" s="125"/>
      <c r="OI118" s="125"/>
      <c r="OJ118" s="125"/>
      <c r="OK118" s="125"/>
      <c r="OL118" s="125"/>
      <c r="OM118" s="125"/>
      <c r="ON118" s="125"/>
      <c r="OO118" s="125"/>
      <c r="OP118" s="125"/>
      <c r="OQ118" s="125"/>
      <c r="OR118" s="125"/>
      <c r="OS118" s="125"/>
      <c r="OT118" s="125"/>
      <c r="OU118" s="125"/>
      <c r="OV118" s="125"/>
      <c r="OW118" s="125"/>
      <c r="OX118" s="125"/>
      <c r="OY118" s="125"/>
      <c r="OZ118" s="125"/>
      <c r="PA118" s="125"/>
      <c r="PB118" s="125"/>
      <c r="PC118" s="125"/>
      <c r="PD118" s="125"/>
      <c r="PE118" s="125"/>
      <c r="PF118" s="125"/>
      <c r="PG118" s="125"/>
      <c r="PH118" s="125"/>
      <c r="PI118" s="125"/>
      <c r="PJ118" s="125"/>
      <c r="PK118" s="125"/>
      <c r="PL118" s="125"/>
      <c r="PM118" s="125"/>
      <c r="PN118" s="125"/>
      <c r="PO118" s="125"/>
      <c r="PP118" s="125"/>
      <c r="PQ118" s="125"/>
      <c r="PR118" s="125"/>
      <c r="PS118" s="125"/>
      <c r="PT118" s="125"/>
      <c r="PU118" s="125"/>
      <c r="PV118" s="125"/>
      <c r="PW118" s="125"/>
      <c r="PX118" s="125"/>
      <c r="PY118" s="125"/>
      <c r="PZ118" s="125"/>
      <c r="QA118" s="125"/>
      <c r="QB118" s="125"/>
      <c r="QC118" s="125"/>
      <c r="QD118" s="125"/>
      <c r="QE118" s="125"/>
      <c r="QF118" s="125"/>
      <c r="QG118" s="125"/>
      <c r="QH118" s="125"/>
      <c r="QI118" s="125"/>
      <c r="QJ118" s="125"/>
      <c r="QK118" s="125"/>
      <c r="QL118" s="125"/>
      <c r="QM118" s="125"/>
      <c r="QN118" s="125"/>
      <c r="QO118" s="125"/>
      <c r="QP118" s="125"/>
      <c r="QQ118" s="125"/>
      <c r="QR118" s="125"/>
      <c r="QS118" s="125"/>
      <c r="QT118" s="125"/>
      <c r="QU118" s="125"/>
      <c r="QV118" s="125"/>
      <c r="QW118" s="125"/>
      <c r="QX118" s="125"/>
      <c r="RE118" s="125"/>
      <c r="RF118" s="125"/>
      <c r="RG118" s="125"/>
      <c r="RH118" s="125"/>
      <c r="RI118" s="125"/>
      <c r="RJ118" s="125"/>
      <c r="RK118" s="125"/>
      <c r="RL118" s="125"/>
      <c r="RM118" s="125"/>
      <c r="RN118" s="125"/>
      <c r="RO118" s="125"/>
      <c r="RP118" s="125"/>
      <c r="RQ118" s="125"/>
      <c r="RR118" s="125"/>
      <c r="RS118" s="125"/>
      <c r="RT118" s="125"/>
      <c r="RU118" s="125"/>
      <c r="RV118" s="125"/>
      <c r="RW118" s="125"/>
      <c r="RX118" s="125"/>
      <c r="RY118" s="125"/>
      <c r="RZ118" s="125"/>
      <c r="SA118" s="125"/>
      <c r="SB118" s="125"/>
      <c r="SC118" s="125"/>
      <c r="SD118" s="125"/>
      <c r="SE118" s="125"/>
      <c r="SF118" s="125"/>
      <c r="SG118" s="125"/>
      <c r="SH118" s="125"/>
      <c r="SI118" s="125"/>
      <c r="SJ118" s="125"/>
      <c r="SK118" s="125"/>
      <c r="SL118" s="125"/>
      <c r="SM118" s="125"/>
      <c r="SN118" s="125"/>
      <c r="SO118" s="125"/>
      <c r="SP118" s="125"/>
      <c r="SQ118" s="125"/>
      <c r="SR118" s="125"/>
      <c r="SS118" s="125"/>
      <c r="ST118" s="125"/>
      <c r="SU118" s="125"/>
      <c r="SV118" s="125"/>
      <c r="SW118" s="125"/>
      <c r="SX118" s="125"/>
      <c r="SY118" s="125"/>
      <c r="SZ118" s="125"/>
      <c r="TA118" s="125"/>
      <c r="TB118" s="125"/>
      <c r="TC118" s="125"/>
      <c r="TD118" s="125"/>
      <c r="TE118" s="125"/>
      <c r="TF118" s="125"/>
      <c r="TG118" s="125"/>
      <c r="TH118" s="125"/>
      <c r="TI118" s="125"/>
      <c r="TJ118" s="125"/>
      <c r="TK118" s="125"/>
      <c r="TL118" s="125"/>
      <c r="TM118" s="125"/>
      <c r="TN118" s="125"/>
      <c r="TO118" s="125"/>
      <c r="TP118" s="125"/>
      <c r="TQ118" s="125"/>
      <c r="TR118" s="125"/>
      <c r="TS118" s="125"/>
      <c r="TT118" s="125"/>
      <c r="TU118" s="125"/>
      <c r="TV118" s="125"/>
      <c r="TW118" s="125"/>
      <c r="TX118" s="125"/>
      <c r="TY118" s="125"/>
      <c r="TZ118" s="125"/>
      <c r="UA118" s="125"/>
      <c r="UB118" s="125"/>
      <c r="UC118" s="125"/>
      <c r="UD118" s="125"/>
      <c r="UE118" s="125"/>
      <c r="UF118" s="125"/>
      <c r="UG118" s="125"/>
      <c r="UH118" s="125"/>
      <c r="UI118" s="125"/>
      <c r="UJ118" s="125"/>
      <c r="UK118" s="125"/>
      <c r="UL118" s="125"/>
      <c r="UM118" s="125"/>
      <c r="UN118" s="125"/>
      <c r="UO118" s="125"/>
      <c r="UP118" s="125"/>
      <c r="UQ118" s="125"/>
      <c r="UR118" s="125"/>
      <c r="US118" s="125"/>
      <c r="UT118" s="125"/>
      <c r="UU118" s="125"/>
      <c r="UV118" s="125"/>
      <c r="UW118" s="125"/>
      <c r="UX118" s="125"/>
      <c r="UY118" s="125"/>
      <c r="UZ118" s="125"/>
      <c r="VA118" s="125"/>
      <c r="VB118" s="125"/>
      <c r="VC118" s="125"/>
      <c r="VD118" s="125"/>
      <c r="VE118" s="125"/>
      <c r="VF118" s="125"/>
      <c r="VG118" s="125"/>
      <c r="VH118" s="125"/>
      <c r="VI118" s="125"/>
      <c r="VJ118" s="125"/>
      <c r="VK118" s="125"/>
      <c r="VL118" s="125"/>
      <c r="VM118" s="125"/>
      <c r="VN118" s="125"/>
      <c r="VO118" s="125"/>
      <c r="VP118" s="125"/>
      <c r="VQ118" s="125"/>
      <c r="VR118" s="125"/>
      <c r="VS118" s="125"/>
      <c r="VT118" s="125"/>
      <c r="VU118" s="125"/>
      <c r="VV118" s="125"/>
      <c r="VW118" s="125"/>
      <c r="VX118" s="125"/>
      <c r="VY118" s="125"/>
      <c r="VZ118" s="125"/>
      <c r="WA118" s="125"/>
      <c r="WB118" s="125"/>
      <c r="WC118" s="125"/>
      <c r="WD118" s="125"/>
      <c r="WE118" s="125"/>
      <c r="WF118" s="125"/>
      <c r="WG118" s="125"/>
      <c r="WH118" s="125"/>
      <c r="WI118" s="125"/>
      <c r="WJ118" s="125"/>
      <c r="WK118" s="125"/>
      <c r="WL118" s="125"/>
      <c r="WM118" s="125"/>
      <c r="WN118" s="125"/>
      <c r="WO118" s="125"/>
      <c r="WP118" s="125"/>
      <c r="WQ118" s="125"/>
      <c r="WR118" s="125"/>
      <c r="WS118" s="125"/>
      <c r="WT118" s="125"/>
      <c r="WU118" s="125"/>
      <c r="WV118" s="125"/>
      <c r="WW118" s="125"/>
      <c r="WX118" s="125"/>
      <c r="WY118" s="125"/>
      <c r="WZ118" s="125"/>
      <c r="XA118" s="125"/>
      <c r="XB118" s="125"/>
      <c r="XC118" s="125"/>
      <c r="XD118" s="125"/>
      <c r="XE118" s="125"/>
      <c r="XF118" s="125"/>
      <c r="XG118" s="125"/>
      <c r="XH118" s="125"/>
      <c r="XI118" s="125"/>
      <c r="XJ118" s="125"/>
      <c r="XK118" s="125"/>
      <c r="XL118" s="125"/>
      <c r="XM118" s="125"/>
      <c r="XN118" s="125"/>
      <c r="XO118" s="125"/>
      <c r="XP118" s="125"/>
      <c r="XQ118" s="125"/>
      <c r="XR118" s="125"/>
      <c r="XS118" s="125"/>
      <c r="XT118" s="125"/>
      <c r="XU118" s="125"/>
      <c r="XV118" s="125"/>
      <c r="XW118" s="125"/>
      <c r="XX118" s="125"/>
      <c r="XY118" s="125"/>
      <c r="XZ118" s="125"/>
      <c r="YA118" s="125"/>
      <c r="YB118" s="125"/>
      <c r="YC118" s="125"/>
      <c r="YD118" s="125"/>
      <c r="YE118" s="125"/>
      <c r="YF118" s="125"/>
      <c r="YG118" s="125"/>
      <c r="YH118" s="125"/>
      <c r="YI118" s="125"/>
      <c r="YJ118" s="125"/>
      <c r="YK118" s="125"/>
      <c r="YL118" s="125"/>
      <c r="YM118" s="125"/>
      <c r="YN118" s="125"/>
      <c r="YO118" s="125"/>
      <c r="YP118" s="125"/>
      <c r="YQ118" s="125"/>
      <c r="YR118" s="125"/>
      <c r="YS118" s="125"/>
      <c r="YT118" s="125"/>
      <c r="YU118" s="125"/>
      <c r="YV118" s="125"/>
      <c r="YW118" s="125"/>
      <c r="YX118" s="125"/>
      <c r="YY118" s="125"/>
      <c r="YZ118" s="125"/>
      <c r="ZA118" s="125"/>
      <c r="ZB118" s="125"/>
      <c r="ZC118" s="125"/>
      <c r="ZD118" s="125"/>
      <c r="ZE118" s="125"/>
      <c r="ZF118" s="125"/>
      <c r="ZG118" s="125"/>
      <c r="ZH118" s="125"/>
      <c r="ZI118" s="125"/>
      <c r="ZJ118" s="125"/>
      <c r="ZK118" s="125"/>
      <c r="ZL118" s="125"/>
      <c r="ZM118" s="125"/>
      <c r="ZN118" s="125"/>
      <c r="ZO118" s="125"/>
      <c r="ZP118" s="125"/>
      <c r="ZQ118" s="125"/>
      <c r="ZR118" s="125"/>
      <c r="ZS118" s="125"/>
      <c r="ZT118" s="125"/>
      <c r="ZU118" s="125"/>
      <c r="ZV118" s="125"/>
      <c r="ZW118" s="125"/>
      <c r="ZX118" s="125"/>
      <c r="ZY118" s="125"/>
      <c r="ZZ118" s="125"/>
      <c r="AAA118" s="125"/>
      <c r="AAB118" s="125"/>
      <c r="AAC118" s="125"/>
      <c r="AAD118" s="125"/>
      <c r="AAE118" s="125"/>
      <c r="AAF118" s="125"/>
      <c r="AAG118" s="125"/>
      <c r="AAH118" s="125"/>
      <c r="AAI118" s="125"/>
      <c r="AAJ118" s="125"/>
      <c r="AAK118" s="125"/>
      <c r="AAL118" s="125"/>
      <c r="AAM118" s="125"/>
      <c r="AAN118" s="125"/>
      <c r="AAO118" s="125"/>
      <c r="AAP118" s="125"/>
      <c r="AAQ118" s="125"/>
      <c r="AAR118" s="125"/>
      <c r="AAS118" s="125"/>
      <c r="AAT118" s="125"/>
      <c r="ABA118" s="125"/>
      <c r="ABB118" s="125"/>
      <c r="ABC118" s="125"/>
      <c r="ABD118" s="125"/>
      <c r="ABE118" s="125"/>
      <c r="ABF118" s="125"/>
      <c r="ABG118" s="125"/>
      <c r="ABH118" s="125"/>
      <c r="ABI118" s="125"/>
      <c r="ABJ118" s="125"/>
      <c r="ABK118" s="125"/>
      <c r="ABL118" s="125"/>
      <c r="ABM118" s="125"/>
      <c r="ABN118" s="125"/>
      <c r="ABO118" s="125"/>
      <c r="ABP118" s="125"/>
      <c r="ABQ118" s="125"/>
      <c r="ABR118" s="125"/>
      <c r="ABS118" s="125"/>
      <c r="ABT118" s="125"/>
      <c r="ABU118" s="125"/>
      <c r="ABV118" s="125"/>
      <c r="ABW118" s="125"/>
      <c r="ABX118" s="125"/>
      <c r="ABY118" s="125"/>
      <c r="ABZ118" s="125"/>
      <c r="ACA118" s="125"/>
      <c r="ACB118" s="125"/>
      <c r="ACC118" s="125"/>
      <c r="ACD118" s="125"/>
      <c r="ACE118" s="125"/>
      <c r="ACF118" s="125"/>
      <c r="ACG118" s="125"/>
      <c r="ACH118" s="125"/>
      <c r="ACI118" s="125"/>
      <c r="ACJ118" s="125"/>
      <c r="ACK118" s="125"/>
      <c r="ACL118" s="125"/>
      <c r="ACM118" s="125"/>
      <c r="ACN118" s="125"/>
      <c r="ACO118" s="125"/>
      <c r="ACP118" s="125"/>
      <c r="ACQ118" s="125"/>
      <c r="ACR118" s="125"/>
      <c r="ACS118" s="125"/>
      <c r="ACT118" s="125"/>
      <c r="ACU118" s="125"/>
      <c r="ACV118" s="125"/>
      <c r="ACW118" s="125"/>
      <c r="ACX118" s="125"/>
      <c r="ACY118" s="125"/>
      <c r="ACZ118" s="125"/>
      <c r="ADA118" s="125"/>
      <c r="ADB118" s="125"/>
      <c r="ADC118" s="125"/>
      <c r="ADD118" s="125"/>
      <c r="ADE118" s="125"/>
      <c r="ADF118" s="125"/>
      <c r="ADG118" s="125"/>
      <c r="ADH118" s="125"/>
      <c r="ADI118" s="125"/>
      <c r="ADJ118" s="125"/>
      <c r="ADK118" s="125"/>
      <c r="ADL118" s="125"/>
      <c r="ADM118" s="125"/>
      <c r="ADN118" s="125"/>
      <c r="ADO118" s="125"/>
      <c r="ADP118" s="125"/>
      <c r="ADQ118" s="125"/>
      <c r="ADR118" s="125"/>
      <c r="ADS118" s="125"/>
      <c r="ADT118" s="125"/>
      <c r="ADU118" s="125"/>
      <c r="ADV118" s="125"/>
      <c r="ADW118" s="125"/>
      <c r="ADX118" s="125"/>
      <c r="ADY118" s="125"/>
      <c r="ADZ118" s="125"/>
      <c r="AEA118" s="125"/>
      <c r="AEB118" s="125"/>
      <c r="AEC118" s="125"/>
      <c r="AED118" s="125"/>
      <c r="AEE118" s="125"/>
      <c r="AEF118" s="125"/>
      <c r="AEG118" s="125"/>
      <c r="AEH118" s="125"/>
      <c r="AEI118" s="125"/>
      <c r="AEJ118" s="125"/>
      <c r="AEK118" s="125"/>
      <c r="AEL118" s="125"/>
      <c r="AEM118" s="125"/>
      <c r="AEN118" s="125"/>
      <c r="AEO118" s="125"/>
      <c r="AEP118" s="125"/>
      <c r="AEQ118" s="125"/>
      <c r="AER118" s="125"/>
      <c r="AES118" s="125"/>
      <c r="AET118" s="125"/>
      <c r="AEU118" s="125"/>
      <c r="AEV118" s="125"/>
      <c r="AEW118" s="125"/>
      <c r="AEX118" s="125"/>
      <c r="AEY118" s="125"/>
      <c r="AEZ118" s="125"/>
      <c r="AFA118" s="125"/>
      <c r="AFB118" s="125"/>
      <c r="AFC118" s="125"/>
      <c r="AFD118" s="125"/>
      <c r="AFE118" s="125"/>
      <c r="AFF118" s="125"/>
      <c r="AFG118" s="125"/>
      <c r="AFH118" s="125"/>
      <c r="AFI118" s="125"/>
      <c r="AFJ118" s="125"/>
      <c r="AFK118" s="125"/>
      <c r="AFL118" s="125"/>
      <c r="AFM118" s="125"/>
      <c r="AFN118" s="125"/>
      <c r="AFO118" s="125"/>
      <c r="AFP118" s="125"/>
      <c r="AFQ118" s="125"/>
      <c r="AFR118" s="125"/>
      <c r="AFS118" s="125"/>
      <c r="AFT118" s="125"/>
      <c r="AFU118" s="125"/>
      <c r="AFV118" s="125"/>
      <c r="AFW118" s="125"/>
      <c r="AFX118" s="125"/>
      <c r="AFY118" s="125"/>
      <c r="AFZ118" s="125"/>
      <c r="AGA118" s="125"/>
      <c r="AGB118" s="125"/>
      <c r="AGC118" s="125"/>
      <c r="AGD118" s="125"/>
      <c r="AGE118" s="125"/>
      <c r="AGF118" s="125"/>
      <c r="AGG118" s="125"/>
      <c r="AGH118" s="125"/>
      <c r="AGI118" s="125"/>
      <c r="AGJ118" s="125"/>
      <c r="AGK118" s="125"/>
      <c r="AGL118" s="125"/>
      <c r="AGM118" s="125"/>
      <c r="AGN118" s="125"/>
      <c r="AGO118" s="125"/>
      <c r="AGP118" s="125"/>
      <c r="AGQ118" s="125"/>
      <c r="AGR118" s="125"/>
      <c r="AGS118" s="125"/>
      <c r="AGT118" s="125"/>
      <c r="AGU118" s="125"/>
      <c r="AGV118" s="125"/>
      <c r="AGW118" s="125"/>
      <c r="AGX118" s="125"/>
      <c r="AGY118" s="125"/>
      <c r="AGZ118" s="125"/>
      <c r="AHA118" s="125"/>
      <c r="AHB118" s="125"/>
      <c r="AHC118" s="125"/>
      <c r="AHD118" s="125"/>
      <c r="AHE118" s="125"/>
      <c r="AHF118" s="125"/>
      <c r="AHG118" s="125"/>
      <c r="AHH118" s="125"/>
      <c r="AHI118" s="125"/>
      <c r="AHJ118" s="125"/>
      <c r="AHK118" s="125"/>
      <c r="AHL118" s="125"/>
      <c r="AHM118" s="125"/>
      <c r="AHN118" s="125"/>
      <c r="AHO118" s="125"/>
      <c r="AHP118" s="125"/>
      <c r="AHQ118" s="125"/>
      <c r="AHR118" s="125"/>
      <c r="AHS118" s="125"/>
      <c r="AHT118" s="125"/>
      <c r="AHU118" s="125"/>
      <c r="AHV118" s="125"/>
      <c r="AHW118" s="125"/>
      <c r="AHX118" s="125"/>
      <c r="AHY118" s="125"/>
      <c r="AHZ118" s="125"/>
      <c r="AIA118" s="125"/>
      <c r="AIB118" s="125"/>
      <c r="AIC118" s="125"/>
      <c r="AID118" s="125"/>
      <c r="AIE118" s="125"/>
      <c r="AIF118" s="125"/>
      <c r="AIG118" s="125"/>
      <c r="AIH118" s="125"/>
      <c r="AII118" s="125"/>
      <c r="AIJ118" s="125"/>
      <c r="AIK118" s="125"/>
      <c r="AIL118" s="125"/>
      <c r="AIM118" s="125"/>
      <c r="AIN118" s="125"/>
      <c r="AIO118" s="125"/>
      <c r="AIP118" s="125"/>
      <c r="AIQ118" s="125"/>
      <c r="AIR118" s="125"/>
      <c r="AIS118" s="125"/>
      <c r="AIT118" s="125"/>
      <c r="AIU118" s="125"/>
      <c r="AIV118" s="125"/>
      <c r="AIW118" s="125"/>
      <c r="AIX118" s="125"/>
      <c r="AIY118" s="125"/>
      <c r="AIZ118" s="125"/>
      <c r="AJA118" s="125"/>
      <c r="AJB118" s="125"/>
      <c r="AJC118" s="125"/>
      <c r="AJD118" s="125"/>
      <c r="AJE118" s="125"/>
      <c r="AJF118" s="125"/>
      <c r="AJG118" s="125"/>
      <c r="AJH118" s="125"/>
      <c r="AJI118" s="125"/>
      <c r="AJJ118" s="125"/>
      <c r="AJK118" s="125"/>
      <c r="AJL118" s="125"/>
      <c r="AJM118" s="125"/>
      <c r="AJN118" s="125"/>
      <c r="AJO118" s="125"/>
      <c r="AJP118" s="125"/>
      <c r="AJQ118" s="125"/>
      <c r="AJR118" s="125"/>
      <c r="AJS118" s="125"/>
      <c r="AJT118" s="125"/>
      <c r="AJU118" s="125"/>
      <c r="AJV118" s="125"/>
      <c r="AJW118" s="125"/>
      <c r="AJX118" s="125"/>
      <c r="AJY118" s="125"/>
      <c r="AJZ118" s="125"/>
      <c r="AKA118" s="125"/>
      <c r="AKB118" s="125"/>
      <c r="AKC118" s="125"/>
      <c r="AKD118" s="125"/>
      <c r="AKE118" s="125"/>
      <c r="AKF118" s="125"/>
      <c r="AKG118" s="125"/>
      <c r="AKH118" s="125"/>
      <c r="AKI118" s="125"/>
      <c r="AKJ118" s="125"/>
      <c r="AKK118" s="125"/>
      <c r="AKL118" s="125"/>
      <c r="AKM118" s="125"/>
      <c r="AKN118" s="125"/>
      <c r="AKO118" s="125"/>
      <c r="AKP118" s="125"/>
      <c r="AKW118" s="125"/>
      <c r="AKX118" s="125"/>
      <c r="AKY118" s="125"/>
      <c r="AKZ118" s="125"/>
      <c r="ALA118" s="125"/>
      <c r="ALB118" s="125"/>
      <c r="ALC118" s="125"/>
      <c r="ALD118" s="125"/>
      <c r="ALE118" s="125"/>
      <c r="ALF118" s="125"/>
      <c r="ALG118" s="125"/>
      <c r="ALH118" s="125"/>
      <c r="ALI118" s="125"/>
      <c r="ALJ118" s="125"/>
      <c r="ALK118" s="125"/>
      <c r="ALL118" s="125"/>
      <c r="ALM118" s="125"/>
      <c r="ALN118" s="125"/>
      <c r="ALO118" s="125"/>
      <c r="ALP118" s="125"/>
      <c r="ALQ118" s="125"/>
      <c r="ALR118" s="125"/>
      <c r="ALS118" s="125"/>
      <c r="ALT118" s="125"/>
      <c r="ALU118" s="125"/>
      <c r="ALV118" s="125"/>
      <c r="ALW118" s="125"/>
      <c r="ALX118" s="125"/>
      <c r="ALY118" s="125"/>
      <c r="ALZ118" s="125"/>
      <c r="AMA118" s="125"/>
      <c r="AMB118" s="125"/>
      <c r="AMC118" s="125"/>
      <c r="AMD118" s="125"/>
      <c r="AME118" s="125"/>
      <c r="AMF118" s="125"/>
      <c r="AMG118" s="125"/>
      <c r="AMH118" s="125"/>
      <c r="AMI118" s="125"/>
      <c r="AMJ118" s="125"/>
      <c r="AMK118" s="125"/>
      <c r="AML118" s="125"/>
      <c r="AMM118" s="125"/>
      <c r="AMN118" s="125"/>
      <c r="AMO118" s="125"/>
      <c r="AMP118" s="125"/>
      <c r="AMQ118" s="125"/>
      <c r="AMR118" s="125"/>
      <c r="AMS118" s="125"/>
      <c r="AMT118" s="125"/>
      <c r="AMU118" s="125"/>
      <c r="AMV118" s="125"/>
      <c r="AMW118" s="125"/>
      <c r="AMX118" s="125"/>
      <c r="AMY118" s="125"/>
      <c r="AMZ118" s="125"/>
      <c r="ANA118" s="125"/>
      <c r="ANB118" s="125"/>
      <c r="ANC118" s="125"/>
      <c r="AND118" s="125"/>
      <c r="ANE118" s="125"/>
      <c r="ANF118" s="125"/>
      <c r="ANG118" s="125"/>
      <c r="ANH118" s="125"/>
      <c r="ANI118" s="125"/>
      <c r="ANJ118" s="125"/>
      <c r="ANK118" s="125"/>
      <c r="ANL118" s="125"/>
      <c r="ANM118" s="125"/>
      <c r="ANN118" s="125"/>
      <c r="ANO118" s="125"/>
      <c r="ANP118" s="125"/>
      <c r="ANQ118" s="125"/>
      <c r="ANR118" s="125"/>
      <c r="ANS118" s="125"/>
      <c r="ANT118" s="125"/>
      <c r="ANU118" s="125"/>
      <c r="ANV118" s="125"/>
      <c r="ANW118" s="125"/>
      <c r="ANX118" s="125"/>
      <c r="ANY118" s="125"/>
      <c r="ANZ118" s="125"/>
      <c r="AOA118" s="125"/>
      <c r="AOB118" s="125"/>
      <c r="AOC118" s="125"/>
      <c r="AOD118" s="125"/>
      <c r="AOE118" s="125"/>
      <c r="AOF118" s="125"/>
      <c r="AOG118" s="125"/>
      <c r="AOH118" s="125"/>
      <c r="AOI118" s="125"/>
      <c r="AOJ118" s="125"/>
      <c r="AOK118" s="125"/>
      <c r="AOL118" s="125"/>
      <c r="AOM118" s="125"/>
      <c r="AON118" s="125"/>
      <c r="AOO118" s="125"/>
      <c r="AOP118" s="125"/>
      <c r="AOQ118" s="125"/>
      <c r="AOR118" s="125"/>
      <c r="AOS118" s="125"/>
      <c r="AOT118" s="125"/>
      <c r="AOU118" s="125"/>
      <c r="AOV118" s="125"/>
      <c r="AOW118" s="125"/>
      <c r="AOX118" s="125"/>
      <c r="AOY118" s="125"/>
      <c r="AOZ118" s="125"/>
      <c r="APA118" s="125"/>
      <c r="APB118" s="125"/>
      <c r="APC118" s="125"/>
      <c r="APD118" s="125"/>
      <c r="APE118" s="125"/>
      <c r="APF118" s="125"/>
      <c r="APG118" s="125"/>
      <c r="APH118" s="125"/>
      <c r="API118" s="125"/>
      <c r="APJ118" s="125"/>
      <c r="APK118" s="125"/>
      <c r="APL118" s="125"/>
      <c r="APM118" s="125"/>
      <c r="APN118" s="125"/>
      <c r="APO118" s="125"/>
      <c r="APP118" s="125"/>
      <c r="APQ118" s="125"/>
      <c r="APR118" s="125"/>
      <c r="APS118" s="125"/>
      <c r="APT118" s="125"/>
      <c r="APU118" s="125"/>
      <c r="APV118" s="125"/>
      <c r="APW118" s="125"/>
      <c r="APX118" s="125"/>
      <c r="APY118" s="125"/>
      <c r="APZ118" s="125"/>
      <c r="AQA118" s="125"/>
      <c r="AQB118" s="125"/>
      <c r="AQC118" s="125"/>
      <c r="AQD118" s="125"/>
      <c r="AQE118" s="125"/>
      <c r="AQF118" s="125"/>
      <c r="AQG118" s="125"/>
      <c r="AQH118" s="125"/>
      <c r="AQI118" s="125"/>
      <c r="AQJ118" s="125"/>
      <c r="AQK118" s="125"/>
      <c r="AQL118" s="125"/>
      <c r="AQM118" s="125"/>
      <c r="AQN118" s="125"/>
      <c r="AQO118" s="125"/>
      <c r="AQP118" s="125"/>
      <c r="AQQ118" s="125"/>
      <c r="AQR118" s="125"/>
      <c r="AQS118" s="125"/>
      <c r="AQT118" s="125"/>
      <c r="AQU118" s="125"/>
      <c r="AQV118" s="125"/>
      <c r="AQW118" s="125"/>
      <c r="AQX118" s="125"/>
      <c r="AQY118" s="125"/>
      <c r="AQZ118" s="125"/>
      <c r="ARA118" s="125"/>
      <c r="ARB118" s="125"/>
      <c r="ARC118" s="125"/>
      <c r="ARD118" s="125"/>
      <c r="ARE118" s="125"/>
      <c r="ARF118" s="125"/>
      <c r="ARG118" s="125"/>
      <c r="ARH118" s="125"/>
      <c r="ARI118" s="125"/>
      <c r="ARJ118" s="125"/>
      <c r="ARK118" s="125"/>
      <c r="ARL118" s="125"/>
      <c r="ARM118" s="125"/>
      <c r="ARN118" s="125"/>
      <c r="ARO118" s="125"/>
      <c r="ARP118" s="125"/>
      <c r="ARQ118" s="125"/>
      <c r="ARR118" s="125"/>
      <c r="ARS118" s="125"/>
      <c r="ART118" s="125"/>
      <c r="ARU118" s="125"/>
      <c r="ARV118" s="125"/>
      <c r="ARW118" s="125"/>
      <c r="ARX118" s="125"/>
      <c r="ARY118" s="125"/>
      <c r="ARZ118" s="125"/>
      <c r="ASA118" s="125"/>
      <c r="ASB118" s="125"/>
      <c r="ASC118" s="125"/>
      <c r="ASD118" s="125"/>
      <c r="ASE118" s="125"/>
      <c r="ASF118" s="125"/>
      <c r="ASG118" s="125"/>
      <c r="ASH118" s="125"/>
      <c r="ASI118" s="125"/>
      <c r="ASJ118" s="125"/>
      <c r="ASK118" s="125"/>
      <c r="ASL118" s="125"/>
      <c r="ASM118" s="125"/>
      <c r="ASN118" s="125"/>
      <c r="ASO118" s="125"/>
      <c r="ASP118" s="125"/>
      <c r="ASQ118" s="125"/>
      <c r="ASR118" s="125"/>
      <c r="ASS118" s="125"/>
      <c r="AST118" s="125"/>
      <c r="ASU118" s="125"/>
      <c r="ASV118" s="125"/>
      <c r="ASW118" s="125"/>
      <c r="ASX118" s="125"/>
      <c r="ASY118" s="125"/>
      <c r="ASZ118" s="125"/>
      <c r="ATA118" s="125"/>
      <c r="ATB118" s="125"/>
      <c r="ATC118" s="125"/>
      <c r="ATD118" s="125"/>
      <c r="ATE118" s="125"/>
      <c r="ATF118" s="125"/>
      <c r="ATG118" s="125"/>
      <c r="ATH118" s="125"/>
      <c r="ATI118" s="125"/>
      <c r="ATJ118" s="125"/>
      <c r="ATK118" s="125"/>
      <c r="ATL118" s="125"/>
      <c r="ATM118" s="125"/>
      <c r="ATN118" s="125"/>
      <c r="ATO118" s="125"/>
      <c r="ATP118" s="125"/>
      <c r="ATQ118" s="125"/>
      <c r="ATR118" s="125"/>
      <c r="ATS118" s="125"/>
      <c r="ATT118" s="125"/>
      <c r="ATU118" s="125"/>
      <c r="ATV118" s="125"/>
      <c r="ATW118" s="125"/>
      <c r="ATX118" s="125"/>
      <c r="ATY118" s="125"/>
      <c r="ATZ118" s="125"/>
      <c r="AUA118" s="125"/>
      <c r="AUB118" s="125"/>
      <c r="AUC118" s="125"/>
      <c r="AUD118" s="125"/>
      <c r="AUE118" s="125"/>
      <c r="AUF118" s="125"/>
      <c r="AUG118" s="125"/>
      <c r="AUH118" s="125"/>
      <c r="AUI118" s="125"/>
      <c r="AUJ118" s="125"/>
      <c r="AUK118" s="125"/>
      <c r="AUL118" s="125"/>
      <c r="AUS118" s="125"/>
      <c r="AUT118" s="125"/>
      <c r="AUU118" s="125"/>
      <c r="AUV118" s="125"/>
      <c r="AUW118" s="125"/>
      <c r="AUX118" s="125"/>
      <c r="AUY118" s="125"/>
      <c r="AUZ118" s="125"/>
      <c r="AVA118" s="125"/>
      <c r="AVB118" s="125"/>
      <c r="AVC118" s="125"/>
      <c r="AVD118" s="125"/>
      <c r="AVE118" s="125"/>
      <c r="AVF118" s="125"/>
      <c r="AVG118" s="125"/>
      <c r="AVH118" s="125"/>
      <c r="AVI118" s="125"/>
      <c r="AVJ118" s="125"/>
      <c r="AVK118" s="125"/>
      <c r="AVL118" s="125"/>
      <c r="AVM118" s="125"/>
      <c r="AVN118" s="125"/>
      <c r="AVO118" s="125"/>
      <c r="AVP118" s="125"/>
      <c r="AVQ118" s="125"/>
      <c r="AVR118" s="125"/>
      <c r="AVS118" s="125"/>
      <c r="AVT118" s="125"/>
      <c r="AVU118" s="125"/>
      <c r="AVV118" s="125"/>
      <c r="AVW118" s="125"/>
      <c r="AVX118" s="125"/>
      <c r="AVY118" s="125"/>
      <c r="AVZ118" s="125"/>
      <c r="AWA118" s="125"/>
      <c r="AWB118" s="125"/>
      <c r="AWC118" s="125"/>
      <c r="AWD118" s="125"/>
      <c r="AWE118" s="125"/>
      <c r="AWF118" s="125"/>
      <c r="AWG118" s="125"/>
      <c r="AWH118" s="125"/>
      <c r="AWI118" s="125"/>
      <c r="AWJ118" s="125"/>
      <c r="AWK118" s="125"/>
      <c r="AWL118" s="125"/>
      <c r="AWM118" s="125"/>
      <c r="AWN118" s="125"/>
      <c r="AWO118" s="125"/>
      <c r="AWP118" s="125"/>
      <c r="AWQ118" s="125"/>
      <c r="AWR118" s="125"/>
      <c r="AWS118" s="125"/>
      <c r="AWT118" s="125"/>
      <c r="AWU118" s="125"/>
      <c r="AWV118" s="125"/>
      <c r="AWW118" s="125"/>
      <c r="AWX118" s="125"/>
      <c r="AWY118" s="125"/>
      <c r="AWZ118" s="125"/>
      <c r="AXA118" s="125"/>
      <c r="AXB118" s="125"/>
      <c r="AXC118" s="125"/>
      <c r="AXD118" s="125"/>
      <c r="AXE118" s="125"/>
      <c r="AXF118" s="125"/>
      <c r="AXG118" s="125"/>
      <c r="AXH118" s="125"/>
      <c r="AXI118" s="125"/>
      <c r="AXJ118" s="125"/>
      <c r="AXK118" s="125"/>
      <c r="AXL118" s="125"/>
      <c r="AXM118" s="125"/>
      <c r="AXN118" s="125"/>
      <c r="AXO118" s="125"/>
      <c r="AXP118" s="125"/>
      <c r="AXQ118" s="125"/>
      <c r="AXR118" s="125"/>
      <c r="AXS118" s="125"/>
      <c r="AXT118" s="125"/>
      <c r="AXU118" s="125"/>
      <c r="AXV118" s="125"/>
      <c r="AXW118" s="125"/>
      <c r="AXX118" s="125"/>
      <c r="AXY118" s="125"/>
      <c r="AXZ118" s="125"/>
      <c r="AYA118" s="125"/>
      <c r="AYB118" s="125"/>
      <c r="AYC118" s="125"/>
      <c r="AYD118" s="125"/>
      <c r="AYE118" s="125"/>
      <c r="AYF118" s="125"/>
      <c r="AYG118" s="125"/>
      <c r="AYH118" s="125"/>
      <c r="AYI118" s="125"/>
      <c r="AYJ118" s="125"/>
      <c r="AYK118" s="125"/>
      <c r="AYL118" s="125"/>
      <c r="AYM118" s="125"/>
      <c r="AYN118" s="125"/>
      <c r="AYO118" s="125"/>
      <c r="AYP118" s="125"/>
      <c r="AYQ118" s="125"/>
      <c r="AYR118" s="125"/>
      <c r="AYS118" s="125"/>
      <c r="AYT118" s="125"/>
      <c r="AYU118" s="125"/>
      <c r="AYV118" s="125"/>
      <c r="AYW118" s="125"/>
      <c r="AYX118" s="125"/>
      <c r="AYY118" s="125"/>
      <c r="AYZ118" s="125"/>
      <c r="AZA118" s="125"/>
      <c r="AZB118" s="125"/>
      <c r="AZC118" s="125"/>
      <c r="AZD118" s="125"/>
      <c r="AZE118" s="125"/>
      <c r="AZF118" s="125"/>
      <c r="AZG118" s="125"/>
      <c r="AZH118" s="125"/>
      <c r="AZI118" s="125"/>
      <c r="AZJ118" s="125"/>
      <c r="AZK118" s="125"/>
      <c r="AZL118" s="125"/>
      <c r="AZM118" s="125"/>
      <c r="AZN118" s="125"/>
      <c r="AZO118" s="125"/>
      <c r="AZP118" s="125"/>
      <c r="AZQ118" s="125"/>
      <c r="AZR118" s="125"/>
      <c r="AZS118" s="125"/>
      <c r="AZT118" s="125"/>
      <c r="AZU118" s="125"/>
      <c r="AZV118" s="125"/>
      <c r="AZW118" s="125"/>
      <c r="AZX118" s="125"/>
      <c r="AZY118" s="125"/>
      <c r="AZZ118" s="125"/>
      <c r="BAA118" s="125"/>
      <c r="BAB118" s="125"/>
      <c r="BAC118" s="125"/>
      <c r="BAD118" s="125"/>
      <c r="BAE118" s="125"/>
      <c r="BAF118" s="125"/>
      <c r="BAG118" s="125"/>
      <c r="BAH118" s="125"/>
      <c r="BAI118" s="125"/>
      <c r="BAJ118" s="125"/>
      <c r="BAK118" s="125"/>
      <c r="BAL118" s="125"/>
      <c r="BAM118" s="125"/>
      <c r="BAN118" s="125"/>
      <c r="BAO118" s="125"/>
      <c r="BAP118" s="125"/>
      <c r="BAQ118" s="125"/>
      <c r="BAR118" s="125"/>
      <c r="BAS118" s="125"/>
      <c r="BAT118" s="125"/>
      <c r="BAU118" s="125"/>
      <c r="BAV118" s="125"/>
      <c r="BAW118" s="125"/>
      <c r="BAX118" s="125"/>
      <c r="BAY118" s="125"/>
      <c r="BAZ118" s="125"/>
      <c r="BBA118" s="125"/>
      <c r="BBB118" s="125"/>
      <c r="BBC118" s="125"/>
      <c r="BBD118" s="125"/>
      <c r="BBE118" s="125"/>
      <c r="BBF118" s="125"/>
      <c r="BBG118" s="125"/>
      <c r="BBH118" s="125"/>
      <c r="BBI118" s="125"/>
      <c r="BBJ118" s="125"/>
      <c r="BBK118" s="125"/>
      <c r="BBL118" s="125"/>
      <c r="BBM118" s="125"/>
      <c r="BBN118" s="125"/>
      <c r="BBO118" s="125"/>
      <c r="BBP118" s="125"/>
      <c r="BBQ118" s="125"/>
      <c r="BBR118" s="125"/>
      <c r="BBS118" s="125"/>
      <c r="BBT118" s="125"/>
      <c r="BBU118" s="125"/>
      <c r="BBV118" s="125"/>
      <c r="BBW118" s="125"/>
      <c r="BBX118" s="125"/>
      <c r="BBY118" s="125"/>
      <c r="BBZ118" s="125"/>
      <c r="BCA118" s="125"/>
      <c r="BCB118" s="125"/>
      <c r="BCC118" s="125"/>
      <c r="BCD118" s="125"/>
      <c r="BCE118" s="125"/>
      <c r="BCF118" s="125"/>
      <c r="BCG118" s="125"/>
      <c r="BCH118" s="125"/>
      <c r="BCI118" s="125"/>
      <c r="BCJ118" s="125"/>
      <c r="BCK118" s="125"/>
      <c r="BCL118" s="125"/>
      <c r="BCM118" s="125"/>
      <c r="BCN118" s="125"/>
      <c r="BCO118" s="125"/>
      <c r="BCP118" s="125"/>
      <c r="BCQ118" s="125"/>
      <c r="BCR118" s="125"/>
      <c r="BCS118" s="125"/>
      <c r="BCT118" s="125"/>
      <c r="BCU118" s="125"/>
      <c r="BCV118" s="125"/>
      <c r="BCW118" s="125"/>
      <c r="BCX118" s="125"/>
      <c r="BCY118" s="125"/>
      <c r="BCZ118" s="125"/>
      <c r="BDA118" s="125"/>
      <c r="BDB118" s="125"/>
      <c r="BDC118" s="125"/>
      <c r="BDD118" s="125"/>
      <c r="BDE118" s="125"/>
      <c r="BDF118" s="125"/>
      <c r="BDG118" s="125"/>
      <c r="BDH118" s="125"/>
      <c r="BDI118" s="125"/>
      <c r="BDJ118" s="125"/>
      <c r="BDK118" s="125"/>
      <c r="BDL118" s="125"/>
      <c r="BDM118" s="125"/>
      <c r="BDN118" s="125"/>
      <c r="BDO118" s="125"/>
      <c r="BDP118" s="125"/>
      <c r="BDQ118" s="125"/>
      <c r="BDR118" s="125"/>
      <c r="BDS118" s="125"/>
      <c r="BDT118" s="125"/>
      <c r="BDU118" s="125"/>
      <c r="BDV118" s="125"/>
      <c r="BDW118" s="125"/>
      <c r="BDX118" s="125"/>
      <c r="BDY118" s="125"/>
      <c r="BDZ118" s="125"/>
      <c r="BEA118" s="125"/>
      <c r="BEB118" s="125"/>
      <c r="BEC118" s="125"/>
      <c r="BED118" s="125"/>
      <c r="BEE118" s="125"/>
      <c r="BEF118" s="125"/>
      <c r="BEG118" s="125"/>
      <c r="BEH118" s="125"/>
      <c r="BEO118" s="125"/>
      <c r="BEP118" s="125"/>
      <c r="BEQ118" s="125"/>
      <c r="BER118" s="125"/>
      <c r="BES118" s="125"/>
      <c r="BET118" s="125"/>
      <c r="BEU118" s="125"/>
      <c r="BEV118" s="125"/>
      <c r="BEW118" s="125"/>
      <c r="BEX118" s="125"/>
      <c r="BEY118" s="125"/>
      <c r="BEZ118" s="125"/>
      <c r="BFA118" s="125"/>
      <c r="BFB118" s="125"/>
      <c r="BFC118" s="125"/>
      <c r="BFD118" s="125"/>
      <c r="BFE118" s="125"/>
      <c r="BFF118" s="125"/>
      <c r="BFG118" s="125"/>
      <c r="BFH118" s="125"/>
      <c r="BFI118" s="125"/>
      <c r="BFJ118" s="125"/>
      <c r="BFK118" s="125"/>
      <c r="BFL118" s="125"/>
      <c r="BFM118" s="125"/>
      <c r="BFN118" s="125"/>
      <c r="BFO118" s="125"/>
      <c r="BFP118" s="125"/>
      <c r="BFQ118" s="125"/>
      <c r="BFR118" s="125"/>
      <c r="BFS118" s="125"/>
      <c r="BFT118" s="125"/>
      <c r="BFU118" s="125"/>
      <c r="BFV118" s="125"/>
      <c r="BFW118" s="125"/>
      <c r="BFX118" s="125"/>
      <c r="BFY118" s="125"/>
      <c r="BFZ118" s="125"/>
      <c r="BGA118" s="125"/>
      <c r="BGB118" s="125"/>
      <c r="BGC118" s="125"/>
      <c r="BGD118" s="125"/>
      <c r="BGE118" s="125"/>
      <c r="BGF118" s="125"/>
      <c r="BGG118" s="125"/>
      <c r="BGH118" s="125"/>
      <c r="BGI118" s="125"/>
      <c r="BGJ118" s="125"/>
      <c r="BGK118" s="125"/>
      <c r="BGL118" s="125"/>
      <c r="BGM118" s="125"/>
      <c r="BGN118" s="125"/>
      <c r="BGO118" s="125"/>
      <c r="BGP118" s="125"/>
      <c r="BGQ118" s="125"/>
      <c r="BGR118" s="125"/>
      <c r="BGS118" s="125"/>
      <c r="BGT118" s="125"/>
      <c r="BGU118" s="125"/>
      <c r="BGV118" s="125"/>
      <c r="BGW118" s="125"/>
      <c r="BGX118" s="125"/>
      <c r="BGY118" s="125"/>
      <c r="BGZ118" s="125"/>
      <c r="BHA118" s="125"/>
      <c r="BHB118" s="125"/>
      <c r="BHC118" s="125"/>
      <c r="BHD118" s="125"/>
      <c r="BHE118" s="125"/>
      <c r="BHF118" s="125"/>
      <c r="BHG118" s="125"/>
      <c r="BHH118" s="125"/>
      <c r="BHI118" s="125"/>
      <c r="BHJ118" s="125"/>
      <c r="BHK118" s="125"/>
      <c r="BHL118" s="125"/>
      <c r="BHM118" s="125"/>
      <c r="BHN118" s="125"/>
      <c r="BHO118" s="125"/>
      <c r="BHP118" s="125"/>
      <c r="BHQ118" s="125"/>
      <c r="BHR118" s="125"/>
      <c r="BHS118" s="125"/>
      <c r="BHT118" s="125"/>
      <c r="BHU118" s="125"/>
      <c r="BHV118" s="125"/>
      <c r="BHW118" s="125"/>
      <c r="BHX118" s="125"/>
      <c r="BHY118" s="125"/>
      <c r="BHZ118" s="125"/>
      <c r="BIA118" s="125"/>
      <c r="BIB118" s="125"/>
      <c r="BIC118" s="125"/>
      <c r="BID118" s="125"/>
      <c r="BIE118" s="125"/>
      <c r="BIF118" s="125"/>
      <c r="BIG118" s="125"/>
      <c r="BIH118" s="125"/>
      <c r="BII118" s="125"/>
      <c r="BIJ118" s="125"/>
      <c r="BIK118" s="125"/>
      <c r="BIL118" s="125"/>
      <c r="BIM118" s="125"/>
      <c r="BIN118" s="125"/>
      <c r="BIO118" s="125"/>
      <c r="BIP118" s="125"/>
      <c r="BIQ118" s="125"/>
      <c r="BIR118" s="125"/>
      <c r="BIS118" s="125"/>
      <c r="BIT118" s="125"/>
      <c r="BIU118" s="125"/>
      <c r="BIV118" s="125"/>
      <c r="BIW118" s="125"/>
      <c r="BIX118" s="125"/>
      <c r="BIY118" s="125"/>
      <c r="BIZ118" s="125"/>
      <c r="BJA118" s="125"/>
      <c r="BJB118" s="125"/>
      <c r="BJC118" s="125"/>
      <c r="BJD118" s="125"/>
      <c r="BJE118" s="125"/>
      <c r="BJF118" s="125"/>
      <c r="BJG118" s="125"/>
      <c r="BJH118" s="125"/>
      <c r="BJI118" s="125"/>
      <c r="BJJ118" s="125"/>
      <c r="BJK118" s="125"/>
      <c r="BJL118" s="125"/>
      <c r="BJM118" s="125"/>
      <c r="BJN118" s="125"/>
      <c r="BJO118" s="125"/>
      <c r="BJP118" s="125"/>
      <c r="BJQ118" s="125"/>
      <c r="BJR118" s="125"/>
      <c r="BJS118" s="125"/>
      <c r="BJT118" s="125"/>
      <c r="BJU118" s="125"/>
      <c r="BJV118" s="125"/>
      <c r="BJW118" s="125"/>
      <c r="BJX118" s="125"/>
      <c r="BJY118" s="125"/>
      <c r="BJZ118" s="125"/>
      <c r="BKA118" s="125"/>
      <c r="BKB118" s="125"/>
      <c r="BKC118" s="125"/>
      <c r="BKD118" s="125"/>
      <c r="BKE118" s="125"/>
      <c r="BKF118" s="125"/>
      <c r="BKG118" s="125"/>
      <c r="BKH118" s="125"/>
      <c r="BKI118" s="125"/>
      <c r="BKJ118" s="125"/>
      <c r="BKK118" s="125"/>
      <c r="BKL118" s="125"/>
      <c r="BKM118" s="125"/>
      <c r="BKN118" s="125"/>
      <c r="BKO118" s="125"/>
      <c r="BKP118" s="125"/>
      <c r="BKQ118" s="125"/>
      <c r="BKR118" s="125"/>
      <c r="BKS118" s="125"/>
      <c r="BKT118" s="125"/>
      <c r="BKU118" s="125"/>
      <c r="BKV118" s="125"/>
      <c r="BKW118" s="125"/>
      <c r="BKX118" s="125"/>
      <c r="BKY118" s="125"/>
      <c r="BKZ118" s="125"/>
      <c r="BLA118" s="125"/>
      <c r="BLB118" s="125"/>
      <c r="BLC118" s="125"/>
      <c r="BLD118" s="125"/>
      <c r="BLE118" s="125"/>
      <c r="BLF118" s="125"/>
      <c r="BLG118" s="125"/>
      <c r="BLH118" s="125"/>
      <c r="BLI118" s="125"/>
      <c r="BLJ118" s="125"/>
      <c r="BLK118" s="125"/>
      <c r="BLL118" s="125"/>
      <c r="BLM118" s="125"/>
      <c r="BLN118" s="125"/>
      <c r="BLO118" s="125"/>
      <c r="BLP118" s="125"/>
      <c r="BLQ118" s="125"/>
      <c r="BLR118" s="125"/>
      <c r="BLS118" s="125"/>
      <c r="BLT118" s="125"/>
      <c r="BLU118" s="125"/>
      <c r="BLV118" s="125"/>
      <c r="BLW118" s="125"/>
      <c r="BLX118" s="125"/>
      <c r="BLY118" s="125"/>
      <c r="BLZ118" s="125"/>
      <c r="BMA118" s="125"/>
      <c r="BMB118" s="125"/>
      <c r="BMC118" s="125"/>
      <c r="BMD118" s="125"/>
      <c r="BME118" s="125"/>
      <c r="BMF118" s="125"/>
      <c r="BMG118" s="125"/>
      <c r="BMH118" s="125"/>
      <c r="BMI118" s="125"/>
      <c r="BMJ118" s="125"/>
      <c r="BMK118" s="125"/>
      <c r="BML118" s="125"/>
      <c r="BMM118" s="125"/>
      <c r="BMN118" s="125"/>
      <c r="BMO118" s="125"/>
      <c r="BMP118" s="125"/>
      <c r="BMQ118" s="125"/>
      <c r="BMR118" s="125"/>
      <c r="BMS118" s="125"/>
      <c r="BMT118" s="125"/>
      <c r="BMU118" s="125"/>
      <c r="BMV118" s="125"/>
      <c r="BMW118" s="125"/>
      <c r="BMX118" s="125"/>
      <c r="BMY118" s="125"/>
      <c r="BMZ118" s="125"/>
      <c r="BNA118" s="125"/>
      <c r="BNB118" s="125"/>
      <c r="BNC118" s="125"/>
      <c r="BND118" s="125"/>
      <c r="BNE118" s="125"/>
      <c r="BNF118" s="125"/>
      <c r="BNG118" s="125"/>
      <c r="BNH118" s="125"/>
      <c r="BNI118" s="125"/>
      <c r="BNJ118" s="125"/>
      <c r="BNK118" s="125"/>
      <c r="BNL118" s="125"/>
      <c r="BNM118" s="125"/>
      <c r="BNN118" s="125"/>
      <c r="BNO118" s="125"/>
      <c r="BNP118" s="125"/>
      <c r="BNQ118" s="125"/>
      <c r="BNR118" s="125"/>
      <c r="BNS118" s="125"/>
      <c r="BNT118" s="125"/>
      <c r="BNU118" s="125"/>
      <c r="BNV118" s="125"/>
      <c r="BNW118" s="125"/>
      <c r="BNX118" s="125"/>
      <c r="BNY118" s="125"/>
      <c r="BNZ118" s="125"/>
      <c r="BOA118" s="125"/>
      <c r="BOB118" s="125"/>
      <c r="BOC118" s="125"/>
      <c r="BOD118" s="125"/>
      <c r="BOK118" s="125"/>
      <c r="BOL118" s="125"/>
      <c r="BOM118" s="125"/>
      <c r="BON118" s="125"/>
      <c r="BOO118" s="125"/>
      <c r="BOP118" s="125"/>
      <c r="BOQ118" s="125"/>
      <c r="BOR118" s="125"/>
      <c r="BOS118" s="125"/>
      <c r="BOT118" s="125"/>
      <c r="BOU118" s="125"/>
      <c r="BOV118" s="125"/>
      <c r="BOW118" s="125"/>
      <c r="BOX118" s="125"/>
      <c r="BOY118" s="125"/>
      <c r="BOZ118" s="125"/>
      <c r="BPA118" s="125"/>
      <c r="BPB118" s="125"/>
      <c r="BPC118" s="125"/>
      <c r="BPD118" s="125"/>
      <c r="BPE118" s="125"/>
      <c r="BPF118" s="125"/>
      <c r="BPG118" s="125"/>
      <c r="BPH118" s="125"/>
      <c r="BPI118" s="125"/>
      <c r="BPJ118" s="125"/>
      <c r="BPK118" s="125"/>
      <c r="BPL118" s="125"/>
      <c r="BPM118" s="125"/>
      <c r="BPN118" s="125"/>
      <c r="BPO118" s="125"/>
      <c r="BPP118" s="125"/>
      <c r="BPQ118" s="125"/>
      <c r="BPR118" s="125"/>
      <c r="BPS118" s="125"/>
      <c r="BPT118" s="125"/>
      <c r="BPU118" s="125"/>
      <c r="BPV118" s="125"/>
      <c r="BPW118" s="125"/>
      <c r="BPX118" s="125"/>
      <c r="BPY118" s="125"/>
      <c r="BPZ118" s="125"/>
      <c r="BQA118" s="125"/>
      <c r="BQB118" s="125"/>
      <c r="BQC118" s="125"/>
      <c r="BQD118" s="125"/>
      <c r="BQE118" s="125"/>
      <c r="BQF118" s="125"/>
      <c r="BQG118" s="125"/>
      <c r="BQH118" s="125"/>
      <c r="BQI118" s="125"/>
      <c r="BQJ118" s="125"/>
      <c r="BQK118" s="125"/>
      <c r="BQL118" s="125"/>
      <c r="BQM118" s="125"/>
      <c r="BQN118" s="125"/>
      <c r="BQO118" s="125"/>
      <c r="BQP118" s="125"/>
      <c r="BQQ118" s="125"/>
      <c r="BQR118" s="125"/>
      <c r="BQS118" s="125"/>
      <c r="BQT118" s="125"/>
      <c r="BQU118" s="125"/>
      <c r="BQV118" s="125"/>
      <c r="BQW118" s="125"/>
      <c r="BQX118" s="125"/>
      <c r="BQY118" s="125"/>
      <c r="BQZ118" s="125"/>
      <c r="BRA118" s="125"/>
      <c r="BRB118" s="125"/>
      <c r="BRC118" s="125"/>
      <c r="BRD118" s="125"/>
      <c r="BRE118" s="125"/>
      <c r="BRF118" s="125"/>
      <c r="BRG118" s="125"/>
      <c r="BRH118" s="125"/>
      <c r="BRI118" s="125"/>
      <c r="BRJ118" s="125"/>
      <c r="BRK118" s="125"/>
      <c r="BRL118" s="125"/>
      <c r="BRM118" s="125"/>
      <c r="BRN118" s="125"/>
      <c r="BRO118" s="125"/>
      <c r="BRP118" s="125"/>
      <c r="BRQ118" s="125"/>
      <c r="BRR118" s="125"/>
      <c r="BRS118" s="125"/>
      <c r="BRT118" s="125"/>
      <c r="BRU118" s="125"/>
      <c r="BRV118" s="125"/>
      <c r="BRW118" s="125"/>
      <c r="BRX118" s="125"/>
      <c r="BRY118" s="125"/>
      <c r="BRZ118" s="125"/>
      <c r="BSA118" s="125"/>
      <c r="BSB118" s="125"/>
      <c r="BSC118" s="125"/>
      <c r="BSD118" s="125"/>
      <c r="BSE118" s="125"/>
      <c r="BSF118" s="125"/>
      <c r="BSG118" s="125"/>
      <c r="BSH118" s="125"/>
      <c r="BSI118" s="125"/>
      <c r="BSJ118" s="125"/>
      <c r="BSK118" s="125"/>
      <c r="BSL118" s="125"/>
      <c r="BSM118" s="125"/>
      <c r="BSN118" s="125"/>
      <c r="BSO118" s="125"/>
      <c r="BSP118" s="125"/>
      <c r="BSQ118" s="125"/>
      <c r="BSR118" s="125"/>
      <c r="BSS118" s="125"/>
      <c r="BST118" s="125"/>
      <c r="BSU118" s="125"/>
      <c r="BSV118" s="125"/>
      <c r="BSW118" s="125"/>
      <c r="BSX118" s="125"/>
      <c r="BSY118" s="125"/>
      <c r="BSZ118" s="125"/>
      <c r="BTA118" s="125"/>
      <c r="BTB118" s="125"/>
      <c r="BTC118" s="125"/>
      <c r="BTD118" s="125"/>
      <c r="BTE118" s="125"/>
      <c r="BTF118" s="125"/>
      <c r="BTG118" s="125"/>
      <c r="BTH118" s="125"/>
      <c r="BTI118" s="125"/>
      <c r="BTJ118" s="125"/>
      <c r="BTK118" s="125"/>
      <c r="BTL118" s="125"/>
      <c r="BTM118" s="125"/>
      <c r="BTN118" s="125"/>
      <c r="BTO118" s="125"/>
      <c r="BTP118" s="125"/>
      <c r="BTQ118" s="125"/>
      <c r="BTR118" s="125"/>
      <c r="BTS118" s="125"/>
      <c r="BTT118" s="125"/>
      <c r="BTU118" s="125"/>
      <c r="BTV118" s="125"/>
      <c r="BTW118" s="125"/>
      <c r="BTX118" s="125"/>
      <c r="BTY118" s="125"/>
      <c r="BTZ118" s="125"/>
      <c r="BUA118" s="125"/>
      <c r="BUB118" s="125"/>
      <c r="BUC118" s="125"/>
      <c r="BUD118" s="125"/>
      <c r="BUE118" s="125"/>
      <c r="BUF118" s="125"/>
      <c r="BUG118" s="125"/>
      <c r="BUH118" s="125"/>
      <c r="BUI118" s="125"/>
      <c r="BUJ118" s="125"/>
      <c r="BUK118" s="125"/>
      <c r="BUL118" s="125"/>
      <c r="BUM118" s="125"/>
      <c r="BUN118" s="125"/>
      <c r="BUO118" s="125"/>
      <c r="BUP118" s="125"/>
      <c r="BUQ118" s="125"/>
      <c r="BUR118" s="125"/>
      <c r="BUS118" s="125"/>
      <c r="BUT118" s="125"/>
      <c r="BUU118" s="125"/>
      <c r="BUV118" s="125"/>
      <c r="BUW118" s="125"/>
      <c r="BUX118" s="125"/>
      <c r="BUY118" s="125"/>
      <c r="BUZ118" s="125"/>
      <c r="BVA118" s="125"/>
      <c r="BVB118" s="125"/>
      <c r="BVC118" s="125"/>
      <c r="BVD118" s="125"/>
      <c r="BVE118" s="125"/>
      <c r="BVF118" s="125"/>
      <c r="BVG118" s="125"/>
      <c r="BVH118" s="125"/>
      <c r="BVI118" s="125"/>
      <c r="BVJ118" s="125"/>
      <c r="BVK118" s="125"/>
      <c r="BVL118" s="125"/>
      <c r="BVM118" s="125"/>
      <c r="BVN118" s="125"/>
      <c r="BVO118" s="125"/>
      <c r="BVP118" s="125"/>
      <c r="BVQ118" s="125"/>
      <c r="BVR118" s="125"/>
      <c r="BVS118" s="125"/>
      <c r="BVT118" s="125"/>
      <c r="BVU118" s="125"/>
      <c r="BVV118" s="125"/>
      <c r="BVW118" s="125"/>
      <c r="BVX118" s="125"/>
      <c r="BVY118" s="125"/>
      <c r="BVZ118" s="125"/>
      <c r="BWA118" s="125"/>
      <c r="BWB118" s="125"/>
      <c r="BWC118" s="125"/>
      <c r="BWD118" s="125"/>
      <c r="BWE118" s="125"/>
      <c r="BWF118" s="125"/>
      <c r="BWG118" s="125"/>
      <c r="BWH118" s="125"/>
      <c r="BWI118" s="125"/>
      <c r="BWJ118" s="125"/>
      <c r="BWK118" s="125"/>
      <c r="BWL118" s="125"/>
      <c r="BWM118" s="125"/>
      <c r="BWN118" s="125"/>
      <c r="BWO118" s="125"/>
      <c r="BWP118" s="125"/>
      <c r="BWQ118" s="125"/>
      <c r="BWR118" s="125"/>
      <c r="BWS118" s="125"/>
      <c r="BWT118" s="125"/>
      <c r="BWU118" s="125"/>
      <c r="BWV118" s="125"/>
      <c r="BWW118" s="125"/>
      <c r="BWX118" s="125"/>
      <c r="BWY118" s="125"/>
      <c r="BWZ118" s="125"/>
      <c r="BXA118" s="125"/>
      <c r="BXB118" s="125"/>
      <c r="BXC118" s="125"/>
      <c r="BXD118" s="125"/>
      <c r="BXE118" s="125"/>
      <c r="BXF118" s="125"/>
      <c r="BXG118" s="125"/>
      <c r="BXH118" s="125"/>
      <c r="BXI118" s="125"/>
      <c r="BXJ118" s="125"/>
      <c r="BXK118" s="125"/>
      <c r="BXL118" s="125"/>
      <c r="BXM118" s="125"/>
      <c r="BXN118" s="125"/>
      <c r="BXO118" s="125"/>
      <c r="BXP118" s="125"/>
      <c r="BXQ118" s="125"/>
      <c r="BXR118" s="125"/>
      <c r="BXS118" s="125"/>
      <c r="BXT118" s="125"/>
      <c r="BXU118" s="125"/>
      <c r="BXV118" s="125"/>
      <c r="BXW118" s="125"/>
      <c r="BXX118" s="125"/>
      <c r="BXY118" s="125"/>
      <c r="BXZ118" s="125"/>
      <c r="BYG118" s="125"/>
      <c r="BYH118" s="125"/>
      <c r="BYI118" s="125"/>
      <c r="BYJ118" s="125"/>
      <c r="BYK118" s="125"/>
      <c r="BYL118" s="125"/>
      <c r="BYM118" s="125"/>
      <c r="BYN118" s="125"/>
      <c r="BYO118" s="125"/>
      <c r="BYP118" s="125"/>
      <c r="BYQ118" s="125"/>
      <c r="BYR118" s="125"/>
      <c r="BYS118" s="125"/>
      <c r="BYT118" s="125"/>
      <c r="BYU118" s="125"/>
      <c r="BYV118" s="125"/>
      <c r="BYW118" s="125"/>
      <c r="BYX118" s="125"/>
      <c r="BYY118" s="125"/>
      <c r="BYZ118" s="125"/>
      <c r="BZA118" s="125"/>
      <c r="BZB118" s="125"/>
      <c r="BZC118" s="125"/>
      <c r="BZD118" s="125"/>
      <c r="BZE118" s="125"/>
      <c r="BZF118" s="125"/>
      <c r="BZG118" s="125"/>
      <c r="BZH118" s="125"/>
      <c r="BZI118" s="125"/>
      <c r="BZJ118" s="125"/>
      <c r="BZK118" s="125"/>
      <c r="BZL118" s="125"/>
      <c r="BZM118" s="125"/>
      <c r="BZN118" s="125"/>
      <c r="BZO118" s="125"/>
      <c r="BZP118" s="125"/>
      <c r="BZQ118" s="125"/>
      <c r="BZR118" s="125"/>
      <c r="BZS118" s="125"/>
      <c r="BZT118" s="125"/>
      <c r="BZU118" s="125"/>
      <c r="BZV118" s="125"/>
      <c r="BZW118" s="125"/>
      <c r="BZX118" s="125"/>
      <c r="BZY118" s="125"/>
      <c r="BZZ118" s="125"/>
      <c r="CAA118" s="125"/>
      <c r="CAB118" s="125"/>
      <c r="CAC118" s="125"/>
      <c r="CAD118" s="125"/>
      <c r="CAE118" s="125"/>
      <c r="CAF118" s="125"/>
      <c r="CAG118" s="125"/>
      <c r="CAH118" s="125"/>
      <c r="CAI118" s="125"/>
      <c r="CAJ118" s="125"/>
      <c r="CAK118" s="125"/>
      <c r="CAL118" s="125"/>
      <c r="CAM118" s="125"/>
      <c r="CAN118" s="125"/>
      <c r="CAO118" s="125"/>
      <c r="CAP118" s="125"/>
      <c r="CAQ118" s="125"/>
      <c r="CAR118" s="125"/>
      <c r="CAS118" s="125"/>
      <c r="CAT118" s="125"/>
      <c r="CAU118" s="125"/>
      <c r="CAV118" s="125"/>
      <c r="CAW118" s="125"/>
      <c r="CAX118" s="125"/>
      <c r="CAY118" s="125"/>
      <c r="CAZ118" s="125"/>
      <c r="CBA118" s="125"/>
      <c r="CBB118" s="125"/>
      <c r="CBC118" s="125"/>
      <c r="CBD118" s="125"/>
      <c r="CBE118" s="125"/>
      <c r="CBF118" s="125"/>
      <c r="CBG118" s="125"/>
      <c r="CBH118" s="125"/>
      <c r="CBI118" s="125"/>
      <c r="CBJ118" s="125"/>
      <c r="CBK118" s="125"/>
      <c r="CBL118" s="125"/>
      <c r="CBM118" s="125"/>
      <c r="CBN118" s="125"/>
      <c r="CBO118" s="125"/>
      <c r="CBP118" s="125"/>
      <c r="CBQ118" s="125"/>
      <c r="CBR118" s="125"/>
      <c r="CBS118" s="125"/>
      <c r="CBT118" s="125"/>
      <c r="CBU118" s="125"/>
      <c r="CBV118" s="125"/>
      <c r="CBW118" s="125"/>
      <c r="CBX118" s="125"/>
      <c r="CBY118" s="125"/>
      <c r="CBZ118" s="125"/>
      <c r="CCA118" s="125"/>
      <c r="CCB118" s="125"/>
      <c r="CCC118" s="125"/>
      <c r="CCD118" s="125"/>
      <c r="CCE118" s="125"/>
      <c r="CCF118" s="125"/>
      <c r="CCG118" s="125"/>
      <c r="CCH118" s="125"/>
      <c r="CCI118" s="125"/>
      <c r="CCJ118" s="125"/>
      <c r="CCK118" s="125"/>
      <c r="CCL118" s="125"/>
      <c r="CCM118" s="125"/>
      <c r="CCN118" s="125"/>
      <c r="CCO118" s="125"/>
      <c r="CCP118" s="125"/>
      <c r="CCQ118" s="125"/>
      <c r="CCR118" s="125"/>
      <c r="CCS118" s="125"/>
      <c r="CCT118" s="125"/>
      <c r="CCU118" s="125"/>
      <c r="CCV118" s="125"/>
      <c r="CCW118" s="125"/>
      <c r="CCX118" s="125"/>
      <c r="CCY118" s="125"/>
      <c r="CCZ118" s="125"/>
      <c r="CDA118" s="125"/>
      <c r="CDB118" s="125"/>
      <c r="CDC118" s="125"/>
      <c r="CDD118" s="125"/>
      <c r="CDE118" s="125"/>
      <c r="CDF118" s="125"/>
      <c r="CDG118" s="125"/>
      <c r="CDH118" s="125"/>
      <c r="CDI118" s="125"/>
      <c r="CDJ118" s="125"/>
      <c r="CDK118" s="125"/>
      <c r="CDL118" s="125"/>
      <c r="CDM118" s="125"/>
      <c r="CDN118" s="125"/>
      <c r="CDO118" s="125"/>
      <c r="CDP118" s="125"/>
      <c r="CDQ118" s="125"/>
      <c r="CDR118" s="125"/>
      <c r="CDS118" s="125"/>
      <c r="CDT118" s="125"/>
      <c r="CDU118" s="125"/>
      <c r="CDV118" s="125"/>
      <c r="CDW118" s="125"/>
      <c r="CDX118" s="125"/>
      <c r="CDY118" s="125"/>
      <c r="CDZ118" s="125"/>
      <c r="CEA118" s="125"/>
      <c r="CEB118" s="125"/>
      <c r="CEC118" s="125"/>
      <c r="CED118" s="125"/>
      <c r="CEE118" s="125"/>
      <c r="CEF118" s="125"/>
      <c r="CEG118" s="125"/>
      <c r="CEH118" s="125"/>
      <c r="CEI118" s="125"/>
      <c r="CEJ118" s="125"/>
      <c r="CEK118" s="125"/>
      <c r="CEL118" s="125"/>
      <c r="CEM118" s="125"/>
      <c r="CEN118" s="125"/>
      <c r="CEO118" s="125"/>
      <c r="CEP118" s="125"/>
      <c r="CEQ118" s="125"/>
      <c r="CER118" s="125"/>
      <c r="CES118" s="125"/>
      <c r="CET118" s="125"/>
      <c r="CEU118" s="125"/>
      <c r="CEV118" s="125"/>
      <c r="CEW118" s="125"/>
      <c r="CEX118" s="125"/>
      <c r="CEY118" s="125"/>
      <c r="CEZ118" s="125"/>
      <c r="CFA118" s="125"/>
      <c r="CFB118" s="125"/>
      <c r="CFC118" s="125"/>
      <c r="CFD118" s="125"/>
      <c r="CFE118" s="125"/>
      <c r="CFF118" s="125"/>
      <c r="CFG118" s="125"/>
      <c r="CFH118" s="125"/>
      <c r="CFI118" s="125"/>
      <c r="CFJ118" s="125"/>
      <c r="CFK118" s="125"/>
      <c r="CFL118" s="125"/>
      <c r="CFM118" s="125"/>
      <c r="CFN118" s="125"/>
      <c r="CFO118" s="125"/>
      <c r="CFP118" s="125"/>
      <c r="CFQ118" s="125"/>
      <c r="CFR118" s="125"/>
      <c r="CFS118" s="125"/>
      <c r="CFT118" s="125"/>
      <c r="CFU118" s="125"/>
      <c r="CFV118" s="125"/>
      <c r="CFW118" s="125"/>
      <c r="CFX118" s="125"/>
      <c r="CFY118" s="125"/>
      <c r="CFZ118" s="125"/>
      <c r="CGA118" s="125"/>
      <c r="CGB118" s="125"/>
      <c r="CGC118" s="125"/>
      <c r="CGD118" s="125"/>
      <c r="CGE118" s="125"/>
      <c r="CGF118" s="125"/>
      <c r="CGG118" s="125"/>
      <c r="CGH118" s="125"/>
      <c r="CGI118" s="125"/>
      <c r="CGJ118" s="125"/>
      <c r="CGK118" s="125"/>
      <c r="CGL118" s="125"/>
      <c r="CGM118" s="125"/>
      <c r="CGN118" s="125"/>
      <c r="CGO118" s="125"/>
      <c r="CGP118" s="125"/>
      <c r="CGQ118" s="125"/>
      <c r="CGR118" s="125"/>
      <c r="CGS118" s="125"/>
      <c r="CGT118" s="125"/>
      <c r="CGU118" s="125"/>
      <c r="CGV118" s="125"/>
      <c r="CGW118" s="125"/>
      <c r="CGX118" s="125"/>
      <c r="CGY118" s="125"/>
      <c r="CGZ118" s="125"/>
      <c r="CHA118" s="125"/>
      <c r="CHB118" s="125"/>
      <c r="CHC118" s="125"/>
      <c r="CHD118" s="125"/>
      <c r="CHE118" s="125"/>
      <c r="CHF118" s="125"/>
      <c r="CHG118" s="125"/>
      <c r="CHH118" s="125"/>
      <c r="CHI118" s="125"/>
      <c r="CHJ118" s="125"/>
      <c r="CHK118" s="125"/>
      <c r="CHL118" s="125"/>
      <c r="CHM118" s="125"/>
      <c r="CHN118" s="125"/>
      <c r="CHO118" s="125"/>
      <c r="CHP118" s="125"/>
      <c r="CHQ118" s="125"/>
      <c r="CHR118" s="125"/>
      <c r="CHS118" s="125"/>
      <c r="CHT118" s="125"/>
      <c r="CHU118" s="125"/>
      <c r="CHV118" s="125"/>
      <c r="CIC118" s="125"/>
      <c r="CID118" s="125"/>
      <c r="CIE118" s="125"/>
      <c r="CIF118" s="125"/>
      <c r="CIG118" s="125"/>
      <c r="CIH118" s="125"/>
      <c r="CII118" s="125"/>
      <c r="CIJ118" s="125"/>
      <c r="CIK118" s="125"/>
      <c r="CIL118" s="125"/>
      <c r="CIM118" s="125"/>
      <c r="CIN118" s="125"/>
      <c r="CIO118" s="125"/>
      <c r="CIP118" s="125"/>
      <c r="CIQ118" s="125"/>
      <c r="CIR118" s="125"/>
      <c r="CIS118" s="125"/>
      <c r="CIT118" s="125"/>
      <c r="CIU118" s="125"/>
      <c r="CIV118" s="125"/>
      <c r="CIW118" s="125"/>
      <c r="CIX118" s="125"/>
      <c r="CIY118" s="125"/>
      <c r="CIZ118" s="125"/>
      <c r="CJA118" s="125"/>
      <c r="CJB118" s="125"/>
      <c r="CJC118" s="125"/>
      <c r="CJD118" s="125"/>
      <c r="CJE118" s="125"/>
      <c r="CJF118" s="125"/>
      <c r="CJG118" s="125"/>
      <c r="CJH118" s="125"/>
      <c r="CJI118" s="125"/>
      <c r="CJJ118" s="125"/>
      <c r="CJK118" s="125"/>
      <c r="CJL118" s="125"/>
      <c r="CJM118" s="125"/>
      <c r="CJN118" s="125"/>
      <c r="CJO118" s="125"/>
      <c r="CJP118" s="125"/>
      <c r="CJQ118" s="125"/>
      <c r="CJR118" s="125"/>
      <c r="CJS118" s="125"/>
      <c r="CJT118" s="125"/>
      <c r="CJU118" s="125"/>
      <c r="CJV118" s="125"/>
      <c r="CJW118" s="125"/>
      <c r="CJX118" s="125"/>
      <c r="CJY118" s="125"/>
      <c r="CJZ118" s="125"/>
      <c r="CKA118" s="125"/>
      <c r="CKB118" s="125"/>
      <c r="CKC118" s="125"/>
      <c r="CKD118" s="125"/>
      <c r="CKE118" s="125"/>
      <c r="CKF118" s="125"/>
      <c r="CKG118" s="125"/>
      <c r="CKH118" s="125"/>
      <c r="CKI118" s="125"/>
      <c r="CKJ118" s="125"/>
      <c r="CKK118" s="125"/>
      <c r="CKL118" s="125"/>
      <c r="CKM118" s="125"/>
      <c r="CKN118" s="125"/>
      <c r="CKO118" s="125"/>
      <c r="CKP118" s="125"/>
      <c r="CKQ118" s="125"/>
      <c r="CKR118" s="125"/>
      <c r="CKS118" s="125"/>
      <c r="CKT118" s="125"/>
      <c r="CKU118" s="125"/>
      <c r="CKV118" s="125"/>
      <c r="CKW118" s="125"/>
      <c r="CKX118" s="125"/>
      <c r="CKY118" s="125"/>
      <c r="CKZ118" s="125"/>
      <c r="CLA118" s="125"/>
      <c r="CLB118" s="125"/>
      <c r="CLC118" s="125"/>
      <c r="CLD118" s="125"/>
      <c r="CLE118" s="125"/>
      <c r="CLF118" s="125"/>
      <c r="CLG118" s="125"/>
      <c r="CLH118" s="125"/>
      <c r="CLI118" s="125"/>
      <c r="CLJ118" s="125"/>
      <c r="CLK118" s="125"/>
      <c r="CLL118" s="125"/>
      <c r="CLM118" s="125"/>
      <c r="CLN118" s="125"/>
      <c r="CLO118" s="125"/>
      <c r="CLP118" s="125"/>
      <c r="CLQ118" s="125"/>
      <c r="CLR118" s="125"/>
      <c r="CLS118" s="125"/>
      <c r="CLT118" s="125"/>
      <c r="CLU118" s="125"/>
      <c r="CLV118" s="125"/>
      <c r="CLW118" s="125"/>
      <c r="CLX118" s="125"/>
      <c r="CLY118" s="125"/>
      <c r="CLZ118" s="125"/>
      <c r="CMA118" s="125"/>
      <c r="CMB118" s="125"/>
      <c r="CMC118" s="125"/>
      <c r="CMD118" s="125"/>
      <c r="CME118" s="125"/>
      <c r="CMF118" s="125"/>
      <c r="CMG118" s="125"/>
      <c r="CMH118" s="125"/>
      <c r="CMI118" s="125"/>
      <c r="CMJ118" s="125"/>
      <c r="CMK118" s="125"/>
      <c r="CML118" s="125"/>
      <c r="CMM118" s="125"/>
      <c r="CMN118" s="125"/>
      <c r="CMO118" s="125"/>
      <c r="CMP118" s="125"/>
      <c r="CMQ118" s="125"/>
      <c r="CMR118" s="125"/>
      <c r="CMS118" s="125"/>
      <c r="CMT118" s="125"/>
      <c r="CMU118" s="125"/>
      <c r="CMV118" s="125"/>
      <c r="CMW118" s="125"/>
      <c r="CMX118" s="125"/>
      <c r="CMY118" s="125"/>
      <c r="CMZ118" s="125"/>
      <c r="CNA118" s="125"/>
      <c r="CNB118" s="125"/>
      <c r="CNC118" s="125"/>
      <c r="CND118" s="125"/>
      <c r="CNE118" s="125"/>
      <c r="CNF118" s="125"/>
      <c r="CNG118" s="125"/>
      <c r="CNH118" s="125"/>
      <c r="CNI118" s="125"/>
      <c r="CNJ118" s="125"/>
      <c r="CNK118" s="125"/>
      <c r="CNL118" s="125"/>
      <c r="CNM118" s="125"/>
      <c r="CNN118" s="125"/>
      <c r="CNO118" s="125"/>
      <c r="CNP118" s="125"/>
      <c r="CNQ118" s="125"/>
      <c r="CNR118" s="125"/>
      <c r="CNS118" s="125"/>
      <c r="CNT118" s="125"/>
      <c r="CNU118" s="125"/>
      <c r="CNV118" s="125"/>
      <c r="CNW118" s="125"/>
      <c r="CNX118" s="125"/>
      <c r="CNY118" s="125"/>
      <c r="CNZ118" s="125"/>
      <c r="COA118" s="125"/>
      <c r="COB118" s="125"/>
      <c r="COC118" s="125"/>
      <c r="COD118" s="125"/>
      <c r="COE118" s="125"/>
      <c r="COF118" s="125"/>
      <c r="COG118" s="125"/>
      <c r="COH118" s="125"/>
      <c r="COI118" s="125"/>
      <c r="COJ118" s="125"/>
      <c r="COK118" s="125"/>
      <c r="COL118" s="125"/>
      <c r="COM118" s="125"/>
      <c r="CON118" s="125"/>
      <c r="COO118" s="125"/>
      <c r="COP118" s="125"/>
      <c r="COQ118" s="125"/>
      <c r="COR118" s="125"/>
      <c r="COS118" s="125"/>
      <c r="COT118" s="125"/>
      <c r="COU118" s="125"/>
      <c r="COV118" s="125"/>
      <c r="COW118" s="125"/>
      <c r="COX118" s="125"/>
      <c r="COY118" s="125"/>
      <c r="COZ118" s="125"/>
      <c r="CPA118" s="125"/>
      <c r="CPB118" s="125"/>
      <c r="CPC118" s="125"/>
      <c r="CPD118" s="125"/>
      <c r="CPE118" s="125"/>
      <c r="CPF118" s="125"/>
      <c r="CPG118" s="125"/>
      <c r="CPH118" s="125"/>
      <c r="CPI118" s="125"/>
      <c r="CPJ118" s="125"/>
      <c r="CPK118" s="125"/>
      <c r="CPL118" s="125"/>
      <c r="CPM118" s="125"/>
      <c r="CPN118" s="125"/>
      <c r="CPO118" s="125"/>
      <c r="CPP118" s="125"/>
      <c r="CPQ118" s="125"/>
      <c r="CPR118" s="125"/>
      <c r="CPS118" s="125"/>
      <c r="CPT118" s="125"/>
      <c r="CPU118" s="125"/>
      <c r="CPV118" s="125"/>
      <c r="CPW118" s="125"/>
      <c r="CPX118" s="125"/>
      <c r="CPY118" s="125"/>
      <c r="CPZ118" s="125"/>
      <c r="CQA118" s="125"/>
      <c r="CQB118" s="125"/>
      <c r="CQC118" s="125"/>
      <c r="CQD118" s="125"/>
      <c r="CQE118" s="125"/>
      <c r="CQF118" s="125"/>
      <c r="CQG118" s="125"/>
      <c r="CQH118" s="125"/>
      <c r="CQI118" s="125"/>
      <c r="CQJ118" s="125"/>
      <c r="CQK118" s="125"/>
      <c r="CQL118" s="125"/>
      <c r="CQM118" s="125"/>
      <c r="CQN118" s="125"/>
      <c r="CQO118" s="125"/>
      <c r="CQP118" s="125"/>
      <c r="CQQ118" s="125"/>
      <c r="CQR118" s="125"/>
      <c r="CQS118" s="125"/>
      <c r="CQT118" s="125"/>
      <c r="CQU118" s="125"/>
      <c r="CQV118" s="125"/>
      <c r="CQW118" s="125"/>
      <c r="CQX118" s="125"/>
      <c r="CQY118" s="125"/>
      <c r="CQZ118" s="125"/>
      <c r="CRA118" s="125"/>
      <c r="CRB118" s="125"/>
      <c r="CRC118" s="125"/>
      <c r="CRD118" s="125"/>
      <c r="CRE118" s="125"/>
      <c r="CRF118" s="125"/>
      <c r="CRG118" s="125"/>
      <c r="CRH118" s="125"/>
      <c r="CRI118" s="125"/>
      <c r="CRJ118" s="125"/>
      <c r="CRK118" s="125"/>
      <c r="CRL118" s="125"/>
      <c r="CRM118" s="125"/>
      <c r="CRN118" s="125"/>
      <c r="CRO118" s="125"/>
      <c r="CRP118" s="125"/>
      <c r="CRQ118" s="125"/>
      <c r="CRR118" s="125"/>
      <c r="CRY118" s="125"/>
      <c r="CRZ118" s="125"/>
      <c r="CSA118" s="125"/>
      <c r="CSB118" s="125"/>
      <c r="CSC118" s="125"/>
      <c r="CSD118" s="125"/>
      <c r="CSE118" s="125"/>
      <c r="CSF118" s="125"/>
      <c r="CSG118" s="125"/>
      <c r="CSH118" s="125"/>
      <c r="CSI118" s="125"/>
      <c r="CSJ118" s="125"/>
      <c r="CSK118" s="125"/>
      <c r="CSL118" s="125"/>
      <c r="CSM118" s="125"/>
      <c r="CSN118" s="125"/>
      <c r="CSO118" s="125"/>
      <c r="CSP118" s="125"/>
      <c r="CSQ118" s="125"/>
      <c r="CSR118" s="125"/>
      <c r="CSS118" s="125"/>
      <c r="CST118" s="125"/>
      <c r="CSU118" s="125"/>
      <c r="CSV118" s="125"/>
      <c r="CSW118" s="125"/>
      <c r="CSX118" s="125"/>
      <c r="CSY118" s="125"/>
      <c r="CSZ118" s="125"/>
      <c r="CTA118" s="125"/>
      <c r="CTB118" s="125"/>
      <c r="CTC118" s="125"/>
      <c r="CTD118" s="125"/>
      <c r="CTE118" s="125"/>
      <c r="CTF118" s="125"/>
      <c r="CTG118" s="125"/>
      <c r="CTH118" s="125"/>
      <c r="CTI118" s="125"/>
      <c r="CTJ118" s="125"/>
      <c r="CTK118" s="125"/>
      <c r="CTL118" s="125"/>
      <c r="CTM118" s="125"/>
      <c r="CTN118" s="125"/>
      <c r="CTO118" s="125"/>
      <c r="CTP118" s="125"/>
      <c r="CTQ118" s="125"/>
      <c r="CTR118" s="125"/>
      <c r="CTS118" s="125"/>
      <c r="CTT118" s="125"/>
      <c r="CTU118" s="125"/>
      <c r="CTV118" s="125"/>
      <c r="CTW118" s="125"/>
      <c r="CTX118" s="125"/>
      <c r="CTY118" s="125"/>
      <c r="CTZ118" s="125"/>
      <c r="CUA118" s="125"/>
      <c r="CUB118" s="125"/>
      <c r="CUC118" s="125"/>
      <c r="CUD118" s="125"/>
      <c r="CUE118" s="125"/>
      <c r="CUF118" s="125"/>
      <c r="CUG118" s="125"/>
      <c r="CUH118" s="125"/>
      <c r="CUI118" s="125"/>
      <c r="CUJ118" s="125"/>
      <c r="CUK118" s="125"/>
      <c r="CUL118" s="125"/>
      <c r="CUM118" s="125"/>
      <c r="CUN118" s="125"/>
      <c r="CUO118" s="125"/>
      <c r="CUP118" s="125"/>
      <c r="CUQ118" s="125"/>
      <c r="CUR118" s="125"/>
      <c r="CUS118" s="125"/>
      <c r="CUT118" s="125"/>
      <c r="CUU118" s="125"/>
      <c r="CUV118" s="125"/>
      <c r="CUW118" s="125"/>
      <c r="CUX118" s="125"/>
      <c r="CUY118" s="125"/>
      <c r="CUZ118" s="125"/>
      <c r="CVA118" s="125"/>
      <c r="CVB118" s="125"/>
      <c r="CVC118" s="125"/>
      <c r="CVD118" s="125"/>
      <c r="CVE118" s="125"/>
      <c r="CVF118" s="125"/>
      <c r="CVG118" s="125"/>
      <c r="CVH118" s="125"/>
      <c r="CVI118" s="125"/>
      <c r="CVJ118" s="125"/>
      <c r="CVK118" s="125"/>
      <c r="CVL118" s="125"/>
      <c r="CVM118" s="125"/>
      <c r="CVN118" s="125"/>
      <c r="CVO118" s="125"/>
      <c r="CVP118" s="125"/>
      <c r="CVQ118" s="125"/>
      <c r="CVR118" s="125"/>
      <c r="CVS118" s="125"/>
      <c r="CVT118" s="125"/>
      <c r="CVU118" s="125"/>
      <c r="CVV118" s="125"/>
      <c r="CVW118" s="125"/>
      <c r="CVX118" s="125"/>
      <c r="CVY118" s="125"/>
      <c r="CVZ118" s="125"/>
      <c r="CWA118" s="125"/>
      <c r="CWB118" s="125"/>
      <c r="CWC118" s="125"/>
      <c r="CWD118" s="125"/>
      <c r="CWE118" s="125"/>
      <c r="CWF118" s="125"/>
      <c r="CWG118" s="125"/>
      <c r="CWH118" s="125"/>
      <c r="CWI118" s="125"/>
      <c r="CWJ118" s="125"/>
      <c r="CWK118" s="125"/>
      <c r="CWL118" s="125"/>
      <c r="CWM118" s="125"/>
      <c r="CWN118" s="125"/>
      <c r="CWO118" s="125"/>
      <c r="CWP118" s="125"/>
      <c r="CWQ118" s="125"/>
      <c r="CWR118" s="125"/>
      <c r="CWS118" s="125"/>
      <c r="CWT118" s="125"/>
      <c r="CWU118" s="125"/>
      <c r="CWV118" s="125"/>
      <c r="CWW118" s="125"/>
      <c r="CWX118" s="125"/>
      <c r="CWY118" s="125"/>
      <c r="CWZ118" s="125"/>
      <c r="CXA118" s="125"/>
      <c r="CXB118" s="125"/>
      <c r="CXC118" s="125"/>
      <c r="CXD118" s="125"/>
      <c r="CXE118" s="125"/>
      <c r="CXF118" s="125"/>
      <c r="CXG118" s="125"/>
      <c r="CXH118" s="125"/>
      <c r="CXI118" s="125"/>
      <c r="CXJ118" s="125"/>
      <c r="CXK118" s="125"/>
      <c r="CXL118" s="125"/>
      <c r="CXM118" s="125"/>
      <c r="CXN118" s="125"/>
      <c r="CXO118" s="125"/>
      <c r="CXP118" s="125"/>
      <c r="CXQ118" s="125"/>
      <c r="CXR118" s="125"/>
      <c r="CXS118" s="125"/>
      <c r="CXT118" s="125"/>
      <c r="CXU118" s="125"/>
      <c r="CXV118" s="125"/>
      <c r="CXW118" s="125"/>
      <c r="CXX118" s="125"/>
      <c r="CXY118" s="125"/>
      <c r="CXZ118" s="125"/>
      <c r="CYA118" s="125"/>
      <c r="CYB118" s="125"/>
      <c r="CYC118" s="125"/>
      <c r="CYD118" s="125"/>
      <c r="CYE118" s="125"/>
      <c r="CYF118" s="125"/>
      <c r="CYG118" s="125"/>
      <c r="CYH118" s="125"/>
      <c r="CYI118" s="125"/>
      <c r="CYJ118" s="125"/>
      <c r="CYK118" s="125"/>
      <c r="CYL118" s="125"/>
      <c r="CYM118" s="125"/>
      <c r="CYN118" s="125"/>
      <c r="CYO118" s="125"/>
      <c r="CYP118" s="125"/>
      <c r="CYQ118" s="125"/>
      <c r="CYR118" s="125"/>
      <c r="CYS118" s="125"/>
      <c r="CYT118" s="125"/>
      <c r="CYU118" s="125"/>
      <c r="CYV118" s="125"/>
      <c r="CYW118" s="125"/>
      <c r="CYX118" s="125"/>
      <c r="CYY118" s="125"/>
      <c r="CYZ118" s="125"/>
      <c r="CZA118" s="125"/>
      <c r="CZB118" s="125"/>
      <c r="CZC118" s="125"/>
      <c r="CZD118" s="125"/>
      <c r="CZE118" s="125"/>
      <c r="CZF118" s="125"/>
      <c r="CZG118" s="125"/>
      <c r="CZH118" s="125"/>
      <c r="CZI118" s="125"/>
      <c r="CZJ118" s="125"/>
      <c r="CZK118" s="125"/>
      <c r="CZL118" s="125"/>
      <c r="CZM118" s="125"/>
      <c r="CZN118" s="125"/>
      <c r="CZO118" s="125"/>
      <c r="CZP118" s="125"/>
      <c r="CZQ118" s="125"/>
      <c r="CZR118" s="125"/>
      <c r="CZS118" s="125"/>
      <c r="CZT118" s="125"/>
      <c r="CZU118" s="125"/>
      <c r="CZV118" s="125"/>
      <c r="CZW118" s="125"/>
      <c r="CZX118" s="125"/>
      <c r="CZY118" s="125"/>
      <c r="CZZ118" s="125"/>
      <c r="DAA118" s="125"/>
      <c r="DAB118" s="125"/>
      <c r="DAC118" s="125"/>
      <c r="DAD118" s="125"/>
      <c r="DAE118" s="125"/>
      <c r="DAF118" s="125"/>
      <c r="DAG118" s="125"/>
      <c r="DAH118" s="125"/>
      <c r="DAI118" s="125"/>
      <c r="DAJ118" s="125"/>
      <c r="DAK118" s="125"/>
      <c r="DAL118" s="125"/>
      <c r="DAM118" s="125"/>
      <c r="DAN118" s="125"/>
      <c r="DAO118" s="125"/>
      <c r="DAP118" s="125"/>
      <c r="DAQ118" s="125"/>
      <c r="DAR118" s="125"/>
      <c r="DAS118" s="125"/>
      <c r="DAT118" s="125"/>
      <c r="DAU118" s="125"/>
      <c r="DAV118" s="125"/>
      <c r="DAW118" s="125"/>
      <c r="DAX118" s="125"/>
      <c r="DAY118" s="125"/>
      <c r="DAZ118" s="125"/>
      <c r="DBA118" s="125"/>
      <c r="DBB118" s="125"/>
      <c r="DBC118" s="125"/>
      <c r="DBD118" s="125"/>
      <c r="DBE118" s="125"/>
      <c r="DBF118" s="125"/>
      <c r="DBG118" s="125"/>
      <c r="DBH118" s="125"/>
      <c r="DBI118" s="125"/>
      <c r="DBJ118" s="125"/>
      <c r="DBK118" s="125"/>
      <c r="DBL118" s="125"/>
      <c r="DBM118" s="125"/>
      <c r="DBN118" s="125"/>
      <c r="DBU118" s="125"/>
      <c r="DBV118" s="125"/>
      <c r="DBW118" s="125"/>
      <c r="DBX118" s="125"/>
      <c r="DBY118" s="125"/>
      <c r="DBZ118" s="125"/>
      <c r="DCA118" s="125"/>
      <c r="DCB118" s="125"/>
      <c r="DCC118" s="125"/>
      <c r="DCD118" s="125"/>
      <c r="DCE118" s="125"/>
      <c r="DCF118" s="125"/>
      <c r="DCG118" s="125"/>
      <c r="DCH118" s="125"/>
      <c r="DCI118" s="125"/>
      <c r="DCJ118" s="125"/>
      <c r="DCK118" s="125"/>
      <c r="DCL118" s="125"/>
      <c r="DCM118" s="125"/>
      <c r="DCN118" s="125"/>
      <c r="DCO118" s="125"/>
      <c r="DCP118" s="125"/>
      <c r="DCQ118" s="125"/>
      <c r="DCR118" s="125"/>
      <c r="DCS118" s="125"/>
      <c r="DCT118" s="125"/>
      <c r="DCU118" s="125"/>
      <c r="DCV118" s="125"/>
      <c r="DCW118" s="125"/>
      <c r="DCX118" s="125"/>
      <c r="DCY118" s="125"/>
      <c r="DCZ118" s="125"/>
      <c r="DDA118" s="125"/>
      <c r="DDB118" s="125"/>
      <c r="DDC118" s="125"/>
      <c r="DDD118" s="125"/>
      <c r="DDE118" s="125"/>
      <c r="DDF118" s="125"/>
      <c r="DDG118" s="125"/>
      <c r="DDH118" s="125"/>
      <c r="DDI118" s="125"/>
      <c r="DDJ118" s="125"/>
      <c r="DDK118" s="125"/>
      <c r="DDL118" s="125"/>
      <c r="DDM118" s="125"/>
      <c r="DDN118" s="125"/>
      <c r="DDO118" s="125"/>
      <c r="DDP118" s="125"/>
      <c r="DDQ118" s="125"/>
      <c r="DDR118" s="125"/>
      <c r="DDS118" s="125"/>
      <c r="DDT118" s="125"/>
      <c r="DDU118" s="125"/>
      <c r="DDV118" s="125"/>
      <c r="DDW118" s="125"/>
      <c r="DDX118" s="125"/>
      <c r="DDY118" s="125"/>
      <c r="DDZ118" s="125"/>
      <c r="DEA118" s="125"/>
      <c r="DEB118" s="125"/>
      <c r="DEC118" s="125"/>
      <c r="DED118" s="125"/>
      <c r="DEE118" s="125"/>
      <c r="DEF118" s="125"/>
      <c r="DEG118" s="125"/>
      <c r="DEH118" s="125"/>
      <c r="DEI118" s="125"/>
      <c r="DEJ118" s="125"/>
      <c r="DEK118" s="125"/>
      <c r="DEL118" s="125"/>
      <c r="DEM118" s="125"/>
      <c r="DEN118" s="125"/>
      <c r="DEO118" s="125"/>
      <c r="DEP118" s="125"/>
      <c r="DEQ118" s="125"/>
      <c r="DER118" s="125"/>
      <c r="DES118" s="125"/>
      <c r="DET118" s="125"/>
      <c r="DEU118" s="125"/>
      <c r="DEV118" s="125"/>
      <c r="DEW118" s="125"/>
      <c r="DEX118" s="125"/>
      <c r="DEY118" s="125"/>
      <c r="DEZ118" s="125"/>
      <c r="DFA118" s="125"/>
      <c r="DFB118" s="125"/>
      <c r="DFC118" s="125"/>
      <c r="DFD118" s="125"/>
      <c r="DFE118" s="125"/>
      <c r="DFF118" s="125"/>
      <c r="DFG118" s="125"/>
      <c r="DFH118" s="125"/>
      <c r="DFI118" s="125"/>
      <c r="DFJ118" s="125"/>
      <c r="DFK118" s="125"/>
      <c r="DFL118" s="125"/>
      <c r="DFM118" s="125"/>
      <c r="DFN118" s="125"/>
      <c r="DFO118" s="125"/>
      <c r="DFP118" s="125"/>
      <c r="DFQ118" s="125"/>
      <c r="DFR118" s="125"/>
      <c r="DFS118" s="125"/>
      <c r="DFT118" s="125"/>
      <c r="DFU118" s="125"/>
      <c r="DFV118" s="125"/>
      <c r="DFW118" s="125"/>
      <c r="DFX118" s="125"/>
      <c r="DFY118" s="125"/>
      <c r="DFZ118" s="125"/>
      <c r="DGA118" s="125"/>
      <c r="DGB118" s="125"/>
      <c r="DGC118" s="125"/>
      <c r="DGD118" s="125"/>
      <c r="DGE118" s="125"/>
      <c r="DGF118" s="125"/>
      <c r="DGG118" s="125"/>
      <c r="DGH118" s="125"/>
      <c r="DGI118" s="125"/>
      <c r="DGJ118" s="125"/>
      <c r="DGK118" s="125"/>
      <c r="DGL118" s="125"/>
      <c r="DGM118" s="125"/>
      <c r="DGN118" s="125"/>
      <c r="DGO118" s="125"/>
      <c r="DGP118" s="125"/>
      <c r="DGQ118" s="125"/>
      <c r="DGR118" s="125"/>
      <c r="DGS118" s="125"/>
      <c r="DGT118" s="125"/>
      <c r="DGU118" s="125"/>
      <c r="DGV118" s="125"/>
      <c r="DGW118" s="125"/>
      <c r="DGX118" s="125"/>
      <c r="DGY118" s="125"/>
      <c r="DGZ118" s="125"/>
      <c r="DHA118" s="125"/>
      <c r="DHB118" s="125"/>
      <c r="DHC118" s="125"/>
      <c r="DHD118" s="125"/>
      <c r="DHE118" s="125"/>
      <c r="DHF118" s="125"/>
      <c r="DHG118" s="125"/>
      <c r="DHH118" s="125"/>
      <c r="DHI118" s="125"/>
      <c r="DHJ118" s="125"/>
      <c r="DHK118" s="125"/>
      <c r="DHL118" s="125"/>
      <c r="DHM118" s="125"/>
      <c r="DHN118" s="125"/>
      <c r="DHO118" s="125"/>
      <c r="DHP118" s="125"/>
      <c r="DHQ118" s="125"/>
      <c r="DHR118" s="125"/>
      <c r="DHS118" s="125"/>
      <c r="DHT118" s="125"/>
      <c r="DHU118" s="125"/>
      <c r="DHV118" s="125"/>
      <c r="DHW118" s="125"/>
      <c r="DHX118" s="125"/>
      <c r="DHY118" s="125"/>
      <c r="DHZ118" s="125"/>
      <c r="DIA118" s="125"/>
      <c r="DIB118" s="125"/>
      <c r="DIC118" s="125"/>
      <c r="DID118" s="125"/>
      <c r="DIE118" s="125"/>
      <c r="DIF118" s="125"/>
      <c r="DIG118" s="125"/>
      <c r="DIH118" s="125"/>
      <c r="DII118" s="125"/>
      <c r="DIJ118" s="125"/>
      <c r="DIK118" s="125"/>
      <c r="DIL118" s="125"/>
      <c r="DIM118" s="125"/>
      <c r="DIN118" s="125"/>
      <c r="DIO118" s="125"/>
      <c r="DIP118" s="125"/>
      <c r="DIQ118" s="125"/>
      <c r="DIR118" s="125"/>
      <c r="DIS118" s="125"/>
      <c r="DIT118" s="125"/>
      <c r="DIU118" s="125"/>
      <c r="DIV118" s="125"/>
      <c r="DIW118" s="125"/>
      <c r="DIX118" s="125"/>
      <c r="DIY118" s="125"/>
      <c r="DIZ118" s="125"/>
      <c r="DJA118" s="125"/>
      <c r="DJB118" s="125"/>
      <c r="DJC118" s="125"/>
      <c r="DJD118" s="125"/>
      <c r="DJE118" s="125"/>
      <c r="DJF118" s="125"/>
      <c r="DJG118" s="125"/>
      <c r="DJH118" s="125"/>
      <c r="DJI118" s="125"/>
      <c r="DJJ118" s="125"/>
      <c r="DJK118" s="125"/>
      <c r="DJL118" s="125"/>
      <c r="DJM118" s="125"/>
      <c r="DJN118" s="125"/>
      <c r="DJO118" s="125"/>
      <c r="DJP118" s="125"/>
      <c r="DJQ118" s="125"/>
      <c r="DJR118" s="125"/>
      <c r="DJS118" s="125"/>
      <c r="DJT118" s="125"/>
      <c r="DJU118" s="125"/>
      <c r="DJV118" s="125"/>
      <c r="DJW118" s="125"/>
      <c r="DJX118" s="125"/>
      <c r="DJY118" s="125"/>
      <c r="DJZ118" s="125"/>
      <c r="DKA118" s="125"/>
      <c r="DKB118" s="125"/>
      <c r="DKC118" s="125"/>
      <c r="DKD118" s="125"/>
      <c r="DKE118" s="125"/>
      <c r="DKF118" s="125"/>
      <c r="DKG118" s="125"/>
      <c r="DKH118" s="125"/>
      <c r="DKI118" s="125"/>
      <c r="DKJ118" s="125"/>
      <c r="DKK118" s="125"/>
      <c r="DKL118" s="125"/>
      <c r="DKM118" s="125"/>
      <c r="DKN118" s="125"/>
      <c r="DKO118" s="125"/>
      <c r="DKP118" s="125"/>
      <c r="DKQ118" s="125"/>
      <c r="DKR118" s="125"/>
      <c r="DKS118" s="125"/>
      <c r="DKT118" s="125"/>
      <c r="DKU118" s="125"/>
      <c r="DKV118" s="125"/>
      <c r="DKW118" s="125"/>
      <c r="DKX118" s="125"/>
      <c r="DKY118" s="125"/>
      <c r="DKZ118" s="125"/>
      <c r="DLA118" s="125"/>
      <c r="DLB118" s="125"/>
      <c r="DLC118" s="125"/>
      <c r="DLD118" s="125"/>
      <c r="DLE118" s="125"/>
      <c r="DLF118" s="125"/>
      <c r="DLG118" s="125"/>
      <c r="DLH118" s="125"/>
      <c r="DLI118" s="125"/>
      <c r="DLJ118" s="125"/>
      <c r="DLQ118" s="125"/>
      <c r="DLR118" s="125"/>
      <c r="DLS118" s="125"/>
      <c r="DLT118" s="125"/>
      <c r="DLU118" s="125"/>
      <c r="DLV118" s="125"/>
      <c r="DLW118" s="125"/>
      <c r="DLX118" s="125"/>
      <c r="DLY118" s="125"/>
      <c r="DLZ118" s="125"/>
      <c r="DMA118" s="125"/>
      <c r="DMB118" s="125"/>
      <c r="DMC118" s="125"/>
      <c r="DMD118" s="125"/>
      <c r="DME118" s="125"/>
      <c r="DMF118" s="125"/>
      <c r="DMG118" s="125"/>
      <c r="DMH118" s="125"/>
      <c r="DMI118" s="125"/>
      <c r="DMJ118" s="125"/>
      <c r="DMK118" s="125"/>
      <c r="DML118" s="125"/>
      <c r="DMM118" s="125"/>
      <c r="DMN118" s="125"/>
      <c r="DMO118" s="125"/>
      <c r="DMP118" s="125"/>
      <c r="DMQ118" s="125"/>
      <c r="DMR118" s="125"/>
      <c r="DMS118" s="125"/>
      <c r="DMT118" s="125"/>
      <c r="DMU118" s="125"/>
      <c r="DMV118" s="125"/>
      <c r="DMW118" s="125"/>
      <c r="DMX118" s="125"/>
      <c r="DMY118" s="125"/>
      <c r="DMZ118" s="125"/>
      <c r="DNA118" s="125"/>
      <c r="DNB118" s="125"/>
      <c r="DNC118" s="125"/>
      <c r="DND118" s="125"/>
      <c r="DNE118" s="125"/>
      <c r="DNF118" s="125"/>
      <c r="DNG118" s="125"/>
      <c r="DNH118" s="125"/>
      <c r="DNI118" s="125"/>
      <c r="DNJ118" s="125"/>
      <c r="DNK118" s="125"/>
      <c r="DNL118" s="125"/>
      <c r="DNM118" s="125"/>
      <c r="DNN118" s="125"/>
      <c r="DNO118" s="125"/>
      <c r="DNP118" s="125"/>
      <c r="DNQ118" s="125"/>
      <c r="DNR118" s="125"/>
      <c r="DNS118" s="125"/>
      <c r="DNT118" s="125"/>
      <c r="DNU118" s="125"/>
      <c r="DNV118" s="125"/>
      <c r="DNW118" s="125"/>
      <c r="DNX118" s="125"/>
      <c r="DNY118" s="125"/>
      <c r="DNZ118" s="125"/>
      <c r="DOA118" s="125"/>
      <c r="DOB118" s="125"/>
      <c r="DOC118" s="125"/>
      <c r="DOD118" s="125"/>
      <c r="DOE118" s="125"/>
      <c r="DOF118" s="125"/>
      <c r="DOG118" s="125"/>
      <c r="DOH118" s="125"/>
      <c r="DOI118" s="125"/>
      <c r="DOJ118" s="125"/>
      <c r="DOK118" s="125"/>
      <c r="DOL118" s="125"/>
      <c r="DOM118" s="125"/>
      <c r="DON118" s="125"/>
      <c r="DOO118" s="125"/>
      <c r="DOP118" s="125"/>
      <c r="DOQ118" s="125"/>
      <c r="DOR118" s="125"/>
      <c r="DOS118" s="125"/>
      <c r="DOT118" s="125"/>
      <c r="DOU118" s="125"/>
      <c r="DOV118" s="125"/>
      <c r="DOW118" s="125"/>
      <c r="DOX118" s="125"/>
      <c r="DOY118" s="125"/>
      <c r="DOZ118" s="125"/>
      <c r="DPA118" s="125"/>
      <c r="DPB118" s="125"/>
      <c r="DPC118" s="125"/>
      <c r="DPD118" s="125"/>
      <c r="DPE118" s="125"/>
      <c r="DPF118" s="125"/>
      <c r="DPG118" s="125"/>
      <c r="DPH118" s="125"/>
      <c r="DPI118" s="125"/>
      <c r="DPJ118" s="125"/>
      <c r="DPK118" s="125"/>
      <c r="DPL118" s="125"/>
      <c r="DPM118" s="125"/>
      <c r="DPN118" s="125"/>
      <c r="DPO118" s="125"/>
      <c r="DPP118" s="125"/>
      <c r="DPQ118" s="125"/>
      <c r="DPR118" s="125"/>
      <c r="DPS118" s="125"/>
      <c r="DPT118" s="125"/>
      <c r="DPU118" s="125"/>
      <c r="DPV118" s="125"/>
      <c r="DPW118" s="125"/>
      <c r="DPX118" s="125"/>
      <c r="DPY118" s="125"/>
      <c r="DPZ118" s="125"/>
      <c r="DQA118" s="125"/>
      <c r="DQB118" s="125"/>
      <c r="DQC118" s="125"/>
      <c r="DQD118" s="125"/>
      <c r="DQE118" s="125"/>
      <c r="DQF118" s="125"/>
      <c r="DQG118" s="125"/>
      <c r="DQH118" s="125"/>
      <c r="DQI118" s="125"/>
      <c r="DQJ118" s="125"/>
      <c r="DQK118" s="125"/>
      <c r="DQL118" s="125"/>
      <c r="DQM118" s="125"/>
      <c r="DQN118" s="125"/>
      <c r="DQO118" s="125"/>
      <c r="DQP118" s="125"/>
      <c r="DQQ118" s="125"/>
      <c r="DQR118" s="125"/>
      <c r="DQS118" s="125"/>
      <c r="DQT118" s="125"/>
      <c r="DQU118" s="125"/>
      <c r="DQV118" s="125"/>
      <c r="DQW118" s="125"/>
      <c r="DQX118" s="125"/>
      <c r="DQY118" s="125"/>
      <c r="DQZ118" s="125"/>
      <c r="DRA118" s="125"/>
      <c r="DRB118" s="125"/>
      <c r="DRC118" s="125"/>
      <c r="DRD118" s="125"/>
      <c r="DRE118" s="125"/>
      <c r="DRF118" s="125"/>
      <c r="DRG118" s="125"/>
      <c r="DRH118" s="125"/>
      <c r="DRI118" s="125"/>
      <c r="DRJ118" s="125"/>
      <c r="DRK118" s="125"/>
      <c r="DRL118" s="125"/>
      <c r="DRM118" s="125"/>
      <c r="DRN118" s="125"/>
      <c r="DRO118" s="125"/>
      <c r="DRP118" s="125"/>
      <c r="DRQ118" s="125"/>
      <c r="DRR118" s="125"/>
      <c r="DRS118" s="125"/>
      <c r="DRT118" s="125"/>
      <c r="DRU118" s="125"/>
      <c r="DRV118" s="125"/>
      <c r="DRW118" s="125"/>
      <c r="DRX118" s="125"/>
      <c r="DRY118" s="125"/>
      <c r="DRZ118" s="125"/>
      <c r="DSA118" s="125"/>
      <c r="DSB118" s="125"/>
      <c r="DSC118" s="125"/>
      <c r="DSD118" s="125"/>
      <c r="DSE118" s="125"/>
      <c r="DSF118" s="125"/>
      <c r="DSG118" s="125"/>
      <c r="DSH118" s="125"/>
      <c r="DSI118" s="125"/>
      <c r="DSJ118" s="125"/>
      <c r="DSK118" s="125"/>
      <c r="DSL118" s="125"/>
      <c r="DSM118" s="125"/>
      <c r="DSN118" s="125"/>
      <c r="DSO118" s="125"/>
      <c r="DSP118" s="125"/>
      <c r="DSQ118" s="125"/>
      <c r="DSR118" s="125"/>
      <c r="DSS118" s="125"/>
      <c r="DST118" s="125"/>
      <c r="DSU118" s="125"/>
      <c r="DSV118" s="125"/>
      <c r="DSW118" s="125"/>
      <c r="DSX118" s="125"/>
      <c r="DSY118" s="125"/>
      <c r="DSZ118" s="125"/>
      <c r="DTA118" s="125"/>
      <c r="DTB118" s="125"/>
      <c r="DTC118" s="125"/>
      <c r="DTD118" s="125"/>
      <c r="DTE118" s="125"/>
      <c r="DTF118" s="125"/>
      <c r="DTG118" s="125"/>
      <c r="DTH118" s="125"/>
      <c r="DTI118" s="125"/>
      <c r="DTJ118" s="125"/>
      <c r="DTK118" s="125"/>
      <c r="DTL118" s="125"/>
      <c r="DTM118" s="125"/>
      <c r="DTN118" s="125"/>
      <c r="DTO118" s="125"/>
      <c r="DTP118" s="125"/>
      <c r="DTQ118" s="125"/>
      <c r="DTR118" s="125"/>
      <c r="DTS118" s="125"/>
      <c r="DTT118" s="125"/>
      <c r="DTU118" s="125"/>
      <c r="DTV118" s="125"/>
      <c r="DTW118" s="125"/>
      <c r="DTX118" s="125"/>
      <c r="DTY118" s="125"/>
      <c r="DTZ118" s="125"/>
      <c r="DUA118" s="125"/>
      <c r="DUB118" s="125"/>
      <c r="DUC118" s="125"/>
      <c r="DUD118" s="125"/>
      <c r="DUE118" s="125"/>
      <c r="DUF118" s="125"/>
      <c r="DUG118" s="125"/>
      <c r="DUH118" s="125"/>
      <c r="DUI118" s="125"/>
      <c r="DUJ118" s="125"/>
      <c r="DUK118" s="125"/>
      <c r="DUL118" s="125"/>
      <c r="DUM118" s="125"/>
      <c r="DUN118" s="125"/>
      <c r="DUO118" s="125"/>
      <c r="DUP118" s="125"/>
      <c r="DUQ118" s="125"/>
      <c r="DUR118" s="125"/>
      <c r="DUS118" s="125"/>
      <c r="DUT118" s="125"/>
      <c r="DUU118" s="125"/>
      <c r="DUV118" s="125"/>
      <c r="DUW118" s="125"/>
      <c r="DUX118" s="125"/>
      <c r="DUY118" s="125"/>
      <c r="DUZ118" s="125"/>
      <c r="DVA118" s="125"/>
      <c r="DVB118" s="125"/>
      <c r="DVC118" s="125"/>
      <c r="DVD118" s="125"/>
      <c r="DVE118" s="125"/>
      <c r="DVF118" s="125"/>
      <c r="DVM118" s="125"/>
      <c r="DVN118" s="125"/>
      <c r="DVO118" s="125"/>
      <c r="DVP118" s="125"/>
      <c r="DVQ118" s="125"/>
      <c r="DVR118" s="125"/>
      <c r="DVS118" s="125"/>
      <c r="DVT118" s="125"/>
      <c r="DVU118" s="125"/>
      <c r="DVV118" s="125"/>
      <c r="DVW118" s="125"/>
      <c r="DVX118" s="125"/>
      <c r="DVY118" s="125"/>
      <c r="DVZ118" s="125"/>
      <c r="DWA118" s="125"/>
      <c r="DWB118" s="125"/>
      <c r="DWC118" s="125"/>
      <c r="DWD118" s="125"/>
      <c r="DWE118" s="125"/>
      <c r="DWF118" s="125"/>
      <c r="DWG118" s="125"/>
      <c r="DWH118" s="125"/>
      <c r="DWI118" s="125"/>
      <c r="DWJ118" s="125"/>
      <c r="DWK118" s="125"/>
      <c r="DWL118" s="125"/>
      <c r="DWM118" s="125"/>
      <c r="DWN118" s="125"/>
      <c r="DWO118" s="125"/>
      <c r="DWP118" s="125"/>
      <c r="DWQ118" s="125"/>
      <c r="DWR118" s="125"/>
      <c r="DWS118" s="125"/>
      <c r="DWT118" s="125"/>
      <c r="DWU118" s="125"/>
      <c r="DWV118" s="125"/>
      <c r="DWW118" s="125"/>
      <c r="DWX118" s="125"/>
      <c r="DWY118" s="125"/>
      <c r="DWZ118" s="125"/>
      <c r="DXA118" s="125"/>
      <c r="DXB118" s="125"/>
      <c r="DXC118" s="125"/>
      <c r="DXD118" s="125"/>
      <c r="DXE118" s="125"/>
      <c r="DXF118" s="125"/>
      <c r="DXG118" s="125"/>
      <c r="DXH118" s="125"/>
      <c r="DXI118" s="125"/>
      <c r="DXJ118" s="125"/>
      <c r="DXK118" s="125"/>
      <c r="DXL118" s="125"/>
      <c r="DXM118" s="125"/>
      <c r="DXN118" s="125"/>
      <c r="DXO118" s="125"/>
      <c r="DXP118" s="125"/>
      <c r="DXQ118" s="125"/>
      <c r="DXR118" s="125"/>
      <c r="DXS118" s="125"/>
      <c r="DXT118" s="125"/>
      <c r="DXU118" s="125"/>
      <c r="DXV118" s="125"/>
      <c r="DXW118" s="125"/>
      <c r="DXX118" s="125"/>
      <c r="DXY118" s="125"/>
      <c r="DXZ118" s="125"/>
      <c r="DYA118" s="125"/>
      <c r="DYB118" s="125"/>
      <c r="DYC118" s="125"/>
      <c r="DYD118" s="125"/>
      <c r="DYE118" s="125"/>
      <c r="DYF118" s="125"/>
      <c r="DYG118" s="125"/>
      <c r="DYH118" s="125"/>
      <c r="DYI118" s="125"/>
      <c r="DYJ118" s="125"/>
      <c r="DYK118" s="125"/>
      <c r="DYL118" s="125"/>
      <c r="DYM118" s="125"/>
      <c r="DYN118" s="125"/>
      <c r="DYO118" s="125"/>
      <c r="DYP118" s="125"/>
      <c r="DYQ118" s="125"/>
      <c r="DYR118" s="125"/>
      <c r="DYS118" s="125"/>
      <c r="DYT118" s="125"/>
      <c r="DYU118" s="125"/>
      <c r="DYV118" s="125"/>
      <c r="DYW118" s="125"/>
      <c r="DYX118" s="125"/>
      <c r="DYY118" s="125"/>
      <c r="DYZ118" s="125"/>
      <c r="DZA118" s="125"/>
      <c r="DZB118" s="125"/>
      <c r="DZC118" s="125"/>
      <c r="DZD118" s="125"/>
      <c r="DZE118" s="125"/>
      <c r="DZF118" s="125"/>
      <c r="DZG118" s="125"/>
      <c r="DZH118" s="125"/>
      <c r="DZI118" s="125"/>
      <c r="DZJ118" s="125"/>
      <c r="DZK118" s="125"/>
      <c r="DZL118" s="125"/>
      <c r="DZM118" s="125"/>
      <c r="DZN118" s="125"/>
      <c r="DZO118" s="125"/>
      <c r="DZP118" s="125"/>
      <c r="DZQ118" s="125"/>
      <c r="DZR118" s="125"/>
      <c r="DZS118" s="125"/>
      <c r="DZT118" s="125"/>
      <c r="DZU118" s="125"/>
      <c r="DZV118" s="125"/>
      <c r="DZW118" s="125"/>
      <c r="DZX118" s="125"/>
      <c r="DZY118" s="125"/>
      <c r="DZZ118" s="125"/>
      <c r="EAA118" s="125"/>
      <c r="EAB118" s="125"/>
      <c r="EAC118" s="125"/>
      <c r="EAD118" s="125"/>
      <c r="EAE118" s="125"/>
      <c r="EAF118" s="125"/>
      <c r="EAG118" s="125"/>
      <c r="EAH118" s="125"/>
      <c r="EAI118" s="125"/>
      <c r="EAJ118" s="125"/>
      <c r="EAK118" s="125"/>
      <c r="EAL118" s="125"/>
      <c r="EAM118" s="125"/>
      <c r="EAN118" s="125"/>
      <c r="EAO118" s="125"/>
      <c r="EAP118" s="125"/>
      <c r="EAQ118" s="125"/>
      <c r="EAR118" s="125"/>
      <c r="EAS118" s="125"/>
      <c r="EAT118" s="125"/>
      <c r="EAU118" s="125"/>
      <c r="EAV118" s="125"/>
      <c r="EAW118" s="125"/>
      <c r="EAX118" s="125"/>
      <c r="EAY118" s="125"/>
      <c r="EAZ118" s="125"/>
      <c r="EBA118" s="125"/>
      <c r="EBB118" s="125"/>
      <c r="EBC118" s="125"/>
      <c r="EBD118" s="125"/>
      <c r="EBE118" s="125"/>
      <c r="EBF118" s="125"/>
      <c r="EBG118" s="125"/>
      <c r="EBH118" s="125"/>
      <c r="EBI118" s="125"/>
      <c r="EBJ118" s="125"/>
      <c r="EBK118" s="125"/>
      <c r="EBL118" s="125"/>
      <c r="EBM118" s="125"/>
      <c r="EBN118" s="125"/>
      <c r="EBO118" s="125"/>
      <c r="EBP118" s="125"/>
      <c r="EBQ118" s="125"/>
      <c r="EBR118" s="125"/>
      <c r="EBS118" s="125"/>
      <c r="EBT118" s="125"/>
      <c r="EBU118" s="125"/>
      <c r="EBV118" s="125"/>
      <c r="EBW118" s="125"/>
      <c r="EBX118" s="125"/>
      <c r="EBY118" s="125"/>
      <c r="EBZ118" s="125"/>
      <c r="ECA118" s="125"/>
      <c r="ECB118" s="125"/>
      <c r="ECC118" s="125"/>
      <c r="ECD118" s="125"/>
      <c r="ECE118" s="125"/>
      <c r="ECF118" s="125"/>
      <c r="ECG118" s="125"/>
      <c r="ECH118" s="125"/>
      <c r="ECI118" s="125"/>
      <c r="ECJ118" s="125"/>
      <c r="ECK118" s="125"/>
      <c r="ECL118" s="125"/>
      <c r="ECM118" s="125"/>
      <c r="ECN118" s="125"/>
      <c r="ECO118" s="125"/>
      <c r="ECP118" s="125"/>
      <c r="ECQ118" s="125"/>
      <c r="ECR118" s="125"/>
      <c r="ECS118" s="125"/>
      <c r="ECT118" s="125"/>
      <c r="ECU118" s="125"/>
      <c r="ECV118" s="125"/>
      <c r="ECW118" s="125"/>
      <c r="ECX118" s="125"/>
      <c r="ECY118" s="125"/>
      <c r="ECZ118" s="125"/>
      <c r="EDA118" s="125"/>
      <c r="EDB118" s="125"/>
      <c r="EDC118" s="125"/>
      <c r="EDD118" s="125"/>
      <c r="EDE118" s="125"/>
      <c r="EDF118" s="125"/>
      <c r="EDG118" s="125"/>
      <c r="EDH118" s="125"/>
      <c r="EDI118" s="125"/>
      <c r="EDJ118" s="125"/>
      <c r="EDK118" s="125"/>
      <c r="EDL118" s="125"/>
      <c r="EDM118" s="125"/>
      <c r="EDN118" s="125"/>
      <c r="EDO118" s="125"/>
      <c r="EDP118" s="125"/>
      <c r="EDQ118" s="125"/>
      <c r="EDR118" s="125"/>
      <c r="EDS118" s="125"/>
      <c r="EDT118" s="125"/>
      <c r="EDU118" s="125"/>
      <c r="EDV118" s="125"/>
      <c r="EDW118" s="125"/>
      <c r="EDX118" s="125"/>
      <c r="EDY118" s="125"/>
      <c r="EDZ118" s="125"/>
      <c r="EEA118" s="125"/>
      <c r="EEB118" s="125"/>
      <c r="EEC118" s="125"/>
      <c r="EED118" s="125"/>
      <c r="EEE118" s="125"/>
      <c r="EEF118" s="125"/>
      <c r="EEG118" s="125"/>
      <c r="EEH118" s="125"/>
      <c r="EEI118" s="125"/>
      <c r="EEJ118" s="125"/>
      <c r="EEK118" s="125"/>
      <c r="EEL118" s="125"/>
      <c r="EEM118" s="125"/>
      <c r="EEN118" s="125"/>
      <c r="EEO118" s="125"/>
      <c r="EEP118" s="125"/>
      <c r="EEQ118" s="125"/>
      <c r="EER118" s="125"/>
      <c r="EES118" s="125"/>
      <c r="EET118" s="125"/>
      <c r="EEU118" s="125"/>
      <c r="EEV118" s="125"/>
      <c r="EEW118" s="125"/>
      <c r="EEX118" s="125"/>
      <c r="EEY118" s="125"/>
      <c r="EEZ118" s="125"/>
      <c r="EFA118" s="125"/>
      <c r="EFB118" s="125"/>
      <c r="EFI118" s="125"/>
      <c r="EFJ118" s="125"/>
      <c r="EFK118" s="125"/>
      <c r="EFL118" s="125"/>
      <c r="EFM118" s="125"/>
      <c r="EFN118" s="125"/>
      <c r="EFO118" s="125"/>
      <c r="EFP118" s="125"/>
      <c r="EFQ118" s="125"/>
      <c r="EFR118" s="125"/>
      <c r="EFS118" s="125"/>
      <c r="EFT118" s="125"/>
      <c r="EFU118" s="125"/>
      <c r="EFV118" s="125"/>
      <c r="EFW118" s="125"/>
      <c r="EFX118" s="125"/>
      <c r="EFY118" s="125"/>
      <c r="EFZ118" s="125"/>
      <c r="EGA118" s="125"/>
      <c r="EGB118" s="125"/>
      <c r="EGC118" s="125"/>
      <c r="EGD118" s="125"/>
      <c r="EGE118" s="125"/>
      <c r="EGF118" s="125"/>
      <c r="EGG118" s="125"/>
      <c r="EGH118" s="125"/>
      <c r="EGI118" s="125"/>
      <c r="EGJ118" s="125"/>
      <c r="EGK118" s="125"/>
      <c r="EGL118" s="125"/>
      <c r="EGM118" s="125"/>
      <c r="EGN118" s="125"/>
      <c r="EGO118" s="125"/>
      <c r="EGP118" s="125"/>
      <c r="EGQ118" s="125"/>
      <c r="EGR118" s="125"/>
      <c r="EGS118" s="125"/>
      <c r="EGT118" s="125"/>
      <c r="EGU118" s="125"/>
      <c r="EGV118" s="125"/>
      <c r="EGW118" s="125"/>
      <c r="EGX118" s="125"/>
      <c r="EGY118" s="125"/>
      <c r="EGZ118" s="125"/>
      <c r="EHA118" s="125"/>
      <c r="EHB118" s="125"/>
      <c r="EHC118" s="125"/>
      <c r="EHD118" s="125"/>
      <c r="EHE118" s="125"/>
      <c r="EHF118" s="125"/>
      <c r="EHG118" s="125"/>
      <c r="EHH118" s="125"/>
      <c r="EHI118" s="125"/>
      <c r="EHJ118" s="125"/>
      <c r="EHK118" s="125"/>
      <c r="EHL118" s="125"/>
      <c r="EHM118" s="125"/>
      <c r="EHN118" s="125"/>
      <c r="EHO118" s="125"/>
      <c r="EHP118" s="125"/>
      <c r="EHQ118" s="125"/>
      <c r="EHR118" s="125"/>
      <c r="EHS118" s="125"/>
      <c r="EHT118" s="125"/>
      <c r="EHU118" s="125"/>
      <c r="EHV118" s="125"/>
      <c r="EHW118" s="125"/>
      <c r="EHX118" s="125"/>
      <c r="EHY118" s="125"/>
      <c r="EHZ118" s="125"/>
      <c r="EIA118" s="125"/>
      <c r="EIB118" s="125"/>
      <c r="EIC118" s="125"/>
      <c r="EID118" s="125"/>
      <c r="EIE118" s="125"/>
      <c r="EIF118" s="125"/>
      <c r="EIG118" s="125"/>
      <c r="EIH118" s="125"/>
      <c r="EII118" s="125"/>
      <c r="EIJ118" s="125"/>
      <c r="EIK118" s="125"/>
      <c r="EIL118" s="125"/>
      <c r="EIM118" s="125"/>
      <c r="EIN118" s="125"/>
      <c r="EIO118" s="125"/>
      <c r="EIP118" s="125"/>
      <c r="EIQ118" s="125"/>
      <c r="EIR118" s="125"/>
      <c r="EIS118" s="125"/>
      <c r="EIT118" s="125"/>
      <c r="EIU118" s="125"/>
      <c r="EIV118" s="125"/>
      <c r="EIW118" s="125"/>
      <c r="EIX118" s="125"/>
      <c r="EIY118" s="125"/>
      <c r="EIZ118" s="125"/>
      <c r="EJA118" s="125"/>
      <c r="EJB118" s="125"/>
      <c r="EJC118" s="125"/>
      <c r="EJD118" s="125"/>
      <c r="EJE118" s="125"/>
      <c r="EJF118" s="125"/>
      <c r="EJG118" s="125"/>
      <c r="EJH118" s="125"/>
      <c r="EJI118" s="125"/>
      <c r="EJJ118" s="125"/>
      <c r="EJK118" s="125"/>
      <c r="EJL118" s="125"/>
      <c r="EJM118" s="125"/>
      <c r="EJN118" s="125"/>
      <c r="EJO118" s="125"/>
      <c r="EJP118" s="125"/>
      <c r="EJQ118" s="125"/>
      <c r="EJR118" s="125"/>
      <c r="EJS118" s="125"/>
      <c r="EJT118" s="125"/>
      <c r="EJU118" s="125"/>
      <c r="EJV118" s="125"/>
      <c r="EJW118" s="125"/>
      <c r="EJX118" s="125"/>
      <c r="EJY118" s="125"/>
      <c r="EJZ118" s="125"/>
      <c r="EKA118" s="125"/>
      <c r="EKB118" s="125"/>
      <c r="EKC118" s="125"/>
      <c r="EKD118" s="125"/>
      <c r="EKE118" s="125"/>
      <c r="EKF118" s="125"/>
      <c r="EKG118" s="125"/>
      <c r="EKH118" s="125"/>
      <c r="EKI118" s="125"/>
      <c r="EKJ118" s="125"/>
      <c r="EKK118" s="125"/>
      <c r="EKL118" s="125"/>
      <c r="EKM118" s="125"/>
      <c r="EKN118" s="125"/>
      <c r="EKO118" s="125"/>
      <c r="EKP118" s="125"/>
      <c r="EKQ118" s="125"/>
      <c r="EKR118" s="125"/>
      <c r="EKS118" s="125"/>
      <c r="EKT118" s="125"/>
      <c r="EKU118" s="125"/>
      <c r="EKV118" s="125"/>
      <c r="EKW118" s="125"/>
      <c r="EKX118" s="125"/>
      <c r="EKY118" s="125"/>
      <c r="EKZ118" s="125"/>
      <c r="ELA118" s="125"/>
      <c r="ELB118" s="125"/>
      <c r="ELC118" s="125"/>
      <c r="ELD118" s="125"/>
      <c r="ELE118" s="125"/>
      <c r="ELF118" s="125"/>
      <c r="ELG118" s="125"/>
      <c r="ELH118" s="125"/>
      <c r="ELI118" s="125"/>
      <c r="ELJ118" s="125"/>
      <c r="ELK118" s="125"/>
      <c r="ELL118" s="125"/>
      <c r="ELM118" s="125"/>
      <c r="ELN118" s="125"/>
      <c r="ELO118" s="125"/>
      <c r="ELP118" s="125"/>
      <c r="ELQ118" s="125"/>
      <c r="ELR118" s="125"/>
      <c r="ELS118" s="125"/>
      <c r="ELT118" s="125"/>
      <c r="ELU118" s="125"/>
      <c r="ELV118" s="125"/>
      <c r="ELW118" s="125"/>
      <c r="ELX118" s="125"/>
      <c r="ELY118" s="125"/>
      <c r="ELZ118" s="125"/>
      <c r="EMA118" s="125"/>
      <c r="EMB118" s="125"/>
      <c r="EMC118" s="125"/>
      <c r="EMD118" s="125"/>
      <c r="EME118" s="125"/>
      <c r="EMF118" s="125"/>
      <c r="EMG118" s="125"/>
      <c r="EMH118" s="125"/>
      <c r="EMI118" s="125"/>
      <c r="EMJ118" s="125"/>
      <c r="EMK118" s="125"/>
      <c r="EML118" s="125"/>
      <c r="EMM118" s="125"/>
      <c r="EMN118" s="125"/>
      <c r="EMO118" s="125"/>
      <c r="EMP118" s="125"/>
      <c r="EMQ118" s="125"/>
      <c r="EMR118" s="125"/>
      <c r="EMS118" s="125"/>
      <c r="EMT118" s="125"/>
      <c r="EMU118" s="125"/>
      <c r="EMV118" s="125"/>
      <c r="EMW118" s="125"/>
      <c r="EMX118" s="125"/>
      <c r="EMY118" s="125"/>
      <c r="EMZ118" s="125"/>
      <c r="ENA118" s="125"/>
      <c r="ENB118" s="125"/>
      <c r="ENC118" s="125"/>
      <c r="END118" s="125"/>
      <c r="ENE118" s="125"/>
      <c r="ENF118" s="125"/>
      <c r="ENG118" s="125"/>
      <c r="ENH118" s="125"/>
      <c r="ENI118" s="125"/>
      <c r="ENJ118" s="125"/>
      <c r="ENK118" s="125"/>
      <c r="ENL118" s="125"/>
      <c r="ENM118" s="125"/>
      <c r="ENN118" s="125"/>
      <c r="ENO118" s="125"/>
      <c r="ENP118" s="125"/>
      <c r="ENQ118" s="125"/>
      <c r="ENR118" s="125"/>
      <c r="ENS118" s="125"/>
      <c r="ENT118" s="125"/>
      <c r="ENU118" s="125"/>
      <c r="ENV118" s="125"/>
      <c r="ENW118" s="125"/>
      <c r="ENX118" s="125"/>
      <c r="ENY118" s="125"/>
      <c r="ENZ118" s="125"/>
      <c r="EOA118" s="125"/>
      <c r="EOB118" s="125"/>
      <c r="EOC118" s="125"/>
      <c r="EOD118" s="125"/>
      <c r="EOE118" s="125"/>
      <c r="EOF118" s="125"/>
      <c r="EOG118" s="125"/>
      <c r="EOH118" s="125"/>
      <c r="EOI118" s="125"/>
      <c r="EOJ118" s="125"/>
      <c r="EOK118" s="125"/>
      <c r="EOL118" s="125"/>
      <c r="EOM118" s="125"/>
      <c r="EON118" s="125"/>
      <c r="EOO118" s="125"/>
      <c r="EOP118" s="125"/>
      <c r="EOQ118" s="125"/>
      <c r="EOR118" s="125"/>
      <c r="EOS118" s="125"/>
      <c r="EOT118" s="125"/>
      <c r="EOU118" s="125"/>
      <c r="EOV118" s="125"/>
      <c r="EOW118" s="125"/>
      <c r="EOX118" s="125"/>
      <c r="EPE118" s="125"/>
      <c r="EPF118" s="125"/>
      <c r="EPG118" s="125"/>
      <c r="EPH118" s="125"/>
      <c r="EPI118" s="125"/>
      <c r="EPJ118" s="125"/>
      <c r="EPK118" s="125"/>
      <c r="EPL118" s="125"/>
      <c r="EPM118" s="125"/>
      <c r="EPN118" s="125"/>
      <c r="EPO118" s="125"/>
      <c r="EPP118" s="125"/>
      <c r="EPQ118" s="125"/>
      <c r="EPR118" s="125"/>
      <c r="EPS118" s="125"/>
      <c r="EPT118" s="125"/>
      <c r="EPU118" s="125"/>
      <c r="EPV118" s="125"/>
      <c r="EPW118" s="125"/>
      <c r="EPX118" s="125"/>
      <c r="EPY118" s="125"/>
      <c r="EPZ118" s="125"/>
      <c r="EQA118" s="125"/>
      <c r="EQB118" s="125"/>
      <c r="EQC118" s="125"/>
      <c r="EQD118" s="125"/>
      <c r="EQE118" s="125"/>
      <c r="EQF118" s="125"/>
      <c r="EQG118" s="125"/>
      <c r="EQH118" s="125"/>
      <c r="EQI118" s="125"/>
      <c r="EQJ118" s="125"/>
      <c r="EQK118" s="125"/>
      <c r="EQL118" s="125"/>
      <c r="EQM118" s="125"/>
      <c r="EQN118" s="125"/>
      <c r="EQO118" s="125"/>
      <c r="EQP118" s="125"/>
      <c r="EQQ118" s="125"/>
      <c r="EQR118" s="125"/>
      <c r="EQS118" s="125"/>
      <c r="EQT118" s="125"/>
      <c r="EQU118" s="125"/>
      <c r="EQV118" s="125"/>
      <c r="EQW118" s="125"/>
      <c r="EQX118" s="125"/>
      <c r="EQY118" s="125"/>
      <c r="EQZ118" s="125"/>
      <c r="ERA118" s="125"/>
      <c r="ERB118" s="125"/>
      <c r="ERC118" s="125"/>
      <c r="ERD118" s="125"/>
      <c r="ERE118" s="125"/>
      <c r="ERF118" s="125"/>
      <c r="ERG118" s="125"/>
      <c r="ERH118" s="125"/>
      <c r="ERI118" s="125"/>
      <c r="ERJ118" s="125"/>
      <c r="ERK118" s="125"/>
      <c r="ERL118" s="125"/>
      <c r="ERM118" s="125"/>
      <c r="ERN118" s="125"/>
      <c r="ERO118" s="125"/>
      <c r="ERP118" s="125"/>
      <c r="ERQ118" s="125"/>
      <c r="ERR118" s="125"/>
      <c r="ERS118" s="125"/>
      <c r="ERT118" s="125"/>
      <c r="ERU118" s="125"/>
      <c r="ERV118" s="125"/>
      <c r="ERW118" s="125"/>
      <c r="ERX118" s="125"/>
      <c r="ERY118" s="125"/>
      <c r="ERZ118" s="125"/>
      <c r="ESA118" s="125"/>
      <c r="ESB118" s="125"/>
      <c r="ESC118" s="125"/>
      <c r="ESD118" s="125"/>
      <c r="ESE118" s="125"/>
      <c r="ESF118" s="125"/>
      <c r="ESG118" s="125"/>
      <c r="ESH118" s="125"/>
      <c r="ESI118" s="125"/>
      <c r="ESJ118" s="125"/>
      <c r="ESK118" s="125"/>
      <c r="ESL118" s="125"/>
      <c r="ESM118" s="125"/>
      <c r="ESN118" s="125"/>
      <c r="ESO118" s="125"/>
      <c r="ESP118" s="125"/>
      <c r="ESQ118" s="125"/>
      <c r="ESR118" s="125"/>
      <c r="ESS118" s="125"/>
      <c r="EST118" s="125"/>
      <c r="ESU118" s="125"/>
      <c r="ESV118" s="125"/>
      <c r="ESW118" s="125"/>
      <c r="ESX118" s="125"/>
      <c r="ESY118" s="125"/>
      <c r="ESZ118" s="125"/>
      <c r="ETA118" s="125"/>
      <c r="ETB118" s="125"/>
      <c r="ETC118" s="125"/>
      <c r="ETD118" s="125"/>
      <c r="ETE118" s="125"/>
      <c r="ETF118" s="125"/>
      <c r="ETG118" s="125"/>
      <c r="ETH118" s="125"/>
      <c r="ETI118" s="125"/>
      <c r="ETJ118" s="125"/>
      <c r="ETK118" s="125"/>
      <c r="ETL118" s="125"/>
      <c r="ETM118" s="125"/>
      <c r="ETN118" s="125"/>
      <c r="ETO118" s="125"/>
      <c r="ETP118" s="125"/>
      <c r="ETQ118" s="125"/>
      <c r="ETR118" s="125"/>
      <c r="ETS118" s="125"/>
      <c r="ETT118" s="125"/>
      <c r="ETU118" s="125"/>
      <c r="ETV118" s="125"/>
      <c r="ETW118" s="125"/>
      <c r="ETX118" s="125"/>
      <c r="ETY118" s="125"/>
      <c r="ETZ118" s="125"/>
      <c r="EUA118" s="125"/>
      <c r="EUB118" s="125"/>
      <c r="EUC118" s="125"/>
      <c r="EUD118" s="125"/>
      <c r="EUE118" s="125"/>
      <c r="EUF118" s="125"/>
      <c r="EUG118" s="125"/>
      <c r="EUH118" s="125"/>
      <c r="EUI118" s="125"/>
      <c r="EUJ118" s="125"/>
      <c r="EUK118" s="125"/>
      <c r="EUL118" s="125"/>
      <c r="EUM118" s="125"/>
      <c r="EUN118" s="125"/>
      <c r="EUO118" s="125"/>
      <c r="EUP118" s="125"/>
      <c r="EUQ118" s="125"/>
      <c r="EUR118" s="125"/>
      <c r="EUS118" s="125"/>
      <c r="EUT118" s="125"/>
      <c r="EUU118" s="125"/>
      <c r="EUV118" s="125"/>
      <c r="EUW118" s="125"/>
      <c r="EUX118" s="125"/>
      <c r="EUY118" s="125"/>
      <c r="EUZ118" s="125"/>
      <c r="EVA118" s="125"/>
      <c r="EVB118" s="125"/>
      <c r="EVC118" s="125"/>
      <c r="EVD118" s="125"/>
      <c r="EVE118" s="125"/>
      <c r="EVF118" s="125"/>
      <c r="EVG118" s="125"/>
      <c r="EVH118" s="125"/>
      <c r="EVI118" s="125"/>
      <c r="EVJ118" s="125"/>
      <c r="EVK118" s="125"/>
      <c r="EVL118" s="125"/>
      <c r="EVM118" s="125"/>
      <c r="EVN118" s="125"/>
      <c r="EVO118" s="125"/>
      <c r="EVP118" s="125"/>
      <c r="EVQ118" s="125"/>
      <c r="EVR118" s="125"/>
      <c r="EVS118" s="125"/>
      <c r="EVT118" s="125"/>
      <c r="EVU118" s="125"/>
      <c r="EVV118" s="125"/>
      <c r="EVW118" s="125"/>
      <c r="EVX118" s="125"/>
      <c r="EVY118" s="125"/>
      <c r="EVZ118" s="125"/>
      <c r="EWA118" s="125"/>
      <c r="EWB118" s="125"/>
      <c r="EWC118" s="125"/>
      <c r="EWD118" s="125"/>
      <c r="EWE118" s="125"/>
      <c r="EWF118" s="125"/>
      <c r="EWG118" s="125"/>
      <c r="EWH118" s="125"/>
      <c r="EWI118" s="125"/>
      <c r="EWJ118" s="125"/>
      <c r="EWK118" s="125"/>
      <c r="EWL118" s="125"/>
      <c r="EWM118" s="125"/>
      <c r="EWN118" s="125"/>
      <c r="EWO118" s="125"/>
      <c r="EWP118" s="125"/>
      <c r="EWQ118" s="125"/>
      <c r="EWR118" s="125"/>
      <c r="EWS118" s="125"/>
      <c r="EWT118" s="125"/>
      <c r="EWU118" s="125"/>
      <c r="EWV118" s="125"/>
      <c r="EWW118" s="125"/>
      <c r="EWX118" s="125"/>
      <c r="EWY118" s="125"/>
      <c r="EWZ118" s="125"/>
      <c r="EXA118" s="125"/>
      <c r="EXB118" s="125"/>
      <c r="EXC118" s="125"/>
      <c r="EXD118" s="125"/>
      <c r="EXE118" s="125"/>
      <c r="EXF118" s="125"/>
      <c r="EXG118" s="125"/>
      <c r="EXH118" s="125"/>
      <c r="EXI118" s="125"/>
      <c r="EXJ118" s="125"/>
      <c r="EXK118" s="125"/>
      <c r="EXL118" s="125"/>
      <c r="EXM118" s="125"/>
      <c r="EXN118" s="125"/>
      <c r="EXO118" s="125"/>
      <c r="EXP118" s="125"/>
      <c r="EXQ118" s="125"/>
      <c r="EXR118" s="125"/>
      <c r="EXS118" s="125"/>
      <c r="EXT118" s="125"/>
      <c r="EXU118" s="125"/>
      <c r="EXV118" s="125"/>
      <c r="EXW118" s="125"/>
      <c r="EXX118" s="125"/>
      <c r="EXY118" s="125"/>
      <c r="EXZ118" s="125"/>
      <c r="EYA118" s="125"/>
      <c r="EYB118" s="125"/>
      <c r="EYC118" s="125"/>
      <c r="EYD118" s="125"/>
      <c r="EYE118" s="125"/>
      <c r="EYF118" s="125"/>
      <c r="EYG118" s="125"/>
      <c r="EYH118" s="125"/>
      <c r="EYI118" s="125"/>
      <c r="EYJ118" s="125"/>
      <c r="EYK118" s="125"/>
      <c r="EYL118" s="125"/>
      <c r="EYM118" s="125"/>
      <c r="EYN118" s="125"/>
      <c r="EYO118" s="125"/>
      <c r="EYP118" s="125"/>
      <c r="EYQ118" s="125"/>
      <c r="EYR118" s="125"/>
      <c r="EYS118" s="125"/>
      <c r="EYT118" s="125"/>
      <c r="EZA118" s="125"/>
      <c r="EZB118" s="125"/>
      <c r="EZC118" s="125"/>
      <c r="EZD118" s="125"/>
      <c r="EZE118" s="125"/>
      <c r="EZF118" s="125"/>
      <c r="EZG118" s="125"/>
      <c r="EZH118" s="125"/>
      <c r="EZI118" s="125"/>
      <c r="EZJ118" s="125"/>
      <c r="EZK118" s="125"/>
      <c r="EZL118" s="125"/>
      <c r="EZM118" s="125"/>
      <c r="EZN118" s="125"/>
      <c r="EZO118" s="125"/>
      <c r="EZP118" s="125"/>
      <c r="EZQ118" s="125"/>
      <c r="EZR118" s="125"/>
      <c r="EZS118" s="125"/>
      <c r="EZT118" s="125"/>
      <c r="EZU118" s="125"/>
      <c r="EZV118" s="125"/>
      <c r="EZW118" s="125"/>
      <c r="EZX118" s="125"/>
      <c r="EZY118" s="125"/>
      <c r="EZZ118" s="125"/>
      <c r="FAA118" s="125"/>
      <c r="FAB118" s="125"/>
      <c r="FAC118" s="125"/>
      <c r="FAD118" s="125"/>
      <c r="FAE118" s="125"/>
      <c r="FAF118" s="125"/>
      <c r="FAG118" s="125"/>
      <c r="FAH118" s="125"/>
      <c r="FAI118" s="125"/>
      <c r="FAJ118" s="125"/>
      <c r="FAK118" s="125"/>
      <c r="FAL118" s="125"/>
      <c r="FAM118" s="125"/>
      <c r="FAN118" s="125"/>
      <c r="FAO118" s="125"/>
      <c r="FAP118" s="125"/>
      <c r="FAQ118" s="125"/>
      <c r="FAR118" s="125"/>
      <c r="FAS118" s="125"/>
      <c r="FAT118" s="125"/>
      <c r="FAU118" s="125"/>
      <c r="FAV118" s="125"/>
      <c r="FAW118" s="125"/>
      <c r="FAX118" s="125"/>
      <c r="FAY118" s="125"/>
      <c r="FAZ118" s="125"/>
      <c r="FBA118" s="125"/>
      <c r="FBB118" s="125"/>
      <c r="FBC118" s="125"/>
      <c r="FBD118" s="125"/>
      <c r="FBE118" s="125"/>
      <c r="FBF118" s="125"/>
      <c r="FBG118" s="125"/>
      <c r="FBH118" s="125"/>
      <c r="FBI118" s="125"/>
      <c r="FBJ118" s="125"/>
      <c r="FBK118" s="125"/>
      <c r="FBL118" s="125"/>
      <c r="FBM118" s="125"/>
      <c r="FBN118" s="125"/>
      <c r="FBO118" s="125"/>
      <c r="FBP118" s="125"/>
      <c r="FBQ118" s="125"/>
      <c r="FBR118" s="125"/>
      <c r="FBS118" s="125"/>
      <c r="FBT118" s="125"/>
      <c r="FBU118" s="125"/>
      <c r="FBV118" s="125"/>
      <c r="FBW118" s="125"/>
      <c r="FBX118" s="125"/>
      <c r="FBY118" s="125"/>
      <c r="FBZ118" s="125"/>
      <c r="FCA118" s="125"/>
      <c r="FCB118" s="125"/>
      <c r="FCC118" s="125"/>
      <c r="FCD118" s="125"/>
      <c r="FCE118" s="125"/>
      <c r="FCF118" s="125"/>
      <c r="FCG118" s="125"/>
      <c r="FCH118" s="125"/>
      <c r="FCI118" s="125"/>
      <c r="FCJ118" s="125"/>
      <c r="FCK118" s="125"/>
      <c r="FCL118" s="125"/>
      <c r="FCM118" s="125"/>
      <c r="FCN118" s="125"/>
      <c r="FCO118" s="125"/>
      <c r="FCP118" s="125"/>
      <c r="FCQ118" s="125"/>
      <c r="FCR118" s="125"/>
      <c r="FCS118" s="125"/>
      <c r="FCT118" s="125"/>
      <c r="FCU118" s="125"/>
      <c r="FCV118" s="125"/>
      <c r="FCW118" s="125"/>
      <c r="FCX118" s="125"/>
      <c r="FCY118" s="125"/>
      <c r="FCZ118" s="125"/>
      <c r="FDA118" s="125"/>
      <c r="FDB118" s="125"/>
      <c r="FDC118" s="125"/>
      <c r="FDD118" s="125"/>
      <c r="FDE118" s="125"/>
      <c r="FDF118" s="125"/>
      <c r="FDG118" s="125"/>
      <c r="FDH118" s="125"/>
      <c r="FDI118" s="125"/>
      <c r="FDJ118" s="125"/>
      <c r="FDK118" s="125"/>
      <c r="FDL118" s="125"/>
      <c r="FDM118" s="125"/>
      <c r="FDN118" s="125"/>
      <c r="FDO118" s="125"/>
      <c r="FDP118" s="125"/>
      <c r="FDQ118" s="125"/>
      <c r="FDR118" s="125"/>
      <c r="FDS118" s="125"/>
      <c r="FDT118" s="125"/>
      <c r="FDU118" s="125"/>
      <c r="FDV118" s="125"/>
      <c r="FDW118" s="125"/>
      <c r="FDX118" s="125"/>
      <c r="FDY118" s="125"/>
      <c r="FDZ118" s="125"/>
      <c r="FEA118" s="125"/>
      <c r="FEB118" s="125"/>
      <c r="FEC118" s="125"/>
      <c r="FED118" s="125"/>
      <c r="FEE118" s="125"/>
      <c r="FEF118" s="125"/>
      <c r="FEG118" s="125"/>
      <c r="FEH118" s="125"/>
      <c r="FEI118" s="125"/>
      <c r="FEJ118" s="125"/>
      <c r="FEK118" s="125"/>
      <c r="FEL118" s="125"/>
      <c r="FEM118" s="125"/>
      <c r="FEN118" s="125"/>
      <c r="FEO118" s="125"/>
      <c r="FEP118" s="125"/>
      <c r="FEQ118" s="125"/>
      <c r="FER118" s="125"/>
      <c r="FES118" s="125"/>
      <c r="FET118" s="125"/>
      <c r="FEU118" s="125"/>
      <c r="FEV118" s="125"/>
      <c r="FEW118" s="125"/>
      <c r="FEX118" s="125"/>
      <c r="FEY118" s="125"/>
      <c r="FEZ118" s="125"/>
      <c r="FFA118" s="125"/>
      <c r="FFB118" s="125"/>
      <c r="FFC118" s="125"/>
      <c r="FFD118" s="125"/>
      <c r="FFE118" s="125"/>
      <c r="FFF118" s="125"/>
      <c r="FFG118" s="125"/>
      <c r="FFH118" s="125"/>
      <c r="FFI118" s="125"/>
      <c r="FFJ118" s="125"/>
      <c r="FFK118" s="125"/>
      <c r="FFL118" s="125"/>
      <c r="FFM118" s="125"/>
      <c r="FFN118" s="125"/>
      <c r="FFO118" s="125"/>
      <c r="FFP118" s="125"/>
      <c r="FFQ118" s="125"/>
      <c r="FFR118" s="125"/>
      <c r="FFS118" s="125"/>
      <c r="FFT118" s="125"/>
      <c r="FFU118" s="125"/>
      <c r="FFV118" s="125"/>
      <c r="FFW118" s="125"/>
      <c r="FFX118" s="125"/>
      <c r="FFY118" s="125"/>
      <c r="FFZ118" s="125"/>
      <c r="FGA118" s="125"/>
      <c r="FGB118" s="125"/>
      <c r="FGC118" s="125"/>
      <c r="FGD118" s="125"/>
      <c r="FGE118" s="125"/>
      <c r="FGF118" s="125"/>
      <c r="FGG118" s="125"/>
      <c r="FGH118" s="125"/>
      <c r="FGI118" s="125"/>
      <c r="FGJ118" s="125"/>
      <c r="FGK118" s="125"/>
      <c r="FGL118" s="125"/>
      <c r="FGM118" s="125"/>
      <c r="FGN118" s="125"/>
      <c r="FGO118" s="125"/>
      <c r="FGP118" s="125"/>
      <c r="FGQ118" s="125"/>
      <c r="FGR118" s="125"/>
      <c r="FGS118" s="125"/>
      <c r="FGT118" s="125"/>
      <c r="FGU118" s="125"/>
      <c r="FGV118" s="125"/>
      <c r="FGW118" s="125"/>
      <c r="FGX118" s="125"/>
      <c r="FGY118" s="125"/>
      <c r="FGZ118" s="125"/>
      <c r="FHA118" s="125"/>
      <c r="FHB118" s="125"/>
      <c r="FHC118" s="125"/>
      <c r="FHD118" s="125"/>
      <c r="FHE118" s="125"/>
      <c r="FHF118" s="125"/>
      <c r="FHG118" s="125"/>
      <c r="FHH118" s="125"/>
      <c r="FHI118" s="125"/>
      <c r="FHJ118" s="125"/>
      <c r="FHK118" s="125"/>
      <c r="FHL118" s="125"/>
      <c r="FHM118" s="125"/>
      <c r="FHN118" s="125"/>
      <c r="FHO118" s="125"/>
      <c r="FHP118" s="125"/>
      <c r="FHQ118" s="125"/>
      <c r="FHR118" s="125"/>
      <c r="FHS118" s="125"/>
      <c r="FHT118" s="125"/>
      <c r="FHU118" s="125"/>
      <c r="FHV118" s="125"/>
      <c r="FHW118" s="125"/>
      <c r="FHX118" s="125"/>
      <c r="FHY118" s="125"/>
      <c r="FHZ118" s="125"/>
      <c r="FIA118" s="125"/>
      <c r="FIB118" s="125"/>
      <c r="FIC118" s="125"/>
      <c r="FID118" s="125"/>
      <c r="FIE118" s="125"/>
      <c r="FIF118" s="125"/>
      <c r="FIG118" s="125"/>
      <c r="FIH118" s="125"/>
      <c r="FII118" s="125"/>
      <c r="FIJ118" s="125"/>
      <c r="FIK118" s="125"/>
      <c r="FIL118" s="125"/>
      <c r="FIM118" s="125"/>
      <c r="FIN118" s="125"/>
      <c r="FIO118" s="125"/>
      <c r="FIP118" s="125"/>
      <c r="FIW118" s="125"/>
      <c r="FIX118" s="125"/>
      <c r="FIY118" s="125"/>
      <c r="FIZ118" s="125"/>
      <c r="FJA118" s="125"/>
      <c r="FJB118" s="125"/>
      <c r="FJC118" s="125"/>
      <c r="FJD118" s="125"/>
      <c r="FJE118" s="125"/>
      <c r="FJF118" s="125"/>
      <c r="FJG118" s="125"/>
      <c r="FJH118" s="125"/>
      <c r="FJI118" s="125"/>
      <c r="FJJ118" s="125"/>
      <c r="FJK118" s="125"/>
      <c r="FJL118" s="125"/>
      <c r="FJM118" s="125"/>
      <c r="FJN118" s="125"/>
      <c r="FJO118" s="125"/>
      <c r="FJP118" s="125"/>
      <c r="FJQ118" s="125"/>
      <c r="FJR118" s="125"/>
      <c r="FJS118" s="125"/>
      <c r="FJT118" s="125"/>
      <c r="FJU118" s="125"/>
      <c r="FJV118" s="125"/>
      <c r="FJW118" s="125"/>
      <c r="FJX118" s="125"/>
      <c r="FJY118" s="125"/>
      <c r="FJZ118" s="125"/>
      <c r="FKA118" s="125"/>
      <c r="FKB118" s="125"/>
      <c r="FKC118" s="125"/>
      <c r="FKD118" s="125"/>
      <c r="FKE118" s="125"/>
      <c r="FKF118" s="125"/>
      <c r="FKG118" s="125"/>
      <c r="FKH118" s="125"/>
      <c r="FKI118" s="125"/>
      <c r="FKJ118" s="125"/>
      <c r="FKK118" s="125"/>
      <c r="FKL118" s="125"/>
      <c r="FKM118" s="125"/>
      <c r="FKN118" s="125"/>
      <c r="FKO118" s="125"/>
      <c r="FKP118" s="125"/>
      <c r="FKQ118" s="125"/>
      <c r="FKR118" s="125"/>
      <c r="FKS118" s="125"/>
      <c r="FKT118" s="125"/>
      <c r="FKU118" s="125"/>
      <c r="FKV118" s="125"/>
      <c r="FKW118" s="125"/>
      <c r="FKX118" s="125"/>
      <c r="FKY118" s="125"/>
      <c r="FKZ118" s="125"/>
      <c r="FLA118" s="125"/>
      <c r="FLB118" s="125"/>
      <c r="FLC118" s="125"/>
      <c r="FLD118" s="125"/>
      <c r="FLE118" s="125"/>
      <c r="FLF118" s="125"/>
      <c r="FLG118" s="125"/>
      <c r="FLH118" s="125"/>
      <c r="FLI118" s="125"/>
      <c r="FLJ118" s="125"/>
      <c r="FLK118" s="125"/>
      <c r="FLL118" s="125"/>
      <c r="FLM118" s="125"/>
      <c r="FLN118" s="125"/>
      <c r="FLO118" s="125"/>
      <c r="FLP118" s="125"/>
      <c r="FLQ118" s="125"/>
      <c r="FLR118" s="125"/>
      <c r="FLS118" s="125"/>
      <c r="FLT118" s="125"/>
      <c r="FLU118" s="125"/>
      <c r="FLV118" s="125"/>
      <c r="FLW118" s="125"/>
      <c r="FLX118" s="125"/>
      <c r="FLY118" s="125"/>
      <c r="FLZ118" s="125"/>
      <c r="FMA118" s="125"/>
      <c r="FMB118" s="125"/>
      <c r="FMC118" s="125"/>
      <c r="FMD118" s="125"/>
      <c r="FME118" s="125"/>
      <c r="FMF118" s="125"/>
      <c r="FMG118" s="125"/>
      <c r="FMH118" s="125"/>
      <c r="FMI118" s="125"/>
      <c r="FMJ118" s="125"/>
      <c r="FMK118" s="125"/>
      <c r="FML118" s="125"/>
      <c r="FMM118" s="125"/>
      <c r="FMN118" s="125"/>
      <c r="FMO118" s="125"/>
      <c r="FMP118" s="125"/>
      <c r="FMQ118" s="125"/>
      <c r="FMR118" s="125"/>
      <c r="FMS118" s="125"/>
      <c r="FMT118" s="125"/>
      <c r="FMU118" s="125"/>
      <c r="FMV118" s="125"/>
      <c r="FMW118" s="125"/>
      <c r="FMX118" s="125"/>
      <c r="FMY118" s="125"/>
      <c r="FMZ118" s="125"/>
      <c r="FNA118" s="125"/>
      <c r="FNB118" s="125"/>
      <c r="FNC118" s="125"/>
      <c r="FND118" s="125"/>
      <c r="FNE118" s="125"/>
      <c r="FNF118" s="125"/>
      <c r="FNG118" s="125"/>
      <c r="FNH118" s="125"/>
      <c r="FNI118" s="125"/>
      <c r="FNJ118" s="125"/>
      <c r="FNK118" s="125"/>
      <c r="FNL118" s="125"/>
      <c r="FNM118" s="125"/>
      <c r="FNN118" s="125"/>
      <c r="FNO118" s="125"/>
      <c r="FNP118" s="125"/>
      <c r="FNQ118" s="125"/>
      <c r="FNR118" s="125"/>
      <c r="FNS118" s="125"/>
      <c r="FNT118" s="125"/>
      <c r="FNU118" s="125"/>
      <c r="FNV118" s="125"/>
      <c r="FNW118" s="125"/>
      <c r="FNX118" s="125"/>
      <c r="FNY118" s="125"/>
      <c r="FNZ118" s="125"/>
      <c r="FOA118" s="125"/>
      <c r="FOB118" s="125"/>
      <c r="FOC118" s="125"/>
      <c r="FOD118" s="125"/>
      <c r="FOE118" s="125"/>
      <c r="FOF118" s="125"/>
      <c r="FOG118" s="125"/>
      <c r="FOH118" s="125"/>
      <c r="FOI118" s="125"/>
      <c r="FOJ118" s="125"/>
      <c r="FOK118" s="125"/>
      <c r="FOL118" s="125"/>
      <c r="FOM118" s="125"/>
      <c r="FON118" s="125"/>
      <c r="FOO118" s="125"/>
      <c r="FOP118" s="125"/>
      <c r="FOQ118" s="125"/>
      <c r="FOR118" s="125"/>
      <c r="FOS118" s="125"/>
      <c r="FOT118" s="125"/>
      <c r="FOU118" s="125"/>
      <c r="FOV118" s="125"/>
      <c r="FOW118" s="125"/>
      <c r="FOX118" s="125"/>
      <c r="FOY118" s="125"/>
      <c r="FOZ118" s="125"/>
      <c r="FPA118" s="125"/>
      <c r="FPB118" s="125"/>
      <c r="FPC118" s="125"/>
      <c r="FPD118" s="125"/>
      <c r="FPE118" s="125"/>
      <c r="FPF118" s="125"/>
      <c r="FPG118" s="125"/>
      <c r="FPH118" s="125"/>
      <c r="FPI118" s="125"/>
      <c r="FPJ118" s="125"/>
      <c r="FPK118" s="125"/>
      <c r="FPL118" s="125"/>
      <c r="FPM118" s="125"/>
      <c r="FPN118" s="125"/>
      <c r="FPO118" s="125"/>
      <c r="FPP118" s="125"/>
      <c r="FPQ118" s="125"/>
      <c r="FPR118" s="125"/>
      <c r="FPS118" s="125"/>
      <c r="FPT118" s="125"/>
      <c r="FPU118" s="125"/>
      <c r="FPV118" s="125"/>
      <c r="FPW118" s="125"/>
      <c r="FPX118" s="125"/>
      <c r="FPY118" s="125"/>
      <c r="FPZ118" s="125"/>
      <c r="FQA118" s="125"/>
      <c r="FQB118" s="125"/>
      <c r="FQC118" s="125"/>
      <c r="FQD118" s="125"/>
      <c r="FQE118" s="125"/>
      <c r="FQF118" s="125"/>
      <c r="FQG118" s="125"/>
      <c r="FQH118" s="125"/>
      <c r="FQI118" s="125"/>
      <c r="FQJ118" s="125"/>
      <c r="FQK118" s="125"/>
      <c r="FQL118" s="125"/>
      <c r="FQM118" s="125"/>
      <c r="FQN118" s="125"/>
      <c r="FQO118" s="125"/>
      <c r="FQP118" s="125"/>
      <c r="FQQ118" s="125"/>
      <c r="FQR118" s="125"/>
      <c r="FQS118" s="125"/>
      <c r="FQT118" s="125"/>
      <c r="FQU118" s="125"/>
      <c r="FQV118" s="125"/>
      <c r="FQW118" s="125"/>
      <c r="FQX118" s="125"/>
      <c r="FQY118" s="125"/>
      <c r="FQZ118" s="125"/>
      <c r="FRA118" s="125"/>
      <c r="FRB118" s="125"/>
      <c r="FRC118" s="125"/>
      <c r="FRD118" s="125"/>
      <c r="FRE118" s="125"/>
      <c r="FRF118" s="125"/>
      <c r="FRG118" s="125"/>
      <c r="FRH118" s="125"/>
      <c r="FRI118" s="125"/>
      <c r="FRJ118" s="125"/>
      <c r="FRK118" s="125"/>
      <c r="FRL118" s="125"/>
      <c r="FRM118" s="125"/>
      <c r="FRN118" s="125"/>
      <c r="FRO118" s="125"/>
      <c r="FRP118" s="125"/>
      <c r="FRQ118" s="125"/>
      <c r="FRR118" s="125"/>
      <c r="FRS118" s="125"/>
      <c r="FRT118" s="125"/>
      <c r="FRU118" s="125"/>
      <c r="FRV118" s="125"/>
      <c r="FRW118" s="125"/>
      <c r="FRX118" s="125"/>
      <c r="FRY118" s="125"/>
      <c r="FRZ118" s="125"/>
      <c r="FSA118" s="125"/>
      <c r="FSB118" s="125"/>
      <c r="FSC118" s="125"/>
      <c r="FSD118" s="125"/>
      <c r="FSE118" s="125"/>
      <c r="FSF118" s="125"/>
      <c r="FSG118" s="125"/>
      <c r="FSH118" s="125"/>
      <c r="FSI118" s="125"/>
      <c r="FSJ118" s="125"/>
      <c r="FSK118" s="125"/>
      <c r="FSL118" s="125"/>
      <c r="FSS118" s="125"/>
      <c r="FST118" s="125"/>
      <c r="FSU118" s="125"/>
      <c r="FSV118" s="125"/>
      <c r="FSW118" s="125"/>
      <c r="FSX118" s="125"/>
      <c r="FSY118" s="125"/>
      <c r="FSZ118" s="125"/>
      <c r="FTA118" s="125"/>
      <c r="FTB118" s="125"/>
      <c r="FTC118" s="125"/>
      <c r="FTD118" s="125"/>
      <c r="FTE118" s="125"/>
      <c r="FTF118" s="125"/>
      <c r="FTG118" s="125"/>
      <c r="FTH118" s="125"/>
      <c r="FTI118" s="125"/>
      <c r="FTJ118" s="125"/>
      <c r="FTK118" s="125"/>
      <c r="FTL118" s="125"/>
      <c r="FTM118" s="125"/>
      <c r="FTN118" s="125"/>
      <c r="FTO118" s="125"/>
      <c r="FTP118" s="125"/>
      <c r="FTQ118" s="125"/>
      <c r="FTR118" s="125"/>
      <c r="FTS118" s="125"/>
      <c r="FTT118" s="125"/>
      <c r="FTU118" s="125"/>
      <c r="FTV118" s="125"/>
      <c r="FTW118" s="125"/>
      <c r="FTX118" s="125"/>
      <c r="FTY118" s="125"/>
      <c r="FTZ118" s="125"/>
      <c r="FUA118" s="125"/>
      <c r="FUB118" s="125"/>
      <c r="FUC118" s="125"/>
      <c r="FUD118" s="125"/>
      <c r="FUE118" s="125"/>
      <c r="FUF118" s="125"/>
      <c r="FUG118" s="125"/>
      <c r="FUH118" s="125"/>
      <c r="FUI118" s="125"/>
      <c r="FUJ118" s="125"/>
      <c r="FUK118" s="125"/>
      <c r="FUL118" s="125"/>
      <c r="FUM118" s="125"/>
      <c r="FUN118" s="125"/>
      <c r="FUO118" s="125"/>
      <c r="FUP118" s="125"/>
      <c r="FUQ118" s="125"/>
      <c r="FUR118" s="125"/>
      <c r="FUS118" s="125"/>
      <c r="FUT118" s="125"/>
      <c r="FUU118" s="125"/>
      <c r="FUV118" s="125"/>
      <c r="FUW118" s="125"/>
      <c r="FUX118" s="125"/>
      <c r="FUY118" s="125"/>
      <c r="FUZ118" s="125"/>
      <c r="FVA118" s="125"/>
      <c r="FVB118" s="125"/>
      <c r="FVC118" s="125"/>
      <c r="FVD118" s="125"/>
      <c r="FVE118" s="125"/>
      <c r="FVF118" s="125"/>
      <c r="FVG118" s="125"/>
      <c r="FVH118" s="125"/>
      <c r="FVI118" s="125"/>
      <c r="FVJ118" s="125"/>
      <c r="FVK118" s="125"/>
      <c r="FVL118" s="125"/>
      <c r="FVM118" s="125"/>
      <c r="FVN118" s="125"/>
      <c r="FVO118" s="125"/>
      <c r="FVP118" s="125"/>
      <c r="FVQ118" s="125"/>
      <c r="FVR118" s="125"/>
      <c r="FVS118" s="125"/>
      <c r="FVT118" s="125"/>
      <c r="FVU118" s="125"/>
      <c r="FVV118" s="125"/>
      <c r="FVW118" s="125"/>
      <c r="FVX118" s="125"/>
      <c r="FVY118" s="125"/>
      <c r="FVZ118" s="125"/>
      <c r="FWA118" s="125"/>
      <c r="FWB118" s="125"/>
      <c r="FWC118" s="125"/>
      <c r="FWD118" s="125"/>
      <c r="FWE118" s="125"/>
      <c r="FWF118" s="125"/>
      <c r="FWG118" s="125"/>
      <c r="FWH118" s="125"/>
      <c r="FWI118" s="125"/>
      <c r="FWJ118" s="125"/>
      <c r="FWK118" s="125"/>
      <c r="FWL118" s="125"/>
      <c r="FWM118" s="125"/>
      <c r="FWN118" s="125"/>
      <c r="FWO118" s="125"/>
      <c r="FWP118" s="125"/>
      <c r="FWQ118" s="125"/>
      <c r="FWR118" s="125"/>
      <c r="FWS118" s="125"/>
      <c r="FWT118" s="125"/>
      <c r="FWU118" s="125"/>
      <c r="FWV118" s="125"/>
      <c r="FWW118" s="125"/>
      <c r="FWX118" s="125"/>
      <c r="FWY118" s="125"/>
      <c r="FWZ118" s="125"/>
      <c r="FXA118" s="125"/>
      <c r="FXB118" s="125"/>
      <c r="FXC118" s="125"/>
      <c r="FXD118" s="125"/>
      <c r="FXE118" s="125"/>
      <c r="FXF118" s="125"/>
      <c r="FXG118" s="125"/>
      <c r="FXH118" s="125"/>
      <c r="FXI118" s="125"/>
      <c r="FXJ118" s="125"/>
      <c r="FXK118" s="125"/>
      <c r="FXL118" s="125"/>
      <c r="FXM118" s="125"/>
      <c r="FXN118" s="125"/>
      <c r="FXO118" s="125"/>
      <c r="FXP118" s="125"/>
      <c r="FXQ118" s="125"/>
      <c r="FXR118" s="125"/>
      <c r="FXS118" s="125"/>
      <c r="FXT118" s="125"/>
      <c r="FXU118" s="125"/>
      <c r="FXV118" s="125"/>
      <c r="FXW118" s="125"/>
      <c r="FXX118" s="125"/>
      <c r="FXY118" s="125"/>
      <c r="FXZ118" s="125"/>
      <c r="FYA118" s="125"/>
      <c r="FYB118" s="125"/>
      <c r="FYC118" s="125"/>
      <c r="FYD118" s="125"/>
      <c r="FYE118" s="125"/>
      <c r="FYF118" s="125"/>
      <c r="FYG118" s="125"/>
      <c r="FYH118" s="125"/>
      <c r="FYI118" s="125"/>
      <c r="FYJ118" s="125"/>
      <c r="FYK118" s="125"/>
      <c r="FYL118" s="125"/>
      <c r="FYM118" s="125"/>
      <c r="FYN118" s="125"/>
      <c r="FYO118" s="125"/>
      <c r="FYP118" s="125"/>
      <c r="FYQ118" s="125"/>
      <c r="FYR118" s="125"/>
      <c r="FYS118" s="125"/>
      <c r="FYT118" s="125"/>
      <c r="FYU118" s="125"/>
      <c r="FYV118" s="125"/>
      <c r="FYW118" s="125"/>
      <c r="FYX118" s="125"/>
      <c r="FYY118" s="125"/>
      <c r="FYZ118" s="125"/>
      <c r="FZA118" s="125"/>
      <c r="FZB118" s="125"/>
      <c r="FZC118" s="125"/>
      <c r="FZD118" s="125"/>
      <c r="FZE118" s="125"/>
      <c r="FZF118" s="125"/>
      <c r="FZG118" s="125"/>
      <c r="FZH118" s="125"/>
      <c r="FZI118" s="125"/>
      <c r="FZJ118" s="125"/>
      <c r="FZK118" s="125"/>
      <c r="FZL118" s="125"/>
      <c r="FZM118" s="125"/>
      <c r="FZN118" s="125"/>
      <c r="FZO118" s="125"/>
      <c r="FZP118" s="125"/>
      <c r="FZQ118" s="125"/>
      <c r="FZR118" s="125"/>
      <c r="FZS118" s="125"/>
      <c r="FZT118" s="125"/>
      <c r="FZU118" s="125"/>
      <c r="FZV118" s="125"/>
      <c r="FZW118" s="125"/>
      <c r="FZX118" s="125"/>
      <c r="FZY118" s="125"/>
      <c r="FZZ118" s="125"/>
      <c r="GAA118" s="125"/>
      <c r="GAB118" s="125"/>
      <c r="GAC118" s="125"/>
      <c r="GAD118" s="125"/>
      <c r="GAE118" s="125"/>
      <c r="GAF118" s="125"/>
      <c r="GAG118" s="125"/>
      <c r="GAH118" s="125"/>
      <c r="GAI118" s="125"/>
      <c r="GAJ118" s="125"/>
      <c r="GAK118" s="125"/>
      <c r="GAL118" s="125"/>
      <c r="GAM118" s="125"/>
      <c r="GAN118" s="125"/>
      <c r="GAO118" s="125"/>
      <c r="GAP118" s="125"/>
      <c r="GAQ118" s="125"/>
      <c r="GAR118" s="125"/>
      <c r="GAS118" s="125"/>
      <c r="GAT118" s="125"/>
      <c r="GAU118" s="125"/>
      <c r="GAV118" s="125"/>
      <c r="GAW118" s="125"/>
      <c r="GAX118" s="125"/>
      <c r="GAY118" s="125"/>
      <c r="GAZ118" s="125"/>
      <c r="GBA118" s="125"/>
      <c r="GBB118" s="125"/>
      <c r="GBC118" s="125"/>
      <c r="GBD118" s="125"/>
      <c r="GBE118" s="125"/>
      <c r="GBF118" s="125"/>
      <c r="GBG118" s="125"/>
      <c r="GBH118" s="125"/>
      <c r="GBI118" s="125"/>
      <c r="GBJ118" s="125"/>
      <c r="GBK118" s="125"/>
      <c r="GBL118" s="125"/>
      <c r="GBM118" s="125"/>
      <c r="GBN118" s="125"/>
      <c r="GBO118" s="125"/>
      <c r="GBP118" s="125"/>
      <c r="GBQ118" s="125"/>
      <c r="GBR118" s="125"/>
      <c r="GBS118" s="125"/>
      <c r="GBT118" s="125"/>
      <c r="GBU118" s="125"/>
      <c r="GBV118" s="125"/>
      <c r="GBW118" s="125"/>
      <c r="GBX118" s="125"/>
      <c r="GBY118" s="125"/>
      <c r="GBZ118" s="125"/>
      <c r="GCA118" s="125"/>
      <c r="GCB118" s="125"/>
      <c r="GCC118" s="125"/>
      <c r="GCD118" s="125"/>
      <c r="GCE118" s="125"/>
      <c r="GCF118" s="125"/>
      <c r="GCG118" s="125"/>
      <c r="GCH118" s="125"/>
      <c r="GCO118" s="125"/>
      <c r="GCP118" s="125"/>
      <c r="GCQ118" s="125"/>
      <c r="GCR118" s="125"/>
      <c r="GCS118" s="125"/>
      <c r="GCT118" s="125"/>
      <c r="GCU118" s="125"/>
      <c r="GCV118" s="125"/>
      <c r="GCW118" s="125"/>
      <c r="GCX118" s="125"/>
      <c r="GCY118" s="125"/>
      <c r="GCZ118" s="125"/>
      <c r="GDA118" s="125"/>
      <c r="GDB118" s="125"/>
      <c r="GDC118" s="125"/>
      <c r="GDD118" s="125"/>
      <c r="GDE118" s="125"/>
      <c r="GDF118" s="125"/>
      <c r="GDG118" s="125"/>
      <c r="GDH118" s="125"/>
      <c r="GDI118" s="125"/>
      <c r="GDJ118" s="125"/>
      <c r="GDK118" s="125"/>
      <c r="GDL118" s="125"/>
      <c r="GDM118" s="125"/>
      <c r="GDN118" s="125"/>
      <c r="GDO118" s="125"/>
      <c r="GDP118" s="125"/>
      <c r="GDQ118" s="125"/>
      <c r="GDR118" s="125"/>
      <c r="GDS118" s="125"/>
      <c r="GDT118" s="125"/>
      <c r="GDU118" s="125"/>
      <c r="GDV118" s="125"/>
      <c r="GDW118" s="125"/>
      <c r="GDX118" s="125"/>
      <c r="GDY118" s="125"/>
      <c r="GDZ118" s="125"/>
      <c r="GEA118" s="125"/>
      <c r="GEB118" s="125"/>
      <c r="GEC118" s="125"/>
      <c r="GED118" s="125"/>
      <c r="GEE118" s="125"/>
      <c r="GEF118" s="125"/>
      <c r="GEG118" s="125"/>
      <c r="GEH118" s="125"/>
      <c r="GEI118" s="125"/>
      <c r="GEJ118" s="125"/>
      <c r="GEK118" s="125"/>
      <c r="GEL118" s="125"/>
      <c r="GEM118" s="125"/>
      <c r="GEN118" s="125"/>
      <c r="GEO118" s="125"/>
      <c r="GEP118" s="125"/>
      <c r="GEQ118" s="125"/>
      <c r="GER118" s="125"/>
      <c r="GES118" s="125"/>
      <c r="GET118" s="125"/>
      <c r="GEU118" s="125"/>
      <c r="GEV118" s="125"/>
      <c r="GEW118" s="125"/>
      <c r="GEX118" s="125"/>
      <c r="GEY118" s="125"/>
      <c r="GEZ118" s="125"/>
      <c r="GFA118" s="125"/>
      <c r="GFB118" s="125"/>
      <c r="GFC118" s="125"/>
      <c r="GFD118" s="125"/>
      <c r="GFE118" s="125"/>
      <c r="GFF118" s="125"/>
      <c r="GFG118" s="125"/>
      <c r="GFH118" s="125"/>
      <c r="GFI118" s="125"/>
      <c r="GFJ118" s="125"/>
      <c r="GFK118" s="125"/>
      <c r="GFL118" s="125"/>
      <c r="GFM118" s="125"/>
      <c r="GFN118" s="125"/>
      <c r="GFO118" s="125"/>
      <c r="GFP118" s="125"/>
      <c r="GFQ118" s="125"/>
      <c r="GFR118" s="125"/>
      <c r="GFS118" s="125"/>
      <c r="GFT118" s="125"/>
      <c r="GFU118" s="125"/>
      <c r="GFV118" s="125"/>
      <c r="GFW118" s="125"/>
      <c r="GFX118" s="125"/>
      <c r="GFY118" s="125"/>
      <c r="GFZ118" s="125"/>
      <c r="GGA118" s="125"/>
      <c r="GGB118" s="125"/>
      <c r="GGC118" s="125"/>
      <c r="GGD118" s="125"/>
      <c r="GGE118" s="125"/>
      <c r="GGF118" s="125"/>
      <c r="GGG118" s="125"/>
      <c r="GGH118" s="125"/>
      <c r="GGI118" s="125"/>
      <c r="GGJ118" s="125"/>
      <c r="GGK118" s="125"/>
      <c r="GGL118" s="125"/>
      <c r="GGM118" s="125"/>
      <c r="GGN118" s="125"/>
      <c r="GGO118" s="125"/>
      <c r="GGP118" s="125"/>
      <c r="GGQ118" s="125"/>
      <c r="GGR118" s="125"/>
      <c r="GGS118" s="125"/>
      <c r="GGT118" s="125"/>
      <c r="GGU118" s="125"/>
      <c r="GGV118" s="125"/>
      <c r="GGW118" s="125"/>
      <c r="GGX118" s="125"/>
      <c r="GGY118" s="125"/>
      <c r="GGZ118" s="125"/>
      <c r="GHA118" s="125"/>
      <c r="GHB118" s="125"/>
      <c r="GHC118" s="125"/>
      <c r="GHD118" s="125"/>
      <c r="GHE118" s="125"/>
      <c r="GHF118" s="125"/>
      <c r="GHG118" s="125"/>
      <c r="GHH118" s="125"/>
      <c r="GHI118" s="125"/>
      <c r="GHJ118" s="125"/>
      <c r="GHK118" s="125"/>
      <c r="GHL118" s="125"/>
      <c r="GHM118" s="125"/>
      <c r="GHN118" s="125"/>
      <c r="GHO118" s="125"/>
      <c r="GHP118" s="125"/>
      <c r="GHQ118" s="125"/>
      <c r="GHR118" s="125"/>
      <c r="GHS118" s="125"/>
      <c r="GHT118" s="125"/>
      <c r="GHU118" s="125"/>
      <c r="GHV118" s="125"/>
      <c r="GHW118" s="125"/>
      <c r="GHX118" s="125"/>
      <c r="GHY118" s="125"/>
      <c r="GHZ118" s="125"/>
      <c r="GIA118" s="125"/>
      <c r="GIB118" s="125"/>
      <c r="GIC118" s="125"/>
      <c r="GID118" s="125"/>
      <c r="GIE118" s="125"/>
      <c r="GIF118" s="125"/>
      <c r="GIG118" s="125"/>
      <c r="GIH118" s="125"/>
      <c r="GII118" s="125"/>
      <c r="GIJ118" s="125"/>
      <c r="GIK118" s="125"/>
      <c r="GIL118" s="125"/>
      <c r="GIM118" s="125"/>
      <c r="GIN118" s="125"/>
      <c r="GIO118" s="125"/>
      <c r="GIP118" s="125"/>
      <c r="GIQ118" s="125"/>
      <c r="GIR118" s="125"/>
      <c r="GIS118" s="125"/>
      <c r="GIT118" s="125"/>
      <c r="GIU118" s="125"/>
      <c r="GIV118" s="125"/>
      <c r="GIW118" s="125"/>
      <c r="GIX118" s="125"/>
      <c r="GIY118" s="125"/>
      <c r="GIZ118" s="125"/>
      <c r="GJA118" s="125"/>
      <c r="GJB118" s="125"/>
      <c r="GJC118" s="125"/>
      <c r="GJD118" s="125"/>
      <c r="GJE118" s="125"/>
      <c r="GJF118" s="125"/>
      <c r="GJG118" s="125"/>
      <c r="GJH118" s="125"/>
      <c r="GJI118" s="125"/>
      <c r="GJJ118" s="125"/>
      <c r="GJK118" s="125"/>
      <c r="GJL118" s="125"/>
      <c r="GJM118" s="125"/>
      <c r="GJN118" s="125"/>
      <c r="GJO118" s="125"/>
      <c r="GJP118" s="125"/>
      <c r="GJQ118" s="125"/>
      <c r="GJR118" s="125"/>
      <c r="GJS118" s="125"/>
      <c r="GJT118" s="125"/>
      <c r="GJU118" s="125"/>
      <c r="GJV118" s="125"/>
      <c r="GJW118" s="125"/>
      <c r="GJX118" s="125"/>
      <c r="GJY118" s="125"/>
      <c r="GJZ118" s="125"/>
      <c r="GKA118" s="125"/>
      <c r="GKB118" s="125"/>
      <c r="GKC118" s="125"/>
      <c r="GKD118" s="125"/>
      <c r="GKE118" s="125"/>
      <c r="GKF118" s="125"/>
      <c r="GKG118" s="125"/>
      <c r="GKH118" s="125"/>
      <c r="GKI118" s="125"/>
      <c r="GKJ118" s="125"/>
      <c r="GKK118" s="125"/>
      <c r="GKL118" s="125"/>
      <c r="GKM118" s="125"/>
      <c r="GKN118" s="125"/>
      <c r="GKO118" s="125"/>
      <c r="GKP118" s="125"/>
      <c r="GKQ118" s="125"/>
      <c r="GKR118" s="125"/>
      <c r="GKS118" s="125"/>
      <c r="GKT118" s="125"/>
      <c r="GKU118" s="125"/>
      <c r="GKV118" s="125"/>
      <c r="GKW118" s="125"/>
      <c r="GKX118" s="125"/>
      <c r="GKY118" s="125"/>
      <c r="GKZ118" s="125"/>
      <c r="GLA118" s="125"/>
      <c r="GLB118" s="125"/>
      <c r="GLC118" s="125"/>
      <c r="GLD118" s="125"/>
      <c r="GLE118" s="125"/>
      <c r="GLF118" s="125"/>
      <c r="GLG118" s="125"/>
      <c r="GLH118" s="125"/>
      <c r="GLI118" s="125"/>
      <c r="GLJ118" s="125"/>
      <c r="GLK118" s="125"/>
      <c r="GLL118" s="125"/>
      <c r="GLM118" s="125"/>
      <c r="GLN118" s="125"/>
      <c r="GLO118" s="125"/>
      <c r="GLP118" s="125"/>
      <c r="GLQ118" s="125"/>
      <c r="GLR118" s="125"/>
      <c r="GLS118" s="125"/>
      <c r="GLT118" s="125"/>
      <c r="GLU118" s="125"/>
      <c r="GLV118" s="125"/>
      <c r="GLW118" s="125"/>
      <c r="GLX118" s="125"/>
      <c r="GLY118" s="125"/>
      <c r="GLZ118" s="125"/>
      <c r="GMA118" s="125"/>
      <c r="GMB118" s="125"/>
      <c r="GMC118" s="125"/>
      <c r="GMD118" s="125"/>
      <c r="GMK118" s="125"/>
      <c r="GML118" s="125"/>
      <c r="GMM118" s="125"/>
      <c r="GMN118" s="125"/>
      <c r="GMO118" s="125"/>
      <c r="GMP118" s="125"/>
      <c r="GMQ118" s="125"/>
      <c r="GMR118" s="125"/>
      <c r="GMS118" s="125"/>
      <c r="GMT118" s="125"/>
      <c r="GMU118" s="125"/>
      <c r="GMV118" s="125"/>
      <c r="GMW118" s="125"/>
      <c r="GMX118" s="125"/>
      <c r="GMY118" s="125"/>
      <c r="GMZ118" s="125"/>
      <c r="GNA118" s="125"/>
      <c r="GNB118" s="125"/>
      <c r="GNC118" s="125"/>
      <c r="GND118" s="125"/>
      <c r="GNE118" s="125"/>
      <c r="GNF118" s="125"/>
      <c r="GNG118" s="125"/>
      <c r="GNH118" s="125"/>
      <c r="GNI118" s="125"/>
      <c r="GNJ118" s="125"/>
      <c r="GNK118" s="125"/>
      <c r="GNL118" s="125"/>
      <c r="GNM118" s="125"/>
      <c r="GNN118" s="125"/>
      <c r="GNO118" s="125"/>
      <c r="GNP118" s="125"/>
      <c r="GNQ118" s="125"/>
      <c r="GNR118" s="125"/>
      <c r="GNS118" s="125"/>
      <c r="GNT118" s="125"/>
      <c r="GNU118" s="125"/>
      <c r="GNV118" s="125"/>
      <c r="GNW118" s="125"/>
      <c r="GNX118" s="125"/>
      <c r="GNY118" s="125"/>
      <c r="GNZ118" s="125"/>
      <c r="GOA118" s="125"/>
      <c r="GOB118" s="125"/>
      <c r="GOC118" s="125"/>
      <c r="GOD118" s="125"/>
      <c r="GOE118" s="125"/>
      <c r="GOF118" s="125"/>
      <c r="GOG118" s="125"/>
      <c r="GOH118" s="125"/>
      <c r="GOI118" s="125"/>
      <c r="GOJ118" s="125"/>
      <c r="GOK118" s="125"/>
      <c r="GOL118" s="125"/>
      <c r="GOM118" s="125"/>
      <c r="GON118" s="125"/>
      <c r="GOO118" s="125"/>
      <c r="GOP118" s="125"/>
      <c r="GOQ118" s="125"/>
      <c r="GOR118" s="125"/>
      <c r="GOS118" s="125"/>
      <c r="GOT118" s="125"/>
      <c r="GOU118" s="125"/>
      <c r="GOV118" s="125"/>
      <c r="GOW118" s="125"/>
      <c r="GOX118" s="125"/>
      <c r="GOY118" s="125"/>
      <c r="GOZ118" s="125"/>
      <c r="GPA118" s="125"/>
      <c r="GPB118" s="125"/>
      <c r="GPC118" s="125"/>
      <c r="GPD118" s="125"/>
      <c r="GPE118" s="125"/>
      <c r="GPF118" s="125"/>
      <c r="GPG118" s="125"/>
      <c r="GPH118" s="125"/>
      <c r="GPI118" s="125"/>
      <c r="GPJ118" s="125"/>
      <c r="GPK118" s="125"/>
      <c r="GPL118" s="125"/>
      <c r="GPM118" s="125"/>
      <c r="GPN118" s="125"/>
      <c r="GPO118" s="125"/>
      <c r="GPP118" s="125"/>
      <c r="GPQ118" s="125"/>
      <c r="GPR118" s="125"/>
      <c r="GPS118" s="125"/>
      <c r="GPT118" s="125"/>
      <c r="GPU118" s="125"/>
      <c r="GPV118" s="125"/>
      <c r="GPW118" s="125"/>
      <c r="GPX118" s="125"/>
      <c r="GPY118" s="125"/>
      <c r="GPZ118" s="125"/>
      <c r="GQA118" s="125"/>
      <c r="GQB118" s="125"/>
      <c r="GQC118" s="125"/>
      <c r="GQD118" s="125"/>
      <c r="GQE118" s="125"/>
      <c r="GQF118" s="125"/>
      <c r="GQG118" s="125"/>
      <c r="GQH118" s="125"/>
      <c r="GQI118" s="125"/>
      <c r="GQJ118" s="125"/>
      <c r="GQK118" s="125"/>
      <c r="GQL118" s="125"/>
      <c r="GQM118" s="125"/>
      <c r="GQN118" s="125"/>
      <c r="GQO118" s="125"/>
      <c r="GQP118" s="125"/>
      <c r="GQQ118" s="125"/>
      <c r="GQR118" s="125"/>
      <c r="GQS118" s="125"/>
      <c r="GQT118" s="125"/>
      <c r="GQU118" s="125"/>
      <c r="GQV118" s="125"/>
      <c r="GQW118" s="125"/>
      <c r="GQX118" s="125"/>
      <c r="GQY118" s="125"/>
      <c r="GQZ118" s="125"/>
      <c r="GRA118" s="125"/>
      <c r="GRB118" s="125"/>
      <c r="GRC118" s="125"/>
      <c r="GRD118" s="125"/>
      <c r="GRE118" s="125"/>
      <c r="GRF118" s="125"/>
      <c r="GRG118" s="125"/>
      <c r="GRH118" s="125"/>
      <c r="GRI118" s="125"/>
      <c r="GRJ118" s="125"/>
      <c r="GRK118" s="125"/>
      <c r="GRL118" s="125"/>
      <c r="GRM118" s="125"/>
      <c r="GRN118" s="125"/>
      <c r="GRO118" s="125"/>
      <c r="GRP118" s="125"/>
      <c r="GRQ118" s="125"/>
      <c r="GRR118" s="125"/>
      <c r="GRS118" s="125"/>
      <c r="GRT118" s="125"/>
      <c r="GRU118" s="125"/>
      <c r="GRV118" s="125"/>
      <c r="GRW118" s="125"/>
      <c r="GRX118" s="125"/>
      <c r="GRY118" s="125"/>
      <c r="GRZ118" s="125"/>
      <c r="GSA118" s="125"/>
      <c r="GSB118" s="125"/>
      <c r="GSC118" s="125"/>
      <c r="GSD118" s="125"/>
      <c r="GSE118" s="125"/>
      <c r="GSF118" s="125"/>
      <c r="GSG118" s="125"/>
      <c r="GSH118" s="125"/>
      <c r="GSI118" s="125"/>
      <c r="GSJ118" s="125"/>
      <c r="GSK118" s="125"/>
      <c r="GSL118" s="125"/>
      <c r="GSM118" s="125"/>
      <c r="GSN118" s="125"/>
      <c r="GSO118" s="125"/>
      <c r="GSP118" s="125"/>
      <c r="GSQ118" s="125"/>
      <c r="GSR118" s="125"/>
      <c r="GSS118" s="125"/>
      <c r="GST118" s="125"/>
      <c r="GSU118" s="125"/>
      <c r="GSV118" s="125"/>
      <c r="GSW118" s="125"/>
      <c r="GSX118" s="125"/>
      <c r="GSY118" s="125"/>
      <c r="GSZ118" s="125"/>
      <c r="GTA118" s="125"/>
      <c r="GTB118" s="125"/>
      <c r="GTC118" s="125"/>
      <c r="GTD118" s="125"/>
      <c r="GTE118" s="125"/>
      <c r="GTF118" s="125"/>
      <c r="GTG118" s="125"/>
      <c r="GTH118" s="125"/>
      <c r="GTI118" s="125"/>
      <c r="GTJ118" s="125"/>
      <c r="GTK118" s="125"/>
      <c r="GTL118" s="125"/>
      <c r="GTM118" s="125"/>
      <c r="GTN118" s="125"/>
      <c r="GTO118" s="125"/>
      <c r="GTP118" s="125"/>
      <c r="GTQ118" s="125"/>
      <c r="GTR118" s="125"/>
      <c r="GTS118" s="125"/>
      <c r="GTT118" s="125"/>
      <c r="GTU118" s="125"/>
      <c r="GTV118" s="125"/>
      <c r="GTW118" s="125"/>
      <c r="GTX118" s="125"/>
      <c r="GTY118" s="125"/>
      <c r="GTZ118" s="125"/>
      <c r="GUA118" s="125"/>
      <c r="GUB118" s="125"/>
      <c r="GUC118" s="125"/>
      <c r="GUD118" s="125"/>
      <c r="GUE118" s="125"/>
      <c r="GUF118" s="125"/>
      <c r="GUG118" s="125"/>
      <c r="GUH118" s="125"/>
      <c r="GUI118" s="125"/>
      <c r="GUJ118" s="125"/>
      <c r="GUK118" s="125"/>
      <c r="GUL118" s="125"/>
      <c r="GUM118" s="125"/>
      <c r="GUN118" s="125"/>
      <c r="GUO118" s="125"/>
      <c r="GUP118" s="125"/>
      <c r="GUQ118" s="125"/>
      <c r="GUR118" s="125"/>
      <c r="GUS118" s="125"/>
      <c r="GUT118" s="125"/>
      <c r="GUU118" s="125"/>
      <c r="GUV118" s="125"/>
      <c r="GUW118" s="125"/>
      <c r="GUX118" s="125"/>
      <c r="GUY118" s="125"/>
      <c r="GUZ118" s="125"/>
      <c r="GVA118" s="125"/>
      <c r="GVB118" s="125"/>
      <c r="GVC118" s="125"/>
      <c r="GVD118" s="125"/>
      <c r="GVE118" s="125"/>
      <c r="GVF118" s="125"/>
      <c r="GVG118" s="125"/>
      <c r="GVH118" s="125"/>
      <c r="GVI118" s="125"/>
      <c r="GVJ118" s="125"/>
      <c r="GVK118" s="125"/>
      <c r="GVL118" s="125"/>
      <c r="GVM118" s="125"/>
      <c r="GVN118" s="125"/>
      <c r="GVO118" s="125"/>
      <c r="GVP118" s="125"/>
      <c r="GVQ118" s="125"/>
      <c r="GVR118" s="125"/>
      <c r="GVS118" s="125"/>
      <c r="GVT118" s="125"/>
      <c r="GVU118" s="125"/>
      <c r="GVV118" s="125"/>
      <c r="GVW118" s="125"/>
      <c r="GVX118" s="125"/>
      <c r="GVY118" s="125"/>
      <c r="GVZ118" s="125"/>
      <c r="GWG118" s="125"/>
      <c r="GWH118" s="125"/>
      <c r="GWI118" s="125"/>
      <c r="GWJ118" s="125"/>
      <c r="GWK118" s="125"/>
      <c r="GWL118" s="125"/>
      <c r="GWM118" s="125"/>
      <c r="GWN118" s="125"/>
      <c r="GWO118" s="125"/>
      <c r="GWP118" s="125"/>
      <c r="GWQ118" s="125"/>
      <c r="GWR118" s="125"/>
      <c r="GWS118" s="125"/>
      <c r="GWT118" s="125"/>
      <c r="GWU118" s="125"/>
      <c r="GWV118" s="125"/>
      <c r="GWW118" s="125"/>
      <c r="GWX118" s="125"/>
      <c r="GWY118" s="125"/>
      <c r="GWZ118" s="125"/>
      <c r="GXA118" s="125"/>
      <c r="GXB118" s="125"/>
      <c r="GXC118" s="125"/>
      <c r="GXD118" s="125"/>
      <c r="GXE118" s="125"/>
      <c r="GXF118" s="125"/>
      <c r="GXG118" s="125"/>
      <c r="GXH118" s="125"/>
      <c r="GXI118" s="125"/>
      <c r="GXJ118" s="125"/>
      <c r="GXK118" s="125"/>
      <c r="GXL118" s="125"/>
      <c r="GXM118" s="125"/>
      <c r="GXN118" s="125"/>
      <c r="GXO118" s="125"/>
      <c r="GXP118" s="125"/>
      <c r="GXQ118" s="125"/>
      <c r="GXR118" s="125"/>
      <c r="GXS118" s="125"/>
      <c r="GXT118" s="125"/>
      <c r="GXU118" s="125"/>
      <c r="GXV118" s="125"/>
      <c r="GXW118" s="125"/>
      <c r="GXX118" s="125"/>
      <c r="GXY118" s="125"/>
      <c r="GXZ118" s="125"/>
      <c r="GYA118" s="125"/>
      <c r="GYB118" s="125"/>
      <c r="GYC118" s="125"/>
      <c r="GYD118" s="125"/>
      <c r="GYE118" s="125"/>
      <c r="GYF118" s="125"/>
      <c r="GYG118" s="125"/>
      <c r="GYH118" s="125"/>
      <c r="GYI118" s="125"/>
      <c r="GYJ118" s="125"/>
      <c r="GYK118" s="125"/>
      <c r="GYL118" s="125"/>
      <c r="GYM118" s="125"/>
      <c r="GYN118" s="125"/>
      <c r="GYO118" s="125"/>
      <c r="GYP118" s="125"/>
      <c r="GYQ118" s="125"/>
      <c r="GYR118" s="125"/>
      <c r="GYS118" s="125"/>
      <c r="GYT118" s="125"/>
      <c r="GYU118" s="125"/>
      <c r="GYV118" s="125"/>
      <c r="GYW118" s="125"/>
      <c r="GYX118" s="125"/>
      <c r="GYY118" s="125"/>
      <c r="GYZ118" s="125"/>
      <c r="GZA118" s="125"/>
      <c r="GZB118" s="125"/>
      <c r="GZC118" s="125"/>
      <c r="GZD118" s="125"/>
      <c r="GZE118" s="125"/>
      <c r="GZF118" s="125"/>
      <c r="GZG118" s="125"/>
      <c r="GZH118" s="125"/>
      <c r="GZI118" s="125"/>
      <c r="GZJ118" s="125"/>
      <c r="GZK118" s="125"/>
      <c r="GZL118" s="125"/>
      <c r="GZM118" s="125"/>
      <c r="GZN118" s="125"/>
      <c r="GZO118" s="125"/>
      <c r="GZP118" s="125"/>
      <c r="GZQ118" s="125"/>
      <c r="GZR118" s="125"/>
      <c r="GZS118" s="125"/>
      <c r="GZT118" s="125"/>
      <c r="GZU118" s="125"/>
      <c r="GZV118" s="125"/>
      <c r="GZW118" s="125"/>
      <c r="GZX118" s="125"/>
      <c r="GZY118" s="125"/>
      <c r="GZZ118" s="125"/>
      <c r="HAA118" s="125"/>
      <c r="HAB118" s="125"/>
      <c r="HAC118" s="125"/>
      <c r="HAD118" s="125"/>
      <c r="HAE118" s="125"/>
      <c r="HAF118" s="125"/>
      <c r="HAG118" s="125"/>
      <c r="HAH118" s="125"/>
      <c r="HAI118" s="125"/>
      <c r="HAJ118" s="125"/>
      <c r="HAK118" s="125"/>
      <c r="HAL118" s="125"/>
      <c r="HAM118" s="125"/>
      <c r="HAN118" s="125"/>
      <c r="HAO118" s="125"/>
      <c r="HAP118" s="125"/>
      <c r="HAQ118" s="125"/>
      <c r="HAR118" s="125"/>
      <c r="HAS118" s="125"/>
      <c r="HAT118" s="125"/>
      <c r="HAU118" s="125"/>
      <c r="HAV118" s="125"/>
      <c r="HAW118" s="125"/>
      <c r="HAX118" s="125"/>
      <c r="HAY118" s="125"/>
      <c r="HAZ118" s="125"/>
      <c r="HBA118" s="125"/>
      <c r="HBB118" s="125"/>
      <c r="HBC118" s="125"/>
      <c r="HBD118" s="125"/>
      <c r="HBE118" s="125"/>
      <c r="HBF118" s="125"/>
      <c r="HBG118" s="125"/>
      <c r="HBH118" s="125"/>
      <c r="HBI118" s="125"/>
      <c r="HBJ118" s="125"/>
      <c r="HBK118" s="125"/>
      <c r="HBL118" s="125"/>
      <c r="HBM118" s="125"/>
      <c r="HBN118" s="125"/>
      <c r="HBO118" s="125"/>
      <c r="HBP118" s="125"/>
      <c r="HBQ118" s="125"/>
      <c r="HBR118" s="125"/>
      <c r="HBS118" s="125"/>
      <c r="HBT118" s="125"/>
      <c r="HBU118" s="125"/>
      <c r="HBV118" s="125"/>
      <c r="HBW118" s="125"/>
      <c r="HBX118" s="125"/>
      <c r="HBY118" s="125"/>
      <c r="HBZ118" s="125"/>
      <c r="HCA118" s="125"/>
      <c r="HCB118" s="125"/>
      <c r="HCC118" s="125"/>
      <c r="HCD118" s="125"/>
      <c r="HCE118" s="125"/>
      <c r="HCF118" s="125"/>
      <c r="HCG118" s="125"/>
      <c r="HCH118" s="125"/>
      <c r="HCI118" s="125"/>
      <c r="HCJ118" s="125"/>
      <c r="HCK118" s="125"/>
      <c r="HCL118" s="125"/>
      <c r="HCM118" s="125"/>
      <c r="HCN118" s="125"/>
      <c r="HCO118" s="125"/>
      <c r="HCP118" s="125"/>
      <c r="HCQ118" s="125"/>
      <c r="HCR118" s="125"/>
      <c r="HCS118" s="125"/>
      <c r="HCT118" s="125"/>
      <c r="HCU118" s="125"/>
      <c r="HCV118" s="125"/>
      <c r="HCW118" s="125"/>
      <c r="HCX118" s="125"/>
      <c r="HCY118" s="125"/>
      <c r="HCZ118" s="125"/>
      <c r="HDA118" s="125"/>
      <c r="HDB118" s="125"/>
      <c r="HDC118" s="125"/>
      <c r="HDD118" s="125"/>
      <c r="HDE118" s="125"/>
      <c r="HDF118" s="125"/>
      <c r="HDG118" s="125"/>
      <c r="HDH118" s="125"/>
      <c r="HDI118" s="125"/>
      <c r="HDJ118" s="125"/>
      <c r="HDK118" s="125"/>
      <c r="HDL118" s="125"/>
      <c r="HDM118" s="125"/>
      <c r="HDN118" s="125"/>
      <c r="HDO118" s="125"/>
      <c r="HDP118" s="125"/>
      <c r="HDQ118" s="125"/>
      <c r="HDR118" s="125"/>
      <c r="HDS118" s="125"/>
      <c r="HDT118" s="125"/>
      <c r="HDU118" s="125"/>
      <c r="HDV118" s="125"/>
      <c r="HDW118" s="125"/>
      <c r="HDX118" s="125"/>
      <c r="HDY118" s="125"/>
      <c r="HDZ118" s="125"/>
      <c r="HEA118" s="125"/>
      <c r="HEB118" s="125"/>
      <c r="HEC118" s="125"/>
      <c r="HED118" s="125"/>
      <c r="HEE118" s="125"/>
      <c r="HEF118" s="125"/>
      <c r="HEG118" s="125"/>
      <c r="HEH118" s="125"/>
      <c r="HEI118" s="125"/>
      <c r="HEJ118" s="125"/>
      <c r="HEK118" s="125"/>
      <c r="HEL118" s="125"/>
      <c r="HEM118" s="125"/>
      <c r="HEN118" s="125"/>
      <c r="HEO118" s="125"/>
      <c r="HEP118" s="125"/>
      <c r="HEQ118" s="125"/>
      <c r="HER118" s="125"/>
      <c r="HES118" s="125"/>
      <c r="HET118" s="125"/>
      <c r="HEU118" s="125"/>
      <c r="HEV118" s="125"/>
      <c r="HEW118" s="125"/>
      <c r="HEX118" s="125"/>
      <c r="HEY118" s="125"/>
      <c r="HEZ118" s="125"/>
      <c r="HFA118" s="125"/>
      <c r="HFB118" s="125"/>
      <c r="HFC118" s="125"/>
      <c r="HFD118" s="125"/>
      <c r="HFE118" s="125"/>
      <c r="HFF118" s="125"/>
      <c r="HFG118" s="125"/>
      <c r="HFH118" s="125"/>
      <c r="HFI118" s="125"/>
      <c r="HFJ118" s="125"/>
      <c r="HFK118" s="125"/>
      <c r="HFL118" s="125"/>
      <c r="HFM118" s="125"/>
      <c r="HFN118" s="125"/>
      <c r="HFO118" s="125"/>
      <c r="HFP118" s="125"/>
      <c r="HFQ118" s="125"/>
      <c r="HFR118" s="125"/>
      <c r="HFS118" s="125"/>
      <c r="HFT118" s="125"/>
      <c r="HFU118" s="125"/>
      <c r="HFV118" s="125"/>
      <c r="HGC118" s="125"/>
      <c r="HGD118" s="125"/>
      <c r="HGE118" s="125"/>
      <c r="HGF118" s="125"/>
      <c r="HGG118" s="125"/>
      <c r="HGH118" s="125"/>
      <c r="HGI118" s="125"/>
      <c r="HGJ118" s="125"/>
      <c r="HGK118" s="125"/>
      <c r="HGL118" s="125"/>
      <c r="HGM118" s="125"/>
      <c r="HGN118" s="125"/>
      <c r="HGO118" s="125"/>
      <c r="HGP118" s="125"/>
      <c r="HGQ118" s="125"/>
      <c r="HGR118" s="125"/>
      <c r="HGS118" s="125"/>
      <c r="HGT118" s="125"/>
      <c r="HGU118" s="125"/>
      <c r="HGV118" s="125"/>
      <c r="HGW118" s="125"/>
      <c r="HGX118" s="125"/>
      <c r="HGY118" s="125"/>
      <c r="HGZ118" s="125"/>
      <c r="HHA118" s="125"/>
      <c r="HHB118" s="125"/>
      <c r="HHC118" s="125"/>
      <c r="HHD118" s="125"/>
      <c r="HHE118" s="125"/>
      <c r="HHF118" s="125"/>
      <c r="HHG118" s="125"/>
      <c r="HHH118" s="125"/>
      <c r="HHI118" s="125"/>
      <c r="HHJ118" s="125"/>
      <c r="HHK118" s="125"/>
      <c r="HHL118" s="125"/>
      <c r="HHM118" s="125"/>
      <c r="HHN118" s="125"/>
      <c r="HHO118" s="125"/>
      <c r="HHP118" s="125"/>
      <c r="HHQ118" s="125"/>
      <c r="HHR118" s="125"/>
      <c r="HHS118" s="125"/>
      <c r="HHT118" s="125"/>
      <c r="HHU118" s="125"/>
      <c r="HHV118" s="125"/>
      <c r="HHW118" s="125"/>
      <c r="HHX118" s="125"/>
      <c r="HHY118" s="125"/>
      <c r="HHZ118" s="125"/>
      <c r="HIA118" s="125"/>
      <c r="HIB118" s="125"/>
      <c r="HIC118" s="125"/>
      <c r="HID118" s="125"/>
      <c r="HIE118" s="125"/>
      <c r="HIF118" s="125"/>
      <c r="HIG118" s="125"/>
      <c r="HIH118" s="125"/>
      <c r="HII118" s="125"/>
      <c r="HIJ118" s="125"/>
      <c r="HIK118" s="125"/>
      <c r="HIL118" s="125"/>
      <c r="HIM118" s="125"/>
      <c r="HIN118" s="125"/>
      <c r="HIO118" s="125"/>
      <c r="HIP118" s="125"/>
      <c r="HIQ118" s="125"/>
      <c r="HIR118" s="125"/>
      <c r="HIS118" s="125"/>
      <c r="HIT118" s="125"/>
      <c r="HIU118" s="125"/>
      <c r="HIV118" s="125"/>
      <c r="HIW118" s="125"/>
      <c r="HIX118" s="125"/>
      <c r="HIY118" s="125"/>
      <c r="HIZ118" s="125"/>
      <c r="HJA118" s="125"/>
      <c r="HJB118" s="125"/>
      <c r="HJC118" s="125"/>
      <c r="HJD118" s="125"/>
      <c r="HJE118" s="125"/>
      <c r="HJF118" s="125"/>
      <c r="HJG118" s="125"/>
      <c r="HJH118" s="125"/>
      <c r="HJI118" s="125"/>
      <c r="HJJ118" s="125"/>
      <c r="HJK118" s="125"/>
      <c r="HJL118" s="125"/>
      <c r="HJM118" s="125"/>
      <c r="HJN118" s="125"/>
      <c r="HJO118" s="125"/>
      <c r="HJP118" s="125"/>
      <c r="HJQ118" s="125"/>
      <c r="HJR118" s="125"/>
      <c r="HJS118" s="125"/>
      <c r="HJT118" s="125"/>
      <c r="HJU118" s="125"/>
      <c r="HJV118" s="125"/>
      <c r="HJW118" s="125"/>
      <c r="HJX118" s="125"/>
      <c r="HJY118" s="125"/>
      <c r="HJZ118" s="125"/>
      <c r="HKA118" s="125"/>
      <c r="HKB118" s="125"/>
      <c r="HKC118" s="125"/>
      <c r="HKD118" s="125"/>
      <c r="HKE118" s="125"/>
      <c r="HKF118" s="125"/>
      <c r="HKG118" s="125"/>
      <c r="HKH118" s="125"/>
      <c r="HKI118" s="125"/>
      <c r="HKJ118" s="125"/>
      <c r="HKK118" s="125"/>
      <c r="HKL118" s="125"/>
      <c r="HKM118" s="125"/>
      <c r="HKN118" s="125"/>
      <c r="HKO118" s="125"/>
      <c r="HKP118" s="125"/>
      <c r="HKQ118" s="125"/>
      <c r="HKR118" s="125"/>
      <c r="HKS118" s="125"/>
      <c r="HKT118" s="125"/>
      <c r="HKU118" s="125"/>
      <c r="HKV118" s="125"/>
      <c r="HKW118" s="125"/>
      <c r="HKX118" s="125"/>
      <c r="HKY118" s="125"/>
      <c r="HKZ118" s="125"/>
      <c r="HLA118" s="125"/>
      <c r="HLB118" s="125"/>
      <c r="HLC118" s="125"/>
      <c r="HLD118" s="125"/>
      <c r="HLE118" s="125"/>
      <c r="HLF118" s="125"/>
      <c r="HLG118" s="125"/>
      <c r="HLH118" s="125"/>
      <c r="HLI118" s="125"/>
      <c r="HLJ118" s="125"/>
      <c r="HLK118" s="125"/>
      <c r="HLL118" s="125"/>
      <c r="HLM118" s="125"/>
      <c r="HLN118" s="125"/>
      <c r="HLO118" s="125"/>
      <c r="HLP118" s="125"/>
      <c r="HLQ118" s="125"/>
      <c r="HLR118" s="125"/>
      <c r="HLS118" s="125"/>
      <c r="HLT118" s="125"/>
      <c r="HLU118" s="125"/>
      <c r="HLV118" s="125"/>
      <c r="HLW118" s="125"/>
      <c r="HLX118" s="125"/>
      <c r="HLY118" s="125"/>
      <c r="HLZ118" s="125"/>
      <c r="HMA118" s="125"/>
      <c r="HMB118" s="125"/>
      <c r="HMC118" s="125"/>
      <c r="HMD118" s="125"/>
      <c r="HME118" s="125"/>
      <c r="HMF118" s="125"/>
      <c r="HMG118" s="125"/>
      <c r="HMH118" s="125"/>
      <c r="HMI118" s="125"/>
      <c r="HMJ118" s="125"/>
      <c r="HMK118" s="125"/>
      <c r="HML118" s="125"/>
      <c r="HMM118" s="125"/>
      <c r="HMN118" s="125"/>
      <c r="HMO118" s="125"/>
      <c r="HMP118" s="125"/>
      <c r="HMQ118" s="125"/>
      <c r="HMR118" s="125"/>
      <c r="HMS118" s="125"/>
      <c r="HMT118" s="125"/>
      <c r="HMU118" s="125"/>
      <c r="HMV118" s="125"/>
      <c r="HMW118" s="125"/>
      <c r="HMX118" s="125"/>
      <c r="HMY118" s="125"/>
      <c r="HMZ118" s="125"/>
      <c r="HNA118" s="125"/>
      <c r="HNB118" s="125"/>
      <c r="HNC118" s="125"/>
      <c r="HND118" s="125"/>
      <c r="HNE118" s="125"/>
      <c r="HNF118" s="125"/>
      <c r="HNG118" s="125"/>
      <c r="HNH118" s="125"/>
      <c r="HNI118" s="125"/>
      <c r="HNJ118" s="125"/>
      <c r="HNK118" s="125"/>
      <c r="HNL118" s="125"/>
      <c r="HNM118" s="125"/>
      <c r="HNN118" s="125"/>
      <c r="HNO118" s="125"/>
      <c r="HNP118" s="125"/>
      <c r="HNQ118" s="125"/>
      <c r="HNR118" s="125"/>
      <c r="HNS118" s="125"/>
      <c r="HNT118" s="125"/>
      <c r="HNU118" s="125"/>
      <c r="HNV118" s="125"/>
      <c r="HNW118" s="125"/>
      <c r="HNX118" s="125"/>
      <c r="HNY118" s="125"/>
      <c r="HNZ118" s="125"/>
      <c r="HOA118" s="125"/>
      <c r="HOB118" s="125"/>
      <c r="HOC118" s="125"/>
      <c r="HOD118" s="125"/>
      <c r="HOE118" s="125"/>
      <c r="HOF118" s="125"/>
      <c r="HOG118" s="125"/>
      <c r="HOH118" s="125"/>
      <c r="HOI118" s="125"/>
      <c r="HOJ118" s="125"/>
      <c r="HOK118" s="125"/>
      <c r="HOL118" s="125"/>
      <c r="HOM118" s="125"/>
      <c r="HON118" s="125"/>
      <c r="HOO118" s="125"/>
      <c r="HOP118" s="125"/>
      <c r="HOQ118" s="125"/>
      <c r="HOR118" s="125"/>
      <c r="HOS118" s="125"/>
      <c r="HOT118" s="125"/>
      <c r="HOU118" s="125"/>
      <c r="HOV118" s="125"/>
      <c r="HOW118" s="125"/>
      <c r="HOX118" s="125"/>
      <c r="HOY118" s="125"/>
      <c r="HOZ118" s="125"/>
      <c r="HPA118" s="125"/>
      <c r="HPB118" s="125"/>
      <c r="HPC118" s="125"/>
      <c r="HPD118" s="125"/>
      <c r="HPE118" s="125"/>
      <c r="HPF118" s="125"/>
      <c r="HPG118" s="125"/>
      <c r="HPH118" s="125"/>
      <c r="HPI118" s="125"/>
      <c r="HPJ118" s="125"/>
      <c r="HPK118" s="125"/>
      <c r="HPL118" s="125"/>
      <c r="HPM118" s="125"/>
      <c r="HPN118" s="125"/>
      <c r="HPO118" s="125"/>
      <c r="HPP118" s="125"/>
      <c r="HPQ118" s="125"/>
      <c r="HPR118" s="125"/>
      <c r="HPY118" s="125"/>
      <c r="HPZ118" s="125"/>
      <c r="HQA118" s="125"/>
      <c r="HQB118" s="125"/>
      <c r="HQC118" s="125"/>
      <c r="HQD118" s="125"/>
      <c r="HQE118" s="125"/>
      <c r="HQF118" s="125"/>
      <c r="HQG118" s="125"/>
      <c r="HQH118" s="125"/>
      <c r="HQI118" s="125"/>
      <c r="HQJ118" s="125"/>
      <c r="HQK118" s="125"/>
      <c r="HQL118" s="125"/>
      <c r="HQM118" s="125"/>
      <c r="HQN118" s="125"/>
      <c r="HQO118" s="125"/>
      <c r="HQP118" s="125"/>
      <c r="HQQ118" s="125"/>
      <c r="HQR118" s="125"/>
      <c r="HQS118" s="125"/>
      <c r="HQT118" s="125"/>
      <c r="HQU118" s="125"/>
      <c r="HQV118" s="125"/>
      <c r="HQW118" s="125"/>
      <c r="HQX118" s="125"/>
      <c r="HQY118" s="125"/>
      <c r="HQZ118" s="125"/>
      <c r="HRA118" s="125"/>
      <c r="HRB118" s="125"/>
      <c r="HRC118" s="125"/>
      <c r="HRD118" s="125"/>
      <c r="HRE118" s="125"/>
      <c r="HRF118" s="125"/>
      <c r="HRG118" s="125"/>
      <c r="HRH118" s="125"/>
      <c r="HRI118" s="125"/>
      <c r="HRJ118" s="125"/>
      <c r="HRK118" s="125"/>
      <c r="HRL118" s="125"/>
      <c r="HRM118" s="125"/>
      <c r="HRN118" s="125"/>
      <c r="HRO118" s="125"/>
      <c r="HRP118" s="125"/>
      <c r="HRQ118" s="125"/>
      <c r="HRR118" s="125"/>
      <c r="HRS118" s="125"/>
      <c r="HRT118" s="125"/>
      <c r="HRU118" s="125"/>
      <c r="HRV118" s="125"/>
      <c r="HRW118" s="125"/>
      <c r="HRX118" s="125"/>
      <c r="HRY118" s="125"/>
      <c r="HRZ118" s="125"/>
      <c r="HSA118" s="125"/>
      <c r="HSB118" s="125"/>
      <c r="HSC118" s="125"/>
      <c r="HSD118" s="125"/>
      <c r="HSE118" s="125"/>
      <c r="HSF118" s="125"/>
      <c r="HSG118" s="125"/>
      <c r="HSH118" s="125"/>
      <c r="HSI118" s="125"/>
      <c r="HSJ118" s="125"/>
      <c r="HSK118" s="125"/>
      <c r="HSL118" s="125"/>
      <c r="HSM118" s="125"/>
      <c r="HSN118" s="125"/>
      <c r="HSO118" s="125"/>
      <c r="HSP118" s="125"/>
      <c r="HSQ118" s="125"/>
      <c r="HSR118" s="125"/>
      <c r="HSS118" s="125"/>
      <c r="HST118" s="125"/>
      <c r="HSU118" s="125"/>
      <c r="HSV118" s="125"/>
      <c r="HSW118" s="125"/>
      <c r="HSX118" s="125"/>
      <c r="HSY118" s="125"/>
      <c r="HSZ118" s="125"/>
      <c r="HTA118" s="125"/>
      <c r="HTB118" s="125"/>
      <c r="HTC118" s="125"/>
      <c r="HTD118" s="125"/>
      <c r="HTE118" s="125"/>
      <c r="HTF118" s="125"/>
      <c r="HTG118" s="125"/>
      <c r="HTH118" s="125"/>
      <c r="HTI118" s="125"/>
      <c r="HTJ118" s="125"/>
      <c r="HTK118" s="125"/>
      <c r="HTL118" s="125"/>
      <c r="HTM118" s="125"/>
      <c r="HTN118" s="125"/>
      <c r="HTO118" s="125"/>
      <c r="HTP118" s="125"/>
      <c r="HTQ118" s="125"/>
      <c r="HTR118" s="125"/>
      <c r="HTS118" s="125"/>
      <c r="HTT118" s="125"/>
      <c r="HTU118" s="125"/>
      <c r="HTV118" s="125"/>
      <c r="HTW118" s="125"/>
      <c r="HTX118" s="125"/>
      <c r="HTY118" s="125"/>
      <c r="HTZ118" s="125"/>
      <c r="HUA118" s="125"/>
      <c r="HUB118" s="125"/>
      <c r="HUC118" s="125"/>
      <c r="HUD118" s="125"/>
      <c r="HUE118" s="125"/>
      <c r="HUF118" s="125"/>
      <c r="HUG118" s="125"/>
      <c r="HUH118" s="125"/>
      <c r="HUI118" s="125"/>
      <c r="HUJ118" s="125"/>
      <c r="HUK118" s="125"/>
      <c r="HUL118" s="125"/>
      <c r="HUM118" s="125"/>
      <c r="HUN118" s="125"/>
      <c r="HUO118" s="125"/>
      <c r="HUP118" s="125"/>
      <c r="HUQ118" s="125"/>
      <c r="HUR118" s="125"/>
      <c r="HUS118" s="125"/>
      <c r="HUT118" s="125"/>
      <c r="HUU118" s="125"/>
      <c r="HUV118" s="125"/>
      <c r="HUW118" s="125"/>
      <c r="HUX118" s="125"/>
      <c r="HUY118" s="125"/>
      <c r="HUZ118" s="125"/>
      <c r="HVA118" s="125"/>
      <c r="HVB118" s="125"/>
      <c r="HVC118" s="125"/>
      <c r="HVD118" s="125"/>
      <c r="HVE118" s="125"/>
      <c r="HVF118" s="125"/>
      <c r="HVG118" s="125"/>
      <c r="HVH118" s="125"/>
      <c r="HVI118" s="125"/>
      <c r="HVJ118" s="125"/>
      <c r="HVK118" s="125"/>
      <c r="HVL118" s="125"/>
      <c r="HVM118" s="125"/>
      <c r="HVN118" s="125"/>
      <c r="HVO118" s="125"/>
      <c r="HVP118" s="125"/>
      <c r="HVQ118" s="125"/>
      <c r="HVR118" s="125"/>
      <c r="HVS118" s="125"/>
      <c r="HVT118" s="125"/>
      <c r="HVU118" s="125"/>
      <c r="HVV118" s="125"/>
      <c r="HVW118" s="125"/>
      <c r="HVX118" s="125"/>
      <c r="HVY118" s="125"/>
      <c r="HVZ118" s="125"/>
      <c r="HWA118" s="125"/>
      <c r="HWB118" s="125"/>
      <c r="HWC118" s="125"/>
      <c r="HWD118" s="125"/>
      <c r="HWE118" s="125"/>
      <c r="HWF118" s="125"/>
      <c r="HWG118" s="125"/>
      <c r="HWH118" s="125"/>
      <c r="HWI118" s="125"/>
      <c r="HWJ118" s="125"/>
      <c r="HWK118" s="125"/>
      <c r="HWL118" s="125"/>
      <c r="HWM118" s="125"/>
      <c r="HWN118" s="125"/>
      <c r="HWO118" s="125"/>
      <c r="HWP118" s="125"/>
      <c r="HWQ118" s="125"/>
      <c r="HWR118" s="125"/>
      <c r="HWS118" s="125"/>
      <c r="HWT118" s="125"/>
      <c r="HWU118" s="125"/>
      <c r="HWV118" s="125"/>
      <c r="HWW118" s="125"/>
      <c r="HWX118" s="125"/>
      <c r="HWY118" s="125"/>
      <c r="HWZ118" s="125"/>
      <c r="HXA118" s="125"/>
      <c r="HXB118" s="125"/>
      <c r="HXC118" s="125"/>
      <c r="HXD118" s="125"/>
      <c r="HXE118" s="125"/>
      <c r="HXF118" s="125"/>
      <c r="HXG118" s="125"/>
      <c r="HXH118" s="125"/>
      <c r="HXI118" s="125"/>
      <c r="HXJ118" s="125"/>
      <c r="HXK118" s="125"/>
      <c r="HXL118" s="125"/>
      <c r="HXM118" s="125"/>
      <c r="HXN118" s="125"/>
      <c r="HXO118" s="125"/>
      <c r="HXP118" s="125"/>
      <c r="HXQ118" s="125"/>
      <c r="HXR118" s="125"/>
      <c r="HXS118" s="125"/>
      <c r="HXT118" s="125"/>
      <c r="HXU118" s="125"/>
      <c r="HXV118" s="125"/>
      <c r="HXW118" s="125"/>
      <c r="HXX118" s="125"/>
      <c r="HXY118" s="125"/>
      <c r="HXZ118" s="125"/>
      <c r="HYA118" s="125"/>
      <c r="HYB118" s="125"/>
      <c r="HYC118" s="125"/>
      <c r="HYD118" s="125"/>
      <c r="HYE118" s="125"/>
      <c r="HYF118" s="125"/>
      <c r="HYG118" s="125"/>
      <c r="HYH118" s="125"/>
      <c r="HYI118" s="125"/>
      <c r="HYJ118" s="125"/>
      <c r="HYK118" s="125"/>
      <c r="HYL118" s="125"/>
      <c r="HYM118" s="125"/>
      <c r="HYN118" s="125"/>
      <c r="HYO118" s="125"/>
      <c r="HYP118" s="125"/>
      <c r="HYQ118" s="125"/>
      <c r="HYR118" s="125"/>
      <c r="HYS118" s="125"/>
      <c r="HYT118" s="125"/>
      <c r="HYU118" s="125"/>
      <c r="HYV118" s="125"/>
      <c r="HYW118" s="125"/>
      <c r="HYX118" s="125"/>
      <c r="HYY118" s="125"/>
      <c r="HYZ118" s="125"/>
      <c r="HZA118" s="125"/>
      <c r="HZB118" s="125"/>
      <c r="HZC118" s="125"/>
      <c r="HZD118" s="125"/>
      <c r="HZE118" s="125"/>
      <c r="HZF118" s="125"/>
      <c r="HZG118" s="125"/>
      <c r="HZH118" s="125"/>
      <c r="HZI118" s="125"/>
      <c r="HZJ118" s="125"/>
      <c r="HZK118" s="125"/>
      <c r="HZL118" s="125"/>
      <c r="HZM118" s="125"/>
      <c r="HZN118" s="125"/>
      <c r="HZU118" s="125"/>
      <c r="HZV118" s="125"/>
      <c r="HZW118" s="125"/>
      <c r="HZX118" s="125"/>
      <c r="HZY118" s="125"/>
      <c r="HZZ118" s="125"/>
      <c r="IAA118" s="125"/>
      <c r="IAB118" s="125"/>
      <c r="IAC118" s="125"/>
      <c r="IAD118" s="125"/>
      <c r="IAE118" s="125"/>
      <c r="IAF118" s="125"/>
      <c r="IAG118" s="125"/>
      <c r="IAH118" s="125"/>
      <c r="IAI118" s="125"/>
      <c r="IAJ118" s="125"/>
      <c r="IAK118" s="125"/>
      <c r="IAL118" s="125"/>
      <c r="IAM118" s="125"/>
      <c r="IAN118" s="125"/>
      <c r="IAO118" s="125"/>
      <c r="IAP118" s="125"/>
      <c r="IAQ118" s="125"/>
      <c r="IAR118" s="125"/>
      <c r="IAS118" s="125"/>
      <c r="IAT118" s="125"/>
      <c r="IAU118" s="125"/>
      <c r="IAV118" s="125"/>
      <c r="IAW118" s="125"/>
      <c r="IAX118" s="125"/>
      <c r="IAY118" s="125"/>
      <c r="IAZ118" s="125"/>
      <c r="IBA118" s="125"/>
      <c r="IBB118" s="125"/>
      <c r="IBC118" s="125"/>
      <c r="IBD118" s="125"/>
      <c r="IBE118" s="125"/>
      <c r="IBF118" s="125"/>
      <c r="IBG118" s="125"/>
      <c r="IBH118" s="125"/>
      <c r="IBI118" s="125"/>
      <c r="IBJ118" s="125"/>
      <c r="IBK118" s="125"/>
      <c r="IBL118" s="125"/>
      <c r="IBM118" s="125"/>
      <c r="IBN118" s="125"/>
      <c r="IBO118" s="125"/>
      <c r="IBP118" s="125"/>
      <c r="IBQ118" s="125"/>
      <c r="IBR118" s="125"/>
      <c r="IBS118" s="125"/>
      <c r="IBT118" s="125"/>
      <c r="IBU118" s="125"/>
      <c r="IBV118" s="125"/>
      <c r="IBW118" s="125"/>
      <c r="IBX118" s="125"/>
      <c r="IBY118" s="125"/>
      <c r="IBZ118" s="125"/>
      <c r="ICA118" s="125"/>
      <c r="ICB118" s="125"/>
      <c r="ICC118" s="125"/>
      <c r="ICD118" s="125"/>
      <c r="ICE118" s="125"/>
      <c r="ICF118" s="125"/>
      <c r="ICG118" s="125"/>
      <c r="ICH118" s="125"/>
      <c r="ICI118" s="125"/>
      <c r="ICJ118" s="125"/>
      <c r="ICK118" s="125"/>
      <c r="ICL118" s="125"/>
      <c r="ICM118" s="125"/>
      <c r="ICN118" s="125"/>
      <c r="ICO118" s="125"/>
      <c r="ICP118" s="125"/>
      <c r="ICQ118" s="125"/>
      <c r="ICR118" s="125"/>
      <c r="ICS118" s="125"/>
      <c r="ICT118" s="125"/>
      <c r="ICU118" s="125"/>
      <c r="ICV118" s="125"/>
      <c r="ICW118" s="125"/>
      <c r="ICX118" s="125"/>
      <c r="ICY118" s="125"/>
      <c r="ICZ118" s="125"/>
      <c r="IDA118" s="125"/>
      <c r="IDB118" s="125"/>
      <c r="IDC118" s="125"/>
      <c r="IDD118" s="125"/>
      <c r="IDE118" s="125"/>
      <c r="IDF118" s="125"/>
      <c r="IDG118" s="125"/>
      <c r="IDH118" s="125"/>
      <c r="IDI118" s="125"/>
      <c r="IDJ118" s="125"/>
      <c r="IDK118" s="125"/>
      <c r="IDL118" s="125"/>
      <c r="IDM118" s="125"/>
      <c r="IDN118" s="125"/>
      <c r="IDO118" s="125"/>
      <c r="IDP118" s="125"/>
      <c r="IDQ118" s="125"/>
      <c r="IDR118" s="125"/>
      <c r="IDS118" s="125"/>
      <c r="IDT118" s="125"/>
      <c r="IDU118" s="125"/>
      <c r="IDV118" s="125"/>
      <c r="IDW118" s="125"/>
      <c r="IDX118" s="125"/>
      <c r="IDY118" s="125"/>
      <c r="IDZ118" s="125"/>
      <c r="IEA118" s="125"/>
      <c r="IEB118" s="125"/>
      <c r="IEC118" s="125"/>
      <c r="IED118" s="125"/>
      <c r="IEE118" s="125"/>
      <c r="IEF118" s="125"/>
      <c r="IEG118" s="125"/>
      <c r="IEH118" s="125"/>
      <c r="IEI118" s="125"/>
      <c r="IEJ118" s="125"/>
      <c r="IEK118" s="125"/>
      <c r="IEL118" s="125"/>
      <c r="IEM118" s="125"/>
      <c r="IEN118" s="125"/>
      <c r="IEO118" s="125"/>
      <c r="IEP118" s="125"/>
      <c r="IEQ118" s="125"/>
      <c r="IER118" s="125"/>
      <c r="IES118" s="125"/>
      <c r="IET118" s="125"/>
      <c r="IEU118" s="125"/>
      <c r="IEV118" s="125"/>
      <c r="IEW118" s="125"/>
      <c r="IEX118" s="125"/>
      <c r="IEY118" s="125"/>
      <c r="IEZ118" s="125"/>
      <c r="IFA118" s="125"/>
      <c r="IFB118" s="125"/>
      <c r="IFC118" s="125"/>
      <c r="IFD118" s="125"/>
      <c r="IFE118" s="125"/>
      <c r="IFF118" s="125"/>
      <c r="IFG118" s="125"/>
      <c r="IFH118" s="125"/>
      <c r="IFI118" s="125"/>
      <c r="IFJ118" s="125"/>
      <c r="IFK118" s="125"/>
      <c r="IFL118" s="125"/>
      <c r="IFM118" s="125"/>
      <c r="IFN118" s="125"/>
      <c r="IFO118" s="125"/>
      <c r="IFP118" s="125"/>
      <c r="IFQ118" s="125"/>
      <c r="IFR118" s="125"/>
      <c r="IFS118" s="125"/>
      <c r="IFT118" s="125"/>
      <c r="IFU118" s="125"/>
      <c r="IFV118" s="125"/>
      <c r="IFW118" s="125"/>
      <c r="IFX118" s="125"/>
      <c r="IFY118" s="125"/>
      <c r="IFZ118" s="125"/>
      <c r="IGA118" s="125"/>
      <c r="IGB118" s="125"/>
      <c r="IGC118" s="125"/>
      <c r="IGD118" s="125"/>
      <c r="IGE118" s="125"/>
      <c r="IGF118" s="125"/>
      <c r="IGG118" s="125"/>
      <c r="IGH118" s="125"/>
      <c r="IGI118" s="125"/>
      <c r="IGJ118" s="125"/>
      <c r="IGK118" s="125"/>
      <c r="IGL118" s="125"/>
      <c r="IGM118" s="125"/>
      <c r="IGN118" s="125"/>
      <c r="IGO118" s="125"/>
      <c r="IGP118" s="125"/>
      <c r="IGQ118" s="125"/>
      <c r="IGR118" s="125"/>
      <c r="IGS118" s="125"/>
      <c r="IGT118" s="125"/>
      <c r="IGU118" s="125"/>
      <c r="IGV118" s="125"/>
      <c r="IGW118" s="125"/>
      <c r="IGX118" s="125"/>
      <c r="IGY118" s="125"/>
      <c r="IGZ118" s="125"/>
      <c r="IHA118" s="125"/>
      <c r="IHB118" s="125"/>
      <c r="IHC118" s="125"/>
      <c r="IHD118" s="125"/>
      <c r="IHE118" s="125"/>
      <c r="IHF118" s="125"/>
      <c r="IHG118" s="125"/>
      <c r="IHH118" s="125"/>
      <c r="IHI118" s="125"/>
      <c r="IHJ118" s="125"/>
      <c r="IHK118" s="125"/>
      <c r="IHL118" s="125"/>
      <c r="IHM118" s="125"/>
      <c r="IHN118" s="125"/>
      <c r="IHO118" s="125"/>
      <c r="IHP118" s="125"/>
      <c r="IHQ118" s="125"/>
      <c r="IHR118" s="125"/>
      <c r="IHS118" s="125"/>
      <c r="IHT118" s="125"/>
      <c r="IHU118" s="125"/>
      <c r="IHV118" s="125"/>
      <c r="IHW118" s="125"/>
      <c r="IHX118" s="125"/>
      <c r="IHY118" s="125"/>
      <c r="IHZ118" s="125"/>
      <c r="IIA118" s="125"/>
      <c r="IIB118" s="125"/>
      <c r="IIC118" s="125"/>
      <c r="IID118" s="125"/>
      <c r="IIE118" s="125"/>
      <c r="IIF118" s="125"/>
      <c r="IIG118" s="125"/>
      <c r="IIH118" s="125"/>
      <c r="III118" s="125"/>
      <c r="IIJ118" s="125"/>
      <c r="IIK118" s="125"/>
      <c r="IIL118" s="125"/>
      <c r="IIM118" s="125"/>
      <c r="IIN118" s="125"/>
      <c r="IIO118" s="125"/>
      <c r="IIP118" s="125"/>
      <c r="IIQ118" s="125"/>
      <c r="IIR118" s="125"/>
      <c r="IIS118" s="125"/>
      <c r="IIT118" s="125"/>
      <c r="IIU118" s="125"/>
      <c r="IIV118" s="125"/>
      <c r="IIW118" s="125"/>
      <c r="IIX118" s="125"/>
      <c r="IIY118" s="125"/>
      <c r="IIZ118" s="125"/>
      <c r="IJA118" s="125"/>
      <c r="IJB118" s="125"/>
      <c r="IJC118" s="125"/>
      <c r="IJD118" s="125"/>
      <c r="IJE118" s="125"/>
      <c r="IJF118" s="125"/>
      <c r="IJG118" s="125"/>
      <c r="IJH118" s="125"/>
      <c r="IJI118" s="125"/>
      <c r="IJJ118" s="125"/>
      <c r="IJQ118" s="125"/>
      <c r="IJR118" s="125"/>
      <c r="IJS118" s="125"/>
      <c r="IJT118" s="125"/>
      <c r="IJU118" s="125"/>
      <c r="IJV118" s="125"/>
      <c r="IJW118" s="125"/>
      <c r="IJX118" s="125"/>
      <c r="IJY118" s="125"/>
      <c r="IJZ118" s="125"/>
      <c r="IKA118" s="125"/>
      <c r="IKB118" s="125"/>
      <c r="IKC118" s="125"/>
      <c r="IKD118" s="125"/>
      <c r="IKE118" s="125"/>
      <c r="IKF118" s="125"/>
      <c r="IKG118" s="125"/>
      <c r="IKH118" s="125"/>
      <c r="IKI118" s="125"/>
      <c r="IKJ118" s="125"/>
      <c r="IKK118" s="125"/>
      <c r="IKL118" s="125"/>
      <c r="IKM118" s="125"/>
      <c r="IKN118" s="125"/>
      <c r="IKO118" s="125"/>
      <c r="IKP118" s="125"/>
      <c r="IKQ118" s="125"/>
      <c r="IKR118" s="125"/>
      <c r="IKS118" s="125"/>
      <c r="IKT118" s="125"/>
      <c r="IKU118" s="125"/>
      <c r="IKV118" s="125"/>
      <c r="IKW118" s="125"/>
      <c r="IKX118" s="125"/>
      <c r="IKY118" s="125"/>
      <c r="IKZ118" s="125"/>
      <c r="ILA118" s="125"/>
      <c r="ILB118" s="125"/>
      <c r="ILC118" s="125"/>
      <c r="ILD118" s="125"/>
      <c r="ILE118" s="125"/>
      <c r="ILF118" s="125"/>
      <c r="ILG118" s="125"/>
      <c r="ILH118" s="125"/>
      <c r="ILI118" s="125"/>
      <c r="ILJ118" s="125"/>
      <c r="ILK118" s="125"/>
      <c r="ILL118" s="125"/>
      <c r="ILM118" s="125"/>
      <c r="ILN118" s="125"/>
      <c r="ILO118" s="125"/>
      <c r="ILP118" s="125"/>
      <c r="ILQ118" s="125"/>
      <c r="ILR118" s="125"/>
      <c r="ILS118" s="125"/>
      <c r="ILT118" s="125"/>
      <c r="ILU118" s="125"/>
      <c r="ILV118" s="125"/>
      <c r="ILW118" s="125"/>
      <c r="ILX118" s="125"/>
      <c r="ILY118" s="125"/>
      <c r="ILZ118" s="125"/>
      <c r="IMA118" s="125"/>
      <c r="IMB118" s="125"/>
      <c r="IMC118" s="125"/>
      <c r="IMD118" s="125"/>
      <c r="IME118" s="125"/>
      <c r="IMF118" s="125"/>
      <c r="IMG118" s="125"/>
      <c r="IMH118" s="125"/>
      <c r="IMI118" s="125"/>
      <c r="IMJ118" s="125"/>
      <c r="IMK118" s="125"/>
      <c r="IML118" s="125"/>
      <c r="IMM118" s="125"/>
      <c r="IMN118" s="125"/>
      <c r="IMO118" s="125"/>
      <c r="IMP118" s="125"/>
      <c r="IMQ118" s="125"/>
      <c r="IMR118" s="125"/>
      <c r="IMS118" s="125"/>
      <c r="IMT118" s="125"/>
      <c r="IMU118" s="125"/>
      <c r="IMV118" s="125"/>
      <c r="IMW118" s="125"/>
      <c r="IMX118" s="125"/>
      <c r="IMY118" s="125"/>
      <c r="IMZ118" s="125"/>
      <c r="INA118" s="125"/>
      <c r="INB118" s="125"/>
      <c r="INC118" s="125"/>
      <c r="IND118" s="125"/>
      <c r="INE118" s="125"/>
      <c r="INF118" s="125"/>
      <c r="ING118" s="125"/>
      <c r="INH118" s="125"/>
      <c r="INI118" s="125"/>
      <c r="INJ118" s="125"/>
      <c r="INK118" s="125"/>
      <c r="INL118" s="125"/>
      <c r="INM118" s="125"/>
      <c r="INN118" s="125"/>
      <c r="INO118" s="125"/>
      <c r="INP118" s="125"/>
      <c r="INQ118" s="125"/>
      <c r="INR118" s="125"/>
      <c r="INS118" s="125"/>
      <c r="INT118" s="125"/>
      <c r="INU118" s="125"/>
      <c r="INV118" s="125"/>
      <c r="INW118" s="125"/>
      <c r="INX118" s="125"/>
      <c r="INY118" s="125"/>
      <c r="INZ118" s="125"/>
      <c r="IOA118" s="125"/>
      <c r="IOB118" s="125"/>
      <c r="IOC118" s="125"/>
      <c r="IOD118" s="125"/>
      <c r="IOE118" s="125"/>
      <c r="IOF118" s="125"/>
      <c r="IOG118" s="125"/>
      <c r="IOH118" s="125"/>
      <c r="IOI118" s="125"/>
      <c r="IOJ118" s="125"/>
      <c r="IOK118" s="125"/>
      <c r="IOL118" s="125"/>
      <c r="IOM118" s="125"/>
      <c r="ION118" s="125"/>
      <c r="IOO118" s="125"/>
      <c r="IOP118" s="125"/>
      <c r="IOQ118" s="125"/>
      <c r="IOR118" s="125"/>
      <c r="IOS118" s="125"/>
      <c r="IOT118" s="125"/>
      <c r="IOU118" s="125"/>
      <c r="IOV118" s="125"/>
      <c r="IOW118" s="125"/>
      <c r="IOX118" s="125"/>
      <c r="IOY118" s="125"/>
      <c r="IOZ118" s="125"/>
      <c r="IPA118" s="125"/>
      <c r="IPB118" s="125"/>
      <c r="IPC118" s="125"/>
      <c r="IPD118" s="125"/>
      <c r="IPE118" s="125"/>
      <c r="IPF118" s="125"/>
      <c r="IPG118" s="125"/>
      <c r="IPH118" s="125"/>
      <c r="IPI118" s="125"/>
      <c r="IPJ118" s="125"/>
      <c r="IPK118" s="125"/>
      <c r="IPL118" s="125"/>
      <c r="IPM118" s="125"/>
      <c r="IPN118" s="125"/>
      <c r="IPO118" s="125"/>
      <c r="IPP118" s="125"/>
      <c r="IPQ118" s="125"/>
      <c r="IPR118" s="125"/>
      <c r="IPS118" s="125"/>
      <c r="IPT118" s="125"/>
      <c r="IPU118" s="125"/>
      <c r="IPV118" s="125"/>
      <c r="IPW118" s="125"/>
      <c r="IPX118" s="125"/>
      <c r="IPY118" s="125"/>
      <c r="IPZ118" s="125"/>
      <c r="IQA118" s="125"/>
      <c r="IQB118" s="125"/>
      <c r="IQC118" s="125"/>
      <c r="IQD118" s="125"/>
      <c r="IQE118" s="125"/>
      <c r="IQF118" s="125"/>
      <c r="IQG118" s="125"/>
      <c r="IQH118" s="125"/>
      <c r="IQI118" s="125"/>
      <c r="IQJ118" s="125"/>
      <c r="IQK118" s="125"/>
      <c r="IQL118" s="125"/>
      <c r="IQM118" s="125"/>
      <c r="IQN118" s="125"/>
      <c r="IQO118" s="125"/>
      <c r="IQP118" s="125"/>
      <c r="IQQ118" s="125"/>
      <c r="IQR118" s="125"/>
      <c r="IQS118" s="125"/>
      <c r="IQT118" s="125"/>
      <c r="IQU118" s="125"/>
      <c r="IQV118" s="125"/>
      <c r="IQW118" s="125"/>
      <c r="IQX118" s="125"/>
      <c r="IQY118" s="125"/>
      <c r="IQZ118" s="125"/>
      <c r="IRA118" s="125"/>
      <c r="IRB118" s="125"/>
      <c r="IRC118" s="125"/>
      <c r="IRD118" s="125"/>
      <c r="IRE118" s="125"/>
      <c r="IRF118" s="125"/>
      <c r="IRG118" s="125"/>
      <c r="IRH118" s="125"/>
      <c r="IRI118" s="125"/>
      <c r="IRJ118" s="125"/>
      <c r="IRK118" s="125"/>
      <c r="IRL118" s="125"/>
      <c r="IRM118" s="125"/>
      <c r="IRN118" s="125"/>
      <c r="IRO118" s="125"/>
      <c r="IRP118" s="125"/>
      <c r="IRQ118" s="125"/>
      <c r="IRR118" s="125"/>
      <c r="IRS118" s="125"/>
      <c r="IRT118" s="125"/>
      <c r="IRU118" s="125"/>
      <c r="IRV118" s="125"/>
      <c r="IRW118" s="125"/>
      <c r="IRX118" s="125"/>
      <c r="IRY118" s="125"/>
      <c r="IRZ118" s="125"/>
      <c r="ISA118" s="125"/>
      <c r="ISB118" s="125"/>
      <c r="ISC118" s="125"/>
      <c r="ISD118" s="125"/>
      <c r="ISE118" s="125"/>
      <c r="ISF118" s="125"/>
      <c r="ISG118" s="125"/>
      <c r="ISH118" s="125"/>
      <c r="ISI118" s="125"/>
      <c r="ISJ118" s="125"/>
      <c r="ISK118" s="125"/>
      <c r="ISL118" s="125"/>
      <c r="ISM118" s="125"/>
      <c r="ISN118" s="125"/>
      <c r="ISO118" s="125"/>
      <c r="ISP118" s="125"/>
      <c r="ISQ118" s="125"/>
      <c r="ISR118" s="125"/>
      <c r="ISS118" s="125"/>
      <c r="IST118" s="125"/>
      <c r="ISU118" s="125"/>
      <c r="ISV118" s="125"/>
      <c r="ISW118" s="125"/>
      <c r="ISX118" s="125"/>
      <c r="ISY118" s="125"/>
      <c r="ISZ118" s="125"/>
      <c r="ITA118" s="125"/>
      <c r="ITB118" s="125"/>
      <c r="ITC118" s="125"/>
      <c r="ITD118" s="125"/>
      <c r="ITE118" s="125"/>
      <c r="ITF118" s="125"/>
      <c r="ITM118" s="125"/>
      <c r="ITN118" s="125"/>
      <c r="ITO118" s="125"/>
      <c r="ITP118" s="125"/>
      <c r="ITQ118" s="125"/>
      <c r="ITR118" s="125"/>
      <c r="ITS118" s="125"/>
      <c r="ITT118" s="125"/>
      <c r="ITU118" s="125"/>
      <c r="ITV118" s="125"/>
      <c r="ITW118" s="125"/>
      <c r="ITX118" s="125"/>
      <c r="ITY118" s="125"/>
      <c r="ITZ118" s="125"/>
      <c r="IUA118" s="125"/>
      <c r="IUB118" s="125"/>
      <c r="IUC118" s="125"/>
      <c r="IUD118" s="125"/>
      <c r="IUE118" s="125"/>
      <c r="IUF118" s="125"/>
      <c r="IUG118" s="125"/>
      <c r="IUH118" s="125"/>
      <c r="IUI118" s="125"/>
      <c r="IUJ118" s="125"/>
      <c r="IUK118" s="125"/>
      <c r="IUL118" s="125"/>
      <c r="IUM118" s="125"/>
      <c r="IUN118" s="125"/>
      <c r="IUO118" s="125"/>
      <c r="IUP118" s="125"/>
      <c r="IUQ118" s="125"/>
      <c r="IUR118" s="125"/>
      <c r="IUS118" s="125"/>
      <c r="IUT118" s="125"/>
      <c r="IUU118" s="125"/>
      <c r="IUV118" s="125"/>
      <c r="IUW118" s="125"/>
      <c r="IUX118" s="125"/>
      <c r="IUY118" s="125"/>
      <c r="IUZ118" s="125"/>
      <c r="IVA118" s="125"/>
      <c r="IVB118" s="125"/>
      <c r="IVC118" s="125"/>
      <c r="IVD118" s="125"/>
      <c r="IVE118" s="125"/>
      <c r="IVF118" s="125"/>
      <c r="IVG118" s="125"/>
      <c r="IVH118" s="125"/>
      <c r="IVI118" s="125"/>
      <c r="IVJ118" s="125"/>
      <c r="IVK118" s="125"/>
      <c r="IVL118" s="125"/>
      <c r="IVM118" s="125"/>
      <c r="IVN118" s="125"/>
      <c r="IVO118" s="125"/>
      <c r="IVP118" s="125"/>
      <c r="IVQ118" s="125"/>
      <c r="IVR118" s="125"/>
      <c r="IVS118" s="125"/>
      <c r="IVT118" s="125"/>
      <c r="IVU118" s="125"/>
      <c r="IVV118" s="125"/>
      <c r="IVW118" s="125"/>
      <c r="IVX118" s="125"/>
      <c r="IVY118" s="125"/>
      <c r="IVZ118" s="125"/>
      <c r="IWA118" s="125"/>
      <c r="IWB118" s="125"/>
      <c r="IWC118" s="125"/>
      <c r="IWD118" s="125"/>
      <c r="IWE118" s="125"/>
      <c r="IWF118" s="125"/>
      <c r="IWG118" s="125"/>
      <c r="IWH118" s="125"/>
      <c r="IWI118" s="125"/>
      <c r="IWJ118" s="125"/>
      <c r="IWK118" s="125"/>
      <c r="IWL118" s="125"/>
      <c r="IWM118" s="125"/>
      <c r="IWN118" s="125"/>
      <c r="IWO118" s="125"/>
      <c r="IWP118" s="125"/>
      <c r="IWQ118" s="125"/>
      <c r="IWR118" s="125"/>
      <c r="IWS118" s="125"/>
      <c r="IWT118" s="125"/>
      <c r="IWU118" s="125"/>
      <c r="IWV118" s="125"/>
      <c r="IWW118" s="125"/>
      <c r="IWX118" s="125"/>
      <c r="IWY118" s="125"/>
      <c r="IWZ118" s="125"/>
      <c r="IXA118" s="125"/>
      <c r="IXB118" s="125"/>
      <c r="IXC118" s="125"/>
      <c r="IXD118" s="125"/>
      <c r="IXE118" s="125"/>
      <c r="IXF118" s="125"/>
      <c r="IXG118" s="125"/>
      <c r="IXH118" s="125"/>
      <c r="IXI118" s="125"/>
      <c r="IXJ118" s="125"/>
      <c r="IXK118" s="125"/>
      <c r="IXL118" s="125"/>
      <c r="IXM118" s="125"/>
      <c r="IXN118" s="125"/>
      <c r="IXO118" s="125"/>
      <c r="IXP118" s="125"/>
      <c r="IXQ118" s="125"/>
      <c r="IXR118" s="125"/>
      <c r="IXS118" s="125"/>
      <c r="IXT118" s="125"/>
      <c r="IXU118" s="125"/>
      <c r="IXV118" s="125"/>
      <c r="IXW118" s="125"/>
      <c r="IXX118" s="125"/>
      <c r="IXY118" s="125"/>
      <c r="IXZ118" s="125"/>
      <c r="IYA118" s="125"/>
      <c r="IYB118" s="125"/>
      <c r="IYC118" s="125"/>
      <c r="IYD118" s="125"/>
      <c r="IYE118" s="125"/>
      <c r="IYF118" s="125"/>
      <c r="IYG118" s="125"/>
      <c r="IYH118" s="125"/>
      <c r="IYI118" s="125"/>
      <c r="IYJ118" s="125"/>
      <c r="IYK118" s="125"/>
      <c r="IYL118" s="125"/>
      <c r="IYM118" s="125"/>
      <c r="IYN118" s="125"/>
      <c r="IYO118" s="125"/>
      <c r="IYP118" s="125"/>
      <c r="IYQ118" s="125"/>
      <c r="IYR118" s="125"/>
      <c r="IYS118" s="125"/>
      <c r="IYT118" s="125"/>
      <c r="IYU118" s="125"/>
      <c r="IYV118" s="125"/>
      <c r="IYW118" s="125"/>
      <c r="IYX118" s="125"/>
      <c r="IYY118" s="125"/>
      <c r="IYZ118" s="125"/>
      <c r="IZA118" s="125"/>
      <c r="IZB118" s="125"/>
      <c r="IZC118" s="125"/>
      <c r="IZD118" s="125"/>
      <c r="IZE118" s="125"/>
      <c r="IZF118" s="125"/>
      <c r="IZG118" s="125"/>
      <c r="IZH118" s="125"/>
      <c r="IZI118" s="125"/>
      <c r="IZJ118" s="125"/>
      <c r="IZK118" s="125"/>
      <c r="IZL118" s="125"/>
      <c r="IZM118" s="125"/>
      <c r="IZN118" s="125"/>
      <c r="IZO118" s="125"/>
      <c r="IZP118" s="125"/>
      <c r="IZQ118" s="125"/>
      <c r="IZR118" s="125"/>
      <c r="IZS118" s="125"/>
      <c r="IZT118" s="125"/>
      <c r="IZU118" s="125"/>
      <c r="IZV118" s="125"/>
      <c r="IZW118" s="125"/>
      <c r="IZX118" s="125"/>
      <c r="IZY118" s="125"/>
      <c r="IZZ118" s="125"/>
      <c r="JAA118" s="125"/>
      <c r="JAB118" s="125"/>
      <c r="JAC118" s="125"/>
      <c r="JAD118" s="125"/>
      <c r="JAE118" s="125"/>
      <c r="JAF118" s="125"/>
      <c r="JAG118" s="125"/>
      <c r="JAH118" s="125"/>
      <c r="JAI118" s="125"/>
      <c r="JAJ118" s="125"/>
      <c r="JAK118" s="125"/>
      <c r="JAL118" s="125"/>
      <c r="JAM118" s="125"/>
      <c r="JAN118" s="125"/>
      <c r="JAO118" s="125"/>
      <c r="JAP118" s="125"/>
      <c r="JAQ118" s="125"/>
      <c r="JAR118" s="125"/>
      <c r="JAS118" s="125"/>
      <c r="JAT118" s="125"/>
      <c r="JAU118" s="125"/>
      <c r="JAV118" s="125"/>
      <c r="JAW118" s="125"/>
      <c r="JAX118" s="125"/>
      <c r="JAY118" s="125"/>
      <c r="JAZ118" s="125"/>
      <c r="JBA118" s="125"/>
      <c r="JBB118" s="125"/>
      <c r="JBC118" s="125"/>
      <c r="JBD118" s="125"/>
      <c r="JBE118" s="125"/>
      <c r="JBF118" s="125"/>
      <c r="JBG118" s="125"/>
      <c r="JBH118" s="125"/>
      <c r="JBI118" s="125"/>
      <c r="JBJ118" s="125"/>
      <c r="JBK118" s="125"/>
      <c r="JBL118" s="125"/>
      <c r="JBM118" s="125"/>
      <c r="JBN118" s="125"/>
      <c r="JBO118" s="125"/>
      <c r="JBP118" s="125"/>
      <c r="JBQ118" s="125"/>
      <c r="JBR118" s="125"/>
      <c r="JBS118" s="125"/>
      <c r="JBT118" s="125"/>
      <c r="JBU118" s="125"/>
      <c r="JBV118" s="125"/>
      <c r="JBW118" s="125"/>
      <c r="JBX118" s="125"/>
      <c r="JBY118" s="125"/>
      <c r="JBZ118" s="125"/>
      <c r="JCA118" s="125"/>
      <c r="JCB118" s="125"/>
      <c r="JCC118" s="125"/>
      <c r="JCD118" s="125"/>
      <c r="JCE118" s="125"/>
      <c r="JCF118" s="125"/>
      <c r="JCG118" s="125"/>
      <c r="JCH118" s="125"/>
      <c r="JCI118" s="125"/>
      <c r="JCJ118" s="125"/>
      <c r="JCK118" s="125"/>
      <c r="JCL118" s="125"/>
      <c r="JCM118" s="125"/>
      <c r="JCN118" s="125"/>
      <c r="JCO118" s="125"/>
      <c r="JCP118" s="125"/>
      <c r="JCQ118" s="125"/>
      <c r="JCR118" s="125"/>
      <c r="JCS118" s="125"/>
      <c r="JCT118" s="125"/>
      <c r="JCU118" s="125"/>
      <c r="JCV118" s="125"/>
      <c r="JCW118" s="125"/>
      <c r="JCX118" s="125"/>
      <c r="JCY118" s="125"/>
      <c r="JCZ118" s="125"/>
      <c r="JDA118" s="125"/>
      <c r="JDB118" s="125"/>
      <c r="JDI118" s="125"/>
      <c r="JDJ118" s="125"/>
      <c r="JDK118" s="125"/>
      <c r="JDL118" s="125"/>
      <c r="JDM118" s="125"/>
      <c r="JDN118" s="125"/>
      <c r="JDO118" s="125"/>
      <c r="JDP118" s="125"/>
      <c r="JDQ118" s="125"/>
      <c r="JDR118" s="125"/>
      <c r="JDS118" s="125"/>
      <c r="JDT118" s="125"/>
      <c r="JDU118" s="125"/>
      <c r="JDV118" s="125"/>
      <c r="JDW118" s="125"/>
      <c r="JDX118" s="125"/>
      <c r="JDY118" s="125"/>
      <c r="JDZ118" s="125"/>
      <c r="JEA118" s="125"/>
      <c r="JEB118" s="125"/>
      <c r="JEC118" s="125"/>
      <c r="JED118" s="125"/>
      <c r="JEE118" s="125"/>
      <c r="JEF118" s="125"/>
      <c r="JEG118" s="125"/>
      <c r="JEH118" s="125"/>
      <c r="JEI118" s="125"/>
      <c r="JEJ118" s="125"/>
      <c r="JEK118" s="125"/>
      <c r="JEL118" s="125"/>
      <c r="JEM118" s="125"/>
      <c r="JEN118" s="125"/>
      <c r="JEO118" s="125"/>
      <c r="JEP118" s="125"/>
      <c r="JEQ118" s="125"/>
      <c r="JER118" s="125"/>
      <c r="JES118" s="125"/>
      <c r="JET118" s="125"/>
      <c r="JEU118" s="125"/>
      <c r="JEV118" s="125"/>
      <c r="JEW118" s="125"/>
      <c r="JEX118" s="125"/>
      <c r="JEY118" s="125"/>
      <c r="JEZ118" s="125"/>
      <c r="JFA118" s="125"/>
      <c r="JFB118" s="125"/>
      <c r="JFC118" s="125"/>
      <c r="JFD118" s="125"/>
      <c r="JFE118" s="125"/>
      <c r="JFF118" s="125"/>
      <c r="JFG118" s="125"/>
      <c r="JFH118" s="125"/>
      <c r="JFI118" s="125"/>
      <c r="JFJ118" s="125"/>
      <c r="JFK118" s="125"/>
      <c r="JFL118" s="125"/>
      <c r="JFM118" s="125"/>
      <c r="JFN118" s="125"/>
      <c r="JFO118" s="125"/>
      <c r="JFP118" s="125"/>
      <c r="JFQ118" s="125"/>
      <c r="JFR118" s="125"/>
      <c r="JFS118" s="125"/>
      <c r="JFT118" s="125"/>
      <c r="JFU118" s="125"/>
      <c r="JFV118" s="125"/>
      <c r="JFW118" s="125"/>
      <c r="JFX118" s="125"/>
      <c r="JFY118" s="125"/>
      <c r="JFZ118" s="125"/>
      <c r="JGA118" s="125"/>
      <c r="JGB118" s="125"/>
      <c r="JGC118" s="125"/>
      <c r="JGD118" s="125"/>
      <c r="JGE118" s="125"/>
      <c r="JGF118" s="125"/>
      <c r="JGG118" s="125"/>
      <c r="JGH118" s="125"/>
      <c r="JGI118" s="125"/>
      <c r="JGJ118" s="125"/>
      <c r="JGK118" s="125"/>
      <c r="JGL118" s="125"/>
      <c r="JGM118" s="125"/>
      <c r="JGN118" s="125"/>
      <c r="JGO118" s="125"/>
      <c r="JGP118" s="125"/>
      <c r="JGQ118" s="125"/>
      <c r="JGR118" s="125"/>
      <c r="JGS118" s="125"/>
      <c r="JGT118" s="125"/>
      <c r="JGU118" s="125"/>
      <c r="JGV118" s="125"/>
      <c r="JGW118" s="125"/>
      <c r="JGX118" s="125"/>
      <c r="JGY118" s="125"/>
      <c r="JGZ118" s="125"/>
      <c r="JHA118" s="125"/>
      <c r="JHB118" s="125"/>
      <c r="JHC118" s="125"/>
      <c r="JHD118" s="125"/>
      <c r="JHE118" s="125"/>
      <c r="JHF118" s="125"/>
      <c r="JHG118" s="125"/>
      <c r="JHH118" s="125"/>
      <c r="JHI118" s="125"/>
      <c r="JHJ118" s="125"/>
      <c r="JHK118" s="125"/>
      <c r="JHL118" s="125"/>
      <c r="JHM118" s="125"/>
      <c r="JHN118" s="125"/>
      <c r="JHO118" s="125"/>
      <c r="JHP118" s="125"/>
      <c r="JHQ118" s="125"/>
      <c r="JHR118" s="125"/>
      <c r="JHS118" s="125"/>
      <c r="JHT118" s="125"/>
      <c r="JHU118" s="125"/>
      <c r="JHV118" s="125"/>
      <c r="JHW118" s="125"/>
      <c r="JHX118" s="125"/>
      <c r="JHY118" s="125"/>
      <c r="JHZ118" s="125"/>
      <c r="JIA118" s="125"/>
      <c r="JIB118" s="125"/>
      <c r="JIC118" s="125"/>
      <c r="JID118" s="125"/>
      <c r="JIE118" s="125"/>
      <c r="JIF118" s="125"/>
      <c r="JIG118" s="125"/>
      <c r="JIH118" s="125"/>
      <c r="JII118" s="125"/>
      <c r="JIJ118" s="125"/>
      <c r="JIK118" s="125"/>
      <c r="JIL118" s="125"/>
      <c r="JIM118" s="125"/>
      <c r="JIN118" s="125"/>
      <c r="JIO118" s="125"/>
      <c r="JIP118" s="125"/>
      <c r="JIQ118" s="125"/>
      <c r="JIR118" s="125"/>
      <c r="JIS118" s="125"/>
      <c r="JIT118" s="125"/>
      <c r="JIU118" s="125"/>
      <c r="JIV118" s="125"/>
      <c r="JIW118" s="125"/>
      <c r="JIX118" s="125"/>
      <c r="JIY118" s="125"/>
      <c r="JIZ118" s="125"/>
      <c r="JJA118" s="125"/>
      <c r="JJB118" s="125"/>
      <c r="JJC118" s="125"/>
      <c r="JJD118" s="125"/>
      <c r="JJE118" s="125"/>
      <c r="JJF118" s="125"/>
      <c r="JJG118" s="125"/>
      <c r="JJH118" s="125"/>
      <c r="JJI118" s="125"/>
      <c r="JJJ118" s="125"/>
      <c r="JJK118" s="125"/>
      <c r="JJL118" s="125"/>
      <c r="JJM118" s="125"/>
      <c r="JJN118" s="125"/>
      <c r="JJO118" s="125"/>
      <c r="JJP118" s="125"/>
      <c r="JJQ118" s="125"/>
      <c r="JJR118" s="125"/>
      <c r="JJS118" s="125"/>
      <c r="JJT118" s="125"/>
      <c r="JJU118" s="125"/>
      <c r="JJV118" s="125"/>
      <c r="JJW118" s="125"/>
      <c r="JJX118" s="125"/>
      <c r="JJY118" s="125"/>
      <c r="JJZ118" s="125"/>
      <c r="JKA118" s="125"/>
      <c r="JKB118" s="125"/>
      <c r="JKC118" s="125"/>
      <c r="JKD118" s="125"/>
      <c r="JKE118" s="125"/>
      <c r="JKF118" s="125"/>
      <c r="JKG118" s="125"/>
      <c r="JKH118" s="125"/>
      <c r="JKI118" s="125"/>
      <c r="JKJ118" s="125"/>
      <c r="JKK118" s="125"/>
      <c r="JKL118" s="125"/>
      <c r="JKM118" s="125"/>
      <c r="JKN118" s="125"/>
      <c r="JKO118" s="125"/>
      <c r="JKP118" s="125"/>
      <c r="JKQ118" s="125"/>
      <c r="JKR118" s="125"/>
      <c r="JKS118" s="125"/>
      <c r="JKT118" s="125"/>
      <c r="JKU118" s="125"/>
      <c r="JKV118" s="125"/>
      <c r="JKW118" s="125"/>
      <c r="JKX118" s="125"/>
      <c r="JKY118" s="125"/>
      <c r="JKZ118" s="125"/>
      <c r="JLA118" s="125"/>
      <c r="JLB118" s="125"/>
      <c r="JLC118" s="125"/>
      <c r="JLD118" s="125"/>
      <c r="JLE118" s="125"/>
      <c r="JLF118" s="125"/>
      <c r="JLG118" s="125"/>
      <c r="JLH118" s="125"/>
      <c r="JLI118" s="125"/>
      <c r="JLJ118" s="125"/>
      <c r="JLK118" s="125"/>
      <c r="JLL118" s="125"/>
      <c r="JLM118" s="125"/>
      <c r="JLN118" s="125"/>
      <c r="JLO118" s="125"/>
      <c r="JLP118" s="125"/>
      <c r="JLQ118" s="125"/>
      <c r="JLR118" s="125"/>
      <c r="JLS118" s="125"/>
      <c r="JLT118" s="125"/>
      <c r="JLU118" s="125"/>
      <c r="JLV118" s="125"/>
      <c r="JLW118" s="125"/>
      <c r="JLX118" s="125"/>
      <c r="JLY118" s="125"/>
      <c r="JLZ118" s="125"/>
      <c r="JMA118" s="125"/>
      <c r="JMB118" s="125"/>
      <c r="JMC118" s="125"/>
      <c r="JMD118" s="125"/>
      <c r="JME118" s="125"/>
      <c r="JMF118" s="125"/>
      <c r="JMG118" s="125"/>
      <c r="JMH118" s="125"/>
      <c r="JMI118" s="125"/>
      <c r="JMJ118" s="125"/>
      <c r="JMK118" s="125"/>
      <c r="JML118" s="125"/>
      <c r="JMM118" s="125"/>
      <c r="JMN118" s="125"/>
      <c r="JMO118" s="125"/>
      <c r="JMP118" s="125"/>
      <c r="JMQ118" s="125"/>
      <c r="JMR118" s="125"/>
      <c r="JMS118" s="125"/>
      <c r="JMT118" s="125"/>
      <c r="JMU118" s="125"/>
      <c r="JMV118" s="125"/>
      <c r="JMW118" s="125"/>
      <c r="JMX118" s="125"/>
      <c r="JNE118" s="125"/>
      <c r="JNF118" s="125"/>
      <c r="JNG118" s="125"/>
      <c r="JNH118" s="125"/>
      <c r="JNI118" s="125"/>
      <c r="JNJ118" s="125"/>
      <c r="JNK118" s="125"/>
      <c r="JNL118" s="125"/>
      <c r="JNM118" s="125"/>
      <c r="JNN118" s="125"/>
      <c r="JNO118" s="125"/>
      <c r="JNP118" s="125"/>
      <c r="JNQ118" s="125"/>
      <c r="JNR118" s="125"/>
      <c r="JNS118" s="125"/>
      <c r="JNT118" s="125"/>
      <c r="JNU118" s="125"/>
      <c r="JNV118" s="125"/>
      <c r="JNW118" s="125"/>
      <c r="JNX118" s="125"/>
      <c r="JNY118" s="125"/>
      <c r="JNZ118" s="125"/>
      <c r="JOA118" s="125"/>
      <c r="JOB118" s="125"/>
      <c r="JOC118" s="125"/>
      <c r="JOD118" s="125"/>
      <c r="JOE118" s="125"/>
      <c r="JOF118" s="125"/>
      <c r="JOG118" s="125"/>
      <c r="JOH118" s="125"/>
      <c r="JOI118" s="125"/>
      <c r="JOJ118" s="125"/>
      <c r="JOK118" s="125"/>
      <c r="JOL118" s="125"/>
      <c r="JOM118" s="125"/>
      <c r="JON118" s="125"/>
      <c r="JOO118" s="125"/>
      <c r="JOP118" s="125"/>
      <c r="JOQ118" s="125"/>
      <c r="JOR118" s="125"/>
      <c r="JOS118" s="125"/>
      <c r="JOT118" s="125"/>
      <c r="JOU118" s="125"/>
      <c r="JOV118" s="125"/>
      <c r="JOW118" s="125"/>
      <c r="JOX118" s="125"/>
      <c r="JOY118" s="125"/>
      <c r="JOZ118" s="125"/>
      <c r="JPA118" s="125"/>
      <c r="JPB118" s="125"/>
      <c r="JPC118" s="125"/>
      <c r="JPD118" s="125"/>
      <c r="JPE118" s="125"/>
      <c r="JPF118" s="125"/>
      <c r="JPG118" s="125"/>
      <c r="JPH118" s="125"/>
      <c r="JPI118" s="125"/>
      <c r="JPJ118" s="125"/>
      <c r="JPK118" s="125"/>
      <c r="JPL118" s="125"/>
      <c r="JPM118" s="125"/>
      <c r="JPN118" s="125"/>
      <c r="JPO118" s="125"/>
      <c r="JPP118" s="125"/>
      <c r="JPQ118" s="125"/>
      <c r="JPR118" s="125"/>
      <c r="JPS118" s="125"/>
      <c r="JPT118" s="125"/>
      <c r="JPU118" s="125"/>
      <c r="JPV118" s="125"/>
      <c r="JPW118" s="125"/>
      <c r="JPX118" s="125"/>
      <c r="JPY118" s="125"/>
      <c r="JPZ118" s="125"/>
      <c r="JQA118" s="125"/>
      <c r="JQB118" s="125"/>
      <c r="JQC118" s="125"/>
      <c r="JQD118" s="125"/>
      <c r="JQE118" s="125"/>
      <c r="JQF118" s="125"/>
      <c r="JQG118" s="125"/>
      <c r="JQH118" s="125"/>
      <c r="JQI118" s="125"/>
      <c r="JQJ118" s="125"/>
      <c r="JQK118" s="125"/>
      <c r="JQL118" s="125"/>
      <c r="JQM118" s="125"/>
      <c r="JQN118" s="125"/>
      <c r="JQO118" s="125"/>
      <c r="JQP118" s="125"/>
      <c r="JQQ118" s="125"/>
      <c r="JQR118" s="125"/>
      <c r="JQS118" s="125"/>
      <c r="JQT118" s="125"/>
      <c r="JQU118" s="125"/>
      <c r="JQV118" s="125"/>
      <c r="JQW118" s="125"/>
      <c r="JQX118" s="125"/>
      <c r="JQY118" s="125"/>
      <c r="JQZ118" s="125"/>
      <c r="JRA118" s="125"/>
      <c r="JRB118" s="125"/>
      <c r="JRC118" s="125"/>
      <c r="JRD118" s="125"/>
      <c r="JRE118" s="125"/>
      <c r="JRF118" s="125"/>
      <c r="JRG118" s="125"/>
      <c r="JRH118" s="125"/>
      <c r="JRI118" s="125"/>
      <c r="JRJ118" s="125"/>
      <c r="JRK118" s="125"/>
      <c r="JRL118" s="125"/>
      <c r="JRM118" s="125"/>
      <c r="JRN118" s="125"/>
      <c r="JRO118" s="125"/>
      <c r="JRP118" s="125"/>
      <c r="JRQ118" s="125"/>
      <c r="JRR118" s="125"/>
      <c r="JRS118" s="125"/>
      <c r="JRT118" s="125"/>
      <c r="JRU118" s="125"/>
      <c r="JRV118" s="125"/>
      <c r="JRW118" s="125"/>
      <c r="JRX118" s="125"/>
      <c r="JRY118" s="125"/>
      <c r="JRZ118" s="125"/>
      <c r="JSA118" s="125"/>
      <c r="JSB118" s="125"/>
      <c r="JSC118" s="125"/>
      <c r="JSD118" s="125"/>
      <c r="JSE118" s="125"/>
      <c r="JSF118" s="125"/>
      <c r="JSG118" s="125"/>
      <c r="JSH118" s="125"/>
      <c r="JSI118" s="125"/>
      <c r="JSJ118" s="125"/>
      <c r="JSK118" s="125"/>
      <c r="JSL118" s="125"/>
      <c r="JSM118" s="125"/>
      <c r="JSN118" s="125"/>
      <c r="JSO118" s="125"/>
      <c r="JSP118" s="125"/>
      <c r="JSQ118" s="125"/>
      <c r="JSR118" s="125"/>
      <c r="JSS118" s="125"/>
      <c r="JST118" s="125"/>
      <c r="JSU118" s="125"/>
      <c r="JSV118" s="125"/>
      <c r="JSW118" s="125"/>
      <c r="JSX118" s="125"/>
      <c r="JSY118" s="125"/>
      <c r="JSZ118" s="125"/>
      <c r="JTA118" s="125"/>
      <c r="JTB118" s="125"/>
      <c r="JTC118" s="125"/>
      <c r="JTD118" s="125"/>
      <c r="JTE118" s="125"/>
      <c r="JTF118" s="125"/>
      <c r="JTG118" s="125"/>
      <c r="JTH118" s="125"/>
      <c r="JTI118" s="125"/>
      <c r="JTJ118" s="125"/>
      <c r="JTK118" s="125"/>
      <c r="JTL118" s="125"/>
      <c r="JTM118" s="125"/>
      <c r="JTN118" s="125"/>
      <c r="JTO118" s="125"/>
      <c r="JTP118" s="125"/>
      <c r="JTQ118" s="125"/>
      <c r="JTR118" s="125"/>
      <c r="JTS118" s="125"/>
      <c r="JTT118" s="125"/>
      <c r="JTU118" s="125"/>
      <c r="JTV118" s="125"/>
      <c r="JTW118" s="125"/>
      <c r="JTX118" s="125"/>
      <c r="JTY118" s="125"/>
      <c r="JTZ118" s="125"/>
      <c r="JUA118" s="125"/>
      <c r="JUB118" s="125"/>
      <c r="JUC118" s="125"/>
      <c r="JUD118" s="125"/>
      <c r="JUE118" s="125"/>
      <c r="JUF118" s="125"/>
      <c r="JUG118" s="125"/>
      <c r="JUH118" s="125"/>
      <c r="JUI118" s="125"/>
      <c r="JUJ118" s="125"/>
      <c r="JUK118" s="125"/>
      <c r="JUL118" s="125"/>
      <c r="JUM118" s="125"/>
      <c r="JUN118" s="125"/>
      <c r="JUO118" s="125"/>
      <c r="JUP118" s="125"/>
      <c r="JUQ118" s="125"/>
      <c r="JUR118" s="125"/>
      <c r="JUS118" s="125"/>
      <c r="JUT118" s="125"/>
      <c r="JUU118" s="125"/>
      <c r="JUV118" s="125"/>
      <c r="JUW118" s="125"/>
      <c r="JUX118" s="125"/>
      <c r="JUY118" s="125"/>
      <c r="JUZ118" s="125"/>
      <c r="JVA118" s="125"/>
      <c r="JVB118" s="125"/>
      <c r="JVC118" s="125"/>
      <c r="JVD118" s="125"/>
      <c r="JVE118" s="125"/>
      <c r="JVF118" s="125"/>
      <c r="JVG118" s="125"/>
      <c r="JVH118" s="125"/>
      <c r="JVI118" s="125"/>
      <c r="JVJ118" s="125"/>
      <c r="JVK118" s="125"/>
      <c r="JVL118" s="125"/>
      <c r="JVM118" s="125"/>
      <c r="JVN118" s="125"/>
      <c r="JVO118" s="125"/>
      <c r="JVP118" s="125"/>
      <c r="JVQ118" s="125"/>
      <c r="JVR118" s="125"/>
      <c r="JVS118" s="125"/>
      <c r="JVT118" s="125"/>
      <c r="JVU118" s="125"/>
      <c r="JVV118" s="125"/>
      <c r="JVW118" s="125"/>
      <c r="JVX118" s="125"/>
      <c r="JVY118" s="125"/>
      <c r="JVZ118" s="125"/>
      <c r="JWA118" s="125"/>
      <c r="JWB118" s="125"/>
      <c r="JWC118" s="125"/>
      <c r="JWD118" s="125"/>
      <c r="JWE118" s="125"/>
      <c r="JWF118" s="125"/>
      <c r="JWG118" s="125"/>
      <c r="JWH118" s="125"/>
      <c r="JWI118" s="125"/>
      <c r="JWJ118" s="125"/>
      <c r="JWK118" s="125"/>
      <c r="JWL118" s="125"/>
      <c r="JWM118" s="125"/>
      <c r="JWN118" s="125"/>
      <c r="JWO118" s="125"/>
      <c r="JWP118" s="125"/>
      <c r="JWQ118" s="125"/>
      <c r="JWR118" s="125"/>
      <c r="JWS118" s="125"/>
      <c r="JWT118" s="125"/>
      <c r="JXA118" s="125"/>
      <c r="JXB118" s="125"/>
      <c r="JXC118" s="125"/>
      <c r="JXD118" s="125"/>
      <c r="JXE118" s="125"/>
      <c r="JXF118" s="125"/>
      <c r="JXG118" s="125"/>
      <c r="JXH118" s="125"/>
      <c r="JXI118" s="125"/>
      <c r="JXJ118" s="125"/>
      <c r="JXK118" s="125"/>
      <c r="JXL118" s="125"/>
      <c r="JXM118" s="125"/>
      <c r="JXN118" s="125"/>
      <c r="JXO118" s="125"/>
      <c r="JXP118" s="125"/>
      <c r="JXQ118" s="125"/>
      <c r="JXR118" s="125"/>
      <c r="JXS118" s="125"/>
      <c r="JXT118" s="125"/>
      <c r="JXU118" s="125"/>
      <c r="JXV118" s="125"/>
      <c r="JXW118" s="125"/>
      <c r="JXX118" s="125"/>
      <c r="JXY118" s="125"/>
      <c r="JXZ118" s="125"/>
      <c r="JYA118" s="125"/>
      <c r="JYB118" s="125"/>
      <c r="JYC118" s="125"/>
      <c r="JYD118" s="125"/>
      <c r="JYE118" s="125"/>
      <c r="JYF118" s="125"/>
      <c r="JYG118" s="125"/>
      <c r="JYH118" s="125"/>
      <c r="JYI118" s="125"/>
      <c r="JYJ118" s="125"/>
      <c r="JYK118" s="125"/>
      <c r="JYL118" s="125"/>
      <c r="JYM118" s="125"/>
      <c r="JYN118" s="125"/>
      <c r="JYO118" s="125"/>
      <c r="JYP118" s="125"/>
      <c r="JYQ118" s="125"/>
      <c r="JYR118" s="125"/>
      <c r="JYS118" s="125"/>
      <c r="JYT118" s="125"/>
      <c r="JYU118" s="125"/>
      <c r="JYV118" s="125"/>
      <c r="JYW118" s="125"/>
      <c r="JYX118" s="125"/>
      <c r="JYY118" s="125"/>
      <c r="JYZ118" s="125"/>
      <c r="JZA118" s="125"/>
      <c r="JZB118" s="125"/>
      <c r="JZC118" s="125"/>
      <c r="JZD118" s="125"/>
      <c r="JZE118" s="125"/>
      <c r="JZF118" s="125"/>
      <c r="JZG118" s="125"/>
      <c r="JZH118" s="125"/>
      <c r="JZI118" s="125"/>
      <c r="JZJ118" s="125"/>
      <c r="JZK118" s="125"/>
      <c r="JZL118" s="125"/>
      <c r="JZM118" s="125"/>
      <c r="JZN118" s="125"/>
      <c r="JZO118" s="125"/>
      <c r="JZP118" s="125"/>
      <c r="JZQ118" s="125"/>
      <c r="JZR118" s="125"/>
      <c r="JZS118" s="125"/>
      <c r="JZT118" s="125"/>
      <c r="JZU118" s="125"/>
      <c r="JZV118" s="125"/>
      <c r="JZW118" s="125"/>
      <c r="JZX118" s="125"/>
      <c r="JZY118" s="125"/>
      <c r="JZZ118" s="125"/>
      <c r="KAA118" s="125"/>
      <c r="KAB118" s="125"/>
      <c r="KAC118" s="125"/>
      <c r="KAD118" s="125"/>
      <c r="KAE118" s="125"/>
      <c r="KAF118" s="125"/>
      <c r="KAG118" s="125"/>
      <c r="KAH118" s="125"/>
      <c r="KAI118" s="125"/>
      <c r="KAJ118" s="125"/>
      <c r="KAK118" s="125"/>
      <c r="KAL118" s="125"/>
      <c r="KAM118" s="125"/>
      <c r="KAN118" s="125"/>
      <c r="KAO118" s="125"/>
      <c r="KAP118" s="125"/>
      <c r="KAQ118" s="125"/>
      <c r="KAR118" s="125"/>
      <c r="KAS118" s="125"/>
      <c r="KAT118" s="125"/>
      <c r="KAU118" s="125"/>
      <c r="KAV118" s="125"/>
      <c r="KAW118" s="125"/>
      <c r="KAX118" s="125"/>
      <c r="KAY118" s="125"/>
      <c r="KAZ118" s="125"/>
      <c r="KBA118" s="125"/>
      <c r="KBB118" s="125"/>
      <c r="KBC118" s="125"/>
      <c r="KBD118" s="125"/>
      <c r="KBE118" s="125"/>
      <c r="KBF118" s="125"/>
      <c r="KBG118" s="125"/>
      <c r="KBH118" s="125"/>
      <c r="KBI118" s="125"/>
      <c r="KBJ118" s="125"/>
      <c r="KBK118" s="125"/>
      <c r="KBL118" s="125"/>
      <c r="KBM118" s="125"/>
      <c r="KBN118" s="125"/>
      <c r="KBO118" s="125"/>
      <c r="KBP118" s="125"/>
      <c r="KBQ118" s="125"/>
      <c r="KBR118" s="125"/>
      <c r="KBS118" s="125"/>
      <c r="KBT118" s="125"/>
      <c r="KBU118" s="125"/>
      <c r="KBV118" s="125"/>
      <c r="KBW118" s="125"/>
      <c r="KBX118" s="125"/>
      <c r="KBY118" s="125"/>
      <c r="KBZ118" s="125"/>
      <c r="KCA118" s="125"/>
      <c r="KCB118" s="125"/>
      <c r="KCC118" s="125"/>
      <c r="KCD118" s="125"/>
      <c r="KCE118" s="125"/>
      <c r="KCF118" s="125"/>
      <c r="KCG118" s="125"/>
      <c r="KCH118" s="125"/>
      <c r="KCI118" s="125"/>
      <c r="KCJ118" s="125"/>
      <c r="KCK118" s="125"/>
      <c r="KCL118" s="125"/>
      <c r="KCM118" s="125"/>
      <c r="KCN118" s="125"/>
      <c r="KCO118" s="125"/>
      <c r="KCP118" s="125"/>
      <c r="KCQ118" s="125"/>
      <c r="KCR118" s="125"/>
      <c r="KCS118" s="125"/>
      <c r="KCT118" s="125"/>
      <c r="KCU118" s="125"/>
      <c r="KCV118" s="125"/>
      <c r="KCW118" s="125"/>
      <c r="KCX118" s="125"/>
      <c r="KCY118" s="125"/>
      <c r="KCZ118" s="125"/>
      <c r="KDA118" s="125"/>
      <c r="KDB118" s="125"/>
      <c r="KDC118" s="125"/>
      <c r="KDD118" s="125"/>
      <c r="KDE118" s="125"/>
      <c r="KDF118" s="125"/>
      <c r="KDG118" s="125"/>
      <c r="KDH118" s="125"/>
      <c r="KDI118" s="125"/>
      <c r="KDJ118" s="125"/>
      <c r="KDK118" s="125"/>
      <c r="KDL118" s="125"/>
      <c r="KDM118" s="125"/>
      <c r="KDN118" s="125"/>
      <c r="KDO118" s="125"/>
      <c r="KDP118" s="125"/>
      <c r="KDQ118" s="125"/>
      <c r="KDR118" s="125"/>
      <c r="KDS118" s="125"/>
      <c r="KDT118" s="125"/>
      <c r="KDU118" s="125"/>
      <c r="KDV118" s="125"/>
      <c r="KDW118" s="125"/>
      <c r="KDX118" s="125"/>
      <c r="KDY118" s="125"/>
      <c r="KDZ118" s="125"/>
      <c r="KEA118" s="125"/>
      <c r="KEB118" s="125"/>
      <c r="KEC118" s="125"/>
      <c r="KED118" s="125"/>
      <c r="KEE118" s="125"/>
      <c r="KEF118" s="125"/>
      <c r="KEG118" s="125"/>
      <c r="KEH118" s="125"/>
      <c r="KEI118" s="125"/>
      <c r="KEJ118" s="125"/>
      <c r="KEK118" s="125"/>
      <c r="KEL118" s="125"/>
      <c r="KEM118" s="125"/>
      <c r="KEN118" s="125"/>
      <c r="KEO118" s="125"/>
      <c r="KEP118" s="125"/>
      <c r="KEQ118" s="125"/>
      <c r="KER118" s="125"/>
      <c r="KES118" s="125"/>
      <c r="KET118" s="125"/>
      <c r="KEU118" s="125"/>
      <c r="KEV118" s="125"/>
      <c r="KEW118" s="125"/>
      <c r="KEX118" s="125"/>
      <c r="KEY118" s="125"/>
      <c r="KEZ118" s="125"/>
      <c r="KFA118" s="125"/>
      <c r="KFB118" s="125"/>
      <c r="KFC118" s="125"/>
      <c r="KFD118" s="125"/>
      <c r="KFE118" s="125"/>
      <c r="KFF118" s="125"/>
      <c r="KFG118" s="125"/>
      <c r="KFH118" s="125"/>
      <c r="KFI118" s="125"/>
      <c r="KFJ118" s="125"/>
      <c r="KFK118" s="125"/>
      <c r="KFL118" s="125"/>
      <c r="KFM118" s="125"/>
      <c r="KFN118" s="125"/>
      <c r="KFO118" s="125"/>
      <c r="KFP118" s="125"/>
      <c r="KFQ118" s="125"/>
      <c r="KFR118" s="125"/>
      <c r="KFS118" s="125"/>
      <c r="KFT118" s="125"/>
      <c r="KFU118" s="125"/>
      <c r="KFV118" s="125"/>
      <c r="KFW118" s="125"/>
      <c r="KFX118" s="125"/>
      <c r="KFY118" s="125"/>
      <c r="KFZ118" s="125"/>
      <c r="KGA118" s="125"/>
      <c r="KGB118" s="125"/>
      <c r="KGC118" s="125"/>
      <c r="KGD118" s="125"/>
      <c r="KGE118" s="125"/>
      <c r="KGF118" s="125"/>
      <c r="KGG118" s="125"/>
      <c r="KGH118" s="125"/>
      <c r="KGI118" s="125"/>
      <c r="KGJ118" s="125"/>
      <c r="KGK118" s="125"/>
      <c r="KGL118" s="125"/>
      <c r="KGM118" s="125"/>
      <c r="KGN118" s="125"/>
      <c r="KGO118" s="125"/>
      <c r="KGP118" s="125"/>
      <c r="KGW118" s="125"/>
      <c r="KGX118" s="125"/>
      <c r="KGY118" s="125"/>
      <c r="KGZ118" s="125"/>
      <c r="KHA118" s="125"/>
      <c r="KHB118" s="125"/>
      <c r="KHC118" s="125"/>
      <c r="KHD118" s="125"/>
      <c r="KHE118" s="125"/>
      <c r="KHF118" s="125"/>
      <c r="KHG118" s="125"/>
      <c r="KHH118" s="125"/>
      <c r="KHI118" s="125"/>
      <c r="KHJ118" s="125"/>
      <c r="KHK118" s="125"/>
      <c r="KHL118" s="125"/>
      <c r="KHM118" s="125"/>
      <c r="KHN118" s="125"/>
      <c r="KHO118" s="125"/>
      <c r="KHP118" s="125"/>
      <c r="KHQ118" s="125"/>
      <c r="KHR118" s="125"/>
      <c r="KHS118" s="125"/>
      <c r="KHT118" s="125"/>
      <c r="KHU118" s="125"/>
      <c r="KHV118" s="125"/>
      <c r="KHW118" s="125"/>
      <c r="KHX118" s="125"/>
      <c r="KHY118" s="125"/>
      <c r="KHZ118" s="125"/>
      <c r="KIA118" s="125"/>
      <c r="KIB118" s="125"/>
      <c r="KIC118" s="125"/>
      <c r="KID118" s="125"/>
      <c r="KIE118" s="125"/>
      <c r="KIF118" s="125"/>
      <c r="KIG118" s="125"/>
      <c r="KIH118" s="125"/>
      <c r="KII118" s="125"/>
      <c r="KIJ118" s="125"/>
      <c r="KIK118" s="125"/>
      <c r="KIL118" s="125"/>
      <c r="KIM118" s="125"/>
      <c r="KIN118" s="125"/>
      <c r="KIO118" s="125"/>
      <c r="KIP118" s="125"/>
      <c r="KIQ118" s="125"/>
      <c r="KIR118" s="125"/>
      <c r="KIS118" s="125"/>
      <c r="KIT118" s="125"/>
      <c r="KIU118" s="125"/>
      <c r="KIV118" s="125"/>
      <c r="KIW118" s="125"/>
      <c r="KIX118" s="125"/>
      <c r="KIY118" s="125"/>
      <c r="KIZ118" s="125"/>
      <c r="KJA118" s="125"/>
      <c r="KJB118" s="125"/>
      <c r="KJC118" s="125"/>
      <c r="KJD118" s="125"/>
      <c r="KJE118" s="125"/>
      <c r="KJF118" s="125"/>
      <c r="KJG118" s="125"/>
      <c r="KJH118" s="125"/>
      <c r="KJI118" s="125"/>
      <c r="KJJ118" s="125"/>
      <c r="KJK118" s="125"/>
      <c r="KJL118" s="125"/>
      <c r="KJM118" s="125"/>
      <c r="KJN118" s="125"/>
      <c r="KJO118" s="125"/>
      <c r="KJP118" s="125"/>
      <c r="KJQ118" s="125"/>
      <c r="KJR118" s="125"/>
      <c r="KJS118" s="125"/>
      <c r="KJT118" s="125"/>
      <c r="KJU118" s="125"/>
      <c r="KJV118" s="125"/>
      <c r="KJW118" s="125"/>
      <c r="KJX118" s="125"/>
      <c r="KJY118" s="125"/>
      <c r="KJZ118" s="125"/>
      <c r="KKA118" s="125"/>
      <c r="KKB118" s="125"/>
      <c r="KKC118" s="125"/>
      <c r="KKD118" s="125"/>
      <c r="KKE118" s="125"/>
      <c r="KKF118" s="125"/>
      <c r="KKG118" s="125"/>
      <c r="KKH118" s="125"/>
      <c r="KKI118" s="125"/>
      <c r="KKJ118" s="125"/>
      <c r="KKK118" s="125"/>
      <c r="KKL118" s="125"/>
      <c r="KKM118" s="125"/>
      <c r="KKN118" s="125"/>
      <c r="KKO118" s="125"/>
      <c r="KKP118" s="125"/>
      <c r="KKQ118" s="125"/>
      <c r="KKR118" s="125"/>
      <c r="KKS118" s="125"/>
      <c r="KKT118" s="125"/>
      <c r="KKU118" s="125"/>
      <c r="KKV118" s="125"/>
      <c r="KKW118" s="125"/>
      <c r="KKX118" s="125"/>
      <c r="KKY118" s="125"/>
      <c r="KKZ118" s="125"/>
      <c r="KLA118" s="125"/>
      <c r="KLB118" s="125"/>
      <c r="KLC118" s="125"/>
      <c r="KLD118" s="125"/>
      <c r="KLE118" s="125"/>
      <c r="KLF118" s="125"/>
      <c r="KLG118" s="125"/>
      <c r="KLH118" s="125"/>
      <c r="KLI118" s="125"/>
      <c r="KLJ118" s="125"/>
      <c r="KLK118" s="125"/>
      <c r="KLL118" s="125"/>
      <c r="KLM118" s="125"/>
      <c r="KLN118" s="125"/>
      <c r="KLO118" s="125"/>
      <c r="KLP118" s="125"/>
      <c r="KLQ118" s="125"/>
      <c r="KLR118" s="125"/>
      <c r="KLS118" s="125"/>
      <c r="KLT118" s="125"/>
      <c r="KLU118" s="125"/>
      <c r="KLV118" s="125"/>
      <c r="KLW118" s="125"/>
      <c r="KLX118" s="125"/>
      <c r="KLY118" s="125"/>
      <c r="KLZ118" s="125"/>
      <c r="KMA118" s="125"/>
      <c r="KMB118" s="125"/>
      <c r="KMC118" s="125"/>
      <c r="KMD118" s="125"/>
      <c r="KME118" s="125"/>
      <c r="KMF118" s="125"/>
      <c r="KMG118" s="125"/>
      <c r="KMH118" s="125"/>
      <c r="KMI118" s="125"/>
      <c r="KMJ118" s="125"/>
      <c r="KMK118" s="125"/>
      <c r="KML118" s="125"/>
      <c r="KMM118" s="125"/>
      <c r="KMN118" s="125"/>
      <c r="KMO118" s="125"/>
      <c r="KMP118" s="125"/>
      <c r="KMQ118" s="125"/>
      <c r="KMR118" s="125"/>
      <c r="KMS118" s="125"/>
      <c r="KMT118" s="125"/>
      <c r="KMU118" s="125"/>
      <c r="KMV118" s="125"/>
      <c r="KMW118" s="125"/>
      <c r="KMX118" s="125"/>
      <c r="KMY118" s="125"/>
      <c r="KMZ118" s="125"/>
      <c r="KNA118" s="125"/>
      <c r="KNB118" s="125"/>
      <c r="KNC118" s="125"/>
      <c r="KND118" s="125"/>
      <c r="KNE118" s="125"/>
      <c r="KNF118" s="125"/>
      <c r="KNG118" s="125"/>
      <c r="KNH118" s="125"/>
      <c r="KNI118" s="125"/>
      <c r="KNJ118" s="125"/>
      <c r="KNK118" s="125"/>
      <c r="KNL118" s="125"/>
      <c r="KNM118" s="125"/>
      <c r="KNN118" s="125"/>
      <c r="KNO118" s="125"/>
      <c r="KNP118" s="125"/>
      <c r="KNQ118" s="125"/>
      <c r="KNR118" s="125"/>
      <c r="KNS118" s="125"/>
      <c r="KNT118" s="125"/>
      <c r="KNU118" s="125"/>
      <c r="KNV118" s="125"/>
      <c r="KNW118" s="125"/>
      <c r="KNX118" s="125"/>
      <c r="KNY118" s="125"/>
      <c r="KNZ118" s="125"/>
      <c r="KOA118" s="125"/>
      <c r="KOB118" s="125"/>
      <c r="KOC118" s="125"/>
      <c r="KOD118" s="125"/>
      <c r="KOE118" s="125"/>
      <c r="KOF118" s="125"/>
      <c r="KOG118" s="125"/>
      <c r="KOH118" s="125"/>
      <c r="KOI118" s="125"/>
      <c r="KOJ118" s="125"/>
      <c r="KOK118" s="125"/>
      <c r="KOL118" s="125"/>
      <c r="KOM118" s="125"/>
      <c r="KON118" s="125"/>
      <c r="KOO118" s="125"/>
      <c r="KOP118" s="125"/>
      <c r="KOQ118" s="125"/>
      <c r="KOR118" s="125"/>
      <c r="KOS118" s="125"/>
      <c r="KOT118" s="125"/>
      <c r="KOU118" s="125"/>
      <c r="KOV118" s="125"/>
      <c r="KOW118" s="125"/>
      <c r="KOX118" s="125"/>
      <c r="KOY118" s="125"/>
      <c r="KOZ118" s="125"/>
      <c r="KPA118" s="125"/>
      <c r="KPB118" s="125"/>
      <c r="KPC118" s="125"/>
      <c r="KPD118" s="125"/>
      <c r="KPE118" s="125"/>
      <c r="KPF118" s="125"/>
      <c r="KPG118" s="125"/>
      <c r="KPH118" s="125"/>
      <c r="KPI118" s="125"/>
      <c r="KPJ118" s="125"/>
      <c r="KPK118" s="125"/>
      <c r="KPL118" s="125"/>
      <c r="KPM118" s="125"/>
      <c r="KPN118" s="125"/>
      <c r="KPO118" s="125"/>
      <c r="KPP118" s="125"/>
      <c r="KPQ118" s="125"/>
      <c r="KPR118" s="125"/>
      <c r="KPS118" s="125"/>
      <c r="KPT118" s="125"/>
      <c r="KPU118" s="125"/>
      <c r="KPV118" s="125"/>
      <c r="KPW118" s="125"/>
      <c r="KPX118" s="125"/>
      <c r="KPY118" s="125"/>
      <c r="KPZ118" s="125"/>
      <c r="KQA118" s="125"/>
      <c r="KQB118" s="125"/>
      <c r="KQC118" s="125"/>
      <c r="KQD118" s="125"/>
      <c r="KQE118" s="125"/>
      <c r="KQF118" s="125"/>
      <c r="KQG118" s="125"/>
      <c r="KQH118" s="125"/>
      <c r="KQI118" s="125"/>
      <c r="KQJ118" s="125"/>
      <c r="KQK118" s="125"/>
      <c r="KQL118" s="125"/>
      <c r="KQS118" s="125"/>
      <c r="KQT118" s="125"/>
      <c r="KQU118" s="125"/>
      <c r="KQV118" s="125"/>
      <c r="KQW118" s="125"/>
      <c r="KQX118" s="125"/>
      <c r="KQY118" s="125"/>
      <c r="KQZ118" s="125"/>
      <c r="KRA118" s="125"/>
      <c r="KRB118" s="125"/>
      <c r="KRC118" s="125"/>
      <c r="KRD118" s="125"/>
      <c r="KRE118" s="125"/>
      <c r="KRF118" s="125"/>
      <c r="KRG118" s="125"/>
      <c r="KRH118" s="125"/>
      <c r="KRI118" s="125"/>
      <c r="KRJ118" s="125"/>
      <c r="KRK118" s="125"/>
      <c r="KRL118" s="125"/>
      <c r="KRM118" s="125"/>
      <c r="KRN118" s="125"/>
      <c r="KRO118" s="125"/>
      <c r="KRP118" s="125"/>
      <c r="KRQ118" s="125"/>
      <c r="KRR118" s="125"/>
      <c r="KRS118" s="125"/>
      <c r="KRT118" s="125"/>
      <c r="KRU118" s="125"/>
      <c r="KRV118" s="125"/>
      <c r="KRW118" s="125"/>
      <c r="KRX118" s="125"/>
      <c r="KRY118" s="125"/>
      <c r="KRZ118" s="125"/>
      <c r="KSA118" s="125"/>
      <c r="KSB118" s="125"/>
      <c r="KSC118" s="125"/>
      <c r="KSD118" s="125"/>
      <c r="KSE118" s="125"/>
      <c r="KSF118" s="125"/>
      <c r="KSG118" s="125"/>
      <c r="KSH118" s="125"/>
      <c r="KSI118" s="125"/>
      <c r="KSJ118" s="125"/>
      <c r="KSK118" s="125"/>
      <c r="KSL118" s="125"/>
      <c r="KSM118" s="125"/>
      <c r="KSN118" s="125"/>
      <c r="KSO118" s="125"/>
      <c r="KSP118" s="125"/>
      <c r="KSQ118" s="125"/>
      <c r="KSR118" s="125"/>
      <c r="KSS118" s="125"/>
      <c r="KST118" s="125"/>
      <c r="KSU118" s="125"/>
      <c r="KSV118" s="125"/>
      <c r="KSW118" s="125"/>
      <c r="KSX118" s="125"/>
      <c r="KSY118" s="125"/>
      <c r="KSZ118" s="125"/>
      <c r="KTA118" s="125"/>
      <c r="KTB118" s="125"/>
      <c r="KTC118" s="125"/>
      <c r="KTD118" s="125"/>
      <c r="KTE118" s="125"/>
      <c r="KTF118" s="125"/>
      <c r="KTG118" s="125"/>
      <c r="KTH118" s="125"/>
      <c r="KTI118" s="125"/>
      <c r="KTJ118" s="125"/>
      <c r="KTK118" s="125"/>
      <c r="KTL118" s="125"/>
      <c r="KTM118" s="125"/>
      <c r="KTN118" s="125"/>
      <c r="KTO118" s="125"/>
      <c r="KTP118" s="125"/>
      <c r="KTQ118" s="125"/>
      <c r="KTR118" s="125"/>
      <c r="KTS118" s="125"/>
      <c r="KTT118" s="125"/>
      <c r="KTU118" s="125"/>
      <c r="KTV118" s="125"/>
      <c r="KTW118" s="125"/>
      <c r="KTX118" s="125"/>
      <c r="KTY118" s="125"/>
      <c r="KTZ118" s="125"/>
      <c r="KUA118" s="125"/>
      <c r="KUB118" s="125"/>
      <c r="KUC118" s="125"/>
      <c r="KUD118" s="125"/>
      <c r="KUE118" s="125"/>
      <c r="KUF118" s="125"/>
      <c r="KUG118" s="125"/>
      <c r="KUH118" s="125"/>
      <c r="KUI118" s="125"/>
      <c r="KUJ118" s="125"/>
      <c r="KUK118" s="125"/>
      <c r="KUL118" s="125"/>
      <c r="KUM118" s="125"/>
      <c r="KUN118" s="125"/>
      <c r="KUO118" s="125"/>
      <c r="KUP118" s="125"/>
      <c r="KUQ118" s="125"/>
      <c r="KUR118" s="125"/>
      <c r="KUS118" s="125"/>
      <c r="KUT118" s="125"/>
      <c r="KUU118" s="125"/>
      <c r="KUV118" s="125"/>
      <c r="KUW118" s="125"/>
      <c r="KUX118" s="125"/>
      <c r="KUY118" s="125"/>
      <c r="KUZ118" s="125"/>
      <c r="KVA118" s="125"/>
      <c r="KVB118" s="125"/>
      <c r="KVC118" s="125"/>
      <c r="KVD118" s="125"/>
      <c r="KVE118" s="125"/>
      <c r="KVF118" s="125"/>
      <c r="KVG118" s="125"/>
      <c r="KVH118" s="125"/>
      <c r="KVI118" s="125"/>
      <c r="KVJ118" s="125"/>
      <c r="KVK118" s="125"/>
      <c r="KVL118" s="125"/>
      <c r="KVM118" s="125"/>
      <c r="KVN118" s="125"/>
      <c r="KVO118" s="125"/>
      <c r="KVP118" s="125"/>
      <c r="KVQ118" s="125"/>
      <c r="KVR118" s="125"/>
      <c r="KVS118" s="125"/>
      <c r="KVT118" s="125"/>
      <c r="KVU118" s="125"/>
      <c r="KVV118" s="125"/>
      <c r="KVW118" s="125"/>
      <c r="KVX118" s="125"/>
      <c r="KVY118" s="125"/>
      <c r="KVZ118" s="125"/>
      <c r="KWA118" s="125"/>
      <c r="KWB118" s="125"/>
      <c r="KWC118" s="125"/>
      <c r="KWD118" s="125"/>
      <c r="KWE118" s="125"/>
      <c r="KWF118" s="125"/>
      <c r="KWG118" s="125"/>
      <c r="KWH118" s="125"/>
      <c r="KWI118" s="125"/>
      <c r="KWJ118" s="125"/>
      <c r="KWK118" s="125"/>
      <c r="KWL118" s="125"/>
      <c r="KWM118" s="125"/>
      <c r="KWN118" s="125"/>
      <c r="KWO118" s="125"/>
      <c r="KWP118" s="125"/>
      <c r="KWQ118" s="125"/>
      <c r="KWR118" s="125"/>
      <c r="KWS118" s="125"/>
      <c r="KWT118" s="125"/>
      <c r="KWU118" s="125"/>
      <c r="KWV118" s="125"/>
      <c r="KWW118" s="125"/>
      <c r="KWX118" s="125"/>
      <c r="KWY118" s="125"/>
      <c r="KWZ118" s="125"/>
      <c r="KXA118" s="125"/>
      <c r="KXB118" s="125"/>
      <c r="KXC118" s="125"/>
      <c r="KXD118" s="125"/>
      <c r="KXE118" s="125"/>
      <c r="KXF118" s="125"/>
      <c r="KXG118" s="125"/>
      <c r="KXH118" s="125"/>
      <c r="KXI118" s="125"/>
      <c r="KXJ118" s="125"/>
      <c r="KXK118" s="125"/>
      <c r="KXL118" s="125"/>
      <c r="KXM118" s="125"/>
      <c r="KXN118" s="125"/>
      <c r="KXO118" s="125"/>
      <c r="KXP118" s="125"/>
      <c r="KXQ118" s="125"/>
      <c r="KXR118" s="125"/>
      <c r="KXS118" s="125"/>
      <c r="KXT118" s="125"/>
      <c r="KXU118" s="125"/>
      <c r="KXV118" s="125"/>
      <c r="KXW118" s="125"/>
      <c r="KXX118" s="125"/>
      <c r="KXY118" s="125"/>
      <c r="KXZ118" s="125"/>
      <c r="KYA118" s="125"/>
      <c r="KYB118" s="125"/>
      <c r="KYC118" s="125"/>
      <c r="KYD118" s="125"/>
      <c r="KYE118" s="125"/>
      <c r="KYF118" s="125"/>
      <c r="KYG118" s="125"/>
      <c r="KYH118" s="125"/>
      <c r="KYI118" s="125"/>
      <c r="KYJ118" s="125"/>
      <c r="KYK118" s="125"/>
      <c r="KYL118" s="125"/>
      <c r="KYM118" s="125"/>
      <c r="KYN118" s="125"/>
      <c r="KYO118" s="125"/>
      <c r="KYP118" s="125"/>
      <c r="KYQ118" s="125"/>
      <c r="KYR118" s="125"/>
      <c r="KYS118" s="125"/>
      <c r="KYT118" s="125"/>
      <c r="KYU118" s="125"/>
      <c r="KYV118" s="125"/>
      <c r="KYW118" s="125"/>
      <c r="KYX118" s="125"/>
      <c r="KYY118" s="125"/>
      <c r="KYZ118" s="125"/>
      <c r="KZA118" s="125"/>
      <c r="KZB118" s="125"/>
      <c r="KZC118" s="125"/>
      <c r="KZD118" s="125"/>
      <c r="KZE118" s="125"/>
      <c r="KZF118" s="125"/>
      <c r="KZG118" s="125"/>
      <c r="KZH118" s="125"/>
      <c r="KZI118" s="125"/>
      <c r="KZJ118" s="125"/>
      <c r="KZK118" s="125"/>
      <c r="KZL118" s="125"/>
      <c r="KZM118" s="125"/>
      <c r="KZN118" s="125"/>
      <c r="KZO118" s="125"/>
      <c r="KZP118" s="125"/>
      <c r="KZQ118" s="125"/>
      <c r="KZR118" s="125"/>
      <c r="KZS118" s="125"/>
      <c r="KZT118" s="125"/>
      <c r="KZU118" s="125"/>
      <c r="KZV118" s="125"/>
      <c r="KZW118" s="125"/>
      <c r="KZX118" s="125"/>
      <c r="KZY118" s="125"/>
      <c r="KZZ118" s="125"/>
      <c r="LAA118" s="125"/>
      <c r="LAB118" s="125"/>
      <c r="LAC118" s="125"/>
      <c r="LAD118" s="125"/>
      <c r="LAE118" s="125"/>
      <c r="LAF118" s="125"/>
      <c r="LAG118" s="125"/>
      <c r="LAH118" s="125"/>
      <c r="LAO118" s="125"/>
      <c r="LAP118" s="125"/>
      <c r="LAQ118" s="125"/>
      <c r="LAR118" s="125"/>
      <c r="LAS118" s="125"/>
      <c r="LAT118" s="125"/>
      <c r="LAU118" s="125"/>
      <c r="LAV118" s="125"/>
      <c r="LAW118" s="125"/>
      <c r="LAX118" s="125"/>
      <c r="LAY118" s="125"/>
      <c r="LAZ118" s="125"/>
      <c r="LBA118" s="125"/>
      <c r="LBB118" s="125"/>
      <c r="LBC118" s="125"/>
      <c r="LBD118" s="125"/>
      <c r="LBE118" s="125"/>
      <c r="LBF118" s="125"/>
      <c r="LBG118" s="125"/>
      <c r="LBH118" s="125"/>
      <c r="LBI118" s="125"/>
      <c r="LBJ118" s="125"/>
      <c r="LBK118" s="125"/>
      <c r="LBL118" s="125"/>
      <c r="LBM118" s="125"/>
      <c r="LBN118" s="125"/>
      <c r="LBO118" s="125"/>
      <c r="LBP118" s="125"/>
      <c r="LBQ118" s="125"/>
      <c r="LBR118" s="125"/>
      <c r="LBS118" s="125"/>
      <c r="LBT118" s="125"/>
      <c r="LBU118" s="125"/>
      <c r="LBV118" s="125"/>
      <c r="LBW118" s="125"/>
      <c r="LBX118" s="125"/>
      <c r="LBY118" s="125"/>
      <c r="LBZ118" s="125"/>
      <c r="LCA118" s="125"/>
      <c r="LCB118" s="125"/>
      <c r="LCC118" s="125"/>
      <c r="LCD118" s="125"/>
      <c r="LCE118" s="125"/>
      <c r="LCF118" s="125"/>
      <c r="LCG118" s="125"/>
      <c r="LCH118" s="125"/>
      <c r="LCI118" s="125"/>
      <c r="LCJ118" s="125"/>
      <c r="LCK118" s="125"/>
      <c r="LCL118" s="125"/>
      <c r="LCM118" s="125"/>
      <c r="LCN118" s="125"/>
      <c r="LCO118" s="125"/>
      <c r="LCP118" s="125"/>
      <c r="LCQ118" s="125"/>
      <c r="LCR118" s="125"/>
      <c r="LCS118" s="125"/>
      <c r="LCT118" s="125"/>
      <c r="LCU118" s="125"/>
      <c r="LCV118" s="125"/>
      <c r="LCW118" s="125"/>
      <c r="LCX118" s="125"/>
      <c r="LCY118" s="125"/>
      <c r="LCZ118" s="125"/>
      <c r="LDA118" s="125"/>
      <c r="LDB118" s="125"/>
      <c r="LDC118" s="125"/>
      <c r="LDD118" s="125"/>
      <c r="LDE118" s="125"/>
      <c r="LDF118" s="125"/>
      <c r="LDG118" s="125"/>
      <c r="LDH118" s="125"/>
      <c r="LDI118" s="125"/>
      <c r="LDJ118" s="125"/>
      <c r="LDK118" s="125"/>
      <c r="LDL118" s="125"/>
      <c r="LDM118" s="125"/>
      <c r="LDN118" s="125"/>
      <c r="LDO118" s="125"/>
      <c r="LDP118" s="125"/>
      <c r="LDQ118" s="125"/>
      <c r="LDR118" s="125"/>
      <c r="LDS118" s="125"/>
      <c r="LDT118" s="125"/>
      <c r="LDU118" s="125"/>
      <c r="LDV118" s="125"/>
      <c r="LDW118" s="125"/>
      <c r="LDX118" s="125"/>
      <c r="LDY118" s="125"/>
      <c r="LDZ118" s="125"/>
      <c r="LEA118" s="125"/>
      <c r="LEB118" s="125"/>
      <c r="LEC118" s="125"/>
      <c r="LED118" s="125"/>
      <c r="LEE118" s="125"/>
      <c r="LEF118" s="125"/>
      <c r="LEG118" s="125"/>
      <c r="LEH118" s="125"/>
      <c r="LEI118" s="125"/>
      <c r="LEJ118" s="125"/>
      <c r="LEK118" s="125"/>
      <c r="LEL118" s="125"/>
      <c r="LEM118" s="125"/>
      <c r="LEN118" s="125"/>
      <c r="LEO118" s="125"/>
      <c r="LEP118" s="125"/>
      <c r="LEQ118" s="125"/>
      <c r="LER118" s="125"/>
      <c r="LES118" s="125"/>
      <c r="LET118" s="125"/>
      <c r="LEU118" s="125"/>
      <c r="LEV118" s="125"/>
      <c r="LEW118" s="125"/>
      <c r="LEX118" s="125"/>
      <c r="LEY118" s="125"/>
      <c r="LEZ118" s="125"/>
      <c r="LFA118" s="125"/>
      <c r="LFB118" s="125"/>
      <c r="LFC118" s="125"/>
      <c r="LFD118" s="125"/>
      <c r="LFE118" s="125"/>
      <c r="LFF118" s="125"/>
      <c r="LFG118" s="125"/>
      <c r="LFH118" s="125"/>
      <c r="LFI118" s="125"/>
      <c r="LFJ118" s="125"/>
      <c r="LFK118" s="125"/>
      <c r="LFL118" s="125"/>
      <c r="LFM118" s="125"/>
      <c r="LFN118" s="125"/>
      <c r="LFO118" s="125"/>
      <c r="LFP118" s="125"/>
      <c r="LFQ118" s="125"/>
      <c r="LFR118" s="125"/>
      <c r="LFS118" s="125"/>
      <c r="LFT118" s="125"/>
      <c r="LFU118" s="125"/>
      <c r="LFV118" s="125"/>
      <c r="LFW118" s="125"/>
      <c r="LFX118" s="125"/>
      <c r="LFY118" s="125"/>
      <c r="LFZ118" s="125"/>
      <c r="LGA118" s="125"/>
      <c r="LGB118" s="125"/>
      <c r="LGC118" s="125"/>
      <c r="LGD118" s="125"/>
      <c r="LGE118" s="125"/>
      <c r="LGF118" s="125"/>
      <c r="LGG118" s="125"/>
      <c r="LGH118" s="125"/>
      <c r="LGI118" s="125"/>
      <c r="LGJ118" s="125"/>
      <c r="LGK118" s="125"/>
      <c r="LGL118" s="125"/>
      <c r="LGM118" s="125"/>
      <c r="LGN118" s="125"/>
      <c r="LGO118" s="125"/>
      <c r="LGP118" s="125"/>
      <c r="LGQ118" s="125"/>
      <c r="LGR118" s="125"/>
      <c r="LGS118" s="125"/>
      <c r="LGT118" s="125"/>
      <c r="LGU118" s="125"/>
      <c r="LGV118" s="125"/>
      <c r="LGW118" s="125"/>
      <c r="LGX118" s="125"/>
      <c r="LGY118" s="125"/>
      <c r="LGZ118" s="125"/>
      <c r="LHA118" s="125"/>
      <c r="LHB118" s="125"/>
      <c r="LHC118" s="125"/>
      <c r="LHD118" s="125"/>
      <c r="LHE118" s="125"/>
      <c r="LHF118" s="125"/>
      <c r="LHG118" s="125"/>
      <c r="LHH118" s="125"/>
      <c r="LHI118" s="125"/>
      <c r="LHJ118" s="125"/>
      <c r="LHK118" s="125"/>
      <c r="LHL118" s="125"/>
      <c r="LHM118" s="125"/>
      <c r="LHN118" s="125"/>
      <c r="LHO118" s="125"/>
      <c r="LHP118" s="125"/>
      <c r="LHQ118" s="125"/>
      <c r="LHR118" s="125"/>
      <c r="LHS118" s="125"/>
      <c r="LHT118" s="125"/>
      <c r="LHU118" s="125"/>
      <c r="LHV118" s="125"/>
      <c r="LHW118" s="125"/>
      <c r="LHX118" s="125"/>
      <c r="LHY118" s="125"/>
      <c r="LHZ118" s="125"/>
      <c r="LIA118" s="125"/>
      <c r="LIB118" s="125"/>
      <c r="LIC118" s="125"/>
      <c r="LID118" s="125"/>
      <c r="LIE118" s="125"/>
      <c r="LIF118" s="125"/>
      <c r="LIG118" s="125"/>
      <c r="LIH118" s="125"/>
      <c r="LII118" s="125"/>
      <c r="LIJ118" s="125"/>
      <c r="LIK118" s="125"/>
      <c r="LIL118" s="125"/>
      <c r="LIM118" s="125"/>
      <c r="LIN118" s="125"/>
      <c r="LIO118" s="125"/>
      <c r="LIP118" s="125"/>
      <c r="LIQ118" s="125"/>
      <c r="LIR118" s="125"/>
      <c r="LIS118" s="125"/>
      <c r="LIT118" s="125"/>
      <c r="LIU118" s="125"/>
      <c r="LIV118" s="125"/>
      <c r="LIW118" s="125"/>
      <c r="LIX118" s="125"/>
      <c r="LIY118" s="125"/>
      <c r="LIZ118" s="125"/>
      <c r="LJA118" s="125"/>
      <c r="LJB118" s="125"/>
      <c r="LJC118" s="125"/>
      <c r="LJD118" s="125"/>
      <c r="LJE118" s="125"/>
      <c r="LJF118" s="125"/>
      <c r="LJG118" s="125"/>
      <c r="LJH118" s="125"/>
      <c r="LJI118" s="125"/>
      <c r="LJJ118" s="125"/>
      <c r="LJK118" s="125"/>
      <c r="LJL118" s="125"/>
      <c r="LJM118" s="125"/>
      <c r="LJN118" s="125"/>
      <c r="LJO118" s="125"/>
      <c r="LJP118" s="125"/>
      <c r="LJQ118" s="125"/>
      <c r="LJR118" s="125"/>
      <c r="LJS118" s="125"/>
      <c r="LJT118" s="125"/>
      <c r="LJU118" s="125"/>
      <c r="LJV118" s="125"/>
      <c r="LJW118" s="125"/>
      <c r="LJX118" s="125"/>
      <c r="LJY118" s="125"/>
      <c r="LJZ118" s="125"/>
      <c r="LKA118" s="125"/>
      <c r="LKB118" s="125"/>
      <c r="LKC118" s="125"/>
      <c r="LKD118" s="125"/>
      <c r="LKK118" s="125"/>
      <c r="LKL118" s="125"/>
      <c r="LKM118" s="125"/>
      <c r="LKN118" s="125"/>
      <c r="LKO118" s="125"/>
      <c r="LKP118" s="125"/>
      <c r="LKQ118" s="125"/>
      <c r="LKR118" s="125"/>
      <c r="LKS118" s="125"/>
      <c r="LKT118" s="125"/>
      <c r="LKU118" s="125"/>
      <c r="LKV118" s="125"/>
      <c r="LKW118" s="125"/>
      <c r="LKX118" s="125"/>
      <c r="LKY118" s="125"/>
      <c r="LKZ118" s="125"/>
      <c r="LLA118" s="125"/>
      <c r="LLB118" s="125"/>
      <c r="LLC118" s="125"/>
      <c r="LLD118" s="125"/>
      <c r="LLE118" s="125"/>
      <c r="LLF118" s="125"/>
      <c r="LLG118" s="125"/>
      <c r="LLH118" s="125"/>
      <c r="LLI118" s="125"/>
      <c r="LLJ118" s="125"/>
      <c r="LLK118" s="125"/>
      <c r="LLL118" s="125"/>
      <c r="LLM118" s="125"/>
      <c r="LLN118" s="125"/>
      <c r="LLO118" s="125"/>
      <c r="LLP118" s="125"/>
      <c r="LLQ118" s="125"/>
      <c r="LLR118" s="125"/>
      <c r="LLS118" s="125"/>
      <c r="LLT118" s="125"/>
      <c r="LLU118" s="125"/>
      <c r="LLV118" s="125"/>
      <c r="LLW118" s="125"/>
      <c r="LLX118" s="125"/>
      <c r="LLY118" s="125"/>
      <c r="LLZ118" s="125"/>
      <c r="LMA118" s="125"/>
      <c r="LMB118" s="125"/>
      <c r="LMC118" s="125"/>
      <c r="LMD118" s="125"/>
      <c r="LME118" s="125"/>
      <c r="LMF118" s="125"/>
      <c r="LMG118" s="125"/>
      <c r="LMH118" s="125"/>
      <c r="LMI118" s="125"/>
      <c r="LMJ118" s="125"/>
      <c r="LMK118" s="125"/>
      <c r="LML118" s="125"/>
      <c r="LMM118" s="125"/>
      <c r="LMN118" s="125"/>
      <c r="LMO118" s="125"/>
      <c r="LMP118" s="125"/>
      <c r="LMQ118" s="125"/>
      <c r="LMR118" s="125"/>
      <c r="LMS118" s="125"/>
      <c r="LMT118" s="125"/>
      <c r="LMU118" s="125"/>
      <c r="LMV118" s="125"/>
      <c r="LMW118" s="125"/>
      <c r="LMX118" s="125"/>
      <c r="LMY118" s="125"/>
      <c r="LMZ118" s="125"/>
      <c r="LNA118" s="125"/>
      <c r="LNB118" s="125"/>
      <c r="LNC118" s="125"/>
      <c r="LND118" s="125"/>
      <c r="LNE118" s="125"/>
      <c r="LNF118" s="125"/>
      <c r="LNG118" s="125"/>
      <c r="LNH118" s="125"/>
      <c r="LNI118" s="125"/>
      <c r="LNJ118" s="125"/>
      <c r="LNK118" s="125"/>
      <c r="LNL118" s="125"/>
      <c r="LNM118" s="125"/>
      <c r="LNN118" s="125"/>
      <c r="LNO118" s="125"/>
      <c r="LNP118" s="125"/>
      <c r="LNQ118" s="125"/>
      <c r="LNR118" s="125"/>
      <c r="LNS118" s="125"/>
      <c r="LNT118" s="125"/>
      <c r="LNU118" s="125"/>
      <c r="LNV118" s="125"/>
      <c r="LNW118" s="125"/>
      <c r="LNX118" s="125"/>
      <c r="LNY118" s="125"/>
      <c r="LNZ118" s="125"/>
      <c r="LOA118" s="125"/>
      <c r="LOB118" s="125"/>
      <c r="LOC118" s="125"/>
      <c r="LOD118" s="125"/>
      <c r="LOE118" s="125"/>
      <c r="LOF118" s="125"/>
      <c r="LOG118" s="125"/>
      <c r="LOH118" s="125"/>
      <c r="LOI118" s="125"/>
      <c r="LOJ118" s="125"/>
      <c r="LOK118" s="125"/>
      <c r="LOL118" s="125"/>
      <c r="LOM118" s="125"/>
      <c r="LON118" s="125"/>
      <c r="LOO118" s="125"/>
      <c r="LOP118" s="125"/>
      <c r="LOQ118" s="125"/>
      <c r="LOR118" s="125"/>
      <c r="LOS118" s="125"/>
      <c r="LOT118" s="125"/>
      <c r="LOU118" s="125"/>
      <c r="LOV118" s="125"/>
      <c r="LOW118" s="125"/>
      <c r="LOX118" s="125"/>
      <c r="LOY118" s="125"/>
      <c r="LOZ118" s="125"/>
      <c r="LPA118" s="125"/>
      <c r="LPB118" s="125"/>
      <c r="LPC118" s="125"/>
      <c r="LPD118" s="125"/>
      <c r="LPE118" s="125"/>
      <c r="LPF118" s="125"/>
      <c r="LPG118" s="125"/>
      <c r="LPH118" s="125"/>
      <c r="LPI118" s="125"/>
      <c r="LPJ118" s="125"/>
      <c r="LPK118" s="125"/>
      <c r="LPL118" s="125"/>
      <c r="LPM118" s="125"/>
      <c r="LPN118" s="125"/>
      <c r="LPO118" s="125"/>
      <c r="LPP118" s="125"/>
      <c r="LPQ118" s="125"/>
      <c r="LPR118" s="125"/>
      <c r="LPS118" s="125"/>
      <c r="LPT118" s="125"/>
      <c r="LPU118" s="125"/>
      <c r="LPV118" s="125"/>
      <c r="LPW118" s="125"/>
      <c r="LPX118" s="125"/>
      <c r="LPY118" s="125"/>
      <c r="LPZ118" s="125"/>
      <c r="LQA118" s="125"/>
      <c r="LQB118" s="125"/>
      <c r="LQC118" s="125"/>
      <c r="LQD118" s="125"/>
      <c r="LQE118" s="125"/>
      <c r="LQF118" s="125"/>
      <c r="LQG118" s="125"/>
      <c r="LQH118" s="125"/>
      <c r="LQI118" s="125"/>
      <c r="LQJ118" s="125"/>
      <c r="LQK118" s="125"/>
      <c r="LQL118" s="125"/>
      <c r="LQM118" s="125"/>
      <c r="LQN118" s="125"/>
      <c r="LQO118" s="125"/>
      <c r="LQP118" s="125"/>
      <c r="LQQ118" s="125"/>
      <c r="LQR118" s="125"/>
      <c r="LQS118" s="125"/>
      <c r="LQT118" s="125"/>
      <c r="LQU118" s="125"/>
      <c r="LQV118" s="125"/>
      <c r="LQW118" s="125"/>
      <c r="LQX118" s="125"/>
      <c r="LQY118" s="125"/>
      <c r="LQZ118" s="125"/>
      <c r="LRA118" s="125"/>
      <c r="LRB118" s="125"/>
      <c r="LRC118" s="125"/>
      <c r="LRD118" s="125"/>
      <c r="LRE118" s="125"/>
      <c r="LRF118" s="125"/>
      <c r="LRG118" s="125"/>
      <c r="LRH118" s="125"/>
      <c r="LRI118" s="125"/>
      <c r="LRJ118" s="125"/>
      <c r="LRK118" s="125"/>
      <c r="LRL118" s="125"/>
      <c r="LRM118" s="125"/>
      <c r="LRN118" s="125"/>
      <c r="LRO118" s="125"/>
      <c r="LRP118" s="125"/>
      <c r="LRQ118" s="125"/>
      <c r="LRR118" s="125"/>
      <c r="LRS118" s="125"/>
      <c r="LRT118" s="125"/>
      <c r="LRU118" s="125"/>
      <c r="LRV118" s="125"/>
      <c r="LRW118" s="125"/>
      <c r="LRX118" s="125"/>
      <c r="LRY118" s="125"/>
      <c r="LRZ118" s="125"/>
      <c r="LSA118" s="125"/>
      <c r="LSB118" s="125"/>
      <c r="LSC118" s="125"/>
      <c r="LSD118" s="125"/>
      <c r="LSE118" s="125"/>
      <c r="LSF118" s="125"/>
      <c r="LSG118" s="125"/>
      <c r="LSH118" s="125"/>
      <c r="LSI118" s="125"/>
      <c r="LSJ118" s="125"/>
      <c r="LSK118" s="125"/>
      <c r="LSL118" s="125"/>
      <c r="LSM118" s="125"/>
      <c r="LSN118" s="125"/>
      <c r="LSO118" s="125"/>
      <c r="LSP118" s="125"/>
      <c r="LSQ118" s="125"/>
      <c r="LSR118" s="125"/>
      <c r="LSS118" s="125"/>
      <c r="LST118" s="125"/>
      <c r="LSU118" s="125"/>
      <c r="LSV118" s="125"/>
      <c r="LSW118" s="125"/>
      <c r="LSX118" s="125"/>
      <c r="LSY118" s="125"/>
      <c r="LSZ118" s="125"/>
      <c r="LTA118" s="125"/>
      <c r="LTB118" s="125"/>
      <c r="LTC118" s="125"/>
      <c r="LTD118" s="125"/>
      <c r="LTE118" s="125"/>
      <c r="LTF118" s="125"/>
      <c r="LTG118" s="125"/>
      <c r="LTH118" s="125"/>
      <c r="LTI118" s="125"/>
      <c r="LTJ118" s="125"/>
      <c r="LTK118" s="125"/>
      <c r="LTL118" s="125"/>
      <c r="LTM118" s="125"/>
      <c r="LTN118" s="125"/>
      <c r="LTO118" s="125"/>
      <c r="LTP118" s="125"/>
      <c r="LTQ118" s="125"/>
      <c r="LTR118" s="125"/>
      <c r="LTS118" s="125"/>
      <c r="LTT118" s="125"/>
      <c r="LTU118" s="125"/>
      <c r="LTV118" s="125"/>
      <c r="LTW118" s="125"/>
      <c r="LTX118" s="125"/>
      <c r="LTY118" s="125"/>
      <c r="LTZ118" s="125"/>
      <c r="LUG118" s="125"/>
      <c r="LUH118" s="125"/>
      <c r="LUI118" s="125"/>
      <c r="LUJ118" s="125"/>
      <c r="LUK118" s="125"/>
      <c r="LUL118" s="125"/>
      <c r="LUM118" s="125"/>
      <c r="LUN118" s="125"/>
      <c r="LUO118" s="125"/>
      <c r="LUP118" s="125"/>
      <c r="LUQ118" s="125"/>
      <c r="LUR118" s="125"/>
      <c r="LUS118" s="125"/>
      <c r="LUT118" s="125"/>
      <c r="LUU118" s="125"/>
      <c r="LUV118" s="125"/>
      <c r="LUW118" s="125"/>
      <c r="LUX118" s="125"/>
      <c r="LUY118" s="125"/>
      <c r="LUZ118" s="125"/>
      <c r="LVA118" s="125"/>
      <c r="LVB118" s="125"/>
      <c r="LVC118" s="125"/>
      <c r="LVD118" s="125"/>
      <c r="LVE118" s="125"/>
      <c r="LVF118" s="125"/>
      <c r="LVG118" s="125"/>
      <c r="LVH118" s="125"/>
      <c r="LVI118" s="125"/>
      <c r="LVJ118" s="125"/>
      <c r="LVK118" s="125"/>
      <c r="LVL118" s="125"/>
      <c r="LVM118" s="125"/>
      <c r="LVN118" s="125"/>
      <c r="LVO118" s="125"/>
      <c r="LVP118" s="125"/>
      <c r="LVQ118" s="125"/>
      <c r="LVR118" s="125"/>
      <c r="LVS118" s="125"/>
      <c r="LVT118" s="125"/>
      <c r="LVU118" s="125"/>
      <c r="LVV118" s="125"/>
      <c r="LVW118" s="125"/>
      <c r="LVX118" s="125"/>
      <c r="LVY118" s="125"/>
      <c r="LVZ118" s="125"/>
      <c r="LWA118" s="125"/>
      <c r="LWB118" s="125"/>
      <c r="LWC118" s="125"/>
      <c r="LWD118" s="125"/>
      <c r="LWE118" s="125"/>
      <c r="LWF118" s="125"/>
      <c r="LWG118" s="125"/>
      <c r="LWH118" s="125"/>
      <c r="LWI118" s="125"/>
      <c r="LWJ118" s="125"/>
      <c r="LWK118" s="125"/>
      <c r="LWL118" s="125"/>
      <c r="LWM118" s="125"/>
      <c r="LWN118" s="125"/>
      <c r="LWO118" s="125"/>
      <c r="LWP118" s="125"/>
      <c r="LWQ118" s="125"/>
      <c r="LWR118" s="125"/>
      <c r="LWS118" s="125"/>
      <c r="LWT118" s="125"/>
      <c r="LWU118" s="125"/>
      <c r="LWV118" s="125"/>
      <c r="LWW118" s="125"/>
      <c r="LWX118" s="125"/>
      <c r="LWY118" s="125"/>
      <c r="LWZ118" s="125"/>
      <c r="LXA118" s="125"/>
      <c r="LXB118" s="125"/>
      <c r="LXC118" s="125"/>
      <c r="LXD118" s="125"/>
      <c r="LXE118" s="125"/>
      <c r="LXF118" s="125"/>
      <c r="LXG118" s="125"/>
      <c r="LXH118" s="125"/>
      <c r="LXI118" s="125"/>
      <c r="LXJ118" s="125"/>
      <c r="LXK118" s="125"/>
      <c r="LXL118" s="125"/>
      <c r="LXM118" s="125"/>
      <c r="LXN118" s="125"/>
      <c r="LXO118" s="125"/>
      <c r="LXP118" s="125"/>
      <c r="LXQ118" s="125"/>
      <c r="LXR118" s="125"/>
      <c r="LXS118" s="125"/>
      <c r="LXT118" s="125"/>
      <c r="LXU118" s="125"/>
      <c r="LXV118" s="125"/>
      <c r="LXW118" s="125"/>
      <c r="LXX118" s="125"/>
      <c r="LXY118" s="125"/>
      <c r="LXZ118" s="125"/>
      <c r="LYA118" s="125"/>
      <c r="LYB118" s="125"/>
      <c r="LYC118" s="125"/>
      <c r="LYD118" s="125"/>
      <c r="LYE118" s="125"/>
      <c r="LYF118" s="125"/>
      <c r="LYG118" s="125"/>
      <c r="LYH118" s="125"/>
      <c r="LYI118" s="125"/>
      <c r="LYJ118" s="125"/>
      <c r="LYK118" s="125"/>
      <c r="LYL118" s="125"/>
      <c r="LYM118" s="125"/>
      <c r="LYN118" s="125"/>
      <c r="LYO118" s="125"/>
      <c r="LYP118" s="125"/>
      <c r="LYQ118" s="125"/>
      <c r="LYR118" s="125"/>
      <c r="LYS118" s="125"/>
      <c r="LYT118" s="125"/>
      <c r="LYU118" s="125"/>
      <c r="LYV118" s="125"/>
      <c r="LYW118" s="125"/>
      <c r="LYX118" s="125"/>
      <c r="LYY118" s="125"/>
      <c r="LYZ118" s="125"/>
      <c r="LZA118" s="125"/>
      <c r="LZB118" s="125"/>
      <c r="LZC118" s="125"/>
      <c r="LZD118" s="125"/>
      <c r="LZE118" s="125"/>
      <c r="LZF118" s="125"/>
      <c r="LZG118" s="125"/>
      <c r="LZH118" s="125"/>
      <c r="LZI118" s="125"/>
      <c r="LZJ118" s="125"/>
      <c r="LZK118" s="125"/>
      <c r="LZL118" s="125"/>
      <c r="LZM118" s="125"/>
      <c r="LZN118" s="125"/>
      <c r="LZO118" s="125"/>
      <c r="LZP118" s="125"/>
      <c r="LZQ118" s="125"/>
      <c r="LZR118" s="125"/>
      <c r="LZS118" s="125"/>
      <c r="LZT118" s="125"/>
      <c r="LZU118" s="125"/>
      <c r="LZV118" s="125"/>
      <c r="LZW118" s="125"/>
      <c r="LZX118" s="125"/>
      <c r="LZY118" s="125"/>
      <c r="LZZ118" s="125"/>
      <c r="MAA118" s="125"/>
      <c r="MAB118" s="125"/>
      <c r="MAC118" s="125"/>
      <c r="MAD118" s="125"/>
      <c r="MAE118" s="125"/>
      <c r="MAF118" s="125"/>
      <c r="MAG118" s="125"/>
      <c r="MAH118" s="125"/>
      <c r="MAI118" s="125"/>
      <c r="MAJ118" s="125"/>
      <c r="MAK118" s="125"/>
      <c r="MAL118" s="125"/>
      <c r="MAM118" s="125"/>
      <c r="MAN118" s="125"/>
      <c r="MAO118" s="125"/>
      <c r="MAP118" s="125"/>
      <c r="MAQ118" s="125"/>
      <c r="MAR118" s="125"/>
      <c r="MAS118" s="125"/>
      <c r="MAT118" s="125"/>
      <c r="MAU118" s="125"/>
      <c r="MAV118" s="125"/>
      <c r="MAW118" s="125"/>
      <c r="MAX118" s="125"/>
      <c r="MAY118" s="125"/>
      <c r="MAZ118" s="125"/>
      <c r="MBA118" s="125"/>
      <c r="MBB118" s="125"/>
      <c r="MBC118" s="125"/>
      <c r="MBD118" s="125"/>
      <c r="MBE118" s="125"/>
      <c r="MBF118" s="125"/>
      <c r="MBG118" s="125"/>
      <c r="MBH118" s="125"/>
      <c r="MBI118" s="125"/>
      <c r="MBJ118" s="125"/>
      <c r="MBK118" s="125"/>
      <c r="MBL118" s="125"/>
      <c r="MBM118" s="125"/>
      <c r="MBN118" s="125"/>
      <c r="MBO118" s="125"/>
      <c r="MBP118" s="125"/>
      <c r="MBQ118" s="125"/>
      <c r="MBR118" s="125"/>
      <c r="MBS118" s="125"/>
      <c r="MBT118" s="125"/>
      <c r="MBU118" s="125"/>
      <c r="MBV118" s="125"/>
      <c r="MBW118" s="125"/>
      <c r="MBX118" s="125"/>
      <c r="MBY118" s="125"/>
      <c r="MBZ118" s="125"/>
      <c r="MCA118" s="125"/>
      <c r="MCB118" s="125"/>
      <c r="MCC118" s="125"/>
      <c r="MCD118" s="125"/>
      <c r="MCE118" s="125"/>
      <c r="MCF118" s="125"/>
      <c r="MCG118" s="125"/>
      <c r="MCH118" s="125"/>
      <c r="MCI118" s="125"/>
      <c r="MCJ118" s="125"/>
      <c r="MCK118" s="125"/>
      <c r="MCL118" s="125"/>
      <c r="MCM118" s="125"/>
      <c r="MCN118" s="125"/>
      <c r="MCO118" s="125"/>
      <c r="MCP118" s="125"/>
      <c r="MCQ118" s="125"/>
      <c r="MCR118" s="125"/>
      <c r="MCS118" s="125"/>
      <c r="MCT118" s="125"/>
      <c r="MCU118" s="125"/>
      <c r="MCV118" s="125"/>
      <c r="MCW118" s="125"/>
      <c r="MCX118" s="125"/>
      <c r="MCY118" s="125"/>
      <c r="MCZ118" s="125"/>
      <c r="MDA118" s="125"/>
      <c r="MDB118" s="125"/>
      <c r="MDC118" s="125"/>
      <c r="MDD118" s="125"/>
      <c r="MDE118" s="125"/>
      <c r="MDF118" s="125"/>
      <c r="MDG118" s="125"/>
      <c r="MDH118" s="125"/>
      <c r="MDI118" s="125"/>
      <c r="MDJ118" s="125"/>
      <c r="MDK118" s="125"/>
      <c r="MDL118" s="125"/>
      <c r="MDM118" s="125"/>
      <c r="MDN118" s="125"/>
      <c r="MDO118" s="125"/>
      <c r="MDP118" s="125"/>
      <c r="MDQ118" s="125"/>
      <c r="MDR118" s="125"/>
      <c r="MDS118" s="125"/>
      <c r="MDT118" s="125"/>
      <c r="MDU118" s="125"/>
      <c r="MDV118" s="125"/>
      <c r="MEC118" s="125"/>
      <c r="MED118" s="125"/>
      <c r="MEE118" s="125"/>
      <c r="MEF118" s="125"/>
      <c r="MEG118" s="125"/>
      <c r="MEH118" s="125"/>
      <c r="MEI118" s="125"/>
      <c r="MEJ118" s="125"/>
      <c r="MEK118" s="125"/>
      <c r="MEL118" s="125"/>
      <c r="MEM118" s="125"/>
      <c r="MEN118" s="125"/>
      <c r="MEO118" s="125"/>
      <c r="MEP118" s="125"/>
      <c r="MEQ118" s="125"/>
      <c r="MER118" s="125"/>
      <c r="MES118" s="125"/>
      <c r="MET118" s="125"/>
      <c r="MEU118" s="125"/>
      <c r="MEV118" s="125"/>
      <c r="MEW118" s="125"/>
      <c r="MEX118" s="125"/>
      <c r="MEY118" s="125"/>
      <c r="MEZ118" s="125"/>
      <c r="MFA118" s="125"/>
      <c r="MFB118" s="125"/>
      <c r="MFC118" s="125"/>
      <c r="MFD118" s="125"/>
      <c r="MFE118" s="125"/>
      <c r="MFF118" s="125"/>
      <c r="MFG118" s="125"/>
      <c r="MFH118" s="125"/>
      <c r="MFI118" s="125"/>
      <c r="MFJ118" s="125"/>
      <c r="MFK118" s="125"/>
      <c r="MFL118" s="125"/>
      <c r="MFM118" s="125"/>
      <c r="MFN118" s="125"/>
      <c r="MFO118" s="125"/>
      <c r="MFP118" s="125"/>
      <c r="MFQ118" s="125"/>
      <c r="MFR118" s="125"/>
      <c r="MFS118" s="125"/>
      <c r="MFT118" s="125"/>
      <c r="MFU118" s="125"/>
      <c r="MFV118" s="125"/>
      <c r="MFW118" s="125"/>
      <c r="MFX118" s="125"/>
      <c r="MFY118" s="125"/>
      <c r="MFZ118" s="125"/>
      <c r="MGA118" s="125"/>
      <c r="MGB118" s="125"/>
      <c r="MGC118" s="125"/>
      <c r="MGD118" s="125"/>
      <c r="MGE118" s="125"/>
      <c r="MGF118" s="125"/>
      <c r="MGG118" s="125"/>
      <c r="MGH118" s="125"/>
      <c r="MGI118" s="125"/>
      <c r="MGJ118" s="125"/>
      <c r="MGK118" s="125"/>
      <c r="MGL118" s="125"/>
      <c r="MGM118" s="125"/>
      <c r="MGN118" s="125"/>
      <c r="MGO118" s="125"/>
      <c r="MGP118" s="125"/>
      <c r="MGQ118" s="125"/>
      <c r="MGR118" s="125"/>
      <c r="MGS118" s="125"/>
      <c r="MGT118" s="125"/>
      <c r="MGU118" s="125"/>
      <c r="MGV118" s="125"/>
      <c r="MGW118" s="125"/>
      <c r="MGX118" s="125"/>
      <c r="MGY118" s="125"/>
      <c r="MGZ118" s="125"/>
      <c r="MHA118" s="125"/>
      <c r="MHB118" s="125"/>
      <c r="MHC118" s="125"/>
      <c r="MHD118" s="125"/>
      <c r="MHE118" s="125"/>
      <c r="MHF118" s="125"/>
      <c r="MHG118" s="125"/>
      <c r="MHH118" s="125"/>
      <c r="MHI118" s="125"/>
      <c r="MHJ118" s="125"/>
      <c r="MHK118" s="125"/>
      <c r="MHL118" s="125"/>
      <c r="MHM118" s="125"/>
      <c r="MHN118" s="125"/>
      <c r="MHO118" s="125"/>
      <c r="MHP118" s="125"/>
      <c r="MHQ118" s="125"/>
      <c r="MHR118" s="125"/>
      <c r="MHS118" s="125"/>
      <c r="MHT118" s="125"/>
      <c r="MHU118" s="125"/>
      <c r="MHV118" s="125"/>
      <c r="MHW118" s="125"/>
      <c r="MHX118" s="125"/>
      <c r="MHY118" s="125"/>
      <c r="MHZ118" s="125"/>
      <c r="MIA118" s="125"/>
      <c r="MIB118" s="125"/>
      <c r="MIC118" s="125"/>
      <c r="MID118" s="125"/>
      <c r="MIE118" s="125"/>
      <c r="MIF118" s="125"/>
      <c r="MIG118" s="125"/>
      <c r="MIH118" s="125"/>
      <c r="MII118" s="125"/>
      <c r="MIJ118" s="125"/>
      <c r="MIK118" s="125"/>
      <c r="MIL118" s="125"/>
      <c r="MIM118" s="125"/>
      <c r="MIN118" s="125"/>
      <c r="MIO118" s="125"/>
      <c r="MIP118" s="125"/>
      <c r="MIQ118" s="125"/>
      <c r="MIR118" s="125"/>
      <c r="MIS118" s="125"/>
      <c r="MIT118" s="125"/>
      <c r="MIU118" s="125"/>
      <c r="MIV118" s="125"/>
      <c r="MIW118" s="125"/>
      <c r="MIX118" s="125"/>
      <c r="MIY118" s="125"/>
      <c r="MIZ118" s="125"/>
      <c r="MJA118" s="125"/>
      <c r="MJB118" s="125"/>
      <c r="MJC118" s="125"/>
      <c r="MJD118" s="125"/>
      <c r="MJE118" s="125"/>
      <c r="MJF118" s="125"/>
      <c r="MJG118" s="125"/>
      <c r="MJH118" s="125"/>
      <c r="MJI118" s="125"/>
      <c r="MJJ118" s="125"/>
      <c r="MJK118" s="125"/>
      <c r="MJL118" s="125"/>
      <c r="MJM118" s="125"/>
      <c r="MJN118" s="125"/>
      <c r="MJO118" s="125"/>
      <c r="MJP118" s="125"/>
      <c r="MJQ118" s="125"/>
      <c r="MJR118" s="125"/>
      <c r="MJS118" s="125"/>
      <c r="MJT118" s="125"/>
      <c r="MJU118" s="125"/>
      <c r="MJV118" s="125"/>
      <c r="MJW118" s="125"/>
      <c r="MJX118" s="125"/>
      <c r="MJY118" s="125"/>
      <c r="MJZ118" s="125"/>
      <c r="MKA118" s="125"/>
      <c r="MKB118" s="125"/>
      <c r="MKC118" s="125"/>
      <c r="MKD118" s="125"/>
      <c r="MKE118" s="125"/>
      <c r="MKF118" s="125"/>
      <c r="MKG118" s="125"/>
      <c r="MKH118" s="125"/>
      <c r="MKI118" s="125"/>
      <c r="MKJ118" s="125"/>
      <c r="MKK118" s="125"/>
      <c r="MKL118" s="125"/>
      <c r="MKM118" s="125"/>
      <c r="MKN118" s="125"/>
      <c r="MKO118" s="125"/>
      <c r="MKP118" s="125"/>
      <c r="MKQ118" s="125"/>
      <c r="MKR118" s="125"/>
      <c r="MKS118" s="125"/>
      <c r="MKT118" s="125"/>
      <c r="MKU118" s="125"/>
      <c r="MKV118" s="125"/>
      <c r="MKW118" s="125"/>
      <c r="MKX118" s="125"/>
      <c r="MKY118" s="125"/>
      <c r="MKZ118" s="125"/>
      <c r="MLA118" s="125"/>
      <c r="MLB118" s="125"/>
      <c r="MLC118" s="125"/>
      <c r="MLD118" s="125"/>
      <c r="MLE118" s="125"/>
      <c r="MLF118" s="125"/>
      <c r="MLG118" s="125"/>
      <c r="MLH118" s="125"/>
      <c r="MLI118" s="125"/>
      <c r="MLJ118" s="125"/>
      <c r="MLK118" s="125"/>
      <c r="MLL118" s="125"/>
      <c r="MLM118" s="125"/>
      <c r="MLN118" s="125"/>
      <c r="MLO118" s="125"/>
      <c r="MLP118" s="125"/>
      <c r="MLQ118" s="125"/>
      <c r="MLR118" s="125"/>
      <c r="MLS118" s="125"/>
      <c r="MLT118" s="125"/>
      <c r="MLU118" s="125"/>
      <c r="MLV118" s="125"/>
      <c r="MLW118" s="125"/>
      <c r="MLX118" s="125"/>
      <c r="MLY118" s="125"/>
      <c r="MLZ118" s="125"/>
      <c r="MMA118" s="125"/>
      <c r="MMB118" s="125"/>
      <c r="MMC118" s="125"/>
      <c r="MMD118" s="125"/>
      <c r="MME118" s="125"/>
      <c r="MMF118" s="125"/>
      <c r="MMG118" s="125"/>
      <c r="MMH118" s="125"/>
      <c r="MMI118" s="125"/>
      <c r="MMJ118" s="125"/>
      <c r="MMK118" s="125"/>
      <c r="MML118" s="125"/>
      <c r="MMM118" s="125"/>
      <c r="MMN118" s="125"/>
      <c r="MMO118" s="125"/>
      <c r="MMP118" s="125"/>
      <c r="MMQ118" s="125"/>
      <c r="MMR118" s="125"/>
      <c r="MMS118" s="125"/>
      <c r="MMT118" s="125"/>
      <c r="MMU118" s="125"/>
      <c r="MMV118" s="125"/>
      <c r="MMW118" s="125"/>
      <c r="MMX118" s="125"/>
      <c r="MMY118" s="125"/>
      <c r="MMZ118" s="125"/>
      <c r="MNA118" s="125"/>
      <c r="MNB118" s="125"/>
      <c r="MNC118" s="125"/>
      <c r="MND118" s="125"/>
      <c r="MNE118" s="125"/>
      <c r="MNF118" s="125"/>
      <c r="MNG118" s="125"/>
      <c r="MNH118" s="125"/>
      <c r="MNI118" s="125"/>
      <c r="MNJ118" s="125"/>
      <c r="MNK118" s="125"/>
      <c r="MNL118" s="125"/>
      <c r="MNM118" s="125"/>
      <c r="MNN118" s="125"/>
      <c r="MNO118" s="125"/>
      <c r="MNP118" s="125"/>
      <c r="MNQ118" s="125"/>
      <c r="MNR118" s="125"/>
      <c r="MNY118" s="125"/>
      <c r="MNZ118" s="125"/>
      <c r="MOA118" s="125"/>
      <c r="MOB118" s="125"/>
      <c r="MOC118" s="125"/>
      <c r="MOD118" s="125"/>
      <c r="MOE118" s="125"/>
      <c r="MOF118" s="125"/>
      <c r="MOG118" s="125"/>
      <c r="MOH118" s="125"/>
      <c r="MOI118" s="125"/>
      <c r="MOJ118" s="125"/>
      <c r="MOK118" s="125"/>
      <c r="MOL118" s="125"/>
      <c r="MOM118" s="125"/>
      <c r="MON118" s="125"/>
      <c r="MOO118" s="125"/>
      <c r="MOP118" s="125"/>
      <c r="MOQ118" s="125"/>
      <c r="MOR118" s="125"/>
      <c r="MOS118" s="125"/>
      <c r="MOT118" s="125"/>
      <c r="MOU118" s="125"/>
      <c r="MOV118" s="125"/>
      <c r="MOW118" s="125"/>
      <c r="MOX118" s="125"/>
      <c r="MOY118" s="125"/>
      <c r="MOZ118" s="125"/>
      <c r="MPA118" s="125"/>
      <c r="MPB118" s="125"/>
      <c r="MPC118" s="125"/>
      <c r="MPD118" s="125"/>
      <c r="MPE118" s="125"/>
      <c r="MPF118" s="125"/>
      <c r="MPG118" s="125"/>
      <c r="MPH118" s="125"/>
      <c r="MPI118" s="125"/>
      <c r="MPJ118" s="125"/>
      <c r="MPK118" s="125"/>
      <c r="MPL118" s="125"/>
      <c r="MPM118" s="125"/>
      <c r="MPN118" s="125"/>
      <c r="MPO118" s="125"/>
      <c r="MPP118" s="125"/>
      <c r="MPQ118" s="125"/>
      <c r="MPR118" s="125"/>
      <c r="MPS118" s="125"/>
      <c r="MPT118" s="125"/>
      <c r="MPU118" s="125"/>
      <c r="MPV118" s="125"/>
      <c r="MPW118" s="125"/>
      <c r="MPX118" s="125"/>
      <c r="MPY118" s="125"/>
      <c r="MPZ118" s="125"/>
      <c r="MQA118" s="125"/>
      <c r="MQB118" s="125"/>
      <c r="MQC118" s="125"/>
      <c r="MQD118" s="125"/>
      <c r="MQE118" s="125"/>
      <c r="MQF118" s="125"/>
      <c r="MQG118" s="125"/>
      <c r="MQH118" s="125"/>
      <c r="MQI118" s="125"/>
      <c r="MQJ118" s="125"/>
      <c r="MQK118" s="125"/>
      <c r="MQL118" s="125"/>
      <c r="MQM118" s="125"/>
      <c r="MQN118" s="125"/>
      <c r="MQO118" s="125"/>
      <c r="MQP118" s="125"/>
      <c r="MQQ118" s="125"/>
      <c r="MQR118" s="125"/>
      <c r="MQS118" s="125"/>
      <c r="MQT118" s="125"/>
      <c r="MQU118" s="125"/>
      <c r="MQV118" s="125"/>
      <c r="MQW118" s="125"/>
      <c r="MQX118" s="125"/>
      <c r="MQY118" s="125"/>
      <c r="MQZ118" s="125"/>
      <c r="MRA118" s="125"/>
      <c r="MRB118" s="125"/>
      <c r="MRC118" s="125"/>
      <c r="MRD118" s="125"/>
      <c r="MRE118" s="125"/>
      <c r="MRF118" s="125"/>
      <c r="MRG118" s="125"/>
      <c r="MRH118" s="125"/>
      <c r="MRI118" s="125"/>
      <c r="MRJ118" s="125"/>
      <c r="MRK118" s="125"/>
      <c r="MRL118" s="125"/>
      <c r="MRM118" s="125"/>
      <c r="MRN118" s="125"/>
      <c r="MRO118" s="125"/>
      <c r="MRP118" s="125"/>
      <c r="MRQ118" s="125"/>
      <c r="MRR118" s="125"/>
      <c r="MRS118" s="125"/>
      <c r="MRT118" s="125"/>
      <c r="MRU118" s="125"/>
      <c r="MRV118" s="125"/>
      <c r="MRW118" s="125"/>
      <c r="MRX118" s="125"/>
      <c r="MRY118" s="125"/>
      <c r="MRZ118" s="125"/>
      <c r="MSA118" s="125"/>
      <c r="MSB118" s="125"/>
      <c r="MSC118" s="125"/>
      <c r="MSD118" s="125"/>
      <c r="MSE118" s="125"/>
      <c r="MSF118" s="125"/>
      <c r="MSG118" s="125"/>
      <c r="MSH118" s="125"/>
      <c r="MSI118" s="125"/>
      <c r="MSJ118" s="125"/>
      <c r="MSK118" s="125"/>
      <c r="MSL118" s="125"/>
      <c r="MSM118" s="125"/>
      <c r="MSN118" s="125"/>
      <c r="MSO118" s="125"/>
      <c r="MSP118" s="125"/>
      <c r="MSQ118" s="125"/>
      <c r="MSR118" s="125"/>
      <c r="MSS118" s="125"/>
      <c r="MST118" s="125"/>
      <c r="MSU118" s="125"/>
      <c r="MSV118" s="125"/>
      <c r="MSW118" s="125"/>
      <c r="MSX118" s="125"/>
      <c r="MSY118" s="125"/>
      <c r="MSZ118" s="125"/>
      <c r="MTA118" s="125"/>
      <c r="MTB118" s="125"/>
      <c r="MTC118" s="125"/>
      <c r="MTD118" s="125"/>
      <c r="MTE118" s="125"/>
      <c r="MTF118" s="125"/>
      <c r="MTG118" s="125"/>
      <c r="MTH118" s="125"/>
      <c r="MTI118" s="125"/>
      <c r="MTJ118" s="125"/>
      <c r="MTK118" s="125"/>
      <c r="MTL118" s="125"/>
      <c r="MTM118" s="125"/>
      <c r="MTN118" s="125"/>
      <c r="MTO118" s="125"/>
      <c r="MTP118" s="125"/>
      <c r="MTQ118" s="125"/>
      <c r="MTR118" s="125"/>
      <c r="MTS118" s="125"/>
      <c r="MTT118" s="125"/>
      <c r="MTU118" s="125"/>
      <c r="MTV118" s="125"/>
      <c r="MTW118" s="125"/>
      <c r="MTX118" s="125"/>
      <c r="MTY118" s="125"/>
      <c r="MTZ118" s="125"/>
      <c r="MUA118" s="125"/>
      <c r="MUB118" s="125"/>
      <c r="MUC118" s="125"/>
      <c r="MUD118" s="125"/>
      <c r="MUE118" s="125"/>
      <c r="MUF118" s="125"/>
      <c r="MUG118" s="125"/>
      <c r="MUH118" s="125"/>
      <c r="MUI118" s="125"/>
      <c r="MUJ118" s="125"/>
      <c r="MUK118" s="125"/>
      <c r="MUL118" s="125"/>
      <c r="MUM118" s="125"/>
      <c r="MUN118" s="125"/>
      <c r="MUO118" s="125"/>
      <c r="MUP118" s="125"/>
      <c r="MUQ118" s="125"/>
      <c r="MUR118" s="125"/>
      <c r="MUS118" s="125"/>
      <c r="MUT118" s="125"/>
      <c r="MUU118" s="125"/>
      <c r="MUV118" s="125"/>
      <c r="MUW118" s="125"/>
      <c r="MUX118" s="125"/>
      <c r="MUY118" s="125"/>
      <c r="MUZ118" s="125"/>
      <c r="MVA118" s="125"/>
      <c r="MVB118" s="125"/>
      <c r="MVC118" s="125"/>
      <c r="MVD118" s="125"/>
      <c r="MVE118" s="125"/>
      <c r="MVF118" s="125"/>
      <c r="MVG118" s="125"/>
      <c r="MVH118" s="125"/>
      <c r="MVI118" s="125"/>
      <c r="MVJ118" s="125"/>
      <c r="MVK118" s="125"/>
      <c r="MVL118" s="125"/>
      <c r="MVM118" s="125"/>
      <c r="MVN118" s="125"/>
      <c r="MVO118" s="125"/>
      <c r="MVP118" s="125"/>
      <c r="MVQ118" s="125"/>
      <c r="MVR118" s="125"/>
      <c r="MVS118" s="125"/>
      <c r="MVT118" s="125"/>
      <c r="MVU118" s="125"/>
      <c r="MVV118" s="125"/>
      <c r="MVW118" s="125"/>
      <c r="MVX118" s="125"/>
      <c r="MVY118" s="125"/>
      <c r="MVZ118" s="125"/>
      <c r="MWA118" s="125"/>
      <c r="MWB118" s="125"/>
      <c r="MWC118" s="125"/>
      <c r="MWD118" s="125"/>
      <c r="MWE118" s="125"/>
      <c r="MWF118" s="125"/>
      <c r="MWG118" s="125"/>
      <c r="MWH118" s="125"/>
      <c r="MWI118" s="125"/>
      <c r="MWJ118" s="125"/>
      <c r="MWK118" s="125"/>
      <c r="MWL118" s="125"/>
      <c r="MWM118" s="125"/>
      <c r="MWN118" s="125"/>
      <c r="MWO118" s="125"/>
      <c r="MWP118" s="125"/>
      <c r="MWQ118" s="125"/>
      <c r="MWR118" s="125"/>
      <c r="MWS118" s="125"/>
      <c r="MWT118" s="125"/>
      <c r="MWU118" s="125"/>
      <c r="MWV118" s="125"/>
      <c r="MWW118" s="125"/>
      <c r="MWX118" s="125"/>
      <c r="MWY118" s="125"/>
      <c r="MWZ118" s="125"/>
      <c r="MXA118" s="125"/>
      <c r="MXB118" s="125"/>
      <c r="MXC118" s="125"/>
      <c r="MXD118" s="125"/>
      <c r="MXE118" s="125"/>
      <c r="MXF118" s="125"/>
      <c r="MXG118" s="125"/>
      <c r="MXH118" s="125"/>
      <c r="MXI118" s="125"/>
      <c r="MXJ118" s="125"/>
      <c r="MXK118" s="125"/>
      <c r="MXL118" s="125"/>
      <c r="MXM118" s="125"/>
      <c r="MXN118" s="125"/>
      <c r="MXU118" s="125"/>
      <c r="MXV118" s="125"/>
      <c r="MXW118" s="125"/>
      <c r="MXX118" s="125"/>
      <c r="MXY118" s="125"/>
      <c r="MXZ118" s="125"/>
      <c r="MYA118" s="125"/>
      <c r="MYB118" s="125"/>
      <c r="MYC118" s="125"/>
      <c r="MYD118" s="125"/>
      <c r="MYE118" s="125"/>
      <c r="MYF118" s="125"/>
      <c r="MYG118" s="125"/>
      <c r="MYH118" s="125"/>
      <c r="MYI118" s="125"/>
      <c r="MYJ118" s="125"/>
      <c r="MYK118" s="125"/>
      <c r="MYL118" s="125"/>
      <c r="MYM118" s="125"/>
      <c r="MYN118" s="125"/>
      <c r="MYO118" s="125"/>
      <c r="MYP118" s="125"/>
      <c r="MYQ118" s="125"/>
      <c r="MYR118" s="125"/>
      <c r="MYS118" s="125"/>
      <c r="MYT118" s="125"/>
      <c r="MYU118" s="125"/>
      <c r="MYV118" s="125"/>
      <c r="MYW118" s="125"/>
      <c r="MYX118" s="125"/>
      <c r="MYY118" s="125"/>
      <c r="MYZ118" s="125"/>
      <c r="MZA118" s="125"/>
      <c r="MZB118" s="125"/>
      <c r="MZC118" s="125"/>
      <c r="MZD118" s="125"/>
      <c r="MZE118" s="125"/>
      <c r="MZF118" s="125"/>
      <c r="MZG118" s="125"/>
      <c r="MZH118" s="125"/>
      <c r="MZI118" s="125"/>
      <c r="MZJ118" s="125"/>
      <c r="MZK118" s="125"/>
      <c r="MZL118" s="125"/>
      <c r="MZM118" s="125"/>
      <c r="MZN118" s="125"/>
      <c r="MZO118" s="125"/>
      <c r="MZP118" s="125"/>
      <c r="MZQ118" s="125"/>
      <c r="MZR118" s="125"/>
      <c r="MZS118" s="125"/>
      <c r="MZT118" s="125"/>
      <c r="MZU118" s="125"/>
      <c r="MZV118" s="125"/>
      <c r="MZW118" s="125"/>
      <c r="MZX118" s="125"/>
      <c r="MZY118" s="125"/>
      <c r="MZZ118" s="125"/>
      <c r="NAA118" s="125"/>
      <c r="NAB118" s="125"/>
      <c r="NAC118" s="125"/>
      <c r="NAD118" s="125"/>
      <c r="NAE118" s="125"/>
      <c r="NAF118" s="125"/>
      <c r="NAG118" s="125"/>
      <c r="NAH118" s="125"/>
      <c r="NAI118" s="125"/>
      <c r="NAJ118" s="125"/>
      <c r="NAK118" s="125"/>
      <c r="NAL118" s="125"/>
      <c r="NAM118" s="125"/>
      <c r="NAN118" s="125"/>
      <c r="NAO118" s="125"/>
      <c r="NAP118" s="125"/>
      <c r="NAQ118" s="125"/>
      <c r="NAR118" s="125"/>
      <c r="NAS118" s="125"/>
      <c r="NAT118" s="125"/>
      <c r="NAU118" s="125"/>
      <c r="NAV118" s="125"/>
      <c r="NAW118" s="125"/>
      <c r="NAX118" s="125"/>
      <c r="NAY118" s="125"/>
      <c r="NAZ118" s="125"/>
      <c r="NBA118" s="125"/>
      <c r="NBB118" s="125"/>
      <c r="NBC118" s="125"/>
      <c r="NBD118" s="125"/>
      <c r="NBE118" s="125"/>
      <c r="NBF118" s="125"/>
      <c r="NBG118" s="125"/>
      <c r="NBH118" s="125"/>
      <c r="NBI118" s="125"/>
      <c r="NBJ118" s="125"/>
      <c r="NBK118" s="125"/>
      <c r="NBL118" s="125"/>
      <c r="NBM118" s="125"/>
      <c r="NBN118" s="125"/>
      <c r="NBO118" s="125"/>
      <c r="NBP118" s="125"/>
      <c r="NBQ118" s="125"/>
      <c r="NBR118" s="125"/>
      <c r="NBS118" s="125"/>
      <c r="NBT118" s="125"/>
      <c r="NBU118" s="125"/>
      <c r="NBV118" s="125"/>
      <c r="NBW118" s="125"/>
      <c r="NBX118" s="125"/>
      <c r="NBY118" s="125"/>
      <c r="NBZ118" s="125"/>
      <c r="NCA118" s="125"/>
      <c r="NCB118" s="125"/>
      <c r="NCC118" s="125"/>
      <c r="NCD118" s="125"/>
      <c r="NCE118" s="125"/>
      <c r="NCF118" s="125"/>
      <c r="NCG118" s="125"/>
      <c r="NCH118" s="125"/>
      <c r="NCI118" s="125"/>
      <c r="NCJ118" s="125"/>
      <c r="NCK118" s="125"/>
      <c r="NCL118" s="125"/>
      <c r="NCM118" s="125"/>
      <c r="NCN118" s="125"/>
      <c r="NCO118" s="125"/>
      <c r="NCP118" s="125"/>
      <c r="NCQ118" s="125"/>
      <c r="NCR118" s="125"/>
      <c r="NCS118" s="125"/>
      <c r="NCT118" s="125"/>
      <c r="NCU118" s="125"/>
      <c r="NCV118" s="125"/>
      <c r="NCW118" s="125"/>
      <c r="NCX118" s="125"/>
      <c r="NCY118" s="125"/>
      <c r="NCZ118" s="125"/>
      <c r="NDA118" s="125"/>
      <c r="NDB118" s="125"/>
      <c r="NDC118" s="125"/>
      <c r="NDD118" s="125"/>
      <c r="NDE118" s="125"/>
      <c r="NDF118" s="125"/>
      <c r="NDG118" s="125"/>
      <c r="NDH118" s="125"/>
      <c r="NDI118" s="125"/>
      <c r="NDJ118" s="125"/>
      <c r="NDK118" s="125"/>
      <c r="NDL118" s="125"/>
      <c r="NDM118" s="125"/>
      <c r="NDN118" s="125"/>
      <c r="NDO118" s="125"/>
      <c r="NDP118" s="125"/>
      <c r="NDQ118" s="125"/>
      <c r="NDR118" s="125"/>
      <c r="NDS118" s="125"/>
      <c r="NDT118" s="125"/>
      <c r="NDU118" s="125"/>
      <c r="NDV118" s="125"/>
      <c r="NDW118" s="125"/>
      <c r="NDX118" s="125"/>
      <c r="NDY118" s="125"/>
      <c r="NDZ118" s="125"/>
      <c r="NEA118" s="125"/>
      <c r="NEB118" s="125"/>
      <c r="NEC118" s="125"/>
      <c r="NED118" s="125"/>
      <c r="NEE118" s="125"/>
      <c r="NEF118" s="125"/>
      <c r="NEG118" s="125"/>
      <c r="NEH118" s="125"/>
      <c r="NEI118" s="125"/>
      <c r="NEJ118" s="125"/>
      <c r="NEK118" s="125"/>
      <c r="NEL118" s="125"/>
      <c r="NEM118" s="125"/>
      <c r="NEN118" s="125"/>
      <c r="NEO118" s="125"/>
      <c r="NEP118" s="125"/>
      <c r="NEQ118" s="125"/>
      <c r="NER118" s="125"/>
      <c r="NES118" s="125"/>
      <c r="NET118" s="125"/>
      <c r="NEU118" s="125"/>
      <c r="NEV118" s="125"/>
      <c r="NEW118" s="125"/>
      <c r="NEX118" s="125"/>
      <c r="NEY118" s="125"/>
      <c r="NEZ118" s="125"/>
      <c r="NFA118" s="125"/>
      <c r="NFB118" s="125"/>
      <c r="NFC118" s="125"/>
      <c r="NFD118" s="125"/>
      <c r="NFE118" s="125"/>
      <c r="NFF118" s="125"/>
      <c r="NFG118" s="125"/>
      <c r="NFH118" s="125"/>
      <c r="NFI118" s="125"/>
      <c r="NFJ118" s="125"/>
      <c r="NFK118" s="125"/>
      <c r="NFL118" s="125"/>
      <c r="NFM118" s="125"/>
      <c r="NFN118" s="125"/>
      <c r="NFO118" s="125"/>
      <c r="NFP118" s="125"/>
      <c r="NFQ118" s="125"/>
      <c r="NFR118" s="125"/>
      <c r="NFS118" s="125"/>
      <c r="NFT118" s="125"/>
      <c r="NFU118" s="125"/>
      <c r="NFV118" s="125"/>
      <c r="NFW118" s="125"/>
      <c r="NFX118" s="125"/>
      <c r="NFY118" s="125"/>
      <c r="NFZ118" s="125"/>
      <c r="NGA118" s="125"/>
      <c r="NGB118" s="125"/>
      <c r="NGC118" s="125"/>
      <c r="NGD118" s="125"/>
      <c r="NGE118" s="125"/>
      <c r="NGF118" s="125"/>
      <c r="NGG118" s="125"/>
      <c r="NGH118" s="125"/>
      <c r="NGI118" s="125"/>
      <c r="NGJ118" s="125"/>
      <c r="NGK118" s="125"/>
      <c r="NGL118" s="125"/>
      <c r="NGM118" s="125"/>
      <c r="NGN118" s="125"/>
      <c r="NGO118" s="125"/>
      <c r="NGP118" s="125"/>
      <c r="NGQ118" s="125"/>
      <c r="NGR118" s="125"/>
      <c r="NGS118" s="125"/>
      <c r="NGT118" s="125"/>
      <c r="NGU118" s="125"/>
      <c r="NGV118" s="125"/>
      <c r="NGW118" s="125"/>
      <c r="NGX118" s="125"/>
      <c r="NGY118" s="125"/>
      <c r="NGZ118" s="125"/>
      <c r="NHA118" s="125"/>
      <c r="NHB118" s="125"/>
      <c r="NHC118" s="125"/>
      <c r="NHD118" s="125"/>
      <c r="NHE118" s="125"/>
      <c r="NHF118" s="125"/>
      <c r="NHG118" s="125"/>
      <c r="NHH118" s="125"/>
      <c r="NHI118" s="125"/>
      <c r="NHJ118" s="125"/>
      <c r="NHQ118" s="125"/>
      <c r="NHR118" s="125"/>
      <c r="NHS118" s="125"/>
      <c r="NHT118" s="125"/>
      <c r="NHU118" s="125"/>
      <c r="NHV118" s="125"/>
      <c r="NHW118" s="125"/>
      <c r="NHX118" s="125"/>
      <c r="NHY118" s="125"/>
      <c r="NHZ118" s="125"/>
      <c r="NIA118" s="125"/>
      <c r="NIB118" s="125"/>
      <c r="NIC118" s="125"/>
      <c r="NID118" s="125"/>
      <c r="NIE118" s="125"/>
      <c r="NIF118" s="125"/>
      <c r="NIG118" s="125"/>
      <c r="NIH118" s="125"/>
      <c r="NII118" s="125"/>
      <c r="NIJ118" s="125"/>
      <c r="NIK118" s="125"/>
      <c r="NIL118" s="125"/>
      <c r="NIM118" s="125"/>
      <c r="NIN118" s="125"/>
      <c r="NIO118" s="125"/>
      <c r="NIP118" s="125"/>
      <c r="NIQ118" s="125"/>
      <c r="NIR118" s="125"/>
      <c r="NIS118" s="125"/>
      <c r="NIT118" s="125"/>
      <c r="NIU118" s="125"/>
      <c r="NIV118" s="125"/>
      <c r="NIW118" s="125"/>
      <c r="NIX118" s="125"/>
      <c r="NIY118" s="125"/>
      <c r="NIZ118" s="125"/>
      <c r="NJA118" s="125"/>
      <c r="NJB118" s="125"/>
      <c r="NJC118" s="125"/>
      <c r="NJD118" s="125"/>
      <c r="NJE118" s="125"/>
      <c r="NJF118" s="125"/>
      <c r="NJG118" s="125"/>
      <c r="NJH118" s="125"/>
      <c r="NJI118" s="125"/>
      <c r="NJJ118" s="125"/>
      <c r="NJK118" s="125"/>
      <c r="NJL118" s="125"/>
      <c r="NJM118" s="125"/>
      <c r="NJN118" s="125"/>
      <c r="NJO118" s="125"/>
      <c r="NJP118" s="125"/>
      <c r="NJQ118" s="125"/>
      <c r="NJR118" s="125"/>
      <c r="NJS118" s="125"/>
      <c r="NJT118" s="125"/>
      <c r="NJU118" s="125"/>
      <c r="NJV118" s="125"/>
      <c r="NJW118" s="125"/>
      <c r="NJX118" s="125"/>
      <c r="NJY118" s="125"/>
      <c r="NJZ118" s="125"/>
      <c r="NKA118" s="125"/>
      <c r="NKB118" s="125"/>
      <c r="NKC118" s="125"/>
      <c r="NKD118" s="125"/>
      <c r="NKE118" s="125"/>
      <c r="NKF118" s="125"/>
      <c r="NKG118" s="125"/>
      <c r="NKH118" s="125"/>
      <c r="NKI118" s="125"/>
      <c r="NKJ118" s="125"/>
      <c r="NKK118" s="125"/>
      <c r="NKL118" s="125"/>
      <c r="NKM118" s="125"/>
      <c r="NKN118" s="125"/>
      <c r="NKO118" s="125"/>
      <c r="NKP118" s="125"/>
      <c r="NKQ118" s="125"/>
      <c r="NKR118" s="125"/>
      <c r="NKS118" s="125"/>
      <c r="NKT118" s="125"/>
      <c r="NKU118" s="125"/>
      <c r="NKV118" s="125"/>
      <c r="NKW118" s="125"/>
      <c r="NKX118" s="125"/>
      <c r="NKY118" s="125"/>
      <c r="NKZ118" s="125"/>
      <c r="NLA118" s="125"/>
      <c r="NLB118" s="125"/>
      <c r="NLC118" s="125"/>
      <c r="NLD118" s="125"/>
      <c r="NLE118" s="125"/>
      <c r="NLF118" s="125"/>
      <c r="NLG118" s="125"/>
      <c r="NLH118" s="125"/>
      <c r="NLI118" s="125"/>
      <c r="NLJ118" s="125"/>
      <c r="NLK118" s="125"/>
      <c r="NLL118" s="125"/>
      <c r="NLM118" s="125"/>
      <c r="NLN118" s="125"/>
      <c r="NLO118" s="125"/>
      <c r="NLP118" s="125"/>
      <c r="NLQ118" s="125"/>
      <c r="NLR118" s="125"/>
      <c r="NLS118" s="125"/>
      <c r="NLT118" s="125"/>
      <c r="NLU118" s="125"/>
      <c r="NLV118" s="125"/>
      <c r="NLW118" s="125"/>
      <c r="NLX118" s="125"/>
      <c r="NLY118" s="125"/>
      <c r="NLZ118" s="125"/>
      <c r="NMA118" s="125"/>
      <c r="NMB118" s="125"/>
      <c r="NMC118" s="125"/>
      <c r="NMD118" s="125"/>
      <c r="NME118" s="125"/>
      <c r="NMF118" s="125"/>
      <c r="NMG118" s="125"/>
      <c r="NMH118" s="125"/>
      <c r="NMI118" s="125"/>
      <c r="NMJ118" s="125"/>
      <c r="NMK118" s="125"/>
      <c r="NML118" s="125"/>
      <c r="NMM118" s="125"/>
      <c r="NMN118" s="125"/>
      <c r="NMO118" s="125"/>
      <c r="NMP118" s="125"/>
      <c r="NMQ118" s="125"/>
      <c r="NMR118" s="125"/>
      <c r="NMS118" s="125"/>
      <c r="NMT118" s="125"/>
      <c r="NMU118" s="125"/>
      <c r="NMV118" s="125"/>
      <c r="NMW118" s="125"/>
      <c r="NMX118" s="125"/>
      <c r="NMY118" s="125"/>
      <c r="NMZ118" s="125"/>
      <c r="NNA118" s="125"/>
      <c r="NNB118" s="125"/>
      <c r="NNC118" s="125"/>
      <c r="NND118" s="125"/>
      <c r="NNE118" s="125"/>
      <c r="NNF118" s="125"/>
      <c r="NNG118" s="125"/>
      <c r="NNH118" s="125"/>
      <c r="NNI118" s="125"/>
      <c r="NNJ118" s="125"/>
      <c r="NNK118" s="125"/>
      <c r="NNL118" s="125"/>
      <c r="NNM118" s="125"/>
      <c r="NNN118" s="125"/>
      <c r="NNO118" s="125"/>
      <c r="NNP118" s="125"/>
      <c r="NNQ118" s="125"/>
      <c r="NNR118" s="125"/>
      <c r="NNS118" s="125"/>
      <c r="NNT118" s="125"/>
      <c r="NNU118" s="125"/>
      <c r="NNV118" s="125"/>
      <c r="NNW118" s="125"/>
      <c r="NNX118" s="125"/>
      <c r="NNY118" s="125"/>
      <c r="NNZ118" s="125"/>
      <c r="NOA118" s="125"/>
      <c r="NOB118" s="125"/>
      <c r="NOC118" s="125"/>
      <c r="NOD118" s="125"/>
      <c r="NOE118" s="125"/>
      <c r="NOF118" s="125"/>
      <c r="NOG118" s="125"/>
      <c r="NOH118" s="125"/>
      <c r="NOI118" s="125"/>
      <c r="NOJ118" s="125"/>
      <c r="NOK118" s="125"/>
      <c r="NOL118" s="125"/>
      <c r="NOM118" s="125"/>
      <c r="NON118" s="125"/>
      <c r="NOO118" s="125"/>
      <c r="NOP118" s="125"/>
      <c r="NOQ118" s="125"/>
      <c r="NOR118" s="125"/>
      <c r="NOS118" s="125"/>
      <c r="NOT118" s="125"/>
      <c r="NOU118" s="125"/>
      <c r="NOV118" s="125"/>
      <c r="NOW118" s="125"/>
      <c r="NOX118" s="125"/>
      <c r="NOY118" s="125"/>
      <c r="NOZ118" s="125"/>
      <c r="NPA118" s="125"/>
      <c r="NPB118" s="125"/>
      <c r="NPC118" s="125"/>
      <c r="NPD118" s="125"/>
      <c r="NPE118" s="125"/>
      <c r="NPF118" s="125"/>
      <c r="NPG118" s="125"/>
      <c r="NPH118" s="125"/>
      <c r="NPI118" s="125"/>
      <c r="NPJ118" s="125"/>
      <c r="NPK118" s="125"/>
      <c r="NPL118" s="125"/>
      <c r="NPM118" s="125"/>
      <c r="NPN118" s="125"/>
      <c r="NPO118" s="125"/>
      <c r="NPP118" s="125"/>
      <c r="NPQ118" s="125"/>
      <c r="NPR118" s="125"/>
      <c r="NPS118" s="125"/>
      <c r="NPT118" s="125"/>
      <c r="NPU118" s="125"/>
      <c r="NPV118" s="125"/>
      <c r="NPW118" s="125"/>
      <c r="NPX118" s="125"/>
      <c r="NPY118" s="125"/>
      <c r="NPZ118" s="125"/>
      <c r="NQA118" s="125"/>
      <c r="NQB118" s="125"/>
      <c r="NQC118" s="125"/>
      <c r="NQD118" s="125"/>
      <c r="NQE118" s="125"/>
      <c r="NQF118" s="125"/>
      <c r="NQG118" s="125"/>
      <c r="NQH118" s="125"/>
      <c r="NQI118" s="125"/>
      <c r="NQJ118" s="125"/>
      <c r="NQK118" s="125"/>
      <c r="NQL118" s="125"/>
      <c r="NQM118" s="125"/>
      <c r="NQN118" s="125"/>
      <c r="NQO118" s="125"/>
      <c r="NQP118" s="125"/>
      <c r="NQQ118" s="125"/>
      <c r="NQR118" s="125"/>
      <c r="NQS118" s="125"/>
      <c r="NQT118" s="125"/>
      <c r="NQU118" s="125"/>
      <c r="NQV118" s="125"/>
      <c r="NQW118" s="125"/>
      <c r="NQX118" s="125"/>
      <c r="NQY118" s="125"/>
      <c r="NQZ118" s="125"/>
      <c r="NRA118" s="125"/>
      <c r="NRB118" s="125"/>
      <c r="NRC118" s="125"/>
      <c r="NRD118" s="125"/>
      <c r="NRE118" s="125"/>
      <c r="NRF118" s="125"/>
      <c r="NRM118" s="125"/>
      <c r="NRN118" s="125"/>
      <c r="NRO118" s="125"/>
      <c r="NRP118" s="125"/>
      <c r="NRQ118" s="125"/>
      <c r="NRR118" s="125"/>
      <c r="NRS118" s="125"/>
      <c r="NRT118" s="125"/>
      <c r="NRU118" s="125"/>
      <c r="NRV118" s="125"/>
      <c r="NRW118" s="125"/>
      <c r="NRX118" s="125"/>
      <c r="NRY118" s="125"/>
      <c r="NRZ118" s="125"/>
      <c r="NSA118" s="125"/>
      <c r="NSB118" s="125"/>
      <c r="NSC118" s="125"/>
      <c r="NSD118" s="125"/>
      <c r="NSE118" s="125"/>
      <c r="NSF118" s="125"/>
      <c r="NSG118" s="125"/>
      <c r="NSH118" s="125"/>
      <c r="NSI118" s="125"/>
      <c r="NSJ118" s="125"/>
      <c r="NSK118" s="125"/>
      <c r="NSL118" s="125"/>
      <c r="NSM118" s="125"/>
      <c r="NSN118" s="125"/>
      <c r="NSO118" s="125"/>
      <c r="NSP118" s="125"/>
      <c r="NSQ118" s="125"/>
      <c r="NSR118" s="125"/>
      <c r="NSS118" s="125"/>
      <c r="NST118" s="125"/>
      <c r="NSU118" s="125"/>
      <c r="NSV118" s="125"/>
      <c r="NSW118" s="125"/>
      <c r="NSX118" s="125"/>
      <c r="NSY118" s="125"/>
      <c r="NSZ118" s="125"/>
      <c r="NTA118" s="125"/>
      <c r="NTB118" s="125"/>
      <c r="NTC118" s="125"/>
      <c r="NTD118" s="125"/>
      <c r="NTE118" s="125"/>
      <c r="NTF118" s="125"/>
      <c r="NTG118" s="125"/>
      <c r="NTH118" s="125"/>
      <c r="NTI118" s="125"/>
      <c r="NTJ118" s="125"/>
      <c r="NTK118" s="125"/>
      <c r="NTL118" s="125"/>
      <c r="NTM118" s="125"/>
      <c r="NTN118" s="125"/>
      <c r="NTO118" s="125"/>
      <c r="NTP118" s="125"/>
      <c r="NTQ118" s="125"/>
      <c r="NTR118" s="125"/>
      <c r="NTS118" s="125"/>
      <c r="NTT118" s="125"/>
      <c r="NTU118" s="125"/>
      <c r="NTV118" s="125"/>
      <c r="NTW118" s="125"/>
      <c r="NTX118" s="125"/>
      <c r="NTY118" s="125"/>
      <c r="NTZ118" s="125"/>
      <c r="NUA118" s="125"/>
      <c r="NUB118" s="125"/>
      <c r="NUC118" s="125"/>
      <c r="NUD118" s="125"/>
      <c r="NUE118" s="125"/>
      <c r="NUF118" s="125"/>
      <c r="NUG118" s="125"/>
      <c r="NUH118" s="125"/>
      <c r="NUI118" s="125"/>
      <c r="NUJ118" s="125"/>
      <c r="NUK118" s="125"/>
      <c r="NUL118" s="125"/>
      <c r="NUM118" s="125"/>
      <c r="NUN118" s="125"/>
      <c r="NUO118" s="125"/>
      <c r="NUP118" s="125"/>
      <c r="NUQ118" s="125"/>
      <c r="NUR118" s="125"/>
      <c r="NUS118" s="125"/>
      <c r="NUT118" s="125"/>
      <c r="NUU118" s="125"/>
      <c r="NUV118" s="125"/>
      <c r="NUW118" s="125"/>
      <c r="NUX118" s="125"/>
      <c r="NUY118" s="125"/>
      <c r="NUZ118" s="125"/>
      <c r="NVA118" s="125"/>
      <c r="NVB118" s="125"/>
      <c r="NVC118" s="125"/>
      <c r="NVD118" s="125"/>
      <c r="NVE118" s="125"/>
      <c r="NVF118" s="125"/>
      <c r="NVG118" s="125"/>
      <c r="NVH118" s="125"/>
      <c r="NVI118" s="125"/>
      <c r="NVJ118" s="125"/>
      <c r="NVK118" s="125"/>
      <c r="NVL118" s="125"/>
      <c r="NVM118" s="125"/>
      <c r="NVN118" s="125"/>
      <c r="NVO118" s="125"/>
      <c r="NVP118" s="125"/>
      <c r="NVQ118" s="125"/>
      <c r="NVR118" s="125"/>
      <c r="NVS118" s="125"/>
      <c r="NVT118" s="125"/>
      <c r="NVU118" s="125"/>
      <c r="NVV118" s="125"/>
      <c r="NVW118" s="125"/>
      <c r="NVX118" s="125"/>
      <c r="NVY118" s="125"/>
      <c r="NVZ118" s="125"/>
      <c r="NWA118" s="125"/>
      <c r="NWB118" s="125"/>
      <c r="NWC118" s="125"/>
      <c r="NWD118" s="125"/>
      <c r="NWE118" s="125"/>
      <c r="NWF118" s="125"/>
      <c r="NWG118" s="125"/>
      <c r="NWH118" s="125"/>
      <c r="NWI118" s="125"/>
      <c r="NWJ118" s="125"/>
      <c r="NWK118" s="125"/>
      <c r="NWL118" s="125"/>
      <c r="NWM118" s="125"/>
      <c r="NWN118" s="125"/>
      <c r="NWO118" s="125"/>
      <c r="NWP118" s="125"/>
      <c r="NWQ118" s="125"/>
      <c r="NWR118" s="125"/>
      <c r="NWS118" s="125"/>
      <c r="NWT118" s="125"/>
      <c r="NWU118" s="125"/>
      <c r="NWV118" s="125"/>
      <c r="NWW118" s="125"/>
      <c r="NWX118" s="125"/>
      <c r="NWY118" s="125"/>
      <c r="NWZ118" s="125"/>
      <c r="NXA118" s="125"/>
      <c r="NXB118" s="125"/>
      <c r="NXC118" s="125"/>
      <c r="NXD118" s="125"/>
      <c r="NXE118" s="125"/>
      <c r="NXF118" s="125"/>
      <c r="NXG118" s="125"/>
      <c r="NXH118" s="125"/>
      <c r="NXI118" s="125"/>
      <c r="NXJ118" s="125"/>
      <c r="NXK118" s="125"/>
      <c r="NXL118" s="125"/>
      <c r="NXM118" s="125"/>
      <c r="NXN118" s="125"/>
      <c r="NXO118" s="125"/>
      <c r="NXP118" s="125"/>
      <c r="NXQ118" s="125"/>
      <c r="NXR118" s="125"/>
      <c r="NXS118" s="125"/>
      <c r="NXT118" s="125"/>
      <c r="NXU118" s="125"/>
      <c r="NXV118" s="125"/>
      <c r="NXW118" s="125"/>
      <c r="NXX118" s="125"/>
      <c r="NXY118" s="125"/>
      <c r="NXZ118" s="125"/>
      <c r="NYA118" s="125"/>
      <c r="NYB118" s="125"/>
      <c r="NYC118" s="125"/>
      <c r="NYD118" s="125"/>
      <c r="NYE118" s="125"/>
      <c r="NYF118" s="125"/>
      <c r="NYG118" s="125"/>
      <c r="NYH118" s="125"/>
      <c r="NYI118" s="125"/>
      <c r="NYJ118" s="125"/>
      <c r="NYK118" s="125"/>
      <c r="NYL118" s="125"/>
      <c r="NYM118" s="125"/>
      <c r="NYN118" s="125"/>
      <c r="NYO118" s="125"/>
      <c r="NYP118" s="125"/>
      <c r="NYQ118" s="125"/>
      <c r="NYR118" s="125"/>
      <c r="NYS118" s="125"/>
      <c r="NYT118" s="125"/>
      <c r="NYU118" s="125"/>
      <c r="NYV118" s="125"/>
      <c r="NYW118" s="125"/>
      <c r="NYX118" s="125"/>
      <c r="NYY118" s="125"/>
      <c r="NYZ118" s="125"/>
      <c r="NZA118" s="125"/>
      <c r="NZB118" s="125"/>
      <c r="NZC118" s="125"/>
      <c r="NZD118" s="125"/>
      <c r="NZE118" s="125"/>
      <c r="NZF118" s="125"/>
      <c r="NZG118" s="125"/>
      <c r="NZH118" s="125"/>
      <c r="NZI118" s="125"/>
      <c r="NZJ118" s="125"/>
      <c r="NZK118" s="125"/>
      <c r="NZL118" s="125"/>
      <c r="NZM118" s="125"/>
      <c r="NZN118" s="125"/>
      <c r="NZO118" s="125"/>
      <c r="NZP118" s="125"/>
      <c r="NZQ118" s="125"/>
      <c r="NZR118" s="125"/>
      <c r="NZS118" s="125"/>
      <c r="NZT118" s="125"/>
      <c r="NZU118" s="125"/>
      <c r="NZV118" s="125"/>
      <c r="NZW118" s="125"/>
      <c r="NZX118" s="125"/>
      <c r="NZY118" s="125"/>
      <c r="NZZ118" s="125"/>
      <c r="OAA118" s="125"/>
      <c r="OAB118" s="125"/>
      <c r="OAC118" s="125"/>
      <c r="OAD118" s="125"/>
      <c r="OAE118" s="125"/>
      <c r="OAF118" s="125"/>
      <c r="OAG118" s="125"/>
      <c r="OAH118" s="125"/>
      <c r="OAI118" s="125"/>
      <c r="OAJ118" s="125"/>
      <c r="OAK118" s="125"/>
      <c r="OAL118" s="125"/>
      <c r="OAM118" s="125"/>
      <c r="OAN118" s="125"/>
      <c r="OAO118" s="125"/>
      <c r="OAP118" s="125"/>
      <c r="OAQ118" s="125"/>
      <c r="OAR118" s="125"/>
      <c r="OAS118" s="125"/>
      <c r="OAT118" s="125"/>
      <c r="OAU118" s="125"/>
      <c r="OAV118" s="125"/>
      <c r="OAW118" s="125"/>
      <c r="OAX118" s="125"/>
      <c r="OAY118" s="125"/>
      <c r="OAZ118" s="125"/>
      <c r="OBA118" s="125"/>
      <c r="OBB118" s="125"/>
      <c r="OBI118" s="125"/>
      <c r="OBJ118" s="125"/>
      <c r="OBK118" s="125"/>
      <c r="OBL118" s="125"/>
      <c r="OBM118" s="125"/>
      <c r="OBN118" s="125"/>
      <c r="OBO118" s="125"/>
      <c r="OBP118" s="125"/>
      <c r="OBQ118" s="125"/>
      <c r="OBR118" s="125"/>
      <c r="OBS118" s="125"/>
      <c r="OBT118" s="125"/>
      <c r="OBU118" s="125"/>
      <c r="OBV118" s="125"/>
      <c r="OBW118" s="125"/>
      <c r="OBX118" s="125"/>
      <c r="OBY118" s="125"/>
      <c r="OBZ118" s="125"/>
      <c r="OCA118" s="125"/>
      <c r="OCB118" s="125"/>
      <c r="OCC118" s="125"/>
      <c r="OCD118" s="125"/>
      <c r="OCE118" s="125"/>
      <c r="OCF118" s="125"/>
      <c r="OCG118" s="125"/>
      <c r="OCH118" s="125"/>
      <c r="OCI118" s="125"/>
      <c r="OCJ118" s="125"/>
      <c r="OCK118" s="125"/>
      <c r="OCL118" s="125"/>
      <c r="OCM118" s="125"/>
      <c r="OCN118" s="125"/>
      <c r="OCO118" s="125"/>
      <c r="OCP118" s="125"/>
      <c r="OCQ118" s="125"/>
      <c r="OCR118" s="125"/>
      <c r="OCS118" s="125"/>
      <c r="OCT118" s="125"/>
      <c r="OCU118" s="125"/>
      <c r="OCV118" s="125"/>
      <c r="OCW118" s="125"/>
      <c r="OCX118" s="125"/>
      <c r="OCY118" s="125"/>
      <c r="OCZ118" s="125"/>
      <c r="ODA118" s="125"/>
      <c r="ODB118" s="125"/>
      <c r="ODC118" s="125"/>
      <c r="ODD118" s="125"/>
      <c r="ODE118" s="125"/>
      <c r="ODF118" s="125"/>
      <c r="ODG118" s="125"/>
      <c r="ODH118" s="125"/>
      <c r="ODI118" s="125"/>
      <c r="ODJ118" s="125"/>
      <c r="ODK118" s="125"/>
      <c r="ODL118" s="125"/>
      <c r="ODM118" s="125"/>
      <c r="ODN118" s="125"/>
      <c r="ODO118" s="125"/>
      <c r="ODP118" s="125"/>
      <c r="ODQ118" s="125"/>
      <c r="ODR118" s="125"/>
      <c r="ODS118" s="125"/>
      <c r="ODT118" s="125"/>
      <c r="ODU118" s="125"/>
      <c r="ODV118" s="125"/>
      <c r="ODW118" s="125"/>
      <c r="ODX118" s="125"/>
      <c r="ODY118" s="125"/>
      <c r="ODZ118" s="125"/>
      <c r="OEA118" s="125"/>
      <c r="OEB118" s="125"/>
      <c r="OEC118" s="125"/>
      <c r="OED118" s="125"/>
      <c r="OEE118" s="125"/>
      <c r="OEF118" s="125"/>
      <c r="OEG118" s="125"/>
      <c r="OEH118" s="125"/>
      <c r="OEI118" s="125"/>
      <c r="OEJ118" s="125"/>
      <c r="OEK118" s="125"/>
      <c r="OEL118" s="125"/>
      <c r="OEM118" s="125"/>
      <c r="OEN118" s="125"/>
      <c r="OEO118" s="125"/>
      <c r="OEP118" s="125"/>
      <c r="OEQ118" s="125"/>
      <c r="OER118" s="125"/>
      <c r="OES118" s="125"/>
      <c r="OET118" s="125"/>
      <c r="OEU118" s="125"/>
      <c r="OEV118" s="125"/>
      <c r="OEW118" s="125"/>
      <c r="OEX118" s="125"/>
      <c r="OEY118" s="125"/>
      <c r="OEZ118" s="125"/>
      <c r="OFA118" s="125"/>
      <c r="OFB118" s="125"/>
      <c r="OFC118" s="125"/>
      <c r="OFD118" s="125"/>
      <c r="OFE118" s="125"/>
      <c r="OFF118" s="125"/>
      <c r="OFG118" s="125"/>
      <c r="OFH118" s="125"/>
      <c r="OFI118" s="125"/>
      <c r="OFJ118" s="125"/>
      <c r="OFK118" s="125"/>
      <c r="OFL118" s="125"/>
      <c r="OFM118" s="125"/>
      <c r="OFN118" s="125"/>
      <c r="OFO118" s="125"/>
      <c r="OFP118" s="125"/>
      <c r="OFQ118" s="125"/>
      <c r="OFR118" s="125"/>
      <c r="OFS118" s="125"/>
      <c r="OFT118" s="125"/>
      <c r="OFU118" s="125"/>
      <c r="OFV118" s="125"/>
      <c r="OFW118" s="125"/>
      <c r="OFX118" s="125"/>
      <c r="OFY118" s="125"/>
      <c r="OFZ118" s="125"/>
      <c r="OGA118" s="125"/>
      <c r="OGB118" s="125"/>
      <c r="OGC118" s="125"/>
      <c r="OGD118" s="125"/>
      <c r="OGE118" s="125"/>
      <c r="OGF118" s="125"/>
      <c r="OGG118" s="125"/>
      <c r="OGH118" s="125"/>
      <c r="OGI118" s="125"/>
      <c r="OGJ118" s="125"/>
      <c r="OGK118" s="125"/>
      <c r="OGL118" s="125"/>
      <c r="OGM118" s="125"/>
      <c r="OGN118" s="125"/>
      <c r="OGO118" s="125"/>
      <c r="OGP118" s="125"/>
      <c r="OGQ118" s="125"/>
      <c r="OGR118" s="125"/>
      <c r="OGS118" s="125"/>
      <c r="OGT118" s="125"/>
      <c r="OGU118" s="125"/>
      <c r="OGV118" s="125"/>
      <c r="OGW118" s="125"/>
      <c r="OGX118" s="125"/>
      <c r="OGY118" s="125"/>
      <c r="OGZ118" s="125"/>
      <c r="OHA118" s="125"/>
      <c r="OHB118" s="125"/>
      <c r="OHC118" s="125"/>
      <c r="OHD118" s="125"/>
      <c r="OHE118" s="125"/>
      <c r="OHF118" s="125"/>
      <c r="OHG118" s="125"/>
      <c r="OHH118" s="125"/>
      <c r="OHI118" s="125"/>
      <c r="OHJ118" s="125"/>
      <c r="OHK118" s="125"/>
      <c r="OHL118" s="125"/>
      <c r="OHM118" s="125"/>
      <c r="OHN118" s="125"/>
      <c r="OHO118" s="125"/>
      <c r="OHP118" s="125"/>
      <c r="OHQ118" s="125"/>
      <c r="OHR118" s="125"/>
      <c r="OHS118" s="125"/>
      <c r="OHT118" s="125"/>
      <c r="OHU118" s="125"/>
      <c r="OHV118" s="125"/>
      <c r="OHW118" s="125"/>
      <c r="OHX118" s="125"/>
      <c r="OHY118" s="125"/>
      <c r="OHZ118" s="125"/>
      <c r="OIA118" s="125"/>
      <c r="OIB118" s="125"/>
      <c r="OIC118" s="125"/>
      <c r="OID118" s="125"/>
      <c r="OIE118" s="125"/>
      <c r="OIF118" s="125"/>
      <c r="OIG118" s="125"/>
      <c r="OIH118" s="125"/>
      <c r="OII118" s="125"/>
      <c r="OIJ118" s="125"/>
      <c r="OIK118" s="125"/>
      <c r="OIL118" s="125"/>
      <c r="OIM118" s="125"/>
      <c r="OIN118" s="125"/>
      <c r="OIO118" s="125"/>
      <c r="OIP118" s="125"/>
      <c r="OIQ118" s="125"/>
      <c r="OIR118" s="125"/>
      <c r="OIS118" s="125"/>
      <c r="OIT118" s="125"/>
      <c r="OIU118" s="125"/>
      <c r="OIV118" s="125"/>
      <c r="OIW118" s="125"/>
      <c r="OIX118" s="125"/>
      <c r="OIY118" s="125"/>
      <c r="OIZ118" s="125"/>
      <c r="OJA118" s="125"/>
      <c r="OJB118" s="125"/>
      <c r="OJC118" s="125"/>
      <c r="OJD118" s="125"/>
      <c r="OJE118" s="125"/>
      <c r="OJF118" s="125"/>
      <c r="OJG118" s="125"/>
      <c r="OJH118" s="125"/>
      <c r="OJI118" s="125"/>
      <c r="OJJ118" s="125"/>
      <c r="OJK118" s="125"/>
      <c r="OJL118" s="125"/>
      <c r="OJM118" s="125"/>
      <c r="OJN118" s="125"/>
      <c r="OJO118" s="125"/>
      <c r="OJP118" s="125"/>
      <c r="OJQ118" s="125"/>
      <c r="OJR118" s="125"/>
      <c r="OJS118" s="125"/>
      <c r="OJT118" s="125"/>
      <c r="OJU118" s="125"/>
      <c r="OJV118" s="125"/>
      <c r="OJW118" s="125"/>
      <c r="OJX118" s="125"/>
      <c r="OJY118" s="125"/>
      <c r="OJZ118" s="125"/>
      <c r="OKA118" s="125"/>
      <c r="OKB118" s="125"/>
      <c r="OKC118" s="125"/>
      <c r="OKD118" s="125"/>
      <c r="OKE118" s="125"/>
      <c r="OKF118" s="125"/>
      <c r="OKG118" s="125"/>
      <c r="OKH118" s="125"/>
      <c r="OKI118" s="125"/>
      <c r="OKJ118" s="125"/>
      <c r="OKK118" s="125"/>
      <c r="OKL118" s="125"/>
      <c r="OKM118" s="125"/>
      <c r="OKN118" s="125"/>
      <c r="OKO118" s="125"/>
      <c r="OKP118" s="125"/>
      <c r="OKQ118" s="125"/>
      <c r="OKR118" s="125"/>
      <c r="OKS118" s="125"/>
      <c r="OKT118" s="125"/>
      <c r="OKU118" s="125"/>
      <c r="OKV118" s="125"/>
      <c r="OKW118" s="125"/>
      <c r="OKX118" s="125"/>
      <c r="OLE118" s="125"/>
      <c r="OLF118" s="125"/>
      <c r="OLG118" s="125"/>
      <c r="OLH118" s="125"/>
      <c r="OLI118" s="125"/>
      <c r="OLJ118" s="125"/>
      <c r="OLK118" s="125"/>
      <c r="OLL118" s="125"/>
      <c r="OLM118" s="125"/>
      <c r="OLN118" s="125"/>
      <c r="OLO118" s="125"/>
      <c r="OLP118" s="125"/>
      <c r="OLQ118" s="125"/>
      <c r="OLR118" s="125"/>
      <c r="OLS118" s="125"/>
      <c r="OLT118" s="125"/>
      <c r="OLU118" s="125"/>
      <c r="OLV118" s="125"/>
      <c r="OLW118" s="125"/>
      <c r="OLX118" s="125"/>
      <c r="OLY118" s="125"/>
      <c r="OLZ118" s="125"/>
      <c r="OMA118" s="125"/>
      <c r="OMB118" s="125"/>
      <c r="OMC118" s="125"/>
      <c r="OMD118" s="125"/>
      <c r="OME118" s="125"/>
      <c r="OMF118" s="125"/>
      <c r="OMG118" s="125"/>
      <c r="OMH118" s="125"/>
      <c r="OMI118" s="125"/>
      <c r="OMJ118" s="125"/>
      <c r="OMK118" s="125"/>
      <c r="OML118" s="125"/>
      <c r="OMM118" s="125"/>
      <c r="OMN118" s="125"/>
      <c r="OMO118" s="125"/>
      <c r="OMP118" s="125"/>
      <c r="OMQ118" s="125"/>
      <c r="OMR118" s="125"/>
      <c r="OMS118" s="125"/>
      <c r="OMT118" s="125"/>
      <c r="OMU118" s="125"/>
      <c r="OMV118" s="125"/>
      <c r="OMW118" s="125"/>
      <c r="OMX118" s="125"/>
      <c r="OMY118" s="125"/>
      <c r="OMZ118" s="125"/>
      <c r="ONA118" s="125"/>
      <c r="ONB118" s="125"/>
      <c r="ONC118" s="125"/>
      <c r="OND118" s="125"/>
      <c r="ONE118" s="125"/>
      <c r="ONF118" s="125"/>
      <c r="ONG118" s="125"/>
      <c r="ONH118" s="125"/>
      <c r="ONI118" s="125"/>
      <c r="ONJ118" s="125"/>
      <c r="ONK118" s="125"/>
      <c r="ONL118" s="125"/>
      <c r="ONM118" s="125"/>
      <c r="ONN118" s="125"/>
      <c r="ONO118" s="125"/>
      <c r="ONP118" s="125"/>
      <c r="ONQ118" s="125"/>
      <c r="ONR118" s="125"/>
      <c r="ONS118" s="125"/>
      <c r="ONT118" s="125"/>
      <c r="ONU118" s="125"/>
      <c r="ONV118" s="125"/>
      <c r="ONW118" s="125"/>
      <c r="ONX118" s="125"/>
      <c r="ONY118" s="125"/>
      <c r="ONZ118" s="125"/>
      <c r="OOA118" s="125"/>
      <c r="OOB118" s="125"/>
      <c r="OOC118" s="125"/>
      <c r="OOD118" s="125"/>
      <c r="OOE118" s="125"/>
      <c r="OOF118" s="125"/>
      <c r="OOG118" s="125"/>
      <c r="OOH118" s="125"/>
      <c r="OOI118" s="125"/>
      <c r="OOJ118" s="125"/>
      <c r="OOK118" s="125"/>
      <c r="OOL118" s="125"/>
      <c r="OOM118" s="125"/>
      <c r="OON118" s="125"/>
      <c r="OOO118" s="125"/>
      <c r="OOP118" s="125"/>
      <c r="OOQ118" s="125"/>
      <c r="OOR118" s="125"/>
      <c r="OOS118" s="125"/>
      <c r="OOT118" s="125"/>
      <c r="OOU118" s="125"/>
      <c r="OOV118" s="125"/>
      <c r="OOW118" s="125"/>
      <c r="OOX118" s="125"/>
      <c r="OOY118" s="125"/>
      <c r="OOZ118" s="125"/>
      <c r="OPA118" s="125"/>
      <c r="OPB118" s="125"/>
      <c r="OPC118" s="125"/>
      <c r="OPD118" s="125"/>
      <c r="OPE118" s="125"/>
      <c r="OPF118" s="125"/>
      <c r="OPG118" s="125"/>
      <c r="OPH118" s="125"/>
      <c r="OPI118" s="125"/>
      <c r="OPJ118" s="125"/>
      <c r="OPK118" s="125"/>
      <c r="OPL118" s="125"/>
      <c r="OPM118" s="125"/>
      <c r="OPN118" s="125"/>
      <c r="OPO118" s="125"/>
      <c r="OPP118" s="125"/>
      <c r="OPQ118" s="125"/>
      <c r="OPR118" s="125"/>
      <c r="OPS118" s="125"/>
      <c r="OPT118" s="125"/>
      <c r="OPU118" s="125"/>
      <c r="OPV118" s="125"/>
      <c r="OPW118" s="125"/>
      <c r="OPX118" s="125"/>
      <c r="OPY118" s="125"/>
      <c r="OPZ118" s="125"/>
      <c r="OQA118" s="125"/>
      <c r="OQB118" s="125"/>
      <c r="OQC118" s="125"/>
      <c r="OQD118" s="125"/>
      <c r="OQE118" s="125"/>
      <c r="OQF118" s="125"/>
      <c r="OQG118" s="125"/>
      <c r="OQH118" s="125"/>
      <c r="OQI118" s="125"/>
      <c r="OQJ118" s="125"/>
      <c r="OQK118" s="125"/>
      <c r="OQL118" s="125"/>
      <c r="OQM118" s="125"/>
      <c r="OQN118" s="125"/>
      <c r="OQO118" s="125"/>
      <c r="OQP118" s="125"/>
      <c r="OQQ118" s="125"/>
      <c r="OQR118" s="125"/>
      <c r="OQS118" s="125"/>
      <c r="OQT118" s="125"/>
      <c r="OQU118" s="125"/>
      <c r="OQV118" s="125"/>
      <c r="OQW118" s="125"/>
      <c r="OQX118" s="125"/>
      <c r="OQY118" s="125"/>
      <c r="OQZ118" s="125"/>
      <c r="ORA118" s="125"/>
      <c r="ORB118" s="125"/>
      <c r="ORC118" s="125"/>
      <c r="ORD118" s="125"/>
      <c r="ORE118" s="125"/>
      <c r="ORF118" s="125"/>
      <c r="ORG118" s="125"/>
      <c r="ORH118" s="125"/>
      <c r="ORI118" s="125"/>
      <c r="ORJ118" s="125"/>
      <c r="ORK118" s="125"/>
      <c r="ORL118" s="125"/>
      <c r="ORM118" s="125"/>
      <c r="ORN118" s="125"/>
      <c r="ORO118" s="125"/>
      <c r="ORP118" s="125"/>
      <c r="ORQ118" s="125"/>
      <c r="ORR118" s="125"/>
      <c r="ORS118" s="125"/>
      <c r="ORT118" s="125"/>
      <c r="ORU118" s="125"/>
      <c r="ORV118" s="125"/>
      <c r="ORW118" s="125"/>
      <c r="ORX118" s="125"/>
      <c r="ORY118" s="125"/>
      <c r="ORZ118" s="125"/>
      <c r="OSA118" s="125"/>
      <c r="OSB118" s="125"/>
      <c r="OSC118" s="125"/>
      <c r="OSD118" s="125"/>
      <c r="OSE118" s="125"/>
      <c r="OSF118" s="125"/>
      <c r="OSG118" s="125"/>
      <c r="OSH118" s="125"/>
      <c r="OSI118" s="125"/>
      <c r="OSJ118" s="125"/>
      <c r="OSK118" s="125"/>
      <c r="OSL118" s="125"/>
      <c r="OSM118" s="125"/>
      <c r="OSN118" s="125"/>
      <c r="OSO118" s="125"/>
      <c r="OSP118" s="125"/>
      <c r="OSQ118" s="125"/>
      <c r="OSR118" s="125"/>
      <c r="OSS118" s="125"/>
      <c r="OST118" s="125"/>
      <c r="OSU118" s="125"/>
      <c r="OSV118" s="125"/>
      <c r="OSW118" s="125"/>
      <c r="OSX118" s="125"/>
      <c r="OSY118" s="125"/>
      <c r="OSZ118" s="125"/>
      <c r="OTA118" s="125"/>
      <c r="OTB118" s="125"/>
      <c r="OTC118" s="125"/>
      <c r="OTD118" s="125"/>
      <c r="OTE118" s="125"/>
      <c r="OTF118" s="125"/>
      <c r="OTG118" s="125"/>
      <c r="OTH118" s="125"/>
      <c r="OTI118" s="125"/>
      <c r="OTJ118" s="125"/>
      <c r="OTK118" s="125"/>
      <c r="OTL118" s="125"/>
      <c r="OTM118" s="125"/>
      <c r="OTN118" s="125"/>
      <c r="OTO118" s="125"/>
      <c r="OTP118" s="125"/>
      <c r="OTQ118" s="125"/>
      <c r="OTR118" s="125"/>
      <c r="OTS118" s="125"/>
      <c r="OTT118" s="125"/>
      <c r="OTU118" s="125"/>
      <c r="OTV118" s="125"/>
      <c r="OTW118" s="125"/>
      <c r="OTX118" s="125"/>
      <c r="OTY118" s="125"/>
      <c r="OTZ118" s="125"/>
      <c r="OUA118" s="125"/>
      <c r="OUB118" s="125"/>
      <c r="OUC118" s="125"/>
      <c r="OUD118" s="125"/>
      <c r="OUE118" s="125"/>
      <c r="OUF118" s="125"/>
      <c r="OUG118" s="125"/>
      <c r="OUH118" s="125"/>
      <c r="OUI118" s="125"/>
      <c r="OUJ118" s="125"/>
      <c r="OUK118" s="125"/>
      <c r="OUL118" s="125"/>
      <c r="OUM118" s="125"/>
      <c r="OUN118" s="125"/>
      <c r="OUO118" s="125"/>
      <c r="OUP118" s="125"/>
      <c r="OUQ118" s="125"/>
      <c r="OUR118" s="125"/>
      <c r="OUS118" s="125"/>
      <c r="OUT118" s="125"/>
      <c r="OVA118" s="125"/>
      <c r="OVB118" s="125"/>
      <c r="OVC118" s="125"/>
      <c r="OVD118" s="125"/>
      <c r="OVE118" s="125"/>
      <c r="OVF118" s="125"/>
      <c r="OVG118" s="125"/>
      <c r="OVH118" s="125"/>
      <c r="OVI118" s="125"/>
      <c r="OVJ118" s="125"/>
      <c r="OVK118" s="125"/>
      <c r="OVL118" s="125"/>
      <c r="OVM118" s="125"/>
      <c r="OVN118" s="125"/>
      <c r="OVO118" s="125"/>
      <c r="OVP118" s="125"/>
      <c r="OVQ118" s="125"/>
      <c r="OVR118" s="125"/>
      <c r="OVS118" s="125"/>
      <c r="OVT118" s="125"/>
      <c r="OVU118" s="125"/>
      <c r="OVV118" s="125"/>
      <c r="OVW118" s="125"/>
      <c r="OVX118" s="125"/>
      <c r="OVY118" s="125"/>
      <c r="OVZ118" s="125"/>
      <c r="OWA118" s="125"/>
      <c r="OWB118" s="125"/>
      <c r="OWC118" s="125"/>
      <c r="OWD118" s="125"/>
      <c r="OWE118" s="125"/>
      <c r="OWF118" s="125"/>
      <c r="OWG118" s="125"/>
      <c r="OWH118" s="125"/>
      <c r="OWI118" s="125"/>
      <c r="OWJ118" s="125"/>
      <c r="OWK118" s="125"/>
      <c r="OWL118" s="125"/>
      <c r="OWM118" s="125"/>
      <c r="OWN118" s="125"/>
      <c r="OWO118" s="125"/>
      <c r="OWP118" s="125"/>
      <c r="OWQ118" s="125"/>
      <c r="OWR118" s="125"/>
      <c r="OWS118" s="125"/>
      <c r="OWT118" s="125"/>
      <c r="OWU118" s="125"/>
      <c r="OWV118" s="125"/>
      <c r="OWW118" s="125"/>
      <c r="OWX118" s="125"/>
      <c r="OWY118" s="125"/>
      <c r="OWZ118" s="125"/>
      <c r="OXA118" s="125"/>
      <c r="OXB118" s="125"/>
      <c r="OXC118" s="125"/>
      <c r="OXD118" s="125"/>
      <c r="OXE118" s="125"/>
      <c r="OXF118" s="125"/>
      <c r="OXG118" s="125"/>
      <c r="OXH118" s="125"/>
      <c r="OXI118" s="125"/>
      <c r="OXJ118" s="125"/>
      <c r="OXK118" s="125"/>
      <c r="OXL118" s="125"/>
      <c r="OXM118" s="125"/>
      <c r="OXN118" s="125"/>
      <c r="OXO118" s="125"/>
      <c r="OXP118" s="125"/>
      <c r="OXQ118" s="125"/>
      <c r="OXR118" s="125"/>
      <c r="OXS118" s="125"/>
      <c r="OXT118" s="125"/>
      <c r="OXU118" s="125"/>
      <c r="OXV118" s="125"/>
      <c r="OXW118" s="125"/>
      <c r="OXX118" s="125"/>
      <c r="OXY118" s="125"/>
      <c r="OXZ118" s="125"/>
      <c r="OYA118" s="125"/>
      <c r="OYB118" s="125"/>
      <c r="OYC118" s="125"/>
      <c r="OYD118" s="125"/>
      <c r="OYE118" s="125"/>
      <c r="OYF118" s="125"/>
      <c r="OYG118" s="125"/>
      <c r="OYH118" s="125"/>
      <c r="OYI118" s="125"/>
      <c r="OYJ118" s="125"/>
      <c r="OYK118" s="125"/>
      <c r="OYL118" s="125"/>
      <c r="OYM118" s="125"/>
      <c r="OYN118" s="125"/>
      <c r="OYO118" s="125"/>
      <c r="OYP118" s="125"/>
      <c r="OYQ118" s="125"/>
      <c r="OYR118" s="125"/>
      <c r="OYS118" s="125"/>
      <c r="OYT118" s="125"/>
      <c r="OYU118" s="125"/>
      <c r="OYV118" s="125"/>
      <c r="OYW118" s="125"/>
      <c r="OYX118" s="125"/>
      <c r="OYY118" s="125"/>
      <c r="OYZ118" s="125"/>
      <c r="OZA118" s="125"/>
      <c r="OZB118" s="125"/>
      <c r="OZC118" s="125"/>
      <c r="OZD118" s="125"/>
      <c r="OZE118" s="125"/>
      <c r="OZF118" s="125"/>
      <c r="OZG118" s="125"/>
      <c r="OZH118" s="125"/>
      <c r="OZI118" s="125"/>
      <c r="OZJ118" s="125"/>
      <c r="OZK118" s="125"/>
      <c r="OZL118" s="125"/>
      <c r="OZM118" s="125"/>
      <c r="OZN118" s="125"/>
      <c r="OZO118" s="125"/>
      <c r="OZP118" s="125"/>
      <c r="OZQ118" s="125"/>
      <c r="OZR118" s="125"/>
      <c r="OZS118" s="125"/>
      <c r="OZT118" s="125"/>
      <c r="OZU118" s="125"/>
      <c r="OZV118" s="125"/>
      <c r="OZW118" s="125"/>
      <c r="OZX118" s="125"/>
      <c r="OZY118" s="125"/>
      <c r="OZZ118" s="125"/>
      <c r="PAA118" s="125"/>
      <c r="PAB118" s="125"/>
      <c r="PAC118" s="125"/>
      <c r="PAD118" s="125"/>
      <c r="PAE118" s="125"/>
      <c r="PAF118" s="125"/>
      <c r="PAG118" s="125"/>
      <c r="PAH118" s="125"/>
      <c r="PAI118" s="125"/>
      <c r="PAJ118" s="125"/>
      <c r="PAK118" s="125"/>
      <c r="PAL118" s="125"/>
      <c r="PAM118" s="125"/>
      <c r="PAN118" s="125"/>
      <c r="PAO118" s="125"/>
      <c r="PAP118" s="125"/>
      <c r="PAQ118" s="125"/>
      <c r="PAR118" s="125"/>
      <c r="PAS118" s="125"/>
      <c r="PAT118" s="125"/>
      <c r="PAU118" s="125"/>
      <c r="PAV118" s="125"/>
      <c r="PAW118" s="125"/>
      <c r="PAX118" s="125"/>
      <c r="PAY118" s="125"/>
      <c r="PAZ118" s="125"/>
      <c r="PBA118" s="125"/>
      <c r="PBB118" s="125"/>
      <c r="PBC118" s="125"/>
      <c r="PBD118" s="125"/>
      <c r="PBE118" s="125"/>
      <c r="PBF118" s="125"/>
      <c r="PBG118" s="125"/>
      <c r="PBH118" s="125"/>
      <c r="PBI118" s="125"/>
      <c r="PBJ118" s="125"/>
      <c r="PBK118" s="125"/>
      <c r="PBL118" s="125"/>
      <c r="PBM118" s="125"/>
      <c r="PBN118" s="125"/>
      <c r="PBO118" s="125"/>
      <c r="PBP118" s="125"/>
      <c r="PBQ118" s="125"/>
      <c r="PBR118" s="125"/>
      <c r="PBS118" s="125"/>
      <c r="PBT118" s="125"/>
      <c r="PBU118" s="125"/>
      <c r="PBV118" s="125"/>
      <c r="PBW118" s="125"/>
      <c r="PBX118" s="125"/>
      <c r="PBY118" s="125"/>
      <c r="PBZ118" s="125"/>
      <c r="PCA118" s="125"/>
      <c r="PCB118" s="125"/>
      <c r="PCC118" s="125"/>
      <c r="PCD118" s="125"/>
      <c r="PCE118" s="125"/>
      <c r="PCF118" s="125"/>
      <c r="PCG118" s="125"/>
      <c r="PCH118" s="125"/>
      <c r="PCI118" s="125"/>
      <c r="PCJ118" s="125"/>
      <c r="PCK118" s="125"/>
      <c r="PCL118" s="125"/>
      <c r="PCM118" s="125"/>
      <c r="PCN118" s="125"/>
      <c r="PCO118" s="125"/>
      <c r="PCP118" s="125"/>
      <c r="PCQ118" s="125"/>
      <c r="PCR118" s="125"/>
      <c r="PCS118" s="125"/>
      <c r="PCT118" s="125"/>
      <c r="PCU118" s="125"/>
      <c r="PCV118" s="125"/>
      <c r="PCW118" s="125"/>
      <c r="PCX118" s="125"/>
      <c r="PCY118" s="125"/>
      <c r="PCZ118" s="125"/>
      <c r="PDA118" s="125"/>
      <c r="PDB118" s="125"/>
      <c r="PDC118" s="125"/>
      <c r="PDD118" s="125"/>
      <c r="PDE118" s="125"/>
      <c r="PDF118" s="125"/>
      <c r="PDG118" s="125"/>
      <c r="PDH118" s="125"/>
      <c r="PDI118" s="125"/>
      <c r="PDJ118" s="125"/>
      <c r="PDK118" s="125"/>
      <c r="PDL118" s="125"/>
      <c r="PDM118" s="125"/>
      <c r="PDN118" s="125"/>
      <c r="PDO118" s="125"/>
      <c r="PDP118" s="125"/>
      <c r="PDQ118" s="125"/>
      <c r="PDR118" s="125"/>
      <c r="PDS118" s="125"/>
      <c r="PDT118" s="125"/>
      <c r="PDU118" s="125"/>
      <c r="PDV118" s="125"/>
      <c r="PDW118" s="125"/>
      <c r="PDX118" s="125"/>
      <c r="PDY118" s="125"/>
      <c r="PDZ118" s="125"/>
      <c r="PEA118" s="125"/>
      <c r="PEB118" s="125"/>
      <c r="PEC118" s="125"/>
      <c r="PED118" s="125"/>
      <c r="PEE118" s="125"/>
      <c r="PEF118" s="125"/>
      <c r="PEG118" s="125"/>
      <c r="PEH118" s="125"/>
      <c r="PEI118" s="125"/>
      <c r="PEJ118" s="125"/>
      <c r="PEK118" s="125"/>
      <c r="PEL118" s="125"/>
      <c r="PEM118" s="125"/>
      <c r="PEN118" s="125"/>
      <c r="PEO118" s="125"/>
      <c r="PEP118" s="125"/>
      <c r="PEW118" s="125"/>
      <c r="PEX118" s="125"/>
      <c r="PEY118" s="125"/>
      <c r="PEZ118" s="125"/>
      <c r="PFA118" s="125"/>
      <c r="PFB118" s="125"/>
      <c r="PFC118" s="125"/>
      <c r="PFD118" s="125"/>
      <c r="PFE118" s="125"/>
      <c r="PFF118" s="125"/>
      <c r="PFG118" s="125"/>
      <c r="PFH118" s="125"/>
      <c r="PFI118" s="125"/>
      <c r="PFJ118" s="125"/>
      <c r="PFK118" s="125"/>
      <c r="PFL118" s="125"/>
      <c r="PFM118" s="125"/>
      <c r="PFN118" s="125"/>
      <c r="PFO118" s="125"/>
      <c r="PFP118" s="125"/>
      <c r="PFQ118" s="125"/>
      <c r="PFR118" s="125"/>
      <c r="PFS118" s="125"/>
      <c r="PFT118" s="125"/>
      <c r="PFU118" s="125"/>
      <c r="PFV118" s="125"/>
      <c r="PFW118" s="125"/>
      <c r="PFX118" s="125"/>
      <c r="PFY118" s="125"/>
      <c r="PFZ118" s="125"/>
      <c r="PGA118" s="125"/>
      <c r="PGB118" s="125"/>
      <c r="PGC118" s="125"/>
      <c r="PGD118" s="125"/>
      <c r="PGE118" s="125"/>
      <c r="PGF118" s="125"/>
      <c r="PGG118" s="125"/>
      <c r="PGH118" s="125"/>
      <c r="PGI118" s="125"/>
      <c r="PGJ118" s="125"/>
      <c r="PGK118" s="125"/>
      <c r="PGL118" s="125"/>
      <c r="PGM118" s="125"/>
      <c r="PGN118" s="125"/>
      <c r="PGO118" s="125"/>
      <c r="PGP118" s="125"/>
      <c r="PGQ118" s="125"/>
      <c r="PGR118" s="125"/>
      <c r="PGS118" s="125"/>
      <c r="PGT118" s="125"/>
      <c r="PGU118" s="125"/>
      <c r="PGV118" s="125"/>
      <c r="PGW118" s="125"/>
      <c r="PGX118" s="125"/>
      <c r="PGY118" s="125"/>
      <c r="PGZ118" s="125"/>
      <c r="PHA118" s="125"/>
      <c r="PHB118" s="125"/>
      <c r="PHC118" s="125"/>
      <c r="PHD118" s="125"/>
      <c r="PHE118" s="125"/>
      <c r="PHF118" s="125"/>
      <c r="PHG118" s="125"/>
      <c r="PHH118" s="125"/>
      <c r="PHI118" s="125"/>
      <c r="PHJ118" s="125"/>
      <c r="PHK118" s="125"/>
      <c r="PHL118" s="125"/>
      <c r="PHM118" s="125"/>
      <c r="PHN118" s="125"/>
      <c r="PHO118" s="125"/>
      <c r="PHP118" s="125"/>
      <c r="PHQ118" s="125"/>
      <c r="PHR118" s="125"/>
      <c r="PHS118" s="125"/>
      <c r="PHT118" s="125"/>
      <c r="PHU118" s="125"/>
      <c r="PHV118" s="125"/>
      <c r="PHW118" s="125"/>
      <c r="PHX118" s="125"/>
      <c r="PHY118" s="125"/>
      <c r="PHZ118" s="125"/>
      <c r="PIA118" s="125"/>
      <c r="PIB118" s="125"/>
      <c r="PIC118" s="125"/>
      <c r="PID118" s="125"/>
      <c r="PIE118" s="125"/>
      <c r="PIF118" s="125"/>
      <c r="PIG118" s="125"/>
      <c r="PIH118" s="125"/>
      <c r="PII118" s="125"/>
      <c r="PIJ118" s="125"/>
      <c r="PIK118" s="125"/>
      <c r="PIL118" s="125"/>
      <c r="PIM118" s="125"/>
      <c r="PIN118" s="125"/>
      <c r="PIO118" s="125"/>
      <c r="PIP118" s="125"/>
      <c r="PIQ118" s="125"/>
      <c r="PIR118" s="125"/>
      <c r="PIS118" s="125"/>
      <c r="PIT118" s="125"/>
      <c r="PIU118" s="125"/>
      <c r="PIV118" s="125"/>
      <c r="PIW118" s="125"/>
      <c r="PIX118" s="125"/>
      <c r="PIY118" s="125"/>
      <c r="PIZ118" s="125"/>
      <c r="PJA118" s="125"/>
      <c r="PJB118" s="125"/>
      <c r="PJC118" s="125"/>
      <c r="PJD118" s="125"/>
      <c r="PJE118" s="125"/>
      <c r="PJF118" s="125"/>
      <c r="PJG118" s="125"/>
      <c r="PJH118" s="125"/>
      <c r="PJI118" s="125"/>
      <c r="PJJ118" s="125"/>
      <c r="PJK118" s="125"/>
      <c r="PJL118" s="125"/>
      <c r="PJM118" s="125"/>
      <c r="PJN118" s="125"/>
      <c r="PJO118" s="125"/>
      <c r="PJP118" s="125"/>
      <c r="PJQ118" s="125"/>
      <c r="PJR118" s="125"/>
      <c r="PJS118" s="125"/>
      <c r="PJT118" s="125"/>
      <c r="PJU118" s="125"/>
      <c r="PJV118" s="125"/>
      <c r="PJW118" s="125"/>
      <c r="PJX118" s="125"/>
      <c r="PJY118" s="125"/>
      <c r="PJZ118" s="125"/>
      <c r="PKA118" s="125"/>
      <c r="PKB118" s="125"/>
      <c r="PKC118" s="125"/>
      <c r="PKD118" s="125"/>
      <c r="PKE118" s="125"/>
      <c r="PKF118" s="125"/>
      <c r="PKG118" s="125"/>
      <c r="PKH118" s="125"/>
      <c r="PKI118" s="125"/>
      <c r="PKJ118" s="125"/>
      <c r="PKK118" s="125"/>
      <c r="PKL118" s="125"/>
      <c r="PKM118" s="125"/>
      <c r="PKN118" s="125"/>
      <c r="PKO118" s="125"/>
      <c r="PKP118" s="125"/>
      <c r="PKQ118" s="125"/>
      <c r="PKR118" s="125"/>
      <c r="PKS118" s="125"/>
      <c r="PKT118" s="125"/>
      <c r="PKU118" s="125"/>
      <c r="PKV118" s="125"/>
      <c r="PKW118" s="125"/>
      <c r="PKX118" s="125"/>
      <c r="PKY118" s="125"/>
      <c r="PKZ118" s="125"/>
      <c r="PLA118" s="125"/>
      <c r="PLB118" s="125"/>
      <c r="PLC118" s="125"/>
      <c r="PLD118" s="125"/>
      <c r="PLE118" s="125"/>
      <c r="PLF118" s="125"/>
      <c r="PLG118" s="125"/>
      <c r="PLH118" s="125"/>
      <c r="PLI118" s="125"/>
      <c r="PLJ118" s="125"/>
      <c r="PLK118" s="125"/>
      <c r="PLL118" s="125"/>
      <c r="PLM118" s="125"/>
      <c r="PLN118" s="125"/>
      <c r="PLO118" s="125"/>
      <c r="PLP118" s="125"/>
      <c r="PLQ118" s="125"/>
      <c r="PLR118" s="125"/>
      <c r="PLS118" s="125"/>
      <c r="PLT118" s="125"/>
      <c r="PLU118" s="125"/>
      <c r="PLV118" s="125"/>
      <c r="PLW118" s="125"/>
      <c r="PLX118" s="125"/>
      <c r="PLY118" s="125"/>
      <c r="PLZ118" s="125"/>
      <c r="PMA118" s="125"/>
      <c r="PMB118" s="125"/>
      <c r="PMC118" s="125"/>
      <c r="PMD118" s="125"/>
      <c r="PME118" s="125"/>
      <c r="PMF118" s="125"/>
      <c r="PMG118" s="125"/>
      <c r="PMH118" s="125"/>
      <c r="PMI118" s="125"/>
      <c r="PMJ118" s="125"/>
      <c r="PMK118" s="125"/>
      <c r="PML118" s="125"/>
      <c r="PMM118" s="125"/>
      <c r="PMN118" s="125"/>
      <c r="PMO118" s="125"/>
      <c r="PMP118" s="125"/>
      <c r="PMQ118" s="125"/>
      <c r="PMR118" s="125"/>
      <c r="PMS118" s="125"/>
      <c r="PMT118" s="125"/>
      <c r="PMU118" s="125"/>
      <c r="PMV118" s="125"/>
      <c r="PMW118" s="125"/>
      <c r="PMX118" s="125"/>
      <c r="PMY118" s="125"/>
      <c r="PMZ118" s="125"/>
      <c r="PNA118" s="125"/>
      <c r="PNB118" s="125"/>
      <c r="PNC118" s="125"/>
      <c r="PND118" s="125"/>
      <c r="PNE118" s="125"/>
      <c r="PNF118" s="125"/>
      <c r="PNG118" s="125"/>
      <c r="PNH118" s="125"/>
      <c r="PNI118" s="125"/>
      <c r="PNJ118" s="125"/>
      <c r="PNK118" s="125"/>
      <c r="PNL118" s="125"/>
      <c r="PNM118" s="125"/>
      <c r="PNN118" s="125"/>
      <c r="PNO118" s="125"/>
      <c r="PNP118" s="125"/>
      <c r="PNQ118" s="125"/>
      <c r="PNR118" s="125"/>
      <c r="PNS118" s="125"/>
      <c r="PNT118" s="125"/>
      <c r="PNU118" s="125"/>
      <c r="PNV118" s="125"/>
      <c r="PNW118" s="125"/>
      <c r="PNX118" s="125"/>
      <c r="PNY118" s="125"/>
      <c r="PNZ118" s="125"/>
      <c r="POA118" s="125"/>
      <c r="POB118" s="125"/>
      <c r="POC118" s="125"/>
      <c r="POD118" s="125"/>
      <c r="POE118" s="125"/>
      <c r="POF118" s="125"/>
      <c r="POG118" s="125"/>
      <c r="POH118" s="125"/>
      <c r="POI118" s="125"/>
      <c r="POJ118" s="125"/>
      <c r="POK118" s="125"/>
      <c r="POL118" s="125"/>
      <c r="POS118" s="125"/>
      <c r="POT118" s="125"/>
      <c r="POU118" s="125"/>
      <c r="POV118" s="125"/>
      <c r="POW118" s="125"/>
      <c r="POX118" s="125"/>
      <c r="POY118" s="125"/>
      <c r="POZ118" s="125"/>
      <c r="PPA118" s="125"/>
      <c r="PPB118" s="125"/>
      <c r="PPC118" s="125"/>
      <c r="PPD118" s="125"/>
      <c r="PPE118" s="125"/>
      <c r="PPF118" s="125"/>
      <c r="PPG118" s="125"/>
      <c r="PPH118" s="125"/>
      <c r="PPI118" s="125"/>
      <c r="PPJ118" s="125"/>
      <c r="PPK118" s="125"/>
      <c r="PPL118" s="125"/>
      <c r="PPM118" s="125"/>
      <c r="PPN118" s="125"/>
      <c r="PPO118" s="125"/>
      <c r="PPP118" s="125"/>
      <c r="PPQ118" s="125"/>
      <c r="PPR118" s="125"/>
      <c r="PPS118" s="125"/>
      <c r="PPT118" s="125"/>
      <c r="PPU118" s="125"/>
      <c r="PPV118" s="125"/>
      <c r="PPW118" s="125"/>
      <c r="PPX118" s="125"/>
      <c r="PPY118" s="125"/>
      <c r="PPZ118" s="125"/>
      <c r="PQA118" s="125"/>
      <c r="PQB118" s="125"/>
      <c r="PQC118" s="125"/>
      <c r="PQD118" s="125"/>
      <c r="PQE118" s="125"/>
      <c r="PQF118" s="125"/>
      <c r="PQG118" s="125"/>
      <c r="PQH118" s="125"/>
      <c r="PQI118" s="125"/>
      <c r="PQJ118" s="125"/>
      <c r="PQK118" s="125"/>
      <c r="PQL118" s="125"/>
      <c r="PQM118" s="125"/>
      <c r="PQN118" s="125"/>
      <c r="PQO118" s="125"/>
      <c r="PQP118" s="125"/>
      <c r="PQQ118" s="125"/>
      <c r="PQR118" s="125"/>
      <c r="PQS118" s="125"/>
      <c r="PQT118" s="125"/>
      <c r="PQU118" s="125"/>
      <c r="PQV118" s="125"/>
      <c r="PQW118" s="125"/>
      <c r="PQX118" s="125"/>
      <c r="PQY118" s="125"/>
      <c r="PQZ118" s="125"/>
      <c r="PRA118" s="125"/>
      <c r="PRB118" s="125"/>
      <c r="PRC118" s="125"/>
      <c r="PRD118" s="125"/>
      <c r="PRE118" s="125"/>
      <c r="PRF118" s="125"/>
      <c r="PRG118" s="125"/>
      <c r="PRH118" s="125"/>
      <c r="PRI118" s="125"/>
      <c r="PRJ118" s="125"/>
      <c r="PRK118" s="125"/>
      <c r="PRL118" s="125"/>
      <c r="PRM118" s="125"/>
      <c r="PRN118" s="125"/>
      <c r="PRO118" s="125"/>
      <c r="PRP118" s="125"/>
      <c r="PRQ118" s="125"/>
      <c r="PRR118" s="125"/>
      <c r="PRS118" s="125"/>
      <c r="PRT118" s="125"/>
      <c r="PRU118" s="125"/>
      <c r="PRV118" s="125"/>
      <c r="PRW118" s="125"/>
      <c r="PRX118" s="125"/>
      <c r="PRY118" s="125"/>
      <c r="PRZ118" s="125"/>
      <c r="PSA118" s="125"/>
      <c r="PSB118" s="125"/>
      <c r="PSC118" s="125"/>
      <c r="PSD118" s="125"/>
      <c r="PSE118" s="125"/>
      <c r="PSF118" s="125"/>
      <c r="PSG118" s="125"/>
      <c r="PSH118" s="125"/>
      <c r="PSI118" s="125"/>
      <c r="PSJ118" s="125"/>
      <c r="PSK118" s="125"/>
      <c r="PSL118" s="125"/>
      <c r="PSM118" s="125"/>
      <c r="PSN118" s="125"/>
      <c r="PSO118" s="125"/>
      <c r="PSP118" s="125"/>
      <c r="PSQ118" s="125"/>
      <c r="PSR118" s="125"/>
      <c r="PSS118" s="125"/>
      <c r="PST118" s="125"/>
      <c r="PSU118" s="125"/>
      <c r="PSV118" s="125"/>
      <c r="PSW118" s="125"/>
      <c r="PSX118" s="125"/>
      <c r="PSY118" s="125"/>
      <c r="PSZ118" s="125"/>
      <c r="PTA118" s="125"/>
      <c r="PTB118" s="125"/>
      <c r="PTC118" s="125"/>
      <c r="PTD118" s="125"/>
      <c r="PTE118" s="125"/>
      <c r="PTF118" s="125"/>
      <c r="PTG118" s="125"/>
      <c r="PTH118" s="125"/>
      <c r="PTI118" s="125"/>
      <c r="PTJ118" s="125"/>
      <c r="PTK118" s="125"/>
      <c r="PTL118" s="125"/>
      <c r="PTM118" s="125"/>
      <c r="PTN118" s="125"/>
      <c r="PTO118" s="125"/>
      <c r="PTP118" s="125"/>
      <c r="PTQ118" s="125"/>
      <c r="PTR118" s="125"/>
      <c r="PTS118" s="125"/>
      <c r="PTT118" s="125"/>
      <c r="PTU118" s="125"/>
      <c r="PTV118" s="125"/>
      <c r="PTW118" s="125"/>
      <c r="PTX118" s="125"/>
      <c r="PTY118" s="125"/>
      <c r="PTZ118" s="125"/>
      <c r="PUA118" s="125"/>
      <c r="PUB118" s="125"/>
      <c r="PUC118" s="125"/>
      <c r="PUD118" s="125"/>
      <c r="PUE118" s="125"/>
      <c r="PUF118" s="125"/>
      <c r="PUG118" s="125"/>
      <c r="PUH118" s="125"/>
      <c r="PUI118" s="125"/>
      <c r="PUJ118" s="125"/>
      <c r="PUK118" s="125"/>
      <c r="PUL118" s="125"/>
      <c r="PUM118" s="125"/>
      <c r="PUN118" s="125"/>
      <c r="PUO118" s="125"/>
      <c r="PUP118" s="125"/>
      <c r="PUQ118" s="125"/>
      <c r="PUR118" s="125"/>
      <c r="PUS118" s="125"/>
      <c r="PUT118" s="125"/>
      <c r="PUU118" s="125"/>
      <c r="PUV118" s="125"/>
      <c r="PUW118" s="125"/>
      <c r="PUX118" s="125"/>
      <c r="PUY118" s="125"/>
      <c r="PUZ118" s="125"/>
      <c r="PVA118" s="125"/>
      <c r="PVB118" s="125"/>
      <c r="PVC118" s="125"/>
      <c r="PVD118" s="125"/>
      <c r="PVE118" s="125"/>
      <c r="PVF118" s="125"/>
      <c r="PVG118" s="125"/>
      <c r="PVH118" s="125"/>
      <c r="PVI118" s="125"/>
      <c r="PVJ118" s="125"/>
      <c r="PVK118" s="125"/>
      <c r="PVL118" s="125"/>
      <c r="PVM118" s="125"/>
      <c r="PVN118" s="125"/>
      <c r="PVO118" s="125"/>
      <c r="PVP118" s="125"/>
      <c r="PVQ118" s="125"/>
      <c r="PVR118" s="125"/>
      <c r="PVS118" s="125"/>
      <c r="PVT118" s="125"/>
      <c r="PVU118" s="125"/>
      <c r="PVV118" s="125"/>
      <c r="PVW118" s="125"/>
      <c r="PVX118" s="125"/>
      <c r="PVY118" s="125"/>
      <c r="PVZ118" s="125"/>
      <c r="PWA118" s="125"/>
      <c r="PWB118" s="125"/>
      <c r="PWC118" s="125"/>
      <c r="PWD118" s="125"/>
      <c r="PWE118" s="125"/>
      <c r="PWF118" s="125"/>
      <c r="PWG118" s="125"/>
      <c r="PWH118" s="125"/>
      <c r="PWI118" s="125"/>
      <c r="PWJ118" s="125"/>
      <c r="PWK118" s="125"/>
      <c r="PWL118" s="125"/>
      <c r="PWM118" s="125"/>
      <c r="PWN118" s="125"/>
      <c r="PWO118" s="125"/>
      <c r="PWP118" s="125"/>
      <c r="PWQ118" s="125"/>
      <c r="PWR118" s="125"/>
      <c r="PWS118" s="125"/>
      <c r="PWT118" s="125"/>
      <c r="PWU118" s="125"/>
      <c r="PWV118" s="125"/>
      <c r="PWW118" s="125"/>
      <c r="PWX118" s="125"/>
      <c r="PWY118" s="125"/>
      <c r="PWZ118" s="125"/>
      <c r="PXA118" s="125"/>
      <c r="PXB118" s="125"/>
      <c r="PXC118" s="125"/>
      <c r="PXD118" s="125"/>
      <c r="PXE118" s="125"/>
      <c r="PXF118" s="125"/>
      <c r="PXG118" s="125"/>
      <c r="PXH118" s="125"/>
      <c r="PXI118" s="125"/>
      <c r="PXJ118" s="125"/>
      <c r="PXK118" s="125"/>
      <c r="PXL118" s="125"/>
      <c r="PXM118" s="125"/>
      <c r="PXN118" s="125"/>
      <c r="PXO118" s="125"/>
      <c r="PXP118" s="125"/>
      <c r="PXQ118" s="125"/>
      <c r="PXR118" s="125"/>
      <c r="PXS118" s="125"/>
      <c r="PXT118" s="125"/>
      <c r="PXU118" s="125"/>
      <c r="PXV118" s="125"/>
      <c r="PXW118" s="125"/>
      <c r="PXX118" s="125"/>
      <c r="PXY118" s="125"/>
      <c r="PXZ118" s="125"/>
      <c r="PYA118" s="125"/>
      <c r="PYB118" s="125"/>
      <c r="PYC118" s="125"/>
      <c r="PYD118" s="125"/>
      <c r="PYE118" s="125"/>
      <c r="PYF118" s="125"/>
      <c r="PYG118" s="125"/>
      <c r="PYH118" s="125"/>
      <c r="PYO118" s="125"/>
      <c r="PYP118" s="125"/>
      <c r="PYQ118" s="125"/>
      <c r="PYR118" s="125"/>
      <c r="PYS118" s="125"/>
      <c r="PYT118" s="125"/>
      <c r="PYU118" s="125"/>
      <c r="PYV118" s="125"/>
      <c r="PYW118" s="125"/>
      <c r="PYX118" s="125"/>
      <c r="PYY118" s="125"/>
      <c r="PYZ118" s="125"/>
      <c r="PZA118" s="125"/>
      <c r="PZB118" s="125"/>
      <c r="PZC118" s="125"/>
      <c r="PZD118" s="125"/>
      <c r="PZE118" s="125"/>
      <c r="PZF118" s="125"/>
      <c r="PZG118" s="125"/>
      <c r="PZH118" s="125"/>
      <c r="PZI118" s="125"/>
      <c r="PZJ118" s="125"/>
      <c r="PZK118" s="125"/>
      <c r="PZL118" s="125"/>
      <c r="PZM118" s="125"/>
      <c r="PZN118" s="125"/>
      <c r="PZO118" s="125"/>
      <c r="PZP118" s="125"/>
      <c r="PZQ118" s="125"/>
      <c r="PZR118" s="125"/>
      <c r="PZS118" s="125"/>
      <c r="PZT118" s="125"/>
      <c r="PZU118" s="125"/>
      <c r="PZV118" s="125"/>
      <c r="PZW118" s="125"/>
      <c r="PZX118" s="125"/>
      <c r="PZY118" s="125"/>
      <c r="PZZ118" s="125"/>
      <c r="QAA118" s="125"/>
      <c r="QAB118" s="125"/>
      <c r="QAC118" s="125"/>
      <c r="QAD118" s="125"/>
      <c r="QAE118" s="125"/>
      <c r="QAF118" s="125"/>
      <c r="QAG118" s="125"/>
      <c r="QAH118" s="125"/>
      <c r="QAI118" s="125"/>
      <c r="QAJ118" s="125"/>
      <c r="QAK118" s="125"/>
      <c r="QAL118" s="125"/>
      <c r="QAM118" s="125"/>
      <c r="QAN118" s="125"/>
      <c r="QAO118" s="125"/>
      <c r="QAP118" s="125"/>
      <c r="QAQ118" s="125"/>
      <c r="QAR118" s="125"/>
      <c r="QAS118" s="125"/>
      <c r="QAT118" s="125"/>
      <c r="QAU118" s="125"/>
      <c r="QAV118" s="125"/>
      <c r="QAW118" s="125"/>
      <c r="QAX118" s="125"/>
      <c r="QAY118" s="125"/>
      <c r="QAZ118" s="125"/>
      <c r="QBA118" s="125"/>
      <c r="QBB118" s="125"/>
      <c r="QBC118" s="125"/>
      <c r="QBD118" s="125"/>
      <c r="QBE118" s="125"/>
      <c r="QBF118" s="125"/>
      <c r="QBG118" s="125"/>
      <c r="QBH118" s="125"/>
      <c r="QBI118" s="125"/>
      <c r="QBJ118" s="125"/>
      <c r="QBK118" s="125"/>
      <c r="QBL118" s="125"/>
      <c r="QBM118" s="125"/>
      <c r="QBN118" s="125"/>
      <c r="QBO118" s="125"/>
      <c r="QBP118" s="125"/>
      <c r="QBQ118" s="125"/>
      <c r="QBR118" s="125"/>
      <c r="QBS118" s="125"/>
      <c r="QBT118" s="125"/>
      <c r="QBU118" s="125"/>
      <c r="QBV118" s="125"/>
      <c r="QBW118" s="125"/>
      <c r="QBX118" s="125"/>
      <c r="QBY118" s="125"/>
      <c r="QBZ118" s="125"/>
      <c r="QCA118" s="125"/>
      <c r="QCB118" s="125"/>
      <c r="QCC118" s="125"/>
      <c r="QCD118" s="125"/>
      <c r="QCE118" s="125"/>
      <c r="QCF118" s="125"/>
      <c r="QCG118" s="125"/>
      <c r="QCH118" s="125"/>
      <c r="QCI118" s="125"/>
      <c r="QCJ118" s="125"/>
      <c r="QCK118" s="125"/>
      <c r="QCL118" s="125"/>
      <c r="QCM118" s="125"/>
      <c r="QCN118" s="125"/>
      <c r="QCO118" s="125"/>
      <c r="QCP118" s="125"/>
      <c r="QCQ118" s="125"/>
      <c r="QCR118" s="125"/>
      <c r="QCS118" s="125"/>
      <c r="QCT118" s="125"/>
      <c r="QCU118" s="125"/>
      <c r="QCV118" s="125"/>
      <c r="QCW118" s="125"/>
      <c r="QCX118" s="125"/>
      <c r="QCY118" s="125"/>
      <c r="QCZ118" s="125"/>
      <c r="QDA118" s="125"/>
      <c r="QDB118" s="125"/>
      <c r="QDC118" s="125"/>
      <c r="QDD118" s="125"/>
      <c r="QDE118" s="125"/>
      <c r="QDF118" s="125"/>
      <c r="QDG118" s="125"/>
      <c r="QDH118" s="125"/>
      <c r="QDI118" s="125"/>
      <c r="QDJ118" s="125"/>
      <c r="QDK118" s="125"/>
      <c r="QDL118" s="125"/>
      <c r="QDM118" s="125"/>
      <c r="QDN118" s="125"/>
      <c r="QDO118" s="125"/>
      <c r="QDP118" s="125"/>
      <c r="QDQ118" s="125"/>
      <c r="QDR118" s="125"/>
      <c r="QDS118" s="125"/>
      <c r="QDT118" s="125"/>
      <c r="QDU118" s="125"/>
      <c r="QDV118" s="125"/>
      <c r="QDW118" s="125"/>
      <c r="QDX118" s="125"/>
      <c r="QDY118" s="125"/>
      <c r="QDZ118" s="125"/>
      <c r="QEA118" s="125"/>
      <c r="QEB118" s="125"/>
      <c r="QEC118" s="125"/>
      <c r="QED118" s="125"/>
      <c r="QEE118" s="125"/>
      <c r="QEF118" s="125"/>
      <c r="QEG118" s="125"/>
      <c r="QEH118" s="125"/>
      <c r="QEI118" s="125"/>
      <c r="QEJ118" s="125"/>
      <c r="QEK118" s="125"/>
      <c r="QEL118" s="125"/>
      <c r="QEM118" s="125"/>
      <c r="QEN118" s="125"/>
      <c r="QEO118" s="125"/>
      <c r="QEP118" s="125"/>
      <c r="QEQ118" s="125"/>
      <c r="QER118" s="125"/>
      <c r="QES118" s="125"/>
      <c r="QET118" s="125"/>
      <c r="QEU118" s="125"/>
      <c r="QEV118" s="125"/>
      <c r="QEW118" s="125"/>
      <c r="QEX118" s="125"/>
      <c r="QEY118" s="125"/>
      <c r="QEZ118" s="125"/>
      <c r="QFA118" s="125"/>
      <c r="QFB118" s="125"/>
      <c r="QFC118" s="125"/>
      <c r="QFD118" s="125"/>
      <c r="QFE118" s="125"/>
      <c r="QFF118" s="125"/>
      <c r="QFG118" s="125"/>
      <c r="QFH118" s="125"/>
      <c r="QFI118" s="125"/>
      <c r="QFJ118" s="125"/>
      <c r="QFK118" s="125"/>
      <c r="QFL118" s="125"/>
      <c r="QFM118" s="125"/>
      <c r="QFN118" s="125"/>
      <c r="QFO118" s="125"/>
      <c r="QFP118" s="125"/>
      <c r="QFQ118" s="125"/>
      <c r="QFR118" s="125"/>
      <c r="QFS118" s="125"/>
      <c r="QFT118" s="125"/>
      <c r="QFU118" s="125"/>
      <c r="QFV118" s="125"/>
      <c r="QFW118" s="125"/>
      <c r="QFX118" s="125"/>
      <c r="QFY118" s="125"/>
      <c r="QFZ118" s="125"/>
      <c r="QGA118" s="125"/>
      <c r="QGB118" s="125"/>
      <c r="QGC118" s="125"/>
      <c r="QGD118" s="125"/>
      <c r="QGE118" s="125"/>
      <c r="QGF118" s="125"/>
      <c r="QGG118" s="125"/>
      <c r="QGH118" s="125"/>
      <c r="QGI118" s="125"/>
      <c r="QGJ118" s="125"/>
      <c r="QGK118" s="125"/>
      <c r="QGL118" s="125"/>
      <c r="QGM118" s="125"/>
      <c r="QGN118" s="125"/>
      <c r="QGO118" s="125"/>
      <c r="QGP118" s="125"/>
      <c r="QGQ118" s="125"/>
      <c r="QGR118" s="125"/>
      <c r="QGS118" s="125"/>
      <c r="QGT118" s="125"/>
      <c r="QGU118" s="125"/>
      <c r="QGV118" s="125"/>
      <c r="QGW118" s="125"/>
      <c r="QGX118" s="125"/>
      <c r="QGY118" s="125"/>
      <c r="QGZ118" s="125"/>
      <c r="QHA118" s="125"/>
      <c r="QHB118" s="125"/>
      <c r="QHC118" s="125"/>
      <c r="QHD118" s="125"/>
      <c r="QHE118" s="125"/>
      <c r="QHF118" s="125"/>
      <c r="QHG118" s="125"/>
      <c r="QHH118" s="125"/>
      <c r="QHI118" s="125"/>
      <c r="QHJ118" s="125"/>
      <c r="QHK118" s="125"/>
      <c r="QHL118" s="125"/>
      <c r="QHM118" s="125"/>
      <c r="QHN118" s="125"/>
      <c r="QHO118" s="125"/>
      <c r="QHP118" s="125"/>
      <c r="QHQ118" s="125"/>
      <c r="QHR118" s="125"/>
      <c r="QHS118" s="125"/>
      <c r="QHT118" s="125"/>
      <c r="QHU118" s="125"/>
      <c r="QHV118" s="125"/>
      <c r="QHW118" s="125"/>
      <c r="QHX118" s="125"/>
      <c r="QHY118" s="125"/>
      <c r="QHZ118" s="125"/>
      <c r="QIA118" s="125"/>
      <c r="QIB118" s="125"/>
      <c r="QIC118" s="125"/>
      <c r="QID118" s="125"/>
      <c r="QIK118" s="125"/>
      <c r="QIL118" s="125"/>
      <c r="QIM118" s="125"/>
      <c r="QIN118" s="125"/>
      <c r="QIO118" s="125"/>
      <c r="QIP118" s="125"/>
      <c r="QIQ118" s="125"/>
      <c r="QIR118" s="125"/>
      <c r="QIS118" s="125"/>
      <c r="QIT118" s="125"/>
      <c r="QIU118" s="125"/>
      <c r="QIV118" s="125"/>
      <c r="QIW118" s="125"/>
      <c r="QIX118" s="125"/>
      <c r="QIY118" s="125"/>
      <c r="QIZ118" s="125"/>
      <c r="QJA118" s="125"/>
      <c r="QJB118" s="125"/>
      <c r="QJC118" s="125"/>
      <c r="QJD118" s="125"/>
      <c r="QJE118" s="125"/>
      <c r="QJF118" s="125"/>
      <c r="QJG118" s="125"/>
      <c r="QJH118" s="125"/>
      <c r="QJI118" s="125"/>
      <c r="QJJ118" s="125"/>
      <c r="QJK118" s="125"/>
      <c r="QJL118" s="125"/>
      <c r="QJM118" s="125"/>
      <c r="QJN118" s="125"/>
      <c r="QJO118" s="125"/>
      <c r="QJP118" s="125"/>
      <c r="QJQ118" s="125"/>
      <c r="QJR118" s="125"/>
      <c r="QJS118" s="125"/>
      <c r="QJT118" s="125"/>
      <c r="QJU118" s="125"/>
      <c r="QJV118" s="125"/>
      <c r="QJW118" s="125"/>
      <c r="QJX118" s="125"/>
      <c r="QJY118" s="125"/>
      <c r="QJZ118" s="125"/>
      <c r="QKA118" s="125"/>
      <c r="QKB118" s="125"/>
      <c r="QKC118" s="125"/>
      <c r="QKD118" s="125"/>
      <c r="QKE118" s="125"/>
      <c r="QKF118" s="125"/>
      <c r="QKG118" s="125"/>
      <c r="QKH118" s="125"/>
      <c r="QKI118" s="125"/>
      <c r="QKJ118" s="125"/>
      <c r="QKK118" s="125"/>
      <c r="QKL118" s="125"/>
      <c r="QKM118" s="125"/>
      <c r="QKN118" s="125"/>
      <c r="QKO118" s="125"/>
      <c r="QKP118" s="125"/>
      <c r="QKQ118" s="125"/>
      <c r="QKR118" s="125"/>
      <c r="QKS118" s="125"/>
      <c r="QKT118" s="125"/>
      <c r="QKU118" s="125"/>
      <c r="QKV118" s="125"/>
      <c r="QKW118" s="125"/>
      <c r="QKX118" s="125"/>
      <c r="QKY118" s="125"/>
      <c r="QKZ118" s="125"/>
      <c r="QLA118" s="125"/>
      <c r="QLB118" s="125"/>
      <c r="QLC118" s="125"/>
      <c r="QLD118" s="125"/>
      <c r="QLE118" s="125"/>
      <c r="QLF118" s="125"/>
      <c r="QLG118" s="125"/>
      <c r="QLH118" s="125"/>
      <c r="QLI118" s="125"/>
      <c r="QLJ118" s="125"/>
      <c r="QLK118" s="125"/>
      <c r="QLL118" s="125"/>
      <c r="QLM118" s="125"/>
      <c r="QLN118" s="125"/>
      <c r="QLO118" s="125"/>
      <c r="QLP118" s="125"/>
      <c r="QLQ118" s="125"/>
      <c r="QLR118" s="125"/>
      <c r="QLS118" s="125"/>
      <c r="QLT118" s="125"/>
      <c r="QLU118" s="125"/>
      <c r="QLV118" s="125"/>
      <c r="QLW118" s="125"/>
      <c r="QLX118" s="125"/>
      <c r="QLY118" s="125"/>
      <c r="QLZ118" s="125"/>
      <c r="QMA118" s="125"/>
      <c r="QMB118" s="125"/>
      <c r="QMC118" s="125"/>
      <c r="QMD118" s="125"/>
      <c r="QME118" s="125"/>
      <c r="QMF118" s="125"/>
      <c r="QMG118" s="125"/>
      <c r="QMH118" s="125"/>
      <c r="QMI118" s="125"/>
      <c r="QMJ118" s="125"/>
      <c r="QMK118" s="125"/>
      <c r="QML118" s="125"/>
      <c r="QMM118" s="125"/>
      <c r="QMN118" s="125"/>
      <c r="QMO118" s="125"/>
      <c r="QMP118" s="125"/>
      <c r="QMQ118" s="125"/>
      <c r="QMR118" s="125"/>
      <c r="QMS118" s="125"/>
      <c r="QMT118" s="125"/>
      <c r="QMU118" s="125"/>
      <c r="QMV118" s="125"/>
      <c r="QMW118" s="125"/>
      <c r="QMX118" s="125"/>
      <c r="QMY118" s="125"/>
      <c r="QMZ118" s="125"/>
      <c r="QNA118" s="125"/>
      <c r="QNB118" s="125"/>
      <c r="QNC118" s="125"/>
      <c r="QND118" s="125"/>
      <c r="QNE118" s="125"/>
      <c r="QNF118" s="125"/>
      <c r="QNG118" s="125"/>
      <c r="QNH118" s="125"/>
      <c r="QNI118" s="125"/>
      <c r="QNJ118" s="125"/>
      <c r="QNK118" s="125"/>
      <c r="QNL118" s="125"/>
      <c r="QNM118" s="125"/>
      <c r="QNN118" s="125"/>
      <c r="QNO118" s="125"/>
      <c r="QNP118" s="125"/>
      <c r="QNQ118" s="125"/>
      <c r="QNR118" s="125"/>
      <c r="QNS118" s="125"/>
      <c r="QNT118" s="125"/>
      <c r="QNU118" s="125"/>
      <c r="QNV118" s="125"/>
      <c r="QNW118" s="125"/>
      <c r="QNX118" s="125"/>
      <c r="QNY118" s="125"/>
      <c r="QNZ118" s="125"/>
      <c r="QOA118" s="125"/>
      <c r="QOB118" s="125"/>
      <c r="QOC118" s="125"/>
      <c r="QOD118" s="125"/>
      <c r="QOE118" s="125"/>
      <c r="QOF118" s="125"/>
      <c r="QOG118" s="125"/>
      <c r="QOH118" s="125"/>
      <c r="QOI118" s="125"/>
      <c r="QOJ118" s="125"/>
      <c r="QOK118" s="125"/>
      <c r="QOL118" s="125"/>
      <c r="QOM118" s="125"/>
      <c r="QON118" s="125"/>
      <c r="QOO118" s="125"/>
      <c r="QOP118" s="125"/>
      <c r="QOQ118" s="125"/>
      <c r="QOR118" s="125"/>
      <c r="QOS118" s="125"/>
      <c r="QOT118" s="125"/>
      <c r="QOU118" s="125"/>
      <c r="QOV118" s="125"/>
      <c r="QOW118" s="125"/>
      <c r="QOX118" s="125"/>
      <c r="QOY118" s="125"/>
      <c r="QOZ118" s="125"/>
      <c r="QPA118" s="125"/>
      <c r="QPB118" s="125"/>
      <c r="QPC118" s="125"/>
      <c r="QPD118" s="125"/>
      <c r="QPE118" s="125"/>
      <c r="QPF118" s="125"/>
      <c r="QPG118" s="125"/>
      <c r="QPH118" s="125"/>
      <c r="QPI118" s="125"/>
      <c r="QPJ118" s="125"/>
      <c r="QPK118" s="125"/>
      <c r="QPL118" s="125"/>
      <c r="QPM118" s="125"/>
      <c r="QPN118" s="125"/>
      <c r="QPO118" s="125"/>
      <c r="QPP118" s="125"/>
      <c r="QPQ118" s="125"/>
      <c r="QPR118" s="125"/>
      <c r="QPS118" s="125"/>
      <c r="QPT118" s="125"/>
      <c r="QPU118" s="125"/>
      <c r="QPV118" s="125"/>
      <c r="QPW118" s="125"/>
      <c r="QPX118" s="125"/>
      <c r="QPY118" s="125"/>
      <c r="QPZ118" s="125"/>
      <c r="QQA118" s="125"/>
      <c r="QQB118" s="125"/>
      <c r="QQC118" s="125"/>
      <c r="QQD118" s="125"/>
      <c r="QQE118" s="125"/>
      <c r="QQF118" s="125"/>
      <c r="QQG118" s="125"/>
      <c r="QQH118" s="125"/>
      <c r="QQI118" s="125"/>
      <c r="QQJ118" s="125"/>
      <c r="QQK118" s="125"/>
      <c r="QQL118" s="125"/>
      <c r="QQM118" s="125"/>
      <c r="QQN118" s="125"/>
      <c r="QQO118" s="125"/>
      <c r="QQP118" s="125"/>
      <c r="QQQ118" s="125"/>
      <c r="QQR118" s="125"/>
      <c r="QQS118" s="125"/>
      <c r="QQT118" s="125"/>
      <c r="QQU118" s="125"/>
      <c r="QQV118" s="125"/>
      <c r="QQW118" s="125"/>
      <c r="QQX118" s="125"/>
      <c r="QQY118" s="125"/>
      <c r="QQZ118" s="125"/>
      <c r="QRA118" s="125"/>
      <c r="QRB118" s="125"/>
      <c r="QRC118" s="125"/>
      <c r="QRD118" s="125"/>
      <c r="QRE118" s="125"/>
      <c r="QRF118" s="125"/>
      <c r="QRG118" s="125"/>
      <c r="QRH118" s="125"/>
      <c r="QRI118" s="125"/>
      <c r="QRJ118" s="125"/>
      <c r="QRK118" s="125"/>
      <c r="QRL118" s="125"/>
      <c r="QRM118" s="125"/>
      <c r="QRN118" s="125"/>
      <c r="QRO118" s="125"/>
      <c r="QRP118" s="125"/>
      <c r="QRQ118" s="125"/>
      <c r="QRR118" s="125"/>
      <c r="QRS118" s="125"/>
      <c r="QRT118" s="125"/>
      <c r="QRU118" s="125"/>
      <c r="QRV118" s="125"/>
      <c r="QRW118" s="125"/>
      <c r="QRX118" s="125"/>
      <c r="QRY118" s="125"/>
      <c r="QRZ118" s="125"/>
      <c r="QSG118" s="125"/>
      <c r="QSH118" s="125"/>
      <c r="QSI118" s="125"/>
      <c r="QSJ118" s="125"/>
      <c r="QSK118" s="125"/>
      <c r="QSL118" s="125"/>
      <c r="QSM118" s="125"/>
      <c r="QSN118" s="125"/>
      <c r="QSO118" s="125"/>
      <c r="QSP118" s="125"/>
      <c r="QSQ118" s="125"/>
      <c r="QSR118" s="125"/>
      <c r="QSS118" s="125"/>
      <c r="QST118" s="125"/>
      <c r="QSU118" s="125"/>
      <c r="QSV118" s="125"/>
      <c r="QSW118" s="125"/>
      <c r="QSX118" s="125"/>
      <c r="QSY118" s="125"/>
      <c r="QSZ118" s="125"/>
      <c r="QTA118" s="125"/>
      <c r="QTB118" s="125"/>
      <c r="QTC118" s="125"/>
      <c r="QTD118" s="125"/>
      <c r="QTE118" s="125"/>
      <c r="QTF118" s="125"/>
      <c r="QTG118" s="125"/>
      <c r="QTH118" s="125"/>
      <c r="QTI118" s="125"/>
      <c r="QTJ118" s="125"/>
      <c r="QTK118" s="125"/>
      <c r="QTL118" s="125"/>
      <c r="QTM118" s="125"/>
      <c r="QTN118" s="125"/>
      <c r="QTO118" s="125"/>
      <c r="QTP118" s="125"/>
      <c r="QTQ118" s="125"/>
      <c r="QTR118" s="125"/>
      <c r="QTS118" s="125"/>
      <c r="QTT118" s="125"/>
      <c r="QTU118" s="125"/>
      <c r="QTV118" s="125"/>
      <c r="QTW118" s="125"/>
      <c r="QTX118" s="125"/>
      <c r="QTY118" s="125"/>
      <c r="QTZ118" s="125"/>
      <c r="QUA118" s="125"/>
      <c r="QUB118" s="125"/>
      <c r="QUC118" s="125"/>
      <c r="QUD118" s="125"/>
      <c r="QUE118" s="125"/>
      <c r="QUF118" s="125"/>
      <c r="QUG118" s="125"/>
      <c r="QUH118" s="125"/>
      <c r="QUI118" s="125"/>
      <c r="QUJ118" s="125"/>
      <c r="QUK118" s="125"/>
      <c r="QUL118" s="125"/>
      <c r="QUM118" s="125"/>
      <c r="QUN118" s="125"/>
      <c r="QUO118" s="125"/>
      <c r="QUP118" s="125"/>
      <c r="QUQ118" s="125"/>
      <c r="QUR118" s="125"/>
      <c r="QUS118" s="125"/>
      <c r="QUT118" s="125"/>
      <c r="QUU118" s="125"/>
      <c r="QUV118" s="125"/>
      <c r="QUW118" s="125"/>
      <c r="QUX118" s="125"/>
      <c r="QUY118" s="125"/>
      <c r="QUZ118" s="125"/>
      <c r="QVA118" s="125"/>
      <c r="QVB118" s="125"/>
      <c r="QVC118" s="125"/>
      <c r="QVD118" s="125"/>
      <c r="QVE118" s="125"/>
      <c r="QVF118" s="125"/>
      <c r="QVG118" s="125"/>
      <c r="QVH118" s="125"/>
      <c r="QVI118" s="125"/>
      <c r="QVJ118" s="125"/>
      <c r="QVK118" s="125"/>
      <c r="QVL118" s="125"/>
      <c r="QVM118" s="125"/>
      <c r="QVN118" s="125"/>
      <c r="QVO118" s="125"/>
      <c r="QVP118" s="125"/>
      <c r="QVQ118" s="125"/>
      <c r="QVR118" s="125"/>
      <c r="QVS118" s="125"/>
      <c r="QVT118" s="125"/>
      <c r="QVU118" s="125"/>
      <c r="QVV118" s="125"/>
      <c r="QVW118" s="125"/>
      <c r="QVX118" s="125"/>
      <c r="QVY118" s="125"/>
      <c r="QVZ118" s="125"/>
      <c r="QWA118" s="125"/>
      <c r="QWB118" s="125"/>
      <c r="QWC118" s="125"/>
      <c r="QWD118" s="125"/>
      <c r="QWE118" s="125"/>
      <c r="QWF118" s="125"/>
      <c r="QWG118" s="125"/>
      <c r="QWH118" s="125"/>
      <c r="QWI118" s="125"/>
      <c r="QWJ118" s="125"/>
      <c r="QWK118" s="125"/>
      <c r="QWL118" s="125"/>
      <c r="QWM118" s="125"/>
      <c r="QWN118" s="125"/>
      <c r="QWO118" s="125"/>
      <c r="QWP118" s="125"/>
      <c r="QWQ118" s="125"/>
      <c r="QWR118" s="125"/>
      <c r="QWS118" s="125"/>
      <c r="QWT118" s="125"/>
      <c r="QWU118" s="125"/>
      <c r="QWV118" s="125"/>
      <c r="QWW118" s="125"/>
      <c r="QWX118" s="125"/>
      <c r="QWY118" s="125"/>
      <c r="QWZ118" s="125"/>
      <c r="QXA118" s="125"/>
      <c r="QXB118" s="125"/>
      <c r="QXC118" s="125"/>
      <c r="QXD118" s="125"/>
      <c r="QXE118" s="125"/>
      <c r="QXF118" s="125"/>
      <c r="QXG118" s="125"/>
      <c r="QXH118" s="125"/>
      <c r="QXI118" s="125"/>
      <c r="QXJ118" s="125"/>
      <c r="QXK118" s="125"/>
      <c r="QXL118" s="125"/>
      <c r="QXM118" s="125"/>
      <c r="QXN118" s="125"/>
      <c r="QXO118" s="125"/>
      <c r="QXP118" s="125"/>
      <c r="QXQ118" s="125"/>
      <c r="QXR118" s="125"/>
      <c r="QXS118" s="125"/>
      <c r="QXT118" s="125"/>
      <c r="QXU118" s="125"/>
      <c r="QXV118" s="125"/>
      <c r="QXW118" s="125"/>
      <c r="QXX118" s="125"/>
      <c r="QXY118" s="125"/>
      <c r="QXZ118" s="125"/>
      <c r="QYA118" s="125"/>
      <c r="QYB118" s="125"/>
      <c r="QYC118" s="125"/>
      <c r="QYD118" s="125"/>
      <c r="QYE118" s="125"/>
      <c r="QYF118" s="125"/>
      <c r="QYG118" s="125"/>
      <c r="QYH118" s="125"/>
      <c r="QYI118" s="125"/>
      <c r="QYJ118" s="125"/>
      <c r="QYK118" s="125"/>
      <c r="QYL118" s="125"/>
      <c r="QYM118" s="125"/>
      <c r="QYN118" s="125"/>
      <c r="QYO118" s="125"/>
      <c r="QYP118" s="125"/>
      <c r="QYQ118" s="125"/>
      <c r="QYR118" s="125"/>
      <c r="QYS118" s="125"/>
      <c r="QYT118" s="125"/>
      <c r="QYU118" s="125"/>
      <c r="QYV118" s="125"/>
      <c r="QYW118" s="125"/>
      <c r="QYX118" s="125"/>
      <c r="QYY118" s="125"/>
      <c r="QYZ118" s="125"/>
      <c r="QZA118" s="125"/>
      <c r="QZB118" s="125"/>
      <c r="QZC118" s="125"/>
      <c r="QZD118" s="125"/>
      <c r="QZE118" s="125"/>
      <c r="QZF118" s="125"/>
      <c r="QZG118" s="125"/>
      <c r="QZH118" s="125"/>
      <c r="QZI118" s="125"/>
      <c r="QZJ118" s="125"/>
      <c r="QZK118" s="125"/>
      <c r="QZL118" s="125"/>
      <c r="QZM118" s="125"/>
      <c r="QZN118" s="125"/>
      <c r="QZO118" s="125"/>
      <c r="QZP118" s="125"/>
      <c r="QZQ118" s="125"/>
      <c r="QZR118" s="125"/>
      <c r="QZS118" s="125"/>
      <c r="QZT118" s="125"/>
      <c r="QZU118" s="125"/>
      <c r="QZV118" s="125"/>
      <c r="QZW118" s="125"/>
      <c r="QZX118" s="125"/>
      <c r="QZY118" s="125"/>
      <c r="QZZ118" s="125"/>
      <c r="RAA118" s="125"/>
      <c r="RAB118" s="125"/>
      <c r="RAC118" s="125"/>
      <c r="RAD118" s="125"/>
      <c r="RAE118" s="125"/>
      <c r="RAF118" s="125"/>
      <c r="RAG118" s="125"/>
      <c r="RAH118" s="125"/>
      <c r="RAI118" s="125"/>
      <c r="RAJ118" s="125"/>
      <c r="RAK118" s="125"/>
      <c r="RAL118" s="125"/>
      <c r="RAM118" s="125"/>
      <c r="RAN118" s="125"/>
      <c r="RAO118" s="125"/>
      <c r="RAP118" s="125"/>
      <c r="RAQ118" s="125"/>
      <c r="RAR118" s="125"/>
      <c r="RAS118" s="125"/>
      <c r="RAT118" s="125"/>
      <c r="RAU118" s="125"/>
      <c r="RAV118" s="125"/>
      <c r="RAW118" s="125"/>
      <c r="RAX118" s="125"/>
      <c r="RAY118" s="125"/>
      <c r="RAZ118" s="125"/>
      <c r="RBA118" s="125"/>
      <c r="RBB118" s="125"/>
      <c r="RBC118" s="125"/>
      <c r="RBD118" s="125"/>
      <c r="RBE118" s="125"/>
      <c r="RBF118" s="125"/>
      <c r="RBG118" s="125"/>
      <c r="RBH118" s="125"/>
      <c r="RBI118" s="125"/>
      <c r="RBJ118" s="125"/>
      <c r="RBK118" s="125"/>
      <c r="RBL118" s="125"/>
      <c r="RBM118" s="125"/>
      <c r="RBN118" s="125"/>
      <c r="RBO118" s="125"/>
      <c r="RBP118" s="125"/>
      <c r="RBQ118" s="125"/>
      <c r="RBR118" s="125"/>
      <c r="RBS118" s="125"/>
      <c r="RBT118" s="125"/>
      <c r="RBU118" s="125"/>
      <c r="RBV118" s="125"/>
      <c r="RCC118" s="125"/>
      <c r="RCD118" s="125"/>
      <c r="RCE118" s="125"/>
      <c r="RCF118" s="125"/>
      <c r="RCG118" s="125"/>
      <c r="RCH118" s="125"/>
      <c r="RCI118" s="125"/>
      <c r="RCJ118" s="125"/>
      <c r="RCK118" s="125"/>
      <c r="RCL118" s="125"/>
      <c r="RCM118" s="125"/>
      <c r="RCN118" s="125"/>
      <c r="RCO118" s="125"/>
      <c r="RCP118" s="125"/>
      <c r="RCQ118" s="125"/>
      <c r="RCR118" s="125"/>
      <c r="RCS118" s="125"/>
      <c r="RCT118" s="125"/>
      <c r="RCU118" s="125"/>
      <c r="RCV118" s="125"/>
      <c r="RCW118" s="125"/>
      <c r="RCX118" s="125"/>
      <c r="RCY118" s="125"/>
      <c r="RCZ118" s="125"/>
      <c r="RDA118" s="125"/>
      <c r="RDB118" s="125"/>
      <c r="RDC118" s="125"/>
      <c r="RDD118" s="125"/>
      <c r="RDE118" s="125"/>
      <c r="RDF118" s="125"/>
      <c r="RDG118" s="125"/>
      <c r="RDH118" s="125"/>
      <c r="RDI118" s="125"/>
      <c r="RDJ118" s="125"/>
      <c r="RDK118" s="125"/>
      <c r="RDL118" s="125"/>
      <c r="RDM118" s="125"/>
      <c r="RDN118" s="125"/>
      <c r="RDO118" s="125"/>
      <c r="RDP118" s="125"/>
      <c r="RDQ118" s="125"/>
      <c r="RDR118" s="125"/>
      <c r="RDS118" s="125"/>
      <c r="RDT118" s="125"/>
      <c r="RDU118" s="125"/>
      <c r="RDV118" s="125"/>
      <c r="RDW118" s="125"/>
      <c r="RDX118" s="125"/>
      <c r="RDY118" s="125"/>
      <c r="RDZ118" s="125"/>
      <c r="REA118" s="125"/>
      <c r="REB118" s="125"/>
      <c r="REC118" s="125"/>
      <c r="RED118" s="125"/>
      <c r="REE118" s="125"/>
      <c r="REF118" s="125"/>
      <c r="REG118" s="125"/>
      <c r="REH118" s="125"/>
      <c r="REI118" s="125"/>
      <c r="REJ118" s="125"/>
      <c r="REK118" s="125"/>
      <c r="REL118" s="125"/>
      <c r="REM118" s="125"/>
      <c r="REN118" s="125"/>
      <c r="REO118" s="125"/>
      <c r="REP118" s="125"/>
      <c r="REQ118" s="125"/>
      <c r="RER118" s="125"/>
      <c r="RES118" s="125"/>
      <c r="RET118" s="125"/>
      <c r="REU118" s="125"/>
      <c r="REV118" s="125"/>
      <c r="REW118" s="125"/>
      <c r="REX118" s="125"/>
      <c r="REY118" s="125"/>
      <c r="REZ118" s="125"/>
      <c r="RFA118" s="125"/>
      <c r="RFB118" s="125"/>
      <c r="RFC118" s="125"/>
      <c r="RFD118" s="125"/>
      <c r="RFE118" s="125"/>
      <c r="RFF118" s="125"/>
      <c r="RFG118" s="125"/>
      <c r="RFH118" s="125"/>
      <c r="RFI118" s="125"/>
      <c r="RFJ118" s="125"/>
      <c r="RFK118" s="125"/>
      <c r="RFL118" s="125"/>
      <c r="RFM118" s="125"/>
      <c r="RFN118" s="125"/>
      <c r="RFO118" s="125"/>
      <c r="RFP118" s="125"/>
      <c r="RFQ118" s="125"/>
      <c r="RFR118" s="125"/>
      <c r="RFS118" s="125"/>
      <c r="RFT118" s="125"/>
      <c r="RFU118" s="125"/>
      <c r="RFV118" s="125"/>
      <c r="RFW118" s="125"/>
      <c r="RFX118" s="125"/>
      <c r="RFY118" s="125"/>
      <c r="RFZ118" s="125"/>
      <c r="RGA118" s="125"/>
      <c r="RGB118" s="125"/>
      <c r="RGC118" s="125"/>
      <c r="RGD118" s="125"/>
      <c r="RGE118" s="125"/>
      <c r="RGF118" s="125"/>
      <c r="RGG118" s="125"/>
      <c r="RGH118" s="125"/>
      <c r="RGI118" s="125"/>
      <c r="RGJ118" s="125"/>
      <c r="RGK118" s="125"/>
      <c r="RGL118" s="125"/>
      <c r="RGM118" s="125"/>
      <c r="RGN118" s="125"/>
      <c r="RGO118" s="125"/>
      <c r="RGP118" s="125"/>
      <c r="RGQ118" s="125"/>
      <c r="RGR118" s="125"/>
      <c r="RGS118" s="125"/>
      <c r="RGT118" s="125"/>
      <c r="RGU118" s="125"/>
      <c r="RGV118" s="125"/>
      <c r="RGW118" s="125"/>
      <c r="RGX118" s="125"/>
      <c r="RGY118" s="125"/>
      <c r="RGZ118" s="125"/>
      <c r="RHA118" s="125"/>
      <c r="RHB118" s="125"/>
      <c r="RHC118" s="125"/>
      <c r="RHD118" s="125"/>
      <c r="RHE118" s="125"/>
      <c r="RHF118" s="125"/>
      <c r="RHG118" s="125"/>
      <c r="RHH118" s="125"/>
      <c r="RHI118" s="125"/>
      <c r="RHJ118" s="125"/>
      <c r="RHK118" s="125"/>
      <c r="RHL118" s="125"/>
      <c r="RHM118" s="125"/>
      <c r="RHN118" s="125"/>
      <c r="RHO118" s="125"/>
      <c r="RHP118" s="125"/>
      <c r="RHQ118" s="125"/>
      <c r="RHR118" s="125"/>
      <c r="RHS118" s="125"/>
      <c r="RHT118" s="125"/>
      <c r="RHU118" s="125"/>
      <c r="RHV118" s="125"/>
      <c r="RHW118" s="125"/>
      <c r="RHX118" s="125"/>
      <c r="RHY118" s="125"/>
      <c r="RHZ118" s="125"/>
      <c r="RIA118" s="125"/>
      <c r="RIB118" s="125"/>
      <c r="RIC118" s="125"/>
      <c r="RID118" s="125"/>
      <c r="RIE118" s="125"/>
      <c r="RIF118" s="125"/>
      <c r="RIG118" s="125"/>
      <c r="RIH118" s="125"/>
      <c r="RII118" s="125"/>
      <c r="RIJ118" s="125"/>
      <c r="RIK118" s="125"/>
      <c r="RIL118" s="125"/>
      <c r="RIM118" s="125"/>
      <c r="RIN118" s="125"/>
      <c r="RIO118" s="125"/>
      <c r="RIP118" s="125"/>
      <c r="RIQ118" s="125"/>
      <c r="RIR118" s="125"/>
      <c r="RIS118" s="125"/>
      <c r="RIT118" s="125"/>
      <c r="RIU118" s="125"/>
      <c r="RIV118" s="125"/>
      <c r="RIW118" s="125"/>
      <c r="RIX118" s="125"/>
      <c r="RIY118" s="125"/>
      <c r="RIZ118" s="125"/>
      <c r="RJA118" s="125"/>
      <c r="RJB118" s="125"/>
      <c r="RJC118" s="125"/>
      <c r="RJD118" s="125"/>
      <c r="RJE118" s="125"/>
      <c r="RJF118" s="125"/>
      <c r="RJG118" s="125"/>
      <c r="RJH118" s="125"/>
      <c r="RJI118" s="125"/>
      <c r="RJJ118" s="125"/>
      <c r="RJK118" s="125"/>
      <c r="RJL118" s="125"/>
      <c r="RJM118" s="125"/>
      <c r="RJN118" s="125"/>
      <c r="RJO118" s="125"/>
      <c r="RJP118" s="125"/>
      <c r="RJQ118" s="125"/>
      <c r="RJR118" s="125"/>
      <c r="RJS118" s="125"/>
      <c r="RJT118" s="125"/>
      <c r="RJU118" s="125"/>
      <c r="RJV118" s="125"/>
      <c r="RJW118" s="125"/>
      <c r="RJX118" s="125"/>
      <c r="RJY118" s="125"/>
      <c r="RJZ118" s="125"/>
      <c r="RKA118" s="125"/>
      <c r="RKB118" s="125"/>
      <c r="RKC118" s="125"/>
      <c r="RKD118" s="125"/>
      <c r="RKE118" s="125"/>
      <c r="RKF118" s="125"/>
      <c r="RKG118" s="125"/>
      <c r="RKH118" s="125"/>
      <c r="RKI118" s="125"/>
      <c r="RKJ118" s="125"/>
      <c r="RKK118" s="125"/>
      <c r="RKL118" s="125"/>
      <c r="RKM118" s="125"/>
      <c r="RKN118" s="125"/>
      <c r="RKO118" s="125"/>
      <c r="RKP118" s="125"/>
      <c r="RKQ118" s="125"/>
      <c r="RKR118" s="125"/>
      <c r="RKS118" s="125"/>
      <c r="RKT118" s="125"/>
      <c r="RKU118" s="125"/>
      <c r="RKV118" s="125"/>
      <c r="RKW118" s="125"/>
      <c r="RKX118" s="125"/>
      <c r="RKY118" s="125"/>
      <c r="RKZ118" s="125"/>
      <c r="RLA118" s="125"/>
      <c r="RLB118" s="125"/>
      <c r="RLC118" s="125"/>
      <c r="RLD118" s="125"/>
      <c r="RLE118" s="125"/>
      <c r="RLF118" s="125"/>
      <c r="RLG118" s="125"/>
      <c r="RLH118" s="125"/>
      <c r="RLI118" s="125"/>
      <c r="RLJ118" s="125"/>
      <c r="RLK118" s="125"/>
      <c r="RLL118" s="125"/>
      <c r="RLM118" s="125"/>
      <c r="RLN118" s="125"/>
      <c r="RLO118" s="125"/>
      <c r="RLP118" s="125"/>
      <c r="RLQ118" s="125"/>
      <c r="RLR118" s="125"/>
      <c r="RLY118" s="125"/>
      <c r="RLZ118" s="125"/>
      <c r="RMA118" s="125"/>
      <c r="RMB118" s="125"/>
      <c r="RMC118" s="125"/>
      <c r="RMD118" s="125"/>
      <c r="RME118" s="125"/>
      <c r="RMF118" s="125"/>
      <c r="RMG118" s="125"/>
      <c r="RMH118" s="125"/>
      <c r="RMI118" s="125"/>
      <c r="RMJ118" s="125"/>
      <c r="RMK118" s="125"/>
      <c r="RML118" s="125"/>
      <c r="RMM118" s="125"/>
      <c r="RMN118" s="125"/>
      <c r="RMO118" s="125"/>
      <c r="RMP118" s="125"/>
      <c r="RMQ118" s="125"/>
      <c r="RMR118" s="125"/>
      <c r="RMS118" s="125"/>
      <c r="RMT118" s="125"/>
      <c r="RMU118" s="125"/>
      <c r="RMV118" s="125"/>
      <c r="RMW118" s="125"/>
      <c r="RMX118" s="125"/>
      <c r="RMY118" s="125"/>
      <c r="RMZ118" s="125"/>
      <c r="RNA118" s="125"/>
      <c r="RNB118" s="125"/>
      <c r="RNC118" s="125"/>
      <c r="RND118" s="125"/>
      <c r="RNE118" s="125"/>
      <c r="RNF118" s="125"/>
      <c r="RNG118" s="125"/>
      <c r="RNH118" s="125"/>
      <c r="RNI118" s="125"/>
      <c r="RNJ118" s="125"/>
      <c r="RNK118" s="125"/>
      <c r="RNL118" s="125"/>
      <c r="RNM118" s="125"/>
      <c r="RNN118" s="125"/>
      <c r="RNO118" s="125"/>
      <c r="RNP118" s="125"/>
      <c r="RNQ118" s="125"/>
      <c r="RNR118" s="125"/>
      <c r="RNS118" s="125"/>
      <c r="RNT118" s="125"/>
      <c r="RNU118" s="125"/>
      <c r="RNV118" s="125"/>
      <c r="RNW118" s="125"/>
      <c r="RNX118" s="125"/>
      <c r="RNY118" s="125"/>
      <c r="RNZ118" s="125"/>
      <c r="ROA118" s="125"/>
      <c r="ROB118" s="125"/>
      <c r="ROC118" s="125"/>
      <c r="ROD118" s="125"/>
      <c r="ROE118" s="125"/>
      <c r="ROF118" s="125"/>
      <c r="ROG118" s="125"/>
      <c r="ROH118" s="125"/>
      <c r="ROI118" s="125"/>
      <c r="ROJ118" s="125"/>
      <c r="ROK118" s="125"/>
      <c r="ROL118" s="125"/>
      <c r="ROM118" s="125"/>
      <c r="RON118" s="125"/>
      <c r="ROO118" s="125"/>
      <c r="ROP118" s="125"/>
      <c r="ROQ118" s="125"/>
      <c r="ROR118" s="125"/>
      <c r="ROS118" s="125"/>
      <c r="ROT118" s="125"/>
      <c r="ROU118" s="125"/>
      <c r="ROV118" s="125"/>
      <c r="ROW118" s="125"/>
      <c r="ROX118" s="125"/>
      <c r="ROY118" s="125"/>
      <c r="ROZ118" s="125"/>
      <c r="RPA118" s="125"/>
      <c r="RPB118" s="125"/>
      <c r="RPC118" s="125"/>
      <c r="RPD118" s="125"/>
      <c r="RPE118" s="125"/>
      <c r="RPF118" s="125"/>
      <c r="RPG118" s="125"/>
      <c r="RPH118" s="125"/>
      <c r="RPI118" s="125"/>
      <c r="RPJ118" s="125"/>
      <c r="RPK118" s="125"/>
      <c r="RPL118" s="125"/>
      <c r="RPM118" s="125"/>
      <c r="RPN118" s="125"/>
      <c r="RPO118" s="125"/>
      <c r="RPP118" s="125"/>
      <c r="RPQ118" s="125"/>
      <c r="RPR118" s="125"/>
      <c r="RPS118" s="125"/>
      <c r="RPT118" s="125"/>
      <c r="RPU118" s="125"/>
      <c r="RPV118" s="125"/>
      <c r="RPW118" s="125"/>
      <c r="RPX118" s="125"/>
      <c r="RPY118" s="125"/>
      <c r="RPZ118" s="125"/>
      <c r="RQA118" s="125"/>
      <c r="RQB118" s="125"/>
      <c r="RQC118" s="125"/>
      <c r="RQD118" s="125"/>
      <c r="RQE118" s="125"/>
      <c r="RQF118" s="125"/>
      <c r="RQG118" s="125"/>
      <c r="RQH118" s="125"/>
      <c r="RQI118" s="125"/>
      <c r="RQJ118" s="125"/>
      <c r="RQK118" s="125"/>
      <c r="RQL118" s="125"/>
      <c r="RQM118" s="125"/>
      <c r="RQN118" s="125"/>
      <c r="RQO118" s="125"/>
      <c r="RQP118" s="125"/>
      <c r="RQQ118" s="125"/>
      <c r="RQR118" s="125"/>
      <c r="RQS118" s="125"/>
      <c r="RQT118" s="125"/>
      <c r="RQU118" s="125"/>
      <c r="RQV118" s="125"/>
      <c r="RQW118" s="125"/>
      <c r="RQX118" s="125"/>
      <c r="RQY118" s="125"/>
      <c r="RQZ118" s="125"/>
      <c r="RRA118" s="125"/>
      <c r="RRB118" s="125"/>
      <c r="RRC118" s="125"/>
      <c r="RRD118" s="125"/>
      <c r="RRE118" s="125"/>
      <c r="RRF118" s="125"/>
      <c r="RRG118" s="125"/>
      <c r="RRH118" s="125"/>
      <c r="RRI118" s="125"/>
      <c r="RRJ118" s="125"/>
      <c r="RRK118" s="125"/>
      <c r="RRL118" s="125"/>
      <c r="RRM118" s="125"/>
      <c r="RRN118" s="125"/>
      <c r="RRO118" s="125"/>
      <c r="RRP118" s="125"/>
      <c r="RRQ118" s="125"/>
      <c r="RRR118" s="125"/>
      <c r="RRS118" s="125"/>
      <c r="RRT118" s="125"/>
      <c r="RRU118" s="125"/>
      <c r="RRV118" s="125"/>
      <c r="RRW118" s="125"/>
      <c r="RRX118" s="125"/>
      <c r="RRY118" s="125"/>
      <c r="RRZ118" s="125"/>
      <c r="RSA118" s="125"/>
      <c r="RSB118" s="125"/>
      <c r="RSC118" s="125"/>
      <c r="RSD118" s="125"/>
      <c r="RSE118" s="125"/>
      <c r="RSF118" s="125"/>
      <c r="RSG118" s="125"/>
      <c r="RSH118" s="125"/>
      <c r="RSI118" s="125"/>
      <c r="RSJ118" s="125"/>
      <c r="RSK118" s="125"/>
      <c r="RSL118" s="125"/>
      <c r="RSM118" s="125"/>
      <c r="RSN118" s="125"/>
      <c r="RSO118" s="125"/>
      <c r="RSP118" s="125"/>
      <c r="RSQ118" s="125"/>
      <c r="RSR118" s="125"/>
      <c r="RSS118" s="125"/>
      <c r="RST118" s="125"/>
      <c r="RSU118" s="125"/>
      <c r="RSV118" s="125"/>
      <c r="RSW118" s="125"/>
      <c r="RSX118" s="125"/>
      <c r="RSY118" s="125"/>
      <c r="RSZ118" s="125"/>
      <c r="RTA118" s="125"/>
      <c r="RTB118" s="125"/>
      <c r="RTC118" s="125"/>
      <c r="RTD118" s="125"/>
      <c r="RTE118" s="125"/>
      <c r="RTF118" s="125"/>
      <c r="RTG118" s="125"/>
      <c r="RTH118" s="125"/>
      <c r="RTI118" s="125"/>
      <c r="RTJ118" s="125"/>
      <c r="RTK118" s="125"/>
      <c r="RTL118" s="125"/>
      <c r="RTM118" s="125"/>
      <c r="RTN118" s="125"/>
      <c r="RTO118" s="125"/>
      <c r="RTP118" s="125"/>
      <c r="RTQ118" s="125"/>
      <c r="RTR118" s="125"/>
      <c r="RTS118" s="125"/>
      <c r="RTT118" s="125"/>
      <c r="RTU118" s="125"/>
      <c r="RTV118" s="125"/>
      <c r="RTW118" s="125"/>
      <c r="RTX118" s="125"/>
      <c r="RTY118" s="125"/>
      <c r="RTZ118" s="125"/>
      <c r="RUA118" s="125"/>
      <c r="RUB118" s="125"/>
      <c r="RUC118" s="125"/>
      <c r="RUD118" s="125"/>
      <c r="RUE118" s="125"/>
      <c r="RUF118" s="125"/>
      <c r="RUG118" s="125"/>
      <c r="RUH118" s="125"/>
      <c r="RUI118" s="125"/>
      <c r="RUJ118" s="125"/>
      <c r="RUK118" s="125"/>
      <c r="RUL118" s="125"/>
      <c r="RUM118" s="125"/>
      <c r="RUN118" s="125"/>
      <c r="RUO118" s="125"/>
      <c r="RUP118" s="125"/>
      <c r="RUQ118" s="125"/>
      <c r="RUR118" s="125"/>
      <c r="RUS118" s="125"/>
      <c r="RUT118" s="125"/>
      <c r="RUU118" s="125"/>
      <c r="RUV118" s="125"/>
      <c r="RUW118" s="125"/>
      <c r="RUX118" s="125"/>
      <c r="RUY118" s="125"/>
      <c r="RUZ118" s="125"/>
      <c r="RVA118" s="125"/>
      <c r="RVB118" s="125"/>
      <c r="RVC118" s="125"/>
      <c r="RVD118" s="125"/>
      <c r="RVE118" s="125"/>
      <c r="RVF118" s="125"/>
      <c r="RVG118" s="125"/>
      <c r="RVH118" s="125"/>
      <c r="RVI118" s="125"/>
      <c r="RVJ118" s="125"/>
      <c r="RVK118" s="125"/>
      <c r="RVL118" s="125"/>
      <c r="RVM118" s="125"/>
      <c r="RVN118" s="125"/>
      <c r="RVU118" s="125"/>
      <c r="RVV118" s="125"/>
      <c r="RVW118" s="125"/>
      <c r="RVX118" s="125"/>
      <c r="RVY118" s="125"/>
      <c r="RVZ118" s="125"/>
      <c r="RWA118" s="125"/>
      <c r="RWB118" s="125"/>
      <c r="RWC118" s="125"/>
      <c r="RWD118" s="125"/>
      <c r="RWE118" s="125"/>
      <c r="RWF118" s="125"/>
      <c r="RWG118" s="125"/>
      <c r="RWH118" s="125"/>
      <c r="RWI118" s="125"/>
      <c r="RWJ118" s="125"/>
      <c r="RWK118" s="125"/>
      <c r="RWL118" s="125"/>
      <c r="RWM118" s="125"/>
      <c r="RWN118" s="125"/>
      <c r="RWO118" s="125"/>
      <c r="RWP118" s="125"/>
      <c r="RWQ118" s="125"/>
      <c r="RWR118" s="125"/>
      <c r="RWS118" s="125"/>
      <c r="RWT118" s="125"/>
      <c r="RWU118" s="125"/>
      <c r="RWV118" s="125"/>
      <c r="RWW118" s="125"/>
      <c r="RWX118" s="125"/>
      <c r="RWY118" s="125"/>
      <c r="RWZ118" s="125"/>
      <c r="RXA118" s="125"/>
      <c r="RXB118" s="125"/>
      <c r="RXC118" s="125"/>
      <c r="RXD118" s="125"/>
      <c r="RXE118" s="125"/>
      <c r="RXF118" s="125"/>
      <c r="RXG118" s="125"/>
      <c r="RXH118" s="125"/>
      <c r="RXI118" s="125"/>
      <c r="RXJ118" s="125"/>
      <c r="RXK118" s="125"/>
      <c r="RXL118" s="125"/>
      <c r="RXM118" s="125"/>
      <c r="RXN118" s="125"/>
      <c r="RXO118" s="125"/>
      <c r="RXP118" s="125"/>
      <c r="RXQ118" s="125"/>
      <c r="RXR118" s="125"/>
      <c r="RXS118" s="125"/>
      <c r="RXT118" s="125"/>
      <c r="RXU118" s="125"/>
      <c r="RXV118" s="125"/>
      <c r="RXW118" s="125"/>
      <c r="RXX118" s="125"/>
      <c r="RXY118" s="125"/>
      <c r="RXZ118" s="125"/>
      <c r="RYA118" s="125"/>
      <c r="RYB118" s="125"/>
      <c r="RYC118" s="125"/>
      <c r="RYD118" s="125"/>
      <c r="RYE118" s="125"/>
      <c r="RYF118" s="125"/>
      <c r="RYG118" s="125"/>
      <c r="RYH118" s="125"/>
      <c r="RYI118" s="125"/>
      <c r="RYJ118" s="125"/>
      <c r="RYK118" s="125"/>
      <c r="RYL118" s="125"/>
      <c r="RYM118" s="125"/>
      <c r="RYN118" s="125"/>
      <c r="RYO118" s="125"/>
      <c r="RYP118" s="125"/>
      <c r="RYQ118" s="125"/>
      <c r="RYR118" s="125"/>
      <c r="RYS118" s="125"/>
      <c r="RYT118" s="125"/>
      <c r="RYU118" s="125"/>
      <c r="RYV118" s="125"/>
      <c r="RYW118" s="125"/>
      <c r="RYX118" s="125"/>
      <c r="RYY118" s="125"/>
      <c r="RYZ118" s="125"/>
      <c r="RZA118" s="125"/>
      <c r="RZB118" s="125"/>
      <c r="RZC118" s="125"/>
      <c r="RZD118" s="125"/>
      <c r="RZE118" s="125"/>
      <c r="RZF118" s="125"/>
      <c r="RZG118" s="125"/>
      <c r="RZH118" s="125"/>
      <c r="RZI118" s="125"/>
      <c r="RZJ118" s="125"/>
      <c r="RZK118" s="125"/>
      <c r="RZL118" s="125"/>
      <c r="RZM118" s="125"/>
      <c r="RZN118" s="125"/>
      <c r="RZO118" s="125"/>
      <c r="RZP118" s="125"/>
      <c r="RZQ118" s="125"/>
      <c r="RZR118" s="125"/>
      <c r="RZS118" s="125"/>
      <c r="RZT118" s="125"/>
      <c r="RZU118" s="125"/>
      <c r="RZV118" s="125"/>
      <c r="RZW118" s="125"/>
      <c r="RZX118" s="125"/>
      <c r="RZY118" s="125"/>
      <c r="RZZ118" s="125"/>
      <c r="SAA118" s="125"/>
      <c r="SAB118" s="125"/>
      <c r="SAC118" s="125"/>
      <c r="SAD118" s="125"/>
      <c r="SAE118" s="125"/>
      <c r="SAF118" s="125"/>
      <c r="SAG118" s="125"/>
      <c r="SAH118" s="125"/>
      <c r="SAI118" s="125"/>
      <c r="SAJ118" s="125"/>
      <c r="SAK118" s="125"/>
      <c r="SAL118" s="125"/>
      <c r="SAM118" s="125"/>
      <c r="SAN118" s="125"/>
      <c r="SAO118" s="125"/>
      <c r="SAP118" s="125"/>
      <c r="SAQ118" s="125"/>
      <c r="SAR118" s="125"/>
      <c r="SAS118" s="125"/>
      <c r="SAT118" s="125"/>
      <c r="SAU118" s="125"/>
      <c r="SAV118" s="125"/>
      <c r="SAW118" s="125"/>
      <c r="SAX118" s="125"/>
      <c r="SAY118" s="125"/>
      <c r="SAZ118" s="125"/>
      <c r="SBA118" s="125"/>
      <c r="SBB118" s="125"/>
      <c r="SBC118" s="125"/>
      <c r="SBD118" s="125"/>
      <c r="SBE118" s="125"/>
      <c r="SBF118" s="125"/>
      <c r="SBG118" s="125"/>
      <c r="SBH118" s="125"/>
      <c r="SBI118" s="125"/>
      <c r="SBJ118" s="125"/>
      <c r="SBK118" s="125"/>
      <c r="SBL118" s="125"/>
      <c r="SBM118" s="125"/>
      <c r="SBN118" s="125"/>
      <c r="SBO118" s="125"/>
      <c r="SBP118" s="125"/>
      <c r="SBQ118" s="125"/>
      <c r="SBR118" s="125"/>
      <c r="SBS118" s="125"/>
      <c r="SBT118" s="125"/>
      <c r="SBU118" s="125"/>
      <c r="SBV118" s="125"/>
      <c r="SBW118" s="125"/>
      <c r="SBX118" s="125"/>
      <c r="SBY118" s="125"/>
      <c r="SBZ118" s="125"/>
      <c r="SCA118" s="125"/>
      <c r="SCB118" s="125"/>
      <c r="SCC118" s="125"/>
      <c r="SCD118" s="125"/>
      <c r="SCE118" s="125"/>
      <c r="SCF118" s="125"/>
      <c r="SCG118" s="125"/>
      <c r="SCH118" s="125"/>
      <c r="SCI118" s="125"/>
      <c r="SCJ118" s="125"/>
      <c r="SCK118" s="125"/>
      <c r="SCL118" s="125"/>
      <c r="SCM118" s="125"/>
      <c r="SCN118" s="125"/>
      <c r="SCO118" s="125"/>
      <c r="SCP118" s="125"/>
      <c r="SCQ118" s="125"/>
      <c r="SCR118" s="125"/>
      <c r="SCS118" s="125"/>
      <c r="SCT118" s="125"/>
      <c r="SCU118" s="125"/>
      <c r="SCV118" s="125"/>
      <c r="SCW118" s="125"/>
      <c r="SCX118" s="125"/>
      <c r="SCY118" s="125"/>
      <c r="SCZ118" s="125"/>
      <c r="SDA118" s="125"/>
      <c r="SDB118" s="125"/>
      <c r="SDC118" s="125"/>
      <c r="SDD118" s="125"/>
      <c r="SDE118" s="125"/>
      <c r="SDF118" s="125"/>
      <c r="SDG118" s="125"/>
      <c r="SDH118" s="125"/>
      <c r="SDI118" s="125"/>
      <c r="SDJ118" s="125"/>
      <c r="SDK118" s="125"/>
      <c r="SDL118" s="125"/>
      <c r="SDM118" s="125"/>
      <c r="SDN118" s="125"/>
      <c r="SDO118" s="125"/>
      <c r="SDP118" s="125"/>
      <c r="SDQ118" s="125"/>
      <c r="SDR118" s="125"/>
      <c r="SDS118" s="125"/>
      <c r="SDT118" s="125"/>
      <c r="SDU118" s="125"/>
      <c r="SDV118" s="125"/>
      <c r="SDW118" s="125"/>
      <c r="SDX118" s="125"/>
      <c r="SDY118" s="125"/>
      <c r="SDZ118" s="125"/>
      <c r="SEA118" s="125"/>
      <c r="SEB118" s="125"/>
      <c r="SEC118" s="125"/>
      <c r="SED118" s="125"/>
      <c r="SEE118" s="125"/>
      <c r="SEF118" s="125"/>
      <c r="SEG118" s="125"/>
      <c r="SEH118" s="125"/>
      <c r="SEI118" s="125"/>
      <c r="SEJ118" s="125"/>
      <c r="SEK118" s="125"/>
      <c r="SEL118" s="125"/>
      <c r="SEM118" s="125"/>
      <c r="SEN118" s="125"/>
      <c r="SEO118" s="125"/>
      <c r="SEP118" s="125"/>
      <c r="SEQ118" s="125"/>
      <c r="SER118" s="125"/>
      <c r="SES118" s="125"/>
      <c r="SET118" s="125"/>
      <c r="SEU118" s="125"/>
      <c r="SEV118" s="125"/>
      <c r="SEW118" s="125"/>
      <c r="SEX118" s="125"/>
      <c r="SEY118" s="125"/>
      <c r="SEZ118" s="125"/>
      <c r="SFA118" s="125"/>
      <c r="SFB118" s="125"/>
      <c r="SFC118" s="125"/>
      <c r="SFD118" s="125"/>
      <c r="SFE118" s="125"/>
      <c r="SFF118" s="125"/>
      <c r="SFG118" s="125"/>
      <c r="SFH118" s="125"/>
      <c r="SFI118" s="125"/>
      <c r="SFJ118" s="125"/>
      <c r="SFQ118" s="125"/>
      <c r="SFR118" s="125"/>
      <c r="SFS118" s="125"/>
      <c r="SFT118" s="125"/>
      <c r="SFU118" s="125"/>
      <c r="SFV118" s="125"/>
      <c r="SFW118" s="125"/>
      <c r="SFX118" s="125"/>
      <c r="SFY118" s="125"/>
      <c r="SFZ118" s="125"/>
      <c r="SGA118" s="125"/>
      <c r="SGB118" s="125"/>
      <c r="SGC118" s="125"/>
      <c r="SGD118" s="125"/>
      <c r="SGE118" s="125"/>
      <c r="SGF118" s="125"/>
      <c r="SGG118" s="125"/>
      <c r="SGH118" s="125"/>
      <c r="SGI118" s="125"/>
      <c r="SGJ118" s="125"/>
      <c r="SGK118" s="125"/>
      <c r="SGL118" s="125"/>
      <c r="SGM118" s="125"/>
      <c r="SGN118" s="125"/>
      <c r="SGO118" s="125"/>
      <c r="SGP118" s="125"/>
      <c r="SGQ118" s="125"/>
      <c r="SGR118" s="125"/>
      <c r="SGS118" s="125"/>
      <c r="SGT118" s="125"/>
      <c r="SGU118" s="125"/>
      <c r="SGV118" s="125"/>
      <c r="SGW118" s="125"/>
      <c r="SGX118" s="125"/>
      <c r="SGY118" s="125"/>
      <c r="SGZ118" s="125"/>
      <c r="SHA118" s="125"/>
      <c r="SHB118" s="125"/>
      <c r="SHC118" s="125"/>
      <c r="SHD118" s="125"/>
      <c r="SHE118" s="125"/>
      <c r="SHF118" s="125"/>
      <c r="SHG118" s="125"/>
      <c r="SHH118" s="125"/>
      <c r="SHI118" s="125"/>
      <c r="SHJ118" s="125"/>
      <c r="SHK118" s="125"/>
      <c r="SHL118" s="125"/>
      <c r="SHM118" s="125"/>
      <c r="SHN118" s="125"/>
      <c r="SHO118" s="125"/>
      <c r="SHP118" s="125"/>
      <c r="SHQ118" s="125"/>
      <c r="SHR118" s="125"/>
      <c r="SHS118" s="125"/>
      <c r="SHT118" s="125"/>
      <c r="SHU118" s="125"/>
      <c r="SHV118" s="125"/>
      <c r="SHW118" s="125"/>
      <c r="SHX118" s="125"/>
      <c r="SHY118" s="125"/>
      <c r="SHZ118" s="125"/>
      <c r="SIA118" s="125"/>
      <c r="SIB118" s="125"/>
      <c r="SIC118" s="125"/>
      <c r="SID118" s="125"/>
      <c r="SIE118" s="125"/>
      <c r="SIF118" s="125"/>
      <c r="SIG118" s="125"/>
      <c r="SIH118" s="125"/>
      <c r="SII118" s="125"/>
      <c r="SIJ118" s="125"/>
      <c r="SIK118" s="125"/>
      <c r="SIL118" s="125"/>
      <c r="SIM118" s="125"/>
      <c r="SIN118" s="125"/>
      <c r="SIO118" s="125"/>
      <c r="SIP118" s="125"/>
      <c r="SIQ118" s="125"/>
      <c r="SIR118" s="125"/>
      <c r="SIS118" s="125"/>
      <c r="SIT118" s="125"/>
      <c r="SIU118" s="125"/>
      <c r="SIV118" s="125"/>
      <c r="SIW118" s="125"/>
      <c r="SIX118" s="125"/>
      <c r="SIY118" s="125"/>
      <c r="SIZ118" s="125"/>
      <c r="SJA118" s="125"/>
      <c r="SJB118" s="125"/>
      <c r="SJC118" s="125"/>
      <c r="SJD118" s="125"/>
      <c r="SJE118" s="125"/>
      <c r="SJF118" s="125"/>
      <c r="SJG118" s="125"/>
      <c r="SJH118" s="125"/>
      <c r="SJI118" s="125"/>
      <c r="SJJ118" s="125"/>
      <c r="SJK118" s="125"/>
      <c r="SJL118" s="125"/>
      <c r="SJM118" s="125"/>
      <c r="SJN118" s="125"/>
      <c r="SJO118" s="125"/>
      <c r="SJP118" s="125"/>
      <c r="SJQ118" s="125"/>
      <c r="SJR118" s="125"/>
      <c r="SJS118" s="125"/>
      <c r="SJT118" s="125"/>
      <c r="SJU118" s="125"/>
      <c r="SJV118" s="125"/>
      <c r="SJW118" s="125"/>
      <c r="SJX118" s="125"/>
      <c r="SJY118" s="125"/>
      <c r="SJZ118" s="125"/>
      <c r="SKA118" s="125"/>
      <c r="SKB118" s="125"/>
      <c r="SKC118" s="125"/>
      <c r="SKD118" s="125"/>
      <c r="SKE118" s="125"/>
      <c r="SKF118" s="125"/>
      <c r="SKG118" s="125"/>
      <c r="SKH118" s="125"/>
      <c r="SKI118" s="125"/>
      <c r="SKJ118" s="125"/>
      <c r="SKK118" s="125"/>
      <c r="SKL118" s="125"/>
      <c r="SKM118" s="125"/>
      <c r="SKN118" s="125"/>
      <c r="SKO118" s="125"/>
      <c r="SKP118" s="125"/>
      <c r="SKQ118" s="125"/>
      <c r="SKR118" s="125"/>
      <c r="SKS118" s="125"/>
      <c r="SKT118" s="125"/>
      <c r="SKU118" s="125"/>
      <c r="SKV118" s="125"/>
      <c r="SKW118" s="125"/>
      <c r="SKX118" s="125"/>
      <c r="SKY118" s="125"/>
      <c r="SKZ118" s="125"/>
      <c r="SLA118" s="125"/>
      <c r="SLB118" s="125"/>
      <c r="SLC118" s="125"/>
      <c r="SLD118" s="125"/>
      <c r="SLE118" s="125"/>
      <c r="SLF118" s="125"/>
      <c r="SLG118" s="125"/>
      <c r="SLH118" s="125"/>
      <c r="SLI118" s="125"/>
      <c r="SLJ118" s="125"/>
      <c r="SLK118" s="125"/>
      <c r="SLL118" s="125"/>
      <c r="SLM118" s="125"/>
      <c r="SLN118" s="125"/>
      <c r="SLO118" s="125"/>
      <c r="SLP118" s="125"/>
      <c r="SLQ118" s="125"/>
      <c r="SLR118" s="125"/>
      <c r="SLS118" s="125"/>
      <c r="SLT118" s="125"/>
      <c r="SLU118" s="125"/>
      <c r="SLV118" s="125"/>
      <c r="SLW118" s="125"/>
      <c r="SLX118" s="125"/>
      <c r="SLY118" s="125"/>
      <c r="SLZ118" s="125"/>
      <c r="SMA118" s="125"/>
      <c r="SMB118" s="125"/>
      <c r="SMC118" s="125"/>
      <c r="SMD118" s="125"/>
      <c r="SME118" s="125"/>
      <c r="SMF118" s="125"/>
      <c r="SMG118" s="125"/>
      <c r="SMH118" s="125"/>
      <c r="SMI118" s="125"/>
      <c r="SMJ118" s="125"/>
      <c r="SMK118" s="125"/>
      <c r="SML118" s="125"/>
      <c r="SMM118" s="125"/>
      <c r="SMN118" s="125"/>
      <c r="SMO118" s="125"/>
      <c r="SMP118" s="125"/>
      <c r="SMQ118" s="125"/>
      <c r="SMR118" s="125"/>
      <c r="SMS118" s="125"/>
      <c r="SMT118" s="125"/>
      <c r="SMU118" s="125"/>
      <c r="SMV118" s="125"/>
      <c r="SMW118" s="125"/>
      <c r="SMX118" s="125"/>
      <c r="SMY118" s="125"/>
      <c r="SMZ118" s="125"/>
      <c r="SNA118" s="125"/>
      <c r="SNB118" s="125"/>
      <c r="SNC118" s="125"/>
      <c r="SND118" s="125"/>
      <c r="SNE118" s="125"/>
      <c r="SNF118" s="125"/>
      <c r="SNG118" s="125"/>
      <c r="SNH118" s="125"/>
      <c r="SNI118" s="125"/>
      <c r="SNJ118" s="125"/>
      <c r="SNK118" s="125"/>
      <c r="SNL118" s="125"/>
      <c r="SNM118" s="125"/>
      <c r="SNN118" s="125"/>
      <c r="SNO118" s="125"/>
      <c r="SNP118" s="125"/>
      <c r="SNQ118" s="125"/>
      <c r="SNR118" s="125"/>
      <c r="SNS118" s="125"/>
      <c r="SNT118" s="125"/>
      <c r="SNU118" s="125"/>
      <c r="SNV118" s="125"/>
      <c r="SNW118" s="125"/>
      <c r="SNX118" s="125"/>
      <c r="SNY118" s="125"/>
      <c r="SNZ118" s="125"/>
      <c r="SOA118" s="125"/>
      <c r="SOB118" s="125"/>
      <c r="SOC118" s="125"/>
      <c r="SOD118" s="125"/>
      <c r="SOE118" s="125"/>
      <c r="SOF118" s="125"/>
      <c r="SOG118" s="125"/>
      <c r="SOH118" s="125"/>
      <c r="SOI118" s="125"/>
      <c r="SOJ118" s="125"/>
      <c r="SOK118" s="125"/>
      <c r="SOL118" s="125"/>
      <c r="SOM118" s="125"/>
      <c r="SON118" s="125"/>
      <c r="SOO118" s="125"/>
      <c r="SOP118" s="125"/>
      <c r="SOQ118" s="125"/>
      <c r="SOR118" s="125"/>
      <c r="SOS118" s="125"/>
      <c r="SOT118" s="125"/>
      <c r="SOU118" s="125"/>
      <c r="SOV118" s="125"/>
      <c r="SOW118" s="125"/>
      <c r="SOX118" s="125"/>
      <c r="SOY118" s="125"/>
      <c r="SOZ118" s="125"/>
      <c r="SPA118" s="125"/>
      <c r="SPB118" s="125"/>
      <c r="SPC118" s="125"/>
      <c r="SPD118" s="125"/>
      <c r="SPE118" s="125"/>
      <c r="SPF118" s="125"/>
      <c r="SPM118" s="125"/>
      <c r="SPN118" s="125"/>
      <c r="SPO118" s="125"/>
      <c r="SPP118" s="125"/>
      <c r="SPQ118" s="125"/>
      <c r="SPR118" s="125"/>
      <c r="SPS118" s="125"/>
      <c r="SPT118" s="125"/>
      <c r="SPU118" s="125"/>
      <c r="SPV118" s="125"/>
      <c r="SPW118" s="125"/>
      <c r="SPX118" s="125"/>
      <c r="SPY118" s="125"/>
      <c r="SPZ118" s="125"/>
      <c r="SQA118" s="125"/>
      <c r="SQB118" s="125"/>
      <c r="SQC118" s="125"/>
      <c r="SQD118" s="125"/>
      <c r="SQE118" s="125"/>
      <c r="SQF118" s="125"/>
      <c r="SQG118" s="125"/>
      <c r="SQH118" s="125"/>
      <c r="SQI118" s="125"/>
      <c r="SQJ118" s="125"/>
      <c r="SQK118" s="125"/>
      <c r="SQL118" s="125"/>
      <c r="SQM118" s="125"/>
      <c r="SQN118" s="125"/>
      <c r="SQO118" s="125"/>
      <c r="SQP118" s="125"/>
      <c r="SQQ118" s="125"/>
      <c r="SQR118" s="125"/>
      <c r="SQS118" s="125"/>
      <c r="SQT118" s="125"/>
      <c r="SQU118" s="125"/>
      <c r="SQV118" s="125"/>
      <c r="SQW118" s="125"/>
      <c r="SQX118" s="125"/>
      <c r="SQY118" s="125"/>
      <c r="SQZ118" s="125"/>
      <c r="SRA118" s="125"/>
      <c r="SRB118" s="125"/>
      <c r="SRC118" s="125"/>
      <c r="SRD118" s="125"/>
      <c r="SRE118" s="125"/>
      <c r="SRF118" s="125"/>
      <c r="SRG118" s="125"/>
      <c r="SRH118" s="125"/>
      <c r="SRI118" s="125"/>
      <c r="SRJ118" s="125"/>
      <c r="SRK118" s="125"/>
      <c r="SRL118" s="125"/>
      <c r="SRM118" s="125"/>
      <c r="SRN118" s="125"/>
      <c r="SRO118" s="125"/>
      <c r="SRP118" s="125"/>
      <c r="SRQ118" s="125"/>
      <c r="SRR118" s="125"/>
      <c r="SRS118" s="125"/>
      <c r="SRT118" s="125"/>
      <c r="SRU118" s="125"/>
      <c r="SRV118" s="125"/>
      <c r="SRW118" s="125"/>
      <c r="SRX118" s="125"/>
      <c r="SRY118" s="125"/>
      <c r="SRZ118" s="125"/>
      <c r="SSA118" s="125"/>
      <c r="SSB118" s="125"/>
      <c r="SSC118" s="125"/>
      <c r="SSD118" s="125"/>
      <c r="SSE118" s="125"/>
      <c r="SSF118" s="125"/>
      <c r="SSG118" s="125"/>
      <c r="SSH118" s="125"/>
      <c r="SSI118" s="125"/>
      <c r="SSJ118" s="125"/>
      <c r="SSK118" s="125"/>
      <c r="SSL118" s="125"/>
      <c r="SSM118" s="125"/>
      <c r="SSN118" s="125"/>
      <c r="SSO118" s="125"/>
      <c r="SSP118" s="125"/>
      <c r="SSQ118" s="125"/>
      <c r="SSR118" s="125"/>
      <c r="SSS118" s="125"/>
      <c r="SST118" s="125"/>
      <c r="SSU118" s="125"/>
      <c r="SSV118" s="125"/>
      <c r="SSW118" s="125"/>
      <c r="SSX118" s="125"/>
      <c r="SSY118" s="125"/>
      <c r="SSZ118" s="125"/>
      <c r="STA118" s="125"/>
      <c r="STB118" s="125"/>
      <c r="STC118" s="125"/>
      <c r="STD118" s="125"/>
      <c r="STE118" s="125"/>
      <c r="STF118" s="125"/>
      <c r="STG118" s="125"/>
      <c r="STH118" s="125"/>
      <c r="STI118" s="125"/>
      <c r="STJ118" s="125"/>
      <c r="STK118" s="125"/>
      <c r="STL118" s="125"/>
      <c r="STM118" s="125"/>
      <c r="STN118" s="125"/>
      <c r="STO118" s="125"/>
      <c r="STP118" s="125"/>
      <c r="STQ118" s="125"/>
      <c r="STR118" s="125"/>
      <c r="STS118" s="125"/>
      <c r="STT118" s="125"/>
      <c r="STU118" s="125"/>
      <c r="STV118" s="125"/>
      <c r="STW118" s="125"/>
      <c r="STX118" s="125"/>
      <c r="STY118" s="125"/>
      <c r="STZ118" s="125"/>
      <c r="SUA118" s="125"/>
      <c r="SUB118" s="125"/>
      <c r="SUC118" s="125"/>
      <c r="SUD118" s="125"/>
      <c r="SUE118" s="125"/>
      <c r="SUF118" s="125"/>
      <c r="SUG118" s="125"/>
      <c r="SUH118" s="125"/>
      <c r="SUI118" s="125"/>
      <c r="SUJ118" s="125"/>
      <c r="SUK118" s="125"/>
      <c r="SUL118" s="125"/>
      <c r="SUM118" s="125"/>
      <c r="SUN118" s="125"/>
      <c r="SUO118" s="125"/>
      <c r="SUP118" s="125"/>
      <c r="SUQ118" s="125"/>
      <c r="SUR118" s="125"/>
      <c r="SUS118" s="125"/>
      <c r="SUT118" s="125"/>
      <c r="SUU118" s="125"/>
      <c r="SUV118" s="125"/>
      <c r="SUW118" s="125"/>
      <c r="SUX118" s="125"/>
      <c r="SUY118" s="125"/>
      <c r="SUZ118" s="125"/>
      <c r="SVA118" s="125"/>
      <c r="SVB118" s="125"/>
      <c r="SVC118" s="125"/>
      <c r="SVD118" s="125"/>
      <c r="SVE118" s="125"/>
      <c r="SVF118" s="125"/>
      <c r="SVG118" s="125"/>
      <c r="SVH118" s="125"/>
      <c r="SVI118" s="125"/>
      <c r="SVJ118" s="125"/>
      <c r="SVK118" s="125"/>
      <c r="SVL118" s="125"/>
      <c r="SVM118" s="125"/>
      <c r="SVN118" s="125"/>
      <c r="SVO118" s="125"/>
      <c r="SVP118" s="125"/>
      <c r="SVQ118" s="125"/>
      <c r="SVR118" s="125"/>
      <c r="SVS118" s="125"/>
      <c r="SVT118" s="125"/>
      <c r="SVU118" s="125"/>
      <c r="SVV118" s="125"/>
      <c r="SVW118" s="125"/>
      <c r="SVX118" s="125"/>
      <c r="SVY118" s="125"/>
      <c r="SVZ118" s="125"/>
      <c r="SWA118" s="125"/>
      <c r="SWB118" s="125"/>
      <c r="SWC118" s="125"/>
      <c r="SWD118" s="125"/>
      <c r="SWE118" s="125"/>
      <c r="SWF118" s="125"/>
      <c r="SWG118" s="125"/>
      <c r="SWH118" s="125"/>
      <c r="SWI118" s="125"/>
      <c r="SWJ118" s="125"/>
      <c r="SWK118" s="125"/>
      <c r="SWL118" s="125"/>
      <c r="SWM118" s="125"/>
      <c r="SWN118" s="125"/>
      <c r="SWO118" s="125"/>
      <c r="SWP118" s="125"/>
      <c r="SWQ118" s="125"/>
      <c r="SWR118" s="125"/>
      <c r="SWS118" s="125"/>
      <c r="SWT118" s="125"/>
      <c r="SWU118" s="125"/>
      <c r="SWV118" s="125"/>
      <c r="SWW118" s="125"/>
      <c r="SWX118" s="125"/>
      <c r="SWY118" s="125"/>
      <c r="SWZ118" s="125"/>
      <c r="SXA118" s="125"/>
      <c r="SXB118" s="125"/>
      <c r="SXC118" s="125"/>
      <c r="SXD118" s="125"/>
      <c r="SXE118" s="125"/>
      <c r="SXF118" s="125"/>
      <c r="SXG118" s="125"/>
      <c r="SXH118" s="125"/>
      <c r="SXI118" s="125"/>
      <c r="SXJ118" s="125"/>
      <c r="SXK118" s="125"/>
      <c r="SXL118" s="125"/>
      <c r="SXM118" s="125"/>
      <c r="SXN118" s="125"/>
      <c r="SXO118" s="125"/>
      <c r="SXP118" s="125"/>
      <c r="SXQ118" s="125"/>
      <c r="SXR118" s="125"/>
      <c r="SXS118" s="125"/>
      <c r="SXT118" s="125"/>
      <c r="SXU118" s="125"/>
      <c r="SXV118" s="125"/>
      <c r="SXW118" s="125"/>
      <c r="SXX118" s="125"/>
      <c r="SXY118" s="125"/>
      <c r="SXZ118" s="125"/>
      <c r="SYA118" s="125"/>
      <c r="SYB118" s="125"/>
      <c r="SYC118" s="125"/>
      <c r="SYD118" s="125"/>
      <c r="SYE118" s="125"/>
      <c r="SYF118" s="125"/>
      <c r="SYG118" s="125"/>
      <c r="SYH118" s="125"/>
      <c r="SYI118" s="125"/>
      <c r="SYJ118" s="125"/>
      <c r="SYK118" s="125"/>
      <c r="SYL118" s="125"/>
      <c r="SYM118" s="125"/>
      <c r="SYN118" s="125"/>
      <c r="SYO118" s="125"/>
      <c r="SYP118" s="125"/>
      <c r="SYQ118" s="125"/>
      <c r="SYR118" s="125"/>
      <c r="SYS118" s="125"/>
      <c r="SYT118" s="125"/>
      <c r="SYU118" s="125"/>
      <c r="SYV118" s="125"/>
      <c r="SYW118" s="125"/>
      <c r="SYX118" s="125"/>
      <c r="SYY118" s="125"/>
      <c r="SYZ118" s="125"/>
      <c r="SZA118" s="125"/>
      <c r="SZB118" s="125"/>
      <c r="SZI118" s="125"/>
      <c r="SZJ118" s="125"/>
      <c r="SZK118" s="125"/>
      <c r="SZL118" s="125"/>
      <c r="SZM118" s="125"/>
      <c r="SZN118" s="125"/>
      <c r="SZO118" s="125"/>
      <c r="SZP118" s="125"/>
      <c r="SZQ118" s="125"/>
      <c r="SZR118" s="125"/>
      <c r="SZS118" s="125"/>
      <c r="SZT118" s="125"/>
      <c r="SZU118" s="125"/>
      <c r="SZV118" s="125"/>
      <c r="SZW118" s="125"/>
      <c r="SZX118" s="125"/>
      <c r="SZY118" s="125"/>
      <c r="SZZ118" s="125"/>
      <c r="TAA118" s="125"/>
      <c r="TAB118" s="125"/>
      <c r="TAC118" s="125"/>
      <c r="TAD118" s="125"/>
      <c r="TAE118" s="125"/>
      <c r="TAF118" s="125"/>
      <c r="TAG118" s="125"/>
      <c r="TAH118" s="125"/>
      <c r="TAI118" s="125"/>
      <c r="TAJ118" s="125"/>
      <c r="TAK118" s="125"/>
      <c r="TAL118" s="125"/>
      <c r="TAM118" s="125"/>
      <c r="TAN118" s="125"/>
      <c r="TAO118" s="125"/>
      <c r="TAP118" s="125"/>
      <c r="TAQ118" s="125"/>
      <c r="TAR118" s="125"/>
      <c r="TAS118" s="125"/>
      <c r="TAT118" s="125"/>
      <c r="TAU118" s="125"/>
      <c r="TAV118" s="125"/>
      <c r="TAW118" s="125"/>
      <c r="TAX118" s="125"/>
      <c r="TAY118" s="125"/>
      <c r="TAZ118" s="125"/>
      <c r="TBA118" s="125"/>
      <c r="TBB118" s="125"/>
      <c r="TBC118" s="125"/>
      <c r="TBD118" s="125"/>
      <c r="TBE118" s="125"/>
      <c r="TBF118" s="125"/>
      <c r="TBG118" s="125"/>
      <c r="TBH118" s="125"/>
      <c r="TBI118" s="125"/>
      <c r="TBJ118" s="125"/>
      <c r="TBK118" s="125"/>
      <c r="TBL118" s="125"/>
      <c r="TBM118" s="125"/>
      <c r="TBN118" s="125"/>
      <c r="TBO118" s="125"/>
      <c r="TBP118" s="125"/>
      <c r="TBQ118" s="125"/>
      <c r="TBR118" s="125"/>
      <c r="TBS118" s="125"/>
      <c r="TBT118" s="125"/>
      <c r="TBU118" s="125"/>
      <c r="TBV118" s="125"/>
      <c r="TBW118" s="125"/>
      <c r="TBX118" s="125"/>
      <c r="TBY118" s="125"/>
      <c r="TBZ118" s="125"/>
      <c r="TCA118" s="125"/>
      <c r="TCB118" s="125"/>
      <c r="TCC118" s="125"/>
      <c r="TCD118" s="125"/>
      <c r="TCE118" s="125"/>
      <c r="TCF118" s="125"/>
      <c r="TCG118" s="125"/>
      <c r="TCH118" s="125"/>
      <c r="TCI118" s="125"/>
      <c r="TCJ118" s="125"/>
      <c r="TCK118" s="125"/>
      <c r="TCL118" s="125"/>
      <c r="TCM118" s="125"/>
      <c r="TCN118" s="125"/>
      <c r="TCO118" s="125"/>
      <c r="TCP118" s="125"/>
      <c r="TCQ118" s="125"/>
      <c r="TCR118" s="125"/>
      <c r="TCS118" s="125"/>
      <c r="TCT118" s="125"/>
      <c r="TCU118" s="125"/>
      <c r="TCV118" s="125"/>
      <c r="TCW118" s="125"/>
      <c r="TCX118" s="125"/>
      <c r="TCY118" s="125"/>
      <c r="TCZ118" s="125"/>
      <c r="TDA118" s="125"/>
      <c r="TDB118" s="125"/>
      <c r="TDC118" s="125"/>
      <c r="TDD118" s="125"/>
      <c r="TDE118" s="125"/>
      <c r="TDF118" s="125"/>
      <c r="TDG118" s="125"/>
      <c r="TDH118" s="125"/>
      <c r="TDI118" s="125"/>
      <c r="TDJ118" s="125"/>
      <c r="TDK118" s="125"/>
      <c r="TDL118" s="125"/>
      <c r="TDM118" s="125"/>
      <c r="TDN118" s="125"/>
      <c r="TDO118" s="125"/>
      <c r="TDP118" s="125"/>
      <c r="TDQ118" s="125"/>
      <c r="TDR118" s="125"/>
      <c r="TDS118" s="125"/>
      <c r="TDT118" s="125"/>
      <c r="TDU118" s="125"/>
      <c r="TDV118" s="125"/>
      <c r="TDW118" s="125"/>
      <c r="TDX118" s="125"/>
      <c r="TDY118" s="125"/>
      <c r="TDZ118" s="125"/>
      <c r="TEA118" s="125"/>
      <c r="TEB118" s="125"/>
      <c r="TEC118" s="125"/>
      <c r="TED118" s="125"/>
      <c r="TEE118" s="125"/>
      <c r="TEF118" s="125"/>
      <c r="TEG118" s="125"/>
      <c r="TEH118" s="125"/>
      <c r="TEI118" s="125"/>
      <c r="TEJ118" s="125"/>
      <c r="TEK118" s="125"/>
      <c r="TEL118" s="125"/>
      <c r="TEM118" s="125"/>
      <c r="TEN118" s="125"/>
      <c r="TEO118" s="125"/>
      <c r="TEP118" s="125"/>
      <c r="TEQ118" s="125"/>
      <c r="TER118" s="125"/>
      <c r="TES118" s="125"/>
      <c r="TET118" s="125"/>
      <c r="TEU118" s="125"/>
      <c r="TEV118" s="125"/>
      <c r="TEW118" s="125"/>
      <c r="TEX118" s="125"/>
      <c r="TEY118" s="125"/>
      <c r="TEZ118" s="125"/>
      <c r="TFA118" s="125"/>
      <c r="TFB118" s="125"/>
      <c r="TFC118" s="125"/>
      <c r="TFD118" s="125"/>
      <c r="TFE118" s="125"/>
      <c r="TFF118" s="125"/>
      <c r="TFG118" s="125"/>
      <c r="TFH118" s="125"/>
      <c r="TFI118" s="125"/>
      <c r="TFJ118" s="125"/>
      <c r="TFK118" s="125"/>
      <c r="TFL118" s="125"/>
      <c r="TFM118" s="125"/>
      <c r="TFN118" s="125"/>
      <c r="TFO118" s="125"/>
      <c r="TFP118" s="125"/>
      <c r="TFQ118" s="125"/>
      <c r="TFR118" s="125"/>
      <c r="TFS118" s="125"/>
      <c r="TFT118" s="125"/>
      <c r="TFU118" s="125"/>
      <c r="TFV118" s="125"/>
      <c r="TFW118" s="125"/>
      <c r="TFX118" s="125"/>
      <c r="TFY118" s="125"/>
      <c r="TFZ118" s="125"/>
      <c r="TGA118" s="125"/>
      <c r="TGB118" s="125"/>
      <c r="TGC118" s="125"/>
      <c r="TGD118" s="125"/>
      <c r="TGE118" s="125"/>
      <c r="TGF118" s="125"/>
      <c r="TGG118" s="125"/>
      <c r="TGH118" s="125"/>
      <c r="TGI118" s="125"/>
      <c r="TGJ118" s="125"/>
      <c r="TGK118" s="125"/>
      <c r="TGL118" s="125"/>
      <c r="TGM118" s="125"/>
      <c r="TGN118" s="125"/>
      <c r="TGO118" s="125"/>
      <c r="TGP118" s="125"/>
      <c r="TGQ118" s="125"/>
      <c r="TGR118" s="125"/>
      <c r="TGS118" s="125"/>
      <c r="TGT118" s="125"/>
      <c r="TGU118" s="125"/>
      <c r="TGV118" s="125"/>
      <c r="TGW118" s="125"/>
      <c r="TGX118" s="125"/>
      <c r="TGY118" s="125"/>
      <c r="TGZ118" s="125"/>
      <c r="THA118" s="125"/>
      <c r="THB118" s="125"/>
      <c r="THC118" s="125"/>
      <c r="THD118" s="125"/>
      <c r="THE118" s="125"/>
      <c r="THF118" s="125"/>
      <c r="THG118" s="125"/>
      <c r="THH118" s="125"/>
      <c r="THI118" s="125"/>
      <c r="THJ118" s="125"/>
      <c r="THK118" s="125"/>
      <c r="THL118" s="125"/>
      <c r="THM118" s="125"/>
      <c r="THN118" s="125"/>
      <c r="THO118" s="125"/>
      <c r="THP118" s="125"/>
      <c r="THQ118" s="125"/>
      <c r="THR118" s="125"/>
      <c r="THS118" s="125"/>
      <c r="THT118" s="125"/>
      <c r="THU118" s="125"/>
      <c r="THV118" s="125"/>
      <c r="THW118" s="125"/>
      <c r="THX118" s="125"/>
      <c r="THY118" s="125"/>
      <c r="THZ118" s="125"/>
      <c r="TIA118" s="125"/>
      <c r="TIB118" s="125"/>
      <c r="TIC118" s="125"/>
      <c r="TID118" s="125"/>
      <c r="TIE118" s="125"/>
      <c r="TIF118" s="125"/>
      <c r="TIG118" s="125"/>
      <c r="TIH118" s="125"/>
      <c r="TII118" s="125"/>
      <c r="TIJ118" s="125"/>
      <c r="TIK118" s="125"/>
      <c r="TIL118" s="125"/>
      <c r="TIM118" s="125"/>
      <c r="TIN118" s="125"/>
      <c r="TIO118" s="125"/>
      <c r="TIP118" s="125"/>
      <c r="TIQ118" s="125"/>
      <c r="TIR118" s="125"/>
      <c r="TIS118" s="125"/>
      <c r="TIT118" s="125"/>
      <c r="TIU118" s="125"/>
      <c r="TIV118" s="125"/>
      <c r="TIW118" s="125"/>
      <c r="TIX118" s="125"/>
      <c r="TJE118" s="125"/>
      <c r="TJF118" s="125"/>
      <c r="TJG118" s="125"/>
      <c r="TJH118" s="125"/>
      <c r="TJI118" s="125"/>
      <c r="TJJ118" s="125"/>
      <c r="TJK118" s="125"/>
      <c r="TJL118" s="125"/>
      <c r="TJM118" s="125"/>
      <c r="TJN118" s="125"/>
      <c r="TJO118" s="125"/>
      <c r="TJP118" s="125"/>
      <c r="TJQ118" s="125"/>
      <c r="TJR118" s="125"/>
      <c r="TJS118" s="125"/>
      <c r="TJT118" s="125"/>
      <c r="TJU118" s="125"/>
      <c r="TJV118" s="125"/>
      <c r="TJW118" s="125"/>
      <c r="TJX118" s="125"/>
      <c r="TJY118" s="125"/>
      <c r="TJZ118" s="125"/>
      <c r="TKA118" s="125"/>
      <c r="TKB118" s="125"/>
      <c r="TKC118" s="125"/>
      <c r="TKD118" s="125"/>
      <c r="TKE118" s="125"/>
      <c r="TKF118" s="125"/>
      <c r="TKG118" s="125"/>
      <c r="TKH118" s="125"/>
      <c r="TKI118" s="125"/>
      <c r="TKJ118" s="125"/>
      <c r="TKK118" s="125"/>
      <c r="TKL118" s="125"/>
      <c r="TKM118" s="125"/>
      <c r="TKN118" s="125"/>
      <c r="TKO118" s="125"/>
      <c r="TKP118" s="125"/>
      <c r="TKQ118" s="125"/>
      <c r="TKR118" s="125"/>
      <c r="TKS118" s="125"/>
      <c r="TKT118" s="125"/>
      <c r="TKU118" s="125"/>
      <c r="TKV118" s="125"/>
      <c r="TKW118" s="125"/>
      <c r="TKX118" s="125"/>
      <c r="TKY118" s="125"/>
      <c r="TKZ118" s="125"/>
      <c r="TLA118" s="125"/>
      <c r="TLB118" s="125"/>
      <c r="TLC118" s="125"/>
      <c r="TLD118" s="125"/>
      <c r="TLE118" s="125"/>
      <c r="TLF118" s="125"/>
      <c r="TLG118" s="125"/>
      <c r="TLH118" s="125"/>
      <c r="TLI118" s="125"/>
      <c r="TLJ118" s="125"/>
      <c r="TLK118" s="125"/>
      <c r="TLL118" s="125"/>
      <c r="TLM118" s="125"/>
      <c r="TLN118" s="125"/>
      <c r="TLO118" s="125"/>
      <c r="TLP118" s="125"/>
      <c r="TLQ118" s="125"/>
      <c r="TLR118" s="125"/>
      <c r="TLS118" s="125"/>
      <c r="TLT118" s="125"/>
      <c r="TLU118" s="125"/>
      <c r="TLV118" s="125"/>
      <c r="TLW118" s="125"/>
      <c r="TLX118" s="125"/>
      <c r="TLY118" s="125"/>
      <c r="TLZ118" s="125"/>
      <c r="TMA118" s="125"/>
      <c r="TMB118" s="125"/>
      <c r="TMC118" s="125"/>
      <c r="TMD118" s="125"/>
      <c r="TME118" s="125"/>
      <c r="TMF118" s="125"/>
      <c r="TMG118" s="125"/>
      <c r="TMH118" s="125"/>
      <c r="TMI118" s="125"/>
      <c r="TMJ118" s="125"/>
      <c r="TMK118" s="125"/>
      <c r="TML118" s="125"/>
      <c r="TMM118" s="125"/>
      <c r="TMN118" s="125"/>
      <c r="TMO118" s="125"/>
      <c r="TMP118" s="125"/>
      <c r="TMQ118" s="125"/>
      <c r="TMR118" s="125"/>
      <c r="TMS118" s="125"/>
      <c r="TMT118" s="125"/>
      <c r="TMU118" s="125"/>
      <c r="TMV118" s="125"/>
      <c r="TMW118" s="125"/>
      <c r="TMX118" s="125"/>
      <c r="TMY118" s="125"/>
      <c r="TMZ118" s="125"/>
      <c r="TNA118" s="125"/>
      <c r="TNB118" s="125"/>
      <c r="TNC118" s="125"/>
      <c r="TND118" s="125"/>
      <c r="TNE118" s="125"/>
      <c r="TNF118" s="125"/>
      <c r="TNG118" s="125"/>
      <c r="TNH118" s="125"/>
      <c r="TNI118" s="125"/>
      <c r="TNJ118" s="125"/>
      <c r="TNK118" s="125"/>
      <c r="TNL118" s="125"/>
      <c r="TNM118" s="125"/>
      <c r="TNN118" s="125"/>
      <c r="TNO118" s="125"/>
      <c r="TNP118" s="125"/>
      <c r="TNQ118" s="125"/>
      <c r="TNR118" s="125"/>
      <c r="TNS118" s="125"/>
      <c r="TNT118" s="125"/>
      <c r="TNU118" s="125"/>
      <c r="TNV118" s="125"/>
      <c r="TNW118" s="125"/>
      <c r="TNX118" s="125"/>
      <c r="TNY118" s="125"/>
      <c r="TNZ118" s="125"/>
      <c r="TOA118" s="125"/>
      <c r="TOB118" s="125"/>
      <c r="TOC118" s="125"/>
      <c r="TOD118" s="125"/>
      <c r="TOE118" s="125"/>
      <c r="TOF118" s="125"/>
      <c r="TOG118" s="125"/>
      <c r="TOH118" s="125"/>
      <c r="TOI118" s="125"/>
      <c r="TOJ118" s="125"/>
      <c r="TOK118" s="125"/>
      <c r="TOL118" s="125"/>
      <c r="TOM118" s="125"/>
      <c r="TON118" s="125"/>
      <c r="TOO118" s="125"/>
      <c r="TOP118" s="125"/>
      <c r="TOQ118" s="125"/>
      <c r="TOR118" s="125"/>
      <c r="TOS118" s="125"/>
      <c r="TOT118" s="125"/>
      <c r="TOU118" s="125"/>
      <c r="TOV118" s="125"/>
      <c r="TOW118" s="125"/>
      <c r="TOX118" s="125"/>
      <c r="TOY118" s="125"/>
      <c r="TOZ118" s="125"/>
      <c r="TPA118" s="125"/>
      <c r="TPB118" s="125"/>
      <c r="TPC118" s="125"/>
      <c r="TPD118" s="125"/>
      <c r="TPE118" s="125"/>
      <c r="TPF118" s="125"/>
      <c r="TPG118" s="125"/>
      <c r="TPH118" s="125"/>
      <c r="TPI118" s="125"/>
      <c r="TPJ118" s="125"/>
      <c r="TPK118" s="125"/>
      <c r="TPL118" s="125"/>
      <c r="TPM118" s="125"/>
      <c r="TPN118" s="125"/>
      <c r="TPO118" s="125"/>
      <c r="TPP118" s="125"/>
      <c r="TPQ118" s="125"/>
      <c r="TPR118" s="125"/>
      <c r="TPS118" s="125"/>
      <c r="TPT118" s="125"/>
      <c r="TPU118" s="125"/>
      <c r="TPV118" s="125"/>
      <c r="TPW118" s="125"/>
      <c r="TPX118" s="125"/>
      <c r="TPY118" s="125"/>
      <c r="TPZ118" s="125"/>
      <c r="TQA118" s="125"/>
      <c r="TQB118" s="125"/>
      <c r="TQC118" s="125"/>
      <c r="TQD118" s="125"/>
      <c r="TQE118" s="125"/>
      <c r="TQF118" s="125"/>
      <c r="TQG118" s="125"/>
      <c r="TQH118" s="125"/>
      <c r="TQI118" s="125"/>
      <c r="TQJ118" s="125"/>
      <c r="TQK118" s="125"/>
      <c r="TQL118" s="125"/>
      <c r="TQM118" s="125"/>
      <c r="TQN118" s="125"/>
      <c r="TQO118" s="125"/>
      <c r="TQP118" s="125"/>
      <c r="TQQ118" s="125"/>
      <c r="TQR118" s="125"/>
      <c r="TQS118" s="125"/>
      <c r="TQT118" s="125"/>
      <c r="TQU118" s="125"/>
      <c r="TQV118" s="125"/>
      <c r="TQW118" s="125"/>
      <c r="TQX118" s="125"/>
      <c r="TQY118" s="125"/>
      <c r="TQZ118" s="125"/>
      <c r="TRA118" s="125"/>
      <c r="TRB118" s="125"/>
      <c r="TRC118" s="125"/>
      <c r="TRD118" s="125"/>
      <c r="TRE118" s="125"/>
      <c r="TRF118" s="125"/>
      <c r="TRG118" s="125"/>
      <c r="TRH118" s="125"/>
      <c r="TRI118" s="125"/>
      <c r="TRJ118" s="125"/>
      <c r="TRK118" s="125"/>
      <c r="TRL118" s="125"/>
      <c r="TRM118" s="125"/>
      <c r="TRN118" s="125"/>
      <c r="TRO118" s="125"/>
      <c r="TRP118" s="125"/>
      <c r="TRQ118" s="125"/>
      <c r="TRR118" s="125"/>
      <c r="TRS118" s="125"/>
      <c r="TRT118" s="125"/>
      <c r="TRU118" s="125"/>
      <c r="TRV118" s="125"/>
      <c r="TRW118" s="125"/>
      <c r="TRX118" s="125"/>
      <c r="TRY118" s="125"/>
      <c r="TRZ118" s="125"/>
      <c r="TSA118" s="125"/>
      <c r="TSB118" s="125"/>
      <c r="TSC118" s="125"/>
      <c r="TSD118" s="125"/>
      <c r="TSE118" s="125"/>
      <c r="TSF118" s="125"/>
      <c r="TSG118" s="125"/>
      <c r="TSH118" s="125"/>
      <c r="TSI118" s="125"/>
      <c r="TSJ118" s="125"/>
      <c r="TSK118" s="125"/>
      <c r="TSL118" s="125"/>
      <c r="TSM118" s="125"/>
      <c r="TSN118" s="125"/>
      <c r="TSO118" s="125"/>
      <c r="TSP118" s="125"/>
      <c r="TSQ118" s="125"/>
      <c r="TSR118" s="125"/>
      <c r="TSS118" s="125"/>
      <c r="TST118" s="125"/>
      <c r="TTA118" s="125"/>
      <c r="TTB118" s="125"/>
      <c r="TTC118" s="125"/>
      <c r="TTD118" s="125"/>
      <c r="TTE118" s="125"/>
      <c r="TTF118" s="125"/>
      <c r="TTG118" s="125"/>
      <c r="TTH118" s="125"/>
      <c r="TTI118" s="125"/>
      <c r="TTJ118" s="125"/>
      <c r="TTK118" s="125"/>
      <c r="TTL118" s="125"/>
      <c r="TTM118" s="125"/>
      <c r="TTN118" s="125"/>
      <c r="TTO118" s="125"/>
      <c r="TTP118" s="125"/>
      <c r="TTQ118" s="125"/>
      <c r="TTR118" s="125"/>
      <c r="TTS118" s="125"/>
      <c r="TTT118" s="125"/>
      <c r="TTU118" s="125"/>
      <c r="TTV118" s="125"/>
      <c r="TTW118" s="125"/>
      <c r="TTX118" s="125"/>
      <c r="TTY118" s="125"/>
      <c r="TTZ118" s="125"/>
      <c r="TUA118" s="125"/>
      <c r="TUB118" s="125"/>
      <c r="TUC118" s="125"/>
      <c r="TUD118" s="125"/>
      <c r="TUE118" s="125"/>
      <c r="TUF118" s="125"/>
      <c r="TUG118" s="125"/>
      <c r="TUH118" s="125"/>
      <c r="TUI118" s="125"/>
      <c r="TUJ118" s="125"/>
      <c r="TUK118" s="125"/>
      <c r="TUL118" s="125"/>
      <c r="TUM118" s="125"/>
      <c r="TUN118" s="125"/>
      <c r="TUO118" s="125"/>
      <c r="TUP118" s="125"/>
      <c r="TUQ118" s="125"/>
      <c r="TUR118" s="125"/>
      <c r="TUS118" s="125"/>
      <c r="TUT118" s="125"/>
      <c r="TUU118" s="125"/>
      <c r="TUV118" s="125"/>
      <c r="TUW118" s="125"/>
      <c r="TUX118" s="125"/>
      <c r="TUY118" s="125"/>
      <c r="TUZ118" s="125"/>
      <c r="TVA118" s="125"/>
      <c r="TVB118" s="125"/>
      <c r="TVC118" s="125"/>
      <c r="TVD118" s="125"/>
      <c r="TVE118" s="125"/>
      <c r="TVF118" s="125"/>
      <c r="TVG118" s="125"/>
      <c r="TVH118" s="125"/>
      <c r="TVI118" s="125"/>
      <c r="TVJ118" s="125"/>
      <c r="TVK118" s="125"/>
      <c r="TVL118" s="125"/>
      <c r="TVM118" s="125"/>
      <c r="TVN118" s="125"/>
      <c r="TVO118" s="125"/>
      <c r="TVP118" s="125"/>
      <c r="TVQ118" s="125"/>
      <c r="TVR118" s="125"/>
      <c r="TVS118" s="125"/>
      <c r="TVT118" s="125"/>
      <c r="TVU118" s="125"/>
      <c r="TVV118" s="125"/>
      <c r="TVW118" s="125"/>
      <c r="TVX118" s="125"/>
      <c r="TVY118" s="125"/>
      <c r="TVZ118" s="125"/>
      <c r="TWA118" s="125"/>
      <c r="TWB118" s="125"/>
      <c r="TWC118" s="125"/>
      <c r="TWD118" s="125"/>
      <c r="TWE118" s="125"/>
      <c r="TWF118" s="125"/>
      <c r="TWG118" s="125"/>
      <c r="TWH118" s="125"/>
      <c r="TWI118" s="125"/>
      <c r="TWJ118" s="125"/>
      <c r="TWK118" s="125"/>
      <c r="TWL118" s="125"/>
      <c r="TWM118" s="125"/>
      <c r="TWN118" s="125"/>
      <c r="TWO118" s="125"/>
      <c r="TWP118" s="125"/>
      <c r="TWQ118" s="125"/>
      <c r="TWR118" s="125"/>
      <c r="TWS118" s="125"/>
      <c r="TWT118" s="125"/>
      <c r="TWU118" s="125"/>
      <c r="TWV118" s="125"/>
      <c r="TWW118" s="125"/>
      <c r="TWX118" s="125"/>
      <c r="TWY118" s="125"/>
      <c r="TWZ118" s="125"/>
      <c r="TXA118" s="125"/>
      <c r="TXB118" s="125"/>
      <c r="TXC118" s="125"/>
      <c r="TXD118" s="125"/>
      <c r="TXE118" s="125"/>
      <c r="TXF118" s="125"/>
      <c r="TXG118" s="125"/>
      <c r="TXH118" s="125"/>
      <c r="TXI118" s="125"/>
      <c r="TXJ118" s="125"/>
      <c r="TXK118" s="125"/>
      <c r="TXL118" s="125"/>
      <c r="TXM118" s="125"/>
      <c r="TXN118" s="125"/>
      <c r="TXO118" s="125"/>
      <c r="TXP118" s="125"/>
      <c r="TXQ118" s="125"/>
      <c r="TXR118" s="125"/>
      <c r="TXS118" s="125"/>
      <c r="TXT118" s="125"/>
      <c r="TXU118" s="125"/>
      <c r="TXV118" s="125"/>
      <c r="TXW118" s="125"/>
      <c r="TXX118" s="125"/>
      <c r="TXY118" s="125"/>
      <c r="TXZ118" s="125"/>
      <c r="TYA118" s="125"/>
      <c r="TYB118" s="125"/>
      <c r="TYC118" s="125"/>
      <c r="TYD118" s="125"/>
      <c r="TYE118" s="125"/>
      <c r="TYF118" s="125"/>
      <c r="TYG118" s="125"/>
      <c r="TYH118" s="125"/>
      <c r="TYI118" s="125"/>
      <c r="TYJ118" s="125"/>
      <c r="TYK118" s="125"/>
      <c r="TYL118" s="125"/>
      <c r="TYM118" s="125"/>
      <c r="TYN118" s="125"/>
      <c r="TYO118" s="125"/>
      <c r="TYP118" s="125"/>
      <c r="TYQ118" s="125"/>
      <c r="TYR118" s="125"/>
      <c r="TYS118" s="125"/>
      <c r="TYT118" s="125"/>
      <c r="TYU118" s="125"/>
      <c r="TYV118" s="125"/>
      <c r="TYW118" s="125"/>
      <c r="TYX118" s="125"/>
      <c r="TYY118" s="125"/>
      <c r="TYZ118" s="125"/>
      <c r="TZA118" s="125"/>
      <c r="TZB118" s="125"/>
      <c r="TZC118" s="125"/>
      <c r="TZD118" s="125"/>
      <c r="TZE118" s="125"/>
      <c r="TZF118" s="125"/>
      <c r="TZG118" s="125"/>
      <c r="TZH118" s="125"/>
      <c r="TZI118" s="125"/>
      <c r="TZJ118" s="125"/>
      <c r="TZK118" s="125"/>
      <c r="TZL118" s="125"/>
      <c r="TZM118" s="125"/>
      <c r="TZN118" s="125"/>
      <c r="TZO118" s="125"/>
      <c r="TZP118" s="125"/>
      <c r="TZQ118" s="125"/>
      <c r="TZR118" s="125"/>
      <c r="TZS118" s="125"/>
      <c r="TZT118" s="125"/>
      <c r="TZU118" s="125"/>
      <c r="TZV118" s="125"/>
      <c r="TZW118" s="125"/>
      <c r="TZX118" s="125"/>
      <c r="TZY118" s="125"/>
      <c r="TZZ118" s="125"/>
      <c r="UAA118" s="125"/>
      <c r="UAB118" s="125"/>
      <c r="UAC118" s="125"/>
      <c r="UAD118" s="125"/>
      <c r="UAE118" s="125"/>
      <c r="UAF118" s="125"/>
      <c r="UAG118" s="125"/>
      <c r="UAH118" s="125"/>
      <c r="UAI118" s="125"/>
      <c r="UAJ118" s="125"/>
      <c r="UAK118" s="125"/>
      <c r="UAL118" s="125"/>
      <c r="UAM118" s="125"/>
      <c r="UAN118" s="125"/>
      <c r="UAO118" s="125"/>
      <c r="UAP118" s="125"/>
      <c r="UAQ118" s="125"/>
      <c r="UAR118" s="125"/>
      <c r="UAS118" s="125"/>
      <c r="UAT118" s="125"/>
      <c r="UAU118" s="125"/>
      <c r="UAV118" s="125"/>
      <c r="UAW118" s="125"/>
      <c r="UAX118" s="125"/>
      <c r="UAY118" s="125"/>
      <c r="UAZ118" s="125"/>
      <c r="UBA118" s="125"/>
      <c r="UBB118" s="125"/>
      <c r="UBC118" s="125"/>
      <c r="UBD118" s="125"/>
      <c r="UBE118" s="125"/>
      <c r="UBF118" s="125"/>
      <c r="UBG118" s="125"/>
      <c r="UBH118" s="125"/>
      <c r="UBI118" s="125"/>
      <c r="UBJ118" s="125"/>
      <c r="UBK118" s="125"/>
      <c r="UBL118" s="125"/>
      <c r="UBM118" s="125"/>
      <c r="UBN118" s="125"/>
      <c r="UBO118" s="125"/>
      <c r="UBP118" s="125"/>
      <c r="UBQ118" s="125"/>
      <c r="UBR118" s="125"/>
      <c r="UBS118" s="125"/>
      <c r="UBT118" s="125"/>
      <c r="UBU118" s="125"/>
      <c r="UBV118" s="125"/>
      <c r="UBW118" s="125"/>
      <c r="UBX118" s="125"/>
      <c r="UBY118" s="125"/>
      <c r="UBZ118" s="125"/>
      <c r="UCA118" s="125"/>
      <c r="UCB118" s="125"/>
      <c r="UCC118" s="125"/>
      <c r="UCD118" s="125"/>
      <c r="UCE118" s="125"/>
      <c r="UCF118" s="125"/>
      <c r="UCG118" s="125"/>
      <c r="UCH118" s="125"/>
      <c r="UCI118" s="125"/>
      <c r="UCJ118" s="125"/>
      <c r="UCK118" s="125"/>
      <c r="UCL118" s="125"/>
      <c r="UCM118" s="125"/>
      <c r="UCN118" s="125"/>
      <c r="UCO118" s="125"/>
      <c r="UCP118" s="125"/>
      <c r="UCW118" s="125"/>
      <c r="UCX118" s="125"/>
      <c r="UCY118" s="125"/>
      <c r="UCZ118" s="125"/>
      <c r="UDA118" s="125"/>
      <c r="UDB118" s="125"/>
      <c r="UDC118" s="125"/>
      <c r="UDD118" s="125"/>
      <c r="UDE118" s="125"/>
      <c r="UDF118" s="125"/>
      <c r="UDG118" s="125"/>
      <c r="UDH118" s="125"/>
      <c r="UDI118" s="125"/>
      <c r="UDJ118" s="125"/>
      <c r="UDK118" s="125"/>
      <c r="UDL118" s="125"/>
      <c r="UDM118" s="125"/>
      <c r="UDN118" s="125"/>
      <c r="UDO118" s="125"/>
      <c r="UDP118" s="125"/>
      <c r="UDQ118" s="125"/>
      <c r="UDR118" s="125"/>
      <c r="UDS118" s="125"/>
      <c r="UDT118" s="125"/>
      <c r="UDU118" s="125"/>
      <c r="UDV118" s="125"/>
      <c r="UDW118" s="125"/>
      <c r="UDX118" s="125"/>
      <c r="UDY118" s="125"/>
      <c r="UDZ118" s="125"/>
      <c r="UEA118" s="125"/>
      <c r="UEB118" s="125"/>
      <c r="UEC118" s="125"/>
      <c r="UED118" s="125"/>
      <c r="UEE118" s="125"/>
      <c r="UEF118" s="125"/>
      <c r="UEG118" s="125"/>
      <c r="UEH118" s="125"/>
      <c r="UEI118" s="125"/>
      <c r="UEJ118" s="125"/>
      <c r="UEK118" s="125"/>
      <c r="UEL118" s="125"/>
      <c r="UEM118" s="125"/>
      <c r="UEN118" s="125"/>
      <c r="UEO118" s="125"/>
      <c r="UEP118" s="125"/>
      <c r="UEQ118" s="125"/>
      <c r="UER118" s="125"/>
      <c r="UES118" s="125"/>
      <c r="UET118" s="125"/>
      <c r="UEU118" s="125"/>
      <c r="UEV118" s="125"/>
      <c r="UEW118" s="125"/>
      <c r="UEX118" s="125"/>
      <c r="UEY118" s="125"/>
      <c r="UEZ118" s="125"/>
      <c r="UFA118" s="125"/>
      <c r="UFB118" s="125"/>
      <c r="UFC118" s="125"/>
      <c r="UFD118" s="125"/>
      <c r="UFE118" s="125"/>
      <c r="UFF118" s="125"/>
      <c r="UFG118" s="125"/>
      <c r="UFH118" s="125"/>
      <c r="UFI118" s="125"/>
      <c r="UFJ118" s="125"/>
      <c r="UFK118" s="125"/>
      <c r="UFL118" s="125"/>
      <c r="UFM118" s="125"/>
      <c r="UFN118" s="125"/>
      <c r="UFO118" s="125"/>
      <c r="UFP118" s="125"/>
      <c r="UFQ118" s="125"/>
      <c r="UFR118" s="125"/>
      <c r="UFS118" s="125"/>
      <c r="UFT118" s="125"/>
      <c r="UFU118" s="125"/>
      <c r="UFV118" s="125"/>
      <c r="UFW118" s="125"/>
      <c r="UFX118" s="125"/>
      <c r="UFY118" s="125"/>
      <c r="UFZ118" s="125"/>
      <c r="UGA118" s="125"/>
      <c r="UGB118" s="125"/>
      <c r="UGC118" s="125"/>
      <c r="UGD118" s="125"/>
      <c r="UGE118" s="125"/>
      <c r="UGF118" s="125"/>
      <c r="UGG118" s="125"/>
      <c r="UGH118" s="125"/>
      <c r="UGI118" s="125"/>
      <c r="UGJ118" s="125"/>
      <c r="UGK118" s="125"/>
      <c r="UGL118" s="125"/>
      <c r="UGM118" s="125"/>
      <c r="UGN118" s="125"/>
      <c r="UGO118" s="125"/>
      <c r="UGP118" s="125"/>
      <c r="UGQ118" s="125"/>
      <c r="UGR118" s="125"/>
      <c r="UGS118" s="125"/>
      <c r="UGT118" s="125"/>
      <c r="UGU118" s="125"/>
      <c r="UGV118" s="125"/>
      <c r="UGW118" s="125"/>
      <c r="UGX118" s="125"/>
      <c r="UGY118" s="125"/>
      <c r="UGZ118" s="125"/>
      <c r="UHA118" s="125"/>
      <c r="UHB118" s="125"/>
      <c r="UHC118" s="125"/>
      <c r="UHD118" s="125"/>
      <c r="UHE118" s="125"/>
      <c r="UHF118" s="125"/>
      <c r="UHG118" s="125"/>
      <c r="UHH118" s="125"/>
      <c r="UHI118" s="125"/>
      <c r="UHJ118" s="125"/>
      <c r="UHK118" s="125"/>
      <c r="UHL118" s="125"/>
      <c r="UHM118" s="125"/>
      <c r="UHN118" s="125"/>
      <c r="UHO118" s="125"/>
      <c r="UHP118" s="125"/>
      <c r="UHQ118" s="125"/>
      <c r="UHR118" s="125"/>
      <c r="UHS118" s="125"/>
      <c r="UHT118" s="125"/>
      <c r="UHU118" s="125"/>
      <c r="UHV118" s="125"/>
      <c r="UHW118" s="125"/>
      <c r="UHX118" s="125"/>
      <c r="UHY118" s="125"/>
      <c r="UHZ118" s="125"/>
      <c r="UIA118" s="125"/>
      <c r="UIB118" s="125"/>
      <c r="UIC118" s="125"/>
      <c r="UID118" s="125"/>
      <c r="UIE118" s="125"/>
      <c r="UIF118" s="125"/>
      <c r="UIG118" s="125"/>
      <c r="UIH118" s="125"/>
      <c r="UII118" s="125"/>
      <c r="UIJ118" s="125"/>
      <c r="UIK118" s="125"/>
      <c r="UIL118" s="125"/>
      <c r="UIM118" s="125"/>
      <c r="UIN118" s="125"/>
      <c r="UIO118" s="125"/>
      <c r="UIP118" s="125"/>
      <c r="UIQ118" s="125"/>
      <c r="UIR118" s="125"/>
      <c r="UIS118" s="125"/>
      <c r="UIT118" s="125"/>
      <c r="UIU118" s="125"/>
      <c r="UIV118" s="125"/>
      <c r="UIW118" s="125"/>
      <c r="UIX118" s="125"/>
      <c r="UIY118" s="125"/>
      <c r="UIZ118" s="125"/>
      <c r="UJA118" s="125"/>
      <c r="UJB118" s="125"/>
      <c r="UJC118" s="125"/>
      <c r="UJD118" s="125"/>
      <c r="UJE118" s="125"/>
      <c r="UJF118" s="125"/>
      <c r="UJG118" s="125"/>
      <c r="UJH118" s="125"/>
      <c r="UJI118" s="125"/>
      <c r="UJJ118" s="125"/>
      <c r="UJK118" s="125"/>
      <c r="UJL118" s="125"/>
      <c r="UJM118" s="125"/>
      <c r="UJN118" s="125"/>
      <c r="UJO118" s="125"/>
      <c r="UJP118" s="125"/>
      <c r="UJQ118" s="125"/>
      <c r="UJR118" s="125"/>
      <c r="UJS118" s="125"/>
      <c r="UJT118" s="125"/>
      <c r="UJU118" s="125"/>
      <c r="UJV118" s="125"/>
      <c r="UJW118" s="125"/>
      <c r="UJX118" s="125"/>
      <c r="UJY118" s="125"/>
      <c r="UJZ118" s="125"/>
      <c r="UKA118" s="125"/>
      <c r="UKB118" s="125"/>
      <c r="UKC118" s="125"/>
      <c r="UKD118" s="125"/>
      <c r="UKE118" s="125"/>
      <c r="UKF118" s="125"/>
      <c r="UKG118" s="125"/>
      <c r="UKH118" s="125"/>
      <c r="UKI118" s="125"/>
      <c r="UKJ118" s="125"/>
      <c r="UKK118" s="125"/>
      <c r="UKL118" s="125"/>
      <c r="UKM118" s="125"/>
      <c r="UKN118" s="125"/>
      <c r="UKO118" s="125"/>
      <c r="UKP118" s="125"/>
      <c r="UKQ118" s="125"/>
      <c r="UKR118" s="125"/>
      <c r="UKS118" s="125"/>
      <c r="UKT118" s="125"/>
      <c r="UKU118" s="125"/>
      <c r="UKV118" s="125"/>
      <c r="UKW118" s="125"/>
      <c r="UKX118" s="125"/>
      <c r="UKY118" s="125"/>
      <c r="UKZ118" s="125"/>
      <c r="ULA118" s="125"/>
      <c r="ULB118" s="125"/>
      <c r="ULC118" s="125"/>
      <c r="ULD118" s="125"/>
      <c r="ULE118" s="125"/>
      <c r="ULF118" s="125"/>
      <c r="ULG118" s="125"/>
      <c r="ULH118" s="125"/>
      <c r="ULI118" s="125"/>
      <c r="ULJ118" s="125"/>
      <c r="ULK118" s="125"/>
      <c r="ULL118" s="125"/>
      <c r="ULM118" s="125"/>
      <c r="ULN118" s="125"/>
      <c r="ULO118" s="125"/>
      <c r="ULP118" s="125"/>
      <c r="ULQ118" s="125"/>
      <c r="ULR118" s="125"/>
      <c r="ULS118" s="125"/>
      <c r="ULT118" s="125"/>
      <c r="ULU118" s="125"/>
      <c r="ULV118" s="125"/>
      <c r="ULW118" s="125"/>
      <c r="ULX118" s="125"/>
      <c r="ULY118" s="125"/>
      <c r="ULZ118" s="125"/>
      <c r="UMA118" s="125"/>
      <c r="UMB118" s="125"/>
      <c r="UMC118" s="125"/>
      <c r="UMD118" s="125"/>
      <c r="UME118" s="125"/>
      <c r="UMF118" s="125"/>
      <c r="UMG118" s="125"/>
      <c r="UMH118" s="125"/>
      <c r="UMI118" s="125"/>
      <c r="UMJ118" s="125"/>
      <c r="UMK118" s="125"/>
      <c r="UML118" s="125"/>
      <c r="UMS118" s="125"/>
      <c r="UMT118" s="125"/>
      <c r="UMU118" s="125"/>
      <c r="UMV118" s="125"/>
      <c r="UMW118" s="125"/>
      <c r="UMX118" s="125"/>
      <c r="UMY118" s="125"/>
      <c r="UMZ118" s="125"/>
      <c r="UNA118" s="125"/>
      <c r="UNB118" s="125"/>
      <c r="UNC118" s="125"/>
      <c r="UND118" s="125"/>
      <c r="UNE118" s="125"/>
      <c r="UNF118" s="125"/>
      <c r="UNG118" s="125"/>
      <c r="UNH118" s="125"/>
      <c r="UNI118" s="125"/>
      <c r="UNJ118" s="125"/>
      <c r="UNK118" s="125"/>
      <c r="UNL118" s="125"/>
      <c r="UNM118" s="125"/>
      <c r="UNN118" s="125"/>
      <c r="UNO118" s="125"/>
      <c r="UNP118" s="125"/>
      <c r="UNQ118" s="125"/>
      <c r="UNR118" s="125"/>
      <c r="UNS118" s="125"/>
      <c r="UNT118" s="125"/>
      <c r="UNU118" s="125"/>
      <c r="UNV118" s="125"/>
      <c r="UNW118" s="125"/>
      <c r="UNX118" s="125"/>
      <c r="UNY118" s="125"/>
      <c r="UNZ118" s="125"/>
      <c r="UOA118" s="125"/>
      <c r="UOB118" s="125"/>
      <c r="UOC118" s="125"/>
      <c r="UOD118" s="125"/>
      <c r="UOE118" s="125"/>
      <c r="UOF118" s="125"/>
      <c r="UOG118" s="125"/>
      <c r="UOH118" s="125"/>
      <c r="UOI118" s="125"/>
      <c r="UOJ118" s="125"/>
      <c r="UOK118" s="125"/>
      <c r="UOL118" s="125"/>
      <c r="UOM118" s="125"/>
      <c r="UON118" s="125"/>
      <c r="UOO118" s="125"/>
      <c r="UOP118" s="125"/>
      <c r="UOQ118" s="125"/>
      <c r="UOR118" s="125"/>
      <c r="UOS118" s="125"/>
      <c r="UOT118" s="125"/>
      <c r="UOU118" s="125"/>
      <c r="UOV118" s="125"/>
      <c r="UOW118" s="125"/>
      <c r="UOX118" s="125"/>
      <c r="UOY118" s="125"/>
      <c r="UOZ118" s="125"/>
      <c r="UPA118" s="125"/>
      <c r="UPB118" s="125"/>
      <c r="UPC118" s="125"/>
      <c r="UPD118" s="125"/>
      <c r="UPE118" s="125"/>
      <c r="UPF118" s="125"/>
      <c r="UPG118" s="125"/>
      <c r="UPH118" s="125"/>
      <c r="UPI118" s="125"/>
      <c r="UPJ118" s="125"/>
      <c r="UPK118" s="125"/>
      <c r="UPL118" s="125"/>
      <c r="UPM118" s="125"/>
      <c r="UPN118" s="125"/>
      <c r="UPO118" s="125"/>
      <c r="UPP118" s="125"/>
      <c r="UPQ118" s="125"/>
      <c r="UPR118" s="125"/>
      <c r="UPS118" s="125"/>
      <c r="UPT118" s="125"/>
      <c r="UPU118" s="125"/>
      <c r="UPV118" s="125"/>
      <c r="UPW118" s="125"/>
      <c r="UPX118" s="125"/>
      <c r="UPY118" s="125"/>
      <c r="UPZ118" s="125"/>
      <c r="UQA118" s="125"/>
      <c r="UQB118" s="125"/>
      <c r="UQC118" s="125"/>
      <c r="UQD118" s="125"/>
      <c r="UQE118" s="125"/>
      <c r="UQF118" s="125"/>
      <c r="UQG118" s="125"/>
      <c r="UQH118" s="125"/>
      <c r="UQI118" s="125"/>
      <c r="UQJ118" s="125"/>
      <c r="UQK118" s="125"/>
      <c r="UQL118" s="125"/>
      <c r="UQM118" s="125"/>
      <c r="UQN118" s="125"/>
      <c r="UQO118" s="125"/>
      <c r="UQP118" s="125"/>
      <c r="UQQ118" s="125"/>
      <c r="UQR118" s="125"/>
      <c r="UQS118" s="125"/>
      <c r="UQT118" s="125"/>
      <c r="UQU118" s="125"/>
      <c r="UQV118" s="125"/>
      <c r="UQW118" s="125"/>
      <c r="UQX118" s="125"/>
      <c r="UQY118" s="125"/>
      <c r="UQZ118" s="125"/>
      <c r="URA118" s="125"/>
      <c r="URB118" s="125"/>
      <c r="URC118" s="125"/>
      <c r="URD118" s="125"/>
      <c r="URE118" s="125"/>
      <c r="URF118" s="125"/>
      <c r="URG118" s="125"/>
      <c r="URH118" s="125"/>
      <c r="URI118" s="125"/>
      <c r="URJ118" s="125"/>
      <c r="URK118" s="125"/>
      <c r="URL118" s="125"/>
      <c r="URM118" s="125"/>
      <c r="URN118" s="125"/>
      <c r="URO118" s="125"/>
      <c r="URP118" s="125"/>
      <c r="URQ118" s="125"/>
      <c r="URR118" s="125"/>
      <c r="URS118" s="125"/>
      <c r="URT118" s="125"/>
      <c r="URU118" s="125"/>
      <c r="URV118" s="125"/>
      <c r="URW118" s="125"/>
      <c r="URX118" s="125"/>
      <c r="URY118" s="125"/>
      <c r="URZ118" s="125"/>
      <c r="USA118" s="125"/>
      <c r="USB118" s="125"/>
      <c r="USC118" s="125"/>
      <c r="USD118" s="125"/>
      <c r="USE118" s="125"/>
      <c r="USF118" s="125"/>
      <c r="USG118" s="125"/>
      <c r="USH118" s="125"/>
      <c r="USI118" s="125"/>
      <c r="USJ118" s="125"/>
      <c r="USK118" s="125"/>
      <c r="USL118" s="125"/>
      <c r="USM118" s="125"/>
      <c r="USN118" s="125"/>
      <c r="USO118" s="125"/>
      <c r="USP118" s="125"/>
      <c r="USQ118" s="125"/>
      <c r="USR118" s="125"/>
      <c r="USS118" s="125"/>
      <c r="UST118" s="125"/>
      <c r="USU118" s="125"/>
      <c r="USV118" s="125"/>
      <c r="USW118" s="125"/>
      <c r="USX118" s="125"/>
      <c r="USY118" s="125"/>
      <c r="USZ118" s="125"/>
      <c r="UTA118" s="125"/>
      <c r="UTB118" s="125"/>
      <c r="UTC118" s="125"/>
      <c r="UTD118" s="125"/>
      <c r="UTE118" s="125"/>
      <c r="UTF118" s="125"/>
      <c r="UTG118" s="125"/>
      <c r="UTH118" s="125"/>
      <c r="UTI118" s="125"/>
      <c r="UTJ118" s="125"/>
      <c r="UTK118" s="125"/>
      <c r="UTL118" s="125"/>
      <c r="UTM118" s="125"/>
      <c r="UTN118" s="125"/>
      <c r="UTO118" s="125"/>
      <c r="UTP118" s="125"/>
      <c r="UTQ118" s="125"/>
      <c r="UTR118" s="125"/>
      <c r="UTS118" s="125"/>
      <c r="UTT118" s="125"/>
      <c r="UTU118" s="125"/>
      <c r="UTV118" s="125"/>
      <c r="UTW118" s="125"/>
      <c r="UTX118" s="125"/>
      <c r="UTY118" s="125"/>
      <c r="UTZ118" s="125"/>
      <c r="UUA118" s="125"/>
      <c r="UUB118" s="125"/>
      <c r="UUC118" s="125"/>
      <c r="UUD118" s="125"/>
      <c r="UUE118" s="125"/>
      <c r="UUF118" s="125"/>
      <c r="UUG118" s="125"/>
      <c r="UUH118" s="125"/>
      <c r="UUI118" s="125"/>
      <c r="UUJ118" s="125"/>
      <c r="UUK118" s="125"/>
      <c r="UUL118" s="125"/>
      <c r="UUM118" s="125"/>
      <c r="UUN118" s="125"/>
      <c r="UUO118" s="125"/>
      <c r="UUP118" s="125"/>
      <c r="UUQ118" s="125"/>
      <c r="UUR118" s="125"/>
      <c r="UUS118" s="125"/>
      <c r="UUT118" s="125"/>
      <c r="UUU118" s="125"/>
      <c r="UUV118" s="125"/>
      <c r="UUW118" s="125"/>
      <c r="UUX118" s="125"/>
      <c r="UUY118" s="125"/>
      <c r="UUZ118" s="125"/>
      <c r="UVA118" s="125"/>
      <c r="UVB118" s="125"/>
      <c r="UVC118" s="125"/>
      <c r="UVD118" s="125"/>
      <c r="UVE118" s="125"/>
      <c r="UVF118" s="125"/>
      <c r="UVG118" s="125"/>
      <c r="UVH118" s="125"/>
      <c r="UVI118" s="125"/>
      <c r="UVJ118" s="125"/>
      <c r="UVK118" s="125"/>
      <c r="UVL118" s="125"/>
      <c r="UVM118" s="125"/>
      <c r="UVN118" s="125"/>
      <c r="UVO118" s="125"/>
      <c r="UVP118" s="125"/>
      <c r="UVQ118" s="125"/>
      <c r="UVR118" s="125"/>
      <c r="UVS118" s="125"/>
      <c r="UVT118" s="125"/>
      <c r="UVU118" s="125"/>
      <c r="UVV118" s="125"/>
      <c r="UVW118" s="125"/>
      <c r="UVX118" s="125"/>
      <c r="UVY118" s="125"/>
      <c r="UVZ118" s="125"/>
      <c r="UWA118" s="125"/>
      <c r="UWB118" s="125"/>
      <c r="UWC118" s="125"/>
      <c r="UWD118" s="125"/>
      <c r="UWE118" s="125"/>
      <c r="UWF118" s="125"/>
      <c r="UWG118" s="125"/>
      <c r="UWH118" s="125"/>
      <c r="UWO118" s="125"/>
      <c r="UWP118" s="125"/>
      <c r="UWQ118" s="125"/>
      <c r="UWR118" s="125"/>
      <c r="UWS118" s="125"/>
      <c r="UWT118" s="125"/>
      <c r="UWU118" s="125"/>
      <c r="UWV118" s="125"/>
      <c r="UWW118" s="125"/>
      <c r="UWX118" s="125"/>
      <c r="UWY118" s="125"/>
      <c r="UWZ118" s="125"/>
      <c r="UXA118" s="125"/>
      <c r="UXB118" s="125"/>
      <c r="UXC118" s="125"/>
      <c r="UXD118" s="125"/>
      <c r="UXE118" s="125"/>
      <c r="UXF118" s="125"/>
      <c r="UXG118" s="125"/>
      <c r="UXH118" s="125"/>
      <c r="UXI118" s="125"/>
      <c r="UXJ118" s="125"/>
      <c r="UXK118" s="125"/>
      <c r="UXL118" s="125"/>
      <c r="UXM118" s="125"/>
      <c r="UXN118" s="125"/>
      <c r="UXO118" s="125"/>
      <c r="UXP118" s="125"/>
      <c r="UXQ118" s="125"/>
      <c r="UXR118" s="125"/>
      <c r="UXS118" s="125"/>
      <c r="UXT118" s="125"/>
      <c r="UXU118" s="125"/>
      <c r="UXV118" s="125"/>
      <c r="UXW118" s="125"/>
      <c r="UXX118" s="125"/>
      <c r="UXY118" s="125"/>
      <c r="UXZ118" s="125"/>
      <c r="UYA118" s="125"/>
      <c r="UYB118" s="125"/>
      <c r="UYC118" s="125"/>
      <c r="UYD118" s="125"/>
      <c r="UYE118" s="125"/>
      <c r="UYF118" s="125"/>
      <c r="UYG118" s="125"/>
      <c r="UYH118" s="125"/>
      <c r="UYI118" s="125"/>
      <c r="UYJ118" s="125"/>
      <c r="UYK118" s="125"/>
      <c r="UYL118" s="125"/>
      <c r="UYM118" s="125"/>
      <c r="UYN118" s="125"/>
      <c r="UYO118" s="125"/>
      <c r="UYP118" s="125"/>
      <c r="UYQ118" s="125"/>
      <c r="UYR118" s="125"/>
      <c r="UYS118" s="125"/>
      <c r="UYT118" s="125"/>
      <c r="UYU118" s="125"/>
      <c r="UYV118" s="125"/>
      <c r="UYW118" s="125"/>
      <c r="UYX118" s="125"/>
      <c r="UYY118" s="125"/>
      <c r="UYZ118" s="125"/>
      <c r="UZA118" s="125"/>
      <c r="UZB118" s="125"/>
      <c r="UZC118" s="125"/>
      <c r="UZD118" s="125"/>
      <c r="UZE118" s="125"/>
      <c r="UZF118" s="125"/>
      <c r="UZG118" s="125"/>
      <c r="UZH118" s="125"/>
      <c r="UZI118" s="125"/>
      <c r="UZJ118" s="125"/>
      <c r="UZK118" s="125"/>
      <c r="UZL118" s="125"/>
      <c r="UZM118" s="125"/>
      <c r="UZN118" s="125"/>
      <c r="UZO118" s="125"/>
      <c r="UZP118" s="125"/>
      <c r="UZQ118" s="125"/>
      <c r="UZR118" s="125"/>
      <c r="UZS118" s="125"/>
      <c r="UZT118" s="125"/>
      <c r="UZU118" s="125"/>
      <c r="UZV118" s="125"/>
      <c r="UZW118" s="125"/>
      <c r="UZX118" s="125"/>
      <c r="UZY118" s="125"/>
      <c r="UZZ118" s="125"/>
      <c r="VAA118" s="125"/>
      <c r="VAB118" s="125"/>
      <c r="VAC118" s="125"/>
      <c r="VAD118" s="125"/>
      <c r="VAE118" s="125"/>
      <c r="VAF118" s="125"/>
      <c r="VAG118" s="125"/>
      <c r="VAH118" s="125"/>
      <c r="VAI118" s="125"/>
      <c r="VAJ118" s="125"/>
      <c r="VAK118" s="125"/>
      <c r="VAL118" s="125"/>
      <c r="VAM118" s="125"/>
      <c r="VAN118" s="125"/>
      <c r="VAO118" s="125"/>
      <c r="VAP118" s="125"/>
      <c r="VAQ118" s="125"/>
      <c r="VAR118" s="125"/>
      <c r="VAS118" s="125"/>
      <c r="VAT118" s="125"/>
      <c r="VAU118" s="125"/>
      <c r="VAV118" s="125"/>
      <c r="VAW118" s="125"/>
      <c r="VAX118" s="125"/>
      <c r="VAY118" s="125"/>
      <c r="VAZ118" s="125"/>
      <c r="VBA118" s="125"/>
      <c r="VBB118" s="125"/>
      <c r="VBC118" s="125"/>
      <c r="VBD118" s="125"/>
      <c r="VBE118" s="125"/>
      <c r="VBF118" s="125"/>
      <c r="VBG118" s="125"/>
      <c r="VBH118" s="125"/>
      <c r="VBI118" s="125"/>
      <c r="VBJ118" s="125"/>
      <c r="VBK118" s="125"/>
      <c r="VBL118" s="125"/>
      <c r="VBM118" s="125"/>
      <c r="VBN118" s="125"/>
      <c r="VBO118" s="125"/>
      <c r="VBP118" s="125"/>
      <c r="VBQ118" s="125"/>
      <c r="VBR118" s="125"/>
      <c r="VBS118" s="125"/>
      <c r="VBT118" s="125"/>
      <c r="VBU118" s="125"/>
      <c r="VBV118" s="125"/>
      <c r="VBW118" s="125"/>
      <c r="VBX118" s="125"/>
      <c r="VBY118" s="125"/>
      <c r="VBZ118" s="125"/>
      <c r="VCA118" s="125"/>
      <c r="VCB118" s="125"/>
      <c r="VCC118" s="125"/>
      <c r="VCD118" s="125"/>
      <c r="VCE118" s="125"/>
      <c r="VCF118" s="125"/>
      <c r="VCG118" s="125"/>
      <c r="VCH118" s="125"/>
      <c r="VCI118" s="125"/>
      <c r="VCJ118" s="125"/>
      <c r="VCK118" s="125"/>
      <c r="VCL118" s="125"/>
      <c r="VCM118" s="125"/>
      <c r="VCN118" s="125"/>
      <c r="VCO118" s="125"/>
      <c r="VCP118" s="125"/>
      <c r="VCQ118" s="125"/>
      <c r="VCR118" s="125"/>
      <c r="VCS118" s="125"/>
      <c r="VCT118" s="125"/>
      <c r="VCU118" s="125"/>
      <c r="VCV118" s="125"/>
      <c r="VCW118" s="125"/>
      <c r="VCX118" s="125"/>
      <c r="VCY118" s="125"/>
      <c r="VCZ118" s="125"/>
      <c r="VDA118" s="125"/>
      <c r="VDB118" s="125"/>
      <c r="VDC118" s="125"/>
      <c r="VDD118" s="125"/>
      <c r="VDE118" s="125"/>
      <c r="VDF118" s="125"/>
      <c r="VDG118" s="125"/>
      <c r="VDH118" s="125"/>
      <c r="VDI118" s="125"/>
      <c r="VDJ118" s="125"/>
      <c r="VDK118" s="125"/>
      <c r="VDL118" s="125"/>
      <c r="VDM118" s="125"/>
      <c r="VDN118" s="125"/>
      <c r="VDO118" s="125"/>
      <c r="VDP118" s="125"/>
      <c r="VDQ118" s="125"/>
      <c r="VDR118" s="125"/>
      <c r="VDS118" s="125"/>
      <c r="VDT118" s="125"/>
      <c r="VDU118" s="125"/>
      <c r="VDV118" s="125"/>
      <c r="VDW118" s="125"/>
      <c r="VDX118" s="125"/>
      <c r="VDY118" s="125"/>
      <c r="VDZ118" s="125"/>
      <c r="VEA118" s="125"/>
      <c r="VEB118" s="125"/>
      <c r="VEC118" s="125"/>
      <c r="VED118" s="125"/>
      <c r="VEE118" s="125"/>
      <c r="VEF118" s="125"/>
      <c r="VEG118" s="125"/>
      <c r="VEH118" s="125"/>
      <c r="VEI118" s="125"/>
      <c r="VEJ118" s="125"/>
      <c r="VEK118" s="125"/>
      <c r="VEL118" s="125"/>
      <c r="VEM118" s="125"/>
      <c r="VEN118" s="125"/>
      <c r="VEO118" s="125"/>
      <c r="VEP118" s="125"/>
      <c r="VEQ118" s="125"/>
      <c r="VER118" s="125"/>
      <c r="VES118" s="125"/>
      <c r="VET118" s="125"/>
      <c r="VEU118" s="125"/>
      <c r="VEV118" s="125"/>
      <c r="VEW118" s="125"/>
      <c r="VEX118" s="125"/>
      <c r="VEY118" s="125"/>
      <c r="VEZ118" s="125"/>
      <c r="VFA118" s="125"/>
      <c r="VFB118" s="125"/>
      <c r="VFC118" s="125"/>
      <c r="VFD118" s="125"/>
      <c r="VFE118" s="125"/>
      <c r="VFF118" s="125"/>
      <c r="VFG118" s="125"/>
      <c r="VFH118" s="125"/>
      <c r="VFI118" s="125"/>
      <c r="VFJ118" s="125"/>
      <c r="VFK118" s="125"/>
      <c r="VFL118" s="125"/>
      <c r="VFM118" s="125"/>
      <c r="VFN118" s="125"/>
      <c r="VFO118" s="125"/>
      <c r="VFP118" s="125"/>
      <c r="VFQ118" s="125"/>
      <c r="VFR118" s="125"/>
      <c r="VFS118" s="125"/>
      <c r="VFT118" s="125"/>
      <c r="VFU118" s="125"/>
      <c r="VFV118" s="125"/>
      <c r="VFW118" s="125"/>
      <c r="VFX118" s="125"/>
      <c r="VFY118" s="125"/>
      <c r="VFZ118" s="125"/>
      <c r="VGA118" s="125"/>
      <c r="VGB118" s="125"/>
      <c r="VGC118" s="125"/>
      <c r="VGD118" s="125"/>
      <c r="VGK118" s="125"/>
      <c r="VGL118" s="125"/>
      <c r="VGM118" s="125"/>
      <c r="VGN118" s="125"/>
      <c r="VGO118" s="125"/>
      <c r="VGP118" s="125"/>
      <c r="VGQ118" s="125"/>
      <c r="VGR118" s="125"/>
      <c r="VGS118" s="125"/>
      <c r="VGT118" s="125"/>
      <c r="VGU118" s="125"/>
      <c r="VGV118" s="125"/>
      <c r="VGW118" s="125"/>
      <c r="VGX118" s="125"/>
      <c r="VGY118" s="125"/>
      <c r="VGZ118" s="125"/>
      <c r="VHA118" s="125"/>
      <c r="VHB118" s="125"/>
      <c r="VHC118" s="125"/>
      <c r="VHD118" s="125"/>
      <c r="VHE118" s="125"/>
      <c r="VHF118" s="125"/>
      <c r="VHG118" s="125"/>
      <c r="VHH118" s="125"/>
      <c r="VHI118" s="125"/>
      <c r="VHJ118" s="125"/>
      <c r="VHK118" s="125"/>
      <c r="VHL118" s="125"/>
      <c r="VHM118" s="125"/>
      <c r="VHN118" s="125"/>
      <c r="VHO118" s="125"/>
      <c r="VHP118" s="125"/>
      <c r="VHQ118" s="125"/>
      <c r="VHR118" s="125"/>
      <c r="VHS118" s="125"/>
      <c r="VHT118" s="125"/>
      <c r="VHU118" s="125"/>
      <c r="VHV118" s="125"/>
      <c r="VHW118" s="125"/>
      <c r="VHX118" s="125"/>
      <c r="VHY118" s="125"/>
      <c r="VHZ118" s="125"/>
      <c r="VIA118" s="125"/>
      <c r="VIB118" s="125"/>
      <c r="VIC118" s="125"/>
      <c r="VID118" s="125"/>
      <c r="VIE118" s="125"/>
      <c r="VIF118" s="125"/>
      <c r="VIG118" s="125"/>
      <c r="VIH118" s="125"/>
      <c r="VII118" s="125"/>
      <c r="VIJ118" s="125"/>
      <c r="VIK118" s="125"/>
      <c r="VIL118" s="125"/>
      <c r="VIM118" s="125"/>
      <c r="VIN118" s="125"/>
      <c r="VIO118" s="125"/>
      <c r="VIP118" s="125"/>
      <c r="VIQ118" s="125"/>
      <c r="VIR118" s="125"/>
      <c r="VIS118" s="125"/>
      <c r="VIT118" s="125"/>
      <c r="VIU118" s="125"/>
      <c r="VIV118" s="125"/>
      <c r="VIW118" s="125"/>
      <c r="VIX118" s="125"/>
      <c r="VIY118" s="125"/>
      <c r="VIZ118" s="125"/>
      <c r="VJA118" s="125"/>
      <c r="VJB118" s="125"/>
      <c r="VJC118" s="125"/>
      <c r="VJD118" s="125"/>
      <c r="VJE118" s="125"/>
      <c r="VJF118" s="125"/>
      <c r="VJG118" s="125"/>
      <c r="VJH118" s="125"/>
      <c r="VJI118" s="125"/>
      <c r="VJJ118" s="125"/>
      <c r="VJK118" s="125"/>
      <c r="VJL118" s="125"/>
      <c r="VJM118" s="125"/>
      <c r="VJN118" s="125"/>
      <c r="VJO118" s="125"/>
      <c r="VJP118" s="125"/>
      <c r="VJQ118" s="125"/>
      <c r="VJR118" s="125"/>
      <c r="VJS118" s="125"/>
      <c r="VJT118" s="125"/>
      <c r="VJU118" s="125"/>
      <c r="VJV118" s="125"/>
      <c r="VJW118" s="125"/>
      <c r="VJX118" s="125"/>
      <c r="VJY118" s="125"/>
      <c r="VJZ118" s="125"/>
      <c r="VKA118" s="125"/>
      <c r="VKB118" s="125"/>
      <c r="VKC118" s="125"/>
      <c r="VKD118" s="125"/>
      <c r="VKE118" s="125"/>
      <c r="VKF118" s="125"/>
      <c r="VKG118" s="125"/>
      <c r="VKH118" s="125"/>
      <c r="VKI118" s="125"/>
      <c r="VKJ118" s="125"/>
      <c r="VKK118" s="125"/>
      <c r="VKL118" s="125"/>
      <c r="VKM118" s="125"/>
      <c r="VKN118" s="125"/>
      <c r="VKO118" s="125"/>
      <c r="VKP118" s="125"/>
      <c r="VKQ118" s="125"/>
      <c r="VKR118" s="125"/>
      <c r="VKS118" s="125"/>
      <c r="VKT118" s="125"/>
      <c r="VKU118" s="125"/>
      <c r="VKV118" s="125"/>
      <c r="VKW118" s="125"/>
      <c r="VKX118" s="125"/>
      <c r="VKY118" s="125"/>
      <c r="VKZ118" s="125"/>
      <c r="VLA118" s="125"/>
      <c r="VLB118" s="125"/>
      <c r="VLC118" s="125"/>
      <c r="VLD118" s="125"/>
      <c r="VLE118" s="125"/>
      <c r="VLF118" s="125"/>
      <c r="VLG118" s="125"/>
      <c r="VLH118" s="125"/>
      <c r="VLI118" s="125"/>
      <c r="VLJ118" s="125"/>
      <c r="VLK118" s="125"/>
      <c r="VLL118" s="125"/>
      <c r="VLM118" s="125"/>
      <c r="VLN118" s="125"/>
      <c r="VLO118" s="125"/>
      <c r="VLP118" s="125"/>
      <c r="VLQ118" s="125"/>
      <c r="VLR118" s="125"/>
      <c r="VLS118" s="125"/>
      <c r="VLT118" s="125"/>
      <c r="VLU118" s="125"/>
      <c r="VLV118" s="125"/>
      <c r="VLW118" s="125"/>
      <c r="VLX118" s="125"/>
      <c r="VLY118" s="125"/>
      <c r="VLZ118" s="125"/>
      <c r="VMA118" s="125"/>
      <c r="VMB118" s="125"/>
      <c r="VMC118" s="125"/>
      <c r="VMD118" s="125"/>
      <c r="VME118" s="125"/>
      <c r="VMF118" s="125"/>
      <c r="VMG118" s="125"/>
      <c r="VMH118" s="125"/>
      <c r="VMI118" s="125"/>
      <c r="VMJ118" s="125"/>
      <c r="VMK118" s="125"/>
      <c r="VML118" s="125"/>
      <c r="VMM118" s="125"/>
      <c r="VMN118" s="125"/>
      <c r="VMO118" s="125"/>
      <c r="VMP118" s="125"/>
      <c r="VMQ118" s="125"/>
      <c r="VMR118" s="125"/>
      <c r="VMS118" s="125"/>
      <c r="VMT118" s="125"/>
      <c r="VMU118" s="125"/>
      <c r="VMV118" s="125"/>
      <c r="VMW118" s="125"/>
      <c r="VMX118" s="125"/>
      <c r="VMY118" s="125"/>
      <c r="VMZ118" s="125"/>
      <c r="VNA118" s="125"/>
      <c r="VNB118" s="125"/>
      <c r="VNC118" s="125"/>
      <c r="VND118" s="125"/>
      <c r="VNE118" s="125"/>
      <c r="VNF118" s="125"/>
      <c r="VNG118" s="125"/>
      <c r="VNH118" s="125"/>
      <c r="VNI118" s="125"/>
      <c r="VNJ118" s="125"/>
      <c r="VNK118" s="125"/>
      <c r="VNL118" s="125"/>
      <c r="VNM118" s="125"/>
      <c r="VNN118" s="125"/>
      <c r="VNO118" s="125"/>
      <c r="VNP118" s="125"/>
      <c r="VNQ118" s="125"/>
      <c r="VNR118" s="125"/>
      <c r="VNS118" s="125"/>
      <c r="VNT118" s="125"/>
      <c r="VNU118" s="125"/>
      <c r="VNV118" s="125"/>
      <c r="VNW118" s="125"/>
      <c r="VNX118" s="125"/>
      <c r="VNY118" s="125"/>
      <c r="VNZ118" s="125"/>
      <c r="VOA118" s="125"/>
      <c r="VOB118" s="125"/>
      <c r="VOC118" s="125"/>
      <c r="VOD118" s="125"/>
      <c r="VOE118" s="125"/>
      <c r="VOF118" s="125"/>
      <c r="VOG118" s="125"/>
      <c r="VOH118" s="125"/>
      <c r="VOI118" s="125"/>
      <c r="VOJ118" s="125"/>
      <c r="VOK118" s="125"/>
      <c r="VOL118" s="125"/>
      <c r="VOM118" s="125"/>
      <c r="VON118" s="125"/>
      <c r="VOO118" s="125"/>
      <c r="VOP118" s="125"/>
      <c r="VOQ118" s="125"/>
      <c r="VOR118" s="125"/>
      <c r="VOS118" s="125"/>
      <c r="VOT118" s="125"/>
      <c r="VOU118" s="125"/>
      <c r="VOV118" s="125"/>
      <c r="VOW118" s="125"/>
      <c r="VOX118" s="125"/>
      <c r="VOY118" s="125"/>
      <c r="VOZ118" s="125"/>
      <c r="VPA118" s="125"/>
      <c r="VPB118" s="125"/>
      <c r="VPC118" s="125"/>
      <c r="VPD118" s="125"/>
      <c r="VPE118" s="125"/>
      <c r="VPF118" s="125"/>
      <c r="VPG118" s="125"/>
      <c r="VPH118" s="125"/>
      <c r="VPI118" s="125"/>
      <c r="VPJ118" s="125"/>
      <c r="VPK118" s="125"/>
      <c r="VPL118" s="125"/>
      <c r="VPM118" s="125"/>
      <c r="VPN118" s="125"/>
      <c r="VPO118" s="125"/>
      <c r="VPP118" s="125"/>
      <c r="VPQ118" s="125"/>
      <c r="VPR118" s="125"/>
      <c r="VPS118" s="125"/>
      <c r="VPT118" s="125"/>
      <c r="VPU118" s="125"/>
      <c r="VPV118" s="125"/>
      <c r="VPW118" s="125"/>
      <c r="VPX118" s="125"/>
      <c r="VPY118" s="125"/>
      <c r="VPZ118" s="125"/>
      <c r="VQG118" s="125"/>
      <c r="VQH118" s="125"/>
      <c r="VQI118" s="125"/>
      <c r="VQJ118" s="125"/>
      <c r="VQK118" s="125"/>
      <c r="VQL118" s="125"/>
      <c r="VQM118" s="125"/>
      <c r="VQN118" s="125"/>
      <c r="VQO118" s="125"/>
      <c r="VQP118" s="125"/>
      <c r="VQQ118" s="125"/>
      <c r="VQR118" s="125"/>
      <c r="VQS118" s="125"/>
      <c r="VQT118" s="125"/>
      <c r="VQU118" s="125"/>
      <c r="VQV118" s="125"/>
      <c r="VQW118" s="125"/>
      <c r="VQX118" s="125"/>
      <c r="VQY118" s="125"/>
      <c r="VQZ118" s="125"/>
      <c r="VRA118" s="125"/>
      <c r="VRB118" s="125"/>
      <c r="VRC118" s="125"/>
      <c r="VRD118" s="125"/>
      <c r="VRE118" s="125"/>
      <c r="VRF118" s="125"/>
      <c r="VRG118" s="125"/>
      <c r="VRH118" s="125"/>
      <c r="VRI118" s="125"/>
      <c r="VRJ118" s="125"/>
      <c r="VRK118" s="125"/>
      <c r="VRL118" s="125"/>
      <c r="VRM118" s="125"/>
      <c r="VRN118" s="125"/>
      <c r="VRO118" s="125"/>
      <c r="VRP118" s="125"/>
      <c r="VRQ118" s="125"/>
      <c r="VRR118" s="125"/>
      <c r="VRS118" s="125"/>
      <c r="VRT118" s="125"/>
      <c r="VRU118" s="125"/>
      <c r="VRV118" s="125"/>
      <c r="VRW118" s="125"/>
      <c r="VRX118" s="125"/>
      <c r="VRY118" s="125"/>
      <c r="VRZ118" s="125"/>
      <c r="VSA118" s="125"/>
      <c r="VSB118" s="125"/>
      <c r="VSC118" s="125"/>
      <c r="VSD118" s="125"/>
      <c r="VSE118" s="125"/>
      <c r="VSF118" s="125"/>
      <c r="VSG118" s="125"/>
      <c r="VSH118" s="125"/>
      <c r="VSI118" s="125"/>
      <c r="VSJ118" s="125"/>
      <c r="VSK118" s="125"/>
      <c r="VSL118" s="125"/>
      <c r="VSM118" s="125"/>
      <c r="VSN118" s="125"/>
      <c r="VSO118" s="125"/>
      <c r="VSP118" s="125"/>
      <c r="VSQ118" s="125"/>
      <c r="VSR118" s="125"/>
      <c r="VSS118" s="125"/>
      <c r="VST118" s="125"/>
      <c r="VSU118" s="125"/>
      <c r="VSV118" s="125"/>
      <c r="VSW118" s="125"/>
      <c r="VSX118" s="125"/>
      <c r="VSY118" s="125"/>
      <c r="VSZ118" s="125"/>
      <c r="VTA118" s="125"/>
      <c r="VTB118" s="125"/>
      <c r="VTC118" s="125"/>
      <c r="VTD118" s="125"/>
      <c r="VTE118" s="125"/>
      <c r="VTF118" s="125"/>
      <c r="VTG118" s="125"/>
      <c r="VTH118" s="125"/>
      <c r="VTI118" s="125"/>
      <c r="VTJ118" s="125"/>
      <c r="VTK118" s="125"/>
      <c r="VTL118" s="125"/>
      <c r="VTM118" s="125"/>
      <c r="VTN118" s="125"/>
      <c r="VTO118" s="125"/>
      <c r="VTP118" s="125"/>
      <c r="VTQ118" s="125"/>
      <c r="VTR118" s="125"/>
      <c r="VTS118" s="125"/>
      <c r="VTT118" s="125"/>
      <c r="VTU118" s="125"/>
      <c r="VTV118" s="125"/>
      <c r="VTW118" s="125"/>
      <c r="VTX118" s="125"/>
      <c r="VTY118" s="125"/>
      <c r="VTZ118" s="125"/>
      <c r="VUA118" s="125"/>
      <c r="VUB118" s="125"/>
      <c r="VUC118" s="125"/>
      <c r="VUD118" s="125"/>
      <c r="VUE118" s="125"/>
      <c r="VUF118" s="125"/>
      <c r="VUG118" s="125"/>
      <c r="VUH118" s="125"/>
      <c r="VUI118" s="125"/>
      <c r="VUJ118" s="125"/>
      <c r="VUK118" s="125"/>
      <c r="VUL118" s="125"/>
      <c r="VUM118" s="125"/>
      <c r="VUN118" s="125"/>
      <c r="VUO118" s="125"/>
      <c r="VUP118" s="125"/>
      <c r="VUQ118" s="125"/>
      <c r="VUR118" s="125"/>
      <c r="VUS118" s="125"/>
      <c r="VUT118" s="125"/>
      <c r="VUU118" s="125"/>
      <c r="VUV118" s="125"/>
      <c r="VUW118" s="125"/>
      <c r="VUX118" s="125"/>
      <c r="VUY118" s="125"/>
      <c r="VUZ118" s="125"/>
      <c r="VVA118" s="125"/>
      <c r="VVB118" s="125"/>
      <c r="VVC118" s="125"/>
      <c r="VVD118" s="125"/>
      <c r="VVE118" s="125"/>
      <c r="VVF118" s="125"/>
      <c r="VVG118" s="125"/>
      <c r="VVH118" s="125"/>
      <c r="VVI118" s="125"/>
      <c r="VVJ118" s="125"/>
      <c r="VVK118" s="125"/>
      <c r="VVL118" s="125"/>
      <c r="VVM118" s="125"/>
      <c r="VVN118" s="125"/>
      <c r="VVO118" s="125"/>
      <c r="VVP118" s="125"/>
      <c r="VVQ118" s="125"/>
      <c r="VVR118" s="125"/>
      <c r="VVS118" s="125"/>
      <c r="VVT118" s="125"/>
      <c r="VVU118" s="125"/>
      <c r="VVV118" s="125"/>
      <c r="VVW118" s="125"/>
      <c r="VVX118" s="125"/>
      <c r="VVY118" s="125"/>
      <c r="VVZ118" s="125"/>
      <c r="VWA118" s="125"/>
      <c r="VWB118" s="125"/>
      <c r="VWC118" s="125"/>
      <c r="VWD118" s="125"/>
      <c r="VWE118" s="125"/>
      <c r="VWF118" s="125"/>
      <c r="VWG118" s="125"/>
      <c r="VWH118" s="125"/>
      <c r="VWI118" s="125"/>
      <c r="VWJ118" s="125"/>
      <c r="VWK118" s="125"/>
      <c r="VWL118" s="125"/>
      <c r="VWM118" s="125"/>
      <c r="VWN118" s="125"/>
      <c r="VWO118" s="125"/>
      <c r="VWP118" s="125"/>
      <c r="VWQ118" s="125"/>
      <c r="VWR118" s="125"/>
      <c r="VWS118" s="125"/>
      <c r="VWT118" s="125"/>
      <c r="VWU118" s="125"/>
      <c r="VWV118" s="125"/>
      <c r="VWW118" s="125"/>
      <c r="VWX118" s="125"/>
      <c r="VWY118" s="125"/>
      <c r="VWZ118" s="125"/>
      <c r="VXA118" s="125"/>
      <c r="VXB118" s="125"/>
      <c r="VXC118" s="125"/>
      <c r="VXD118" s="125"/>
      <c r="VXE118" s="125"/>
      <c r="VXF118" s="125"/>
      <c r="VXG118" s="125"/>
      <c r="VXH118" s="125"/>
      <c r="VXI118" s="125"/>
      <c r="VXJ118" s="125"/>
      <c r="VXK118" s="125"/>
      <c r="VXL118" s="125"/>
      <c r="VXM118" s="125"/>
      <c r="VXN118" s="125"/>
      <c r="VXO118" s="125"/>
      <c r="VXP118" s="125"/>
      <c r="VXQ118" s="125"/>
      <c r="VXR118" s="125"/>
      <c r="VXS118" s="125"/>
      <c r="VXT118" s="125"/>
      <c r="VXU118" s="125"/>
      <c r="VXV118" s="125"/>
      <c r="VXW118" s="125"/>
      <c r="VXX118" s="125"/>
      <c r="VXY118" s="125"/>
      <c r="VXZ118" s="125"/>
      <c r="VYA118" s="125"/>
      <c r="VYB118" s="125"/>
      <c r="VYC118" s="125"/>
      <c r="VYD118" s="125"/>
      <c r="VYE118" s="125"/>
      <c r="VYF118" s="125"/>
      <c r="VYG118" s="125"/>
      <c r="VYH118" s="125"/>
      <c r="VYI118" s="125"/>
      <c r="VYJ118" s="125"/>
      <c r="VYK118" s="125"/>
      <c r="VYL118" s="125"/>
      <c r="VYM118" s="125"/>
      <c r="VYN118" s="125"/>
      <c r="VYO118" s="125"/>
      <c r="VYP118" s="125"/>
      <c r="VYQ118" s="125"/>
      <c r="VYR118" s="125"/>
      <c r="VYS118" s="125"/>
      <c r="VYT118" s="125"/>
      <c r="VYU118" s="125"/>
      <c r="VYV118" s="125"/>
      <c r="VYW118" s="125"/>
      <c r="VYX118" s="125"/>
      <c r="VYY118" s="125"/>
      <c r="VYZ118" s="125"/>
      <c r="VZA118" s="125"/>
      <c r="VZB118" s="125"/>
      <c r="VZC118" s="125"/>
      <c r="VZD118" s="125"/>
      <c r="VZE118" s="125"/>
      <c r="VZF118" s="125"/>
      <c r="VZG118" s="125"/>
      <c r="VZH118" s="125"/>
      <c r="VZI118" s="125"/>
      <c r="VZJ118" s="125"/>
      <c r="VZK118" s="125"/>
      <c r="VZL118" s="125"/>
      <c r="VZM118" s="125"/>
      <c r="VZN118" s="125"/>
      <c r="VZO118" s="125"/>
      <c r="VZP118" s="125"/>
      <c r="VZQ118" s="125"/>
      <c r="VZR118" s="125"/>
      <c r="VZS118" s="125"/>
      <c r="VZT118" s="125"/>
      <c r="VZU118" s="125"/>
      <c r="VZV118" s="125"/>
      <c r="WAC118" s="125"/>
      <c r="WAD118" s="125"/>
      <c r="WAE118" s="125"/>
      <c r="WAF118" s="125"/>
      <c r="WAG118" s="125"/>
      <c r="WAH118" s="125"/>
      <c r="WAI118" s="125"/>
      <c r="WAJ118" s="125"/>
      <c r="WAK118" s="125"/>
      <c r="WAL118" s="125"/>
      <c r="WAM118" s="125"/>
      <c r="WAN118" s="125"/>
      <c r="WAO118" s="125"/>
      <c r="WAP118" s="125"/>
      <c r="WAQ118" s="125"/>
      <c r="WAR118" s="125"/>
      <c r="WAS118" s="125"/>
      <c r="WAT118" s="125"/>
      <c r="WAU118" s="125"/>
      <c r="WAV118" s="125"/>
      <c r="WAW118" s="125"/>
      <c r="WAX118" s="125"/>
      <c r="WAY118" s="125"/>
      <c r="WAZ118" s="125"/>
      <c r="WBA118" s="125"/>
      <c r="WBB118" s="125"/>
      <c r="WBC118" s="125"/>
      <c r="WBD118" s="125"/>
      <c r="WBE118" s="125"/>
      <c r="WBF118" s="125"/>
      <c r="WBG118" s="125"/>
      <c r="WBH118" s="125"/>
      <c r="WBI118" s="125"/>
      <c r="WBJ118" s="125"/>
      <c r="WBK118" s="125"/>
      <c r="WBL118" s="125"/>
      <c r="WBM118" s="125"/>
      <c r="WBN118" s="125"/>
      <c r="WBO118" s="125"/>
      <c r="WBP118" s="125"/>
      <c r="WBQ118" s="125"/>
      <c r="WBR118" s="125"/>
      <c r="WBS118" s="125"/>
      <c r="WBT118" s="125"/>
      <c r="WBU118" s="125"/>
      <c r="WBV118" s="125"/>
      <c r="WBW118" s="125"/>
      <c r="WBX118" s="125"/>
      <c r="WBY118" s="125"/>
      <c r="WBZ118" s="125"/>
      <c r="WCA118" s="125"/>
      <c r="WCB118" s="125"/>
      <c r="WCC118" s="125"/>
      <c r="WCD118" s="125"/>
      <c r="WCE118" s="125"/>
      <c r="WCF118" s="125"/>
      <c r="WCG118" s="125"/>
      <c r="WCH118" s="125"/>
      <c r="WCI118" s="125"/>
      <c r="WCJ118" s="125"/>
      <c r="WCK118" s="125"/>
      <c r="WCL118" s="125"/>
      <c r="WCM118" s="125"/>
      <c r="WCN118" s="125"/>
      <c r="WCO118" s="125"/>
      <c r="WCP118" s="125"/>
      <c r="WCQ118" s="125"/>
      <c r="WCR118" s="125"/>
      <c r="WCS118" s="125"/>
      <c r="WCT118" s="125"/>
      <c r="WCU118" s="125"/>
      <c r="WCV118" s="125"/>
      <c r="WCW118" s="125"/>
      <c r="WCX118" s="125"/>
      <c r="WCY118" s="125"/>
      <c r="WCZ118" s="125"/>
      <c r="WDA118" s="125"/>
      <c r="WDB118" s="125"/>
      <c r="WDC118" s="125"/>
      <c r="WDD118" s="125"/>
      <c r="WDE118" s="125"/>
      <c r="WDF118" s="125"/>
      <c r="WDG118" s="125"/>
      <c r="WDH118" s="125"/>
      <c r="WDI118" s="125"/>
      <c r="WDJ118" s="125"/>
      <c r="WDK118" s="125"/>
      <c r="WDL118" s="125"/>
      <c r="WDM118" s="125"/>
      <c r="WDN118" s="125"/>
      <c r="WDO118" s="125"/>
      <c r="WDP118" s="125"/>
      <c r="WDQ118" s="125"/>
      <c r="WDR118" s="125"/>
      <c r="WDS118" s="125"/>
      <c r="WDT118" s="125"/>
      <c r="WDU118" s="125"/>
      <c r="WDV118" s="125"/>
      <c r="WDW118" s="125"/>
      <c r="WDX118" s="125"/>
      <c r="WDY118" s="125"/>
      <c r="WDZ118" s="125"/>
      <c r="WEA118" s="125"/>
      <c r="WEB118" s="125"/>
      <c r="WEC118" s="125"/>
      <c r="WED118" s="125"/>
      <c r="WEE118" s="125"/>
      <c r="WEF118" s="125"/>
      <c r="WEG118" s="125"/>
      <c r="WEH118" s="125"/>
      <c r="WEI118" s="125"/>
      <c r="WEJ118" s="125"/>
      <c r="WEK118" s="125"/>
      <c r="WEL118" s="125"/>
      <c r="WEM118" s="125"/>
      <c r="WEN118" s="125"/>
      <c r="WEO118" s="125"/>
      <c r="WEP118" s="125"/>
      <c r="WEQ118" s="125"/>
      <c r="WER118" s="125"/>
      <c r="WES118" s="125"/>
      <c r="WET118" s="125"/>
      <c r="WEU118" s="125"/>
      <c r="WEV118" s="125"/>
      <c r="WEW118" s="125"/>
      <c r="WEX118" s="125"/>
      <c r="WEY118" s="125"/>
      <c r="WEZ118" s="125"/>
      <c r="WFA118" s="125"/>
      <c r="WFB118" s="125"/>
      <c r="WFC118" s="125"/>
      <c r="WFD118" s="125"/>
      <c r="WFE118" s="125"/>
      <c r="WFF118" s="125"/>
      <c r="WFG118" s="125"/>
      <c r="WFH118" s="125"/>
      <c r="WFI118" s="125"/>
      <c r="WFJ118" s="125"/>
      <c r="WFK118" s="125"/>
      <c r="WFL118" s="125"/>
      <c r="WFM118" s="125"/>
      <c r="WFN118" s="125"/>
      <c r="WFO118" s="125"/>
      <c r="WFP118" s="125"/>
      <c r="WFQ118" s="125"/>
      <c r="WFR118" s="125"/>
      <c r="WFS118" s="125"/>
      <c r="WFT118" s="125"/>
      <c r="WFU118" s="125"/>
      <c r="WFV118" s="125"/>
      <c r="WFW118" s="125"/>
      <c r="WFX118" s="125"/>
      <c r="WFY118" s="125"/>
      <c r="WFZ118" s="125"/>
      <c r="WGA118" s="125"/>
      <c r="WGB118" s="125"/>
      <c r="WGC118" s="125"/>
      <c r="WGD118" s="125"/>
      <c r="WGE118" s="125"/>
      <c r="WGF118" s="125"/>
      <c r="WGG118" s="125"/>
      <c r="WGH118" s="125"/>
      <c r="WGI118" s="125"/>
      <c r="WGJ118" s="125"/>
      <c r="WGK118" s="125"/>
      <c r="WGL118" s="125"/>
      <c r="WGM118" s="125"/>
      <c r="WGN118" s="125"/>
      <c r="WGO118" s="125"/>
      <c r="WGP118" s="125"/>
      <c r="WGQ118" s="125"/>
      <c r="WGR118" s="125"/>
      <c r="WGS118" s="125"/>
      <c r="WGT118" s="125"/>
      <c r="WGU118" s="125"/>
      <c r="WGV118" s="125"/>
      <c r="WGW118" s="125"/>
      <c r="WGX118" s="125"/>
      <c r="WGY118" s="125"/>
      <c r="WGZ118" s="125"/>
      <c r="WHA118" s="125"/>
      <c r="WHB118" s="125"/>
      <c r="WHC118" s="125"/>
      <c r="WHD118" s="125"/>
      <c r="WHE118" s="125"/>
      <c r="WHF118" s="125"/>
      <c r="WHG118" s="125"/>
      <c r="WHH118" s="125"/>
      <c r="WHI118" s="125"/>
      <c r="WHJ118" s="125"/>
      <c r="WHK118" s="125"/>
      <c r="WHL118" s="125"/>
      <c r="WHM118" s="125"/>
      <c r="WHN118" s="125"/>
      <c r="WHO118" s="125"/>
      <c r="WHP118" s="125"/>
      <c r="WHQ118" s="125"/>
      <c r="WHR118" s="125"/>
      <c r="WHS118" s="125"/>
      <c r="WHT118" s="125"/>
      <c r="WHU118" s="125"/>
      <c r="WHV118" s="125"/>
      <c r="WHW118" s="125"/>
      <c r="WHX118" s="125"/>
      <c r="WHY118" s="125"/>
      <c r="WHZ118" s="125"/>
      <c r="WIA118" s="125"/>
      <c r="WIB118" s="125"/>
      <c r="WIC118" s="125"/>
      <c r="WID118" s="125"/>
      <c r="WIE118" s="125"/>
      <c r="WIF118" s="125"/>
      <c r="WIG118" s="125"/>
      <c r="WIH118" s="125"/>
      <c r="WII118" s="125"/>
      <c r="WIJ118" s="125"/>
      <c r="WIK118" s="125"/>
      <c r="WIL118" s="125"/>
      <c r="WIM118" s="125"/>
      <c r="WIN118" s="125"/>
      <c r="WIO118" s="125"/>
      <c r="WIP118" s="125"/>
      <c r="WIQ118" s="125"/>
      <c r="WIR118" s="125"/>
      <c r="WIS118" s="125"/>
      <c r="WIT118" s="125"/>
      <c r="WIU118" s="125"/>
      <c r="WIV118" s="125"/>
      <c r="WIW118" s="125"/>
      <c r="WIX118" s="125"/>
      <c r="WIY118" s="125"/>
      <c r="WIZ118" s="125"/>
      <c r="WJA118" s="125"/>
      <c r="WJB118" s="125"/>
      <c r="WJC118" s="125"/>
      <c r="WJD118" s="125"/>
      <c r="WJE118" s="125"/>
      <c r="WJF118" s="125"/>
      <c r="WJG118" s="125"/>
      <c r="WJH118" s="125"/>
      <c r="WJI118" s="125"/>
      <c r="WJJ118" s="125"/>
      <c r="WJK118" s="125"/>
      <c r="WJL118" s="125"/>
      <c r="WJM118" s="125"/>
      <c r="WJN118" s="125"/>
      <c r="WJO118" s="125"/>
      <c r="WJP118" s="125"/>
      <c r="WJQ118" s="125"/>
      <c r="WJR118" s="125"/>
      <c r="WJY118" s="125"/>
      <c r="WJZ118" s="125"/>
      <c r="WKA118" s="125"/>
      <c r="WKB118" s="125"/>
      <c r="WKC118" s="125"/>
      <c r="WKD118" s="125"/>
      <c r="WKE118" s="125"/>
      <c r="WKF118" s="125"/>
      <c r="WKG118" s="125"/>
      <c r="WKH118" s="125"/>
      <c r="WKI118" s="125"/>
      <c r="WKJ118" s="125"/>
      <c r="WKK118" s="125"/>
      <c r="WKL118" s="125"/>
      <c r="WKM118" s="125"/>
      <c r="WKN118" s="125"/>
      <c r="WKO118" s="125"/>
      <c r="WKP118" s="125"/>
      <c r="WKQ118" s="125"/>
      <c r="WKR118" s="125"/>
      <c r="WKS118" s="125"/>
      <c r="WKT118" s="125"/>
      <c r="WKU118" s="125"/>
      <c r="WKV118" s="125"/>
      <c r="WKW118" s="125"/>
      <c r="WKX118" s="125"/>
      <c r="WKY118" s="125"/>
      <c r="WKZ118" s="125"/>
      <c r="WLA118" s="125"/>
      <c r="WLB118" s="125"/>
      <c r="WLC118" s="125"/>
      <c r="WLD118" s="125"/>
      <c r="WLE118" s="125"/>
      <c r="WLF118" s="125"/>
      <c r="WLG118" s="125"/>
      <c r="WLH118" s="125"/>
      <c r="WLI118" s="125"/>
      <c r="WLJ118" s="125"/>
      <c r="WLK118" s="125"/>
      <c r="WLL118" s="125"/>
      <c r="WLM118" s="125"/>
      <c r="WLN118" s="125"/>
      <c r="WLO118" s="125"/>
      <c r="WLP118" s="125"/>
      <c r="WLQ118" s="125"/>
      <c r="WLR118" s="125"/>
      <c r="WLS118" s="125"/>
      <c r="WLT118" s="125"/>
      <c r="WLU118" s="125"/>
      <c r="WLV118" s="125"/>
      <c r="WLW118" s="125"/>
      <c r="WLX118" s="125"/>
      <c r="WLY118" s="125"/>
      <c r="WLZ118" s="125"/>
      <c r="WMA118" s="125"/>
      <c r="WMB118" s="125"/>
      <c r="WMC118" s="125"/>
      <c r="WMD118" s="125"/>
      <c r="WME118" s="125"/>
      <c r="WMF118" s="125"/>
      <c r="WMG118" s="125"/>
      <c r="WMH118" s="125"/>
      <c r="WMI118" s="125"/>
      <c r="WMJ118" s="125"/>
      <c r="WMK118" s="125"/>
      <c r="WML118" s="125"/>
      <c r="WMM118" s="125"/>
      <c r="WMN118" s="125"/>
      <c r="WMO118" s="125"/>
      <c r="WMP118" s="125"/>
      <c r="WMQ118" s="125"/>
      <c r="WMR118" s="125"/>
      <c r="WMS118" s="125"/>
      <c r="WMT118" s="125"/>
      <c r="WMU118" s="125"/>
      <c r="WMV118" s="125"/>
      <c r="WMW118" s="125"/>
      <c r="WMX118" s="125"/>
      <c r="WMY118" s="125"/>
      <c r="WMZ118" s="125"/>
      <c r="WNA118" s="125"/>
      <c r="WNB118" s="125"/>
      <c r="WNC118" s="125"/>
      <c r="WND118" s="125"/>
      <c r="WNE118" s="125"/>
      <c r="WNF118" s="125"/>
      <c r="WNG118" s="125"/>
      <c r="WNH118" s="125"/>
      <c r="WNI118" s="125"/>
      <c r="WNJ118" s="125"/>
      <c r="WNK118" s="125"/>
      <c r="WNL118" s="125"/>
      <c r="WNM118" s="125"/>
      <c r="WNN118" s="125"/>
      <c r="WNO118" s="125"/>
      <c r="WNP118" s="125"/>
      <c r="WNQ118" s="125"/>
      <c r="WNR118" s="125"/>
      <c r="WNS118" s="125"/>
      <c r="WNT118" s="125"/>
      <c r="WNU118" s="125"/>
      <c r="WNV118" s="125"/>
      <c r="WNW118" s="125"/>
      <c r="WNX118" s="125"/>
      <c r="WNY118" s="125"/>
      <c r="WNZ118" s="125"/>
      <c r="WOA118" s="125"/>
      <c r="WOB118" s="125"/>
      <c r="WOC118" s="125"/>
      <c r="WOD118" s="125"/>
      <c r="WOE118" s="125"/>
      <c r="WOF118" s="125"/>
      <c r="WOG118" s="125"/>
      <c r="WOH118" s="125"/>
      <c r="WOI118" s="125"/>
      <c r="WOJ118" s="125"/>
      <c r="WOK118" s="125"/>
      <c r="WOL118" s="125"/>
      <c r="WOM118" s="125"/>
      <c r="WON118" s="125"/>
      <c r="WOO118" s="125"/>
      <c r="WOP118" s="125"/>
      <c r="WOQ118" s="125"/>
      <c r="WOR118" s="125"/>
      <c r="WOS118" s="125"/>
      <c r="WOT118" s="125"/>
      <c r="WOU118" s="125"/>
      <c r="WOV118" s="125"/>
      <c r="WOW118" s="125"/>
      <c r="WOX118" s="125"/>
      <c r="WOY118" s="125"/>
      <c r="WOZ118" s="125"/>
      <c r="WPA118" s="125"/>
      <c r="WPB118" s="125"/>
      <c r="WPC118" s="125"/>
      <c r="WPD118" s="125"/>
      <c r="WPE118" s="125"/>
      <c r="WPF118" s="125"/>
      <c r="WPG118" s="125"/>
      <c r="WPH118" s="125"/>
      <c r="WPI118" s="125"/>
      <c r="WPJ118" s="125"/>
      <c r="WPK118" s="125"/>
      <c r="WPL118" s="125"/>
      <c r="WPM118" s="125"/>
      <c r="WPN118" s="125"/>
      <c r="WPO118" s="125"/>
      <c r="WPP118" s="125"/>
      <c r="WPQ118" s="125"/>
      <c r="WPR118" s="125"/>
      <c r="WPS118" s="125"/>
      <c r="WPT118" s="125"/>
      <c r="WPU118" s="125"/>
      <c r="WPV118" s="125"/>
      <c r="WPW118" s="125"/>
      <c r="WPX118" s="125"/>
      <c r="WPY118" s="125"/>
      <c r="WPZ118" s="125"/>
      <c r="WQA118" s="125"/>
      <c r="WQB118" s="125"/>
      <c r="WQC118" s="125"/>
      <c r="WQD118" s="125"/>
      <c r="WQE118" s="125"/>
      <c r="WQF118" s="125"/>
      <c r="WQG118" s="125"/>
      <c r="WQH118" s="125"/>
      <c r="WQI118" s="125"/>
      <c r="WQJ118" s="125"/>
      <c r="WQK118" s="125"/>
      <c r="WQL118" s="125"/>
      <c r="WQM118" s="125"/>
      <c r="WQN118" s="125"/>
      <c r="WQO118" s="125"/>
      <c r="WQP118" s="125"/>
      <c r="WQQ118" s="125"/>
      <c r="WQR118" s="125"/>
      <c r="WQS118" s="125"/>
      <c r="WQT118" s="125"/>
      <c r="WQU118" s="125"/>
      <c r="WQV118" s="125"/>
      <c r="WQW118" s="125"/>
      <c r="WQX118" s="125"/>
      <c r="WQY118" s="125"/>
      <c r="WQZ118" s="125"/>
      <c r="WRA118" s="125"/>
      <c r="WRB118" s="125"/>
      <c r="WRC118" s="125"/>
      <c r="WRD118" s="125"/>
      <c r="WRE118" s="125"/>
      <c r="WRF118" s="125"/>
      <c r="WRG118" s="125"/>
      <c r="WRH118" s="125"/>
      <c r="WRI118" s="125"/>
      <c r="WRJ118" s="125"/>
      <c r="WRK118" s="125"/>
      <c r="WRL118" s="125"/>
      <c r="WRM118" s="125"/>
      <c r="WRN118" s="125"/>
      <c r="WRO118" s="125"/>
      <c r="WRP118" s="125"/>
      <c r="WRQ118" s="125"/>
      <c r="WRR118" s="125"/>
      <c r="WRS118" s="125"/>
      <c r="WRT118" s="125"/>
      <c r="WRU118" s="125"/>
      <c r="WRV118" s="125"/>
      <c r="WRW118" s="125"/>
      <c r="WRX118" s="125"/>
      <c r="WRY118" s="125"/>
      <c r="WRZ118" s="125"/>
      <c r="WSA118" s="125"/>
      <c r="WSB118" s="125"/>
      <c r="WSC118" s="125"/>
      <c r="WSD118" s="125"/>
      <c r="WSE118" s="125"/>
      <c r="WSF118" s="125"/>
      <c r="WSG118" s="125"/>
      <c r="WSH118" s="125"/>
      <c r="WSI118" s="125"/>
      <c r="WSJ118" s="125"/>
      <c r="WSK118" s="125"/>
      <c r="WSL118" s="125"/>
      <c r="WSM118" s="125"/>
      <c r="WSN118" s="125"/>
      <c r="WSO118" s="125"/>
      <c r="WSP118" s="125"/>
      <c r="WSQ118" s="125"/>
      <c r="WSR118" s="125"/>
      <c r="WSS118" s="125"/>
      <c r="WST118" s="125"/>
      <c r="WSU118" s="125"/>
      <c r="WSV118" s="125"/>
      <c r="WSW118" s="125"/>
      <c r="WSX118" s="125"/>
      <c r="WSY118" s="125"/>
      <c r="WSZ118" s="125"/>
      <c r="WTA118" s="125"/>
      <c r="WTB118" s="125"/>
      <c r="WTC118" s="125"/>
      <c r="WTD118" s="125"/>
      <c r="WTE118" s="125"/>
      <c r="WTF118" s="125"/>
      <c r="WTG118" s="125"/>
      <c r="WTH118" s="125"/>
      <c r="WTI118" s="125"/>
      <c r="WTJ118" s="125"/>
      <c r="WTK118" s="125"/>
      <c r="WTL118" s="125"/>
      <c r="WTM118" s="125"/>
      <c r="WTN118" s="125"/>
      <c r="WTU118" s="125"/>
      <c r="WTV118" s="125"/>
      <c r="WTW118" s="125"/>
      <c r="WTX118" s="125"/>
      <c r="WTY118" s="125"/>
      <c r="WTZ118" s="125"/>
      <c r="WUA118" s="125"/>
      <c r="WUB118" s="125"/>
      <c r="WUC118" s="125"/>
      <c r="WUD118" s="125"/>
      <c r="WUE118" s="125"/>
      <c r="WUF118" s="125"/>
      <c r="WUG118" s="125"/>
      <c r="WUH118" s="125"/>
      <c r="WUI118" s="125"/>
      <c r="WUJ118" s="125"/>
      <c r="WUK118" s="125"/>
      <c r="WUL118" s="125"/>
      <c r="WUM118" s="125"/>
      <c r="WUN118" s="125"/>
      <c r="WUO118" s="125"/>
      <c r="WUP118" s="125"/>
      <c r="WUQ118" s="125"/>
      <c r="WUR118" s="125"/>
      <c r="WUS118" s="125"/>
      <c r="WUT118" s="125"/>
      <c r="WUU118" s="125"/>
      <c r="WUV118" s="125"/>
      <c r="WUW118" s="125"/>
      <c r="WUX118" s="125"/>
      <c r="WUY118" s="125"/>
      <c r="WUZ118" s="125"/>
      <c r="WVA118" s="125"/>
      <c r="WVB118" s="125"/>
      <c r="WVC118" s="125"/>
      <c r="WVD118" s="125"/>
      <c r="WVE118" s="125"/>
      <c r="WVF118" s="125"/>
      <c r="WVG118" s="125"/>
      <c r="WVH118" s="125"/>
      <c r="WVI118" s="125"/>
      <c r="WVJ118" s="125"/>
      <c r="WVK118" s="125"/>
      <c r="WVL118" s="125"/>
      <c r="WVM118" s="125"/>
      <c r="WVN118" s="125"/>
      <c r="WVO118" s="125"/>
      <c r="WVP118" s="125"/>
      <c r="WVQ118" s="125"/>
      <c r="WVR118" s="125"/>
      <c r="WVS118" s="125"/>
      <c r="WVT118" s="125"/>
      <c r="WVU118" s="125"/>
      <c r="WVV118" s="125"/>
      <c r="WVW118" s="125"/>
      <c r="WVX118" s="125"/>
      <c r="WVY118" s="125"/>
      <c r="WVZ118" s="125"/>
      <c r="WWA118" s="125"/>
      <c r="WWB118" s="125"/>
      <c r="WWC118" s="125"/>
      <c r="WWD118" s="125"/>
      <c r="WWE118" s="125"/>
      <c r="WWF118" s="125"/>
      <c r="WWG118" s="125"/>
      <c r="WWH118" s="125"/>
      <c r="WWI118" s="125"/>
      <c r="WWJ118" s="125"/>
      <c r="WWK118" s="125"/>
      <c r="WWL118" s="125"/>
      <c r="WWM118" s="125"/>
      <c r="WWN118" s="125"/>
      <c r="WWO118" s="125"/>
      <c r="WWP118" s="125"/>
      <c r="WWQ118" s="125"/>
      <c r="WWR118" s="125"/>
      <c r="WWS118" s="125"/>
      <c r="WWT118" s="125"/>
      <c r="WWU118" s="125"/>
      <c r="WWV118" s="125"/>
      <c r="WWW118" s="125"/>
      <c r="WWX118" s="125"/>
      <c r="WWY118" s="125"/>
      <c r="WWZ118" s="125"/>
      <c r="WXA118" s="125"/>
      <c r="WXB118" s="125"/>
      <c r="WXC118" s="125"/>
      <c r="WXD118" s="125"/>
      <c r="WXE118" s="125"/>
      <c r="WXF118" s="125"/>
      <c r="WXG118" s="125"/>
      <c r="WXH118" s="125"/>
      <c r="WXI118" s="125"/>
      <c r="WXJ118" s="125"/>
      <c r="WXK118" s="125"/>
      <c r="WXL118" s="125"/>
      <c r="WXM118" s="125"/>
      <c r="WXN118" s="125"/>
      <c r="WXO118" s="125"/>
      <c r="WXP118" s="125"/>
      <c r="WXQ118" s="125"/>
      <c r="WXR118" s="125"/>
      <c r="WXS118" s="125"/>
      <c r="WXT118" s="125"/>
      <c r="WXU118" s="125"/>
      <c r="WXV118" s="125"/>
      <c r="WXW118" s="125"/>
      <c r="WXX118" s="125"/>
      <c r="WXY118" s="125"/>
      <c r="WXZ118" s="125"/>
      <c r="WYA118" s="125"/>
      <c r="WYB118" s="125"/>
      <c r="WYC118" s="125"/>
      <c r="WYD118" s="125"/>
      <c r="WYE118" s="125"/>
      <c r="WYF118" s="125"/>
      <c r="WYG118" s="125"/>
      <c r="WYH118" s="125"/>
      <c r="WYI118" s="125"/>
      <c r="WYJ118" s="125"/>
      <c r="WYK118" s="125"/>
      <c r="WYL118" s="125"/>
      <c r="WYM118" s="125"/>
      <c r="WYN118" s="125"/>
      <c r="WYO118" s="125"/>
      <c r="WYP118" s="125"/>
      <c r="WYQ118" s="125"/>
      <c r="WYR118" s="125"/>
      <c r="WYS118" s="125"/>
      <c r="WYT118" s="125"/>
      <c r="WYU118" s="125"/>
      <c r="WYV118" s="125"/>
      <c r="WYW118" s="125"/>
      <c r="WYX118" s="125"/>
      <c r="WYY118" s="125"/>
      <c r="WYZ118" s="125"/>
      <c r="WZA118" s="125"/>
      <c r="WZB118" s="125"/>
      <c r="WZC118" s="125"/>
      <c r="WZD118" s="125"/>
      <c r="WZE118" s="125"/>
      <c r="WZF118" s="125"/>
      <c r="WZG118" s="125"/>
      <c r="WZH118" s="125"/>
      <c r="WZI118" s="125"/>
      <c r="WZJ118" s="125"/>
      <c r="WZK118" s="125"/>
      <c r="WZL118" s="125"/>
      <c r="WZM118" s="125"/>
      <c r="WZN118" s="125"/>
      <c r="WZO118" s="125"/>
      <c r="WZP118" s="125"/>
      <c r="WZQ118" s="125"/>
      <c r="WZR118" s="125"/>
      <c r="WZS118" s="125"/>
      <c r="WZT118" s="125"/>
      <c r="WZU118" s="125"/>
      <c r="WZV118" s="125"/>
      <c r="WZW118" s="125"/>
      <c r="WZX118" s="125"/>
      <c r="WZY118" s="125"/>
      <c r="WZZ118" s="125"/>
      <c r="XAA118" s="125"/>
      <c r="XAB118" s="125"/>
      <c r="XAC118" s="125"/>
      <c r="XAD118" s="125"/>
      <c r="XAE118" s="125"/>
      <c r="XAF118" s="125"/>
      <c r="XAG118" s="125"/>
      <c r="XAH118" s="125"/>
      <c r="XAI118" s="125"/>
      <c r="XAJ118" s="125"/>
      <c r="XAK118" s="125"/>
      <c r="XAL118" s="125"/>
      <c r="XAM118" s="125"/>
      <c r="XAN118" s="125"/>
      <c r="XAO118" s="125"/>
      <c r="XAP118" s="125"/>
      <c r="XAQ118" s="125"/>
      <c r="XAR118" s="125"/>
      <c r="XAS118" s="125"/>
      <c r="XAT118" s="125"/>
      <c r="XAU118" s="125"/>
      <c r="XAV118" s="125"/>
      <c r="XAW118" s="125"/>
      <c r="XAX118" s="125"/>
      <c r="XAY118" s="125"/>
      <c r="XAZ118" s="125"/>
      <c r="XBA118" s="125"/>
      <c r="XBB118" s="125"/>
      <c r="XBC118" s="125"/>
      <c r="XBD118" s="125"/>
      <c r="XBE118" s="125"/>
      <c r="XBF118" s="125"/>
      <c r="XBG118" s="125"/>
      <c r="XBH118" s="125"/>
      <c r="XBI118" s="125"/>
      <c r="XBJ118" s="125"/>
      <c r="XBK118" s="125"/>
      <c r="XBL118" s="125"/>
      <c r="XBM118" s="125"/>
      <c r="XBN118" s="125"/>
      <c r="XBO118" s="125"/>
      <c r="XBP118" s="125"/>
      <c r="XBQ118" s="125"/>
      <c r="XBR118" s="125"/>
      <c r="XBS118" s="125"/>
      <c r="XBT118" s="125"/>
      <c r="XBU118" s="125"/>
      <c r="XBV118" s="125"/>
      <c r="XBW118" s="125"/>
      <c r="XBX118" s="125"/>
      <c r="XBY118" s="125"/>
      <c r="XBZ118" s="125"/>
      <c r="XCA118" s="125"/>
      <c r="XCB118" s="125"/>
      <c r="XCC118" s="125"/>
      <c r="XCD118" s="125"/>
      <c r="XCE118" s="125"/>
      <c r="XCF118" s="125"/>
      <c r="XCG118" s="125"/>
      <c r="XCH118" s="125"/>
      <c r="XCI118" s="125"/>
      <c r="XCJ118" s="125"/>
      <c r="XCK118" s="125"/>
      <c r="XCL118" s="125"/>
      <c r="XCM118" s="125"/>
      <c r="XCN118" s="125"/>
      <c r="XCO118" s="125"/>
      <c r="XCP118" s="125"/>
      <c r="XCQ118" s="125"/>
      <c r="XCR118" s="125"/>
      <c r="XCS118" s="125"/>
      <c r="XCT118" s="125"/>
      <c r="XCU118" s="125"/>
      <c r="XCV118" s="125"/>
      <c r="XCW118" s="125"/>
      <c r="XCX118" s="125"/>
      <c r="XCY118" s="125"/>
      <c r="XCZ118" s="125"/>
      <c r="XDA118" s="125"/>
      <c r="XDB118" s="125"/>
      <c r="XDC118" s="125"/>
      <c r="XDD118" s="125"/>
      <c r="XDE118" s="125"/>
    </row>
    <row r="119" spans="1:16333" s="127" customFormat="1" ht="33.75" customHeight="1" x14ac:dyDescent="0.25">
      <c r="A119" s="136" t="s">
        <v>352</v>
      </c>
      <c r="B119" s="163" t="s">
        <v>413</v>
      </c>
      <c r="C119" s="163" t="s">
        <v>409</v>
      </c>
      <c r="D119" s="168">
        <v>194000</v>
      </c>
      <c r="E119" s="168">
        <v>194000</v>
      </c>
      <c r="F119" s="168">
        <v>194000</v>
      </c>
      <c r="G119" s="115"/>
      <c r="H119" s="115"/>
      <c r="I119" s="115"/>
      <c r="J119" s="115"/>
      <c r="K119" s="11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</row>
    <row r="120" spans="1:16333" ht="15.75" x14ac:dyDescent="0.25">
      <c r="A120" s="136" t="s">
        <v>353</v>
      </c>
      <c r="B120" s="163" t="s">
        <v>413</v>
      </c>
      <c r="C120" s="163" t="s">
        <v>414</v>
      </c>
      <c r="D120" s="168">
        <v>9379000</v>
      </c>
      <c r="E120" s="168">
        <v>9379000</v>
      </c>
      <c r="F120" s="168">
        <v>9379000</v>
      </c>
    </row>
    <row r="121" spans="1:16333" ht="15.75" x14ac:dyDescent="0.25">
      <c r="A121" s="161" t="s">
        <v>415</v>
      </c>
      <c r="B121" s="162" t="s">
        <v>416</v>
      </c>
      <c r="C121" s="162"/>
      <c r="D121" s="154">
        <f>SUBTOTAL(9,D122:D124)</f>
        <v>2199496</v>
      </c>
      <c r="E121" s="154">
        <f>SUBTOTAL(9,E122:E124)</f>
        <v>998195.83</v>
      </c>
      <c r="F121" s="154">
        <f>SUBTOTAL(9,F122:F124)</f>
        <v>1787343.44</v>
      </c>
      <c r="G121" s="126"/>
      <c r="H121" s="126"/>
      <c r="I121" s="126"/>
      <c r="J121" s="126"/>
      <c r="K121" s="126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  <c r="AA121" s="125"/>
      <c r="AB121" s="125"/>
      <c r="AC121" s="125"/>
      <c r="AD121" s="125"/>
      <c r="AE121" s="125"/>
      <c r="AF121" s="125"/>
      <c r="AG121" s="125"/>
      <c r="AH121" s="125"/>
      <c r="AI121" s="125"/>
      <c r="AJ121" s="125"/>
      <c r="AK121" s="125"/>
      <c r="AL121" s="125"/>
      <c r="AM121" s="125"/>
      <c r="AN121" s="125"/>
      <c r="AO121" s="125"/>
      <c r="AP121" s="125"/>
      <c r="AQ121" s="125"/>
      <c r="AR121" s="125"/>
      <c r="AS121" s="125"/>
      <c r="AT121" s="125"/>
      <c r="AU121" s="125"/>
      <c r="AV121" s="125"/>
      <c r="AW121" s="125"/>
      <c r="AX121" s="125"/>
      <c r="AY121" s="125"/>
      <c r="AZ121" s="125"/>
      <c r="BA121" s="125"/>
      <c r="BB121" s="125"/>
      <c r="BC121" s="125"/>
      <c r="BD121" s="125"/>
      <c r="BE121" s="125"/>
      <c r="BF121" s="125"/>
      <c r="BG121" s="125"/>
      <c r="BH121" s="125"/>
      <c r="BI121" s="125"/>
      <c r="BJ121" s="125"/>
      <c r="BK121" s="125"/>
      <c r="BL121" s="125"/>
      <c r="BM121" s="125"/>
      <c r="BN121" s="125"/>
      <c r="BO121" s="125"/>
      <c r="BP121" s="125"/>
      <c r="BQ121" s="125"/>
      <c r="BR121" s="125"/>
      <c r="BS121" s="125"/>
      <c r="BT121" s="125"/>
      <c r="BU121" s="125"/>
      <c r="BV121" s="125"/>
      <c r="BW121" s="125"/>
      <c r="BX121" s="125"/>
      <c r="BY121" s="125"/>
      <c r="BZ121" s="125"/>
      <c r="CA121" s="125"/>
      <c r="CB121" s="125"/>
      <c r="CC121" s="125"/>
      <c r="CD121" s="125"/>
      <c r="CE121" s="125"/>
      <c r="CF121" s="125"/>
      <c r="CG121" s="125"/>
      <c r="CH121" s="125"/>
      <c r="CI121" s="125"/>
      <c r="CJ121" s="125"/>
      <c r="CK121" s="125"/>
      <c r="CL121" s="125"/>
      <c r="CM121" s="125"/>
      <c r="CN121" s="125"/>
      <c r="CO121" s="125"/>
      <c r="CP121" s="125"/>
      <c r="CQ121" s="125"/>
      <c r="CR121" s="125"/>
      <c r="CS121" s="125"/>
      <c r="CT121" s="125"/>
      <c r="CU121" s="125"/>
      <c r="CV121" s="125"/>
      <c r="CW121" s="125"/>
      <c r="CX121" s="125"/>
      <c r="CY121" s="125"/>
      <c r="CZ121" s="125"/>
      <c r="DA121" s="125"/>
      <c r="DB121" s="125"/>
      <c r="DC121" s="125"/>
      <c r="DD121" s="125"/>
      <c r="DE121" s="125"/>
      <c r="DF121" s="125"/>
      <c r="DG121" s="125"/>
      <c r="DH121" s="125"/>
      <c r="DI121" s="125"/>
      <c r="DJ121" s="125"/>
      <c r="DK121" s="125"/>
      <c r="DL121" s="125"/>
      <c r="DM121" s="125"/>
      <c r="DN121" s="125"/>
      <c r="DO121" s="125"/>
      <c r="DP121" s="125"/>
      <c r="DQ121" s="125"/>
      <c r="DR121" s="125"/>
      <c r="DS121" s="125"/>
      <c r="DT121" s="125"/>
      <c r="DU121" s="125"/>
      <c r="DV121" s="125"/>
      <c r="DW121" s="125"/>
      <c r="DX121" s="125"/>
      <c r="DY121" s="125"/>
      <c r="DZ121" s="125"/>
      <c r="EA121" s="125"/>
      <c r="EB121" s="125"/>
      <c r="EC121" s="125"/>
      <c r="ED121" s="125"/>
      <c r="EE121" s="125"/>
      <c r="EF121" s="125"/>
      <c r="EG121" s="125"/>
      <c r="EH121" s="125"/>
      <c r="EI121" s="125"/>
      <c r="EJ121" s="125"/>
      <c r="EK121" s="125"/>
      <c r="EL121" s="125"/>
      <c r="EM121" s="125"/>
      <c r="EN121" s="125"/>
      <c r="EO121" s="125"/>
      <c r="EP121" s="125"/>
      <c r="EQ121" s="125"/>
      <c r="ER121" s="125"/>
      <c r="ES121" s="125"/>
      <c r="ET121" s="125"/>
      <c r="EU121" s="125"/>
      <c r="EV121" s="125"/>
      <c r="EW121" s="125"/>
      <c r="EX121" s="125"/>
      <c r="EY121" s="125"/>
      <c r="EZ121" s="125"/>
      <c r="FA121" s="125"/>
      <c r="FB121" s="125"/>
      <c r="FC121" s="125"/>
      <c r="FD121" s="125"/>
      <c r="FE121" s="125"/>
      <c r="FF121" s="125"/>
      <c r="FG121" s="125"/>
      <c r="FH121" s="125"/>
      <c r="FI121" s="125"/>
      <c r="FJ121" s="125"/>
      <c r="FK121" s="125"/>
      <c r="FL121" s="125"/>
      <c r="FM121" s="125"/>
      <c r="FN121" s="125"/>
      <c r="FO121" s="125"/>
      <c r="FP121" s="125"/>
      <c r="FQ121" s="125"/>
      <c r="FR121" s="125"/>
      <c r="FS121" s="125"/>
      <c r="FT121" s="125"/>
      <c r="FU121" s="125"/>
      <c r="FV121" s="125"/>
      <c r="FW121" s="125"/>
      <c r="FX121" s="125"/>
      <c r="FY121" s="125"/>
      <c r="FZ121" s="125"/>
      <c r="GA121" s="125"/>
      <c r="GB121" s="125"/>
      <c r="GC121" s="125"/>
      <c r="GD121" s="125"/>
      <c r="GE121" s="125"/>
      <c r="GF121" s="125"/>
      <c r="GG121" s="125"/>
      <c r="GH121" s="125"/>
      <c r="GI121" s="125"/>
      <c r="GJ121" s="125"/>
      <c r="GK121" s="125"/>
      <c r="GL121" s="125"/>
      <c r="GM121" s="125"/>
      <c r="GN121" s="125"/>
      <c r="GO121" s="125"/>
      <c r="GP121" s="125"/>
      <c r="GQ121" s="125"/>
      <c r="GR121" s="125"/>
      <c r="GS121" s="125"/>
      <c r="GT121" s="125"/>
      <c r="GU121" s="125"/>
      <c r="GV121" s="125"/>
      <c r="GW121" s="125"/>
      <c r="GX121" s="125"/>
      <c r="GY121" s="125"/>
      <c r="GZ121" s="125"/>
      <c r="HA121" s="125"/>
      <c r="HB121" s="125"/>
      <c r="HI121" s="125"/>
      <c r="HJ121" s="125"/>
      <c r="HK121" s="125"/>
      <c r="HL121" s="125"/>
      <c r="HM121" s="125"/>
      <c r="HN121" s="125"/>
      <c r="HO121" s="125"/>
      <c r="HP121" s="125"/>
      <c r="HQ121" s="125"/>
      <c r="HR121" s="125"/>
      <c r="HS121" s="125"/>
      <c r="HT121" s="125"/>
      <c r="HU121" s="125"/>
      <c r="HV121" s="125"/>
      <c r="HW121" s="125"/>
      <c r="HX121" s="125"/>
      <c r="HY121" s="125"/>
      <c r="HZ121" s="125"/>
      <c r="IA121" s="125"/>
      <c r="IB121" s="125"/>
      <c r="IC121" s="125"/>
      <c r="ID121" s="125"/>
      <c r="IE121" s="125"/>
      <c r="IF121" s="125"/>
      <c r="IG121" s="125"/>
      <c r="IH121" s="125"/>
      <c r="II121" s="125"/>
      <c r="IJ121" s="125"/>
      <c r="IK121" s="125"/>
      <c r="IL121" s="125"/>
      <c r="IM121" s="125"/>
      <c r="IN121" s="125"/>
      <c r="IO121" s="125"/>
      <c r="IP121" s="125"/>
      <c r="IQ121" s="125"/>
      <c r="IR121" s="125"/>
      <c r="IS121" s="125"/>
      <c r="IT121" s="125"/>
      <c r="IU121" s="125"/>
      <c r="IV121" s="125"/>
      <c r="IW121" s="125"/>
      <c r="IX121" s="125"/>
      <c r="IY121" s="125"/>
      <c r="IZ121" s="125"/>
      <c r="JA121" s="125"/>
      <c r="JB121" s="125"/>
      <c r="JC121" s="125"/>
      <c r="JD121" s="125"/>
      <c r="JE121" s="125"/>
      <c r="JF121" s="125"/>
      <c r="JG121" s="125"/>
      <c r="JH121" s="125"/>
      <c r="JI121" s="125"/>
      <c r="JJ121" s="125"/>
      <c r="JK121" s="125"/>
      <c r="JL121" s="125"/>
      <c r="JM121" s="125"/>
      <c r="JN121" s="125"/>
      <c r="JO121" s="125"/>
      <c r="JP121" s="125"/>
      <c r="JQ121" s="125"/>
      <c r="JR121" s="125"/>
      <c r="JS121" s="125"/>
      <c r="JT121" s="125"/>
      <c r="JU121" s="125"/>
      <c r="JV121" s="125"/>
      <c r="JW121" s="125"/>
      <c r="JX121" s="125"/>
      <c r="JY121" s="125"/>
      <c r="JZ121" s="125"/>
      <c r="KA121" s="125"/>
      <c r="KB121" s="125"/>
      <c r="KC121" s="125"/>
      <c r="KD121" s="125"/>
      <c r="KE121" s="125"/>
      <c r="KF121" s="125"/>
      <c r="KG121" s="125"/>
      <c r="KH121" s="125"/>
      <c r="KI121" s="125"/>
      <c r="KJ121" s="125"/>
      <c r="KK121" s="125"/>
      <c r="KL121" s="125"/>
      <c r="KM121" s="125"/>
      <c r="KN121" s="125"/>
      <c r="KO121" s="125"/>
      <c r="KP121" s="125"/>
      <c r="KQ121" s="125"/>
      <c r="KR121" s="125"/>
      <c r="KS121" s="125"/>
      <c r="KT121" s="125"/>
      <c r="KU121" s="125"/>
      <c r="KV121" s="125"/>
      <c r="KW121" s="125"/>
      <c r="KX121" s="125"/>
      <c r="KY121" s="125"/>
      <c r="KZ121" s="125"/>
      <c r="LA121" s="125"/>
      <c r="LB121" s="125"/>
      <c r="LC121" s="125"/>
      <c r="LD121" s="125"/>
      <c r="LE121" s="125"/>
      <c r="LF121" s="125"/>
      <c r="LG121" s="125"/>
      <c r="LH121" s="125"/>
      <c r="LI121" s="125"/>
      <c r="LJ121" s="125"/>
      <c r="LK121" s="125"/>
      <c r="LL121" s="125"/>
      <c r="LM121" s="125"/>
      <c r="LN121" s="125"/>
      <c r="LO121" s="125"/>
      <c r="LP121" s="125"/>
      <c r="LQ121" s="125"/>
      <c r="LR121" s="125"/>
      <c r="LS121" s="125"/>
      <c r="LT121" s="125"/>
      <c r="LU121" s="125"/>
      <c r="LV121" s="125"/>
      <c r="LW121" s="125"/>
      <c r="LX121" s="125"/>
      <c r="LY121" s="125"/>
      <c r="LZ121" s="125"/>
      <c r="MA121" s="125"/>
      <c r="MB121" s="125"/>
      <c r="MC121" s="125"/>
      <c r="MD121" s="125"/>
      <c r="ME121" s="125"/>
      <c r="MF121" s="125"/>
      <c r="MG121" s="125"/>
      <c r="MH121" s="125"/>
      <c r="MI121" s="125"/>
      <c r="MJ121" s="125"/>
      <c r="MK121" s="125"/>
      <c r="ML121" s="125"/>
      <c r="MM121" s="125"/>
      <c r="MN121" s="125"/>
      <c r="MO121" s="125"/>
      <c r="MP121" s="125"/>
      <c r="MQ121" s="125"/>
      <c r="MR121" s="125"/>
      <c r="MS121" s="125"/>
      <c r="MT121" s="125"/>
      <c r="MU121" s="125"/>
      <c r="MV121" s="125"/>
      <c r="MW121" s="125"/>
      <c r="MX121" s="125"/>
      <c r="MY121" s="125"/>
      <c r="MZ121" s="125"/>
      <c r="NA121" s="125"/>
      <c r="NB121" s="125"/>
      <c r="NC121" s="125"/>
      <c r="ND121" s="125"/>
      <c r="NE121" s="125"/>
      <c r="NF121" s="125"/>
      <c r="NG121" s="125"/>
      <c r="NH121" s="125"/>
      <c r="NI121" s="125"/>
      <c r="NJ121" s="125"/>
      <c r="NK121" s="125"/>
      <c r="NL121" s="125"/>
      <c r="NM121" s="125"/>
      <c r="NN121" s="125"/>
      <c r="NO121" s="125"/>
      <c r="NP121" s="125"/>
      <c r="NQ121" s="125"/>
      <c r="NR121" s="125"/>
      <c r="NS121" s="125"/>
      <c r="NT121" s="125"/>
      <c r="NU121" s="125"/>
      <c r="NV121" s="125"/>
      <c r="NW121" s="125"/>
      <c r="NX121" s="125"/>
      <c r="NY121" s="125"/>
      <c r="NZ121" s="125"/>
      <c r="OA121" s="125"/>
      <c r="OB121" s="125"/>
      <c r="OC121" s="125"/>
      <c r="OD121" s="125"/>
      <c r="OE121" s="125"/>
      <c r="OF121" s="125"/>
      <c r="OG121" s="125"/>
      <c r="OH121" s="125"/>
      <c r="OI121" s="125"/>
      <c r="OJ121" s="125"/>
      <c r="OK121" s="125"/>
      <c r="OL121" s="125"/>
      <c r="OM121" s="125"/>
      <c r="ON121" s="125"/>
      <c r="OO121" s="125"/>
      <c r="OP121" s="125"/>
      <c r="OQ121" s="125"/>
      <c r="OR121" s="125"/>
      <c r="OS121" s="125"/>
      <c r="OT121" s="125"/>
      <c r="OU121" s="125"/>
      <c r="OV121" s="125"/>
      <c r="OW121" s="125"/>
      <c r="OX121" s="125"/>
      <c r="OY121" s="125"/>
      <c r="OZ121" s="125"/>
      <c r="PA121" s="125"/>
      <c r="PB121" s="125"/>
      <c r="PC121" s="125"/>
      <c r="PD121" s="125"/>
      <c r="PE121" s="125"/>
      <c r="PF121" s="125"/>
      <c r="PG121" s="125"/>
      <c r="PH121" s="125"/>
      <c r="PI121" s="125"/>
      <c r="PJ121" s="125"/>
      <c r="PK121" s="125"/>
      <c r="PL121" s="125"/>
      <c r="PM121" s="125"/>
      <c r="PN121" s="125"/>
      <c r="PO121" s="125"/>
      <c r="PP121" s="125"/>
      <c r="PQ121" s="125"/>
      <c r="PR121" s="125"/>
      <c r="PS121" s="125"/>
      <c r="PT121" s="125"/>
      <c r="PU121" s="125"/>
      <c r="PV121" s="125"/>
      <c r="PW121" s="125"/>
      <c r="PX121" s="125"/>
      <c r="PY121" s="125"/>
      <c r="PZ121" s="125"/>
      <c r="QA121" s="125"/>
      <c r="QB121" s="125"/>
      <c r="QC121" s="125"/>
      <c r="QD121" s="125"/>
      <c r="QE121" s="125"/>
      <c r="QF121" s="125"/>
      <c r="QG121" s="125"/>
      <c r="QH121" s="125"/>
      <c r="QI121" s="125"/>
      <c r="QJ121" s="125"/>
      <c r="QK121" s="125"/>
      <c r="QL121" s="125"/>
      <c r="QM121" s="125"/>
      <c r="QN121" s="125"/>
      <c r="QO121" s="125"/>
      <c r="QP121" s="125"/>
      <c r="QQ121" s="125"/>
      <c r="QR121" s="125"/>
      <c r="QS121" s="125"/>
      <c r="QT121" s="125"/>
      <c r="QU121" s="125"/>
      <c r="QV121" s="125"/>
      <c r="QW121" s="125"/>
      <c r="QX121" s="125"/>
      <c r="RE121" s="125"/>
      <c r="RF121" s="125"/>
      <c r="RG121" s="125"/>
      <c r="RH121" s="125"/>
      <c r="RI121" s="125"/>
      <c r="RJ121" s="125"/>
      <c r="RK121" s="125"/>
      <c r="RL121" s="125"/>
      <c r="RM121" s="125"/>
      <c r="RN121" s="125"/>
      <c r="RO121" s="125"/>
      <c r="RP121" s="125"/>
      <c r="RQ121" s="125"/>
      <c r="RR121" s="125"/>
      <c r="RS121" s="125"/>
      <c r="RT121" s="125"/>
      <c r="RU121" s="125"/>
      <c r="RV121" s="125"/>
      <c r="RW121" s="125"/>
      <c r="RX121" s="125"/>
      <c r="RY121" s="125"/>
      <c r="RZ121" s="125"/>
      <c r="SA121" s="125"/>
      <c r="SB121" s="125"/>
      <c r="SC121" s="125"/>
      <c r="SD121" s="125"/>
      <c r="SE121" s="125"/>
      <c r="SF121" s="125"/>
      <c r="SG121" s="125"/>
      <c r="SH121" s="125"/>
      <c r="SI121" s="125"/>
      <c r="SJ121" s="125"/>
      <c r="SK121" s="125"/>
      <c r="SL121" s="125"/>
      <c r="SM121" s="125"/>
      <c r="SN121" s="125"/>
      <c r="SO121" s="125"/>
      <c r="SP121" s="125"/>
      <c r="SQ121" s="125"/>
      <c r="SR121" s="125"/>
      <c r="SS121" s="125"/>
      <c r="ST121" s="125"/>
      <c r="SU121" s="125"/>
      <c r="SV121" s="125"/>
      <c r="SW121" s="125"/>
      <c r="SX121" s="125"/>
      <c r="SY121" s="125"/>
      <c r="SZ121" s="125"/>
      <c r="TA121" s="125"/>
      <c r="TB121" s="125"/>
      <c r="TC121" s="125"/>
      <c r="TD121" s="125"/>
      <c r="TE121" s="125"/>
      <c r="TF121" s="125"/>
      <c r="TG121" s="125"/>
      <c r="TH121" s="125"/>
      <c r="TI121" s="125"/>
      <c r="TJ121" s="125"/>
      <c r="TK121" s="125"/>
      <c r="TL121" s="125"/>
      <c r="TM121" s="125"/>
      <c r="TN121" s="125"/>
      <c r="TO121" s="125"/>
      <c r="TP121" s="125"/>
      <c r="TQ121" s="125"/>
      <c r="TR121" s="125"/>
      <c r="TS121" s="125"/>
      <c r="TT121" s="125"/>
      <c r="TU121" s="125"/>
      <c r="TV121" s="125"/>
      <c r="TW121" s="125"/>
      <c r="TX121" s="125"/>
      <c r="TY121" s="125"/>
      <c r="TZ121" s="125"/>
      <c r="UA121" s="125"/>
      <c r="UB121" s="125"/>
      <c r="UC121" s="125"/>
      <c r="UD121" s="125"/>
      <c r="UE121" s="125"/>
      <c r="UF121" s="125"/>
      <c r="UG121" s="125"/>
      <c r="UH121" s="125"/>
      <c r="UI121" s="125"/>
      <c r="UJ121" s="125"/>
      <c r="UK121" s="125"/>
      <c r="UL121" s="125"/>
      <c r="UM121" s="125"/>
      <c r="UN121" s="125"/>
      <c r="UO121" s="125"/>
      <c r="UP121" s="125"/>
      <c r="UQ121" s="125"/>
      <c r="UR121" s="125"/>
      <c r="US121" s="125"/>
      <c r="UT121" s="125"/>
      <c r="UU121" s="125"/>
      <c r="UV121" s="125"/>
      <c r="UW121" s="125"/>
      <c r="UX121" s="125"/>
      <c r="UY121" s="125"/>
      <c r="UZ121" s="125"/>
      <c r="VA121" s="125"/>
      <c r="VB121" s="125"/>
      <c r="VC121" s="125"/>
      <c r="VD121" s="125"/>
      <c r="VE121" s="125"/>
      <c r="VF121" s="125"/>
      <c r="VG121" s="125"/>
      <c r="VH121" s="125"/>
      <c r="VI121" s="125"/>
      <c r="VJ121" s="125"/>
      <c r="VK121" s="125"/>
      <c r="VL121" s="125"/>
      <c r="VM121" s="125"/>
      <c r="VN121" s="125"/>
      <c r="VO121" s="125"/>
      <c r="VP121" s="125"/>
      <c r="VQ121" s="125"/>
      <c r="VR121" s="125"/>
      <c r="VS121" s="125"/>
      <c r="VT121" s="125"/>
      <c r="VU121" s="125"/>
      <c r="VV121" s="125"/>
      <c r="VW121" s="125"/>
      <c r="VX121" s="125"/>
      <c r="VY121" s="125"/>
      <c r="VZ121" s="125"/>
      <c r="WA121" s="125"/>
      <c r="WB121" s="125"/>
      <c r="WC121" s="125"/>
      <c r="WD121" s="125"/>
      <c r="WE121" s="125"/>
      <c r="WF121" s="125"/>
      <c r="WG121" s="125"/>
      <c r="WH121" s="125"/>
      <c r="WI121" s="125"/>
      <c r="WJ121" s="125"/>
      <c r="WK121" s="125"/>
      <c r="WL121" s="125"/>
      <c r="WM121" s="125"/>
      <c r="WN121" s="125"/>
      <c r="WO121" s="125"/>
      <c r="WP121" s="125"/>
      <c r="WQ121" s="125"/>
      <c r="WR121" s="125"/>
      <c r="WS121" s="125"/>
      <c r="WT121" s="125"/>
      <c r="WU121" s="125"/>
      <c r="WV121" s="125"/>
      <c r="WW121" s="125"/>
      <c r="WX121" s="125"/>
      <c r="WY121" s="125"/>
      <c r="WZ121" s="125"/>
      <c r="XA121" s="125"/>
      <c r="XB121" s="125"/>
      <c r="XC121" s="125"/>
      <c r="XD121" s="125"/>
      <c r="XE121" s="125"/>
      <c r="XF121" s="125"/>
      <c r="XG121" s="125"/>
      <c r="XH121" s="125"/>
      <c r="XI121" s="125"/>
      <c r="XJ121" s="125"/>
      <c r="XK121" s="125"/>
      <c r="XL121" s="125"/>
      <c r="XM121" s="125"/>
      <c r="XN121" s="125"/>
      <c r="XO121" s="125"/>
      <c r="XP121" s="125"/>
      <c r="XQ121" s="125"/>
      <c r="XR121" s="125"/>
      <c r="XS121" s="125"/>
      <c r="XT121" s="125"/>
      <c r="XU121" s="125"/>
      <c r="XV121" s="125"/>
      <c r="XW121" s="125"/>
      <c r="XX121" s="125"/>
      <c r="XY121" s="125"/>
      <c r="XZ121" s="125"/>
      <c r="YA121" s="125"/>
      <c r="YB121" s="125"/>
      <c r="YC121" s="125"/>
      <c r="YD121" s="125"/>
      <c r="YE121" s="125"/>
      <c r="YF121" s="125"/>
      <c r="YG121" s="125"/>
      <c r="YH121" s="125"/>
      <c r="YI121" s="125"/>
      <c r="YJ121" s="125"/>
      <c r="YK121" s="125"/>
      <c r="YL121" s="125"/>
      <c r="YM121" s="125"/>
      <c r="YN121" s="125"/>
      <c r="YO121" s="125"/>
      <c r="YP121" s="125"/>
      <c r="YQ121" s="125"/>
      <c r="YR121" s="125"/>
      <c r="YS121" s="125"/>
      <c r="YT121" s="125"/>
      <c r="YU121" s="125"/>
      <c r="YV121" s="125"/>
      <c r="YW121" s="125"/>
      <c r="YX121" s="125"/>
      <c r="YY121" s="125"/>
      <c r="YZ121" s="125"/>
      <c r="ZA121" s="125"/>
      <c r="ZB121" s="125"/>
      <c r="ZC121" s="125"/>
      <c r="ZD121" s="125"/>
      <c r="ZE121" s="125"/>
      <c r="ZF121" s="125"/>
      <c r="ZG121" s="125"/>
      <c r="ZH121" s="125"/>
      <c r="ZI121" s="125"/>
      <c r="ZJ121" s="125"/>
      <c r="ZK121" s="125"/>
      <c r="ZL121" s="125"/>
      <c r="ZM121" s="125"/>
      <c r="ZN121" s="125"/>
      <c r="ZO121" s="125"/>
      <c r="ZP121" s="125"/>
      <c r="ZQ121" s="125"/>
      <c r="ZR121" s="125"/>
      <c r="ZS121" s="125"/>
      <c r="ZT121" s="125"/>
      <c r="ZU121" s="125"/>
      <c r="ZV121" s="125"/>
      <c r="ZW121" s="125"/>
      <c r="ZX121" s="125"/>
      <c r="ZY121" s="125"/>
      <c r="ZZ121" s="125"/>
      <c r="AAA121" s="125"/>
      <c r="AAB121" s="125"/>
      <c r="AAC121" s="125"/>
      <c r="AAD121" s="125"/>
      <c r="AAE121" s="125"/>
      <c r="AAF121" s="125"/>
      <c r="AAG121" s="125"/>
      <c r="AAH121" s="125"/>
      <c r="AAI121" s="125"/>
      <c r="AAJ121" s="125"/>
      <c r="AAK121" s="125"/>
      <c r="AAL121" s="125"/>
      <c r="AAM121" s="125"/>
      <c r="AAN121" s="125"/>
      <c r="AAO121" s="125"/>
      <c r="AAP121" s="125"/>
      <c r="AAQ121" s="125"/>
      <c r="AAR121" s="125"/>
      <c r="AAS121" s="125"/>
      <c r="AAT121" s="125"/>
      <c r="ABA121" s="125"/>
      <c r="ABB121" s="125"/>
      <c r="ABC121" s="125"/>
      <c r="ABD121" s="125"/>
      <c r="ABE121" s="125"/>
      <c r="ABF121" s="125"/>
      <c r="ABG121" s="125"/>
      <c r="ABH121" s="125"/>
      <c r="ABI121" s="125"/>
      <c r="ABJ121" s="125"/>
      <c r="ABK121" s="125"/>
      <c r="ABL121" s="125"/>
      <c r="ABM121" s="125"/>
      <c r="ABN121" s="125"/>
      <c r="ABO121" s="125"/>
      <c r="ABP121" s="125"/>
      <c r="ABQ121" s="125"/>
      <c r="ABR121" s="125"/>
      <c r="ABS121" s="125"/>
      <c r="ABT121" s="125"/>
      <c r="ABU121" s="125"/>
      <c r="ABV121" s="125"/>
      <c r="ABW121" s="125"/>
      <c r="ABX121" s="125"/>
      <c r="ABY121" s="125"/>
      <c r="ABZ121" s="125"/>
      <c r="ACA121" s="125"/>
      <c r="ACB121" s="125"/>
      <c r="ACC121" s="125"/>
      <c r="ACD121" s="125"/>
      <c r="ACE121" s="125"/>
      <c r="ACF121" s="125"/>
      <c r="ACG121" s="125"/>
      <c r="ACH121" s="125"/>
      <c r="ACI121" s="125"/>
      <c r="ACJ121" s="125"/>
      <c r="ACK121" s="125"/>
      <c r="ACL121" s="125"/>
      <c r="ACM121" s="125"/>
      <c r="ACN121" s="125"/>
      <c r="ACO121" s="125"/>
      <c r="ACP121" s="125"/>
      <c r="ACQ121" s="125"/>
      <c r="ACR121" s="125"/>
      <c r="ACS121" s="125"/>
      <c r="ACT121" s="125"/>
      <c r="ACU121" s="125"/>
      <c r="ACV121" s="125"/>
      <c r="ACW121" s="125"/>
      <c r="ACX121" s="125"/>
      <c r="ACY121" s="125"/>
      <c r="ACZ121" s="125"/>
      <c r="ADA121" s="125"/>
      <c r="ADB121" s="125"/>
      <c r="ADC121" s="125"/>
      <c r="ADD121" s="125"/>
      <c r="ADE121" s="125"/>
      <c r="ADF121" s="125"/>
      <c r="ADG121" s="125"/>
      <c r="ADH121" s="125"/>
      <c r="ADI121" s="125"/>
      <c r="ADJ121" s="125"/>
      <c r="ADK121" s="125"/>
      <c r="ADL121" s="125"/>
      <c r="ADM121" s="125"/>
      <c r="ADN121" s="125"/>
      <c r="ADO121" s="125"/>
      <c r="ADP121" s="125"/>
      <c r="ADQ121" s="125"/>
      <c r="ADR121" s="125"/>
      <c r="ADS121" s="125"/>
      <c r="ADT121" s="125"/>
      <c r="ADU121" s="125"/>
      <c r="ADV121" s="125"/>
      <c r="ADW121" s="125"/>
      <c r="ADX121" s="125"/>
      <c r="ADY121" s="125"/>
      <c r="ADZ121" s="125"/>
      <c r="AEA121" s="125"/>
      <c r="AEB121" s="125"/>
      <c r="AEC121" s="125"/>
      <c r="AED121" s="125"/>
      <c r="AEE121" s="125"/>
      <c r="AEF121" s="125"/>
      <c r="AEG121" s="125"/>
      <c r="AEH121" s="125"/>
      <c r="AEI121" s="125"/>
      <c r="AEJ121" s="125"/>
      <c r="AEK121" s="125"/>
      <c r="AEL121" s="125"/>
      <c r="AEM121" s="125"/>
      <c r="AEN121" s="125"/>
      <c r="AEO121" s="125"/>
      <c r="AEP121" s="125"/>
      <c r="AEQ121" s="125"/>
      <c r="AER121" s="125"/>
      <c r="AES121" s="125"/>
      <c r="AET121" s="125"/>
      <c r="AEU121" s="125"/>
      <c r="AEV121" s="125"/>
      <c r="AEW121" s="125"/>
      <c r="AEX121" s="125"/>
      <c r="AEY121" s="125"/>
      <c r="AEZ121" s="125"/>
      <c r="AFA121" s="125"/>
      <c r="AFB121" s="125"/>
      <c r="AFC121" s="125"/>
      <c r="AFD121" s="125"/>
      <c r="AFE121" s="125"/>
      <c r="AFF121" s="125"/>
      <c r="AFG121" s="125"/>
      <c r="AFH121" s="125"/>
      <c r="AFI121" s="125"/>
      <c r="AFJ121" s="125"/>
      <c r="AFK121" s="125"/>
      <c r="AFL121" s="125"/>
      <c r="AFM121" s="125"/>
      <c r="AFN121" s="125"/>
      <c r="AFO121" s="125"/>
      <c r="AFP121" s="125"/>
      <c r="AFQ121" s="125"/>
      <c r="AFR121" s="125"/>
      <c r="AFS121" s="125"/>
      <c r="AFT121" s="125"/>
      <c r="AFU121" s="125"/>
      <c r="AFV121" s="125"/>
      <c r="AFW121" s="125"/>
      <c r="AFX121" s="125"/>
      <c r="AFY121" s="125"/>
      <c r="AFZ121" s="125"/>
      <c r="AGA121" s="125"/>
      <c r="AGB121" s="125"/>
      <c r="AGC121" s="125"/>
      <c r="AGD121" s="125"/>
      <c r="AGE121" s="125"/>
      <c r="AGF121" s="125"/>
      <c r="AGG121" s="125"/>
      <c r="AGH121" s="125"/>
      <c r="AGI121" s="125"/>
      <c r="AGJ121" s="125"/>
      <c r="AGK121" s="125"/>
      <c r="AGL121" s="125"/>
      <c r="AGM121" s="125"/>
      <c r="AGN121" s="125"/>
      <c r="AGO121" s="125"/>
      <c r="AGP121" s="125"/>
      <c r="AGQ121" s="125"/>
      <c r="AGR121" s="125"/>
      <c r="AGS121" s="125"/>
      <c r="AGT121" s="125"/>
      <c r="AGU121" s="125"/>
      <c r="AGV121" s="125"/>
      <c r="AGW121" s="125"/>
      <c r="AGX121" s="125"/>
      <c r="AGY121" s="125"/>
      <c r="AGZ121" s="125"/>
      <c r="AHA121" s="125"/>
      <c r="AHB121" s="125"/>
      <c r="AHC121" s="125"/>
      <c r="AHD121" s="125"/>
      <c r="AHE121" s="125"/>
      <c r="AHF121" s="125"/>
      <c r="AHG121" s="125"/>
      <c r="AHH121" s="125"/>
      <c r="AHI121" s="125"/>
      <c r="AHJ121" s="125"/>
      <c r="AHK121" s="125"/>
      <c r="AHL121" s="125"/>
      <c r="AHM121" s="125"/>
      <c r="AHN121" s="125"/>
      <c r="AHO121" s="125"/>
      <c r="AHP121" s="125"/>
      <c r="AHQ121" s="125"/>
      <c r="AHR121" s="125"/>
      <c r="AHS121" s="125"/>
      <c r="AHT121" s="125"/>
      <c r="AHU121" s="125"/>
      <c r="AHV121" s="125"/>
      <c r="AHW121" s="125"/>
      <c r="AHX121" s="125"/>
      <c r="AHY121" s="125"/>
      <c r="AHZ121" s="125"/>
      <c r="AIA121" s="125"/>
      <c r="AIB121" s="125"/>
      <c r="AIC121" s="125"/>
      <c r="AID121" s="125"/>
      <c r="AIE121" s="125"/>
      <c r="AIF121" s="125"/>
      <c r="AIG121" s="125"/>
      <c r="AIH121" s="125"/>
      <c r="AII121" s="125"/>
      <c r="AIJ121" s="125"/>
      <c r="AIK121" s="125"/>
      <c r="AIL121" s="125"/>
      <c r="AIM121" s="125"/>
      <c r="AIN121" s="125"/>
      <c r="AIO121" s="125"/>
      <c r="AIP121" s="125"/>
      <c r="AIQ121" s="125"/>
      <c r="AIR121" s="125"/>
      <c r="AIS121" s="125"/>
      <c r="AIT121" s="125"/>
      <c r="AIU121" s="125"/>
      <c r="AIV121" s="125"/>
      <c r="AIW121" s="125"/>
      <c r="AIX121" s="125"/>
      <c r="AIY121" s="125"/>
      <c r="AIZ121" s="125"/>
      <c r="AJA121" s="125"/>
      <c r="AJB121" s="125"/>
      <c r="AJC121" s="125"/>
      <c r="AJD121" s="125"/>
      <c r="AJE121" s="125"/>
      <c r="AJF121" s="125"/>
      <c r="AJG121" s="125"/>
      <c r="AJH121" s="125"/>
      <c r="AJI121" s="125"/>
      <c r="AJJ121" s="125"/>
      <c r="AJK121" s="125"/>
      <c r="AJL121" s="125"/>
      <c r="AJM121" s="125"/>
      <c r="AJN121" s="125"/>
      <c r="AJO121" s="125"/>
      <c r="AJP121" s="125"/>
      <c r="AJQ121" s="125"/>
      <c r="AJR121" s="125"/>
      <c r="AJS121" s="125"/>
      <c r="AJT121" s="125"/>
      <c r="AJU121" s="125"/>
      <c r="AJV121" s="125"/>
      <c r="AJW121" s="125"/>
      <c r="AJX121" s="125"/>
      <c r="AJY121" s="125"/>
      <c r="AJZ121" s="125"/>
      <c r="AKA121" s="125"/>
      <c r="AKB121" s="125"/>
      <c r="AKC121" s="125"/>
      <c r="AKD121" s="125"/>
      <c r="AKE121" s="125"/>
      <c r="AKF121" s="125"/>
      <c r="AKG121" s="125"/>
      <c r="AKH121" s="125"/>
      <c r="AKI121" s="125"/>
      <c r="AKJ121" s="125"/>
      <c r="AKK121" s="125"/>
      <c r="AKL121" s="125"/>
      <c r="AKM121" s="125"/>
      <c r="AKN121" s="125"/>
      <c r="AKO121" s="125"/>
      <c r="AKP121" s="125"/>
      <c r="AKW121" s="125"/>
      <c r="AKX121" s="125"/>
      <c r="AKY121" s="125"/>
      <c r="AKZ121" s="125"/>
      <c r="ALA121" s="125"/>
      <c r="ALB121" s="125"/>
      <c r="ALC121" s="125"/>
      <c r="ALD121" s="125"/>
      <c r="ALE121" s="125"/>
      <c r="ALF121" s="125"/>
      <c r="ALG121" s="125"/>
      <c r="ALH121" s="125"/>
      <c r="ALI121" s="125"/>
      <c r="ALJ121" s="125"/>
      <c r="ALK121" s="125"/>
      <c r="ALL121" s="125"/>
      <c r="ALM121" s="125"/>
      <c r="ALN121" s="125"/>
      <c r="ALO121" s="125"/>
      <c r="ALP121" s="125"/>
      <c r="ALQ121" s="125"/>
      <c r="ALR121" s="125"/>
      <c r="ALS121" s="125"/>
      <c r="ALT121" s="125"/>
      <c r="ALU121" s="125"/>
      <c r="ALV121" s="125"/>
      <c r="ALW121" s="125"/>
      <c r="ALX121" s="125"/>
      <c r="ALY121" s="125"/>
      <c r="ALZ121" s="125"/>
      <c r="AMA121" s="125"/>
      <c r="AMB121" s="125"/>
      <c r="AMC121" s="125"/>
      <c r="AMD121" s="125"/>
      <c r="AME121" s="125"/>
      <c r="AMF121" s="125"/>
      <c r="AMG121" s="125"/>
      <c r="AMH121" s="125"/>
      <c r="AMI121" s="125"/>
      <c r="AMJ121" s="125"/>
      <c r="AMK121" s="125"/>
      <c r="AML121" s="125"/>
      <c r="AMM121" s="125"/>
      <c r="AMN121" s="125"/>
      <c r="AMO121" s="125"/>
      <c r="AMP121" s="125"/>
      <c r="AMQ121" s="125"/>
      <c r="AMR121" s="125"/>
      <c r="AMS121" s="125"/>
      <c r="AMT121" s="125"/>
      <c r="AMU121" s="125"/>
      <c r="AMV121" s="125"/>
      <c r="AMW121" s="125"/>
      <c r="AMX121" s="125"/>
      <c r="AMY121" s="125"/>
      <c r="AMZ121" s="125"/>
      <c r="ANA121" s="125"/>
      <c r="ANB121" s="125"/>
      <c r="ANC121" s="125"/>
      <c r="AND121" s="125"/>
      <c r="ANE121" s="125"/>
      <c r="ANF121" s="125"/>
      <c r="ANG121" s="125"/>
      <c r="ANH121" s="125"/>
      <c r="ANI121" s="125"/>
      <c r="ANJ121" s="125"/>
      <c r="ANK121" s="125"/>
      <c r="ANL121" s="125"/>
      <c r="ANM121" s="125"/>
      <c r="ANN121" s="125"/>
      <c r="ANO121" s="125"/>
      <c r="ANP121" s="125"/>
      <c r="ANQ121" s="125"/>
      <c r="ANR121" s="125"/>
      <c r="ANS121" s="125"/>
      <c r="ANT121" s="125"/>
      <c r="ANU121" s="125"/>
      <c r="ANV121" s="125"/>
      <c r="ANW121" s="125"/>
      <c r="ANX121" s="125"/>
      <c r="ANY121" s="125"/>
      <c r="ANZ121" s="125"/>
      <c r="AOA121" s="125"/>
      <c r="AOB121" s="125"/>
      <c r="AOC121" s="125"/>
      <c r="AOD121" s="125"/>
      <c r="AOE121" s="125"/>
      <c r="AOF121" s="125"/>
      <c r="AOG121" s="125"/>
      <c r="AOH121" s="125"/>
      <c r="AOI121" s="125"/>
      <c r="AOJ121" s="125"/>
      <c r="AOK121" s="125"/>
      <c r="AOL121" s="125"/>
      <c r="AOM121" s="125"/>
      <c r="AON121" s="125"/>
      <c r="AOO121" s="125"/>
      <c r="AOP121" s="125"/>
      <c r="AOQ121" s="125"/>
      <c r="AOR121" s="125"/>
      <c r="AOS121" s="125"/>
      <c r="AOT121" s="125"/>
      <c r="AOU121" s="125"/>
      <c r="AOV121" s="125"/>
      <c r="AOW121" s="125"/>
      <c r="AOX121" s="125"/>
      <c r="AOY121" s="125"/>
      <c r="AOZ121" s="125"/>
      <c r="APA121" s="125"/>
      <c r="APB121" s="125"/>
      <c r="APC121" s="125"/>
      <c r="APD121" s="125"/>
      <c r="APE121" s="125"/>
      <c r="APF121" s="125"/>
      <c r="APG121" s="125"/>
      <c r="APH121" s="125"/>
      <c r="API121" s="125"/>
      <c r="APJ121" s="125"/>
      <c r="APK121" s="125"/>
      <c r="APL121" s="125"/>
      <c r="APM121" s="125"/>
      <c r="APN121" s="125"/>
      <c r="APO121" s="125"/>
      <c r="APP121" s="125"/>
      <c r="APQ121" s="125"/>
      <c r="APR121" s="125"/>
      <c r="APS121" s="125"/>
      <c r="APT121" s="125"/>
      <c r="APU121" s="125"/>
      <c r="APV121" s="125"/>
      <c r="APW121" s="125"/>
      <c r="APX121" s="125"/>
      <c r="APY121" s="125"/>
      <c r="APZ121" s="125"/>
      <c r="AQA121" s="125"/>
      <c r="AQB121" s="125"/>
      <c r="AQC121" s="125"/>
      <c r="AQD121" s="125"/>
      <c r="AQE121" s="125"/>
      <c r="AQF121" s="125"/>
      <c r="AQG121" s="125"/>
      <c r="AQH121" s="125"/>
      <c r="AQI121" s="125"/>
      <c r="AQJ121" s="125"/>
      <c r="AQK121" s="125"/>
      <c r="AQL121" s="125"/>
      <c r="AQM121" s="125"/>
      <c r="AQN121" s="125"/>
      <c r="AQO121" s="125"/>
      <c r="AQP121" s="125"/>
      <c r="AQQ121" s="125"/>
      <c r="AQR121" s="125"/>
      <c r="AQS121" s="125"/>
      <c r="AQT121" s="125"/>
      <c r="AQU121" s="125"/>
      <c r="AQV121" s="125"/>
      <c r="AQW121" s="125"/>
      <c r="AQX121" s="125"/>
      <c r="AQY121" s="125"/>
      <c r="AQZ121" s="125"/>
      <c r="ARA121" s="125"/>
      <c r="ARB121" s="125"/>
      <c r="ARC121" s="125"/>
      <c r="ARD121" s="125"/>
      <c r="ARE121" s="125"/>
      <c r="ARF121" s="125"/>
      <c r="ARG121" s="125"/>
      <c r="ARH121" s="125"/>
      <c r="ARI121" s="125"/>
      <c r="ARJ121" s="125"/>
      <c r="ARK121" s="125"/>
      <c r="ARL121" s="125"/>
      <c r="ARM121" s="125"/>
      <c r="ARN121" s="125"/>
      <c r="ARO121" s="125"/>
      <c r="ARP121" s="125"/>
      <c r="ARQ121" s="125"/>
      <c r="ARR121" s="125"/>
      <c r="ARS121" s="125"/>
      <c r="ART121" s="125"/>
      <c r="ARU121" s="125"/>
      <c r="ARV121" s="125"/>
      <c r="ARW121" s="125"/>
      <c r="ARX121" s="125"/>
      <c r="ARY121" s="125"/>
      <c r="ARZ121" s="125"/>
      <c r="ASA121" s="125"/>
      <c r="ASB121" s="125"/>
      <c r="ASC121" s="125"/>
      <c r="ASD121" s="125"/>
      <c r="ASE121" s="125"/>
      <c r="ASF121" s="125"/>
      <c r="ASG121" s="125"/>
      <c r="ASH121" s="125"/>
      <c r="ASI121" s="125"/>
      <c r="ASJ121" s="125"/>
      <c r="ASK121" s="125"/>
      <c r="ASL121" s="125"/>
      <c r="ASM121" s="125"/>
      <c r="ASN121" s="125"/>
      <c r="ASO121" s="125"/>
      <c r="ASP121" s="125"/>
      <c r="ASQ121" s="125"/>
      <c r="ASR121" s="125"/>
      <c r="ASS121" s="125"/>
      <c r="AST121" s="125"/>
      <c r="ASU121" s="125"/>
      <c r="ASV121" s="125"/>
      <c r="ASW121" s="125"/>
      <c r="ASX121" s="125"/>
      <c r="ASY121" s="125"/>
      <c r="ASZ121" s="125"/>
      <c r="ATA121" s="125"/>
      <c r="ATB121" s="125"/>
      <c r="ATC121" s="125"/>
      <c r="ATD121" s="125"/>
      <c r="ATE121" s="125"/>
      <c r="ATF121" s="125"/>
      <c r="ATG121" s="125"/>
      <c r="ATH121" s="125"/>
      <c r="ATI121" s="125"/>
      <c r="ATJ121" s="125"/>
      <c r="ATK121" s="125"/>
      <c r="ATL121" s="125"/>
      <c r="ATM121" s="125"/>
      <c r="ATN121" s="125"/>
      <c r="ATO121" s="125"/>
      <c r="ATP121" s="125"/>
      <c r="ATQ121" s="125"/>
      <c r="ATR121" s="125"/>
      <c r="ATS121" s="125"/>
      <c r="ATT121" s="125"/>
      <c r="ATU121" s="125"/>
      <c r="ATV121" s="125"/>
      <c r="ATW121" s="125"/>
      <c r="ATX121" s="125"/>
      <c r="ATY121" s="125"/>
      <c r="ATZ121" s="125"/>
      <c r="AUA121" s="125"/>
      <c r="AUB121" s="125"/>
      <c r="AUC121" s="125"/>
      <c r="AUD121" s="125"/>
      <c r="AUE121" s="125"/>
      <c r="AUF121" s="125"/>
      <c r="AUG121" s="125"/>
      <c r="AUH121" s="125"/>
      <c r="AUI121" s="125"/>
      <c r="AUJ121" s="125"/>
      <c r="AUK121" s="125"/>
      <c r="AUL121" s="125"/>
      <c r="AUS121" s="125"/>
      <c r="AUT121" s="125"/>
      <c r="AUU121" s="125"/>
      <c r="AUV121" s="125"/>
      <c r="AUW121" s="125"/>
      <c r="AUX121" s="125"/>
      <c r="AUY121" s="125"/>
      <c r="AUZ121" s="125"/>
      <c r="AVA121" s="125"/>
      <c r="AVB121" s="125"/>
      <c r="AVC121" s="125"/>
      <c r="AVD121" s="125"/>
      <c r="AVE121" s="125"/>
      <c r="AVF121" s="125"/>
      <c r="AVG121" s="125"/>
      <c r="AVH121" s="125"/>
      <c r="AVI121" s="125"/>
      <c r="AVJ121" s="125"/>
      <c r="AVK121" s="125"/>
      <c r="AVL121" s="125"/>
      <c r="AVM121" s="125"/>
      <c r="AVN121" s="125"/>
      <c r="AVO121" s="125"/>
      <c r="AVP121" s="125"/>
      <c r="AVQ121" s="125"/>
      <c r="AVR121" s="125"/>
      <c r="AVS121" s="125"/>
      <c r="AVT121" s="125"/>
      <c r="AVU121" s="125"/>
      <c r="AVV121" s="125"/>
      <c r="AVW121" s="125"/>
      <c r="AVX121" s="125"/>
      <c r="AVY121" s="125"/>
      <c r="AVZ121" s="125"/>
      <c r="AWA121" s="125"/>
      <c r="AWB121" s="125"/>
      <c r="AWC121" s="125"/>
      <c r="AWD121" s="125"/>
      <c r="AWE121" s="125"/>
      <c r="AWF121" s="125"/>
      <c r="AWG121" s="125"/>
      <c r="AWH121" s="125"/>
      <c r="AWI121" s="125"/>
      <c r="AWJ121" s="125"/>
      <c r="AWK121" s="125"/>
      <c r="AWL121" s="125"/>
      <c r="AWM121" s="125"/>
      <c r="AWN121" s="125"/>
      <c r="AWO121" s="125"/>
      <c r="AWP121" s="125"/>
      <c r="AWQ121" s="125"/>
      <c r="AWR121" s="125"/>
      <c r="AWS121" s="125"/>
      <c r="AWT121" s="125"/>
      <c r="AWU121" s="125"/>
      <c r="AWV121" s="125"/>
      <c r="AWW121" s="125"/>
      <c r="AWX121" s="125"/>
      <c r="AWY121" s="125"/>
      <c r="AWZ121" s="125"/>
      <c r="AXA121" s="125"/>
      <c r="AXB121" s="125"/>
      <c r="AXC121" s="125"/>
      <c r="AXD121" s="125"/>
      <c r="AXE121" s="125"/>
      <c r="AXF121" s="125"/>
      <c r="AXG121" s="125"/>
      <c r="AXH121" s="125"/>
      <c r="AXI121" s="125"/>
      <c r="AXJ121" s="125"/>
      <c r="AXK121" s="125"/>
      <c r="AXL121" s="125"/>
      <c r="AXM121" s="125"/>
      <c r="AXN121" s="125"/>
      <c r="AXO121" s="125"/>
      <c r="AXP121" s="125"/>
      <c r="AXQ121" s="125"/>
      <c r="AXR121" s="125"/>
      <c r="AXS121" s="125"/>
      <c r="AXT121" s="125"/>
      <c r="AXU121" s="125"/>
      <c r="AXV121" s="125"/>
      <c r="AXW121" s="125"/>
      <c r="AXX121" s="125"/>
      <c r="AXY121" s="125"/>
      <c r="AXZ121" s="125"/>
      <c r="AYA121" s="125"/>
      <c r="AYB121" s="125"/>
      <c r="AYC121" s="125"/>
      <c r="AYD121" s="125"/>
      <c r="AYE121" s="125"/>
      <c r="AYF121" s="125"/>
      <c r="AYG121" s="125"/>
      <c r="AYH121" s="125"/>
      <c r="AYI121" s="125"/>
      <c r="AYJ121" s="125"/>
      <c r="AYK121" s="125"/>
      <c r="AYL121" s="125"/>
      <c r="AYM121" s="125"/>
      <c r="AYN121" s="125"/>
      <c r="AYO121" s="125"/>
      <c r="AYP121" s="125"/>
      <c r="AYQ121" s="125"/>
      <c r="AYR121" s="125"/>
      <c r="AYS121" s="125"/>
      <c r="AYT121" s="125"/>
      <c r="AYU121" s="125"/>
      <c r="AYV121" s="125"/>
      <c r="AYW121" s="125"/>
      <c r="AYX121" s="125"/>
      <c r="AYY121" s="125"/>
      <c r="AYZ121" s="125"/>
      <c r="AZA121" s="125"/>
      <c r="AZB121" s="125"/>
      <c r="AZC121" s="125"/>
      <c r="AZD121" s="125"/>
      <c r="AZE121" s="125"/>
      <c r="AZF121" s="125"/>
      <c r="AZG121" s="125"/>
      <c r="AZH121" s="125"/>
      <c r="AZI121" s="125"/>
      <c r="AZJ121" s="125"/>
      <c r="AZK121" s="125"/>
      <c r="AZL121" s="125"/>
      <c r="AZM121" s="125"/>
      <c r="AZN121" s="125"/>
      <c r="AZO121" s="125"/>
      <c r="AZP121" s="125"/>
      <c r="AZQ121" s="125"/>
      <c r="AZR121" s="125"/>
      <c r="AZS121" s="125"/>
      <c r="AZT121" s="125"/>
      <c r="AZU121" s="125"/>
      <c r="AZV121" s="125"/>
      <c r="AZW121" s="125"/>
      <c r="AZX121" s="125"/>
      <c r="AZY121" s="125"/>
      <c r="AZZ121" s="125"/>
      <c r="BAA121" s="125"/>
      <c r="BAB121" s="125"/>
      <c r="BAC121" s="125"/>
      <c r="BAD121" s="125"/>
      <c r="BAE121" s="125"/>
      <c r="BAF121" s="125"/>
      <c r="BAG121" s="125"/>
      <c r="BAH121" s="125"/>
      <c r="BAI121" s="125"/>
      <c r="BAJ121" s="125"/>
      <c r="BAK121" s="125"/>
      <c r="BAL121" s="125"/>
      <c r="BAM121" s="125"/>
      <c r="BAN121" s="125"/>
      <c r="BAO121" s="125"/>
      <c r="BAP121" s="125"/>
      <c r="BAQ121" s="125"/>
      <c r="BAR121" s="125"/>
      <c r="BAS121" s="125"/>
      <c r="BAT121" s="125"/>
      <c r="BAU121" s="125"/>
      <c r="BAV121" s="125"/>
      <c r="BAW121" s="125"/>
      <c r="BAX121" s="125"/>
      <c r="BAY121" s="125"/>
      <c r="BAZ121" s="125"/>
      <c r="BBA121" s="125"/>
      <c r="BBB121" s="125"/>
      <c r="BBC121" s="125"/>
      <c r="BBD121" s="125"/>
      <c r="BBE121" s="125"/>
      <c r="BBF121" s="125"/>
      <c r="BBG121" s="125"/>
      <c r="BBH121" s="125"/>
      <c r="BBI121" s="125"/>
      <c r="BBJ121" s="125"/>
      <c r="BBK121" s="125"/>
      <c r="BBL121" s="125"/>
      <c r="BBM121" s="125"/>
      <c r="BBN121" s="125"/>
      <c r="BBO121" s="125"/>
      <c r="BBP121" s="125"/>
      <c r="BBQ121" s="125"/>
      <c r="BBR121" s="125"/>
      <c r="BBS121" s="125"/>
      <c r="BBT121" s="125"/>
      <c r="BBU121" s="125"/>
      <c r="BBV121" s="125"/>
      <c r="BBW121" s="125"/>
      <c r="BBX121" s="125"/>
      <c r="BBY121" s="125"/>
      <c r="BBZ121" s="125"/>
      <c r="BCA121" s="125"/>
      <c r="BCB121" s="125"/>
      <c r="BCC121" s="125"/>
      <c r="BCD121" s="125"/>
      <c r="BCE121" s="125"/>
      <c r="BCF121" s="125"/>
      <c r="BCG121" s="125"/>
      <c r="BCH121" s="125"/>
      <c r="BCI121" s="125"/>
      <c r="BCJ121" s="125"/>
      <c r="BCK121" s="125"/>
      <c r="BCL121" s="125"/>
      <c r="BCM121" s="125"/>
      <c r="BCN121" s="125"/>
      <c r="BCO121" s="125"/>
      <c r="BCP121" s="125"/>
      <c r="BCQ121" s="125"/>
      <c r="BCR121" s="125"/>
      <c r="BCS121" s="125"/>
      <c r="BCT121" s="125"/>
      <c r="BCU121" s="125"/>
      <c r="BCV121" s="125"/>
      <c r="BCW121" s="125"/>
      <c r="BCX121" s="125"/>
      <c r="BCY121" s="125"/>
      <c r="BCZ121" s="125"/>
      <c r="BDA121" s="125"/>
      <c r="BDB121" s="125"/>
      <c r="BDC121" s="125"/>
      <c r="BDD121" s="125"/>
      <c r="BDE121" s="125"/>
      <c r="BDF121" s="125"/>
      <c r="BDG121" s="125"/>
      <c r="BDH121" s="125"/>
      <c r="BDI121" s="125"/>
      <c r="BDJ121" s="125"/>
      <c r="BDK121" s="125"/>
      <c r="BDL121" s="125"/>
      <c r="BDM121" s="125"/>
      <c r="BDN121" s="125"/>
      <c r="BDO121" s="125"/>
      <c r="BDP121" s="125"/>
      <c r="BDQ121" s="125"/>
      <c r="BDR121" s="125"/>
      <c r="BDS121" s="125"/>
      <c r="BDT121" s="125"/>
      <c r="BDU121" s="125"/>
      <c r="BDV121" s="125"/>
      <c r="BDW121" s="125"/>
      <c r="BDX121" s="125"/>
      <c r="BDY121" s="125"/>
      <c r="BDZ121" s="125"/>
      <c r="BEA121" s="125"/>
      <c r="BEB121" s="125"/>
      <c r="BEC121" s="125"/>
      <c r="BED121" s="125"/>
      <c r="BEE121" s="125"/>
      <c r="BEF121" s="125"/>
      <c r="BEG121" s="125"/>
      <c r="BEH121" s="125"/>
      <c r="BEO121" s="125"/>
      <c r="BEP121" s="125"/>
      <c r="BEQ121" s="125"/>
      <c r="BER121" s="125"/>
      <c r="BES121" s="125"/>
      <c r="BET121" s="125"/>
      <c r="BEU121" s="125"/>
      <c r="BEV121" s="125"/>
      <c r="BEW121" s="125"/>
      <c r="BEX121" s="125"/>
      <c r="BEY121" s="125"/>
      <c r="BEZ121" s="125"/>
      <c r="BFA121" s="125"/>
      <c r="BFB121" s="125"/>
      <c r="BFC121" s="125"/>
      <c r="BFD121" s="125"/>
      <c r="BFE121" s="125"/>
      <c r="BFF121" s="125"/>
      <c r="BFG121" s="125"/>
      <c r="BFH121" s="125"/>
      <c r="BFI121" s="125"/>
      <c r="BFJ121" s="125"/>
      <c r="BFK121" s="125"/>
      <c r="BFL121" s="125"/>
      <c r="BFM121" s="125"/>
      <c r="BFN121" s="125"/>
      <c r="BFO121" s="125"/>
      <c r="BFP121" s="125"/>
      <c r="BFQ121" s="125"/>
      <c r="BFR121" s="125"/>
      <c r="BFS121" s="125"/>
      <c r="BFT121" s="125"/>
      <c r="BFU121" s="125"/>
      <c r="BFV121" s="125"/>
      <c r="BFW121" s="125"/>
      <c r="BFX121" s="125"/>
      <c r="BFY121" s="125"/>
      <c r="BFZ121" s="125"/>
      <c r="BGA121" s="125"/>
      <c r="BGB121" s="125"/>
      <c r="BGC121" s="125"/>
      <c r="BGD121" s="125"/>
      <c r="BGE121" s="125"/>
      <c r="BGF121" s="125"/>
      <c r="BGG121" s="125"/>
      <c r="BGH121" s="125"/>
      <c r="BGI121" s="125"/>
      <c r="BGJ121" s="125"/>
      <c r="BGK121" s="125"/>
      <c r="BGL121" s="125"/>
      <c r="BGM121" s="125"/>
      <c r="BGN121" s="125"/>
      <c r="BGO121" s="125"/>
      <c r="BGP121" s="125"/>
      <c r="BGQ121" s="125"/>
      <c r="BGR121" s="125"/>
      <c r="BGS121" s="125"/>
      <c r="BGT121" s="125"/>
      <c r="BGU121" s="125"/>
      <c r="BGV121" s="125"/>
      <c r="BGW121" s="125"/>
      <c r="BGX121" s="125"/>
      <c r="BGY121" s="125"/>
      <c r="BGZ121" s="125"/>
      <c r="BHA121" s="125"/>
      <c r="BHB121" s="125"/>
      <c r="BHC121" s="125"/>
      <c r="BHD121" s="125"/>
      <c r="BHE121" s="125"/>
      <c r="BHF121" s="125"/>
      <c r="BHG121" s="125"/>
      <c r="BHH121" s="125"/>
      <c r="BHI121" s="125"/>
      <c r="BHJ121" s="125"/>
      <c r="BHK121" s="125"/>
      <c r="BHL121" s="125"/>
      <c r="BHM121" s="125"/>
      <c r="BHN121" s="125"/>
      <c r="BHO121" s="125"/>
      <c r="BHP121" s="125"/>
      <c r="BHQ121" s="125"/>
      <c r="BHR121" s="125"/>
      <c r="BHS121" s="125"/>
      <c r="BHT121" s="125"/>
      <c r="BHU121" s="125"/>
      <c r="BHV121" s="125"/>
      <c r="BHW121" s="125"/>
      <c r="BHX121" s="125"/>
      <c r="BHY121" s="125"/>
      <c r="BHZ121" s="125"/>
      <c r="BIA121" s="125"/>
      <c r="BIB121" s="125"/>
      <c r="BIC121" s="125"/>
      <c r="BID121" s="125"/>
      <c r="BIE121" s="125"/>
      <c r="BIF121" s="125"/>
      <c r="BIG121" s="125"/>
      <c r="BIH121" s="125"/>
      <c r="BII121" s="125"/>
      <c r="BIJ121" s="125"/>
      <c r="BIK121" s="125"/>
      <c r="BIL121" s="125"/>
      <c r="BIM121" s="125"/>
      <c r="BIN121" s="125"/>
      <c r="BIO121" s="125"/>
      <c r="BIP121" s="125"/>
      <c r="BIQ121" s="125"/>
      <c r="BIR121" s="125"/>
      <c r="BIS121" s="125"/>
      <c r="BIT121" s="125"/>
      <c r="BIU121" s="125"/>
      <c r="BIV121" s="125"/>
      <c r="BIW121" s="125"/>
      <c r="BIX121" s="125"/>
      <c r="BIY121" s="125"/>
      <c r="BIZ121" s="125"/>
      <c r="BJA121" s="125"/>
      <c r="BJB121" s="125"/>
      <c r="BJC121" s="125"/>
      <c r="BJD121" s="125"/>
      <c r="BJE121" s="125"/>
      <c r="BJF121" s="125"/>
      <c r="BJG121" s="125"/>
      <c r="BJH121" s="125"/>
      <c r="BJI121" s="125"/>
      <c r="BJJ121" s="125"/>
      <c r="BJK121" s="125"/>
      <c r="BJL121" s="125"/>
      <c r="BJM121" s="125"/>
      <c r="BJN121" s="125"/>
      <c r="BJO121" s="125"/>
      <c r="BJP121" s="125"/>
      <c r="BJQ121" s="125"/>
      <c r="BJR121" s="125"/>
      <c r="BJS121" s="125"/>
      <c r="BJT121" s="125"/>
      <c r="BJU121" s="125"/>
      <c r="BJV121" s="125"/>
      <c r="BJW121" s="125"/>
      <c r="BJX121" s="125"/>
      <c r="BJY121" s="125"/>
      <c r="BJZ121" s="125"/>
      <c r="BKA121" s="125"/>
      <c r="BKB121" s="125"/>
      <c r="BKC121" s="125"/>
      <c r="BKD121" s="125"/>
      <c r="BKE121" s="125"/>
      <c r="BKF121" s="125"/>
      <c r="BKG121" s="125"/>
      <c r="BKH121" s="125"/>
      <c r="BKI121" s="125"/>
      <c r="BKJ121" s="125"/>
      <c r="BKK121" s="125"/>
      <c r="BKL121" s="125"/>
      <c r="BKM121" s="125"/>
      <c r="BKN121" s="125"/>
      <c r="BKO121" s="125"/>
      <c r="BKP121" s="125"/>
      <c r="BKQ121" s="125"/>
      <c r="BKR121" s="125"/>
      <c r="BKS121" s="125"/>
      <c r="BKT121" s="125"/>
      <c r="BKU121" s="125"/>
      <c r="BKV121" s="125"/>
      <c r="BKW121" s="125"/>
      <c r="BKX121" s="125"/>
      <c r="BKY121" s="125"/>
      <c r="BKZ121" s="125"/>
      <c r="BLA121" s="125"/>
      <c r="BLB121" s="125"/>
      <c r="BLC121" s="125"/>
      <c r="BLD121" s="125"/>
      <c r="BLE121" s="125"/>
      <c r="BLF121" s="125"/>
      <c r="BLG121" s="125"/>
      <c r="BLH121" s="125"/>
      <c r="BLI121" s="125"/>
      <c r="BLJ121" s="125"/>
      <c r="BLK121" s="125"/>
      <c r="BLL121" s="125"/>
      <c r="BLM121" s="125"/>
      <c r="BLN121" s="125"/>
      <c r="BLO121" s="125"/>
      <c r="BLP121" s="125"/>
      <c r="BLQ121" s="125"/>
      <c r="BLR121" s="125"/>
      <c r="BLS121" s="125"/>
      <c r="BLT121" s="125"/>
      <c r="BLU121" s="125"/>
      <c r="BLV121" s="125"/>
      <c r="BLW121" s="125"/>
      <c r="BLX121" s="125"/>
      <c r="BLY121" s="125"/>
      <c r="BLZ121" s="125"/>
      <c r="BMA121" s="125"/>
      <c r="BMB121" s="125"/>
      <c r="BMC121" s="125"/>
      <c r="BMD121" s="125"/>
      <c r="BME121" s="125"/>
      <c r="BMF121" s="125"/>
      <c r="BMG121" s="125"/>
      <c r="BMH121" s="125"/>
      <c r="BMI121" s="125"/>
      <c r="BMJ121" s="125"/>
      <c r="BMK121" s="125"/>
      <c r="BML121" s="125"/>
      <c r="BMM121" s="125"/>
      <c r="BMN121" s="125"/>
      <c r="BMO121" s="125"/>
      <c r="BMP121" s="125"/>
      <c r="BMQ121" s="125"/>
      <c r="BMR121" s="125"/>
      <c r="BMS121" s="125"/>
      <c r="BMT121" s="125"/>
      <c r="BMU121" s="125"/>
      <c r="BMV121" s="125"/>
      <c r="BMW121" s="125"/>
      <c r="BMX121" s="125"/>
      <c r="BMY121" s="125"/>
      <c r="BMZ121" s="125"/>
      <c r="BNA121" s="125"/>
      <c r="BNB121" s="125"/>
      <c r="BNC121" s="125"/>
      <c r="BND121" s="125"/>
      <c r="BNE121" s="125"/>
      <c r="BNF121" s="125"/>
      <c r="BNG121" s="125"/>
      <c r="BNH121" s="125"/>
      <c r="BNI121" s="125"/>
      <c r="BNJ121" s="125"/>
      <c r="BNK121" s="125"/>
      <c r="BNL121" s="125"/>
      <c r="BNM121" s="125"/>
      <c r="BNN121" s="125"/>
      <c r="BNO121" s="125"/>
      <c r="BNP121" s="125"/>
      <c r="BNQ121" s="125"/>
      <c r="BNR121" s="125"/>
      <c r="BNS121" s="125"/>
      <c r="BNT121" s="125"/>
      <c r="BNU121" s="125"/>
      <c r="BNV121" s="125"/>
      <c r="BNW121" s="125"/>
      <c r="BNX121" s="125"/>
      <c r="BNY121" s="125"/>
      <c r="BNZ121" s="125"/>
      <c r="BOA121" s="125"/>
      <c r="BOB121" s="125"/>
      <c r="BOC121" s="125"/>
      <c r="BOD121" s="125"/>
      <c r="BOK121" s="125"/>
      <c r="BOL121" s="125"/>
      <c r="BOM121" s="125"/>
      <c r="BON121" s="125"/>
      <c r="BOO121" s="125"/>
      <c r="BOP121" s="125"/>
      <c r="BOQ121" s="125"/>
      <c r="BOR121" s="125"/>
      <c r="BOS121" s="125"/>
      <c r="BOT121" s="125"/>
      <c r="BOU121" s="125"/>
      <c r="BOV121" s="125"/>
      <c r="BOW121" s="125"/>
      <c r="BOX121" s="125"/>
      <c r="BOY121" s="125"/>
      <c r="BOZ121" s="125"/>
      <c r="BPA121" s="125"/>
      <c r="BPB121" s="125"/>
      <c r="BPC121" s="125"/>
      <c r="BPD121" s="125"/>
      <c r="BPE121" s="125"/>
      <c r="BPF121" s="125"/>
      <c r="BPG121" s="125"/>
      <c r="BPH121" s="125"/>
      <c r="BPI121" s="125"/>
      <c r="BPJ121" s="125"/>
      <c r="BPK121" s="125"/>
      <c r="BPL121" s="125"/>
      <c r="BPM121" s="125"/>
      <c r="BPN121" s="125"/>
      <c r="BPO121" s="125"/>
      <c r="BPP121" s="125"/>
      <c r="BPQ121" s="125"/>
      <c r="BPR121" s="125"/>
      <c r="BPS121" s="125"/>
      <c r="BPT121" s="125"/>
      <c r="BPU121" s="125"/>
      <c r="BPV121" s="125"/>
      <c r="BPW121" s="125"/>
      <c r="BPX121" s="125"/>
      <c r="BPY121" s="125"/>
      <c r="BPZ121" s="125"/>
      <c r="BQA121" s="125"/>
      <c r="BQB121" s="125"/>
      <c r="BQC121" s="125"/>
      <c r="BQD121" s="125"/>
      <c r="BQE121" s="125"/>
      <c r="BQF121" s="125"/>
      <c r="BQG121" s="125"/>
      <c r="BQH121" s="125"/>
      <c r="BQI121" s="125"/>
      <c r="BQJ121" s="125"/>
      <c r="BQK121" s="125"/>
      <c r="BQL121" s="125"/>
      <c r="BQM121" s="125"/>
      <c r="BQN121" s="125"/>
      <c r="BQO121" s="125"/>
      <c r="BQP121" s="125"/>
      <c r="BQQ121" s="125"/>
      <c r="BQR121" s="125"/>
      <c r="BQS121" s="125"/>
      <c r="BQT121" s="125"/>
      <c r="BQU121" s="125"/>
      <c r="BQV121" s="125"/>
      <c r="BQW121" s="125"/>
      <c r="BQX121" s="125"/>
      <c r="BQY121" s="125"/>
      <c r="BQZ121" s="125"/>
      <c r="BRA121" s="125"/>
      <c r="BRB121" s="125"/>
      <c r="BRC121" s="125"/>
      <c r="BRD121" s="125"/>
      <c r="BRE121" s="125"/>
      <c r="BRF121" s="125"/>
      <c r="BRG121" s="125"/>
      <c r="BRH121" s="125"/>
      <c r="BRI121" s="125"/>
      <c r="BRJ121" s="125"/>
      <c r="BRK121" s="125"/>
      <c r="BRL121" s="125"/>
      <c r="BRM121" s="125"/>
      <c r="BRN121" s="125"/>
      <c r="BRO121" s="125"/>
      <c r="BRP121" s="125"/>
      <c r="BRQ121" s="125"/>
      <c r="BRR121" s="125"/>
      <c r="BRS121" s="125"/>
      <c r="BRT121" s="125"/>
      <c r="BRU121" s="125"/>
      <c r="BRV121" s="125"/>
      <c r="BRW121" s="125"/>
      <c r="BRX121" s="125"/>
      <c r="BRY121" s="125"/>
      <c r="BRZ121" s="125"/>
      <c r="BSA121" s="125"/>
      <c r="BSB121" s="125"/>
      <c r="BSC121" s="125"/>
      <c r="BSD121" s="125"/>
      <c r="BSE121" s="125"/>
      <c r="BSF121" s="125"/>
      <c r="BSG121" s="125"/>
      <c r="BSH121" s="125"/>
      <c r="BSI121" s="125"/>
      <c r="BSJ121" s="125"/>
      <c r="BSK121" s="125"/>
      <c r="BSL121" s="125"/>
      <c r="BSM121" s="125"/>
      <c r="BSN121" s="125"/>
      <c r="BSO121" s="125"/>
      <c r="BSP121" s="125"/>
      <c r="BSQ121" s="125"/>
      <c r="BSR121" s="125"/>
      <c r="BSS121" s="125"/>
      <c r="BST121" s="125"/>
      <c r="BSU121" s="125"/>
      <c r="BSV121" s="125"/>
      <c r="BSW121" s="125"/>
      <c r="BSX121" s="125"/>
      <c r="BSY121" s="125"/>
      <c r="BSZ121" s="125"/>
      <c r="BTA121" s="125"/>
      <c r="BTB121" s="125"/>
      <c r="BTC121" s="125"/>
      <c r="BTD121" s="125"/>
      <c r="BTE121" s="125"/>
      <c r="BTF121" s="125"/>
      <c r="BTG121" s="125"/>
      <c r="BTH121" s="125"/>
      <c r="BTI121" s="125"/>
      <c r="BTJ121" s="125"/>
      <c r="BTK121" s="125"/>
      <c r="BTL121" s="125"/>
      <c r="BTM121" s="125"/>
      <c r="BTN121" s="125"/>
      <c r="BTO121" s="125"/>
      <c r="BTP121" s="125"/>
      <c r="BTQ121" s="125"/>
      <c r="BTR121" s="125"/>
      <c r="BTS121" s="125"/>
      <c r="BTT121" s="125"/>
      <c r="BTU121" s="125"/>
      <c r="BTV121" s="125"/>
      <c r="BTW121" s="125"/>
      <c r="BTX121" s="125"/>
      <c r="BTY121" s="125"/>
      <c r="BTZ121" s="125"/>
      <c r="BUA121" s="125"/>
      <c r="BUB121" s="125"/>
      <c r="BUC121" s="125"/>
      <c r="BUD121" s="125"/>
      <c r="BUE121" s="125"/>
      <c r="BUF121" s="125"/>
      <c r="BUG121" s="125"/>
      <c r="BUH121" s="125"/>
      <c r="BUI121" s="125"/>
      <c r="BUJ121" s="125"/>
      <c r="BUK121" s="125"/>
      <c r="BUL121" s="125"/>
      <c r="BUM121" s="125"/>
      <c r="BUN121" s="125"/>
      <c r="BUO121" s="125"/>
      <c r="BUP121" s="125"/>
      <c r="BUQ121" s="125"/>
      <c r="BUR121" s="125"/>
      <c r="BUS121" s="125"/>
      <c r="BUT121" s="125"/>
      <c r="BUU121" s="125"/>
      <c r="BUV121" s="125"/>
      <c r="BUW121" s="125"/>
      <c r="BUX121" s="125"/>
      <c r="BUY121" s="125"/>
      <c r="BUZ121" s="125"/>
      <c r="BVA121" s="125"/>
      <c r="BVB121" s="125"/>
      <c r="BVC121" s="125"/>
      <c r="BVD121" s="125"/>
      <c r="BVE121" s="125"/>
      <c r="BVF121" s="125"/>
      <c r="BVG121" s="125"/>
      <c r="BVH121" s="125"/>
      <c r="BVI121" s="125"/>
      <c r="BVJ121" s="125"/>
      <c r="BVK121" s="125"/>
      <c r="BVL121" s="125"/>
      <c r="BVM121" s="125"/>
      <c r="BVN121" s="125"/>
      <c r="BVO121" s="125"/>
      <c r="BVP121" s="125"/>
      <c r="BVQ121" s="125"/>
      <c r="BVR121" s="125"/>
      <c r="BVS121" s="125"/>
      <c r="BVT121" s="125"/>
      <c r="BVU121" s="125"/>
      <c r="BVV121" s="125"/>
      <c r="BVW121" s="125"/>
      <c r="BVX121" s="125"/>
      <c r="BVY121" s="125"/>
      <c r="BVZ121" s="125"/>
      <c r="BWA121" s="125"/>
      <c r="BWB121" s="125"/>
      <c r="BWC121" s="125"/>
      <c r="BWD121" s="125"/>
      <c r="BWE121" s="125"/>
      <c r="BWF121" s="125"/>
      <c r="BWG121" s="125"/>
      <c r="BWH121" s="125"/>
      <c r="BWI121" s="125"/>
      <c r="BWJ121" s="125"/>
      <c r="BWK121" s="125"/>
      <c r="BWL121" s="125"/>
      <c r="BWM121" s="125"/>
      <c r="BWN121" s="125"/>
      <c r="BWO121" s="125"/>
      <c r="BWP121" s="125"/>
      <c r="BWQ121" s="125"/>
      <c r="BWR121" s="125"/>
      <c r="BWS121" s="125"/>
      <c r="BWT121" s="125"/>
      <c r="BWU121" s="125"/>
      <c r="BWV121" s="125"/>
      <c r="BWW121" s="125"/>
      <c r="BWX121" s="125"/>
      <c r="BWY121" s="125"/>
      <c r="BWZ121" s="125"/>
      <c r="BXA121" s="125"/>
      <c r="BXB121" s="125"/>
      <c r="BXC121" s="125"/>
      <c r="BXD121" s="125"/>
      <c r="BXE121" s="125"/>
      <c r="BXF121" s="125"/>
      <c r="BXG121" s="125"/>
      <c r="BXH121" s="125"/>
      <c r="BXI121" s="125"/>
      <c r="BXJ121" s="125"/>
      <c r="BXK121" s="125"/>
      <c r="BXL121" s="125"/>
      <c r="BXM121" s="125"/>
      <c r="BXN121" s="125"/>
      <c r="BXO121" s="125"/>
      <c r="BXP121" s="125"/>
      <c r="BXQ121" s="125"/>
      <c r="BXR121" s="125"/>
      <c r="BXS121" s="125"/>
      <c r="BXT121" s="125"/>
      <c r="BXU121" s="125"/>
      <c r="BXV121" s="125"/>
      <c r="BXW121" s="125"/>
      <c r="BXX121" s="125"/>
      <c r="BXY121" s="125"/>
      <c r="BXZ121" s="125"/>
      <c r="BYG121" s="125"/>
      <c r="BYH121" s="125"/>
      <c r="BYI121" s="125"/>
      <c r="BYJ121" s="125"/>
      <c r="BYK121" s="125"/>
      <c r="BYL121" s="125"/>
      <c r="BYM121" s="125"/>
      <c r="BYN121" s="125"/>
      <c r="BYO121" s="125"/>
      <c r="BYP121" s="125"/>
      <c r="BYQ121" s="125"/>
      <c r="BYR121" s="125"/>
      <c r="BYS121" s="125"/>
      <c r="BYT121" s="125"/>
      <c r="BYU121" s="125"/>
      <c r="BYV121" s="125"/>
      <c r="BYW121" s="125"/>
      <c r="BYX121" s="125"/>
      <c r="BYY121" s="125"/>
      <c r="BYZ121" s="125"/>
      <c r="BZA121" s="125"/>
      <c r="BZB121" s="125"/>
      <c r="BZC121" s="125"/>
      <c r="BZD121" s="125"/>
      <c r="BZE121" s="125"/>
      <c r="BZF121" s="125"/>
      <c r="BZG121" s="125"/>
      <c r="BZH121" s="125"/>
      <c r="BZI121" s="125"/>
      <c r="BZJ121" s="125"/>
      <c r="BZK121" s="125"/>
      <c r="BZL121" s="125"/>
      <c r="BZM121" s="125"/>
      <c r="BZN121" s="125"/>
      <c r="BZO121" s="125"/>
      <c r="BZP121" s="125"/>
      <c r="BZQ121" s="125"/>
      <c r="BZR121" s="125"/>
      <c r="BZS121" s="125"/>
      <c r="BZT121" s="125"/>
      <c r="BZU121" s="125"/>
      <c r="BZV121" s="125"/>
      <c r="BZW121" s="125"/>
      <c r="BZX121" s="125"/>
      <c r="BZY121" s="125"/>
      <c r="BZZ121" s="125"/>
      <c r="CAA121" s="125"/>
      <c r="CAB121" s="125"/>
      <c r="CAC121" s="125"/>
      <c r="CAD121" s="125"/>
      <c r="CAE121" s="125"/>
      <c r="CAF121" s="125"/>
      <c r="CAG121" s="125"/>
      <c r="CAH121" s="125"/>
      <c r="CAI121" s="125"/>
      <c r="CAJ121" s="125"/>
      <c r="CAK121" s="125"/>
      <c r="CAL121" s="125"/>
      <c r="CAM121" s="125"/>
      <c r="CAN121" s="125"/>
      <c r="CAO121" s="125"/>
      <c r="CAP121" s="125"/>
      <c r="CAQ121" s="125"/>
      <c r="CAR121" s="125"/>
      <c r="CAS121" s="125"/>
      <c r="CAT121" s="125"/>
      <c r="CAU121" s="125"/>
      <c r="CAV121" s="125"/>
      <c r="CAW121" s="125"/>
      <c r="CAX121" s="125"/>
      <c r="CAY121" s="125"/>
      <c r="CAZ121" s="125"/>
      <c r="CBA121" s="125"/>
      <c r="CBB121" s="125"/>
      <c r="CBC121" s="125"/>
      <c r="CBD121" s="125"/>
      <c r="CBE121" s="125"/>
      <c r="CBF121" s="125"/>
      <c r="CBG121" s="125"/>
      <c r="CBH121" s="125"/>
      <c r="CBI121" s="125"/>
      <c r="CBJ121" s="125"/>
      <c r="CBK121" s="125"/>
      <c r="CBL121" s="125"/>
      <c r="CBM121" s="125"/>
      <c r="CBN121" s="125"/>
      <c r="CBO121" s="125"/>
      <c r="CBP121" s="125"/>
      <c r="CBQ121" s="125"/>
      <c r="CBR121" s="125"/>
      <c r="CBS121" s="125"/>
      <c r="CBT121" s="125"/>
      <c r="CBU121" s="125"/>
      <c r="CBV121" s="125"/>
      <c r="CBW121" s="125"/>
      <c r="CBX121" s="125"/>
      <c r="CBY121" s="125"/>
      <c r="CBZ121" s="125"/>
      <c r="CCA121" s="125"/>
      <c r="CCB121" s="125"/>
      <c r="CCC121" s="125"/>
      <c r="CCD121" s="125"/>
      <c r="CCE121" s="125"/>
      <c r="CCF121" s="125"/>
      <c r="CCG121" s="125"/>
      <c r="CCH121" s="125"/>
      <c r="CCI121" s="125"/>
      <c r="CCJ121" s="125"/>
      <c r="CCK121" s="125"/>
      <c r="CCL121" s="125"/>
      <c r="CCM121" s="125"/>
      <c r="CCN121" s="125"/>
      <c r="CCO121" s="125"/>
      <c r="CCP121" s="125"/>
      <c r="CCQ121" s="125"/>
      <c r="CCR121" s="125"/>
      <c r="CCS121" s="125"/>
      <c r="CCT121" s="125"/>
      <c r="CCU121" s="125"/>
      <c r="CCV121" s="125"/>
      <c r="CCW121" s="125"/>
      <c r="CCX121" s="125"/>
      <c r="CCY121" s="125"/>
      <c r="CCZ121" s="125"/>
      <c r="CDA121" s="125"/>
      <c r="CDB121" s="125"/>
      <c r="CDC121" s="125"/>
      <c r="CDD121" s="125"/>
      <c r="CDE121" s="125"/>
      <c r="CDF121" s="125"/>
      <c r="CDG121" s="125"/>
      <c r="CDH121" s="125"/>
      <c r="CDI121" s="125"/>
      <c r="CDJ121" s="125"/>
      <c r="CDK121" s="125"/>
      <c r="CDL121" s="125"/>
      <c r="CDM121" s="125"/>
      <c r="CDN121" s="125"/>
      <c r="CDO121" s="125"/>
      <c r="CDP121" s="125"/>
      <c r="CDQ121" s="125"/>
      <c r="CDR121" s="125"/>
      <c r="CDS121" s="125"/>
      <c r="CDT121" s="125"/>
      <c r="CDU121" s="125"/>
      <c r="CDV121" s="125"/>
      <c r="CDW121" s="125"/>
      <c r="CDX121" s="125"/>
      <c r="CDY121" s="125"/>
      <c r="CDZ121" s="125"/>
      <c r="CEA121" s="125"/>
      <c r="CEB121" s="125"/>
      <c r="CEC121" s="125"/>
      <c r="CED121" s="125"/>
      <c r="CEE121" s="125"/>
      <c r="CEF121" s="125"/>
      <c r="CEG121" s="125"/>
      <c r="CEH121" s="125"/>
      <c r="CEI121" s="125"/>
      <c r="CEJ121" s="125"/>
      <c r="CEK121" s="125"/>
      <c r="CEL121" s="125"/>
      <c r="CEM121" s="125"/>
      <c r="CEN121" s="125"/>
      <c r="CEO121" s="125"/>
      <c r="CEP121" s="125"/>
      <c r="CEQ121" s="125"/>
      <c r="CER121" s="125"/>
      <c r="CES121" s="125"/>
      <c r="CET121" s="125"/>
      <c r="CEU121" s="125"/>
      <c r="CEV121" s="125"/>
      <c r="CEW121" s="125"/>
      <c r="CEX121" s="125"/>
      <c r="CEY121" s="125"/>
      <c r="CEZ121" s="125"/>
      <c r="CFA121" s="125"/>
      <c r="CFB121" s="125"/>
      <c r="CFC121" s="125"/>
      <c r="CFD121" s="125"/>
      <c r="CFE121" s="125"/>
      <c r="CFF121" s="125"/>
      <c r="CFG121" s="125"/>
      <c r="CFH121" s="125"/>
      <c r="CFI121" s="125"/>
      <c r="CFJ121" s="125"/>
      <c r="CFK121" s="125"/>
      <c r="CFL121" s="125"/>
      <c r="CFM121" s="125"/>
      <c r="CFN121" s="125"/>
      <c r="CFO121" s="125"/>
      <c r="CFP121" s="125"/>
      <c r="CFQ121" s="125"/>
      <c r="CFR121" s="125"/>
      <c r="CFS121" s="125"/>
      <c r="CFT121" s="125"/>
      <c r="CFU121" s="125"/>
      <c r="CFV121" s="125"/>
      <c r="CFW121" s="125"/>
      <c r="CFX121" s="125"/>
      <c r="CFY121" s="125"/>
      <c r="CFZ121" s="125"/>
      <c r="CGA121" s="125"/>
      <c r="CGB121" s="125"/>
      <c r="CGC121" s="125"/>
      <c r="CGD121" s="125"/>
      <c r="CGE121" s="125"/>
      <c r="CGF121" s="125"/>
      <c r="CGG121" s="125"/>
      <c r="CGH121" s="125"/>
      <c r="CGI121" s="125"/>
      <c r="CGJ121" s="125"/>
      <c r="CGK121" s="125"/>
      <c r="CGL121" s="125"/>
      <c r="CGM121" s="125"/>
      <c r="CGN121" s="125"/>
      <c r="CGO121" s="125"/>
      <c r="CGP121" s="125"/>
      <c r="CGQ121" s="125"/>
      <c r="CGR121" s="125"/>
      <c r="CGS121" s="125"/>
      <c r="CGT121" s="125"/>
      <c r="CGU121" s="125"/>
      <c r="CGV121" s="125"/>
      <c r="CGW121" s="125"/>
      <c r="CGX121" s="125"/>
      <c r="CGY121" s="125"/>
      <c r="CGZ121" s="125"/>
      <c r="CHA121" s="125"/>
      <c r="CHB121" s="125"/>
      <c r="CHC121" s="125"/>
      <c r="CHD121" s="125"/>
      <c r="CHE121" s="125"/>
      <c r="CHF121" s="125"/>
      <c r="CHG121" s="125"/>
      <c r="CHH121" s="125"/>
      <c r="CHI121" s="125"/>
      <c r="CHJ121" s="125"/>
      <c r="CHK121" s="125"/>
      <c r="CHL121" s="125"/>
      <c r="CHM121" s="125"/>
      <c r="CHN121" s="125"/>
      <c r="CHO121" s="125"/>
      <c r="CHP121" s="125"/>
      <c r="CHQ121" s="125"/>
      <c r="CHR121" s="125"/>
      <c r="CHS121" s="125"/>
      <c r="CHT121" s="125"/>
      <c r="CHU121" s="125"/>
      <c r="CHV121" s="125"/>
      <c r="CIC121" s="125"/>
      <c r="CID121" s="125"/>
      <c r="CIE121" s="125"/>
      <c r="CIF121" s="125"/>
      <c r="CIG121" s="125"/>
      <c r="CIH121" s="125"/>
      <c r="CII121" s="125"/>
      <c r="CIJ121" s="125"/>
      <c r="CIK121" s="125"/>
      <c r="CIL121" s="125"/>
      <c r="CIM121" s="125"/>
      <c r="CIN121" s="125"/>
      <c r="CIO121" s="125"/>
      <c r="CIP121" s="125"/>
      <c r="CIQ121" s="125"/>
      <c r="CIR121" s="125"/>
      <c r="CIS121" s="125"/>
      <c r="CIT121" s="125"/>
      <c r="CIU121" s="125"/>
      <c r="CIV121" s="125"/>
      <c r="CIW121" s="125"/>
      <c r="CIX121" s="125"/>
      <c r="CIY121" s="125"/>
      <c r="CIZ121" s="125"/>
      <c r="CJA121" s="125"/>
      <c r="CJB121" s="125"/>
      <c r="CJC121" s="125"/>
      <c r="CJD121" s="125"/>
      <c r="CJE121" s="125"/>
      <c r="CJF121" s="125"/>
      <c r="CJG121" s="125"/>
      <c r="CJH121" s="125"/>
      <c r="CJI121" s="125"/>
      <c r="CJJ121" s="125"/>
      <c r="CJK121" s="125"/>
      <c r="CJL121" s="125"/>
      <c r="CJM121" s="125"/>
      <c r="CJN121" s="125"/>
      <c r="CJO121" s="125"/>
      <c r="CJP121" s="125"/>
      <c r="CJQ121" s="125"/>
      <c r="CJR121" s="125"/>
      <c r="CJS121" s="125"/>
      <c r="CJT121" s="125"/>
      <c r="CJU121" s="125"/>
      <c r="CJV121" s="125"/>
      <c r="CJW121" s="125"/>
      <c r="CJX121" s="125"/>
      <c r="CJY121" s="125"/>
      <c r="CJZ121" s="125"/>
      <c r="CKA121" s="125"/>
      <c r="CKB121" s="125"/>
      <c r="CKC121" s="125"/>
      <c r="CKD121" s="125"/>
      <c r="CKE121" s="125"/>
      <c r="CKF121" s="125"/>
      <c r="CKG121" s="125"/>
      <c r="CKH121" s="125"/>
      <c r="CKI121" s="125"/>
      <c r="CKJ121" s="125"/>
      <c r="CKK121" s="125"/>
      <c r="CKL121" s="125"/>
      <c r="CKM121" s="125"/>
      <c r="CKN121" s="125"/>
      <c r="CKO121" s="125"/>
      <c r="CKP121" s="125"/>
      <c r="CKQ121" s="125"/>
      <c r="CKR121" s="125"/>
      <c r="CKS121" s="125"/>
      <c r="CKT121" s="125"/>
      <c r="CKU121" s="125"/>
      <c r="CKV121" s="125"/>
      <c r="CKW121" s="125"/>
      <c r="CKX121" s="125"/>
      <c r="CKY121" s="125"/>
      <c r="CKZ121" s="125"/>
      <c r="CLA121" s="125"/>
      <c r="CLB121" s="125"/>
      <c r="CLC121" s="125"/>
      <c r="CLD121" s="125"/>
      <c r="CLE121" s="125"/>
      <c r="CLF121" s="125"/>
      <c r="CLG121" s="125"/>
      <c r="CLH121" s="125"/>
      <c r="CLI121" s="125"/>
      <c r="CLJ121" s="125"/>
      <c r="CLK121" s="125"/>
      <c r="CLL121" s="125"/>
      <c r="CLM121" s="125"/>
      <c r="CLN121" s="125"/>
      <c r="CLO121" s="125"/>
      <c r="CLP121" s="125"/>
      <c r="CLQ121" s="125"/>
      <c r="CLR121" s="125"/>
      <c r="CLS121" s="125"/>
      <c r="CLT121" s="125"/>
      <c r="CLU121" s="125"/>
      <c r="CLV121" s="125"/>
      <c r="CLW121" s="125"/>
      <c r="CLX121" s="125"/>
      <c r="CLY121" s="125"/>
      <c r="CLZ121" s="125"/>
      <c r="CMA121" s="125"/>
      <c r="CMB121" s="125"/>
      <c r="CMC121" s="125"/>
      <c r="CMD121" s="125"/>
      <c r="CME121" s="125"/>
      <c r="CMF121" s="125"/>
      <c r="CMG121" s="125"/>
      <c r="CMH121" s="125"/>
      <c r="CMI121" s="125"/>
      <c r="CMJ121" s="125"/>
      <c r="CMK121" s="125"/>
      <c r="CML121" s="125"/>
      <c r="CMM121" s="125"/>
      <c r="CMN121" s="125"/>
      <c r="CMO121" s="125"/>
      <c r="CMP121" s="125"/>
      <c r="CMQ121" s="125"/>
      <c r="CMR121" s="125"/>
      <c r="CMS121" s="125"/>
      <c r="CMT121" s="125"/>
      <c r="CMU121" s="125"/>
      <c r="CMV121" s="125"/>
      <c r="CMW121" s="125"/>
      <c r="CMX121" s="125"/>
      <c r="CMY121" s="125"/>
      <c r="CMZ121" s="125"/>
      <c r="CNA121" s="125"/>
      <c r="CNB121" s="125"/>
      <c r="CNC121" s="125"/>
      <c r="CND121" s="125"/>
      <c r="CNE121" s="125"/>
      <c r="CNF121" s="125"/>
      <c r="CNG121" s="125"/>
      <c r="CNH121" s="125"/>
      <c r="CNI121" s="125"/>
      <c r="CNJ121" s="125"/>
      <c r="CNK121" s="125"/>
      <c r="CNL121" s="125"/>
      <c r="CNM121" s="125"/>
      <c r="CNN121" s="125"/>
      <c r="CNO121" s="125"/>
      <c r="CNP121" s="125"/>
      <c r="CNQ121" s="125"/>
      <c r="CNR121" s="125"/>
      <c r="CNS121" s="125"/>
      <c r="CNT121" s="125"/>
      <c r="CNU121" s="125"/>
      <c r="CNV121" s="125"/>
      <c r="CNW121" s="125"/>
      <c r="CNX121" s="125"/>
      <c r="CNY121" s="125"/>
      <c r="CNZ121" s="125"/>
      <c r="COA121" s="125"/>
      <c r="COB121" s="125"/>
      <c r="COC121" s="125"/>
      <c r="COD121" s="125"/>
      <c r="COE121" s="125"/>
      <c r="COF121" s="125"/>
      <c r="COG121" s="125"/>
      <c r="COH121" s="125"/>
      <c r="COI121" s="125"/>
      <c r="COJ121" s="125"/>
      <c r="COK121" s="125"/>
      <c r="COL121" s="125"/>
      <c r="COM121" s="125"/>
      <c r="CON121" s="125"/>
      <c r="COO121" s="125"/>
      <c r="COP121" s="125"/>
      <c r="COQ121" s="125"/>
      <c r="COR121" s="125"/>
      <c r="COS121" s="125"/>
      <c r="COT121" s="125"/>
      <c r="COU121" s="125"/>
      <c r="COV121" s="125"/>
      <c r="COW121" s="125"/>
      <c r="COX121" s="125"/>
      <c r="COY121" s="125"/>
      <c r="COZ121" s="125"/>
      <c r="CPA121" s="125"/>
      <c r="CPB121" s="125"/>
      <c r="CPC121" s="125"/>
      <c r="CPD121" s="125"/>
      <c r="CPE121" s="125"/>
      <c r="CPF121" s="125"/>
      <c r="CPG121" s="125"/>
      <c r="CPH121" s="125"/>
      <c r="CPI121" s="125"/>
      <c r="CPJ121" s="125"/>
      <c r="CPK121" s="125"/>
      <c r="CPL121" s="125"/>
      <c r="CPM121" s="125"/>
      <c r="CPN121" s="125"/>
      <c r="CPO121" s="125"/>
      <c r="CPP121" s="125"/>
      <c r="CPQ121" s="125"/>
      <c r="CPR121" s="125"/>
      <c r="CPS121" s="125"/>
      <c r="CPT121" s="125"/>
      <c r="CPU121" s="125"/>
      <c r="CPV121" s="125"/>
      <c r="CPW121" s="125"/>
      <c r="CPX121" s="125"/>
      <c r="CPY121" s="125"/>
      <c r="CPZ121" s="125"/>
      <c r="CQA121" s="125"/>
      <c r="CQB121" s="125"/>
      <c r="CQC121" s="125"/>
      <c r="CQD121" s="125"/>
      <c r="CQE121" s="125"/>
      <c r="CQF121" s="125"/>
      <c r="CQG121" s="125"/>
      <c r="CQH121" s="125"/>
      <c r="CQI121" s="125"/>
      <c r="CQJ121" s="125"/>
      <c r="CQK121" s="125"/>
      <c r="CQL121" s="125"/>
      <c r="CQM121" s="125"/>
      <c r="CQN121" s="125"/>
      <c r="CQO121" s="125"/>
      <c r="CQP121" s="125"/>
      <c r="CQQ121" s="125"/>
      <c r="CQR121" s="125"/>
      <c r="CQS121" s="125"/>
      <c r="CQT121" s="125"/>
      <c r="CQU121" s="125"/>
      <c r="CQV121" s="125"/>
      <c r="CQW121" s="125"/>
      <c r="CQX121" s="125"/>
      <c r="CQY121" s="125"/>
      <c r="CQZ121" s="125"/>
      <c r="CRA121" s="125"/>
      <c r="CRB121" s="125"/>
      <c r="CRC121" s="125"/>
      <c r="CRD121" s="125"/>
      <c r="CRE121" s="125"/>
      <c r="CRF121" s="125"/>
      <c r="CRG121" s="125"/>
      <c r="CRH121" s="125"/>
      <c r="CRI121" s="125"/>
      <c r="CRJ121" s="125"/>
      <c r="CRK121" s="125"/>
      <c r="CRL121" s="125"/>
      <c r="CRM121" s="125"/>
      <c r="CRN121" s="125"/>
      <c r="CRO121" s="125"/>
      <c r="CRP121" s="125"/>
      <c r="CRQ121" s="125"/>
      <c r="CRR121" s="125"/>
      <c r="CRY121" s="125"/>
      <c r="CRZ121" s="125"/>
      <c r="CSA121" s="125"/>
      <c r="CSB121" s="125"/>
      <c r="CSC121" s="125"/>
      <c r="CSD121" s="125"/>
      <c r="CSE121" s="125"/>
      <c r="CSF121" s="125"/>
      <c r="CSG121" s="125"/>
      <c r="CSH121" s="125"/>
      <c r="CSI121" s="125"/>
      <c r="CSJ121" s="125"/>
      <c r="CSK121" s="125"/>
      <c r="CSL121" s="125"/>
      <c r="CSM121" s="125"/>
      <c r="CSN121" s="125"/>
      <c r="CSO121" s="125"/>
      <c r="CSP121" s="125"/>
      <c r="CSQ121" s="125"/>
      <c r="CSR121" s="125"/>
      <c r="CSS121" s="125"/>
      <c r="CST121" s="125"/>
      <c r="CSU121" s="125"/>
      <c r="CSV121" s="125"/>
      <c r="CSW121" s="125"/>
      <c r="CSX121" s="125"/>
      <c r="CSY121" s="125"/>
      <c r="CSZ121" s="125"/>
      <c r="CTA121" s="125"/>
      <c r="CTB121" s="125"/>
      <c r="CTC121" s="125"/>
      <c r="CTD121" s="125"/>
      <c r="CTE121" s="125"/>
      <c r="CTF121" s="125"/>
      <c r="CTG121" s="125"/>
      <c r="CTH121" s="125"/>
      <c r="CTI121" s="125"/>
      <c r="CTJ121" s="125"/>
      <c r="CTK121" s="125"/>
      <c r="CTL121" s="125"/>
      <c r="CTM121" s="125"/>
      <c r="CTN121" s="125"/>
      <c r="CTO121" s="125"/>
      <c r="CTP121" s="125"/>
      <c r="CTQ121" s="125"/>
      <c r="CTR121" s="125"/>
      <c r="CTS121" s="125"/>
      <c r="CTT121" s="125"/>
      <c r="CTU121" s="125"/>
      <c r="CTV121" s="125"/>
      <c r="CTW121" s="125"/>
      <c r="CTX121" s="125"/>
      <c r="CTY121" s="125"/>
      <c r="CTZ121" s="125"/>
      <c r="CUA121" s="125"/>
      <c r="CUB121" s="125"/>
      <c r="CUC121" s="125"/>
      <c r="CUD121" s="125"/>
      <c r="CUE121" s="125"/>
      <c r="CUF121" s="125"/>
      <c r="CUG121" s="125"/>
      <c r="CUH121" s="125"/>
      <c r="CUI121" s="125"/>
      <c r="CUJ121" s="125"/>
      <c r="CUK121" s="125"/>
      <c r="CUL121" s="125"/>
      <c r="CUM121" s="125"/>
      <c r="CUN121" s="125"/>
      <c r="CUO121" s="125"/>
      <c r="CUP121" s="125"/>
      <c r="CUQ121" s="125"/>
      <c r="CUR121" s="125"/>
      <c r="CUS121" s="125"/>
      <c r="CUT121" s="125"/>
      <c r="CUU121" s="125"/>
      <c r="CUV121" s="125"/>
      <c r="CUW121" s="125"/>
      <c r="CUX121" s="125"/>
      <c r="CUY121" s="125"/>
      <c r="CUZ121" s="125"/>
      <c r="CVA121" s="125"/>
      <c r="CVB121" s="125"/>
      <c r="CVC121" s="125"/>
      <c r="CVD121" s="125"/>
      <c r="CVE121" s="125"/>
      <c r="CVF121" s="125"/>
      <c r="CVG121" s="125"/>
      <c r="CVH121" s="125"/>
      <c r="CVI121" s="125"/>
      <c r="CVJ121" s="125"/>
      <c r="CVK121" s="125"/>
      <c r="CVL121" s="125"/>
      <c r="CVM121" s="125"/>
      <c r="CVN121" s="125"/>
      <c r="CVO121" s="125"/>
      <c r="CVP121" s="125"/>
      <c r="CVQ121" s="125"/>
      <c r="CVR121" s="125"/>
      <c r="CVS121" s="125"/>
      <c r="CVT121" s="125"/>
      <c r="CVU121" s="125"/>
      <c r="CVV121" s="125"/>
      <c r="CVW121" s="125"/>
      <c r="CVX121" s="125"/>
      <c r="CVY121" s="125"/>
      <c r="CVZ121" s="125"/>
      <c r="CWA121" s="125"/>
      <c r="CWB121" s="125"/>
      <c r="CWC121" s="125"/>
      <c r="CWD121" s="125"/>
      <c r="CWE121" s="125"/>
      <c r="CWF121" s="125"/>
      <c r="CWG121" s="125"/>
      <c r="CWH121" s="125"/>
      <c r="CWI121" s="125"/>
      <c r="CWJ121" s="125"/>
      <c r="CWK121" s="125"/>
      <c r="CWL121" s="125"/>
      <c r="CWM121" s="125"/>
      <c r="CWN121" s="125"/>
      <c r="CWO121" s="125"/>
      <c r="CWP121" s="125"/>
      <c r="CWQ121" s="125"/>
      <c r="CWR121" s="125"/>
      <c r="CWS121" s="125"/>
      <c r="CWT121" s="125"/>
      <c r="CWU121" s="125"/>
      <c r="CWV121" s="125"/>
      <c r="CWW121" s="125"/>
      <c r="CWX121" s="125"/>
      <c r="CWY121" s="125"/>
      <c r="CWZ121" s="125"/>
      <c r="CXA121" s="125"/>
      <c r="CXB121" s="125"/>
      <c r="CXC121" s="125"/>
      <c r="CXD121" s="125"/>
      <c r="CXE121" s="125"/>
      <c r="CXF121" s="125"/>
      <c r="CXG121" s="125"/>
      <c r="CXH121" s="125"/>
      <c r="CXI121" s="125"/>
      <c r="CXJ121" s="125"/>
      <c r="CXK121" s="125"/>
      <c r="CXL121" s="125"/>
      <c r="CXM121" s="125"/>
      <c r="CXN121" s="125"/>
      <c r="CXO121" s="125"/>
      <c r="CXP121" s="125"/>
      <c r="CXQ121" s="125"/>
      <c r="CXR121" s="125"/>
      <c r="CXS121" s="125"/>
      <c r="CXT121" s="125"/>
      <c r="CXU121" s="125"/>
      <c r="CXV121" s="125"/>
      <c r="CXW121" s="125"/>
      <c r="CXX121" s="125"/>
      <c r="CXY121" s="125"/>
      <c r="CXZ121" s="125"/>
      <c r="CYA121" s="125"/>
      <c r="CYB121" s="125"/>
      <c r="CYC121" s="125"/>
      <c r="CYD121" s="125"/>
      <c r="CYE121" s="125"/>
      <c r="CYF121" s="125"/>
      <c r="CYG121" s="125"/>
      <c r="CYH121" s="125"/>
      <c r="CYI121" s="125"/>
      <c r="CYJ121" s="125"/>
      <c r="CYK121" s="125"/>
      <c r="CYL121" s="125"/>
      <c r="CYM121" s="125"/>
      <c r="CYN121" s="125"/>
      <c r="CYO121" s="125"/>
      <c r="CYP121" s="125"/>
      <c r="CYQ121" s="125"/>
      <c r="CYR121" s="125"/>
      <c r="CYS121" s="125"/>
      <c r="CYT121" s="125"/>
      <c r="CYU121" s="125"/>
      <c r="CYV121" s="125"/>
      <c r="CYW121" s="125"/>
      <c r="CYX121" s="125"/>
      <c r="CYY121" s="125"/>
      <c r="CYZ121" s="125"/>
      <c r="CZA121" s="125"/>
      <c r="CZB121" s="125"/>
      <c r="CZC121" s="125"/>
      <c r="CZD121" s="125"/>
      <c r="CZE121" s="125"/>
      <c r="CZF121" s="125"/>
      <c r="CZG121" s="125"/>
      <c r="CZH121" s="125"/>
      <c r="CZI121" s="125"/>
      <c r="CZJ121" s="125"/>
      <c r="CZK121" s="125"/>
      <c r="CZL121" s="125"/>
      <c r="CZM121" s="125"/>
      <c r="CZN121" s="125"/>
      <c r="CZO121" s="125"/>
      <c r="CZP121" s="125"/>
      <c r="CZQ121" s="125"/>
      <c r="CZR121" s="125"/>
      <c r="CZS121" s="125"/>
      <c r="CZT121" s="125"/>
      <c r="CZU121" s="125"/>
      <c r="CZV121" s="125"/>
      <c r="CZW121" s="125"/>
      <c r="CZX121" s="125"/>
      <c r="CZY121" s="125"/>
      <c r="CZZ121" s="125"/>
      <c r="DAA121" s="125"/>
      <c r="DAB121" s="125"/>
      <c r="DAC121" s="125"/>
      <c r="DAD121" s="125"/>
      <c r="DAE121" s="125"/>
      <c r="DAF121" s="125"/>
      <c r="DAG121" s="125"/>
      <c r="DAH121" s="125"/>
      <c r="DAI121" s="125"/>
      <c r="DAJ121" s="125"/>
      <c r="DAK121" s="125"/>
      <c r="DAL121" s="125"/>
      <c r="DAM121" s="125"/>
      <c r="DAN121" s="125"/>
      <c r="DAO121" s="125"/>
      <c r="DAP121" s="125"/>
      <c r="DAQ121" s="125"/>
      <c r="DAR121" s="125"/>
      <c r="DAS121" s="125"/>
      <c r="DAT121" s="125"/>
      <c r="DAU121" s="125"/>
      <c r="DAV121" s="125"/>
      <c r="DAW121" s="125"/>
      <c r="DAX121" s="125"/>
      <c r="DAY121" s="125"/>
      <c r="DAZ121" s="125"/>
      <c r="DBA121" s="125"/>
      <c r="DBB121" s="125"/>
      <c r="DBC121" s="125"/>
      <c r="DBD121" s="125"/>
      <c r="DBE121" s="125"/>
      <c r="DBF121" s="125"/>
      <c r="DBG121" s="125"/>
      <c r="DBH121" s="125"/>
      <c r="DBI121" s="125"/>
      <c r="DBJ121" s="125"/>
      <c r="DBK121" s="125"/>
      <c r="DBL121" s="125"/>
      <c r="DBM121" s="125"/>
      <c r="DBN121" s="125"/>
      <c r="DBU121" s="125"/>
      <c r="DBV121" s="125"/>
      <c r="DBW121" s="125"/>
      <c r="DBX121" s="125"/>
      <c r="DBY121" s="125"/>
      <c r="DBZ121" s="125"/>
      <c r="DCA121" s="125"/>
      <c r="DCB121" s="125"/>
      <c r="DCC121" s="125"/>
      <c r="DCD121" s="125"/>
      <c r="DCE121" s="125"/>
      <c r="DCF121" s="125"/>
      <c r="DCG121" s="125"/>
      <c r="DCH121" s="125"/>
      <c r="DCI121" s="125"/>
      <c r="DCJ121" s="125"/>
      <c r="DCK121" s="125"/>
      <c r="DCL121" s="125"/>
      <c r="DCM121" s="125"/>
      <c r="DCN121" s="125"/>
      <c r="DCO121" s="125"/>
      <c r="DCP121" s="125"/>
      <c r="DCQ121" s="125"/>
      <c r="DCR121" s="125"/>
      <c r="DCS121" s="125"/>
      <c r="DCT121" s="125"/>
      <c r="DCU121" s="125"/>
      <c r="DCV121" s="125"/>
      <c r="DCW121" s="125"/>
      <c r="DCX121" s="125"/>
      <c r="DCY121" s="125"/>
      <c r="DCZ121" s="125"/>
      <c r="DDA121" s="125"/>
      <c r="DDB121" s="125"/>
      <c r="DDC121" s="125"/>
      <c r="DDD121" s="125"/>
      <c r="DDE121" s="125"/>
      <c r="DDF121" s="125"/>
      <c r="DDG121" s="125"/>
      <c r="DDH121" s="125"/>
      <c r="DDI121" s="125"/>
      <c r="DDJ121" s="125"/>
      <c r="DDK121" s="125"/>
      <c r="DDL121" s="125"/>
      <c r="DDM121" s="125"/>
      <c r="DDN121" s="125"/>
      <c r="DDO121" s="125"/>
      <c r="DDP121" s="125"/>
      <c r="DDQ121" s="125"/>
      <c r="DDR121" s="125"/>
      <c r="DDS121" s="125"/>
      <c r="DDT121" s="125"/>
      <c r="DDU121" s="125"/>
      <c r="DDV121" s="125"/>
      <c r="DDW121" s="125"/>
      <c r="DDX121" s="125"/>
      <c r="DDY121" s="125"/>
      <c r="DDZ121" s="125"/>
      <c r="DEA121" s="125"/>
      <c r="DEB121" s="125"/>
      <c r="DEC121" s="125"/>
      <c r="DED121" s="125"/>
      <c r="DEE121" s="125"/>
      <c r="DEF121" s="125"/>
      <c r="DEG121" s="125"/>
      <c r="DEH121" s="125"/>
      <c r="DEI121" s="125"/>
      <c r="DEJ121" s="125"/>
      <c r="DEK121" s="125"/>
      <c r="DEL121" s="125"/>
      <c r="DEM121" s="125"/>
      <c r="DEN121" s="125"/>
      <c r="DEO121" s="125"/>
      <c r="DEP121" s="125"/>
      <c r="DEQ121" s="125"/>
      <c r="DER121" s="125"/>
      <c r="DES121" s="125"/>
      <c r="DET121" s="125"/>
      <c r="DEU121" s="125"/>
      <c r="DEV121" s="125"/>
      <c r="DEW121" s="125"/>
      <c r="DEX121" s="125"/>
      <c r="DEY121" s="125"/>
      <c r="DEZ121" s="125"/>
      <c r="DFA121" s="125"/>
      <c r="DFB121" s="125"/>
      <c r="DFC121" s="125"/>
      <c r="DFD121" s="125"/>
      <c r="DFE121" s="125"/>
      <c r="DFF121" s="125"/>
      <c r="DFG121" s="125"/>
      <c r="DFH121" s="125"/>
      <c r="DFI121" s="125"/>
      <c r="DFJ121" s="125"/>
      <c r="DFK121" s="125"/>
      <c r="DFL121" s="125"/>
      <c r="DFM121" s="125"/>
      <c r="DFN121" s="125"/>
      <c r="DFO121" s="125"/>
      <c r="DFP121" s="125"/>
      <c r="DFQ121" s="125"/>
      <c r="DFR121" s="125"/>
      <c r="DFS121" s="125"/>
      <c r="DFT121" s="125"/>
      <c r="DFU121" s="125"/>
      <c r="DFV121" s="125"/>
      <c r="DFW121" s="125"/>
      <c r="DFX121" s="125"/>
      <c r="DFY121" s="125"/>
      <c r="DFZ121" s="125"/>
      <c r="DGA121" s="125"/>
      <c r="DGB121" s="125"/>
      <c r="DGC121" s="125"/>
      <c r="DGD121" s="125"/>
      <c r="DGE121" s="125"/>
      <c r="DGF121" s="125"/>
      <c r="DGG121" s="125"/>
      <c r="DGH121" s="125"/>
      <c r="DGI121" s="125"/>
      <c r="DGJ121" s="125"/>
      <c r="DGK121" s="125"/>
      <c r="DGL121" s="125"/>
      <c r="DGM121" s="125"/>
      <c r="DGN121" s="125"/>
      <c r="DGO121" s="125"/>
      <c r="DGP121" s="125"/>
      <c r="DGQ121" s="125"/>
      <c r="DGR121" s="125"/>
      <c r="DGS121" s="125"/>
      <c r="DGT121" s="125"/>
      <c r="DGU121" s="125"/>
      <c r="DGV121" s="125"/>
      <c r="DGW121" s="125"/>
      <c r="DGX121" s="125"/>
      <c r="DGY121" s="125"/>
      <c r="DGZ121" s="125"/>
      <c r="DHA121" s="125"/>
      <c r="DHB121" s="125"/>
      <c r="DHC121" s="125"/>
      <c r="DHD121" s="125"/>
      <c r="DHE121" s="125"/>
      <c r="DHF121" s="125"/>
      <c r="DHG121" s="125"/>
      <c r="DHH121" s="125"/>
      <c r="DHI121" s="125"/>
      <c r="DHJ121" s="125"/>
      <c r="DHK121" s="125"/>
      <c r="DHL121" s="125"/>
      <c r="DHM121" s="125"/>
      <c r="DHN121" s="125"/>
      <c r="DHO121" s="125"/>
      <c r="DHP121" s="125"/>
      <c r="DHQ121" s="125"/>
      <c r="DHR121" s="125"/>
      <c r="DHS121" s="125"/>
      <c r="DHT121" s="125"/>
      <c r="DHU121" s="125"/>
      <c r="DHV121" s="125"/>
      <c r="DHW121" s="125"/>
      <c r="DHX121" s="125"/>
      <c r="DHY121" s="125"/>
      <c r="DHZ121" s="125"/>
      <c r="DIA121" s="125"/>
      <c r="DIB121" s="125"/>
      <c r="DIC121" s="125"/>
      <c r="DID121" s="125"/>
      <c r="DIE121" s="125"/>
      <c r="DIF121" s="125"/>
      <c r="DIG121" s="125"/>
      <c r="DIH121" s="125"/>
      <c r="DII121" s="125"/>
      <c r="DIJ121" s="125"/>
      <c r="DIK121" s="125"/>
      <c r="DIL121" s="125"/>
      <c r="DIM121" s="125"/>
      <c r="DIN121" s="125"/>
      <c r="DIO121" s="125"/>
      <c r="DIP121" s="125"/>
      <c r="DIQ121" s="125"/>
      <c r="DIR121" s="125"/>
      <c r="DIS121" s="125"/>
      <c r="DIT121" s="125"/>
      <c r="DIU121" s="125"/>
      <c r="DIV121" s="125"/>
      <c r="DIW121" s="125"/>
      <c r="DIX121" s="125"/>
      <c r="DIY121" s="125"/>
      <c r="DIZ121" s="125"/>
      <c r="DJA121" s="125"/>
      <c r="DJB121" s="125"/>
      <c r="DJC121" s="125"/>
      <c r="DJD121" s="125"/>
      <c r="DJE121" s="125"/>
      <c r="DJF121" s="125"/>
      <c r="DJG121" s="125"/>
      <c r="DJH121" s="125"/>
      <c r="DJI121" s="125"/>
      <c r="DJJ121" s="125"/>
      <c r="DJK121" s="125"/>
      <c r="DJL121" s="125"/>
      <c r="DJM121" s="125"/>
      <c r="DJN121" s="125"/>
      <c r="DJO121" s="125"/>
      <c r="DJP121" s="125"/>
      <c r="DJQ121" s="125"/>
      <c r="DJR121" s="125"/>
      <c r="DJS121" s="125"/>
      <c r="DJT121" s="125"/>
      <c r="DJU121" s="125"/>
      <c r="DJV121" s="125"/>
      <c r="DJW121" s="125"/>
      <c r="DJX121" s="125"/>
      <c r="DJY121" s="125"/>
      <c r="DJZ121" s="125"/>
      <c r="DKA121" s="125"/>
      <c r="DKB121" s="125"/>
      <c r="DKC121" s="125"/>
      <c r="DKD121" s="125"/>
      <c r="DKE121" s="125"/>
      <c r="DKF121" s="125"/>
      <c r="DKG121" s="125"/>
      <c r="DKH121" s="125"/>
      <c r="DKI121" s="125"/>
      <c r="DKJ121" s="125"/>
      <c r="DKK121" s="125"/>
      <c r="DKL121" s="125"/>
      <c r="DKM121" s="125"/>
      <c r="DKN121" s="125"/>
      <c r="DKO121" s="125"/>
      <c r="DKP121" s="125"/>
      <c r="DKQ121" s="125"/>
      <c r="DKR121" s="125"/>
      <c r="DKS121" s="125"/>
      <c r="DKT121" s="125"/>
      <c r="DKU121" s="125"/>
      <c r="DKV121" s="125"/>
      <c r="DKW121" s="125"/>
      <c r="DKX121" s="125"/>
      <c r="DKY121" s="125"/>
      <c r="DKZ121" s="125"/>
      <c r="DLA121" s="125"/>
      <c r="DLB121" s="125"/>
      <c r="DLC121" s="125"/>
      <c r="DLD121" s="125"/>
      <c r="DLE121" s="125"/>
      <c r="DLF121" s="125"/>
      <c r="DLG121" s="125"/>
      <c r="DLH121" s="125"/>
      <c r="DLI121" s="125"/>
      <c r="DLJ121" s="125"/>
      <c r="DLQ121" s="125"/>
      <c r="DLR121" s="125"/>
      <c r="DLS121" s="125"/>
      <c r="DLT121" s="125"/>
      <c r="DLU121" s="125"/>
      <c r="DLV121" s="125"/>
      <c r="DLW121" s="125"/>
      <c r="DLX121" s="125"/>
      <c r="DLY121" s="125"/>
      <c r="DLZ121" s="125"/>
      <c r="DMA121" s="125"/>
      <c r="DMB121" s="125"/>
      <c r="DMC121" s="125"/>
      <c r="DMD121" s="125"/>
      <c r="DME121" s="125"/>
      <c r="DMF121" s="125"/>
      <c r="DMG121" s="125"/>
      <c r="DMH121" s="125"/>
      <c r="DMI121" s="125"/>
      <c r="DMJ121" s="125"/>
      <c r="DMK121" s="125"/>
      <c r="DML121" s="125"/>
      <c r="DMM121" s="125"/>
      <c r="DMN121" s="125"/>
      <c r="DMO121" s="125"/>
      <c r="DMP121" s="125"/>
      <c r="DMQ121" s="125"/>
      <c r="DMR121" s="125"/>
      <c r="DMS121" s="125"/>
      <c r="DMT121" s="125"/>
      <c r="DMU121" s="125"/>
      <c r="DMV121" s="125"/>
      <c r="DMW121" s="125"/>
      <c r="DMX121" s="125"/>
      <c r="DMY121" s="125"/>
      <c r="DMZ121" s="125"/>
      <c r="DNA121" s="125"/>
      <c r="DNB121" s="125"/>
      <c r="DNC121" s="125"/>
      <c r="DND121" s="125"/>
      <c r="DNE121" s="125"/>
      <c r="DNF121" s="125"/>
      <c r="DNG121" s="125"/>
      <c r="DNH121" s="125"/>
      <c r="DNI121" s="125"/>
      <c r="DNJ121" s="125"/>
      <c r="DNK121" s="125"/>
      <c r="DNL121" s="125"/>
      <c r="DNM121" s="125"/>
      <c r="DNN121" s="125"/>
      <c r="DNO121" s="125"/>
      <c r="DNP121" s="125"/>
      <c r="DNQ121" s="125"/>
      <c r="DNR121" s="125"/>
      <c r="DNS121" s="125"/>
      <c r="DNT121" s="125"/>
      <c r="DNU121" s="125"/>
      <c r="DNV121" s="125"/>
      <c r="DNW121" s="125"/>
      <c r="DNX121" s="125"/>
      <c r="DNY121" s="125"/>
      <c r="DNZ121" s="125"/>
      <c r="DOA121" s="125"/>
      <c r="DOB121" s="125"/>
      <c r="DOC121" s="125"/>
      <c r="DOD121" s="125"/>
      <c r="DOE121" s="125"/>
      <c r="DOF121" s="125"/>
      <c r="DOG121" s="125"/>
      <c r="DOH121" s="125"/>
      <c r="DOI121" s="125"/>
      <c r="DOJ121" s="125"/>
      <c r="DOK121" s="125"/>
      <c r="DOL121" s="125"/>
      <c r="DOM121" s="125"/>
      <c r="DON121" s="125"/>
      <c r="DOO121" s="125"/>
      <c r="DOP121" s="125"/>
      <c r="DOQ121" s="125"/>
      <c r="DOR121" s="125"/>
      <c r="DOS121" s="125"/>
      <c r="DOT121" s="125"/>
      <c r="DOU121" s="125"/>
      <c r="DOV121" s="125"/>
      <c r="DOW121" s="125"/>
      <c r="DOX121" s="125"/>
      <c r="DOY121" s="125"/>
      <c r="DOZ121" s="125"/>
      <c r="DPA121" s="125"/>
      <c r="DPB121" s="125"/>
      <c r="DPC121" s="125"/>
      <c r="DPD121" s="125"/>
      <c r="DPE121" s="125"/>
      <c r="DPF121" s="125"/>
      <c r="DPG121" s="125"/>
      <c r="DPH121" s="125"/>
      <c r="DPI121" s="125"/>
      <c r="DPJ121" s="125"/>
      <c r="DPK121" s="125"/>
      <c r="DPL121" s="125"/>
      <c r="DPM121" s="125"/>
      <c r="DPN121" s="125"/>
      <c r="DPO121" s="125"/>
      <c r="DPP121" s="125"/>
      <c r="DPQ121" s="125"/>
      <c r="DPR121" s="125"/>
      <c r="DPS121" s="125"/>
      <c r="DPT121" s="125"/>
      <c r="DPU121" s="125"/>
      <c r="DPV121" s="125"/>
      <c r="DPW121" s="125"/>
      <c r="DPX121" s="125"/>
      <c r="DPY121" s="125"/>
      <c r="DPZ121" s="125"/>
      <c r="DQA121" s="125"/>
      <c r="DQB121" s="125"/>
      <c r="DQC121" s="125"/>
      <c r="DQD121" s="125"/>
      <c r="DQE121" s="125"/>
      <c r="DQF121" s="125"/>
      <c r="DQG121" s="125"/>
      <c r="DQH121" s="125"/>
      <c r="DQI121" s="125"/>
      <c r="DQJ121" s="125"/>
      <c r="DQK121" s="125"/>
      <c r="DQL121" s="125"/>
      <c r="DQM121" s="125"/>
      <c r="DQN121" s="125"/>
      <c r="DQO121" s="125"/>
      <c r="DQP121" s="125"/>
      <c r="DQQ121" s="125"/>
      <c r="DQR121" s="125"/>
      <c r="DQS121" s="125"/>
      <c r="DQT121" s="125"/>
      <c r="DQU121" s="125"/>
      <c r="DQV121" s="125"/>
      <c r="DQW121" s="125"/>
      <c r="DQX121" s="125"/>
      <c r="DQY121" s="125"/>
      <c r="DQZ121" s="125"/>
      <c r="DRA121" s="125"/>
      <c r="DRB121" s="125"/>
      <c r="DRC121" s="125"/>
      <c r="DRD121" s="125"/>
      <c r="DRE121" s="125"/>
      <c r="DRF121" s="125"/>
      <c r="DRG121" s="125"/>
      <c r="DRH121" s="125"/>
      <c r="DRI121" s="125"/>
      <c r="DRJ121" s="125"/>
      <c r="DRK121" s="125"/>
      <c r="DRL121" s="125"/>
      <c r="DRM121" s="125"/>
      <c r="DRN121" s="125"/>
      <c r="DRO121" s="125"/>
      <c r="DRP121" s="125"/>
      <c r="DRQ121" s="125"/>
      <c r="DRR121" s="125"/>
      <c r="DRS121" s="125"/>
      <c r="DRT121" s="125"/>
      <c r="DRU121" s="125"/>
      <c r="DRV121" s="125"/>
      <c r="DRW121" s="125"/>
      <c r="DRX121" s="125"/>
      <c r="DRY121" s="125"/>
      <c r="DRZ121" s="125"/>
      <c r="DSA121" s="125"/>
      <c r="DSB121" s="125"/>
      <c r="DSC121" s="125"/>
      <c r="DSD121" s="125"/>
      <c r="DSE121" s="125"/>
      <c r="DSF121" s="125"/>
      <c r="DSG121" s="125"/>
      <c r="DSH121" s="125"/>
      <c r="DSI121" s="125"/>
      <c r="DSJ121" s="125"/>
      <c r="DSK121" s="125"/>
      <c r="DSL121" s="125"/>
      <c r="DSM121" s="125"/>
      <c r="DSN121" s="125"/>
      <c r="DSO121" s="125"/>
      <c r="DSP121" s="125"/>
      <c r="DSQ121" s="125"/>
      <c r="DSR121" s="125"/>
      <c r="DSS121" s="125"/>
      <c r="DST121" s="125"/>
      <c r="DSU121" s="125"/>
      <c r="DSV121" s="125"/>
      <c r="DSW121" s="125"/>
      <c r="DSX121" s="125"/>
      <c r="DSY121" s="125"/>
      <c r="DSZ121" s="125"/>
      <c r="DTA121" s="125"/>
      <c r="DTB121" s="125"/>
      <c r="DTC121" s="125"/>
      <c r="DTD121" s="125"/>
      <c r="DTE121" s="125"/>
      <c r="DTF121" s="125"/>
      <c r="DTG121" s="125"/>
      <c r="DTH121" s="125"/>
      <c r="DTI121" s="125"/>
      <c r="DTJ121" s="125"/>
      <c r="DTK121" s="125"/>
      <c r="DTL121" s="125"/>
      <c r="DTM121" s="125"/>
      <c r="DTN121" s="125"/>
      <c r="DTO121" s="125"/>
      <c r="DTP121" s="125"/>
      <c r="DTQ121" s="125"/>
      <c r="DTR121" s="125"/>
      <c r="DTS121" s="125"/>
      <c r="DTT121" s="125"/>
      <c r="DTU121" s="125"/>
      <c r="DTV121" s="125"/>
      <c r="DTW121" s="125"/>
      <c r="DTX121" s="125"/>
      <c r="DTY121" s="125"/>
      <c r="DTZ121" s="125"/>
      <c r="DUA121" s="125"/>
      <c r="DUB121" s="125"/>
      <c r="DUC121" s="125"/>
      <c r="DUD121" s="125"/>
      <c r="DUE121" s="125"/>
      <c r="DUF121" s="125"/>
      <c r="DUG121" s="125"/>
      <c r="DUH121" s="125"/>
      <c r="DUI121" s="125"/>
      <c r="DUJ121" s="125"/>
      <c r="DUK121" s="125"/>
      <c r="DUL121" s="125"/>
      <c r="DUM121" s="125"/>
      <c r="DUN121" s="125"/>
      <c r="DUO121" s="125"/>
      <c r="DUP121" s="125"/>
      <c r="DUQ121" s="125"/>
      <c r="DUR121" s="125"/>
      <c r="DUS121" s="125"/>
      <c r="DUT121" s="125"/>
      <c r="DUU121" s="125"/>
      <c r="DUV121" s="125"/>
      <c r="DUW121" s="125"/>
      <c r="DUX121" s="125"/>
      <c r="DUY121" s="125"/>
      <c r="DUZ121" s="125"/>
      <c r="DVA121" s="125"/>
      <c r="DVB121" s="125"/>
      <c r="DVC121" s="125"/>
      <c r="DVD121" s="125"/>
      <c r="DVE121" s="125"/>
      <c r="DVF121" s="125"/>
      <c r="DVM121" s="125"/>
      <c r="DVN121" s="125"/>
      <c r="DVO121" s="125"/>
      <c r="DVP121" s="125"/>
      <c r="DVQ121" s="125"/>
      <c r="DVR121" s="125"/>
      <c r="DVS121" s="125"/>
      <c r="DVT121" s="125"/>
      <c r="DVU121" s="125"/>
      <c r="DVV121" s="125"/>
      <c r="DVW121" s="125"/>
      <c r="DVX121" s="125"/>
      <c r="DVY121" s="125"/>
      <c r="DVZ121" s="125"/>
      <c r="DWA121" s="125"/>
      <c r="DWB121" s="125"/>
      <c r="DWC121" s="125"/>
      <c r="DWD121" s="125"/>
      <c r="DWE121" s="125"/>
      <c r="DWF121" s="125"/>
      <c r="DWG121" s="125"/>
      <c r="DWH121" s="125"/>
      <c r="DWI121" s="125"/>
      <c r="DWJ121" s="125"/>
      <c r="DWK121" s="125"/>
      <c r="DWL121" s="125"/>
      <c r="DWM121" s="125"/>
      <c r="DWN121" s="125"/>
      <c r="DWO121" s="125"/>
      <c r="DWP121" s="125"/>
      <c r="DWQ121" s="125"/>
      <c r="DWR121" s="125"/>
      <c r="DWS121" s="125"/>
      <c r="DWT121" s="125"/>
      <c r="DWU121" s="125"/>
      <c r="DWV121" s="125"/>
      <c r="DWW121" s="125"/>
      <c r="DWX121" s="125"/>
      <c r="DWY121" s="125"/>
      <c r="DWZ121" s="125"/>
      <c r="DXA121" s="125"/>
      <c r="DXB121" s="125"/>
      <c r="DXC121" s="125"/>
      <c r="DXD121" s="125"/>
      <c r="DXE121" s="125"/>
      <c r="DXF121" s="125"/>
      <c r="DXG121" s="125"/>
      <c r="DXH121" s="125"/>
      <c r="DXI121" s="125"/>
      <c r="DXJ121" s="125"/>
      <c r="DXK121" s="125"/>
      <c r="DXL121" s="125"/>
      <c r="DXM121" s="125"/>
      <c r="DXN121" s="125"/>
      <c r="DXO121" s="125"/>
      <c r="DXP121" s="125"/>
      <c r="DXQ121" s="125"/>
      <c r="DXR121" s="125"/>
      <c r="DXS121" s="125"/>
      <c r="DXT121" s="125"/>
      <c r="DXU121" s="125"/>
      <c r="DXV121" s="125"/>
      <c r="DXW121" s="125"/>
      <c r="DXX121" s="125"/>
      <c r="DXY121" s="125"/>
      <c r="DXZ121" s="125"/>
      <c r="DYA121" s="125"/>
      <c r="DYB121" s="125"/>
      <c r="DYC121" s="125"/>
      <c r="DYD121" s="125"/>
      <c r="DYE121" s="125"/>
      <c r="DYF121" s="125"/>
      <c r="DYG121" s="125"/>
      <c r="DYH121" s="125"/>
      <c r="DYI121" s="125"/>
      <c r="DYJ121" s="125"/>
      <c r="DYK121" s="125"/>
      <c r="DYL121" s="125"/>
      <c r="DYM121" s="125"/>
      <c r="DYN121" s="125"/>
      <c r="DYO121" s="125"/>
      <c r="DYP121" s="125"/>
      <c r="DYQ121" s="125"/>
      <c r="DYR121" s="125"/>
      <c r="DYS121" s="125"/>
      <c r="DYT121" s="125"/>
      <c r="DYU121" s="125"/>
      <c r="DYV121" s="125"/>
      <c r="DYW121" s="125"/>
      <c r="DYX121" s="125"/>
      <c r="DYY121" s="125"/>
      <c r="DYZ121" s="125"/>
      <c r="DZA121" s="125"/>
      <c r="DZB121" s="125"/>
      <c r="DZC121" s="125"/>
      <c r="DZD121" s="125"/>
      <c r="DZE121" s="125"/>
      <c r="DZF121" s="125"/>
      <c r="DZG121" s="125"/>
      <c r="DZH121" s="125"/>
      <c r="DZI121" s="125"/>
      <c r="DZJ121" s="125"/>
      <c r="DZK121" s="125"/>
      <c r="DZL121" s="125"/>
      <c r="DZM121" s="125"/>
      <c r="DZN121" s="125"/>
      <c r="DZO121" s="125"/>
      <c r="DZP121" s="125"/>
      <c r="DZQ121" s="125"/>
      <c r="DZR121" s="125"/>
      <c r="DZS121" s="125"/>
      <c r="DZT121" s="125"/>
      <c r="DZU121" s="125"/>
      <c r="DZV121" s="125"/>
      <c r="DZW121" s="125"/>
      <c r="DZX121" s="125"/>
      <c r="DZY121" s="125"/>
      <c r="DZZ121" s="125"/>
      <c r="EAA121" s="125"/>
      <c r="EAB121" s="125"/>
      <c r="EAC121" s="125"/>
      <c r="EAD121" s="125"/>
      <c r="EAE121" s="125"/>
      <c r="EAF121" s="125"/>
      <c r="EAG121" s="125"/>
      <c r="EAH121" s="125"/>
      <c r="EAI121" s="125"/>
      <c r="EAJ121" s="125"/>
      <c r="EAK121" s="125"/>
      <c r="EAL121" s="125"/>
      <c r="EAM121" s="125"/>
      <c r="EAN121" s="125"/>
      <c r="EAO121" s="125"/>
      <c r="EAP121" s="125"/>
      <c r="EAQ121" s="125"/>
      <c r="EAR121" s="125"/>
      <c r="EAS121" s="125"/>
      <c r="EAT121" s="125"/>
      <c r="EAU121" s="125"/>
      <c r="EAV121" s="125"/>
      <c r="EAW121" s="125"/>
      <c r="EAX121" s="125"/>
      <c r="EAY121" s="125"/>
      <c r="EAZ121" s="125"/>
      <c r="EBA121" s="125"/>
      <c r="EBB121" s="125"/>
      <c r="EBC121" s="125"/>
      <c r="EBD121" s="125"/>
      <c r="EBE121" s="125"/>
      <c r="EBF121" s="125"/>
      <c r="EBG121" s="125"/>
      <c r="EBH121" s="125"/>
      <c r="EBI121" s="125"/>
      <c r="EBJ121" s="125"/>
      <c r="EBK121" s="125"/>
      <c r="EBL121" s="125"/>
      <c r="EBM121" s="125"/>
      <c r="EBN121" s="125"/>
      <c r="EBO121" s="125"/>
      <c r="EBP121" s="125"/>
      <c r="EBQ121" s="125"/>
      <c r="EBR121" s="125"/>
      <c r="EBS121" s="125"/>
      <c r="EBT121" s="125"/>
      <c r="EBU121" s="125"/>
      <c r="EBV121" s="125"/>
      <c r="EBW121" s="125"/>
      <c r="EBX121" s="125"/>
      <c r="EBY121" s="125"/>
      <c r="EBZ121" s="125"/>
      <c r="ECA121" s="125"/>
      <c r="ECB121" s="125"/>
      <c r="ECC121" s="125"/>
      <c r="ECD121" s="125"/>
      <c r="ECE121" s="125"/>
      <c r="ECF121" s="125"/>
      <c r="ECG121" s="125"/>
      <c r="ECH121" s="125"/>
      <c r="ECI121" s="125"/>
      <c r="ECJ121" s="125"/>
      <c r="ECK121" s="125"/>
      <c r="ECL121" s="125"/>
      <c r="ECM121" s="125"/>
      <c r="ECN121" s="125"/>
      <c r="ECO121" s="125"/>
      <c r="ECP121" s="125"/>
      <c r="ECQ121" s="125"/>
      <c r="ECR121" s="125"/>
      <c r="ECS121" s="125"/>
      <c r="ECT121" s="125"/>
      <c r="ECU121" s="125"/>
      <c r="ECV121" s="125"/>
      <c r="ECW121" s="125"/>
      <c r="ECX121" s="125"/>
      <c r="ECY121" s="125"/>
      <c r="ECZ121" s="125"/>
      <c r="EDA121" s="125"/>
      <c r="EDB121" s="125"/>
      <c r="EDC121" s="125"/>
      <c r="EDD121" s="125"/>
      <c r="EDE121" s="125"/>
      <c r="EDF121" s="125"/>
      <c r="EDG121" s="125"/>
      <c r="EDH121" s="125"/>
      <c r="EDI121" s="125"/>
      <c r="EDJ121" s="125"/>
      <c r="EDK121" s="125"/>
      <c r="EDL121" s="125"/>
      <c r="EDM121" s="125"/>
      <c r="EDN121" s="125"/>
      <c r="EDO121" s="125"/>
      <c r="EDP121" s="125"/>
      <c r="EDQ121" s="125"/>
      <c r="EDR121" s="125"/>
      <c r="EDS121" s="125"/>
      <c r="EDT121" s="125"/>
      <c r="EDU121" s="125"/>
      <c r="EDV121" s="125"/>
      <c r="EDW121" s="125"/>
      <c r="EDX121" s="125"/>
      <c r="EDY121" s="125"/>
      <c r="EDZ121" s="125"/>
      <c r="EEA121" s="125"/>
      <c r="EEB121" s="125"/>
      <c r="EEC121" s="125"/>
      <c r="EED121" s="125"/>
      <c r="EEE121" s="125"/>
      <c r="EEF121" s="125"/>
      <c r="EEG121" s="125"/>
      <c r="EEH121" s="125"/>
      <c r="EEI121" s="125"/>
      <c r="EEJ121" s="125"/>
      <c r="EEK121" s="125"/>
      <c r="EEL121" s="125"/>
      <c r="EEM121" s="125"/>
      <c r="EEN121" s="125"/>
      <c r="EEO121" s="125"/>
      <c r="EEP121" s="125"/>
      <c r="EEQ121" s="125"/>
      <c r="EER121" s="125"/>
      <c r="EES121" s="125"/>
      <c r="EET121" s="125"/>
      <c r="EEU121" s="125"/>
      <c r="EEV121" s="125"/>
      <c r="EEW121" s="125"/>
      <c r="EEX121" s="125"/>
      <c r="EEY121" s="125"/>
      <c r="EEZ121" s="125"/>
      <c r="EFA121" s="125"/>
      <c r="EFB121" s="125"/>
      <c r="EFI121" s="125"/>
      <c r="EFJ121" s="125"/>
      <c r="EFK121" s="125"/>
      <c r="EFL121" s="125"/>
      <c r="EFM121" s="125"/>
      <c r="EFN121" s="125"/>
      <c r="EFO121" s="125"/>
      <c r="EFP121" s="125"/>
      <c r="EFQ121" s="125"/>
      <c r="EFR121" s="125"/>
      <c r="EFS121" s="125"/>
      <c r="EFT121" s="125"/>
      <c r="EFU121" s="125"/>
      <c r="EFV121" s="125"/>
      <c r="EFW121" s="125"/>
      <c r="EFX121" s="125"/>
      <c r="EFY121" s="125"/>
      <c r="EFZ121" s="125"/>
      <c r="EGA121" s="125"/>
      <c r="EGB121" s="125"/>
      <c r="EGC121" s="125"/>
      <c r="EGD121" s="125"/>
      <c r="EGE121" s="125"/>
      <c r="EGF121" s="125"/>
      <c r="EGG121" s="125"/>
      <c r="EGH121" s="125"/>
      <c r="EGI121" s="125"/>
      <c r="EGJ121" s="125"/>
      <c r="EGK121" s="125"/>
      <c r="EGL121" s="125"/>
      <c r="EGM121" s="125"/>
      <c r="EGN121" s="125"/>
      <c r="EGO121" s="125"/>
      <c r="EGP121" s="125"/>
      <c r="EGQ121" s="125"/>
      <c r="EGR121" s="125"/>
      <c r="EGS121" s="125"/>
      <c r="EGT121" s="125"/>
      <c r="EGU121" s="125"/>
      <c r="EGV121" s="125"/>
      <c r="EGW121" s="125"/>
      <c r="EGX121" s="125"/>
      <c r="EGY121" s="125"/>
      <c r="EGZ121" s="125"/>
      <c r="EHA121" s="125"/>
      <c r="EHB121" s="125"/>
      <c r="EHC121" s="125"/>
      <c r="EHD121" s="125"/>
      <c r="EHE121" s="125"/>
      <c r="EHF121" s="125"/>
      <c r="EHG121" s="125"/>
      <c r="EHH121" s="125"/>
      <c r="EHI121" s="125"/>
      <c r="EHJ121" s="125"/>
      <c r="EHK121" s="125"/>
      <c r="EHL121" s="125"/>
      <c r="EHM121" s="125"/>
      <c r="EHN121" s="125"/>
      <c r="EHO121" s="125"/>
      <c r="EHP121" s="125"/>
      <c r="EHQ121" s="125"/>
      <c r="EHR121" s="125"/>
      <c r="EHS121" s="125"/>
      <c r="EHT121" s="125"/>
      <c r="EHU121" s="125"/>
      <c r="EHV121" s="125"/>
      <c r="EHW121" s="125"/>
      <c r="EHX121" s="125"/>
      <c r="EHY121" s="125"/>
      <c r="EHZ121" s="125"/>
      <c r="EIA121" s="125"/>
      <c r="EIB121" s="125"/>
      <c r="EIC121" s="125"/>
      <c r="EID121" s="125"/>
      <c r="EIE121" s="125"/>
      <c r="EIF121" s="125"/>
      <c r="EIG121" s="125"/>
      <c r="EIH121" s="125"/>
      <c r="EII121" s="125"/>
      <c r="EIJ121" s="125"/>
      <c r="EIK121" s="125"/>
      <c r="EIL121" s="125"/>
      <c r="EIM121" s="125"/>
      <c r="EIN121" s="125"/>
      <c r="EIO121" s="125"/>
      <c r="EIP121" s="125"/>
      <c r="EIQ121" s="125"/>
      <c r="EIR121" s="125"/>
      <c r="EIS121" s="125"/>
      <c r="EIT121" s="125"/>
      <c r="EIU121" s="125"/>
      <c r="EIV121" s="125"/>
      <c r="EIW121" s="125"/>
      <c r="EIX121" s="125"/>
      <c r="EIY121" s="125"/>
      <c r="EIZ121" s="125"/>
      <c r="EJA121" s="125"/>
      <c r="EJB121" s="125"/>
      <c r="EJC121" s="125"/>
      <c r="EJD121" s="125"/>
      <c r="EJE121" s="125"/>
      <c r="EJF121" s="125"/>
      <c r="EJG121" s="125"/>
      <c r="EJH121" s="125"/>
      <c r="EJI121" s="125"/>
      <c r="EJJ121" s="125"/>
      <c r="EJK121" s="125"/>
      <c r="EJL121" s="125"/>
      <c r="EJM121" s="125"/>
      <c r="EJN121" s="125"/>
      <c r="EJO121" s="125"/>
      <c r="EJP121" s="125"/>
      <c r="EJQ121" s="125"/>
      <c r="EJR121" s="125"/>
      <c r="EJS121" s="125"/>
      <c r="EJT121" s="125"/>
      <c r="EJU121" s="125"/>
      <c r="EJV121" s="125"/>
      <c r="EJW121" s="125"/>
      <c r="EJX121" s="125"/>
      <c r="EJY121" s="125"/>
      <c r="EJZ121" s="125"/>
      <c r="EKA121" s="125"/>
      <c r="EKB121" s="125"/>
      <c r="EKC121" s="125"/>
      <c r="EKD121" s="125"/>
      <c r="EKE121" s="125"/>
      <c r="EKF121" s="125"/>
      <c r="EKG121" s="125"/>
      <c r="EKH121" s="125"/>
      <c r="EKI121" s="125"/>
      <c r="EKJ121" s="125"/>
      <c r="EKK121" s="125"/>
      <c r="EKL121" s="125"/>
      <c r="EKM121" s="125"/>
      <c r="EKN121" s="125"/>
      <c r="EKO121" s="125"/>
      <c r="EKP121" s="125"/>
      <c r="EKQ121" s="125"/>
      <c r="EKR121" s="125"/>
      <c r="EKS121" s="125"/>
      <c r="EKT121" s="125"/>
      <c r="EKU121" s="125"/>
      <c r="EKV121" s="125"/>
      <c r="EKW121" s="125"/>
      <c r="EKX121" s="125"/>
      <c r="EKY121" s="125"/>
      <c r="EKZ121" s="125"/>
      <c r="ELA121" s="125"/>
      <c r="ELB121" s="125"/>
      <c r="ELC121" s="125"/>
      <c r="ELD121" s="125"/>
      <c r="ELE121" s="125"/>
      <c r="ELF121" s="125"/>
      <c r="ELG121" s="125"/>
      <c r="ELH121" s="125"/>
      <c r="ELI121" s="125"/>
      <c r="ELJ121" s="125"/>
      <c r="ELK121" s="125"/>
      <c r="ELL121" s="125"/>
      <c r="ELM121" s="125"/>
      <c r="ELN121" s="125"/>
      <c r="ELO121" s="125"/>
      <c r="ELP121" s="125"/>
      <c r="ELQ121" s="125"/>
      <c r="ELR121" s="125"/>
      <c r="ELS121" s="125"/>
      <c r="ELT121" s="125"/>
      <c r="ELU121" s="125"/>
      <c r="ELV121" s="125"/>
      <c r="ELW121" s="125"/>
      <c r="ELX121" s="125"/>
      <c r="ELY121" s="125"/>
      <c r="ELZ121" s="125"/>
      <c r="EMA121" s="125"/>
      <c r="EMB121" s="125"/>
      <c r="EMC121" s="125"/>
      <c r="EMD121" s="125"/>
      <c r="EME121" s="125"/>
      <c r="EMF121" s="125"/>
      <c r="EMG121" s="125"/>
      <c r="EMH121" s="125"/>
      <c r="EMI121" s="125"/>
      <c r="EMJ121" s="125"/>
      <c r="EMK121" s="125"/>
      <c r="EML121" s="125"/>
      <c r="EMM121" s="125"/>
      <c r="EMN121" s="125"/>
      <c r="EMO121" s="125"/>
      <c r="EMP121" s="125"/>
      <c r="EMQ121" s="125"/>
      <c r="EMR121" s="125"/>
      <c r="EMS121" s="125"/>
      <c r="EMT121" s="125"/>
      <c r="EMU121" s="125"/>
      <c r="EMV121" s="125"/>
      <c r="EMW121" s="125"/>
      <c r="EMX121" s="125"/>
      <c r="EMY121" s="125"/>
      <c r="EMZ121" s="125"/>
      <c r="ENA121" s="125"/>
      <c r="ENB121" s="125"/>
      <c r="ENC121" s="125"/>
      <c r="END121" s="125"/>
      <c r="ENE121" s="125"/>
      <c r="ENF121" s="125"/>
      <c r="ENG121" s="125"/>
      <c r="ENH121" s="125"/>
      <c r="ENI121" s="125"/>
      <c r="ENJ121" s="125"/>
      <c r="ENK121" s="125"/>
      <c r="ENL121" s="125"/>
      <c r="ENM121" s="125"/>
      <c r="ENN121" s="125"/>
      <c r="ENO121" s="125"/>
      <c r="ENP121" s="125"/>
      <c r="ENQ121" s="125"/>
      <c r="ENR121" s="125"/>
      <c r="ENS121" s="125"/>
      <c r="ENT121" s="125"/>
      <c r="ENU121" s="125"/>
      <c r="ENV121" s="125"/>
      <c r="ENW121" s="125"/>
      <c r="ENX121" s="125"/>
      <c r="ENY121" s="125"/>
      <c r="ENZ121" s="125"/>
      <c r="EOA121" s="125"/>
      <c r="EOB121" s="125"/>
      <c r="EOC121" s="125"/>
      <c r="EOD121" s="125"/>
      <c r="EOE121" s="125"/>
      <c r="EOF121" s="125"/>
      <c r="EOG121" s="125"/>
      <c r="EOH121" s="125"/>
      <c r="EOI121" s="125"/>
      <c r="EOJ121" s="125"/>
      <c r="EOK121" s="125"/>
      <c r="EOL121" s="125"/>
      <c r="EOM121" s="125"/>
      <c r="EON121" s="125"/>
      <c r="EOO121" s="125"/>
      <c r="EOP121" s="125"/>
      <c r="EOQ121" s="125"/>
      <c r="EOR121" s="125"/>
      <c r="EOS121" s="125"/>
      <c r="EOT121" s="125"/>
      <c r="EOU121" s="125"/>
      <c r="EOV121" s="125"/>
      <c r="EOW121" s="125"/>
      <c r="EOX121" s="125"/>
      <c r="EPE121" s="125"/>
      <c r="EPF121" s="125"/>
      <c r="EPG121" s="125"/>
      <c r="EPH121" s="125"/>
      <c r="EPI121" s="125"/>
      <c r="EPJ121" s="125"/>
      <c r="EPK121" s="125"/>
      <c r="EPL121" s="125"/>
      <c r="EPM121" s="125"/>
      <c r="EPN121" s="125"/>
      <c r="EPO121" s="125"/>
      <c r="EPP121" s="125"/>
      <c r="EPQ121" s="125"/>
      <c r="EPR121" s="125"/>
      <c r="EPS121" s="125"/>
      <c r="EPT121" s="125"/>
      <c r="EPU121" s="125"/>
      <c r="EPV121" s="125"/>
      <c r="EPW121" s="125"/>
      <c r="EPX121" s="125"/>
      <c r="EPY121" s="125"/>
      <c r="EPZ121" s="125"/>
      <c r="EQA121" s="125"/>
      <c r="EQB121" s="125"/>
      <c r="EQC121" s="125"/>
      <c r="EQD121" s="125"/>
      <c r="EQE121" s="125"/>
      <c r="EQF121" s="125"/>
      <c r="EQG121" s="125"/>
      <c r="EQH121" s="125"/>
      <c r="EQI121" s="125"/>
      <c r="EQJ121" s="125"/>
      <c r="EQK121" s="125"/>
      <c r="EQL121" s="125"/>
      <c r="EQM121" s="125"/>
      <c r="EQN121" s="125"/>
      <c r="EQO121" s="125"/>
      <c r="EQP121" s="125"/>
      <c r="EQQ121" s="125"/>
      <c r="EQR121" s="125"/>
      <c r="EQS121" s="125"/>
      <c r="EQT121" s="125"/>
      <c r="EQU121" s="125"/>
      <c r="EQV121" s="125"/>
      <c r="EQW121" s="125"/>
      <c r="EQX121" s="125"/>
      <c r="EQY121" s="125"/>
      <c r="EQZ121" s="125"/>
      <c r="ERA121" s="125"/>
      <c r="ERB121" s="125"/>
      <c r="ERC121" s="125"/>
      <c r="ERD121" s="125"/>
      <c r="ERE121" s="125"/>
      <c r="ERF121" s="125"/>
      <c r="ERG121" s="125"/>
      <c r="ERH121" s="125"/>
      <c r="ERI121" s="125"/>
      <c r="ERJ121" s="125"/>
      <c r="ERK121" s="125"/>
      <c r="ERL121" s="125"/>
      <c r="ERM121" s="125"/>
      <c r="ERN121" s="125"/>
      <c r="ERO121" s="125"/>
      <c r="ERP121" s="125"/>
      <c r="ERQ121" s="125"/>
      <c r="ERR121" s="125"/>
      <c r="ERS121" s="125"/>
      <c r="ERT121" s="125"/>
      <c r="ERU121" s="125"/>
      <c r="ERV121" s="125"/>
      <c r="ERW121" s="125"/>
      <c r="ERX121" s="125"/>
      <c r="ERY121" s="125"/>
      <c r="ERZ121" s="125"/>
      <c r="ESA121" s="125"/>
      <c r="ESB121" s="125"/>
      <c r="ESC121" s="125"/>
      <c r="ESD121" s="125"/>
      <c r="ESE121" s="125"/>
      <c r="ESF121" s="125"/>
      <c r="ESG121" s="125"/>
      <c r="ESH121" s="125"/>
      <c r="ESI121" s="125"/>
      <c r="ESJ121" s="125"/>
      <c r="ESK121" s="125"/>
      <c r="ESL121" s="125"/>
      <c r="ESM121" s="125"/>
      <c r="ESN121" s="125"/>
      <c r="ESO121" s="125"/>
      <c r="ESP121" s="125"/>
      <c r="ESQ121" s="125"/>
      <c r="ESR121" s="125"/>
      <c r="ESS121" s="125"/>
      <c r="EST121" s="125"/>
      <c r="ESU121" s="125"/>
      <c r="ESV121" s="125"/>
      <c r="ESW121" s="125"/>
      <c r="ESX121" s="125"/>
      <c r="ESY121" s="125"/>
      <c r="ESZ121" s="125"/>
      <c r="ETA121" s="125"/>
      <c r="ETB121" s="125"/>
      <c r="ETC121" s="125"/>
      <c r="ETD121" s="125"/>
      <c r="ETE121" s="125"/>
      <c r="ETF121" s="125"/>
      <c r="ETG121" s="125"/>
      <c r="ETH121" s="125"/>
      <c r="ETI121" s="125"/>
      <c r="ETJ121" s="125"/>
      <c r="ETK121" s="125"/>
      <c r="ETL121" s="125"/>
      <c r="ETM121" s="125"/>
      <c r="ETN121" s="125"/>
      <c r="ETO121" s="125"/>
      <c r="ETP121" s="125"/>
      <c r="ETQ121" s="125"/>
      <c r="ETR121" s="125"/>
      <c r="ETS121" s="125"/>
      <c r="ETT121" s="125"/>
      <c r="ETU121" s="125"/>
      <c r="ETV121" s="125"/>
      <c r="ETW121" s="125"/>
      <c r="ETX121" s="125"/>
      <c r="ETY121" s="125"/>
      <c r="ETZ121" s="125"/>
      <c r="EUA121" s="125"/>
      <c r="EUB121" s="125"/>
      <c r="EUC121" s="125"/>
      <c r="EUD121" s="125"/>
      <c r="EUE121" s="125"/>
      <c r="EUF121" s="125"/>
      <c r="EUG121" s="125"/>
      <c r="EUH121" s="125"/>
      <c r="EUI121" s="125"/>
      <c r="EUJ121" s="125"/>
      <c r="EUK121" s="125"/>
      <c r="EUL121" s="125"/>
      <c r="EUM121" s="125"/>
      <c r="EUN121" s="125"/>
      <c r="EUO121" s="125"/>
      <c r="EUP121" s="125"/>
      <c r="EUQ121" s="125"/>
      <c r="EUR121" s="125"/>
      <c r="EUS121" s="125"/>
      <c r="EUT121" s="125"/>
      <c r="EUU121" s="125"/>
      <c r="EUV121" s="125"/>
      <c r="EUW121" s="125"/>
      <c r="EUX121" s="125"/>
      <c r="EUY121" s="125"/>
      <c r="EUZ121" s="125"/>
      <c r="EVA121" s="125"/>
      <c r="EVB121" s="125"/>
      <c r="EVC121" s="125"/>
      <c r="EVD121" s="125"/>
      <c r="EVE121" s="125"/>
      <c r="EVF121" s="125"/>
      <c r="EVG121" s="125"/>
      <c r="EVH121" s="125"/>
      <c r="EVI121" s="125"/>
      <c r="EVJ121" s="125"/>
      <c r="EVK121" s="125"/>
      <c r="EVL121" s="125"/>
      <c r="EVM121" s="125"/>
      <c r="EVN121" s="125"/>
      <c r="EVO121" s="125"/>
      <c r="EVP121" s="125"/>
      <c r="EVQ121" s="125"/>
      <c r="EVR121" s="125"/>
      <c r="EVS121" s="125"/>
      <c r="EVT121" s="125"/>
      <c r="EVU121" s="125"/>
      <c r="EVV121" s="125"/>
      <c r="EVW121" s="125"/>
      <c r="EVX121" s="125"/>
      <c r="EVY121" s="125"/>
      <c r="EVZ121" s="125"/>
      <c r="EWA121" s="125"/>
      <c r="EWB121" s="125"/>
      <c r="EWC121" s="125"/>
      <c r="EWD121" s="125"/>
      <c r="EWE121" s="125"/>
      <c r="EWF121" s="125"/>
      <c r="EWG121" s="125"/>
      <c r="EWH121" s="125"/>
      <c r="EWI121" s="125"/>
      <c r="EWJ121" s="125"/>
      <c r="EWK121" s="125"/>
      <c r="EWL121" s="125"/>
      <c r="EWM121" s="125"/>
      <c r="EWN121" s="125"/>
      <c r="EWO121" s="125"/>
      <c r="EWP121" s="125"/>
      <c r="EWQ121" s="125"/>
      <c r="EWR121" s="125"/>
      <c r="EWS121" s="125"/>
      <c r="EWT121" s="125"/>
      <c r="EWU121" s="125"/>
      <c r="EWV121" s="125"/>
      <c r="EWW121" s="125"/>
      <c r="EWX121" s="125"/>
      <c r="EWY121" s="125"/>
      <c r="EWZ121" s="125"/>
      <c r="EXA121" s="125"/>
      <c r="EXB121" s="125"/>
      <c r="EXC121" s="125"/>
      <c r="EXD121" s="125"/>
      <c r="EXE121" s="125"/>
      <c r="EXF121" s="125"/>
      <c r="EXG121" s="125"/>
      <c r="EXH121" s="125"/>
      <c r="EXI121" s="125"/>
      <c r="EXJ121" s="125"/>
      <c r="EXK121" s="125"/>
      <c r="EXL121" s="125"/>
      <c r="EXM121" s="125"/>
      <c r="EXN121" s="125"/>
      <c r="EXO121" s="125"/>
      <c r="EXP121" s="125"/>
      <c r="EXQ121" s="125"/>
      <c r="EXR121" s="125"/>
      <c r="EXS121" s="125"/>
      <c r="EXT121" s="125"/>
      <c r="EXU121" s="125"/>
      <c r="EXV121" s="125"/>
      <c r="EXW121" s="125"/>
      <c r="EXX121" s="125"/>
      <c r="EXY121" s="125"/>
      <c r="EXZ121" s="125"/>
      <c r="EYA121" s="125"/>
      <c r="EYB121" s="125"/>
      <c r="EYC121" s="125"/>
      <c r="EYD121" s="125"/>
      <c r="EYE121" s="125"/>
      <c r="EYF121" s="125"/>
      <c r="EYG121" s="125"/>
      <c r="EYH121" s="125"/>
      <c r="EYI121" s="125"/>
      <c r="EYJ121" s="125"/>
      <c r="EYK121" s="125"/>
      <c r="EYL121" s="125"/>
      <c r="EYM121" s="125"/>
      <c r="EYN121" s="125"/>
      <c r="EYO121" s="125"/>
      <c r="EYP121" s="125"/>
      <c r="EYQ121" s="125"/>
      <c r="EYR121" s="125"/>
      <c r="EYS121" s="125"/>
      <c r="EYT121" s="125"/>
      <c r="EZA121" s="125"/>
      <c r="EZB121" s="125"/>
      <c r="EZC121" s="125"/>
      <c r="EZD121" s="125"/>
      <c r="EZE121" s="125"/>
      <c r="EZF121" s="125"/>
      <c r="EZG121" s="125"/>
      <c r="EZH121" s="125"/>
      <c r="EZI121" s="125"/>
      <c r="EZJ121" s="125"/>
      <c r="EZK121" s="125"/>
      <c r="EZL121" s="125"/>
      <c r="EZM121" s="125"/>
      <c r="EZN121" s="125"/>
      <c r="EZO121" s="125"/>
      <c r="EZP121" s="125"/>
      <c r="EZQ121" s="125"/>
      <c r="EZR121" s="125"/>
      <c r="EZS121" s="125"/>
      <c r="EZT121" s="125"/>
      <c r="EZU121" s="125"/>
      <c r="EZV121" s="125"/>
      <c r="EZW121" s="125"/>
      <c r="EZX121" s="125"/>
      <c r="EZY121" s="125"/>
      <c r="EZZ121" s="125"/>
      <c r="FAA121" s="125"/>
      <c r="FAB121" s="125"/>
      <c r="FAC121" s="125"/>
      <c r="FAD121" s="125"/>
      <c r="FAE121" s="125"/>
      <c r="FAF121" s="125"/>
      <c r="FAG121" s="125"/>
      <c r="FAH121" s="125"/>
      <c r="FAI121" s="125"/>
      <c r="FAJ121" s="125"/>
      <c r="FAK121" s="125"/>
      <c r="FAL121" s="125"/>
      <c r="FAM121" s="125"/>
      <c r="FAN121" s="125"/>
      <c r="FAO121" s="125"/>
      <c r="FAP121" s="125"/>
      <c r="FAQ121" s="125"/>
      <c r="FAR121" s="125"/>
      <c r="FAS121" s="125"/>
      <c r="FAT121" s="125"/>
      <c r="FAU121" s="125"/>
      <c r="FAV121" s="125"/>
      <c r="FAW121" s="125"/>
      <c r="FAX121" s="125"/>
      <c r="FAY121" s="125"/>
      <c r="FAZ121" s="125"/>
      <c r="FBA121" s="125"/>
      <c r="FBB121" s="125"/>
      <c r="FBC121" s="125"/>
      <c r="FBD121" s="125"/>
      <c r="FBE121" s="125"/>
      <c r="FBF121" s="125"/>
      <c r="FBG121" s="125"/>
      <c r="FBH121" s="125"/>
      <c r="FBI121" s="125"/>
      <c r="FBJ121" s="125"/>
      <c r="FBK121" s="125"/>
      <c r="FBL121" s="125"/>
      <c r="FBM121" s="125"/>
      <c r="FBN121" s="125"/>
      <c r="FBO121" s="125"/>
      <c r="FBP121" s="125"/>
      <c r="FBQ121" s="125"/>
      <c r="FBR121" s="125"/>
      <c r="FBS121" s="125"/>
      <c r="FBT121" s="125"/>
      <c r="FBU121" s="125"/>
      <c r="FBV121" s="125"/>
      <c r="FBW121" s="125"/>
      <c r="FBX121" s="125"/>
      <c r="FBY121" s="125"/>
      <c r="FBZ121" s="125"/>
      <c r="FCA121" s="125"/>
      <c r="FCB121" s="125"/>
      <c r="FCC121" s="125"/>
      <c r="FCD121" s="125"/>
      <c r="FCE121" s="125"/>
      <c r="FCF121" s="125"/>
      <c r="FCG121" s="125"/>
      <c r="FCH121" s="125"/>
      <c r="FCI121" s="125"/>
      <c r="FCJ121" s="125"/>
      <c r="FCK121" s="125"/>
      <c r="FCL121" s="125"/>
      <c r="FCM121" s="125"/>
      <c r="FCN121" s="125"/>
      <c r="FCO121" s="125"/>
      <c r="FCP121" s="125"/>
      <c r="FCQ121" s="125"/>
      <c r="FCR121" s="125"/>
      <c r="FCS121" s="125"/>
      <c r="FCT121" s="125"/>
      <c r="FCU121" s="125"/>
      <c r="FCV121" s="125"/>
      <c r="FCW121" s="125"/>
      <c r="FCX121" s="125"/>
      <c r="FCY121" s="125"/>
      <c r="FCZ121" s="125"/>
      <c r="FDA121" s="125"/>
      <c r="FDB121" s="125"/>
      <c r="FDC121" s="125"/>
      <c r="FDD121" s="125"/>
      <c r="FDE121" s="125"/>
      <c r="FDF121" s="125"/>
      <c r="FDG121" s="125"/>
      <c r="FDH121" s="125"/>
      <c r="FDI121" s="125"/>
      <c r="FDJ121" s="125"/>
      <c r="FDK121" s="125"/>
      <c r="FDL121" s="125"/>
      <c r="FDM121" s="125"/>
      <c r="FDN121" s="125"/>
      <c r="FDO121" s="125"/>
      <c r="FDP121" s="125"/>
      <c r="FDQ121" s="125"/>
      <c r="FDR121" s="125"/>
      <c r="FDS121" s="125"/>
      <c r="FDT121" s="125"/>
      <c r="FDU121" s="125"/>
      <c r="FDV121" s="125"/>
      <c r="FDW121" s="125"/>
      <c r="FDX121" s="125"/>
      <c r="FDY121" s="125"/>
      <c r="FDZ121" s="125"/>
      <c r="FEA121" s="125"/>
      <c r="FEB121" s="125"/>
      <c r="FEC121" s="125"/>
      <c r="FED121" s="125"/>
      <c r="FEE121" s="125"/>
      <c r="FEF121" s="125"/>
      <c r="FEG121" s="125"/>
      <c r="FEH121" s="125"/>
      <c r="FEI121" s="125"/>
      <c r="FEJ121" s="125"/>
      <c r="FEK121" s="125"/>
      <c r="FEL121" s="125"/>
      <c r="FEM121" s="125"/>
      <c r="FEN121" s="125"/>
      <c r="FEO121" s="125"/>
      <c r="FEP121" s="125"/>
      <c r="FEQ121" s="125"/>
      <c r="FER121" s="125"/>
      <c r="FES121" s="125"/>
      <c r="FET121" s="125"/>
      <c r="FEU121" s="125"/>
      <c r="FEV121" s="125"/>
      <c r="FEW121" s="125"/>
      <c r="FEX121" s="125"/>
      <c r="FEY121" s="125"/>
      <c r="FEZ121" s="125"/>
      <c r="FFA121" s="125"/>
      <c r="FFB121" s="125"/>
      <c r="FFC121" s="125"/>
      <c r="FFD121" s="125"/>
      <c r="FFE121" s="125"/>
      <c r="FFF121" s="125"/>
      <c r="FFG121" s="125"/>
      <c r="FFH121" s="125"/>
      <c r="FFI121" s="125"/>
      <c r="FFJ121" s="125"/>
      <c r="FFK121" s="125"/>
      <c r="FFL121" s="125"/>
      <c r="FFM121" s="125"/>
      <c r="FFN121" s="125"/>
      <c r="FFO121" s="125"/>
      <c r="FFP121" s="125"/>
      <c r="FFQ121" s="125"/>
      <c r="FFR121" s="125"/>
      <c r="FFS121" s="125"/>
      <c r="FFT121" s="125"/>
      <c r="FFU121" s="125"/>
      <c r="FFV121" s="125"/>
      <c r="FFW121" s="125"/>
      <c r="FFX121" s="125"/>
      <c r="FFY121" s="125"/>
      <c r="FFZ121" s="125"/>
      <c r="FGA121" s="125"/>
      <c r="FGB121" s="125"/>
      <c r="FGC121" s="125"/>
      <c r="FGD121" s="125"/>
      <c r="FGE121" s="125"/>
      <c r="FGF121" s="125"/>
      <c r="FGG121" s="125"/>
      <c r="FGH121" s="125"/>
      <c r="FGI121" s="125"/>
      <c r="FGJ121" s="125"/>
      <c r="FGK121" s="125"/>
      <c r="FGL121" s="125"/>
      <c r="FGM121" s="125"/>
      <c r="FGN121" s="125"/>
      <c r="FGO121" s="125"/>
      <c r="FGP121" s="125"/>
      <c r="FGQ121" s="125"/>
      <c r="FGR121" s="125"/>
      <c r="FGS121" s="125"/>
      <c r="FGT121" s="125"/>
      <c r="FGU121" s="125"/>
      <c r="FGV121" s="125"/>
      <c r="FGW121" s="125"/>
      <c r="FGX121" s="125"/>
      <c r="FGY121" s="125"/>
      <c r="FGZ121" s="125"/>
      <c r="FHA121" s="125"/>
      <c r="FHB121" s="125"/>
      <c r="FHC121" s="125"/>
      <c r="FHD121" s="125"/>
      <c r="FHE121" s="125"/>
      <c r="FHF121" s="125"/>
      <c r="FHG121" s="125"/>
      <c r="FHH121" s="125"/>
      <c r="FHI121" s="125"/>
      <c r="FHJ121" s="125"/>
      <c r="FHK121" s="125"/>
      <c r="FHL121" s="125"/>
      <c r="FHM121" s="125"/>
      <c r="FHN121" s="125"/>
      <c r="FHO121" s="125"/>
      <c r="FHP121" s="125"/>
      <c r="FHQ121" s="125"/>
      <c r="FHR121" s="125"/>
      <c r="FHS121" s="125"/>
      <c r="FHT121" s="125"/>
      <c r="FHU121" s="125"/>
      <c r="FHV121" s="125"/>
      <c r="FHW121" s="125"/>
      <c r="FHX121" s="125"/>
      <c r="FHY121" s="125"/>
      <c r="FHZ121" s="125"/>
      <c r="FIA121" s="125"/>
      <c r="FIB121" s="125"/>
      <c r="FIC121" s="125"/>
      <c r="FID121" s="125"/>
      <c r="FIE121" s="125"/>
      <c r="FIF121" s="125"/>
      <c r="FIG121" s="125"/>
      <c r="FIH121" s="125"/>
      <c r="FII121" s="125"/>
      <c r="FIJ121" s="125"/>
      <c r="FIK121" s="125"/>
      <c r="FIL121" s="125"/>
      <c r="FIM121" s="125"/>
      <c r="FIN121" s="125"/>
      <c r="FIO121" s="125"/>
      <c r="FIP121" s="125"/>
      <c r="FIW121" s="125"/>
      <c r="FIX121" s="125"/>
      <c r="FIY121" s="125"/>
      <c r="FIZ121" s="125"/>
      <c r="FJA121" s="125"/>
      <c r="FJB121" s="125"/>
      <c r="FJC121" s="125"/>
      <c r="FJD121" s="125"/>
      <c r="FJE121" s="125"/>
      <c r="FJF121" s="125"/>
      <c r="FJG121" s="125"/>
      <c r="FJH121" s="125"/>
      <c r="FJI121" s="125"/>
      <c r="FJJ121" s="125"/>
      <c r="FJK121" s="125"/>
      <c r="FJL121" s="125"/>
      <c r="FJM121" s="125"/>
      <c r="FJN121" s="125"/>
      <c r="FJO121" s="125"/>
      <c r="FJP121" s="125"/>
      <c r="FJQ121" s="125"/>
      <c r="FJR121" s="125"/>
      <c r="FJS121" s="125"/>
      <c r="FJT121" s="125"/>
      <c r="FJU121" s="125"/>
      <c r="FJV121" s="125"/>
      <c r="FJW121" s="125"/>
      <c r="FJX121" s="125"/>
      <c r="FJY121" s="125"/>
      <c r="FJZ121" s="125"/>
      <c r="FKA121" s="125"/>
      <c r="FKB121" s="125"/>
      <c r="FKC121" s="125"/>
      <c r="FKD121" s="125"/>
      <c r="FKE121" s="125"/>
      <c r="FKF121" s="125"/>
      <c r="FKG121" s="125"/>
      <c r="FKH121" s="125"/>
      <c r="FKI121" s="125"/>
      <c r="FKJ121" s="125"/>
      <c r="FKK121" s="125"/>
      <c r="FKL121" s="125"/>
      <c r="FKM121" s="125"/>
      <c r="FKN121" s="125"/>
      <c r="FKO121" s="125"/>
      <c r="FKP121" s="125"/>
      <c r="FKQ121" s="125"/>
      <c r="FKR121" s="125"/>
      <c r="FKS121" s="125"/>
      <c r="FKT121" s="125"/>
      <c r="FKU121" s="125"/>
      <c r="FKV121" s="125"/>
      <c r="FKW121" s="125"/>
      <c r="FKX121" s="125"/>
      <c r="FKY121" s="125"/>
      <c r="FKZ121" s="125"/>
      <c r="FLA121" s="125"/>
      <c r="FLB121" s="125"/>
      <c r="FLC121" s="125"/>
      <c r="FLD121" s="125"/>
      <c r="FLE121" s="125"/>
      <c r="FLF121" s="125"/>
      <c r="FLG121" s="125"/>
      <c r="FLH121" s="125"/>
      <c r="FLI121" s="125"/>
      <c r="FLJ121" s="125"/>
      <c r="FLK121" s="125"/>
      <c r="FLL121" s="125"/>
      <c r="FLM121" s="125"/>
      <c r="FLN121" s="125"/>
      <c r="FLO121" s="125"/>
      <c r="FLP121" s="125"/>
      <c r="FLQ121" s="125"/>
      <c r="FLR121" s="125"/>
      <c r="FLS121" s="125"/>
      <c r="FLT121" s="125"/>
      <c r="FLU121" s="125"/>
      <c r="FLV121" s="125"/>
      <c r="FLW121" s="125"/>
      <c r="FLX121" s="125"/>
      <c r="FLY121" s="125"/>
      <c r="FLZ121" s="125"/>
      <c r="FMA121" s="125"/>
      <c r="FMB121" s="125"/>
      <c r="FMC121" s="125"/>
      <c r="FMD121" s="125"/>
      <c r="FME121" s="125"/>
      <c r="FMF121" s="125"/>
      <c r="FMG121" s="125"/>
      <c r="FMH121" s="125"/>
      <c r="FMI121" s="125"/>
      <c r="FMJ121" s="125"/>
      <c r="FMK121" s="125"/>
      <c r="FML121" s="125"/>
      <c r="FMM121" s="125"/>
      <c r="FMN121" s="125"/>
      <c r="FMO121" s="125"/>
      <c r="FMP121" s="125"/>
      <c r="FMQ121" s="125"/>
      <c r="FMR121" s="125"/>
      <c r="FMS121" s="125"/>
      <c r="FMT121" s="125"/>
      <c r="FMU121" s="125"/>
      <c r="FMV121" s="125"/>
      <c r="FMW121" s="125"/>
      <c r="FMX121" s="125"/>
      <c r="FMY121" s="125"/>
      <c r="FMZ121" s="125"/>
      <c r="FNA121" s="125"/>
      <c r="FNB121" s="125"/>
      <c r="FNC121" s="125"/>
      <c r="FND121" s="125"/>
      <c r="FNE121" s="125"/>
      <c r="FNF121" s="125"/>
      <c r="FNG121" s="125"/>
      <c r="FNH121" s="125"/>
      <c r="FNI121" s="125"/>
      <c r="FNJ121" s="125"/>
      <c r="FNK121" s="125"/>
      <c r="FNL121" s="125"/>
      <c r="FNM121" s="125"/>
      <c r="FNN121" s="125"/>
      <c r="FNO121" s="125"/>
      <c r="FNP121" s="125"/>
      <c r="FNQ121" s="125"/>
      <c r="FNR121" s="125"/>
      <c r="FNS121" s="125"/>
      <c r="FNT121" s="125"/>
      <c r="FNU121" s="125"/>
      <c r="FNV121" s="125"/>
      <c r="FNW121" s="125"/>
      <c r="FNX121" s="125"/>
      <c r="FNY121" s="125"/>
      <c r="FNZ121" s="125"/>
      <c r="FOA121" s="125"/>
      <c r="FOB121" s="125"/>
      <c r="FOC121" s="125"/>
      <c r="FOD121" s="125"/>
      <c r="FOE121" s="125"/>
      <c r="FOF121" s="125"/>
      <c r="FOG121" s="125"/>
      <c r="FOH121" s="125"/>
      <c r="FOI121" s="125"/>
      <c r="FOJ121" s="125"/>
      <c r="FOK121" s="125"/>
      <c r="FOL121" s="125"/>
      <c r="FOM121" s="125"/>
      <c r="FON121" s="125"/>
      <c r="FOO121" s="125"/>
      <c r="FOP121" s="125"/>
      <c r="FOQ121" s="125"/>
      <c r="FOR121" s="125"/>
      <c r="FOS121" s="125"/>
      <c r="FOT121" s="125"/>
      <c r="FOU121" s="125"/>
      <c r="FOV121" s="125"/>
      <c r="FOW121" s="125"/>
      <c r="FOX121" s="125"/>
      <c r="FOY121" s="125"/>
      <c r="FOZ121" s="125"/>
      <c r="FPA121" s="125"/>
      <c r="FPB121" s="125"/>
      <c r="FPC121" s="125"/>
      <c r="FPD121" s="125"/>
      <c r="FPE121" s="125"/>
      <c r="FPF121" s="125"/>
      <c r="FPG121" s="125"/>
      <c r="FPH121" s="125"/>
      <c r="FPI121" s="125"/>
      <c r="FPJ121" s="125"/>
      <c r="FPK121" s="125"/>
      <c r="FPL121" s="125"/>
      <c r="FPM121" s="125"/>
      <c r="FPN121" s="125"/>
      <c r="FPO121" s="125"/>
      <c r="FPP121" s="125"/>
      <c r="FPQ121" s="125"/>
      <c r="FPR121" s="125"/>
      <c r="FPS121" s="125"/>
      <c r="FPT121" s="125"/>
      <c r="FPU121" s="125"/>
      <c r="FPV121" s="125"/>
      <c r="FPW121" s="125"/>
      <c r="FPX121" s="125"/>
      <c r="FPY121" s="125"/>
      <c r="FPZ121" s="125"/>
      <c r="FQA121" s="125"/>
      <c r="FQB121" s="125"/>
      <c r="FQC121" s="125"/>
      <c r="FQD121" s="125"/>
      <c r="FQE121" s="125"/>
      <c r="FQF121" s="125"/>
      <c r="FQG121" s="125"/>
      <c r="FQH121" s="125"/>
      <c r="FQI121" s="125"/>
      <c r="FQJ121" s="125"/>
      <c r="FQK121" s="125"/>
      <c r="FQL121" s="125"/>
      <c r="FQM121" s="125"/>
      <c r="FQN121" s="125"/>
      <c r="FQO121" s="125"/>
      <c r="FQP121" s="125"/>
      <c r="FQQ121" s="125"/>
      <c r="FQR121" s="125"/>
      <c r="FQS121" s="125"/>
      <c r="FQT121" s="125"/>
      <c r="FQU121" s="125"/>
      <c r="FQV121" s="125"/>
      <c r="FQW121" s="125"/>
      <c r="FQX121" s="125"/>
      <c r="FQY121" s="125"/>
      <c r="FQZ121" s="125"/>
      <c r="FRA121" s="125"/>
      <c r="FRB121" s="125"/>
      <c r="FRC121" s="125"/>
      <c r="FRD121" s="125"/>
      <c r="FRE121" s="125"/>
      <c r="FRF121" s="125"/>
      <c r="FRG121" s="125"/>
      <c r="FRH121" s="125"/>
      <c r="FRI121" s="125"/>
      <c r="FRJ121" s="125"/>
      <c r="FRK121" s="125"/>
      <c r="FRL121" s="125"/>
      <c r="FRM121" s="125"/>
      <c r="FRN121" s="125"/>
      <c r="FRO121" s="125"/>
      <c r="FRP121" s="125"/>
      <c r="FRQ121" s="125"/>
      <c r="FRR121" s="125"/>
      <c r="FRS121" s="125"/>
      <c r="FRT121" s="125"/>
      <c r="FRU121" s="125"/>
      <c r="FRV121" s="125"/>
      <c r="FRW121" s="125"/>
      <c r="FRX121" s="125"/>
      <c r="FRY121" s="125"/>
      <c r="FRZ121" s="125"/>
      <c r="FSA121" s="125"/>
      <c r="FSB121" s="125"/>
      <c r="FSC121" s="125"/>
      <c r="FSD121" s="125"/>
      <c r="FSE121" s="125"/>
      <c r="FSF121" s="125"/>
      <c r="FSG121" s="125"/>
      <c r="FSH121" s="125"/>
      <c r="FSI121" s="125"/>
      <c r="FSJ121" s="125"/>
      <c r="FSK121" s="125"/>
      <c r="FSL121" s="125"/>
      <c r="FSS121" s="125"/>
      <c r="FST121" s="125"/>
      <c r="FSU121" s="125"/>
      <c r="FSV121" s="125"/>
      <c r="FSW121" s="125"/>
      <c r="FSX121" s="125"/>
      <c r="FSY121" s="125"/>
      <c r="FSZ121" s="125"/>
      <c r="FTA121" s="125"/>
      <c r="FTB121" s="125"/>
      <c r="FTC121" s="125"/>
      <c r="FTD121" s="125"/>
      <c r="FTE121" s="125"/>
      <c r="FTF121" s="125"/>
      <c r="FTG121" s="125"/>
      <c r="FTH121" s="125"/>
      <c r="FTI121" s="125"/>
      <c r="FTJ121" s="125"/>
      <c r="FTK121" s="125"/>
      <c r="FTL121" s="125"/>
      <c r="FTM121" s="125"/>
      <c r="FTN121" s="125"/>
      <c r="FTO121" s="125"/>
      <c r="FTP121" s="125"/>
      <c r="FTQ121" s="125"/>
      <c r="FTR121" s="125"/>
      <c r="FTS121" s="125"/>
      <c r="FTT121" s="125"/>
      <c r="FTU121" s="125"/>
      <c r="FTV121" s="125"/>
      <c r="FTW121" s="125"/>
      <c r="FTX121" s="125"/>
      <c r="FTY121" s="125"/>
      <c r="FTZ121" s="125"/>
      <c r="FUA121" s="125"/>
      <c r="FUB121" s="125"/>
      <c r="FUC121" s="125"/>
      <c r="FUD121" s="125"/>
      <c r="FUE121" s="125"/>
      <c r="FUF121" s="125"/>
      <c r="FUG121" s="125"/>
      <c r="FUH121" s="125"/>
      <c r="FUI121" s="125"/>
      <c r="FUJ121" s="125"/>
      <c r="FUK121" s="125"/>
      <c r="FUL121" s="125"/>
      <c r="FUM121" s="125"/>
      <c r="FUN121" s="125"/>
      <c r="FUO121" s="125"/>
      <c r="FUP121" s="125"/>
      <c r="FUQ121" s="125"/>
      <c r="FUR121" s="125"/>
      <c r="FUS121" s="125"/>
      <c r="FUT121" s="125"/>
      <c r="FUU121" s="125"/>
      <c r="FUV121" s="125"/>
      <c r="FUW121" s="125"/>
      <c r="FUX121" s="125"/>
      <c r="FUY121" s="125"/>
      <c r="FUZ121" s="125"/>
      <c r="FVA121" s="125"/>
      <c r="FVB121" s="125"/>
      <c r="FVC121" s="125"/>
      <c r="FVD121" s="125"/>
      <c r="FVE121" s="125"/>
      <c r="FVF121" s="125"/>
      <c r="FVG121" s="125"/>
      <c r="FVH121" s="125"/>
      <c r="FVI121" s="125"/>
      <c r="FVJ121" s="125"/>
      <c r="FVK121" s="125"/>
      <c r="FVL121" s="125"/>
      <c r="FVM121" s="125"/>
      <c r="FVN121" s="125"/>
      <c r="FVO121" s="125"/>
      <c r="FVP121" s="125"/>
      <c r="FVQ121" s="125"/>
      <c r="FVR121" s="125"/>
      <c r="FVS121" s="125"/>
      <c r="FVT121" s="125"/>
      <c r="FVU121" s="125"/>
      <c r="FVV121" s="125"/>
      <c r="FVW121" s="125"/>
      <c r="FVX121" s="125"/>
      <c r="FVY121" s="125"/>
      <c r="FVZ121" s="125"/>
      <c r="FWA121" s="125"/>
      <c r="FWB121" s="125"/>
      <c r="FWC121" s="125"/>
      <c r="FWD121" s="125"/>
      <c r="FWE121" s="125"/>
      <c r="FWF121" s="125"/>
      <c r="FWG121" s="125"/>
      <c r="FWH121" s="125"/>
      <c r="FWI121" s="125"/>
      <c r="FWJ121" s="125"/>
      <c r="FWK121" s="125"/>
      <c r="FWL121" s="125"/>
      <c r="FWM121" s="125"/>
      <c r="FWN121" s="125"/>
      <c r="FWO121" s="125"/>
      <c r="FWP121" s="125"/>
      <c r="FWQ121" s="125"/>
      <c r="FWR121" s="125"/>
      <c r="FWS121" s="125"/>
      <c r="FWT121" s="125"/>
      <c r="FWU121" s="125"/>
      <c r="FWV121" s="125"/>
      <c r="FWW121" s="125"/>
      <c r="FWX121" s="125"/>
      <c r="FWY121" s="125"/>
      <c r="FWZ121" s="125"/>
      <c r="FXA121" s="125"/>
      <c r="FXB121" s="125"/>
      <c r="FXC121" s="125"/>
      <c r="FXD121" s="125"/>
      <c r="FXE121" s="125"/>
      <c r="FXF121" s="125"/>
      <c r="FXG121" s="125"/>
      <c r="FXH121" s="125"/>
      <c r="FXI121" s="125"/>
      <c r="FXJ121" s="125"/>
      <c r="FXK121" s="125"/>
      <c r="FXL121" s="125"/>
      <c r="FXM121" s="125"/>
      <c r="FXN121" s="125"/>
      <c r="FXO121" s="125"/>
      <c r="FXP121" s="125"/>
      <c r="FXQ121" s="125"/>
      <c r="FXR121" s="125"/>
      <c r="FXS121" s="125"/>
      <c r="FXT121" s="125"/>
      <c r="FXU121" s="125"/>
      <c r="FXV121" s="125"/>
      <c r="FXW121" s="125"/>
      <c r="FXX121" s="125"/>
      <c r="FXY121" s="125"/>
      <c r="FXZ121" s="125"/>
      <c r="FYA121" s="125"/>
      <c r="FYB121" s="125"/>
      <c r="FYC121" s="125"/>
      <c r="FYD121" s="125"/>
      <c r="FYE121" s="125"/>
      <c r="FYF121" s="125"/>
      <c r="FYG121" s="125"/>
      <c r="FYH121" s="125"/>
      <c r="FYI121" s="125"/>
      <c r="FYJ121" s="125"/>
      <c r="FYK121" s="125"/>
      <c r="FYL121" s="125"/>
      <c r="FYM121" s="125"/>
      <c r="FYN121" s="125"/>
      <c r="FYO121" s="125"/>
      <c r="FYP121" s="125"/>
      <c r="FYQ121" s="125"/>
      <c r="FYR121" s="125"/>
      <c r="FYS121" s="125"/>
      <c r="FYT121" s="125"/>
      <c r="FYU121" s="125"/>
      <c r="FYV121" s="125"/>
      <c r="FYW121" s="125"/>
      <c r="FYX121" s="125"/>
      <c r="FYY121" s="125"/>
      <c r="FYZ121" s="125"/>
      <c r="FZA121" s="125"/>
      <c r="FZB121" s="125"/>
      <c r="FZC121" s="125"/>
      <c r="FZD121" s="125"/>
      <c r="FZE121" s="125"/>
      <c r="FZF121" s="125"/>
      <c r="FZG121" s="125"/>
      <c r="FZH121" s="125"/>
      <c r="FZI121" s="125"/>
      <c r="FZJ121" s="125"/>
      <c r="FZK121" s="125"/>
      <c r="FZL121" s="125"/>
      <c r="FZM121" s="125"/>
      <c r="FZN121" s="125"/>
      <c r="FZO121" s="125"/>
      <c r="FZP121" s="125"/>
      <c r="FZQ121" s="125"/>
      <c r="FZR121" s="125"/>
      <c r="FZS121" s="125"/>
      <c r="FZT121" s="125"/>
      <c r="FZU121" s="125"/>
      <c r="FZV121" s="125"/>
      <c r="FZW121" s="125"/>
      <c r="FZX121" s="125"/>
      <c r="FZY121" s="125"/>
      <c r="FZZ121" s="125"/>
      <c r="GAA121" s="125"/>
      <c r="GAB121" s="125"/>
      <c r="GAC121" s="125"/>
      <c r="GAD121" s="125"/>
      <c r="GAE121" s="125"/>
      <c r="GAF121" s="125"/>
      <c r="GAG121" s="125"/>
      <c r="GAH121" s="125"/>
      <c r="GAI121" s="125"/>
      <c r="GAJ121" s="125"/>
      <c r="GAK121" s="125"/>
      <c r="GAL121" s="125"/>
      <c r="GAM121" s="125"/>
      <c r="GAN121" s="125"/>
      <c r="GAO121" s="125"/>
      <c r="GAP121" s="125"/>
      <c r="GAQ121" s="125"/>
      <c r="GAR121" s="125"/>
      <c r="GAS121" s="125"/>
      <c r="GAT121" s="125"/>
      <c r="GAU121" s="125"/>
      <c r="GAV121" s="125"/>
      <c r="GAW121" s="125"/>
      <c r="GAX121" s="125"/>
      <c r="GAY121" s="125"/>
      <c r="GAZ121" s="125"/>
      <c r="GBA121" s="125"/>
      <c r="GBB121" s="125"/>
      <c r="GBC121" s="125"/>
      <c r="GBD121" s="125"/>
      <c r="GBE121" s="125"/>
      <c r="GBF121" s="125"/>
      <c r="GBG121" s="125"/>
      <c r="GBH121" s="125"/>
      <c r="GBI121" s="125"/>
      <c r="GBJ121" s="125"/>
      <c r="GBK121" s="125"/>
      <c r="GBL121" s="125"/>
      <c r="GBM121" s="125"/>
      <c r="GBN121" s="125"/>
      <c r="GBO121" s="125"/>
      <c r="GBP121" s="125"/>
      <c r="GBQ121" s="125"/>
      <c r="GBR121" s="125"/>
      <c r="GBS121" s="125"/>
      <c r="GBT121" s="125"/>
      <c r="GBU121" s="125"/>
      <c r="GBV121" s="125"/>
      <c r="GBW121" s="125"/>
      <c r="GBX121" s="125"/>
      <c r="GBY121" s="125"/>
      <c r="GBZ121" s="125"/>
      <c r="GCA121" s="125"/>
      <c r="GCB121" s="125"/>
      <c r="GCC121" s="125"/>
      <c r="GCD121" s="125"/>
      <c r="GCE121" s="125"/>
      <c r="GCF121" s="125"/>
      <c r="GCG121" s="125"/>
      <c r="GCH121" s="125"/>
      <c r="GCO121" s="125"/>
      <c r="GCP121" s="125"/>
      <c r="GCQ121" s="125"/>
      <c r="GCR121" s="125"/>
      <c r="GCS121" s="125"/>
      <c r="GCT121" s="125"/>
      <c r="GCU121" s="125"/>
      <c r="GCV121" s="125"/>
      <c r="GCW121" s="125"/>
      <c r="GCX121" s="125"/>
      <c r="GCY121" s="125"/>
      <c r="GCZ121" s="125"/>
      <c r="GDA121" s="125"/>
      <c r="GDB121" s="125"/>
      <c r="GDC121" s="125"/>
      <c r="GDD121" s="125"/>
      <c r="GDE121" s="125"/>
      <c r="GDF121" s="125"/>
      <c r="GDG121" s="125"/>
      <c r="GDH121" s="125"/>
      <c r="GDI121" s="125"/>
      <c r="GDJ121" s="125"/>
      <c r="GDK121" s="125"/>
      <c r="GDL121" s="125"/>
      <c r="GDM121" s="125"/>
      <c r="GDN121" s="125"/>
      <c r="GDO121" s="125"/>
      <c r="GDP121" s="125"/>
      <c r="GDQ121" s="125"/>
      <c r="GDR121" s="125"/>
      <c r="GDS121" s="125"/>
      <c r="GDT121" s="125"/>
      <c r="GDU121" s="125"/>
      <c r="GDV121" s="125"/>
      <c r="GDW121" s="125"/>
      <c r="GDX121" s="125"/>
      <c r="GDY121" s="125"/>
      <c r="GDZ121" s="125"/>
      <c r="GEA121" s="125"/>
      <c r="GEB121" s="125"/>
      <c r="GEC121" s="125"/>
      <c r="GED121" s="125"/>
      <c r="GEE121" s="125"/>
      <c r="GEF121" s="125"/>
      <c r="GEG121" s="125"/>
      <c r="GEH121" s="125"/>
      <c r="GEI121" s="125"/>
      <c r="GEJ121" s="125"/>
      <c r="GEK121" s="125"/>
      <c r="GEL121" s="125"/>
      <c r="GEM121" s="125"/>
      <c r="GEN121" s="125"/>
      <c r="GEO121" s="125"/>
      <c r="GEP121" s="125"/>
      <c r="GEQ121" s="125"/>
      <c r="GER121" s="125"/>
      <c r="GES121" s="125"/>
      <c r="GET121" s="125"/>
      <c r="GEU121" s="125"/>
      <c r="GEV121" s="125"/>
      <c r="GEW121" s="125"/>
      <c r="GEX121" s="125"/>
      <c r="GEY121" s="125"/>
      <c r="GEZ121" s="125"/>
      <c r="GFA121" s="125"/>
      <c r="GFB121" s="125"/>
      <c r="GFC121" s="125"/>
      <c r="GFD121" s="125"/>
      <c r="GFE121" s="125"/>
      <c r="GFF121" s="125"/>
      <c r="GFG121" s="125"/>
      <c r="GFH121" s="125"/>
      <c r="GFI121" s="125"/>
      <c r="GFJ121" s="125"/>
      <c r="GFK121" s="125"/>
      <c r="GFL121" s="125"/>
      <c r="GFM121" s="125"/>
      <c r="GFN121" s="125"/>
      <c r="GFO121" s="125"/>
      <c r="GFP121" s="125"/>
      <c r="GFQ121" s="125"/>
      <c r="GFR121" s="125"/>
      <c r="GFS121" s="125"/>
      <c r="GFT121" s="125"/>
      <c r="GFU121" s="125"/>
      <c r="GFV121" s="125"/>
      <c r="GFW121" s="125"/>
      <c r="GFX121" s="125"/>
      <c r="GFY121" s="125"/>
      <c r="GFZ121" s="125"/>
      <c r="GGA121" s="125"/>
      <c r="GGB121" s="125"/>
      <c r="GGC121" s="125"/>
      <c r="GGD121" s="125"/>
      <c r="GGE121" s="125"/>
      <c r="GGF121" s="125"/>
      <c r="GGG121" s="125"/>
      <c r="GGH121" s="125"/>
      <c r="GGI121" s="125"/>
      <c r="GGJ121" s="125"/>
      <c r="GGK121" s="125"/>
      <c r="GGL121" s="125"/>
      <c r="GGM121" s="125"/>
      <c r="GGN121" s="125"/>
      <c r="GGO121" s="125"/>
      <c r="GGP121" s="125"/>
      <c r="GGQ121" s="125"/>
      <c r="GGR121" s="125"/>
      <c r="GGS121" s="125"/>
      <c r="GGT121" s="125"/>
      <c r="GGU121" s="125"/>
      <c r="GGV121" s="125"/>
      <c r="GGW121" s="125"/>
      <c r="GGX121" s="125"/>
      <c r="GGY121" s="125"/>
      <c r="GGZ121" s="125"/>
      <c r="GHA121" s="125"/>
      <c r="GHB121" s="125"/>
      <c r="GHC121" s="125"/>
      <c r="GHD121" s="125"/>
      <c r="GHE121" s="125"/>
      <c r="GHF121" s="125"/>
      <c r="GHG121" s="125"/>
      <c r="GHH121" s="125"/>
      <c r="GHI121" s="125"/>
      <c r="GHJ121" s="125"/>
      <c r="GHK121" s="125"/>
      <c r="GHL121" s="125"/>
      <c r="GHM121" s="125"/>
      <c r="GHN121" s="125"/>
      <c r="GHO121" s="125"/>
      <c r="GHP121" s="125"/>
      <c r="GHQ121" s="125"/>
      <c r="GHR121" s="125"/>
      <c r="GHS121" s="125"/>
      <c r="GHT121" s="125"/>
      <c r="GHU121" s="125"/>
      <c r="GHV121" s="125"/>
      <c r="GHW121" s="125"/>
      <c r="GHX121" s="125"/>
      <c r="GHY121" s="125"/>
      <c r="GHZ121" s="125"/>
      <c r="GIA121" s="125"/>
      <c r="GIB121" s="125"/>
      <c r="GIC121" s="125"/>
      <c r="GID121" s="125"/>
      <c r="GIE121" s="125"/>
      <c r="GIF121" s="125"/>
      <c r="GIG121" s="125"/>
      <c r="GIH121" s="125"/>
      <c r="GII121" s="125"/>
      <c r="GIJ121" s="125"/>
      <c r="GIK121" s="125"/>
      <c r="GIL121" s="125"/>
      <c r="GIM121" s="125"/>
      <c r="GIN121" s="125"/>
      <c r="GIO121" s="125"/>
      <c r="GIP121" s="125"/>
      <c r="GIQ121" s="125"/>
      <c r="GIR121" s="125"/>
      <c r="GIS121" s="125"/>
      <c r="GIT121" s="125"/>
      <c r="GIU121" s="125"/>
      <c r="GIV121" s="125"/>
      <c r="GIW121" s="125"/>
      <c r="GIX121" s="125"/>
      <c r="GIY121" s="125"/>
      <c r="GIZ121" s="125"/>
      <c r="GJA121" s="125"/>
      <c r="GJB121" s="125"/>
      <c r="GJC121" s="125"/>
      <c r="GJD121" s="125"/>
      <c r="GJE121" s="125"/>
      <c r="GJF121" s="125"/>
      <c r="GJG121" s="125"/>
      <c r="GJH121" s="125"/>
      <c r="GJI121" s="125"/>
      <c r="GJJ121" s="125"/>
      <c r="GJK121" s="125"/>
      <c r="GJL121" s="125"/>
      <c r="GJM121" s="125"/>
      <c r="GJN121" s="125"/>
      <c r="GJO121" s="125"/>
      <c r="GJP121" s="125"/>
      <c r="GJQ121" s="125"/>
      <c r="GJR121" s="125"/>
      <c r="GJS121" s="125"/>
      <c r="GJT121" s="125"/>
      <c r="GJU121" s="125"/>
      <c r="GJV121" s="125"/>
      <c r="GJW121" s="125"/>
      <c r="GJX121" s="125"/>
      <c r="GJY121" s="125"/>
      <c r="GJZ121" s="125"/>
      <c r="GKA121" s="125"/>
      <c r="GKB121" s="125"/>
      <c r="GKC121" s="125"/>
      <c r="GKD121" s="125"/>
      <c r="GKE121" s="125"/>
      <c r="GKF121" s="125"/>
      <c r="GKG121" s="125"/>
      <c r="GKH121" s="125"/>
      <c r="GKI121" s="125"/>
      <c r="GKJ121" s="125"/>
      <c r="GKK121" s="125"/>
      <c r="GKL121" s="125"/>
      <c r="GKM121" s="125"/>
      <c r="GKN121" s="125"/>
      <c r="GKO121" s="125"/>
      <c r="GKP121" s="125"/>
      <c r="GKQ121" s="125"/>
      <c r="GKR121" s="125"/>
      <c r="GKS121" s="125"/>
      <c r="GKT121" s="125"/>
      <c r="GKU121" s="125"/>
      <c r="GKV121" s="125"/>
      <c r="GKW121" s="125"/>
      <c r="GKX121" s="125"/>
      <c r="GKY121" s="125"/>
      <c r="GKZ121" s="125"/>
      <c r="GLA121" s="125"/>
      <c r="GLB121" s="125"/>
      <c r="GLC121" s="125"/>
      <c r="GLD121" s="125"/>
      <c r="GLE121" s="125"/>
      <c r="GLF121" s="125"/>
      <c r="GLG121" s="125"/>
      <c r="GLH121" s="125"/>
      <c r="GLI121" s="125"/>
      <c r="GLJ121" s="125"/>
      <c r="GLK121" s="125"/>
      <c r="GLL121" s="125"/>
      <c r="GLM121" s="125"/>
      <c r="GLN121" s="125"/>
      <c r="GLO121" s="125"/>
      <c r="GLP121" s="125"/>
      <c r="GLQ121" s="125"/>
      <c r="GLR121" s="125"/>
      <c r="GLS121" s="125"/>
      <c r="GLT121" s="125"/>
      <c r="GLU121" s="125"/>
      <c r="GLV121" s="125"/>
      <c r="GLW121" s="125"/>
      <c r="GLX121" s="125"/>
      <c r="GLY121" s="125"/>
      <c r="GLZ121" s="125"/>
      <c r="GMA121" s="125"/>
      <c r="GMB121" s="125"/>
      <c r="GMC121" s="125"/>
      <c r="GMD121" s="125"/>
      <c r="GMK121" s="125"/>
      <c r="GML121" s="125"/>
      <c r="GMM121" s="125"/>
      <c r="GMN121" s="125"/>
      <c r="GMO121" s="125"/>
      <c r="GMP121" s="125"/>
      <c r="GMQ121" s="125"/>
      <c r="GMR121" s="125"/>
      <c r="GMS121" s="125"/>
      <c r="GMT121" s="125"/>
      <c r="GMU121" s="125"/>
      <c r="GMV121" s="125"/>
      <c r="GMW121" s="125"/>
      <c r="GMX121" s="125"/>
      <c r="GMY121" s="125"/>
      <c r="GMZ121" s="125"/>
      <c r="GNA121" s="125"/>
      <c r="GNB121" s="125"/>
      <c r="GNC121" s="125"/>
      <c r="GND121" s="125"/>
      <c r="GNE121" s="125"/>
      <c r="GNF121" s="125"/>
      <c r="GNG121" s="125"/>
      <c r="GNH121" s="125"/>
      <c r="GNI121" s="125"/>
      <c r="GNJ121" s="125"/>
      <c r="GNK121" s="125"/>
      <c r="GNL121" s="125"/>
      <c r="GNM121" s="125"/>
      <c r="GNN121" s="125"/>
      <c r="GNO121" s="125"/>
      <c r="GNP121" s="125"/>
      <c r="GNQ121" s="125"/>
      <c r="GNR121" s="125"/>
      <c r="GNS121" s="125"/>
      <c r="GNT121" s="125"/>
      <c r="GNU121" s="125"/>
      <c r="GNV121" s="125"/>
      <c r="GNW121" s="125"/>
      <c r="GNX121" s="125"/>
      <c r="GNY121" s="125"/>
      <c r="GNZ121" s="125"/>
      <c r="GOA121" s="125"/>
      <c r="GOB121" s="125"/>
      <c r="GOC121" s="125"/>
      <c r="GOD121" s="125"/>
      <c r="GOE121" s="125"/>
      <c r="GOF121" s="125"/>
      <c r="GOG121" s="125"/>
      <c r="GOH121" s="125"/>
      <c r="GOI121" s="125"/>
      <c r="GOJ121" s="125"/>
      <c r="GOK121" s="125"/>
      <c r="GOL121" s="125"/>
      <c r="GOM121" s="125"/>
      <c r="GON121" s="125"/>
      <c r="GOO121" s="125"/>
      <c r="GOP121" s="125"/>
      <c r="GOQ121" s="125"/>
      <c r="GOR121" s="125"/>
      <c r="GOS121" s="125"/>
      <c r="GOT121" s="125"/>
      <c r="GOU121" s="125"/>
      <c r="GOV121" s="125"/>
      <c r="GOW121" s="125"/>
      <c r="GOX121" s="125"/>
      <c r="GOY121" s="125"/>
      <c r="GOZ121" s="125"/>
      <c r="GPA121" s="125"/>
      <c r="GPB121" s="125"/>
      <c r="GPC121" s="125"/>
      <c r="GPD121" s="125"/>
      <c r="GPE121" s="125"/>
      <c r="GPF121" s="125"/>
      <c r="GPG121" s="125"/>
      <c r="GPH121" s="125"/>
      <c r="GPI121" s="125"/>
      <c r="GPJ121" s="125"/>
      <c r="GPK121" s="125"/>
      <c r="GPL121" s="125"/>
      <c r="GPM121" s="125"/>
      <c r="GPN121" s="125"/>
      <c r="GPO121" s="125"/>
      <c r="GPP121" s="125"/>
      <c r="GPQ121" s="125"/>
      <c r="GPR121" s="125"/>
      <c r="GPS121" s="125"/>
      <c r="GPT121" s="125"/>
      <c r="GPU121" s="125"/>
      <c r="GPV121" s="125"/>
      <c r="GPW121" s="125"/>
      <c r="GPX121" s="125"/>
      <c r="GPY121" s="125"/>
      <c r="GPZ121" s="125"/>
      <c r="GQA121" s="125"/>
      <c r="GQB121" s="125"/>
      <c r="GQC121" s="125"/>
      <c r="GQD121" s="125"/>
      <c r="GQE121" s="125"/>
      <c r="GQF121" s="125"/>
      <c r="GQG121" s="125"/>
      <c r="GQH121" s="125"/>
      <c r="GQI121" s="125"/>
      <c r="GQJ121" s="125"/>
      <c r="GQK121" s="125"/>
      <c r="GQL121" s="125"/>
      <c r="GQM121" s="125"/>
      <c r="GQN121" s="125"/>
      <c r="GQO121" s="125"/>
      <c r="GQP121" s="125"/>
      <c r="GQQ121" s="125"/>
      <c r="GQR121" s="125"/>
      <c r="GQS121" s="125"/>
      <c r="GQT121" s="125"/>
      <c r="GQU121" s="125"/>
      <c r="GQV121" s="125"/>
      <c r="GQW121" s="125"/>
      <c r="GQX121" s="125"/>
      <c r="GQY121" s="125"/>
      <c r="GQZ121" s="125"/>
      <c r="GRA121" s="125"/>
      <c r="GRB121" s="125"/>
      <c r="GRC121" s="125"/>
      <c r="GRD121" s="125"/>
      <c r="GRE121" s="125"/>
      <c r="GRF121" s="125"/>
      <c r="GRG121" s="125"/>
      <c r="GRH121" s="125"/>
      <c r="GRI121" s="125"/>
      <c r="GRJ121" s="125"/>
      <c r="GRK121" s="125"/>
      <c r="GRL121" s="125"/>
      <c r="GRM121" s="125"/>
      <c r="GRN121" s="125"/>
      <c r="GRO121" s="125"/>
      <c r="GRP121" s="125"/>
      <c r="GRQ121" s="125"/>
      <c r="GRR121" s="125"/>
      <c r="GRS121" s="125"/>
      <c r="GRT121" s="125"/>
      <c r="GRU121" s="125"/>
      <c r="GRV121" s="125"/>
      <c r="GRW121" s="125"/>
      <c r="GRX121" s="125"/>
      <c r="GRY121" s="125"/>
      <c r="GRZ121" s="125"/>
      <c r="GSA121" s="125"/>
      <c r="GSB121" s="125"/>
      <c r="GSC121" s="125"/>
      <c r="GSD121" s="125"/>
      <c r="GSE121" s="125"/>
      <c r="GSF121" s="125"/>
      <c r="GSG121" s="125"/>
      <c r="GSH121" s="125"/>
      <c r="GSI121" s="125"/>
      <c r="GSJ121" s="125"/>
      <c r="GSK121" s="125"/>
      <c r="GSL121" s="125"/>
      <c r="GSM121" s="125"/>
      <c r="GSN121" s="125"/>
      <c r="GSO121" s="125"/>
      <c r="GSP121" s="125"/>
      <c r="GSQ121" s="125"/>
      <c r="GSR121" s="125"/>
      <c r="GSS121" s="125"/>
      <c r="GST121" s="125"/>
      <c r="GSU121" s="125"/>
      <c r="GSV121" s="125"/>
      <c r="GSW121" s="125"/>
      <c r="GSX121" s="125"/>
      <c r="GSY121" s="125"/>
      <c r="GSZ121" s="125"/>
      <c r="GTA121" s="125"/>
      <c r="GTB121" s="125"/>
      <c r="GTC121" s="125"/>
      <c r="GTD121" s="125"/>
      <c r="GTE121" s="125"/>
      <c r="GTF121" s="125"/>
      <c r="GTG121" s="125"/>
      <c r="GTH121" s="125"/>
      <c r="GTI121" s="125"/>
      <c r="GTJ121" s="125"/>
      <c r="GTK121" s="125"/>
      <c r="GTL121" s="125"/>
      <c r="GTM121" s="125"/>
      <c r="GTN121" s="125"/>
      <c r="GTO121" s="125"/>
      <c r="GTP121" s="125"/>
      <c r="GTQ121" s="125"/>
      <c r="GTR121" s="125"/>
      <c r="GTS121" s="125"/>
      <c r="GTT121" s="125"/>
      <c r="GTU121" s="125"/>
      <c r="GTV121" s="125"/>
      <c r="GTW121" s="125"/>
      <c r="GTX121" s="125"/>
      <c r="GTY121" s="125"/>
      <c r="GTZ121" s="125"/>
      <c r="GUA121" s="125"/>
      <c r="GUB121" s="125"/>
      <c r="GUC121" s="125"/>
      <c r="GUD121" s="125"/>
      <c r="GUE121" s="125"/>
      <c r="GUF121" s="125"/>
      <c r="GUG121" s="125"/>
      <c r="GUH121" s="125"/>
      <c r="GUI121" s="125"/>
      <c r="GUJ121" s="125"/>
      <c r="GUK121" s="125"/>
      <c r="GUL121" s="125"/>
      <c r="GUM121" s="125"/>
      <c r="GUN121" s="125"/>
      <c r="GUO121" s="125"/>
      <c r="GUP121" s="125"/>
      <c r="GUQ121" s="125"/>
      <c r="GUR121" s="125"/>
      <c r="GUS121" s="125"/>
      <c r="GUT121" s="125"/>
      <c r="GUU121" s="125"/>
      <c r="GUV121" s="125"/>
      <c r="GUW121" s="125"/>
      <c r="GUX121" s="125"/>
      <c r="GUY121" s="125"/>
      <c r="GUZ121" s="125"/>
      <c r="GVA121" s="125"/>
      <c r="GVB121" s="125"/>
      <c r="GVC121" s="125"/>
      <c r="GVD121" s="125"/>
      <c r="GVE121" s="125"/>
      <c r="GVF121" s="125"/>
      <c r="GVG121" s="125"/>
      <c r="GVH121" s="125"/>
      <c r="GVI121" s="125"/>
      <c r="GVJ121" s="125"/>
      <c r="GVK121" s="125"/>
      <c r="GVL121" s="125"/>
      <c r="GVM121" s="125"/>
      <c r="GVN121" s="125"/>
      <c r="GVO121" s="125"/>
      <c r="GVP121" s="125"/>
      <c r="GVQ121" s="125"/>
      <c r="GVR121" s="125"/>
      <c r="GVS121" s="125"/>
      <c r="GVT121" s="125"/>
      <c r="GVU121" s="125"/>
      <c r="GVV121" s="125"/>
      <c r="GVW121" s="125"/>
      <c r="GVX121" s="125"/>
      <c r="GVY121" s="125"/>
      <c r="GVZ121" s="125"/>
      <c r="GWG121" s="125"/>
      <c r="GWH121" s="125"/>
      <c r="GWI121" s="125"/>
      <c r="GWJ121" s="125"/>
      <c r="GWK121" s="125"/>
      <c r="GWL121" s="125"/>
      <c r="GWM121" s="125"/>
      <c r="GWN121" s="125"/>
      <c r="GWO121" s="125"/>
      <c r="GWP121" s="125"/>
      <c r="GWQ121" s="125"/>
      <c r="GWR121" s="125"/>
      <c r="GWS121" s="125"/>
      <c r="GWT121" s="125"/>
      <c r="GWU121" s="125"/>
      <c r="GWV121" s="125"/>
      <c r="GWW121" s="125"/>
      <c r="GWX121" s="125"/>
      <c r="GWY121" s="125"/>
      <c r="GWZ121" s="125"/>
      <c r="GXA121" s="125"/>
      <c r="GXB121" s="125"/>
      <c r="GXC121" s="125"/>
      <c r="GXD121" s="125"/>
      <c r="GXE121" s="125"/>
      <c r="GXF121" s="125"/>
      <c r="GXG121" s="125"/>
      <c r="GXH121" s="125"/>
      <c r="GXI121" s="125"/>
      <c r="GXJ121" s="125"/>
      <c r="GXK121" s="125"/>
      <c r="GXL121" s="125"/>
      <c r="GXM121" s="125"/>
      <c r="GXN121" s="125"/>
      <c r="GXO121" s="125"/>
      <c r="GXP121" s="125"/>
      <c r="GXQ121" s="125"/>
      <c r="GXR121" s="125"/>
      <c r="GXS121" s="125"/>
      <c r="GXT121" s="125"/>
      <c r="GXU121" s="125"/>
      <c r="GXV121" s="125"/>
      <c r="GXW121" s="125"/>
      <c r="GXX121" s="125"/>
      <c r="GXY121" s="125"/>
      <c r="GXZ121" s="125"/>
      <c r="GYA121" s="125"/>
      <c r="GYB121" s="125"/>
      <c r="GYC121" s="125"/>
      <c r="GYD121" s="125"/>
      <c r="GYE121" s="125"/>
      <c r="GYF121" s="125"/>
      <c r="GYG121" s="125"/>
      <c r="GYH121" s="125"/>
      <c r="GYI121" s="125"/>
      <c r="GYJ121" s="125"/>
      <c r="GYK121" s="125"/>
      <c r="GYL121" s="125"/>
      <c r="GYM121" s="125"/>
      <c r="GYN121" s="125"/>
      <c r="GYO121" s="125"/>
      <c r="GYP121" s="125"/>
      <c r="GYQ121" s="125"/>
      <c r="GYR121" s="125"/>
      <c r="GYS121" s="125"/>
      <c r="GYT121" s="125"/>
      <c r="GYU121" s="125"/>
      <c r="GYV121" s="125"/>
      <c r="GYW121" s="125"/>
      <c r="GYX121" s="125"/>
      <c r="GYY121" s="125"/>
      <c r="GYZ121" s="125"/>
      <c r="GZA121" s="125"/>
      <c r="GZB121" s="125"/>
      <c r="GZC121" s="125"/>
      <c r="GZD121" s="125"/>
      <c r="GZE121" s="125"/>
      <c r="GZF121" s="125"/>
      <c r="GZG121" s="125"/>
      <c r="GZH121" s="125"/>
      <c r="GZI121" s="125"/>
      <c r="GZJ121" s="125"/>
      <c r="GZK121" s="125"/>
      <c r="GZL121" s="125"/>
      <c r="GZM121" s="125"/>
      <c r="GZN121" s="125"/>
      <c r="GZO121" s="125"/>
      <c r="GZP121" s="125"/>
      <c r="GZQ121" s="125"/>
      <c r="GZR121" s="125"/>
      <c r="GZS121" s="125"/>
      <c r="GZT121" s="125"/>
      <c r="GZU121" s="125"/>
      <c r="GZV121" s="125"/>
      <c r="GZW121" s="125"/>
      <c r="GZX121" s="125"/>
      <c r="GZY121" s="125"/>
      <c r="GZZ121" s="125"/>
      <c r="HAA121" s="125"/>
      <c r="HAB121" s="125"/>
      <c r="HAC121" s="125"/>
      <c r="HAD121" s="125"/>
      <c r="HAE121" s="125"/>
      <c r="HAF121" s="125"/>
      <c r="HAG121" s="125"/>
      <c r="HAH121" s="125"/>
      <c r="HAI121" s="125"/>
      <c r="HAJ121" s="125"/>
      <c r="HAK121" s="125"/>
      <c r="HAL121" s="125"/>
      <c r="HAM121" s="125"/>
      <c r="HAN121" s="125"/>
      <c r="HAO121" s="125"/>
      <c r="HAP121" s="125"/>
      <c r="HAQ121" s="125"/>
      <c r="HAR121" s="125"/>
      <c r="HAS121" s="125"/>
      <c r="HAT121" s="125"/>
      <c r="HAU121" s="125"/>
      <c r="HAV121" s="125"/>
      <c r="HAW121" s="125"/>
      <c r="HAX121" s="125"/>
      <c r="HAY121" s="125"/>
      <c r="HAZ121" s="125"/>
      <c r="HBA121" s="125"/>
      <c r="HBB121" s="125"/>
      <c r="HBC121" s="125"/>
      <c r="HBD121" s="125"/>
      <c r="HBE121" s="125"/>
      <c r="HBF121" s="125"/>
      <c r="HBG121" s="125"/>
      <c r="HBH121" s="125"/>
      <c r="HBI121" s="125"/>
      <c r="HBJ121" s="125"/>
      <c r="HBK121" s="125"/>
      <c r="HBL121" s="125"/>
      <c r="HBM121" s="125"/>
      <c r="HBN121" s="125"/>
      <c r="HBO121" s="125"/>
      <c r="HBP121" s="125"/>
      <c r="HBQ121" s="125"/>
      <c r="HBR121" s="125"/>
      <c r="HBS121" s="125"/>
      <c r="HBT121" s="125"/>
      <c r="HBU121" s="125"/>
      <c r="HBV121" s="125"/>
      <c r="HBW121" s="125"/>
      <c r="HBX121" s="125"/>
      <c r="HBY121" s="125"/>
      <c r="HBZ121" s="125"/>
      <c r="HCA121" s="125"/>
      <c r="HCB121" s="125"/>
      <c r="HCC121" s="125"/>
      <c r="HCD121" s="125"/>
      <c r="HCE121" s="125"/>
      <c r="HCF121" s="125"/>
      <c r="HCG121" s="125"/>
      <c r="HCH121" s="125"/>
      <c r="HCI121" s="125"/>
      <c r="HCJ121" s="125"/>
      <c r="HCK121" s="125"/>
      <c r="HCL121" s="125"/>
      <c r="HCM121" s="125"/>
      <c r="HCN121" s="125"/>
      <c r="HCO121" s="125"/>
      <c r="HCP121" s="125"/>
      <c r="HCQ121" s="125"/>
      <c r="HCR121" s="125"/>
      <c r="HCS121" s="125"/>
      <c r="HCT121" s="125"/>
      <c r="HCU121" s="125"/>
      <c r="HCV121" s="125"/>
      <c r="HCW121" s="125"/>
      <c r="HCX121" s="125"/>
      <c r="HCY121" s="125"/>
      <c r="HCZ121" s="125"/>
      <c r="HDA121" s="125"/>
      <c r="HDB121" s="125"/>
      <c r="HDC121" s="125"/>
      <c r="HDD121" s="125"/>
      <c r="HDE121" s="125"/>
      <c r="HDF121" s="125"/>
      <c r="HDG121" s="125"/>
      <c r="HDH121" s="125"/>
      <c r="HDI121" s="125"/>
      <c r="HDJ121" s="125"/>
      <c r="HDK121" s="125"/>
      <c r="HDL121" s="125"/>
      <c r="HDM121" s="125"/>
      <c r="HDN121" s="125"/>
      <c r="HDO121" s="125"/>
      <c r="HDP121" s="125"/>
      <c r="HDQ121" s="125"/>
      <c r="HDR121" s="125"/>
      <c r="HDS121" s="125"/>
      <c r="HDT121" s="125"/>
      <c r="HDU121" s="125"/>
      <c r="HDV121" s="125"/>
      <c r="HDW121" s="125"/>
      <c r="HDX121" s="125"/>
      <c r="HDY121" s="125"/>
      <c r="HDZ121" s="125"/>
      <c r="HEA121" s="125"/>
      <c r="HEB121" s="125"/>
      <c r="HEC121" s="125"/>
      <c r="HED121" s="125"/>
      <c r="HEE121" s="125"/>
      <c r="HEF121" s="125"/>
      <c r="HEG121" s="125"/>
      <c r="HEH121" s="125"/>
      <c r="HEI121" s="125"/>
      <c r="HEJ121" s="125"/>
      <c r="HEK121" s="125"/>
      <c r="HEL121" s="125"/>
      <c r="HEM121" s="125"/>
      <c r="HEN121" s="125"/>
      <c r="HEO121" s="125"/>
      <c r="HEP121" s="125"/>
      <c r="HEQ121" s="125"/>
      <c r="HER121" s="125"/>
      <c r="HES121" s="125"/>
      <c r="HET121" s="125"/>
      <c r="HEU121" s="125"/>
      <c r="HEV121" s="125"/>
      <c r="HEW121" s="125"/>
      <c r="HEX121" s="125"/>
      <c r="HEY121" s="125"/>
      <c r="HEZ121" s="125"/>
      <c r="HFA121" s="125"/>
      <c r="HFB121" s="125"/>
      <c r="HFC121" s="125"/>
      <c r="HFD121" s="125"/>
      <c r="HFE121" s="125"/>
      <c r="HFF121" s="125"/>
      <c r="HFG121" s="125"/>
      <c r="HFH121" s="125"/>
      <c r="HFI121" s="125"/>
      <c r="HFJ121" s="125"/>
      <c r="HFK121" s="125"/>
      <c r="HFL121" s="125"/>
      <c r="HFM121" s="125"/>
      <c r="HFN121" s="125"/>
      <c r="HFO121" s="125"/>
      <c r="HFP121" s="125"/>
      <c r="HFQ121" s="125"/>
      <c r="HFR121" s="125"/>
      <c r="HFS121" s="125"/>
      <c r="HFT121" s="125"/>
      <c r="HFU121" s="125"/>
      <c r="HFV121" s="125"/>
      <c r="HGC121" s="125"/>
      <c r="HGD121" s="125"/>
      <c r="HGE121" s="125"/>
      <c r="HGF121" s="125"/>
      <c r="HGG121" s="125"/>
      <c r="HGH121" s="125"/>
      <c r="HGI121" s="125"/>
      <c r="HGJ121" s="125"/>
      <c r="HGK121" s="125"/>
      <c r="HGL121" s="125"/>
      <c r="HGM121" s="125"/>
      <c r="HGN121" s="125"/>
      <c r="HGO121" s="125"/>
      <c r="HGP121" s="125"/>
      <c r="HGQ121" s="125"/>
      <c r="HGR121" s="125"/>
      <c r="HGS121" s="125"/>
      <c r="HGT121" s="125"/>
      <c r="HGU121" s="125"/>
      <c r="HGV121" s="125"/>
      <c r="HGW121" s="125"/>
      <c r="HGX121" s="125"/>
      <c r="HGY121" s="125"/>
      <c r="HGZ121" s="125"/>
      <c r="HHA121" s="125"/>
      <c r="HHB121" s="125"/>
      <c r="HHC121" s="125"/>
      <c r="HHD121" s="125"/>
      <c r="HHE121" s="125"/>
      <c r="HHF121" s="125"/>
      <c r="HHG121" s="125"/>
      <c r="HHH121" s="125"/>
      <c r="HHI121" s="125"/>
      <c r="HHJ121" s="125"/>
      <c r="HHK121" s="125"/>
      <c r="HHL121" s="125"/>
      <c r="HHM121" s="125"/>
      <c r="HHN121" s="125"/>
      <c r="HHO121" s="125"/>
      <c r="HHP121" s="125"/>
      <c r="HHQ121" s="125"/>
      <c r="HHR121" s="125"/>
      <c r="HHS121" s="125"/>
      <c r="HHT121" s="125"/>
      <c r="HHU121" s="125"/>
      <c r="HHV121" s="125"/>
      <c r="HHW121" s="125"/>
      <c r="HHX121" s="125"/>
      <c r="HHY121" s="125"/>
      <c r="HHZ121" s="125"/>
      <c r="HIA121" s="125"/>
      <c r="HIB121" s="125"/>
      <c r="HIC121" s="125"/>
      <c r="HID121" s="125"/>
      <c r="HIE121" s="125"/>
      <c r="HIF121" s="125"/>
      <c r="HIG121" s="125"/>
      <c r="HIH121" s="125"/>
      <c r="HII121" s="125"/>
      <c r="HIJ121" s="125"/>
      <c r="HIK121" s="125"/>
      <c r="HIL121" s="125"/>
      <c r="HIM121" s="125"/>
      <c r="HIN121" s="125"/>
      <c r="HIO121" s="125"/>
      <c r="HIP121" s="125"/>
      <c r="HIQ121" s="125"/>
      <c r="HIR121" s="125"/>
      <c r="HIS121" s="125"/>
      <c r="HIT121" s="125"/>
      <c r="HIU121" s="125"/>
      <c r="HIV121" s="125"/>
      <c r="HIW121" s="125"/>
      <c r="HIX121" s="125"/>
      <c r="HIY121" s="125"/>
      <c r="HIZ121" s="125"/>
      <c r="HJA121" s="125"/>
      <c r="HJB121" s="125"/>
      <c r="HJC121" s="125"/>
      <c r="HJD121" s="125"/>
      <c r="HJE121" s="125"/>
      <c r="HJF121" s="125"/>
      <c r="HJG121" s="125"/>
      <c r="HJH121" s="125"/>
      <c r="HJI121" s="125"/>
      <c r="HJJ121" s="125"/>
      <c r="HJK121" s="125"/>
      <c r="HJL121" s="125"/>
      <c r="HJM121" s="125"/>
      <c r="HJN121" s="125"/>
      <c r="HJO121" s="125"/>
      <c r="HJP121" s="125"/>
      <c r="HJQ121" s="125"/>
      <c r="HJR121" s="125"/>
      <c r="HJS121" s="125"/>
      <c r="HJT121" s="125"/>
      <c r="HJU121" s="125"/>
      <c r="HJV121" s="125"/>
      <c r="HJW121" s="125"/>
      <c r="HJX121" s="125"/>
      <c r="HJY121" s="125"/>
      <c r="HJZ121" s="125"/>
      <c r="HKA121" s="125"/>
      <c r="HKB121" s="125"/>
      <c r="HKC121" s="125"/>
      <c r="HKD121" s="125"/>
      <c r="HKE121" s="125"/>
      <c r="HKF121" s="125"/>
      <c r="HKG121" s="125"/>
      <c r="HKH121" s="125"/>
      <c r="HKI121" s="125"/>
      <c r="HKJ121" s="125"/>
      <c r="HKK121" s="125"/>
      <c r="HKL121" s="125"/>
      <c r="HKM121" s="125"/>
      <c r="HKN121" s="125"/>
      <c r="HKO121" s="125"/>
      <c r="HKP121" s="125"/>
      <c r="HKQ121" s="125"/>
      <c r="HKR121" s="125"/>
      <c r="HKS121" s="125"/>
      <c r="HKT121" s="125"/>
      <c r="HKU121" s="125"/>
      <c r="HKV121" s="125"/>
      <c r="HKW121" s="125"/>
      <c r="HKX121" s="125"/>
      <c r="HKY121" s="125"/>
      <c r="HKZ121" s="125"/>
      <c r="HLA121" s="125"/>
      <c r="HLB121" s="125"/>
      <c r="HLC121" s="125"/>
      <c r="HLD121" s="125"/>
      <c r="HLE121" s="125"/>
      <c r="HLF121" s="125"/>
      <c r="HLG121" s="125"/>
      <c r="HLH121" s="125"/>
      <c r="HLI121" s="125"/>
      <c r="HLJ121" s="125"/>
      <c r="HLK121" s="125"/>
      <c r="HLL121" s="125"/>
      <c r="HLM121" s="125"/>
      <c r="HLN121" s="125"/>
      <c r="HLO121" s="125"/>
      <c r="HLP121" s="125"/>
      <c r="HLQ121" s="125"/>
      <c r="HLR121" s="125"/>
      <c r="HLS121" s="125"/>
      <c r="HLT121" s="125"/>
      <c r="HLU121" s="125"/>
      <c r="HLV121" s="125"/>
      <c r="HLW121" s="125"/>
      <c r="HLX121" s="125"/>
      <c r="HLY121" s="125"/>
      <c r="HLZ121" s="125"/>
      <c r="HMA121" s="125"/>
      <c r="HMB121" s="125"/>
      <c r="HMC121" s="125"/>
      <c r="HMD121" s="125"/>
      <c r="HME121" s="125"/>
      <c r="HMF121" s="125"/>
      <c r="HMG121" s="125"/>
      <c r="HMH121" s="125"/>
      <c r="HMI121" s="125"/>
      <c r="HMJ121" s="125"/>
      <c r="HMK121" s="125"/>
      <c r="HML121" s="125"/>
      <c r="HMM121" s="125"/>
      <c r="HMN121" s="125"/>
      <c r="HMO121" s="125"/>
      <c r="HMP121" s="125"/>
      <c r="HMQ121" s="125"/>
      <c r="HMR121" s="125"/>
      <c r="HMS121" s="125"/>
      <c r="HMT121" s="125"/>
      <c r="HMU121" s="125"/>
      <c r="HMV121" s="125"/>
      <c r="HMW121" s="125"/>
      <c r="HMX121" s="125"/>
      <c r="HMY121" s="125"/>
      <c r="HMZ121" s="125"/>
      <c r="HNA121" s="125"/>
      <c r="HNB121" s="125"/>
      <c r="HNC121" s="125"/>
      <c r="HND121" s="125"/>
      <c r="HNE121" s="125"/>
      <c r="HNF121" s="125"/>
      <c r="HNG121" s="125"/>
      <c r="HNH121" s="125"/>
      <c r="HNI121" s="125"/>
      <c r="HNJ121" s="125"/>
      <c r="HNK121" s="125"/>
      <c r="HNL121" s="125"/>
      <c r="HNM121" s="125"/>
      <c r="HNN121" s="125"/>
      <c r="HNO121" s="125"/>
      <c r="HNP121" s="125"/>
      <c r="HNQ121" s="125"/>
      <c r="HNR121" s="125"/>
      <c r="HNS121" s="125"/>
      <c r="HNT121" s="125"/>
      <c r="HNU121" s="125"/>
      <c r="HNV121" s="125"/>
      <c r="HNW121" s="125"/>
      <c r="HNX121" s="125"/>
      <c r="HNY121" s="125"/>
      <c r="HNZ121" s="125"/>
      <c r="HOA121" s="125"/>
      <c r="HOB121" s="125"/>
      <c r="HOC121" s="125"/>
      <c r="HOD121" s="125"/>
      <c r="HOE121" s="125"/>
      <c r="HOF121" s="125"/>
      <c r="HOG121" s="125"/>
      <c r="HOH121" s="125"/>
      <c r="HOI121" s="125"/>
      <c r="HOJ121" s="125"/>
      <c r="HOK121" s="125"/>
      <c r="HOL121" s="125"/>
      <c r="HOM121" s="125"/>
      <c r="HON121" s="125"/>
      <c r="HOO121" s="125"/>
      <c r="HOP121" s="125"/>
      <c r="HOQ121" s="125"/>
      <c r="HOR121" s="125"/>
      <c r="HOS121" s="125"/>
      <c r="HOT121" s="125"/>
      <c r="HOU121" s="125"/>
      <c r="HOV121" s="125"/>
      <c r="HOW121" s="125"/>
      <c r="HOX121" s="125"/>
      <c r="HOY121" s="125"/>
      <c r="HOZ121" s="125"/>
      <c r="HPA121" s="125"/>
      <c r="HPB121" s="125"/>
      <c r="HPC121" s="125"/>
      <c r="HPD121" s="125"/>
      <c r="HPE121" s="125"/>
      <c r="HPF121" s="125"/>
      <c r="HPG121" s="125"/>
      <c r="HPH121" s="125"/>
      <c r="HPI121" s="125"/>
      <c r="HPJ121" s="125"/>
      <c r="HPK121" s="125"/>
      <c r="HPL121" s="125"/>
      <c r="HPM121" s="125"/>
      <c r="HPN121" s="125"/>
      <c r="HPO121" s="125"/>
      <c r="HPP121" s="125"/>
      <c r="HPQ121" s="125"/>
      <c r="HPR121" s="125"/>
      <c r="HPY121" s="125"/>
      <c r="HPZ121" s="125"/>
      <c r="HQA121" s="125"/>
      <c r="HQB121" s="125"/>
      <c r="HQC121" s="125"/>
      <c r="HQD121" s="125"/>
      <c r="HQE121" s="125"/>
      <c r="HQF121" s="125"/>
      <c r="HQG121" s="125"/>
      <c r="HQH121" s="125"/>
      <c r="HQI121" s="125"/>
      <c r="HQJ121" s="125"/>
      <c r="HQK121" s="125"/>
      <c r="HQL121" s="125"/>
      <c r="HQM121" s="125"/>
      <c r="HQN121" s="125"/>
      <c r="HQO121" s="125"/>
      <c r="HQP121" s="125"/>
      <c r="HQQ121" s="125"/>
      <c r="HQR121" s="125"/>
      <c r="HQS121" s="125"/>
      <c r="HQT121" s="125"/>
      <c r="HQU121" s="125"/>
      <c r="HQV121" s="125"/>
      <c r="HQW121" s="125"/>
      <c r="HQX121" s="125"/>
      <c r="HQY121" s="125"/>
      <c r="HQZ121" s="125"/>
      <c r="HRA121" s="125"/>
      <c r="HRB121" s="125"/>
      <c r="HRC121" s="125"/>
      <c r="HRD121" s="125"/>
      <c r="HRE121" s="125"/>
      <c r="HRF121" s="125"/>
      <c r="HRG121" s="125"/>
      <c r="HRH121" s="125"/>
      <c r="HRI121" s="125"/>
      <c r="HRJ121" s="125"/>
      <c r="HRK121" s="125"/>
      <c r="HRL121" s="125"/>
      <c r="HRM121" s="125"/>
      <c r="HRN121" s="125"/>
      <c r="HRO121" s="125"/>
      <c r="HRP121" s="125"/>
      <c r="HRQ121" s="125"/>
      <c r="HRR121" s="125"/>
      <c r="HRS121" s="125"/>
      <c r="HRT121" s="125"/>
      <c r="HRU121" s="125"/>
      <c r="HRV121" s="125"/>
      <c r="HRW121" s="125"/>
      <c r="HRX121" s="125"/>
      <c r="HRY121" s="125"/>
      <c r="HRZ121" s="125"/>
      <c r="HSA121" s="125"/>
      <c r="HSB121" s="125"/>
      <c r="HSC121" s="125"/>
      <c r="HSD121" s="125"/>
      <c r="HSE121" s="125"/>
      <c r="HSF121" s="125"/>
      <c r="HSG121" s="125"/>
      <c r="HSH121" s="125"/>
      <c r="HSI121" s="125"/>
      <c r="HSJ121" s="125"/>
      <c r="HSK121" s="125"/>
      <c r="HSL121" s="125"/>
      <c r="HSM121" s="125"/>
      <c r="HSN121" s="125"/>
      <c r="HSO121" s="125"/>
      <c r="HSP121" s="125"/>
      <c r="HSQ121" s="125"/>
      <c r="HSR121" s="125"/>
      <c r="HSS121" s="125"/>
      <c r="HST121" s="125"/>
      <c r="HSU121" s="125"/>
      <c r="HSV121" s="125"/>
      <c r="HSW121" s="125"/>
      <c r="HSX121" s="125"/>
      <c r="HSY121" s="125"/>
      <c r="HSZ121" s="125"/>
      <c r="HTA121" s="125"/>
      <c r="HTB121" s="125"/>
      <c r="HTC121" s="125"/>
      <c r="HTD121" s="125"/>
      <c r="HTE121" s="125"/>
      <c r="HTF121" s="125"/>
      <c r="HTG121" s="125"/>
      <c r="HTH121" s="125"/>
      <c r="HTI121" s="125"/>
      <c r="HTJ121" s="125"/>
      <c r="HTK121" s="125"/>
      <c r="HTL121" s="125"/>
      <c r="HTM121" s="125"/>
      <c r="HTN121" s="125"/>
      <c r="HTO121" s="125"/>
      <c r="HTP121" s="125"/>
      <c r="HTQ121" s="125"/>
      <c r="HTR121" s="125"/>
      <c r="HTS121" s="125"/>
      <c r="HTT121" s="125"/>
      <c r="HTU121" s="125"/>
      <c r="HTV121" s="125"/>
      <c r="HTW121" s="125"/>
      <c r="HTX121" s="125"/>
      <c r="HTY121" s="125"/>
      <c r="HTZ121" s="125"/>
      <c r="HUA121" s="125"/>
      <c r="HUB121" s="125"/>
      <c r="HUC121" s="125"/>
      <c r="HUD121" s="125"/>
      <c r="HUE121" s="125"/>
      <c r="HUF121" s="125"/>
      <c r="HUG121" s="125"/>
      <c r="HUH121" s="125"/>
      <c r="HUI121" s="125"/>
      <c r="HUJ121" s="125"/>
      <c r="HUK121" s="125"/>
      <c r="HUL121" s="125"/>
      <c r="HUM121" s="125"/>
      <c r="HUN121" s="125"/>
      <c r="HUO121" s="125"/>
      <c r="HUP121" s="125"/>
      <c r="HUQ121" s="125"/>
      <c r="HUR121" s="125"/>
      <c r="HUS121" s="125"/>
      <c r="HUT121" s="125"/>
      <c r="HUU121" s="125"/>
      <c r="HUV121" s="125"/>
      <c r="HUW121" s="125"/>
      <c r="HUX121" s="125"/>
      <c r="HUY121" s="125"/>
      <c r="HUZ121" s="125"/>
      <c r="HVA121" s="125"/>
      <c r="HVB121" s="125"/>
      <c r="HVC121" s="125"/>
      <c r="HVD121" s="125"/>
      <c r="HVE121" s="125"/>
      <c r="HVF121" s="125"/>
      <c r="HVG121" s="125"/>
      <c r="HVH121" s="125"/>
      <c r="HVI121" s="125"/>
      <c r="HVJ121" s="125"/>
      <c r="HVK121" s="125"/>
      <c r="HVL121" s="125"/>
      <c r="HVM121" s="125"/>
      <c r="HVN121" s="125"/>
      <c r="HVO121" s="125"/>
      <c r="HVP121" s="125"/>
      <c r="HVQ121" s="125"/>
      <c r="HVR121" s="125"/>
      <c r="HVS121" s="125"/>
      <c r="HVT121" s="125"/>
      <c r="HVU121" s="125"/>
      <c r="HVV121" s="125"/>
      <c r="HVW121" s="125"/>
      <c r="HVX121" s="125"/>
      <c r="HVY121" s="125"/>
      <c r="HVZ121" s="125"/>
      <c r="HWA121" s="125"/>
      <c r="HWB121" s="125"/>
      <c r="HWC121" s="125"/>
      <c r="HWD121" s="125"/>
      <c r="HWE121" s="125"/>
      <c r="HWF121" s="125"/>
      <c r="HWG121" s="125"/>
      <c r="HWH121" s="125"/>
      <c r="HWI121" s="125"/>
      <c r="HWJ121" s="125"/>
      <c r="HWK121" s="125"/>
      <c r="HWL121" s="125"/>
      <c r="HWM121" s="125"/>
      <c r="HWN121" s="125"/>
      <c r="HWO121" s="125"/>
      <c r="HWP121" s="125"/>
      <c r="HWQ121" s="125"/>
      <c r="HWR121" s="125"/>
      <c r="HWS121" s="125"/>
      <c r="HWT121" s="125"/>
      <c r="HWU121" s="125"/>
      <c r="HWV121" s="125"/>
      <c r="HWW121" s="125"/>
      <c r="HWX121" s="125"/>
      <c r="HWY121" s="125"/>
      <c r="HWZ121" s="125"/>
      <c r="HXA121" s="125"/>
      <c r="HXB121" s="125"/>
      <c r="HXC121" s="125"/>
      <c r="HXD121" s="125"/>
      <c r="HXE121" s="125"/>
      <c r="HXF121" s="125"/>
      <c r="HXG121" s="125"/>
      <c r="HXH121" s="125"/>
      <c r="HXI121" s="125"/>
      <c r="HXJ121" s="125"/>
      <c r="HXK121" s="125"/>
      <c r="HXL121" s="125"/>
      <c r="HXM121" s="125"/>
      <c r="HXN121" s="125"/>
      <c r="HXO121" s="125"/>
      <c r="HXP121" s="125"/>
      <c r="HXQ121" s="125"/>
      <c r="HXR121" s="125"/>
      <c r="HXS121" s="125"/>
      <c r="HXT121" s="125"/>
      <c r="HXU121" s="125"/>
      <c r="HXV121" s="125"/>
      <c r="HXW121" s="125"/>
      <c r="HXX121" s="125"/>
      <c r="HXY121" s="125"/>
      <c r="HXZ121" s="125"/>
      <c r="HYA121" s="125"/>
      <c r="HYB121" s="125"/>
      <c r="HYC121" s="125"/>
      <c r="HYD121" s="125"/>
      <c r="HYE121" s="125"/>
      <c r="HYF121" s="125"/>
      <c r="HYG121" s="125"/>
      <c r="HYH121" s="125"/>
      <c r="HYI121" s="125"/>
      <c r="HYJ121" s="125"/>
      <c r="HYK121" s="125"/>
      <c r="HYL121" s="125"/>
      <c r="HYM121" s="125"/>
      <c r="HYN121" s="125"/>
      <c r="HYO121" s="125"/>
      <c r="HYP121" s="125"/>
      <c r="HYQ121" s="125"/>
      <c r="HYR121" s="125"/>
      <c r="HYS121" s="125"/>
      <c r="HYT121" s="125"/>
      <c r="HYU121" s="125"/>
      <c r="HYV121" s="125"/>
      <c r="HYW121" s="125"/>
      <c r="HYX121" s="125"/>
      <c r="HYY121" s="125"/>
      <c r="HYZ121" s="125"/>
      <c r="HZA121" s="125"/>
      <c r="HZB121" s="125"/>
      <c r="HZC121" s="125"/>
      <c r="HZD121" s="125"/>
      <c r="HZE121" s="125"/>
      <c r="HZF121" s="125"/>
      <c r="HZG121" s="125"/>
      <c r="HZH121" s="125"/>
      <c r="HZI121" s="125"/>
      <c r="HZJ121" s="125"/>
      <c r="HZK121" s="125"/>
      <c r="HZL121" s="125"/>
      <c r="HZM121" s="125"/>
      <c r="HZN121" s="125"/>
      <c r="HZU121" s="125"/>
      <c r="HZV121" s="125"/>
      <c r="HZW121" s="125"/>
      <c r="HZX121" s="125"/>
      <c r="HZY121" s="125"/>
      <c r="HZZ121" s="125"/>
      <c r="IAA121" s="125"/>
      <c r="IAB121" s="125"/>
      <c r="IAC121" s="125"/>
      <c r="IAD121" s="125"/>
      <c r="IAE121" s="125"/>
      <c r="IAF121" s="125"/>
      <c r="IAG121" s="125"/>
      <c r="IAH121" s="125"/>
      <c r="IAI121" s="125"/>
      <c r="IAJ121" s="125"/>
      <c r="IAK121" s="125"/>
      <c r="IAL121" s="125"/>
      <c r="IAM121" s="125"/>
      <c r="IAN121" s="125"/>
      <c r="IAO121" s="125"/>
      <c r="IAP121" s="125"/>
      <c r="IAQ121" s="125"/>
      <c r="IAR121" s="125"/>
      <c r="IAS121" s="125"/>
      <c r="IAT121" s="125"/>
      <c r="IAU121" s="125"/>
      <c r="IAV121" s="125"/>
      <c r="IAW121" s="125"/>
      <c r="IAX121" s="125"/>
      <c r="IAY121" s="125"/>
      <c r="IAZ121" s="125"/>
      <c r="IBA121" s="125"/>
      <c r="IBB121" s="125"/>
      <c r="IBC121" s="125"/>
      <c r="IBD121" s="125"/>
      <c r="IBE121" s="125"/>
      <c r="IBF121" s="125"/>
      <c r="IBG121" s="125"/>
      <c r="IBH121" s="125"/>
      <c r="IBI121" s="125"/>
      <c r="IBJ121" s="125"/>
      <c r="IBK121" s="125"/>
      <c r="IBL121" s="125"/>
      <c r="IBM121" s="125"/>
      <c r="IBN121" s="125"/>
      <c r="IBO121" s="125"/>
      <c r="IBP121" s="125"/>
      <c r="IBQ121" s="125"/>
      <c r="IBR121" s="125"/>
      <c r="IBS121" s="125"/>
      <c r="IBT121" s="125"/>
      <c r="IBU121" s="125"/>
      <c r="IBV121" s="125"/>
      <c r="IBW121" s="125"/>
      <c r="IBX121" s="125"/>
      <c r="IBY121" s="125"/>
      <c r="IBZ121" s="125"/>
      <c r="ICA121" s="125"/>
      <c r="ICB121" s="125"/>
      <c r="ICC121" s="125"/>
      <c r="ICD121" s="125"/>
      <c r="ICE121" s="125"/>
      <c r="ICF121" s="125"/>
      <c r="ICG121" s="125"/>
      <c r="ICH121" s="125"/>
      <c r="ICI121" s="125"/>
      <c r="ICJ121" s="125"/>
      <c r="ICK121" s="125"/>
      <c r="ICL121" s="125"/>
      <c r="ICM121" s="125"/>
      <c r="ICN121" s="125"/>
      <c r="ICO121" s="125"/>
      <c r="ICP121" s="125"/>
      <c r="ICQ121" s="125"/>
      <c r="ICR121" s="125"/>
      <c r="ICS121" s="125"/>
      <c r="ICT121" s="125"/>
      <c r="ICU121" s="125"/>
      <c r="ICV121" s="125"/>
      <c r="ICW121" s="125"/>
      <c r="ICX121" s="125"/>
      <c r="ICY121" s="125"/>
      <c r="ICZ121" s="125"/>
      <c r="IDA121" s="125"/>
      <c r="IDB121" s="125"/>
      <c r="IDC121" s="125"/>
      <c r="IDD121" s="125"/>
      <c r="IDE121" s="125"/>
      <c r="IDF121" s="125"/>
      <c r="IDG121" s="125"/>
      <c r="IDH121" s="125"/>
      <c r="IDI121" s="125"/>
      <c r="IDJ121" s="125"/>
      <c r="IDK121" s="125"/>
      <c r="IDL121" s="125"/>
      <c r="IDM121" s="125"/>
      <c r="IDN121" s="125"/>
      <c r="IDO121" s="125"/>
      <c r="IDP121" s="125"/>
      <c r="IDQ121" s="125"/>
      <c r="IDR121" s="125"/>
      <c r="IDS121" s="125"/>
      <c r="IDT121" s="125"/>
      <c r="IDU121" s="125"/>
      <c r="IDV121" s="125"/>
      <c r="IDW121" s="125"/>
      <c r="IDX121" s="125"/>
      <c r="IDY121" s="125"/>
      <c r="IDZ121" s="125"/>
      <c r="IEA121" s="125"/>
      <c r="IEB121" s="125"/>
      <c r="IEC121" s="125"/>
      <c r="IED121" s="125"/>
      <c r="IEE121" s="125"/>
      <c r="IEF121" s="125"/>
      <c r="IEG121" s="125"/>
      <c r="IEH121" s="125"/>
      <c r="IEI121" s="125"/>
      <c r="IEJ121" s="125"/>
      <c r="IEK121" s="125"/>
      <c r="IEL121" s="125"/>
      <c r="IEM121" s="125"/>
      <c r="IEN121" s="125"/>
      <c r="IEO121" s="125"/>
      <c r="IEP121" s="125"/>
      <c r="IEQ121" s="125"/>
      <c r="IER121" s="125"/>
      <c r="IES121" s="125"/>
      <c r="IET121" s="125"/>
      <c r="IEU121" s="125"/>
      <c r="IEV121" s="125"/>
      <c r="IEW121" s="125"/>
      <c r="IEX121" s="125"/>
      <c r="IEY121" s="125"/>
      <c r="IEZ121" s="125"/>
      <c r="IFA121" s="125"/>
      <c r="IFB121" s="125"/>
      <c r="IFC121" s="125"/>
      <c r="IFD121" s="125"/>
      <c r="IFE121" s="125"/>
      <c r="IFF121" s="125"/>
      <c r="IFG121" s="125"/>
      <c r="IFH121" s="125"/>
      <c r="IFI121" s="125"/>
      <c r="IFJ121" s="125"/>
      <c r="IFK121" s="125"/>
      <c r="IFL121" s="125"/>
      <c r="IFM121" s="125"/>
      <c r="IFN121" s="125"/>
      <c r="IFO121" s="125"/>
      <c r="IFP121" s="125"/>
      <c r="IFQ121" s="125"/>
      <c r="IFR121" s="125"/>
      <c r="IFS121" s="125"/>
      <c r="IFT121" s="125"/>
      <c r="IFU121" s="125"/>
      <c r="IFV121" s="125"/>
      <c r="IFW121" s="125"/>
      <c r="IFX121" s="125"/>
      <c r="IFY121" s="125"/>
      <c r="IFZ121" s="125"/>
      <c r="IGA121" s="125"/>
      <c r="IGB121" s="125"/>
      <c r="IGC121" s="125"/>
      <c r="IGD121" s="125"/>
      <c r="IGE121" s="125"/>
      <c r="IGF121" s="125"/>
      <c r="IGG121" s="125"/>
      <c r="IGH121" s="125"/>
      <c r="IGI121" s="125"/>
      <c r="IGJ121" s="125"/>
      <c r="IGK121" s="125"/>
      <c r="IGL121" s="125"/>
      <c r="IGM121" s="125"/>
      <c r="IGN121" s="125"/>
      <c r="IGO121" s="125"/>
      <c r="IGP121" s="125"/>
      <c r="IGQ121" s="125"/>
      <c r="IGR121" s="125"/>
      <c r="IGS121" s="125"/>
      <c r="IGT121" s="125"/>
      <c r="IGU121" s="125"/>
      <c r="IGV121" s="125"/>
      <c r="IGW121" s="125"/>
      <c r="IGX121" s="125"/>
      <c r="IGY121" s="125"/>
      <c r="IGZ121" s="125"/>
      <c r="IHA121" s="125"/>
      <c r="IHB121" s="125"/>
      <c r="IHC121" s="125"/>
      <c r="IHD121" s="125"/>
      <c r="IHE121" s="125"/>
      <c r="IHF121" s="125"/>
      <c r="IHG121" s="125"/>
      <c r="IHH121" s="125"/>
      <c r="IHI121" s="125"/>
      <c r="IHJ121" s="125"/>
      <c r="IHK121" s="125"/>
      <c r="IHL121" s="125"/>
      <c r="IHM121" s="125"/>
      <c r="IHN121" s="125"/>
      <c r="IHO121" s="125"/>
      <c r="IHP121" s="125"/>
      <c r="IHQ121" s="125"/>
      <c r="IHR121" s="125"/>
      <c r="IHS121" s="125"/>
      <c r="IHT121" s="125"/>
      <c r="IHU121" s="125"/>
      <c r="IHV121" s="125"/>
      <c r="IHW121" s="125"/>
      <c r="IHX121" s="125"/>
      <c r="IHY121" s="125"/>
      <c r="IHZ121" s="125"/>
      <c r="IIA121" s="125"/>
      <c r="IIB121" s="125"/>
      <c r="IIC121" s="125"/>
      <c r="IID121" s="125"/>
      <c r="IIE121" s="125"/>
      <c r="IIF121" s="125"/>
      <c r="IIG121" s="125"/>
      <c r="IIH121" s="125"/>
      <c r="III121" s="125"/>
      <c r="IIJ121" s="125"/>
      <c r="IIK121" s="125"/>
      <c r="IIL121" s="125"/>
      <c r="IIM121" s="125"/>
      <c r="IIN121" s="125"/>
      <c r="IIO121" s="125"/>
      <c r="IIP121" s="125"/>
      <c r="IIQ121" s="125"/>
      <c r="IIR121" s="125"/>
      <c r="IIS121" s="125"/>
      <c r="IIT121" s="125"/>
      <c r="IIU121" s="125"/>
      <c r="IIV121" s="125"/>
      <c r="IIW121" s="125"/>
      <c r="IIX121" s="125"/>
      <c r="IIY121" s="125"/>
      <c r="IIZ121" s="125"/>
      <c r="IJA121" s="125"/>
      <c r="IJB121" s="125"/>
      <c r="IJC121" s="125"/>
      <c r="IJD121" s="125"/>
      <c r="IJE121" s="125"/>
      <c r="IJF121" s="125"/>
      <c r="IJG121" s="125"/>
      <c r="IJH121" s="125"/>
      <c r="IJI121" s="125"/>
      <c r="IJJ121" s="125"/>
      <c r="IJQ121" s="125"/>
      <c r="IJR121" s="125"/>
      <c r="IJS121" s="125"/>
      <c r="IJT121" s="125"/>
      <c r="IJU121" s="125"/>
      <c r="IJV121" s="125"/>
      <c r="IJW121" s="125"/>
      <c r="IJX121" s="125"/>
      <c r="IJY121" s="125"/>
      <c r="IJZ121" s="125"/>
      <c r="IKA121" s="125"/>
      <c r="IKB121" s="125"/>
      <c r="IKC121" s="125"/>
      <c r="IKD121" s="125"/>
      <c r="IKE121" s="125"/>
      <c r="IKF121" s="125"/>
      <c r="IKG121" s="125"/>
      <c r="IKH121" s="125"/>
      <c r="IKI121" s="125"/>
      <c r="IKJ121" s="125"/>
      <c r="IKK121" s="125"/>
      <c r="IKL121" s="125"/>
      <c r="IKM121" s="125"/>
      <c r="IKN121" s="125"/>
      <c r="IKO121" s="125"/>
      <c r="IKP121" s="125"/>
      <c r="IKQ121" s="125"/>
      <c r="IKR121" s="125"/>
      <c r="IKS121" s="125"/>
      <c r="IKT121" s="125"/>
      <c r="IKU121" s="125"/>
      <c r="IKV121" s="125"/>
      <c r="IKW121" s="125"/>
      <c r="IKX121" s="125"/>
      <c r="IKY121" s="125"/>
      <c r="IKZ121" s="125"/>
      <c r="ILA121" s="125"/>
      <c r="ILB121" s="125"/>
      <c r="ILC121" s="125"/>
      <c r="ILD121" s="125"/>
      <c r="ILE121" s="125"/>
      <c r="ILF121" s="125"/>
      <c r="ILG121" s="125"/>
      <c r="ILH121" s="125"/>
      <c r="ILI121" s="125"/>
      <c r="ILJ121" s="125"/>
      <c r="ILK121" s="125"/>
      <c r="ILL121" s="125"/>
      <c r="ILM121" s="125"/>
      <c r="ILN121" s="125"/>
      <c r="ILO121" s="125"/>
      <c r="ILP121" s="125"/>
      <c r="ILQ121" s="125"/>
      <c r="ILR121" s="125"/>
      <c r="ILS121" s="125"/>
      <c r="ILT121" s="125"/>
      <c r="ILU121" s="125"/>
      <c r="ILV121" s="125"/>
      <c r="ILW121" s="125"/>
      <c r="ILX121" s="125"/>
      <c r="ILY121" s="125"/>
      <c r="ILZ121" s="125"/>
      <c r="IMA121" s="125"/>
      <c r="IMB121" s="125"/>
      <c r="IMC121" s="125"/>
      <c r="IMD121" s="125"/>
      <c r="IME121" s="125"/>
      <c r="IMF121" s="125"/>
      <c r="IMG121" s="125"/>
      <c r="IMH121" s="125"/>
      <c r="IMI121" s="125"/>
      <c r="IMJ121" s="125"/>
      <c r="IMK121" s="125"/>
      <c r="IML121" s="125"/>
      <c r="IMM121" s="125"/>
      <c r="IMN121" s="125"/>
      <c r="IMO121" s="125"/>
      <c r="IMP121" s="125"/>
      <c r="IMQ121" s="125"/>
      <c r="IMR121" s="125"/>
      <c r="IMS121" s="125"/>
      <c r="IMT121" s="125"/>
      <c r="IMU121" s="125"/>
      <c r="IMV121" s="125"/>
      <c r="IMW121" s="125"/>
      <c r="IMX121" s="125"/>
      <c r="IMY121" s="125"/>
      <c r="IMZ121" s="125"/>
      <c r="INA121" s="125"/>
      <c r="INB121" s="125"/>
      <c r="INC121" s="125"/>
      <c r="IND121" s="125"/>
      <c r="INE121" s="125"/>
      <c r="INF121" s="125"/>
      <c r="ING121" s="125"/>
      <c r="INH121" s="125"/>
      <c r="INI121" s="125"/>
      <c r="INJ121" s="125"/>
      <c r="INK121" s="125"/>
      <c r="INL121" s="125"/>
      <c r="INM121" s="125"/>
      <c r="INN121" s="125"/>
      <c r="INO121" s="125"/>
      <c r="INP121" s="125"/>
      <c r="INQ121" s="125"/>
      <c r="INR121" s="125"/>
      <c r="INS121" s="125"/>
      <c r="INT121" s="125"/>
      <c r="INU121" s="125"/>
      <c r="INV121" s="125"/>
      <c r="INW121" s="125"/>
      <c r="INX121" s="125"/>
      <c r="INY121" s="125"/>
      <c r="INZ121" s="125"/>
      <c r="IOA121" s="125"/>
      <c r="IOB121" s="125"/>
      <c r="IOC121" s="125"/>
      <c r="IOD121" s="125"/>
      <c r="IOE121" s="125"/>
      <c r="IOF121" s="125"/>
      <c r="IOG121" s="125"/>
      <c r="IOH121" s="125"/>
      <c r="IOI121" s="125"/>
      <c r="IOJ121" s="125"/>
      <c r="IOK121" s="125"/>
      <c r="IOL121" s="125"/>
      <c r="IOM121" s="125"/>
      <c r="ION121" s="125"/>
      <c r="IOO121" s="125"/>
      <c r="IOP121" s="125"/>
      <c r="IOQ121" s="125"/>
      <c r="IOR121" s="125"/>
      <c r="IOS121" s="125"/>
      <c r="IOT121" s="125"/>
      <c r="IOU121" s="125"/>
      <c r="IOV121" s="125"/>
      <c r="IOW121" s="125"/>
      <c r="IOX121" s="125"/>
      <c r="IOY121" s="125"/>
      <c r="IOZ121" s="125"/>
      <c r="IPA121" s="125"/>
      <c r="IPB121" s="125"/>
      <c r="IPC121" s="125"/>
      <c r="IPD121" s="125"/>
      <c r="IPE121" s="125"/>
      <c r="IPF121" s="125"/>
      <c r="IPG121" s="125"/>
      <c r="IPH121" s="125"/>
      <c r="IPI121" s="125"/>
      <c r="IPJ121" s="125"/>
      <c r="IPK121" s="125"/>
      <c r="IPL121" s="125"/>
      <c r="IPM121" s="125"/>
      <c r="IPN121" s="125"/>
      <c r="IPO121" s="125"/>
      <c r="IPP121" s="125"/>
      <c r="IPQ121" s="125"/>
      <c r="IPR121" s="125"/>
      <c r="IPS121" s="125"/>
      <c r="IPT121" s="125"/>
      <c r="IPU121" s="125"/>
      <c r="IPV121" s="125"/>
      <c r="IPW121" s="125"/>
      <c r="IPX121" s="125"/>
      <c r="IPY121" s="125"/>
      <c r="IPZ121" s="125"/>
      <c r="IQA121" s="125"/>
      <c r="IQB121" s="125"/>
      <c r="IQC121" s="125"/>
      <c r="IQD121" s="125"/>
      <c r="IQE121" s="125"/>
      <c r="IQF121" s="125"/>
      <c r="IQG121" s="125"/>
      <c r="IQH121" s="125"/>
      <c r="IQI121" s="125"/>
      <c r="IQJ121" s="125"/>
      <c r="IQK121" s="125"/>
      <c r="IQL121" s="125"/>
      <c r="IQM121" s="125"/>
      <c r="IQN121" s="125"/>
      <c r="IQO121" s="125"/>
      <c r="IQP121" s="125"/>
      <c r="IQQ121" s="125"/>
      <c r="IQR121" s="125"/>
      <c r="IQS121" s="125"/>
      <c r="IQT121" s="125"/>
      <c r="IQU121" s="125"/>
      <c r="IQV121" s="125"/>
      <c r="IQW121" s="125"/>
      <c r="IQX121" s="125"/>
      <c r="IQY121" s="125"/>
      <c r="IQZ121" s="125"/>
      <c r="IRA121" s="125"/>
      <c r="IRB121" s="125"/>
      <c r="IRC121" s="125"/>
      <c r="IRD121" s="125"/>
      <c r="IRE121" s="125"/>
      <c r="IRF121" s="125"/>
      <c r="IRG121" s="125"/>
      <c r="IRH121" s="125"/>
      <c r="IRI121" s="125"/>
      <c r="IRJ121" s="125"/>
      <c r="IRK121" s="125"/>
      <c r="IRL121" s="125"/>
      <c r="IRM121" s="125"/>
      <c r="IRN121" s="125"/>
      <c r="IRO121" s="125"/>
      <c r="IRP121" s="125"/>
      <c r="IRQ121" s="125"/>
      <c r="IRR121" s="125"/>
      <c r="IRS121" s="125"/>
      <c r="IRT121" s="125"/>
      <c r="IRU121" s="125"/>
      <c r="IRV121" s="125"/>
      <c r="IRW121" s="125"/>
      <c r="IRX121" s="125"/>
      <c r="IRY121" s="125"/>
      <c r="IRZ121" s="125"/>
      <c r="ISA121" s="125"/>
      <c r="ISB121" s="125"/>
      <c r="ISC121" s="125"/>
      <c r="ISD121" s="125"/>
      <c r="ISE121" s="125"/>
      <c r="ISF121" s="125"/>
      <c r="ISG121" s="125"/>
      <c r="ISH121" s="125"/>
      <c r="ISI121" s="125"/>
      <c r="ISJ121" s="125"/>
      <c r="ISK121" s="125"/>
      <c r="ISL121" s="125"/>
      <c r="ISM121" s="125"/>
      <c r="ISN121" s="125"/>
      <c r="ISO121" s="125"/>
      <c r="ISP121" s="125"/>
      <c r="ISQ121" s="125"/>
      <c r="ISR121" s="125"/>
      <c r="ISS121" s="125"/>
      <c r="IST121" s="125"/>
      <c r="ISU121" s="125"/>
      <c r="ISV121" s="125"/>
      <c r="ISW121" s="125"/>
      <c r="ISX121" s="125"/>
      <c r="ISY121" s="125"/>
      <c r="ISZ121" s="125"/>
      <c r="ITA121" s="125"/>
      <c r="ITB121" s="125"/>
      <c r="ITC121" s="125"/>
      <c r="ITD121" s="125"/>
      <c r="ITE121" s="125"/>
      <c r="ITF121" s="125"/>
      <c r="ITM121" s="125"/>
      <c r="ITN121" s="125"/>
      <c r="ITO121" s="125"/>
      <c r="ITP121" s="125"/>
      <c r="ITQ121" s="125"/>
      <c r="ITR121" s="125"/>
      <c r="ITS121" s="125"/>
      <c r="ITT121" s="125"/>
      <c r="ITU121" s="125"/>
      <c r="ITV121" s="125"/>
      <c r="ITW121" s="125"/>
      <c r="ITX121" s="125"/>
      <c r="ITY121" s="125"/>
      <c r="ITZ121" s="125"/>
      <c r="IUA121" s="125"/>
      <c r="IUB121" s="125"/>
      <c r="IUC121" s="125"/>
      <c r="IUD121" s="125"/>
      <c r="IUE121" s="125"/>
      <c r="IUF121" s="125"/>
      <c r="IUG121" s="125"/>
      <c r="IUH121" s="125"/>
      <c r="IUI121" s="125"/>
      <c r="IUJ121" s="125"/>
      <c r="IUK121" s="125"/>
      <c r="IUL121" s="125"/>
      <c r="IUM121" s="125"/>
      <c r="IUN121" s="125"/>
      <c r="IUO121" s="125"/>
      <c r="IUP121" s="125"/>
      <c r="IUQ121" s="125"/>
      <c r="IUR121" s="125"/>
      <c r="IUS121" s="125"/>
      <c r="IUT121" s="125"/>
      <c r="IUU121" s="125"/>
      <c r="IUV121" s="125"/>
      <c r="IUW121" s="125"/>
      <c r="IUX121" s="125"/>
      <c r="IUY121" s="125"/>
      <c r="IUZ121" s="125"/>
      <c r="IVA121" s="125"/>
      <c r="IVB121" s="125"/>
      <c r="IVC121" s="125"/>
      <c r="IVD121" s="125"/>
      <c r="IVE121" s="125"/>
      <c r="IVF121" s="125"/>
      <c r="IVG121" s="125"/>
      <c r="IVH121" s="125"/>
      <c r="IVI121" s="125"/>
      <c r="IVJ121" s="125"/>
      <c r="IVK121" s="125"/>
      <c r="IVL121" s="125"/>
      <c r="IVM121" s="125"/>
      <c r="IVN121" s="125"/>
      <c r="IVO121" s="125"/>
      <c r="IVP121" s="125"/>
      <c r="IVQ121" s="125"/>
      <c r="IVR121" s="125"/>
      <c r="IVS121" s="125"/>
      <c r="IVT121" s="125"/>
      <c r="IVU121" s="125"/>
      <c r="IVV121" s="125"/>
      <c r="IVW121" s="125"/>
      <c r="IVX121" s="125"/>
      <c r="IVY121" s="125"/>
      <c r="IVZ121" s="125"/>
      <c r="IWA121" s="125"/>
      <c r="IWB121" s="125"/>
      <c r="IWC121" s="125"/>
      <c r="IWD121" s="125"/>
      <c r="IWE121" s="125"/>
      <c r="IWF121" s="125"/>
      <c r="IWG121" s="125"/>
      <c r="IWH121" s="125"/>
      <c r="IWI121" s="125"/>
      <c r="IWJ121" s="125"/>
      <c r="IWK121" s="125"/>
      <c r="IWL121" s="125"/>
      <c r="IWM121" s="125"/>
      <c r="IWN121" s="125"/>
      <c r="IWO121" s="125"/>
      <c r="IWP121" s="125"/>
      <c r="IWQ121" s="125"/>
      <c r="IWR121" s="125"/>
      <c r="IWS121" s="125"/>
      <c r="IWT121" s="125"/>
      <c r="IWU121" s="125"/>
      <c r="IWV121" s="125"/>
      <c r="IWW121" s="125"/>
      <c r="IWX121" s="125"/>
      <c r="IWY121" s="125"/>
      <c r="IWZ121" s="125"/>
      <c r="IXA121" s="125"/>
      <c r="IXB121" s="125"/>
      <c r="IXC121" s="125"/>
      <c r="IXD121" s="125"/>
      <c r="IXE121" s="125"/>
      <c r="IXF121" s="125"/>
      <c r="IXG121" s="125"/>
      <c r="IXH121" s="125"/>
      <c r="IXI121" s="125"/>
      <c r="IXJ121" s="125"/>
      <c r="IXK121" s="125"/>
      <c r="IXL121" s="125"/>
      <c r="IXM121" s="125"/>
      <c r="IXN121" s="125"/>
      <c r="IXO121" s="125"/>
      <c r="IXP121" s="125"/>
      <c r="IXQ121" s="125"/>
      <c r="IXR121" s="125"/>
      <c r="IXS121" s="125"/>
      <c r="IXT121" s="125"/>
      <c r="IXU121" s="125"/>
      <c r="IXV121" s="125"/>
      <c r="IXW121" s="125"/>
      <c r="IXX121" s="125"/>
      <c r="IXY121" s="125"/>
      <c r="IXZ121" s="125"/>
      <c r="IYA121" s="125"/>
      <c r="IYB121" s="125"/>
      <c r="IYC121" s="125"/>
      <c r="IYD121" s="125"/>
      <c r="IYE121" s="125"/>
      <c r="IYF121" s="125"/>
      <c r="IYG121" s="125"/>
      <c r="IYH121" s="125"/>
      <c r="IYI121" s="125"/>
      <c r="IYJ121" s="125"/>
      <c r="IYK121" s="125"/>
      <c r="IYL121" s="125"/>
      <c r="IYM121" s="125"/>
      <c r="IYN121" s="125"/>
      <c r="IYO121" s="125"/>
      <c r="IYP121" s="125"/>
      <c r="IYQ121" s="125"/>
      <c r="IYR121" s="125"/>
      <c r="IYS121" s="125"/>
      <c r="IYT121" s="125"/>
      <c r="IYU121" s="125"/>
      <c r="IYV121" s="125"/>
      <c r="IYW121" s="125"/>
      <c r="IYX121" s="125"/>
      <c r="IYY121" s="125"/>
      <c r="IYZ121" s="125"/>
      <c r="IZA121" s="125"/>
      <c r="IZB121" s="125"/>
      <c r="IZC121" s="125"/>
      <c r="IZD121" s="125"/>
      <c r="IZE121" s="125"/>
      <c r="IZF121" s="125"/>
      <c r="IZG121" s="125"/>
      <c r="IZH121" s="125"/>
      <c r="IZI121" s="125"/>
      <c r="IZJ121" s="125"/>
      <c r="IZK121" s="125"/>
      <c r="IZL121" s="125"/>
      <c r="IZM121" s="125"/>
      <c r="IZN121" s="125"/>
      <c r="IZO121" s="125"/>
      <c r="IZP121" s="125"/>
      <c r="IZQ121" s="125"/>
      <c r="IZR121" s="125"/>
      <c r="IZS121" s="125"/>
      <c r="IZT121" s="125"/>
      <c r="IZU121" s="125"/>
      <c r="IZV121" s="125"/>
      <c r="IZW121" s="125"/>
      <c r="IZX121" s="125"/>
      <c r="IZY121" s="125"/>
      <c r="IZZ121" s="125"/>
      <c r="JAA121" s="125"/>
      <c r="JAB121" s="125"/>
      <c r="JAC121" s="125"/>
      <c r="JAD121" s="125"/>
      <c r="JAE121" s="125"/>
      <c r="JAF121" s="125"/>
      <c r="JAG121" s="125"/>
      <c r="JAH121" s="125"/>
      <c r="JAI121" s="125"/>
      <c r="JAJ121" s="125"/>
      <c r="JAK121" s="125"/>
      <c r="JAL121" s="125"/>
      <c r="JAM121" s="125"/>
      <c r="JAN121" s="125"/>
      <c r="JAO121" s="125"/>
      <c r="JAP121" s="125"/>
      <c r="JAQ121" s="125"/>
      <c r="JAR121" s="125"/>
      <c r="JAS121" s="125"/>
      <c r="JAT121" s="125"/>
      <c r="JAU121" s="125"/>
      <c r="JAV121" s="125"/>
      <c r="JAW121" s="125"/>
      <c r="JAX121" s="125"/>
      <c r="JAY121" s="125"/>
      <c r="JAZ121" s="125"/>
      <c r="JBA121" s="125"/>
      <c r="JBB121" s="125"/>
      <c r="JBC121" s="125"/>
      <c r="JBD121" s="125"/>
      <c r="JBE121" s="125"/>
      <c r="JBF121" s="125"/>
      <c r="JBG121" s="125"/>
      <c r="JBH121" s="125"/>
      <c r="JBI121" s="125"/>
      <c r="JBJ121" s="125"/>
      <c r="JBK121" s="125"/>
      <c r="JBL121" s="125"/>
      <c r="JBM121" s="125"/>
      <c r="JBN121" s="125"/>
      <c r="JBO121" s="125"/>
      <c r="JBP121" s="125"/>
      <c r="JBQ121" s="125"/>
      <c r="JBR121" s="125"/>
      <c r="JBS121" s="125"/>
      <c r="JBT121" s="125"/>
      <c r="JBU121" s="125"/>
      <c r="JBV121" s="125"/>
      <c r="JBW121" s="125"/>
      <c r="JBX121" s="125"/>
      <c r="JBY121" s="125"/>
      <c r="JBZ121" s="125"/>
      <c r="JCA121" s="125"/>
      <c r="JCB121" s="125"/>
      <c r="JCC121" s="125"/>
      <c r="JCD121" s="125"/>
      <c r="JCE121" s="125"/>
      <c r="JCF121" s="125"/>
      <c r="JCG121" s="125"/>
      <c r="JCH121" s="125"/>
      <c r="JCI121" s="125"/>
      <c r="JCJ121" s="125"/>
      <c r="JCK121" s="125"/>
      <c r="JCL121" s="125"/>
      <c r="JCM121" s="125"/>
      <c r="JCN121" s="125"/>
      <c r="JCO121" s="125"/>
      <c r="JCP121" s="125"/>
      <c r="JCQ121" s="125"/>
      <c r="JCR121" s="125"/>
      <c r="JCS121" s="125"/>
      <c r="JCT121" s="125"/>
      <c r="JCU121" s="125"/>
      <c r="JCV121" s="125"/>
      <c r="JCW121" s="125"/>
      <c r="JCX121" s="125"/>
      <c r="JCY121" s="125"/>
      <c r="JCZ121" s="125"/>
      <c r="JDA121" s="125"/>
      <c r="JDB121" s="125"/>
      <c r="JDI121" s="125"/>
      <c r="JDJ121" s="125"/>
      <c r="JDK121" s="125"/>
      <c r="JDL121" s="125"/>
      <c r="JDM121" s="125"/>
      <c r="JDN121" s="125"/>
      <c r="JDO121" s="125"/>
      <c r="JDP121" s="125"/>
      <c r="JDQ121" s="125"/>
      <c r="JDR121" s="125"/>
      <c r="JDS121" s="125"/>
      <c r="JDT121" s="125"/>
      <c r="JDU121" s="125"/>
      <c r="JDV121" s="125"/>
      <c r="JDW121" s="125"/>
      <c r="JDX121" s="125"/>
      <c r="JDY121" s="125"/>
      <c r="JDZ121" s="125"/>
      <c r="JEA121" s="125"/>
      <c r="JEB121" s="125"/>
      <c r="JEC121" s="125"/>
      <c r="JED121" s="125"/>
      <c r="JEE121" s="125"/>
      <c r="JEF121" s="125"/>
      <c r="JEG121" s="125"/>
      <c r="JEH121" s="125"/>
      <c r="JEI121" s="125"/>
      <c r="JEJ121" s="125"/>
      <c r="JEK121" s="125"/>
      <c r="JEL121" s="125"/>
      <c r="JEM121" s="125"/>
      <c r="JEN121" s="125"/>
      <c r="JEO121" s="125"/>
      <c r="JEP121" s="125"/>
      <c r="JEQ121" s="125"/>
      <c r="JER121" s="125"/>
      <c r="JES121" s="125"/>
      <c r="JET121" s="125"/>
      <c r="JEU121" s="125"/>
      <c r="JEV121" s="125"/>
      <c r="JEW121" s="125"/>
      <c r="JEX121" s="125"/>
      <c r="JEY121" s="125"/>
      <c r="JEZ121" s="125"/>
      <c r="JFA121" s="125"/>
      <c r="JFB121" s="125"/>
      <c r="JFC121" s="125"/>
      <c r="JFD121" s="125"/>
      <c r="JFE121" s="125"/>
      <c r="JFF121" s="125"/>
      <c r="JFG121" s="125"/>
      <c r="JFH121" s="125"/>
      <c r="JFI121" s="125"/>
      <c r="JFJ121" s="125"/>
      <c r="JFK121" s="125"/>
      <c r="JFL121" s="125"/>
      <c r="JFM121" s="125"/>
      <c r="JFN121" s="125"/>
      <c r="JFO121" s="125"/>
      <c r="JFP121" s="125"/>
      <c r="JFQ121" s="125"/>
      <c r="JFR121" s="125"/>
      <c r="JFS121" s="125"/>
      <c r="JFT121" s="125"/>
      <c r="JFU121" s="125"/>
      <c r="JFV121" s="125"/>
      <c r="JFW121" s="125"/>
      <c r="JFX121" s="125"/>
      <c r="JFY121" s="125"/>
      <c r="JFZ121" s="125"/>
      <c r="JGA121" s="125"/>
      <c r="JGB121" s="125"/>
      <c r="JGC121" s="125"/>
      <c r="JGD121" s="125"/>
      <c r="JGE121" s="125"/>
      <c r="JGF121" s="125"/>
      <c r="JGG121" s="125"/>
      <c r="JGH121" s="125"/>
      <c r="JGI121" s="125"/>
      <c r="JGJ121" s="125"/>
      <c r="JGK121" s="125"/>
      <c r="JGL121" s="125"/>
      <c r="JGM121" s="125"/>
      <c r="JGN121" s="125"/>
      <c r="JGO121" s="125"/>
      <c r="JGP121" s="125"/>
      <c r="JGQ121" s="125"/>
      <c r="JGR121" s="125"/>
      <c r="JGS121" s="125"/>
      <c r="JGT121" s="125"/>
      <c r="JGU121" s="125"/>
      <c r="JGV121" s="125"/>
      <c r="JGW121" s="125"/>
      <c r="JGX121" s="125"/>
      <c r="JGY121" s="125"/>
      <c r="JGZ121" s="125"/>
      <c r="JHA121" s="125"/>
      <c r="JHB121" s="125"/>
      <c r="JHC121" s="125"/>
      <c r="JHD121" s="125"/>
      <c r="JHE121" s="125"/>
      <c r="JHF121" s="125"/>
      <c r="JHG121" s="125"/>
      <c r="JHH121" s="125"/>
      <c r="JHI121" s="125"/>
      <c r="JHJ121" s="125"/>
      <c r="JHK121" s="125"/>
      <c r="JHL121" s="125"/>
      <c r="JHM121" s="125"/>
      <c r="JHN121" s="125"/>
      <c r="JHO121" s="125"/>
      <c r="JHP121" s="125"/>
      <c r="JHQ121" s="125"/>
      <c r="JHR121" s="125"/>
      <c r="JHS121" s="125"/>
      <c r="JHT121" s="125"/>
      <c r="JHU121" s="125"/>
      <c r="JHV121" s="125"/>
      <c r="JHW121" s="125"/>
      <c r="JHX121" s="125"/>
      <c r="JHY121" s="125"/>
      <c r="JHZ121" s="125"/>
      <c r="JIA121" s="125"/>
      <c r="JIB121" s="125"/>
      <c r="JIC121" s="125"/>
      <c r="JID121" s="125"/>
      <c r="JIE121" s="125"/>
      <c r="JIF121" s="125"/>
      <c r="JIG121" s="125"/>
      <c r="JIH121" s="125"/>
      <c r="JII121" s="125"/>
      <c r="JIJ121" s="125"/>
      <c r="JIK121" s="125"/>
      <c r="JIL121" s="125"/>
      <c r="JIM121" s="125"/>
      <c r="JIN121" s="125"/>
      <c r="JIO121" s="125"/>
      <c r="JIP121" s="125"/>
      <c r="JIQ121" s="125"/>
      <c r="JIR121" s="125"/>
      <c r="JIS121" s="125"/>
      <c r="JIT121" s="125"/>
      <c r="JIU121" s="125"/>
      <c r="JIV121" s="125"/>
      <c r="JIW121" s="125"/>
      <c r="JIX121" s="125"/>
      <c r="JIY121" s="125"/>
      <c r="JIZ121" s="125"/>
      <c r="JJA121" s="125"/>
      <c r="JJB121" s="125"/>
      <c r="JJC121" s="125"/>
      <c r="JJD121" s="125"/>
      <c r="JJE121" s="125"/>
      <c r="JJF121" s="125"/>
      <c r="JJG121" s="125"/>
      <c r="JJH121" s="125"/>
      <c r="JJI121" s="125"/>
      <c r="JJJ121" s="125"/>
      <c r="JJK121" s="125"/>
      <c r="JJL121" s="125"/>
      <c r="JJM121" s="125"/>
      <c r="JJN121" s="125"/>
      <c r="JJO121" s="125"/>
      <c r="JJP121" s="125"/>
      <c r="JJQ121" s="125"/>
      <c r="JJR121" s="125"/>
      <c r="JJS121" s="125"/>
      <c r="JJT121" s="125"/>
      <c r="JJU121" s="125"/>
      <c r="JJV121" s="125"/>
      <c r="JJW121" s="125"/>
      <c r="JJX121" s="125"/>
      <c r="JJY121" s="125"/>
      <c r="JJZ121" s="125"/>
      <c r="JKA121" s="125"/>
      <c r="JKB121" s="125"/>
      <c r="JKC121" s="125"/>
      <c r="JKD121" s="125"/>
      <c r="JKE121" s="125"/>
      <c r="JKF121" s="125"/>
      <c r="JKG121" s="125"/>
      <c r="JKH121" s="125"/>
      <c r="JKI121" s="125"/>
      <c r="JKJ121" s="125"/>
      <c r="JKK121" s="125"/>
      <c r="JKL121" s="125"/>
      <c r="JKM121" s="125"/>
      <c r="JKN121" s="125"/>
      <c r="JKO121" s="125"/>
      <c r="JKP121" s="125"/>
      <c r="JKQ121" s="125"/>
      <c r="JKR121" s="125"/>
      <c r="JKS121" s="125"/>
      <c r="JKT121" s="125"/>
      <c r="JKU121" s="125"/>
      <c r="JKV121" s="125"/>
      <c r="JKW121" s="125"/>
      <c r="JKX121" s="125"/>
      <c r="JKY121" s="125"/>
      <c r="JKZ121" s="125"/>
      <c r="JLA121" s="125"/>
      <c r="JLB121" s="125"/>
      <c r="JLC121" s="125"/>
      <c r="JLD121" s="125"/>
      <c r="JLE121" s="125"/>
      <c r="JLF121" s="125"/>
      <c r="JLG121" s="125"/>
      <c r="JLH121" s="125"/>
      <c r="JLI121" s="125"/>
      <c r="JLJ121" s="125"/>
      <c r="JLK121" s="125"/>
      <c r="JLL121" s="125"/>
      <c r="JLM121" s="125"/>
      <c r="JLN121" s="125"/>
      <c r="JLO121" s="125"/>
      <c r="JLP121" s="125"/>
      <c r="JLQ121" s="125"/>
      <c r="JLR121" s="125"/>
      <c r="JLS121" s="125"/>
      <c r="JLT121" s="125"/>
      <c r="JLU121" s="125"/>
      <c r="JLV121" s="125"/>
      <c r="JLW121" s="125"/>
      <c r="JLX121" s="125"/>
      <c r="JLY121" s="125"/>
      <c r="JLZ121" s="125"/>
      <c r="JMA121" s="125"/>
      <c r="JMB121" s="125"/>
      <c r="JMC121" s="125"/>
      <c r="JMD121" s="125"/>
      <c r="JME121" s="125"/>
      <c r="JMF121" s="125"/>
      <c r="JMG121" s="125"/>
      <c r="JMH121" s="125"/>
      <c r="JMI121" s="125"/>
      <c r="JMJ121" s="125"/>
      <c r="JMK121" s="125"/>
      <c r="JML121" s="125"/>
      <c r="JMM121" s="125"/>
      <c r="JMN121" s="125"/>
      <c r="JMO121" s="125"/>
      <c r="JMP121" s="125"/>
      <c r="JMQ121" s="125"/>
      <c r="JMR121" s="125"/>
      <c r="JMS121" s="125"/>
      <c r="JMT121" s="125"/>
      <c r="JMU121" s="125"/>
      <c r="JMV121" s="125"/>
      <c r="JMW121" s="125"/>
      <c r="JMX121" s="125"/>
      <c r="JNE121" s="125"/>
      <c r="JNF121" s="125"/>
      <c r="JNG121" s="125"/>
      <c r="JNH121" s="125"/>
      <c r="JNI121" s="125"/>
      <c r="JNJ121" s="125"/>
      <c r="JNK121" s="125"/>
      <c r="JNL121" s="125"/>
      <c r="JNM121" s="125"/>
      <c r="JNN121" s="125"/>
      <c r="JNO121" s="125"/>
      <c r="JNP121" s="125"/>
      <c r="JNQ121" s="125"/>
      <c r="JNR121" s="125"/>
      <c r="JNS121" s="125"/>
      <c r="JNT121" s="125"/>
      <c r="JNU121" s="125"/>
      <c r="JNV121" s="125"/>
      <c r="JNW121" s="125"/>
      <c r="JNX121" s="125"/>
      <c r="JNY121" s="125"/>
      <c r="JNZ121" s="125"/>
      <c r="JOA121" s="125"/>
      <c r="JOB121" s="125"/>
      <c r="JOC121" s="125"/>
      <c r="JOD121" s="125"/>
      <c r="JOE121" s="125"/>
      <c r="JOF121" s="125"/>
      <c r="JOG121" s="125"/>
      <c r="JOH121" s="125"/>
      <c r="JOI121" s="125"/>
      <c r="JOJ121" s="125"/>
      <c r="JOK121" s="125"/>
      <c r="JOL121" s="125"/>
      <c r="JOM121" s="125"/>
      <c r="JON121" s="125"/>
      <c r="JOO121" s="125"/>
      <c r="JOP121" s="125"/>
      <c r="JOQ121" s="125"/>
      <c r="JOR121" s="125"/>
      <c r="JOS121" s="125"/>
      <c r="JOT121" s="125"/>
      <c r="JOU121" s="125"/>
      <c r="JOV121" s="125"/>
      <c r="JOW121" s="125"/>
      <c r="JOX121" s="125"/>
      <c r="JOY121" s="125"/>
      <c r="JOZ121" s="125"/>
      <c r="JPA121" s="125"/>
      <c r="JPB121" s="125"/>
      <c r="JPC121" s="125"/>
      <c r="JPD121" s="125"/>
      <c r="JPE121" s="125"/>
      <c r="JPF121" s="125"/>
      <c r="JPG121" s="125"/>
      <c r="JPH121" s="125"/>
      <c r="JPI121" s="125"/>
      <c r="JPJ121" s="125"/>
      <c r="JPK121" s="125"/>
      <c r="JPL121" s="125"/>
      <c r="JPM121" s="125"/>
      <c r="JPN121" s="125"/>
      <c r="JPO121" s="125"/>
      <c r="JPP121" s="125"/>
      <c r="JPQ121" s="125"/>
      <c r="JPR121" s="125"/>
      <c r="JPS121" s="125"/>
      <c r="JPT121" s="125"/>
      <c r="JPU121" s="125"/>
      <c r="JPV121" s="125"/>
      <c r="JPW121" s="125"/>
      <c r="JPX121" s="125"/>
      <c r="JPY121" s="125"/>
      <c r="JPZ121" s="125"/>
      <c r="JQA121" s="125"/>
      <c r="JQB121" s="125"/>
      <c r="JQC121" s="125"/>
      <c r="JQD121" s="125"/>
      <c r="JQE121" s="125"/>
      <c r="JQF121" s="125"/>
      <c r="JQG121" s="125"/>
      <c r="JQH121" s="125"/>
      <c r="JQI121" s="125"/>
      <c r="JQJ121" s="125"/>
      <c r="JQK121" s="125"/>
      <c r="JQL121" s="125"/>
      <c r="JQM121" s="125"/>
      <c r="JQN121" s="125"/>
      <c r="JQO121" s="125"/>
      <c r="JQP121" s="125"/>
      <c r="JQQ121" s="125"/>
      <c r="JQR121" s="125"/>
      <c r="JQS121" s="125"/>
      <c r="JQT121" s="125"/>
      <c r="JQU121" s="125"/>
      <c r="JQV121" s="125"/>
      <c r="JQW121" s="125"/>
      <c r="JQX121" s="125"/>
      <c r="JQY121" s="125"/>
      <c r="JQZ121" s="125"/>
      <c r="JRA121" s="125"/>
      <c r="JRB121" s="125"/>
      <c r="JRC121" s="125"/>
      <c r="JRD121" s="125"/>
      <c r="JRE121" s="125"/>
      <c r="JRF121" s="125"/>
      <c r="JRG121" s="125"/>
      <c r="JRH121" s="125"/>
      <c r="JRI121" s="125"/>
      <c r="JRJ121" s="125"/>
      <c r="JRK121" s="125"/>
      <c r="JRL121" s="125"/>
      <c r="JRM121" s="125"/>
      <c r="JRN121" s="125"/>
      <c r="JRO121" s="125"/>
      <c r="JRP121" s="125"/>
      <c r="JRQ121" s="125"/>
      <c r="JRR121" s="125"/>
      <c r="JRS121" s="125"/>
      <c r="JRT121" s="125"/>
      <c r="JRU121" s="125"/>
      <c r="JRV121" s="125"/>
      <c r="JRW121" s="125"/>
      <c r="JRX121" s="125"/>
      <c r="JRY121" s="125"/>
      <c r="JRZ121" s="125"/>
      <c r="JSA121" s="125"/>
      <c r="JSB121" s="125"/>
      <c r="JSC121" s="125"/>
      <c r="JSD121" s="125"/>
      <c r="JSE121" s="125"/>
      <c r="JSF121" s="125"/>
      <c r="JSG121" s="125"/>
      <c r="JSH121" s="125"/>
      <c r="JSI121" s="125"/>
      <c r="JSJ121" s="125"/>
      <c r="JSK121" s="125"/>
      <c r="JSL121" s="125"/>
      <c r="JSM121" s="125"/>
      <c r="JSN121" s="125"/>
      <c r="JSO121" s="125"/>
      <c r="JSP121" s="125"/>
      <c r="JSQ121" s="125"/>
      <c r="JSR121" s="125"/>
      <c r="JSS121" s="125"/>
      <c r="JST121" s="125"/>
      <c r="JSU121" s="125"/>
      <c r="JSV121" s="125"/>
      <c r="JSW121" s="125"/>
      <c r="JSX121" s="125"/>
      <c r="JSY121" s="125"/>
      <c r="JSZ121" s="125"/>
      <c r="JTA121" s="125"/>
      <c r="JTB121" s="125"/>
      <c r="JTC121" s="125"/>
      <c r="JTD121" s="125"/>
      <c r="JTE121" s="125"/>
      <c r="JTF121" s="125"/>
      <c r="JTG121" s="125"/>
      <c r="JTH121" s="125"/>
      <c r="JTI121" s="125"/>
      <c r="JTJ121" s="125"/>
      <c r="JTK121" s="125"/>
      <c r="JTL121" s="125"/>
      <c r="JTM121" s="125"/>
      <c r="JTN121" s="125"/>
      <c r="JTO121" s="125"/>
      <c r="JTP121" s="125"/>
      <c r="JTQ121" s="125"/>
      <c r="JTR121" s="125"/>
      <c r="JTS121" s="125"/>
      <c r="JTT121" s="125"/>
      <c r="JTU121" s="125"/>
      <c r="JTV121" s="125"/>
      <c r="JTW121" s="125"/>
      <c r="JTX121" s="125"/>
      <c r="JTY121" s="125"/>
      <c r="JTZ121" s="125"/>
      <c r="JUA121" s="125"/>
      <c r="JUB121" s="125"/>
      <c r="JUC121" s="125"/>
      <c r="JUD121" s="125"/>
      <c r="JUE121" s="125"/>
      <c r="JUF121" s="125"/>
      <c r="JUG121" s="125"/>
      <c r="JUH121" s="125"/>
      <c r="JUI121" s="125"/>
      <c r="JUJ121" s="125"/>
      <c r="JUK121" s="125"/>
      <c r="JUL121" s="125"/>
      <c r="JUM121" s="125"/>
      <c r="JUN121" s="125"/>
      <c r="JUO121" s="125"/>
      <c r="JUP121" s="125"/>
      <c r="JUQ121" s="125"/>
      <c r="JUR121" s="125"/>
      <c r="JUS121" s="125"/>
      <c r="JUT121" s="125"/>
      <c r="JUU121" s="125"/>
      <c r="JUV121" s="125"/>
      <c r="JUW121" s="125"/>
      <c r="JUX121" s="125"/>
      <c r="JUY121" s="125"/>
      <c r="JUZ121" s="125"/>
      <c r="JVA121" s="125"/>
      <c r="JVB121" s="125"/>
      <c r="JVC121" s="125"/>
      <c r="JVD121" s="125"/>
      <c r="JVE121" s="125"/>
      <c r="JVF121" s="125"/>
      <c r="JVG121" s="125"/>
      <c r="JVH121" s="125"/>
      <c r="JVI121" s="125"/>
      <c r="JVJ121" s="125"/>
      <c r="JVK121" s="125"/>
      <c r="JVL121" s="125"/>
      <c r="JVM121" s="125"/>
      <c r="JVN121" s="125"/>
      <c r="JVO121" s="125"/>
      <c r="JVP121" s="125"/>
      <c r="JVQ121" s="125"/>
      <c r="JVR121" s="125"/>
      <c r="JVS121" s="125"/>
      <c r="JVT121" s="125"/>
      <c r="JVU121" s="125"/>
      <c r="JVV121" s="125"/>
      <c r="JVW121" s="125"/>
      <c r="JVX121" s="125"/>
      <c r="JVY121" s="125"/>
      <c r="JVZ121" s="125"/>
      <c r="JWA121" s="125"/>
      <c r="JWB121" s="125"/>
      <c r="JWC121" s="125"/>
      <c r="JWD121" s="125"/>
      <c r="JWE121" s="125"/>
      <c r="JWF121" s="125"/>
      <c r="JWG121" s="125"/>
      <c r="JWH121" s="125"/>
      <c r="JWI121" s="125"/>
      <c r="JWJ121" s="125"/>
      <c r="JWK121" s="125"/>
      <c r="JWL121" s="125"/>
      <c r="JWM121" s="125"/>
      <c r="JWN121" s="125"/>
      <c r="JWO121" s="125"/>
      <c r="JWP121" s="125"/>
      <c r="JWQ121" s="125"/>
      <c r="JWR121" s="125"/>
      <c r="JWS121" s="125"/>
      <c r="JWT121" s="125"/>
      <c r="JXA121" s="125"/>
      <c r="JXB121" s="125"/>
      <c r="JXC121" s="125"/>
      <c r="JXD121" s="125"/>
      <c r="JXE121" s="125"/>
      <c r="JXF121" s="125"/>
      <c r="JXG121" s="125"/>
      <c r="JXH121" s="125"/>
      <c r="JXI121" s="125"/>
      <c r="JXJ121" s="125"/>
      <c r="JXK121" s="125"/>
      <c r="JXL121" s="125"/>
      <c r="JXM121" s="125"/>
      <c r="JXN121" s="125"/>
      <c r="JXO121" s="125"/>
      <c r="JXP121" s="125"/>
      <c r="JXQ121" s="125"/>
      <c r="JXR121" s="125"/>
      <c r="JXS121" s="125"/>
      <c r="JXT121" s="125"/>
      <c r="JXU121" s="125"/>
      <c r="JXV121" s="125"/>
      <c r="JXW121" s="125"/>
      <c r="JXX121" s="125"/>
      <c r="JXY121" s="125"/>
      <c r="JXZ121" s="125"/>
      <c r="JYA121" s="125"/>
      <c r="JYB121" s="125"/>
      <c r="JYC121" s="125"/>
      <c r="JYD121" s="125"/>
      <c r="JYE121" s="125"/>
      <c r="JYF121" s="125"/>
      <c r="JYG121" s="125"/>
      <c r="JYH121" s="125"/>
      <c r="JYI121" s="125"/>
      <c r="JYJ121" s="125"/>
      <c r="JYK121" s="125"/>
      <c r="JYL121" s="125"/>
      <c r="JYM121" s="125"/>
      <c r="JYN121" s="125"/>
      <c r="JYO121" s="125"/>
      <c r="JYP121" s="125"/>
      <c r="JYQ121" s="125"/>
      <c r="JYR121" s="125"/>
      <c r="JYS121" s="125"/>
      <c r="JYT121" s="125"/>
      <c r="JYU121" s="125"/>
      <c r="JYV121" s="125"/>
      <c r="JYW121" s="125"/>
      <c r="JYX121" s="125"/>
      <c r="JYY121" s="125"/>
      <c r="JYZ121" s="125"/>
      <c r="JZA121" s="125"/>
      <c r="JZB121" s="125"/>
      <c r="JZC121" s="125"/>
      <c r="JZD121" s="125"/>
      <c r="JZE121" s="125"/>
      <c r="JZF121" s="125"/>
      <c r="JZG121" s="125"/>
      <c r="JZH121" s="125"/>
      <c r="JZI121" s="125"/>
      <c r="JZJ121" s="125"/>
      <c r="JZK121" s="125"/>
      <c r="JZL121" s="125"/>
      <c r="JZM121" s="125"/>
      <c r="JZN121" s="125"/>
      <c r="JZO121" s="125"/>
      <c r="JZP121" s="125"/>
      <c r="JZQ121" s="125"/>
      <c r="JZR121" s="125"/>
      <c r="JZS121" s="125"/>
      <c r="JZT121" s="125"/>
      <c r="JZU121" s="125"/>
      <c r="JZV121" s="125"/>
      <c r="JZW121" s="125"/>
      <c r="JZX121" s="125"/>
      <c r="JZY121" s="125"/>
      <c r="JZZ121" s="125"/>
      <c r="KAA121" s="125"/>
      <c r="KAB121" s="125"/>
      <c r="KAC121" s="125"/>
      <c r="KAD121" s="125"/>
      <c r="KAE121" s="125"/>
      <c r="KAF121" s="125"/>
      <c r="KAG121" s="125"/>
      <c r="KAH121" s="125"/>
      <c r="KAI121" s="125"/>
      <c r="KAJ121" s="125"/>
      <c r="KAK121" s="125"/>
      <c r="KAL121" s="125"/>
      <c r="KAM121" s="125"/>
      <c r="KAN121" s="125"/>
      <c r="KAO121" s="125"/>
      <c r="KAP121" s="125"/>
      <c r="KAQ121" s="125"/>
      <c r="KAR121" s="125"/>
      <c r="KAS121" s="125"/>
      <c r="KAT121" s="125"/>
      <c r="KAU121" s="125"/>
      <c r="KAV121" s="125"/>
      <c r="KAW121" s="125"/>
      <c r="KAX121" s="125"/>
      <c r="KAY121" s="125"/>
      <c r="KAZ121" s="125"/>
      <c r="KBA121" s="125"/>
      <c r="KBB121" s="125"/>
      <c r="KBC121" s="125"/>
      <c r="KBD121" s="125"/>
      <c r="KBE121" s="125"/>
      <c r="KBF121" s="125"/>
      <c r="KBG121" s="125"/>
      <c r="KBH121" s="125"/>
      <c r="KBI121" s="125"/>
      <c r="KBJ121" s="125"/>
      <c r="KBK121" s="125"/>
      <c r="KBL121" s="125"/>
      <c r="KBM121" s="125"/>
      <c r="KBN121" s="125"/>
      <c r="KBO121" s="125"/>
      <c r="KBP121" s="125"/>
      <c r="KBQ121" s="125"/>
      <c r="KBR121" s="125"/>
      <c r="KBS121" s="125"/>
      <c r="KBT121" s="125"/>
      <c r="KBU121" s="125"/>
      <c r="KBV121" s="125"/>
      <c r="KBW121" s="125"/>
      <c r="KBX121" s="125"/>
      <c r="KBY121" s="125"/>
      <c r="KBZ121" s="125"/>
      <c r="KCA121" s="125"/>
      <c r="KCB121" s="125"/>
      <c r="KCC121" s="125"/>
      <c r="KCD121" s="125"/>
      <c r="KCE121" s="125"/>
      <c r="KCF121" s="125"/>
      <c r="KCG121" s="125"/>
      <c r="KCH121" s="125"/>
      <c r="KCI121" s="125"/>
      <c r="KCJ121" s="125"/>
      <c r="KCK121" s="125"/>
      <c r="KCL121" s="125"/>
      <c r="KCM121" s="125"/>
      <c r="KCN121" s="125"/>
      <c r="KCO121" s="125"/>
      <c r="KCP121" s="125"/>
      <c r="KCQ121" s="125"/>
      <c r="KCR121" s="125"/>
      <c r="KCS121" s="125"/>
      <c r="KCT121" s="125"/>
      <c r="KCU121" s="125"/>
      <c r="KCV121" s="125"/>
      <c r="KCW121" s="125"/>
      <c r="KCX121" s="125"/>
      <c r="KCY121" s="125"/>
      <c r="KCZ121" s="125"/>
      <c r="KDA121" s="125"/>
      <c r="KDB121" s="125"/>
      <c r="KDC121" s="125"/>
      <c r="KDD121" s="125"/>
      <c r="KDE121" s="125"/>
      <c r="KDF121" s="125"/>
      <c r="KDG121" s="125"/>
      <c r="KDH121" s="125"/>
      <c r="KDI121" s="125"/>
      <c r="KDJ121" s="125"/>
      <c r="KDK121" s="125"/>
      <c r="KDL121" s="125"/>
      <c r="KDM121" s="125"/>
      <c r="KDN121" s="125"/>
      <c r="KDO121" s="125"/>
      <c r="KDP121" s="125"/>
      <c r="KDQ121" s="125"/>
      <c r="KDR121" s="125"/>
      <c r="KDS121" s="125"/>
      <c r="KDT121" s="125"/>
      <c r="KDU121" s="125"/>
      <c r="KDV121" s="125"/>
      <c r="KDW121" s="125"/>
      <c r="KDX121" s="125"/>
      <c r="KDY121" s="125"/>
      <c r="KDZ121" s="125"/>
      <c r="KEA121" s="125"/>
      <c r="KEB121" s="125"/>
      <c r="KEC121" s="125"/>
      <c r="KED121" s="125"/>
      <c r="KEE121" s="125"/>
      <c r="KEF121" s="125"/>
      <c r="KEG121" s="125"/>
      <c r="KEH121" s="125"/>
      <c r="KEI121" s="125"/>
      <c r="KEJ121" s="125"/>
      <c r="KEK121" s="125"/>
      <c r="KEL121" s="125"/>
      <c r="KEM121" s="125"/>
      <c r="KEN121" s="125"/>
      <c r="KEO121" s="125"/>
      <c r="KEP121" s="125"/>
      <c r="KEQ121" s="125"/>
      <c r="KER121" s="125"/>
      <c r="KES121" s="125"/>
      <c r="KET121" s="125"/>
      <c r="KEU121" s="125"/>
      <c r="KEV121" s="125"/>
      <c r="KEW121" s="125"/>
      <c r="KEX121" s="125"/>
      <c r="KEY121" s="125"/>
      <c r="KEZ121" s="125"/>
      <c r="KFA121" s="125"/>
      <c r="KFB121" s="125"/>
      <c r="KFC121" s="125"/>
      <c r="KFD121" s="125"/>
      <c r="KFE121" s="125"/>
      <c r="KFF121" s="125"/>
      <c r="KFG121" s="125"/>
      <c r="KFH121" s="125"/>
      <c r="KFI121" s="125"/>
      <c r="KFJ121" s="125"/>
      <c r="KFK121" s="125"/>
      <c r="KFL121" s="125"/>
      <c r="KFM121" s="125"/>
      <c r="KFN121" s="125"/>
      <c r="KFO121" s="125"/>
      <c r="KFP121" s="125"/>
      <c r="KFQ121" s="125"/>
      <c r="KFR121" s="125"/>
      <c r="KFS121" s="125"/>
      <c r="KFT121" s="125"/>
      <c r="KFU121" s="125"/>
      <c r="KFV121" s="125"/>
      <c r="KFW121" s="125"/>
      <c r="KFX121" s="125"/>
      <c r="KFY121" s="125"/>
      <c r="KFZ121" s="125"/>
      <c r="KGA121" s="125"/>
      <c r="KGB121" s="125"/>
      <c r="KGC121" s="125"/>
      <c r="KGD121" s="125"/>
      <c r="KGE121" s="125"/>
      <c r="KGF121" s="125"/>
      <c r="KGG121" s="125"/>
      <c r="KGH121" s="125"/>
      <c r="KGI121" s="125"/>
      <c r="KGJ121" s="125"/>
      <c r="KGK121" s="125"/>
      <c r="KGL121" s="125"/>
      <c r="KGM121" s="125"/>
      <c r="KGN121" s="125"/>
      <c r="KGO121" s="125"/>
      <c r="KGP121" s="125"/>
      <c r="KGW121" s="125"/>
      <c r="KGX121" s="125"/>
      <c r="KGY121" s="125"/>
      <c r="KGZ121" s="125"/>
      <c r="KHA121" s="125"/>
      <c r="KHB121" s="125"/>
      <c r="KHC121" s="125"/>
      <c r="KHD121" s="125"/>
      <c r="KHE121" s="125"/>
      <c r="KHF121" s="125"/>
      <c r="KHG121" s="125"/>
      <c r="KHH121" s="125"/>
      <c r="KHI121" s="125"/>
      <c r="KHJ121" s="125"/>
      <c r="KHK121" s="125"/>
      <c r="KHL121" s="125"/>
      <c r="KHM121" s="125"/>
      <c r="KHN121" s="125"/>
      <c r="KHO121" s="125"/>
      <c r="KHP121" s="125"/>
      <c r="KHQ121" s="125"/>
      <c r="KHR121" s="125"/>
      <c r="KHS121" s="125"/>
      <c r="KHT121" s="125"/>
      <c r="KHU121" s="125"/>
      <c r="KHV121" s="125"/>
      <c r="KHW121" s="125"/>
      <c r="KHX121" s="125"/>
      <c r="KHY121" s="125"/>
      <c r="KHZ121" s="125"/>
      <c r="KIA121" s="125"/>
      <c r="KIB121" s="125"/>
      <c r="KIC121" s="125"/>
      <c r="KID121" s="125"/>
      <c r="KIE121" s="125"/>
      <c r="KIF121" s="125"/>
      <c r="KIG121" s="125"/>
      <c r="KIH121" s="125"/>
      <c r="KII121" s="125"/>
      <c r="KIJ121" s="125"/>
      <c r="KIK121" s="125"/>
      <c r="KIL121" s="125"/>
      <c r="KIM121" s="125"/>
      <c r="KIN121" s="125"/>
      <c r="KIO121" s="125"/>
      <c r="KIP121" s="125"/>
      <c r="KIQ121" s="125"/>
      <c r="KIR121" s="125"/>
      <c r="KIS121" s="125"/>
      <c r="KIT121" s="125"/>
      <c r="KIU121" s="125"/>
      <c r="KIV121" s="125"/>
      <c r="KIW121" s="125"/>
      <c r="KIX121" s="125"/>
      <c r="KIY121" s="125"/>
      <c r="KIZ121" s="125"/>
      <c r="KJA121" s="125"/>
      <c r="KJB121" s="125"/>
      <c r="KJC121" s="125"/>
      <c r="KJD121" s="125"/>
      <c r="KJE121" s="125"/>
      <c r="KJF121" s="125"/>
      <c r="KJG121" s="125"/>
      <c r="KJH121" s="125"/>
      <c r="KJI121" s="125"/>
      <c r="KJJ121" s="125"/>
      <c r="KJK121" s="125"/>
      <c r="KJL121" s="125"/>
      <c r="KJM121" s="125"/>
      <c r="KJN121" s="125"/>
      <c r="KJO121" s="125"/>
      <c r="KJP121" s="125"/>
      <c r="KJQ121" s="125"/>
      <c r="KJR121" s="125"/>
      <c r="KJS121" s="125"/>
      <c r="KJT121" s="125"/>
      <c r="KJU121" s="125"/>
      <c r="KJV121" s="125"/>
      <c r="KJW121" s="125"/>
      <c r="KJX121" s="125"/>
      <c r="KJY121" s="125"/>
      <c r="KJZ121" s="125"/>
      <c r="KKA121" s="125"/>
      <c r="KKB121" s="125"/>
      <c r="KKC121" s="125"/>
      <c r="KKD121" s="125"/>
      <c r="KKE121" s="125"/>
      <c r="KKF121" s="125"/>
      <c r="KKG121" s="125"/>
      <c r="KKH121" s="125"/>
      <c r="KKI121" s="125"/>
      <c r="KKJ121" s="125"/>
      <c r="KKK121" s="125"/>
      <c r="KKL121" s="125"/>
      <c r="KKM121" s="125"/>
      <c r="KKN121" s="125"/>
      <c r="KKO121" s="125"/>
      <c r="KKP121" s="125"/>
      <c r="KKQ121" s="125"/>
      <c r="KKR121" s="125"/>
      <c r="KKS121" s="125"/>
      <c r="KKT121" s="125"/>
      <c r="KKU121" s="125"/>
      <c r="KKV121" s="125"/>
      <c r="KKW121" s="125"/>
      <c r="KKX121" s="125"/>
      <c r="KKY121" s="125"/>
      <c r="KKZ121" s="125"/>
      <c r="KLA121" s="125"/>
      <c r="KLB121" s="125"/>
      <c r="KLC121" s="125"/>
      <c r="KLD121" s="125"/>
      <c r="KLE121" s="125"/>
      <c r="KLF121" s="125"/>
      <c r="KLG121" s="125"/>
      <c r="KLH121" s="125"/>
      <c r="KLI121" s="125"/>
      <c r="KLJ121" s="125"/>
      <c r="KLK121" s="125"/>
      <c r="KLL121" s="125"/>
      <c r="KLM121" s="125"/>
      <c r="KLN121" s="125"/>
      <c r="KLO121" s="125"/>
      <c r="KLP121" s="125"/>
      <c r="KLQ121" s="125"/>
      <c r="KLR121" s="125"/>
      <c r="KLS121" s="125"/>
      <c r="KLT121" s="125"/>
      <c r="KLU121" s="125"/>
      <c r="KLV121" s="125"/>
      <c r="KLW121" s="125"/>
      <c r="KLX121" s="125"/>
      <c r="KLY121" s="125"/>
      <c r="KLZ121" s="125"/>
      <c r="KMA121" s="125"/>
      <c r="KMB121" s="125"/>
      <c r="KMC121" s="125"/>
      <c r="KMD121" s="125"/>
      <c r="KME121" s="125"/>
      <c r="KMF121" s="125"/>
      <c r="KMG121" s="125"/>
      <c r="KMH121" s="125"/>
      <c r="KMI121" s="125"/>
      <c r="KMJ121" s="125"/>
      <c r="KMK121" s="125"/>
      <c r="KML121" s="125"/>
      <c r="KMM121" s="125"/>
      <c r="KMN121" s="125"/>
      <c r="KMO121" s="125"/>
      <c r="KMP121" s="125"/>
      <c r="KMQ121" s="125"/>
      <c r="KMR121" s="125"/>
      <c r="KMS121" s="125"/>
      <c r="KMT121" s="125"/>
      <c r="KMU121" s="125"/>
      <c r="KMV121" s="125"/>
      <c r="KMW121" s="125"/>
      <c r="KMX121" s="125"/>
      <c r="KMY121" s="125"/>
      <c r="KMZ121" s="125"/>
      <c r="KNA121" s="125"/>
      <c r="KNB121" s="125"/>
      <c r="KNC121" s="125"/>
      <c r="KND121" s="125"/>
      <c r="KNE121" s="125"/>
      <c r="KNF121" s="125"/>
      <c r="KNG121" s="125"/>
      <c r="KNH121" s="125"/>
      <c r="KNI121" s="125"/>
      <c r="KNJ121" s="125"/>
      <c r="KNK121" s="125"/>
      <c r="KNL121" s="125"/>
      <c r="KNM121" s="125"/>
      <c r="KNN121" s="125"/>
      <c r="KNO121" s="125"/>
      <c r="KNP121" s="125"/>
      <c r="KNQ121" s="125"/>
      <c r="KNR121" s="125"/>
      <c r="KNS121" s="125"/>
      <c r="KNT121" s="125"/>
      <c r="KNU121" s="125"/>
      <c r="KNV121" s="125"/>
      <c r="KNW121" s="125"/>
      <c r="KNX121" s="125"/>
      <c r="KNY121" s="125"/>
      <c r="KNZ121" s="125"/>
      <c r="KOA121" s="125"/>
      <c r="KOB121" s="125"/>
      <c r="KOC121" s="125"/>
      <c r="KOD121" s="125"/>
      <c r="KOE121" s="125"/>
      <c r="KOF121" s="125"/>
      <c r="KOG121" s="125"/>
      <c r="KOH121" s="125"/>
      <c r="KOI121" s="125"/>
      <c r="KOJ121" s="125"/>
      <c r="KOK121" s="125"/>
      <c r="KOL121" s="125"/>
      <c r="KOM121" s="125"/>
      <c r="KON121" s="125"/>
      <c r="KOO121" s="125"/>
      <c r="KOP121" s="125"/>
      <c r="KOQ121" s="125"/>
      <c r="KOR121" s="125"/>
      <c r="KOS121" s="125"/>
      <c r="KOT121" s="125"/>
      <c r="KOU121" s="125"/>
      <c r="KOV121" s="125"/>
      <c r="KOW121" s="125"/>
      <c r="KOX121" s="125"/>
      <c r="KOY121" s="125"/>
      <c r="KOZ121" s="125"/>
      <c r="KPA121" s="125"/>
      <c r="KPB121" s="125"/>
      <c r="KPC121" s="125"/>
      <c r="KPD121" s="125"/>
      <c r="KPE121" s="125"/>
      <c r="KPF121" s="125"/>
      <c r="KPG121" s="125"/>
      <c r="KPH121" s="125"/>
      <c r="KPI121" s="125"/>
      <c r="KPJ121" s="125"/>
      <c r="KPK121" s="125"/>
      <c r="KPL121" s="125"/>
      <c r="KPM121" s="125"/>
      <c r="KPN121" s="125"/>
      <c r="KPO121" s="125"/>
      <c r="KPP121" s="125"/>
      <c r="KPQ121" s="125"/>
      <c r="KPR121" s="125"/>
      <c r="KPS121" s="125"/>
      <c r="KPT121" s="125"/>
      <c r="KPU121" s="125"/>
      <c r="KPV121" s="125"/>
      <c r="KPW121" s="125"/>
      <c r="KPX121" s="125"/>
      <c r="KPY121" s="125"/>
      <c r="KPZ121" s="125"/>
      <c r="KQA121" s="125"/>
      <c r="KQB121" s="125"/>
      <c r="KQC121" s="125"/>
      <c r="KQD121" s="125"/>
      <c r="KQE121" s="125"/>
      <c r="KQF121" s="125"/>
      <c r="KQG121" s="125"/>
      <c r="KQH121" s="125"/>
      <c r="KQI121" s="125"/>
      <c r="KQJ121" s="125"/>
      <c r="KQK121" s="125"/>
      <c r="KQL121" s="125"/>
      <c r="KQS121" s="125"/>
      <c r="KQT121" s="125"/>
      <c r="KQU121" s="125"/>
      <c r="KQV121" s="125"/>
      <c r="KQW121" s="125"/>
      <c r="KQX121" s="125"/>
      <c r="KQY121" s="125"/>
      <c r="KQZ121" s="125"/>
      <c r="KRA121" s="125"/>
      <c r="KRB121" s="125"/>
      <c r="KRC121" s="125"/>
      <c r="KRD121" s="125"/>
      <c r="KRE121" s="125"/>
      <c r="KRF121" s="125"/>
      <c r="KRG121" s="125"/>
      <c r="KRH121" s="125"/>
      <c r="KRI121" s="125"/>
      <c r="KRJ121" s="125"/>
      <c r="KRK121" s="125"/>
      <c r="KRL121" s="125"/>
      <c r="KRM121" s="125"/>
      <c r="KRN121" s="125"/>
      <c r="KRO121" s="125"/>
      <c r="KRP121" s="125"/>
      <c r="KRQ121" s="125"/>
      <c r="KRR121" s="125"/>
      <c r="KRS121" s="125"/>
      <c r="KRT121" s="125"/>
      <c r="KRU121" s="125"/>
      <c r="KRV121" s="125"/>
      <c r="KRW121" s="125"/>
      <c r="KRX121" s="125"/>
      <c r="KRY121" s="125"/>
      <c r="KRZ121" s="125"/>
      <c r="KSA121" s="125"/>
      <c r="KSB121" s="125"/>
      <c r="KSC121" s="125"/>
      <c r="KSD121" s="125"/>
      <c r="KSE121" s="125"/>
      <c r="KSF121" s="125"/>
      <c r="KSG121" s="125"/>
      <c r="KSH121" s="125"/>
      <c r="KSI121" s="125"/>
      <c r="KSJ121" s="125"/>
      <c r="KSK121" s="125"/>
      <c r="KSL121" s="125"/>
      <c r="KSM121" s="125"/>
      <c r="KSN121" s="125"/>
      <c r="KSO121" s="125"/>
      <c r="KSP121" s="125"/>
      <c r="KSQ121" s="125"/>
      <c r="KSR121" s="125"/>
      <c r="KSS121" s="125"/>
      <c r="KST121" s="125"/>
      <c r="KSU121" s="125"/>
      <c r="KSV121" s="125"/>
      <c r="KSW121" s="125"/>
      <c r="KSX121" s="125"/>
      <c r="KSY121" s="125"/>
      <c r="KSZ121" s="125"/>
      <c r="KTA121" s="125"/>
      <c r="KTB121" s="125"/>
      <c r="KTC121" s="125"/>
      <c r="KTD121" s="125"/>
      <c r="KTE121" s="125"/>
      <c r="KTF121" s="125"/>
      <c r="KTG121" s="125"/>
      <c r="KTH121" s="125"/>
      <c r="KTI121" s="125"/>
      <c r="KTJ121" s="125"/>
      <c r="KTK121" s="125"/>
      <c r="KTL121" s="125"/>
      <c r="KTM121" s="125"/>
      <c r="KTN121" s="125"/>
      <c r="KTO121" s="125"/>
      <c r="KTP121" s="125"/>
      <c r="KTQ121" s="125"/>
      <c r="KTR121" s="125"/>
      <c r="KTS121" s="125"/>
      <c r="KTT121" s="125"/>
      <c r="KTU121" s="125"/>
      <c r="KTV121" s="125"/>
      <c r="KTW121" s="125"/>
      <c r="KTX121" s="125"/>
      <c r="KTY121" s="125"/>
      <c r="KTZ121" s="125"/>
      <c r="KUA121" s="125"/>
      <c r="KUB121" s="125"/>
      <c r="KUC121" s="125"/>
      <c r="KUD121" s="125"/>
      <c r="KUE121" s="125"/>
      <c r="KUF121" s="125"/>
      <c r="KUG121" s="125"/>
      <c r="KUH121" s="125"/>
      <c r="KUI121" s="125"/>
      <c r="KUJ121" s="125"/>
      <c r="KUK121" s="125"/>
      <c r="KUL121" s="125"/>
      <c r="KUM121" s="125"/>
      <c r="KUN121" s="125"/>
      <c r="KUO121" s="125"/>
      <c r="KUP121" s="125"/>
      <c r="KUQ121" s="125"/>
      <c r="KUR121" s="125"/>
      <c r="KUS121" s="125"/>
      <c r="KUT121" s="125"/>
      <c r="KUU121" s="125"/>
      <c r="KUV121" s="125"/>
      <c r="KUW121" s="125"/>
      <c r="KUX121" s="125"/>
      <c r="KUY121" s="125"/>
      <c r="KUZ121" s="125"/>
      <c r="KVA121" s="125"/>
      <c r="KVB121" s="125"/>
      <c r="KVC121" s="125"/>
      <c r="KVD121" s="125"/>
      <c r="KVE121" s="125"/>
      <c r="KVF121" s="125"/>
      <c r="KVG121" s="125"/>
      <c r="KVH121" s="125"/>
      <c r="KVI121" s="125"/>
      <c r="KVJ121" s="125"/>
      <c r="KVK121" s="125"/>
      <c r="KVL121" s="125"/>
      <c r="KVM121" s="125"/>
      <c r="KVN121" s="125"/>
      <c r="KVO121" s="125"/>
      <c r="KVP121" s="125"/>
      <c r="KVQ121" s="125"/>
      <c r="KVR121" s="125"/>
      <c r="KVS121" s="125"/>
      <c r="KVT121" s="125"/>
      <c r="KVU121" s="125"/>
      <c r="KVV121" s="125"/>
      <c r="KVW121" s="125"/>
      <c r="KVX121" s="125"/>
      <c r="KVY121" s="125"/>
      <c r="KVZ121" s="125"/>
      <c r="KWA121" s="125"/>
      <c r="KWB121" s="125"/>
      <c r="KWC121" s="125"/>
      <c r="KWD121" s="125"/>
      <c r="KWE121" s="125"/>
      <c r="KWF121" s="125"/>
      <c r="KWG121" s="125"/>
      <c r="KWH121" s="125"/>
      <c r="KWI121" s="125"/>
      <c r="KWJ121" s="125"/>
      <c r="KWK121" s="125"/>
      <c r="KWL121" s="125"/>
      <c r="KWM121" s="125"/>
      <c r="KWN121" s="125"/>
      <c r="KWO121" s="125"/>
      <c r="KWP121" s="125"/>
      <c r="KWQ121" s="125"/>
      <c r="KWR121" s="125"/>
      <c r="KWS121" s="125"/>
      <c r="KWT121" s="125"/>
      <c r="KWU121" s="125"/>
      <c r="KWV121" s="125"/>
      <c r="KWW121" s="125"/>
      <c r="KWX121" s="125"/>
      <c r="KWY121" s="125"/>
      <c r="KWZ121" s="125"/>
      <c r="KXA121" s="125"/>
      <c r="KXB121" s="125"/>
      <c r="KXC121" s="125"/>
      <c r="KXD121" s="125"/>
      <c r="KXE121" s="125"/>
      <c r="KXF121" s="125"/>
      <c r="KXG121" s="125"/>
      <c r="KXH121" s="125"/>
      <c r="KXI121" s="125"/>
      <c r="KXJ121" s="125"/>
      <c r="KXK121" s="125"/>
      <c r="KXL121" s="125"/>
      <c r="KXM121" s="125"/>
      <c r="KXN121" s="125"/>
      <c r="KXO121" s="125"/>
      <c r="KXP121" s="125"/>
      <c r="KXQ121" s="125"/>
      <c r="KXR121" s="125"/>
      <c r="KXS121" s="125"/>
      <c r="KXT121" s="125"/>
      <c r="KXU121" s="125"/>
      <c r="KXV121" s="125"/>
      <c r="KXW121" s="125"/>
      <c r="KXX121" s="125"/>
      <c r="KXY121" s="125"/>
      <c r="KXZ121" s="125"/>
      <c r="KYA121" s="125"/>
      <c r="KYB121" s="125"/>
      <c r="KYC121" s="125"/>
      <c r="KYD121" s="125"/>
      <c r="KYE121" s="125"/>
      <c r="KYF121" s="125"/>
      <c r="KYG121" s="125"/>
      <c r="KYH121" s="125"/>
      <c r="KYI121" s="125"/>
      <c r="KYJ121" s="125"/>
      <c r="KYK121" s="125"/>
      <c r="KYL121" s="125"/>
      <c r="KYM121" s="125"/>
      <c r="KYN121" s="125"/>
      <c r="KYO121" s="125"/>
      <c r="KYP121" s="125"/>
      <c r="KYQ121" s="125"/>
      <c r="KYR121" s="125"/>
      <c r="KYS121" s="125"/>
      <c r="KYT121" s="125"/>
      <c r="KYU121" s="125"/>
      <c r="KYV121" s="125"/>
      <c r="KYW121" s="125"/>
      <c r="KYX121" s="125"/>
      <c r="KYY121" s="125"/>
      <c r="KYZ121" s="125"/>
      <c r="KZA121" s="125"/>
      <c r="KZB121" s="125"/>
      <c r="KZC121" s="125"/>
      <c r="KZD121" s="125"/>
      <c r="KZE121" s="125"/>
      <c r="KZF121" s="125"/>
      <c r="KZG121" s="125"/>
      <c r="KZH121" s="125"/>
      <c r="KZI121" s="125"/>
      <c r="KZJ121" s="125"/>
      <c r="KZK121" s="125"/>
      <c r="KZL121" s="125"/>
      <c r="KZM121" s="125"/>
      <c r="KZN121" s="125"/>
      <c r="KZO121" s="125"/>
      <c r="KZP121" s="125"/>
      <c r="KZQ121" s="125"/>
      <c r="KZR121" s="125"/>
      <c r="KZS121" s="125"/>
      <c r="KZT121" s="125"/>
      <c r="KZU121" s="125"/>
      <c r="KZV121" s="125"/>
      <c r="KZW121" s="125"/>
      <c r="KZX121" s="125"/>
      <c r="KZY121" s="125"/>
      <c r="KZZ121" s="125"/>
      <c r="LAA121" s="125"/>
      <c r="LAB121" s="125"/>
      <c r="LAC121" s="125"/>
      <c r="LAD121" s="125"/>
      <c r="LAE121" s="125"/>
      <c r="LAF121" s="125"/>
      <c r="LAG121" s="125"/>
      <c r="LAH121" s="125"/>
      <c r="LAO121" s="125"/>
      <c r="LAP121" s="125"/>
      <c r="LAQ121" s="125"/>
      <c r="LAR121" s="125"/>
      <c r="LAS121" s="125"/>
      <c r="LAT121" s="125"/>
      <c r="LAU121" s="125"/>
      <c r="LAV121" s="125"/>
      <c r="LAW121" s="125"/>
      <c r="LAX121" s="125"/>
      <c r="LAY121" s="125"/>
      <c r="LAZ121" s="125"/>
      <c r="LBA121" s="125"/>
      <c r="LBB121" s="125"/>
      <c r="LBC121" s="125"/>
      <c r="LBD121" s="125"/>
      <c r="LBE121" s="125"/>
      <c r="LBF121" s="125"/>
      <c r="LBG121" s="125"/>
      <c r="LBH121" s="125"/>
      <c r="LBI121" s="125"/>
      <c r="LBJ121" s="125"/>
      <c r="LBK121" s="125"/>
      <c r="LBL121" s="125"/>
      <c r="LBM121" s="125"/>
      <c r="LBN121" s="125"/>
      <c r="LBO121" s="125"/>
      <c r="LBP121" s="125"/>
      <c r="LBQ121" s="125"/>
      <c r="LBR121" s="125"/>
      <c r="LBS121" s="125"/>
      <c r="LBT121" s="125"/>
      <c r="LBU121" s="125"/>
      <c r="LBV121" s="125"/>
      <c r="LBW121" s="125"/>
      <c r="LBX121" s="125"/>
      <c r="LBY121" s="125"/>
      <c r="LBZ121" s="125"/>
      <c r="LCA121" s="125"/>
      <c r="LCB121" s="125"/>
      <c r="LCC121" s="125"/>
      <c r="LCD121" s="125"/>
      <c r="LCE121" s="125"/>
      <c r="LCF121" s="125"/>
      <c r="LCG121" s="125"/>
      <c r="LCH121" s="125"/>
      <c r="LCI121" s="125"/>
      <c r="LCJ121" s="125"/>
      <c r="LCK121" s="125"/>
      <c r="LCL121" s="125"/>
      <c r="LCM121" s="125"/>
      <c r="LCN121" s="125"/>
      <c r="LCO121" s="125"/>
      <c r="LCP121" s="125"/>
      <c r="LCQ121" s="125"/>
      <c r="LCR121" s="125"/>
      <c r="LCS121" s="125"/>
      <c r="LCT121" s="125"/>
      <c r="LCU121" s="125"/>
      <c r="LCV121" s="125"/>
      <c r="LCW121" s="125"/>
      <c r="LCX121" s="125"/>
      <c r="LCY121" s="125"/>
      <c r="LCZ121" s="125"/>
      <c r="LDA121" s="125"/>
      <c r="LDB121" s="125"/>
      <c r="LDC121" s="125"/>
      <c r="LDD121" s="125"/>
      <c r="LDE121" s="125"/>
      <c r="LDF121" s="125"/>
      <c r="LDG121" s="125"/>
      <c r="LDH121" s="125"/>
      <c r="LDI121" s="125"/>
      <c r="LDJ121" s="125"/>
      <c r="LDK121" s="125"/>
      <c r="LDL121" s="125"/>
      <c r="LDM121" s="125"/>
      <c r="LDN121" s="125"/>
      <c r="LDO121" s="125"/>
      <c r="LDP121" s="125"/>
      <c r="LDQ121" s="125"/>
      <c r="LDR121" s="125"/>
      <c r="LDS121" s="125"/>
      <c r="LDT121" s="125"/>
      <c r="LDU121" s="125"/>
      <c r="LDV121" s="125"/>
      <c r="LDW121" s="125"/>
      <c r="LDX121" s="125"/>
      <c r="LDY121" s="125"/>
      <c r="LDZ121" s="125"/>
      <c r="LEA121" s="125"/>
      <c r="LEB121" s="125"/>
      <c r="LEC121" s="125"/>
      <c r="LED121" s="125"/>
      <c r="LEE121" s="125"/>
      <c r="LEF121" s="125"/>
      <c r="LEG121" s="125"/>
      <c r="LEH121" s="125"/>
      <c r="LEI121" s="125"/>
      <c r="LEJ121" s="125"/>
      <c r="LEK121" s="125"/>
      <c r="LEL121" s="125"/>
      <c r="LEM121" s="125"/>
      <c r="LEN121" s="125"/>
      <c r="LEO121" s="125"/>
      <c r="LEP121" s="125"/>
      <c r="LEQ121" s="125"/>
      <c r="LER121" s="125"/>
      <c r="LES121" s="125"/>
      <c r="LET121" s="125"/>
      <c r="LEU121" s="125"/>
      <c r="LEV121" s="125"/>
      <c r="LEW121" s="125"/>
      <c r="LEX121" s="125"/>
      <c r="LEY121" s="125"/>
      <c r="LEZ121" s="125"/>
      <c r="LFA121" s="125"/>
      <c r="LFB121" s="125"/>
      <c r="LFC121" s="125"/>
      <c r="LFD121" s="125"/>
      <c r="LFE121" s="125"/>
      <c r="LFF121" s="125"/>
      <c r="LFG121" s="125"/>
      <c r="LFH121" s="125"/>
      <c r="LFI121" s="125"/>
      <c r="LFJ121" s="125"/>
      <c r="LFK121" s="125"/>
      <c r="LFL121" s="125"/>
      <c r="LFM121" s="125"/>
      <c r="LFN121" s="125"/>
      <c r="LFO121" s="125"/>
      <c r="LFP121" s="125"/>
      <c r="LFQ121" s="125"/>
      <c r="LFR121" s="125"/>
      <c r="LFS121" s="125"/>
      <c r="LFT121" s="125"/>
      <c r="LFU121" s="125"/>
      <c r="LFV121" s="125"/>
      <c r="LFW121" s="125"/>
      <c r="LFX121" s="125"/>
      <c r="LFY121" s="125"/>
      <c r="LFZ121" s="125"/>
      <c r="LGA121" s="125"/>
      <c r="LGB121" s="125"/>
      <c r="LGC121" s="125"/>
      <c r="LGD121" s="125"/>
      <c r="LGE121" s="125"/>
      <c r="LGF121" s="125"/>
      <c r="LGG121" s="125"/>
      <c r="LGH121" s="125"/>
      <c r="LGI121" s="125"/>
      <c r="LGJ121" s="125"/>
      <c r="LGK121" s="125"/>
      <c r="LGL121" s="125"/>
      <c r="LGM121" s="125"/>
      <c r="LGN121" s="125"/>
      <c r="LGO121" s="125"/>
      <c r="LGP121" s="125"/>
      <c r="LGQ121" s="125"/>
      <c r="LGR121" s="125"/>
      <c r="LGS121" s="125"/>
      <c r="LGT121" s="125"/>
      <c r="LGU121" s="125"/>
      <c r="LGV121" s="125"/>
      <c r="LGW121" s="125"/>
      <c r="LGX121" s="125"/>
      <c r="LGY121" s="125"/>
      <c r="LGZ121" s="125"/>
      <c r="LHA121" s="125"/>
      <c r="LHB121" s="125"/>
      <c r="LHC121" s="125"/>
      <c r="LHD121" s="125"/>
      <c r="LHE121" s="125"/>
      <c r="LHF121" s="125"/>
      <c r="LHG121" s="125"/>
      <c r="LHH121" s="125"/>
      <c r="LHI121" s="125"/>
      <c r="LHJ121" s="125"/>
      <c r="LHK121" s="125"/>
      <c r="LHL121" s="125"/>
      <c r="LHM121" s="125"/>
      <c r="LHN121" s="125"/>
      <c r="LHO121" s="125"/>
      <c r="LHP121" s="125"/>
      <c r="LHQ121" s="125"/>
      <c r="LHR121" s="125"/>
      <c r="LHS121" s="125"/>
      <c r="LHT121" s="125"/>
      <c r="LHU121" s="125"/>
      <c r="LHV121" s="125"/>
      <c r="LHW121" s="125"/>
      <c r="LHX121" s="125"/>
      <c r="LHY121" s="125"/>
      <c r="LHZ121" s="125"/>
      <c r="LIA121" s="125"/>
      <c r="LIB121" s="125"/>
      <c r="LIC121" s="125"/>
      <c r="LID121" s="125"/>
      <c r="LIE121" s="125"/>
      <c r="LIF121" s="125"/>
      <c r="LIG121" s="125"/>
      <c r="LIH121" s="125"/>
      <c r="LII121" s="125"/>
      <c r="LIJ121" s="125"/>
      <c r="LIK121" s="125"/>
      <c r="LIL121" s="125"/>
      <c r="LIM121" s="125"/>
      <c r="LIN121" s="125"/>
      <c r="LIO121" s="125"/>
      <c r="LIP121" s="125"/>
      <c r="LIQ121" s="125"/>
      <c r="LIR121" s="125"/>
      <c r="LIS121" s="125"/>
      <c r="LIT121" s="125"/>
      <c r="LIU121" s="125"/>
      <c r="LIV121" s="125"/>
      <c r="LIW121" s="125"/>
      <c r="LIX121" s="125"/>
      <c r="LIY121" s="125"/>
      <c r="LIZ121" s="125"/>
      <c r="LJA121" s="125"/>
      <c r="LJB121" s="125"/>
      <c r="LJC121" s="125"/>
      <c r="LJD121" s="125"/>
      <c r="LJE121" s="125"/>
      <c r="LJF121" s="125"/>
      <c r="LJG121" s="125"/>
      <c r="LJH121" s="125"/>
      <c r="LJI121" s="125"/>
      <c r="LJJ121" s="125"/>
      <c r="LJK121" s="125"/>
      <c r="LJL121" s="125"/>
      <c r="LJM121" s="125"/>
      <c r="LJN121" s="125"/>
      <c r="LJO121" s="125"/>
      <c r="LJP121" s="125"/>
      <c r="LJQ121" s="125"/>
      <c r="LJR121" s="125"/>
      <c r="LJS121" s="125"/>
      <c r="LJT121" s="125"/>
      <c r="LJU121" s="125"/>
      <c r="LJV121" s="125"/>
      <c r="LJW121" s="125"/>
      <c r="LJX121" s="125"/>
      <c r="LJY121" s="125"/>
      <c r="LJZ121" s="125"/>
      <c r="LKA121" s="125"/>
      <c r="LKB121" s="125"/>
      <c r="LKC121" s="125"/>
      <c r="LKD121" s="125"/>
      <c r="LKK121" s="125"/>
      <c r="LKL121" s="125"/>
      <c r="LKM121" s="125"/>
      <c r="LKN121" s="125"/>
      <c r="LKO121" s="125"/>
      <c r="LKP121" s="125"/>
      <c r="LKQ121" s="125"/>
      <c r="LKR121" s="125"/>
      <c r="LKS121" s="125"/>
      <c r="LKT121" s="125"/>
      <c r="LKU121" s="125"/>
      <c r="LKV121" s="125"/>
      <c r="LKW121" s="125"/>
      <c r="LKX121" s="125"/>
      <c r="LKY121" s="125"/>
      <c r="LKZ121" s="125"/>
      <c r="LLA121" s="125"/>
      <c r="LLB121" s="125"/>
      <c r="LLC121" s="125"/>
      <c r="LLD121" s="125"/>
      <c r="LLE121" s="125"/>
      <c r="LLF121" s="125"/>
      <c r="LLG121" s="125"/>
      <c r="LLH121" s="125"/>
      <c r="LLI121" s="125"/>
      <c r="LLJ121" s="125"/>
      <c r="LLK121" s="125"/>
      <c r="LLL121" s="125"/>
      <c r="LLM121" s="125"/>
      <c r="LLN121" s="125"/>
      <c r="LLO121" s="125"/>
      <c r="LLP121" s="125"/>
      <c r="LLQ121" s="125"/>
      <c r="LLR121" s="125"/>
      <c r="LLS121" s="125"/>
      <c r="LLT121" s="125"/>
      <c r="LLU121" s="125"/>
      <c r="LLV121" s="125"/>
      <c r="LLW121" s="125"/>
      <c r="LLX121" s="125"/>
      <c r="LLY121" s="125"/>
      <c r="LLZ121" s="125"/>
      <c r="LMA121" s="125"/>
      <c r="LMB121" s="125"/>
      <c r="LMC121" s="125"/>
      <c r="LMD121" s="125"/>
      <c r="LME121" s="125"/>
      <c r="LMF121" s="125"/>
      <c r="LMG121" s="125"/>
      <c r="LMH121" s="125"/>
      <c r="LMI121" s="125"/>
      <c r="LMJ121" s="125"/>
      <c r="LMK121" s="125"/>
      <c r="LML121" s="125"/>
      <c r="LMM121" s="125"/>
      <c r="LMN121" s="125"/>
      <c r="LMO121" s="125"/>
      <c r="LMP121" s="125"/>
      <c r="LMQ121" s="125"/>
      <c r="LMR121" s="125"/>
      <c r="LMS121" s="125"/>
      <c r="LMT121" s="125"/>
      <c r="LMU121" s="125"/>
      <c r="LMV121" s="125"/>
      <c r="LMW121" s="125"/>
      <c r="LMX121" s="125"/>
      <c r="LMY121" s="125"/>
      <c r="LMZ121" s="125"/>
      <c r="LNA121" s="125"/>
      <c r="LNB121" s="125"/>
      <c r="LNC121" s="125"/>
      <c r="LND121" s="125"/>
      <c r="LNE121" s="125"/>
      <c r="LNF121" s="125"/>
      <c r="LNG121" s="125"/>
      <c r="LNH121" s="125"/>
      <c r="LNI121" s="125"/>
      <c r="LNJ121" s="125"/>
      <c r="LNK121" s="125"/>
      <c r="LNL121" s="125"/>
      <c r="LNM121" s="125"/>
      <c r="LNN121" s="125"/>
      <c r="LNO121" s="125"/>
      <c r="LNP121" s="125"/>
      <c r="LNQ121" s="125"/>
      <c r="LNR121" s="125"/>
      <c r="LNS121" s="125"/>
      <c r="LNT121" s="125"/>
      <c r="LNU121" s="125"/>
      <c r="LNV121" s="125"/>
      <c r="LNW121" s="125"/>
      <c r="LNX121" s="125"/>
      <c r="LNY121" s="125"/>
      <c r="LNZ121" s="125"/>
      <c r="LOA121" s="125"/>
      <c r="LOB121" s="125"/>
      <c r="LOC121" s="125"/>
      <c r="LOD121" s="125"/>
      <c r="LOE121" s="125"/>
      <c r="LOF121" s="125"/>
      <c r="LOG121" s="125"/>
      <c r="LOH121" s="125"/>
      <c r="LOI121" s="125"/>
      <c r="LOJ121" s="125"/>
      <c r="LOK121" s="125"/>
      <c r="LOL121" s="125"/>
      <c r="LOM121" s="125"/>
      <c r="LON121" s="125"/>
      <c r="LOO121" s="125"/>
      <c r="LOP121" s="125"/>
      <c r="LOQ121" s="125"/>
      <c r="LOR121" s="125"/>
      <c r="LOS121" s="125"/>
      <c r="LOT121" s="125"/>
      <c r="LOU121" s="125"/>
      <c r="LOV121" s="125"/>
      <c r="LOW121" s="125"/>
      <c r="LOX121" s="125"/>
      <c r="LOY121" s="125"/>
      <c r="LOZ121" s="125"/>
      <c r="LPA121" s="125"/>
      <c r="LPB121" s="125"/>
      <c r="LPC121" s="125"/>
      <c r="LPD121" s="125"/>
      <c r="LPE121" s="125"/>
      <c r="LPF121" s="125"/>
      <c r="LPG121" s="125"/>
      <c r="LPH121" s="125"/>
      <c r="LPI121" s="125"/>
      <c r="LPJ121" s="125"/>
      <c r="LPK121" s="125"/>
      <c r="LPL121" s="125"/>
      <c r="LPM121" s="125"/>
      <c r="LPN121" s="125"/>
      <c r="LPO121" s="125"/>
      <c r="LPP121" s="125"/>
      <c r="LPQ121" s="125"/>
      <c r="LPR121" s="125"/>
      <c r="LPS121" s="125"/>
      <c r="LPT121" s="125"/>
      <c r="LPU121" s="125"/>
      <c r="LPV121" s="125"/>
      <c r="LPW121" s="125"/>
      <c r="LPX121" s="125"/>
      <c r="LPY121" s="125"/>
      <c r="LPZ121" s="125"/>
      <c r="LQA121" s="125"/>
      <c r="LQB121" s="125"/>
      <c r="LQC121" s="125"/>
      <c r="LQD121" s="125"/>
      <c r="LQE121" s="125"/>
      <c r="LQF121" s="125"/>
      <c r="LQG121" s="125"/>
      <c r="LQH121" s="125"/>
      <c r="LQI121" s="125"/>
      <c r="LQJ121" s="125"/>
      <c r="LQK121" s="125"/>
      <c r="LQL121" s="125"/>
      <c r="LQM121" s="125"/>
      <c r="LQN121" s="125"/>
      <c r="LQO121" s="125"/>
      <c r="LQP121" s="125"/>
      <c r="LQQ121" s="125"/>
      <c r="LQR121" s="125"/>
      <c r="LQS121" s="125"/>
      <c r="LQT121" s="125"/>
      <c r="LQU121" s="125"/>
      <c r="LQV121" s="125"/>
      <c r="LQW121" s="125"/>
      <c r="LQX121" s="125"/>
      <c r="LQY121" s="125"/>
      <c r="LQZ121" s="125"/>
      <c r="LRA121" s="125"/>
      <c r="LRB121" s="125"/>
      <c r="LRC121" s="125"/>
      <c r="LRD121" s="125"/>
      <c r="LRE121" s="125"/>
      <c r="LRF121" s="125"/>
      <c r="LRG121" s="125"/>
      <c r="LRH121" s="125"/>
      <c r="LRI121" s="125"/>
      <c r="LRJ121" s="125"/>
      <c r="LRK121" s="125"/>
      <c r="LRL121" s="125"/>
      <c r="LRM121" s="125"/>
      <c r="LRN121" s="125"/>
      <c r="LRO121" s="125"/>
      <c r="LRP121" s="125"/>
      <c r="LRQ121" s="125"/>
      <c r="LRR121" s="125"/>
      <c r="LRS121" s="125"/>
      <c r="LRT121" s="125"/>
      <c r="LRU121" s="125"/>
      <c r="LRV121" s="125"/>
      <c r="LRW121" s="125"/>
      <c r="LRX121" s="125"/>
      <c r="LRY121" s="125"/>
      <c r="LRZ121" s="125"/>
      <c r="LSA121" s="125"/>
      <c r="LSB121" s="125"/>
      <c r="LSC121" s="125"/>
      <c r="LSD121" s="125"/>
      <c r="LSE121" s="125"/>
      <c r="LSF121" s="125"/>
      <c r="LSG121" s="125"/>
      <c r="LSH121" s="125"/>
      <c r="LSI121" s="125"/>
      <c r="LSJ121" s="125"/>
      <c r="LSK121" s="125"/>
      <c r="LSL121" s="125"/>
      <c r="LSM121" s="125"/>
      <c r="LSN121" s="125"/>
      <c r="LSO121" s="125"/>
      <c r="LSP121" s="125"/>
      <c r="LSQ121" s="125"/>
      <c r="LSR121" s="125"/>
      <c r="LSS121" s="125"/>
      <c r="LST121" s="125"/>
      <c r="LSU121" s="125"/>
      <c r="LSV121" s="125"/>
      <c r="LSW121" s="125"/>
      <c r="LSX121" s="125"/>
      <c r="LSY121" s="125"/>
      <c r="LSZ121" s="125"/>
      <c r="LTA121" s="125"/>
      <c r="LTB121" s="125"/>
      <c r="LTC121" s="125"/>
      <c r="LTD121" s="125"/>
      <c r="LTE121" s="125"/>
      <c r="LTF121" s="125"/>
      <c r="LTG121" s="125"/>
      <c r="LTH121" s="125"/>
      <c r="LTI121" s="125"/>
      <c r="LTJ121" s="125"/>
      <c r="LTK121" s="125"/>
      <c r="LTL121" s="125"/>
      <c r="LTM121" s="125"/>
      <c r="LTN121" s="125"/>
      <c r="LTO121" s="125"/>
      <c r="LTP121" s="125"/>
      <c r="LTQ121" s="125"/>
      <c r="LTR121" s="125"/>
      <c r="LTS121" s="125"/>
      <c r="LTT121" s="125"/>
      <c r="LTU121" s="125"/>
      <c r="LTV121" s="125"/>
      <c r="LTW121" s="125"/>
      <c r="LTX121" s="125"/>
      <c r="LTY121" s="125"/>
      <c r="LTZ121" s="125"/>
      <c r="LUG121" s="125"/>
      <c r="LUH121" s="125"/>
      <c r="LUI121" s="125"/>
      <c r="LUJ121" s="125"/>
      <c r="LUK121" s="125"/>
      <c r="LUL121" s="125"/>
      <c r="LUM121" s="125"/>
      <c r="LUN121" s="125"/>
      <c r="LUO121" s="125"/>
      <c r="LUP121" s="125"/>
      <c r="LUQ121" s="125"/>
      <c r="LUR121" s="125"/>
      <c r="LUS121" s="125"/>
      <c r="LUT121" s="125"/>
      <c r="LUU121" s="125"/>
      <c r="LUV121" s="125"/>
      <c r="LUW121" s="125"/>
      <c r="LUX121" s="125"/>
      <c r="LUY121" s="125"/>
      <c r="LUZ121" s="125"/>
      <c r="LVA121" s="125"/>
      <c r="LVB121" s="125"/>
      <c r="LVC121" s="125"/>
      <c r="LVD121" s="125"/>
      <c r="LVE121" s="125"/>
      <c r="LVF121" s="125"/>
      <c r="LVG121" s="125"/>
      <c r="LVH121" s="125"/>
      <c r="LVI121" s="125"/>
      <c r="LVJ121" s="125"/>
      <c r="LVK121" s="125"/>
      <c r="LVL121" s="125"/>
      <c r="LVM121" s="125"/>
      <c r="LVN121" s="125"/>
      <c r="LVO121" s="125"/>
      <c r="LVP121" s="125"/>
      <c r="LVQ121" s="125"/>
      <c r="LVR121" s="125"/>
      <c r="LVS121" s="125"/>
      <c r="LVT121" s="125"/>
      <c r="LVU121" s="125"/>
      <c r="LVV121" s="125"/>
      <c r="LVW121" s="125"/>
      <c r="LVX121" s="125"/>
      <c r="LVY121" s="125"/>
      <c r="LVZ121" s="125"/>
      <c r="LWA121" s="125"/>
      <c r="LWB121" s="125"/>
      <c r="LWC121" s="125"/>
      <c r="LWD121" s="125"/>
      <c r="LWE121" s="125"/>
      <c r="LWF121" s="125"/>
      <c r="LWG121" s="125"/>
      <c r="LWH121" s="125"/>
      <c r="LWI121" s="125"/>
      <c r="LWJ121" s="125"/>
      <c r="LWK121" s="125"/>
      <c r="LWL121" s="125"/>
      <c r="LWM121" s="125"/>
      <c r="LWN121" s="125"/>
      <c r="LWO121" s="125"/>
      <c r="LWP121" s="125"/>
      <c r="LWQ121" s="125"/>
      <c r="LWR121" s="125"/>
      <c r="LWS121" s="125"/>
      <c r="LWT121" s="125"/>
      <c r="LWU121" s="125"/>
      <c r="LWV121" s="125"/>
      <c r="LWW121" s="125"/>
      <c r="LWX121" s="125"/>
      <c r="LWY121" s="125"/>
      <c r="LWZ121" s="125"/>
      <c r="LXA121" s="125"/>
      <c r="LXB121" s="125"/>
      <c r="LXC121" s="125"/>
      <c r="LXD121" s="125"/>
      <c r="LXE121" s="125"/>
      <c r="LXF121" s="125"/>
      <c r="LXG121" s="125"/>
      <c r="LXH121" s="125"/>
      <c r="LXI121" s="125"/>
      <c r="LXJ121" s="125"/>
      <c r="LXK121" s="125"/>
      <c r="LXL121" s="125"/>
      <c r="LXM121" s="125"/>
      <c r="LXN121" s="125"/>
      <c r="LXO121" s="125"/>
      <c r="LXP121" s="125"/>
      <c r="LXQ121" s="125"/>
      <c r="LXR121" s="125"/>
      <c r="LXS121" s="125"/>
      <c r="LXT121" s="125"/>
      <c r="LXU121" s="125"/>
      <c r="LXV121" s="125"/>
      <c r="LXW121" s="125"/>
      <c r="LXX121" s="125"/>
      <c r="LXY121" s="125"/>
      <c r="LXZ121" s="125"/>
      <c r="LYA121" s="125"/>
      <c r="LYB121" s="125"/>
      <c r="LYC121" s="125"/>
      <c r="LYD121" s="125"/>
      <c r="LYE121" s="125"/>
      <c r="LYF121" s="125"/>
      <c r="LYG121" s="125"/>
      <c r="LYH121" s="125"/>
      <c r="LYI121" s="125"/>
      <c r="LYJ121" s="125"/>
      <c r="LYK121" s="125"/>
      <c r="LYL121" s="125"/>
      <c r="LYM121" s="125"/>
      <c r="LYN121" s="125"/>
      <c r="LYO121" s="125"/>
      <c r="LYP121" s="125"/>
      <c r="LYQ121" s="125"/>
      <c r="LYR121" s="125"/>
      <c r="LYS121" s="125"/>
      <c r="LYT121" s="125"/>
      <c r="LYU121" s="125"/>
      <c r="LYV121" s="125"/>
      <c r="LYW121" s="125"/>
      <c r="LYX121" s="125"/>
      <c r="LYY121" s="125"/>
      <c r="LYZ121" s="125"/>
      <c r="LZA121" s="125"/>
      <c r="LZB121" s="125"/>
      <c r="LZC121" s="125"/>
      <c r="LZD121" s="125"/>
      <c r="LZE121" s="125"/>
      <c r="LZF121" s="125"/>
      <c r="LZG121" s="125"/>
      <c r="LZH121" s="125"/>
      <c r="LZI121" s="125"/>
      <c r="LZJ121" s="125"/>
      <c r="LZK121" s="125"/>
      <c r="LZL121" s="125"/>
      <c r="LZM121" s="125"/>
      <c r="LZN121" s="125"/>
      <c r="LZO121" s="125"/>
      <c r="LZP121" s="125"/>
      <c r="LZQ121" s="125"/>
      <c r="LZR121" s="125"/>
      <c r="LZS121" s="125"/>
      <c r="LZT121" s="125"/>
      <c r="LZU121" s="125"/>
      <c r="LZV121" s="125"/>
      <c r="LZW121" s="125"/>
      <c r="LZX121" s="125"/>
      <c r="LZY121" s="125"/>
      <c r="LZZ121" s="125"/>
      <c r="MAA121" s="125"/>
      <c r="MAB121" s="125"/>
      <c r="MAC121" s="125"/>
      <c r="MAD121" s="125"/>
      <c r="MAE121" s="125"/>
      <c r="MAF121" s="125"/>
      <c r="MAG121" s="125"/>
      <c r="MAH121" s="125"/>
      <c r="MAI121" s="125"/>
      <c r="MAJ121" s="125"/>
      <c r="MAK121" s="125"/>
      <c r="MAL121" s="125"/>
      <c r="MAM121" s="125"/>
      <c r="MAN121" s="125"/>
      <c r="MAO121" s="125"/>
      <c r="MAP121" s="125"/>
      <c r="MAQ121" s="125"/>
      <c r="MAR121" s="125"/>
      <c r="MAS121" s="125"/>
      <c r="MAT121" s="125"/>
      <c r="MAU121" s="125"/>
      <c r="MAV121" s="125"/>
      <c r="MAW121" s="125"/>
      <c r="MAX121" s="125"/>
      <c r="MAY121" s="125"/>
      <c r="MAZ121" s="125"/>
      <c r="MBA121" s="125"/>
      <c r="MBB121" s="125"/>
      <c r="MBC121" s="125"/>
      <c r="MBD121" s="125"/>
      <c r="MBE121" s="125"/>
      <c r="MBF121" s="125"/>
      <c r="MBG121" s="125"/>
      <c r="MBH121" s="125"/>
      <c r="MBI121" s="125"/>
      <c r="MBJ121" s="125"/>
      <c r="MBK121" s="125"/>
      <c r="MBL121" s="125"/>
      <c r="MBM121" s="125"/>
      <c r="MBN121" s="125"/>
      <c r="MBO121" s="125"/>
      <c r="MBP121" s="125"/>
      <c r="MBQ121" s="125"/>
      <c r="MBR121" s="125"/>
      <c r="MBS121" s="125"/>
      <c r="MBT121" s="125"/>
      <c r="MBU121" s="125"/>
      <c r="MBV121" s="125"/>
      <c r="MBW121" s="125"/>
      <c r="MBX121" s="125"/>
      <c r="MBY121" s="125"/>
      <c r="MBZ121" s="125"/>
      <c r="MCA121" s="125"/>
      <c r="MCB121" s="125"/>
      <c r="MCC121" s="125"/>
      <c r="MCD121" s="125"/>
      <c r="MCE121" s="125"/>
      <c r="MCF121" s="125"/>
      <c r="MCG121" s="125"/>
      <c r="MCH121" s="125"/>
      <c r="MCI121" s="125"/>
      <c r="MCJ121" s="125"/>
      <c r="MCK121" s="125"/>
      <c r="MCL121" s="125"/>
      <c r="MCM121" s="125"/>
      <c r="MCN121" s="125"/>
      <c r="MCO121" s="125"/>
      <c r="MCP121" s="125"/>
      <c r="MCQ121" s="125"/>
      <c r="MCR121" s="125"/>
      <c r="MCS121" s="125"/>
      <c r="MCT121" s="125"/>
      <c r="MCU121" s="125"/>
      <c r="MCV121" s="125"/>
      <c r="MCW121" s="125"/>
      <c r="MCX121" s="125"/>
      <c r="MCY121" s="125"/>
      <c r="MCZ121" s="125"/>
      <c r="MDA121" s="125"/>
      <c r="MDB121" s="125"/>
      <c r="MDC121" s="125"/>
      <c r="MDD121" s="125"/>
      <c r="MDE121" s="125"/>
      <c r="MDF121" s="125"/>
      <c r="MDG121" s="125"/>
      <c r="MDH121" s="125"/>
      <c r="MDI121" s="125"/>
      <c r="MDJ121" s="125"/>
      <c r="MDK121" s="125"/>
      <c r="MDL121" s="125"/>
      <c r="MDM121" s="125"/>
      <c r="MDN121" s="125"/>
      <c r="MDO121" s="125"/>
      <c r="MDP121" s="125"/>
      <c r="MDQ121" s="125"/>
      <c r="MDR121" s="125"/>
      <c r="MDS121" s="125"/>
      <c r="MDT121" s="125"/>
      <c r="MDU121" s="125"/>
      <c r="MDV121" s="125"/>
      <c r="MEC121" s="125"/>
      <c r="MED121" s="125"/>
      <c r="MEE121" s="125"/>
      <c r="MEF121" s="125"/>
      <c r="MEG121" s="125"/>
      <c r="MEH121" s="125"/>
      <c r="MEI121" s="125"/>
      <c r="MEJ121" s="125"/>
      <c r="MEK121" s="125"/>
      <c r="MEL121" s="125"/>
      <c r="MEM121" s="125"/>
      <c r="MEN121" s="125"/>
      <c r="MEO121" s="125"/>
      <c r="MEP121" s="125"/>
      <c r="MEQ121" s="125"/>
      <c r="MER121" s="125"/>
      <c r="MES121" s="125"/>
      <c r="MET121" s="125"/>
      <c r="MEU121" s="125"/>
      <c r="MEV121" s="125"/>
      <c r="MEW121" s="125"/>
      <c r="MEX121" s="125"/>
      <c r="MEY121" s="125"/>
      <c r="MEZ121" s="125"/>
      <c r="MFA121" s="125"/>
      <c r="MFB121" s="125"/>
      <c r="MFC121" s="125"/>
      <c r="MFD121" s="125"/>
      <c r="MFE121" s="125"/>
      <c r="MFF121" s="125"/>
      <c r="MFG121" s="125"/>
      <c r="MFH121" s="125"/>
      <c r="MFI121" s="125"/>
      <c r="MFJ121" s="125"/>
      <c r="MFK121" s="125"/>
      <c r="MFL121" s="125"/>
      <c r="MFM121" s="125"/>
      <c r="MFN121" s="125"/>
      <c r="MFO121" s="125"/>
      <c r="MFP121" s="125"/>
      <c r="MFQ121" s="125"/>
      <c r="MFR121" s="125"/>
      <c r="MFS121" s="125"/>
      <c r="MFT121" s="125"/>
      <c r="MFU121" s="125"/>
      <c r="MFV121" s="125"/>
      <c r="MFW121" s="125"/>
      <c r="MFX121" s="125"/>
      <c r="MFY121" s="125"/>
      <c r="MFZ121" s="125"/>
      <c r="MGA121" s="125"/>
      <c r="MGB121" s="125"/>
      <c r="MGC121" s="125"/>
      <c r="MGD121" s="125"/>
      <c r="MGE121" s="125"/>
      <c r="MGF121" s="125"/>
      <c r="MGG121" s="125"/>
      <c r="MGH121" s="125"/>
      <c r="MGI121" s="125"/>
      <c r="MGJ121" s="125"/>
      <c r="MGK121" s="125"/>
      <c r="MGL121" s="125"/>
      <c r="MGM121" s="125"/>
      <c r="MGN121" s="125"/>
      <c r="MGO121" s="125"/>
      <c r="MGP121" s="125"/>
      <c r="MGQ121" s="125"/>
      <c r="MGR121" s="125"/>
      <c r="MGS121" s="125"/>
      <c r="MGT121" s="125"/>
      <c r="MGU121" s="125"/>
      <c r="MGV121" s="125"/>
      <c r="MGW121" s="125"/>
      <c r="MGX121" s="125"/>
      <c r="MGY121" s="125"/>
      <c r="MGZ121" s="125"/>
      <c r="MHA121" s="125"/>
      <c r="MHB121" s="125"/>
      <c r="MHC121" s="125"/>
      <c r="MHD121" s="125"/>
      <c r="MHE121" s="125"/>
      <c r="MHF121" s="125"/>
      <c r="MHG121" s="125"/>
      <c r="MHH121" s="125"/>
      <c r="MHI121" s="125"/>
      <c r="MHJ121" s="125"/>
      <c r="MHK121" s="125"/>
      <c r="MHL121" s="125"/>
      <c r="MHM121" s="125"/>
      <c r="MHN121" s="125"/>
      <c r="MHO121" s="125"/>
      <c r="MHP121" s="125"/>
      <c r="MHQ121" s="125"/>
      <c r="MHR121" s="125"/>
      <c r="MHS121" s="125"/>
      <c r="MHT121" s="125"/>
      <c r="MHU121" s="125"/>
      <c r="MHV121" s="125"/>
      <c r="MHW121" s="125"/>
      <c r="MHX121" s="125"/>
      <c r="MHY121" s="125"/>
      <c r="MHZ121" s="125"/>
      <c r="MIA121" s="125"/>
      <c r="MIB121" s="125"/>
      <c r="MIC121" s="125"/>
      <c r="MID121" s="125"/>
      <c r="MIE121" s="125"/>
      <c r="MIF121" s="125"/>
      <c r="MIG121" s="125"/>
      <c r="MIH121" s="125"/>
      <c r="MII121" s="125"/>
      <c r="MIJ121" s="125"/>
      <c r="MIK121" s="125"/>
      <c r="MIL121" s="125"/>
      <c r="MIM121" s="125"/>
      <c r="MIN121" s="125"/>
      <c r="MIO121" s="125"/>
      <c r="MIP121" s="125"/>
      <c r="MIQ121" s="125"/>
      <c r="MIR121" s="125"/>
      <c r="MIS121" s="125"/>
      <c r="MIT121" s="125"/>
      <c r="MIU121" s="125"/>
      <c r="MIV121" s="125"/>
      <c r="MIW121" s="125"/>
      <c r="MIX121" s="125"/>
      <c r="MIY121" s="125"/>
      <c r="MIZ121" s="125"/>
      <c r="MJA121" s="125"/>
      <c r="MJB121" s="125"/>
      <c r="MJC121" s="125"/>
      <c r="MJD121" s="125"/>
      <c r="MJE121" s="125"/>
      <c r="MJF121" s="125"/>
      <c r="MJG121" s="125"/>
      <c r="MJH121" s="125"/>
      <c r="MJI121" s="125"/>
      <c r="MJJ121" s="125"/>
      <c r="MJK121" s="125"/>
      <c r="MJL121" s="125"/>
      <c r="MJM121" s="125"/>
      <c r="MJN121" s="125"/>
      <c r="MJO121" s="125"/>
      <c r="MJP121" s="125"/>
      <c r="MJQ121" s="125"/>
      <c r="MJR121" s="125"/>
      <c r="MJS121" s="125"/>
      <c r="MJT121" s="125"/>
      <c r="MJU121" s="125"/>
      <c r="MJV121" s="125"/>
      <c r="MJW121" s="125"/>
      <c r="MJX121" s="125"/>
      <c r="MJY121" s="125"/>
      <c r="MJZ121" s="125"/>
      <c r="MKA121" s="125"/>
      <c r="MKB121" s="125"/>
      <c r="MKC121" s="125"/>
      <c r="MKD121" s="125"/>
      <c r="MKE121" s="125"/>
      <c r="MKF121" s="125"/>
      <c r="MKG121" s="125"/>
      <c r="MKH121" s="125"/>
      <c r="MKI121" s="125"/>
      <c r="MKJ121" s="125"/>
      <c r="MKK121" s="125"/>
      <c r="MKL121" s="125"/>
      <c r="MKM121" s="125"/>
      <c r="MKN121" s="125"/>
      <c r="MKO121" s="125"/>
      <c r="MKP121" s="125"/>
      <c r="MKQ121" s="125"/>
      <c r="MKR121" s="125"/>
      <c r="MKS121" s="125"/>
      <c r="MKT121" s="125"/>
      <c r="MKU121" s="125"/>
      <c r="MKV121" s="125"/>
      <c r="MKW121" s="125"/>
      <c r="MKX121" s="125"/>
      <c r="MKY121" s="125"/>
      <c r="MKZ121" s="125"/>
      <c r="MLA121" s="125"/>
      <c r="MLB121" s="125"/>
      <c r="MLC121" s="125"/>
      <c r="MLD121" s="125"/>
      <c r="MLE121" s="125"/>
      <c r="MLF121" s="125"/>
      <c r="MLG121" s="125"/>
      <c r="MLH121" s="125"/>
      <c r="MLI121" s="125"/>
      <c r="MLJ121" s="125"/>
      <c r="MLK121" s="125"/>
      <c r="MLL121" s="125"/>
      <c r="MLM121" s="125"/>
      <c r="MLN121" s="125"/>
      <c r="MLO121" s="125"/>
      <c r="MLP121" s="125"/>
      <c r="MLQ121" s="125"/>
      <c r="MLR121" s="125"/>
      <c r="MLS121" s="125"/>
      <c r="MLT121" s="125"/>
      <c r="MLU121" s="125"/>
      <c r="MLV121" s="125"/>
      <c r="MLW121" s="125"/>
      <c r="MLX121" s="125"/>
      <c r="MLY121" s="125"/>
      <c r="MLZ121" s="125"/>
      <c r="MMA121" s="125"/>
      <c r="MMB121" s="125"/>
      <c r="MMC121" s="125"/>
      <c r="MMD121" s="125"/>
      <c r="MME121" s="125"/>
      <c r="MMF121" s="125"/>
      <c r="MMG121" s="125"/>
      <c r="MMH121" s="125"/>
      <c r="MMI121" s="125"/>
      <c r="MMJ121" s="125"/>
      <c r="MMK121" s="125"/>
      <c r="MML121" s="125"/>
      <c r="MMM121" s="125"/>
      <c r="MMN121" s="125"/>
      <c r="MMO121" s="125"/>
      <c r="MMP121" s="125"/>
      <c r="MMQ121" s="125"/>
      <c r="MMR121" s="125"/>
      <c r="MMS121" s="125"/>
      <c r="MMT121" s="125"/>
      <c r="MMU121" s="125"/>
      <c r="MMV121" s="125"/>
      <c r="MMW121" s="125"/>
      <c r="MMX121" s="125"/>
      <c r="MMY121" s="125"/>
      <c r="MMZ121" s="125"/>
      <c r="MNA121" s="125"/>
      <c r="MNB121" s="125"/>
      <c r="MNC121" s="125"/>
      <c r="MND121" s="125"/>
      <c r="MNE121" s="125"/>
      <c r="MNF121" s="125"/>
      <c r="MNG121" s="125"/>
      <c r="MNH121" s="125"/>
      <c r="MNI121" s="125"/>
      <c r="MNJ121" s="125"/>
      <c r="MNK121" s="125"/>
      <c r="MNL121" s="125"/>
      <c r="MNM121" s="125"/>
      <c r="MNN121" s="125"/>
      <c r="MNO121" s="125"/>
      <c r="MNP121" s="125"/>
      <c r="MNQ121" s="125"/>
      <c r="MNR121" s="125"/>
      <c r="MNY121" s="125"/>
      <c r="MNZ121" s="125"/>
      <c r="MOA121" s="125"/>
      <c r="MOB121" s="125"/>
      <c r="MOC121" s="125"/>
      <c r="MOD121" s="125"/>
      <c r="MOE121" s="125"/>
      <c r="MOF121" s="125"/>
      <c r="MOG121" s="125"/>
      <c r="MOH121" s="125"/>
      <c r="MOI121" s="125"/>
      <c r="MOJ121" s="125"/>
      <c r="MOK121" s="125"/>
      <c r="MOL121" s="125"/>
      <c r="MOM121" s="125"/>
      <c r="MON121" s="125"/>
      <c r="MOO121" s="125"/>
      <c r="MOP121" s="125"/>
      <c r="MOQ121" s="125"/>
      <c r="MOR121" s="125"/>
      <c r="MOS121" s="125"/>
      <c r="MOT121" s="125"/>
      <c r="MOU121" s="125"/>
      <c r="MOV121" s="125"/>
      <c r="MOW121" s="125"/>
      <c r="MOX121" s="125"/>
      <c r="MOY121" s="125"/>
      <c r="MOZ121" s="125"/>
      <c r="MPA121" s="125"/>
      <c r="MPB121" s="125"/>
      <c r="MPC121" s="125"/>
      <c r="MPD121" s="125"/>
      <c r="MPE121" s="125"/>
      <c r="MPF121" s="125"/>
      <c r="MPG121" s="125"/>
      <c r="MPH121" s="125"/>
      <c r="MPI121" s="125"/>
      <c r="MPJ121" s="125"/>
      <c r="MPK121" s="125"/>
      <c r="MPL121" s="125"/>
      <c r="MPM121" s="125"/>
      <c r="MPN121" s="125"/>
      <c r="MPO121" s="125"/>
      <c r="MPP121" s="125"/>
      <c r="MPQ121" s="125"/>
      <c r="MPR121" s="125"/>
      <c r="MPS121" s="125"/>
      <c r="MPT121" s="125"/>
      <c r="MPU121" s="125"/>
      <c r="MPV121" s="125"/>
      <c r="MPW121" s="125"/>
      <c r="MPX121" s="125"/>
      <c r="MPY121" s="125"/>
      <c r="MPZ121" s="125"/>
      <c r="MQA121" s="125"/>
      <c r="MQB121" s="125"/>
      <c r="MQC121" s="125"/>
      <c r="MQD121" s="125"/>
      <c r="MQE121" s="125"/>
      <c r="MQF121" s="125"/>
      <c r="MQG121" s="125"/>
      <c r="MQH121" s="125"/>
      <c r="MQI121" s="125"/>
      <c r="MQJ121" s="125"/>
      <c r="MQK121" s="125"/>
      <c r="MQL121" s="125"/>
      <c r="MQM121" s="125"/>
      <c r="MQN121" s="125"/>
      <c r="MQO121" s="125"/>
      <c r="MQP121" s="125"/>
      <c r="MQQ121" s="125"/>
      <c r="MQR121" s="125"/>
      <c r="MQS121" s="125"/>
      <c r="MQT121" s="125"/>
      <c r="MQU121" s="125"/>
      <c r="MQV121" s="125"/>
      <c r="MQW121" s="125"/>
      <c r="MQX121" s="125"/>
      <c r="MQY121" s="125"/>
      <c r="MQZ121" s="125"/>
      <c r="MRA121" s="125"/>
      <c r="MRB121" s="125"/>
      <c r="MRC121" s="125"/>
      <c r="MRD121" s="125"/>
      <c r="MRE121" s="125"/>
      <c r="MRF121" s="125"/>
      <c r="MRG121" s="125"/>
      <c r="MRH121" s="125"/>
      <c r="MRI121" s="125"/>
      <c r="MRJ121" s="125"/>
      <c r="MRK121" s="125"/>
      <c r="MRL121" s="125"/>
      <c r="MRM121" s="125"/>
      <c r="MRN121" s="125"/>
      <c r="MRO121" s="125"/>
      <c r="MRP121" s="125"/>
      <c r="MRQ121" s="125"/>
      <c r="MRR121" s="125"/>
      <c r="MRS121" s="125"/>
      <c r="MRT121" s="125"/>
      <c r="MRU121" s="125"/>
      <c r="MRV121" s="125"/>
      <c r="MRW121" s="125"/>
      <c r="MRX121" s="125"/>
      <c r="MRY121" s="125"/>
      <c r="MRZ121" s="125"/>
      <c r="MSA121" s="125"/>
      <c r="MSB121" s="125"/>
      <c r="MSC121" s="125"/>
      <c r="MSD121" s="125"/>
      <c r="MSE121" s="125"/>
      <c r="MSF121" s="125"/>
      <c r="MSG121" s="125"/>
      <c r="MSH121" s="125"/>
      <c r="MSI121" s="125"/>
      <c r="MSJ121" s="125"/>
      <c r="MSK121" s="125"/>
      <c r="MSL121" s="125"/>
      <c r="MSM121" s="125"/>
      <c r="MSN121" s="125"/>
      <c r="MSO121" s="125"/>
      <c r="MSP121" s="125"/>
      <c r="MSQ121" s="125"/>
      <c r="MSR121" s="125"/>
      <c r="MSS121" s="125"/>
      <c r="MST121" s="125"/>
      <c r="MSU121" s="125"/>
      <c r="MSV121" s="125"/>
      <c r="MSW121" s="125"/>
      <c r="MSX121" s="125"/>
      <c r="MSY121" s="125"/>
      <c r="MSZ121" s="125"/>
      <c r="MTA121" s="125"/>
      <c r="MTB121" s="125"/>
      <c r="MTC121" s="125"/>
      <c r="MTD121" s="125"/>
      <c r="MTE121" s="125"/>
      <c r="MTF121" s="125"/>
      <c r="MTG121" s="125"/>
      <c r="MTH121" s="125"/>
      <c r="MTI121" s="125"/>
      <c r="MTJ121" s="125"/>
      <c r="MTK121" s="125"/>
      <c r="MTL121" s="125"/>
      <c r="MTM121" s="125"/>
      <c r="MTN121" s="125"/>
      <c r="MTO121" s="125"/>
      <c r="MTP121" s="125"/>
      <c r="MTQ121" s="125"/>
      <c r="MTR121" s="125"/>
      <c r="MTS121" s="125"/>
      <c r="MTT121" s="125"/>
      <c r="MTU121" s="125"/>
      <c r="MTV121" s="125"/>
      <c r="MTW121" s="125"/>
      <c r="MTX121" s="125"/>
      <c r="MTY121" s="125"/>
      <c r="MTZ121" s="125"/>
      <c r="MUA121" s="125"/>
      <c r="MUB121" s="125"/>
      <c r="MUC121" s="125"/>
      <c r="MUD121" s="125"/>
      <c r="MUE121" s="125"/>
      <c r="MUF121" s="125"/>
      <c r="MUG121" s="125"/>
      <c r="MUH121" s="125"/>
      <c r="MUI121" s="125"/>
      <c r="MUJ121" s="125"/>
      <c r="MUK121" s="125"/>
      <c r="MUL121" s="125"/>
      <c r="MUM121" s="125"/>
      <c r="MUN121" s="125"/>
      <c r="MUO121" s="125"/>
      <c r="MUP121" s="125"/>
      <c r="MUQ121" s="125"/>
      <c r="MUR121" s="125"/>
      <c r="MUS121" s="125"/>
      <c r="MUT121" s="125"/>
      <c r="MUU121" s="125"/>
      <c r="MUV121" s="125"/>
      <c r="MUW121" s="125"/>
      <c r="MUX121" s="125"/>
      <c r="MUY121" s="125"/>
      <c r="MUZ121" s="125"/>
      <c r="MVA121" s="125"/>
      <c r="MVB121" s="125"/>
      <c r="MVC121" s="125"/>
      <c r="MVD121" s="125"/>
      <c r="MVE121" s="125"/>
      <c r="MVF121" s="125"/>
      <c r="MVG121" s="125"/>
      <c r="MVH121" s="125"/>
      <c r="MVI121" s="125"/>
      <c r="MVJ121" s="125"/>
      <c r="MVK121" s="125"/>
      <c r="MVL121" s="125"/>
      <c r="MVM121" s="125"/>
      <c r="MVN121" s="125"/>
      <c r="MVO121" s="125"/>
      <c r="MVP121" s="125"/>
      <c r="MVQ121" s="125"/>
      <c r="MVR121" s="125"/>
      <c r="MVS121" s="125"/>
      <c r="MVT121" s="125"/>
      <c r="MVU121" s="125"/>
      <c r="MVV121" s="125"/>
      <c r="MVW121" s="125"/>
      <c r="MVX121" s="125"/>
      <c r="MVY121" s="125"/>
      <c r="MVZ121" s="125"/>
      <c r="MWA121" s="125"/>
      <c r="MWB121" s="125"/>
      <c r="MWC121" s="125"/>
      <c r="MWD121" s="125"/>
      <c r="MWE121" s="125"/>
      <c r="MWF121" s="125"/>
      <c r="MWG121" s="125"/>
      <c r="MWH121" s="125"/>
      <c r="MWI121" s="125"/>
      <c r="MWJ121" s="125"/>
      <c r="MWK121" s="125"/>
      <c r="MWL121" s="125"/>
      <c r="MWM121" s="125"/>
      <c r="MWN121" s="125"/>
      <c r="MWO121" s="125"/>
      <c r="MWP121" s="125"/>
      <c r="MWQ121" s="125"/>
      <c r="MWR121" s="125"/>
      <c r="MWS121" s="125"/>
      <c r="MWT121" s="125"/>
      <c r="MWU121" s="125"/>
      <c r="MWV121" s="125"/>
      <c r="MWW121" s="125"/>
      <c r="MWX121" s="125"/>
      <c r="MWY121" s="125"/>
      <c r="MWZ121" s="125"/>
      <c r="MXA121" s="125"/>
      <c r="MXB121" s="125"/>
      <c r="MXC121" s="125"/>
      <c r="MXD121" s="125"/>
      <c r="MXE121" s="125"/>
      <c r="MXF121" s="125"/>
      <c r="MXG121" s="125"/>
      <c r="MXH121" s="125"/>
      <c r="MXI121" s="125"/>
      <c r="MXJ121" s="125"/>
      <c r="MXK121" s="125"/>
      <c r="MXL121" s="125"/>
      <c r="MXM121" s="125"/>
      <c r="MXN121" s="125"/>
      <c r="MXU121" s="125"/>
      <c r="MXV121" s="125"/>
      <c r="MXW121" s="125"/>
      <c r="MXX121" s="125"/>
      <c r="MXY121" s="125"/>
      <c r="MXZ121" s="125"/>
      <c r="MYA121" s="125"/>
      <c r="MYB121" s="125"/>
      <c r="MYC121" s="125"/>
      <c r="MYD121" s="125"/>
      <c r="MYE121" s="125"/>
      <c r="MYF121" s="125"/>
      <c r="MYG121" s="125"/>
      <c r="MYH121" s="125"/>
      <c r="MYI121" s="125"/>
      <c r="MYJ121" s="125"/>
      <c r="MYK121" s="125"/>
      <c r="MYL121" s="125"/>
      <c r="MYM121" s="125"/>
      <c r="MYN121" s="125"/>
      <c r="MYO121" s="125"/>
      <c r="MYP121" s="125"/>
      <c r="MYQ121" s="125"/>
      <c r="MYR121" s="125"/>
      <c r="MYS121" s="125"/>
      <c r="MYT121" s="125"/>
      <c r="MYU121" s="125"/>
      <c r="MYV121" s="125"/>
      <c r="MYW121" s="125"/>
      <c r="MYX121" s="125"/>
      <c r="MYY121" s="125"/>
      <c r="MYZ121" s="125"/>
      <c r="MZA121" s="125"/>
      <c r="MZB121" s="125"/>
      <c r="MZC121" s="125"/>
      <c r="MZD121" s="125"/>
      <c r="MZE121" s="125"/>
      <c r="MZF121" s="125"/>
      <c r="MZG121" s="125"/>
      <c r="MZH121" s="125"/>
      <c r="MZI121" s="125"/>
      <c r="MZJ121" s="125"/>
      <c r="MZK121" s="125"/>
      <c r="MZL121" s="125"/>
      <c r="MZM121" s="125"/>
      <c r="MZN121" s="125"/>
      <c r="MZO121" s="125"/>
      <c r="MZP121" s="125"/>
      <c r="MZQ121" s="125"/>
      <c r="MZR121" s="125"/>
      <c r="MZS121" s="125"/>
      <c r="MZT121" s="125"/>
      <c r="MZU121" s="125"/>
      <c r="MZV121" s="125"/>
      <c r="MZW121" s="125"/>
      <c r="MZX121" s="125"/>
      <c r="MZY121" s="125"/>
      <c r="MZZ121" s="125"/>
      <c r="NAA121" s="125"/>
      <c r="NAB121" s="125"/>
      <c r="NAC121" s="125"/>
      <c r="NAD121" s="125"/>
      <c r="NAE121" s="125"/>
      <c r="NAF121" s="125"/>
      <c r="NAG121" s="125"/>
      <c r="NAH121" s="125"/>
      <c r="NAI121" s="125"/>
      <c r="NAJ121" s="125"/>
      <c r="NAK121" s="125"/>
      <c r="NAL121" s="125"/>
      <c r="NAM121" s="125"/>
      <c r="NAN121" s="125"/>
      <c r="NAO121" s="125"/>
      <c r="NAP121" s="125"/>
      <c r="NAQ121" s="125"/>
      <c r="NAR121" s="125"/>
      <c r="NAS121" s="125"/>
      <c r="NAT121" s="125"/>
      <c r="NAU121" s="125"/>
      <c r="NAV121" s="125"/>
      <c r="NAW121" s="125"/>
      <c r="NAX121" s="125"/>
      <c r="NAY121" s="125"/>
      <c r="NAZ121" s="125"/>
      <c r="NBA121" s="125"/>
      <c r="NBB121" s="125"/>
      <c r="NBC121" s="125"/>
      <c r="NBD121" s="125"/>
      <c r="NBE121" s="125"/>
      <c r="NBF121" s="125"/>
      <c r="NBG121" s="125"/>
      <c r="NBH121" s="125"/>
      <c r="NBI121" s="125"/>
      <c r="NBJ121" s="125"/>
      <c r="NBK121" s="125"/>
      <c r="NBL121" s="125"/>
      <c r="NBM121" s="125"/>
      <c r="NBN121" s="125"/>
      <c r="NBO121" s="125"/>
      <c r="NBP121" s="125"/>
      <c r="NBQ121" s="125"/>
      <c r="NBR121" s="125"/>
      <c r="NBS121" s="125"/>
      <c r="NBT121" s="125"/>
      <c r="NBU121" s="125"/>
      <c r="NBV121" s="125"/>
      <c r="NBW121" s="125"/>
      <c r="NBX121" s="125"/>
      <c r="NBY121" s="125"/>
      <c r="NBZ121" s="125"/>
      <c r="NCA121" s="125"/>
      <c r="NCB121" s="125"/>
      <c r="NCC121" s="125"/>
      <c r="NCD121" s="125"/>
      <c r="NCE121" s="125"/>
      <c r="NCF121" s="125"/>
      <c r="NCG121" s="125"/>
      <c r="NCH121" s="125"/>
      <c r="NCI121" s="125"/>
      <c r="NCJ121" s="125"/>
      <c r="NCK121" s="125"/>
      <c r="NCL121" s="125"/>
      <c r="NCM121" s="125"/>
      <c r="NCN121" s="125"/>
      <c r="NCO121" s="125"/>
      <c r="NCP121" s="125"/>
      <c r="NCQ121" s="125"/>
      <c r="NCR121" s="125"/>
      <c r="NCS121" s="125"/>
      <c r="NCT121" s="125"/>
      <c r="NCU121" s="125"/>
      <c r="NCV121" s="125"/>
      <c r="NCW121" s="125"/>
      <c r="NCX121" s="125"/>
      <c r="NCY121" s="125"/>
      <c r="NCZ121" s="125"/>
      <c r="NDA121" s="125"/>
      <c r="NDB121" s="125"/>
      <c r="NDC121" s="125"/>
      <c r="NDD121" s="125"/>
      <c r="NDE121" s="125"/>
      <c r="NDF121" s="125"/>
      <c r="NDG121" s="125"/>
      <c r="NDH121" s="125"/>
      <c r="NDI121" s="125"/>
      <c r="NDJ121" s="125"/>
      <c r="NDK121" s="125"/>
      <c r="NDL121" s="125"/>
      <c r="NDM121" s="125"/>
      <c r="NDN121" s="125"/>
      <c r="NDO121" s="125"/>
      <c r="NDP121" s="125"/>
      <c r="NDQ121" s="125"/>
      <c r="NDR121" s="125"/>
      <c r="NDS121" s="125"/>
      <c r="NDT121" s="125"/>
      <c r="NDU121" s="125"/>
      <c r="NDV121" s="125"/>
      <c r="NDW121" s="125"/>
      <c r="NDX121" s="125"/>
      <c r="NDY121" s="125"/>
      <c r="NDZ121" s="125"/>
      <c r="NEA121" s="125"/>
      <c r="NEB121" s="125"/>
      <c r="NEC121" s="125"/>
      <c r="NED121" s="125"/>
      <c r="NEE121" s="125"/>
      <c r="NEF121" s="125"/>
      <c r="NEG121" s="125"/>
      <c r="NEH121" s="125"/>
      <c r="NEI121" s="125"/>
      <c r="NEJ121" s="125"/>
      <c r="NEK121" s="125"/>
      <c r="NEL121" s="125"/>
      <c r="NEM121" s="125"/>
      <c r="NEN121" s="125"/>
      <c r="NEO121" s="125"/>
      <c r="NEP121" s="125"/>
      <c r="NEQ121" s="125"/>
      <c r="NER121" s="125"/>
      <c r="NES121" s="125"/>
      <c r="NET121" s="125"/>
      <c r="NEU121" s="125"/>
      <c r="NEV121" s="125"/>
      <c r="NEW121" s="125"/>
      <c r="NEX121" s="125"/>
      <c r="NEY121" s="125"/>
      <c r="NEZ121" s="125"/>
      <c r="NFA121" s="125"/>
      <c r="NFB121" s="125"/>
      <c r="NFC121" s="125"/>
      <c r="NFD121" s="125"/>
      <c r="NFE121" s="125"/>
      <c r="NFF121" s="125"/>
      <c r="NFG121" s="125"/>
      <c r="NFH121" s="125"/>
      <c r="NFI121" s="125"/>
      <c r="NFJ121" s="125"/>
      <c r="NFK121" s="125"/>
      <c r="NFL121" s="125"/>
      <c r="NFM121" s="125"/>
      <c r="NFN121" s="125"/>
      <c r="NFO121" s="125"/>
      <c r="NFP121" s="125"/>
      <c r="NFQ121" s="125"/>
      <c r="NFR121" s="125"/>
      <c r="NFS121" s="125"/>
      <c r="NFT121" s="125"/>
      <c r="NFU121" s="125"/>
      <c r="NFV121" s="125"/>
      <c r="NFW121" s="125"/>
      <c r="NFX121" s="125"/>
      <c r="NFY121" s="125"/>
      <c r="NFZ121" s="125"/>
      <c r="NGA121" s="125"/>
      <c r="NGB121" s="125"/>
      <c r="NGC121" s="125"/>
      <c r="NGD121" s="125"/>
      <c r="NGE121" s="125"/>
      <c r="NGF121" s="125"/>
      <c r="NGG121" s="125"/>
      <c r="NGH121" s="125"/>
      <c r="NGI121" s="125"/>
      <c r="NGJ121" s="125"/>
      <c r="NGK121" s="125"/>
      <c r="NGL121" s="125"/>
      <c r="NGM121" s="125"/>
      <c r="NGN121" s="125"/>
      <c r="NGO121" s="125"/>
      <c r="NGP121" s="125"/>
      <c r="NGQ121" s="125"/>
      <c r="NGR121" s="125"/>
      <c r="NGS121" s="125"/>
      <c r="NGT121" s="125"/>
      <c r="NGU121" s="125"/>
      <c r="NGV121" s="125"/>
      <c r="NGW121" s="125"/>
      <c r="NGX121" s="125"/>
      <c r="NGY121" s="125"/>
      <c r="NGZ121" s="125"/>
      <c r="NHA121" s="125"/>
      <c r="NHB121" s="125"/>
      <c r="NHC121" s="125"/>
      <c r="NHD121" s="125"/>
      <c r="NHE121" s="125"/>
      <c r="NHF121" s="125"/>
      <c r="NHG121" s="125"/>
      <c r="NHH121" s="125"/>
      <c r="NHI121" s="125"/>
      <c r="NHJ121" s="125"/>
      <c r="NHQ121" s="125"/>
      <c r="NHR121" s="125"/>
      <c r="NHS121" s="125"/>
      <c r="NHT121" s="125"/>
      <c r="NHU121" s="125"/>
      <c r="NHV121" s="125"/>
      <c r="NHW121" s="125"/>
      <c r="NHX121" s="125"/>
      <c r="NHY121" s="125"/>
      <c r="NHZ121" s="125"/>
      <c r="NIA121" s="125"/>
      <c r="NIB121" s="125"/>
      <c r="NIC121" s="125"/>
      <c r="NID121" s="125"/>
      <c r="NIE121" s="125"/>
      <c r="NIF121" s="125"/>
      <c r="NIG121" s="125"/>
      <c r="NIH121" s="125"/>
      <c r="NII121" s="125"/>
      <c r="NIJ121" s="125"/>
      <c r="NIK121" s="125"/>
      <c r="NIL121" s="125"/>
      <c r="NIM121" s="125"/>
      <c r="NIN121" s="125"/>
      <c r="NIO121" s="125"/>
      <c r="NIP121" s="125"/>
      <c r="NIQ121" s="125"/>
      <c r="NIR121" s="125"/>
      <c r="NIS121" s="125"/>
      <c r="NIT121" s="125"/>
      <c r="NIU121" s="125"/>
      <c r="NIV121" s="125"/>
      <c r="NIW121" s="125"/>
      <c r="NIX121" s="125"/>
      <c r="NIY121" s="125"/>
      <c r="NIZ121" s="125"/>
      <c r="NJA121" s="125"/>
      <c r="NJB121" s="125"/>
      <c r="NJC121" s="125"/>
      <c r="NJD121" s="125"/>
      <c r="NJE121" s="125"/>
      <c r="NJF121" s="125"/>
      <c r="NJG121" s="125"/>
      <c r="NJH121" s="125"/>
      <c r="NJI121" s="125"/>
      <c r="NJJ121" s="125"/>
      <c r="NJK121" s="125"/>
      <c r="NJL121" s="125"/>
      <c r="NJM121" s="125"/>
      <c r="NJN121" s="125"/>
      <c r="NJO121" s="125"/>
      <c r="NJP121" s="125"/>
      <c r="NJQ121" s="125"/>
      <c r="NJR121" s="125"/>
      <c r="NJS121" s="125"/>
      <c r="NJT121" s="125"/>
      <c r="NJU121" s="125"/>
      <c r="NJV121" s="125"/>
      <c r="NJW121" s="125"/>
      <c r="NJX121" s="125"/>
      <c r="NJY121" s="125"/>
      <c r="NJZ121" s="125"/>
      <c r="NKA121" s="125"/>
      <c r="NKB121" s="125"/>
      <c r="NKC121" s="125"/>
      <c r="NKD121" s="125"/>
      <c r="NKE121" s="125"/>
      <c r="NKF121" s="125"/>
      <c r="NKG121" s="125"/>
      <c r="NKH121" s="125"/>
      <c r="NKI121" s="125"/>
      <c r="NKJ121" s="125"/>
      <c r="NKK121" s="125"/>
      <c r="NKL121" s="125"/>
      <c r="NKM121" s="125"/>
      <c r="NKN121" s="125"/>
      <c r="NKO121" s="125"/>
      <c r="NKP121" s="125"/>
      <c r="NKQ121" s="125"/>
      <c r="NKR121" s="125"/>
      <c r="NKS121" s="125"/>
      <c r="NKT121" s="125"/>
      <c r="NKU121" s="125"/>
      <c r="NKV121" s="125"/>
      <c r="NKW121" s="125"/>
      <c r="NKX121" s="125"/>
      <c r="NKY121" s="125"/>
      <c r="NKZ121" s="125"/>
      <c r="NLA121" s="125"/>
      <c r="NLB121" s="125"/>
      <c r="NLC121" s="125"/>
      <c r="NLD121" s="125"/>
      <c r="NLE121" s="125"/>
      <c r="NLF121" s="125"/>
      <c r="NLG121" s="125"/>
      <c r="NLH121" s="125"/>
      <c r="NLI121" s="125"/>
      <c r="NLJ121" s="125"/>
      <c r="NLK121" s="125"/>
      <c r="NLL121" s="125"/>
      <c r="NLM121" s="125"/>
      <c r="NLN121" s="125"/>
      <c r="NLO121" s="125"/>
      <c r="NLP121" s="125"/>
      <c r="NLQ121" s="125"/>
      <c r="NLR121" s="125"/>
      <c r="NLS121" s="125"/>
      <c r="NLT121" s="125"/>
      <c r="NLU121" s="125"/>
      <c r="NLV121" s="125"/>
      <c r="NLW121" s="125"/>
      <c r="NLX121" s="125"/>
      <c r="NLY121" s="125"/>
      <c r="NLZ121" s="125"/>
      <c r="NMA121" s="125"/>
      <c r="NMB121" s="125"/>
      <c r="NMC121" s="125"/>
      <c r="NMD121" s="125"/>
      <c r="NME121" s="125"/>
      <c r="NMF121" s="125"/>
      <c r="NMG121" s="125"/>
      <c r="NMH121" s="125"/>
      <c r="NMI121" s="125"/>
      <c r="NMJ121" s="125"/>
      <c r="NMK121" s="125"/>
      <c r="NML121" s="125"/>
      <c r="NMM121" s="125"/>
      <c r="NMN121" s="125"/>
      <c r="NMO121" s="125"/>
      <c r="NMP121" s="125"/>
      <c r="NMQ121" s="125"/>
      <c r="NMR121" s="125"/>
      <c r="NMS121" s="125"/>
      <c r="NMT121" s="125"/>
      <c r="NMU121" s="125"/>
      <c r="NMV121" s="125"/>
      <c r="NMW121" s="125"/>
      <c r="NMX121" s="125"/>
      <c r="NMY121" s="125"/>
      <c r="NMZ121" s="125"/>
      <c r="NNA121" s="125"/>
      <c r="NNB121" s="125"/>
      <c r="NNC121" s="125"/>
      <c r="NND121" s="125"/>
      <c r="NNE121" s="125"/>
      <c r="NNF121" s="125"/>
      <c r="NNG121" s="125"/>
      <c r="NNH121" s="125"/>
      <c r="NNI121" s="125"/>
      <c r="NNJ121" s="125"/>
      <c r="NNK121" s="125"/>
      <c r="NNL121" s="125"/>
      <c r="NNM121" s="125"/>
      <c r="NNN121" s="125"/>
      <c r="NNO121" s="125"/>
      <c r="NNP121" s="125"/>
      <c r="NNQ121" s="125"/>
      <c r="NNR121" s="125"/>
      <c r="NNS121" s="125"/>
      <c r="NNT121" s="125"/>
      <c r="NNU121" s="125"/>
      <c r="NNV121" s="125"/>
      <c r="NNW121" s="125"/>
      <c r="NNX121" s="125"/>
      <c r="NNY121" s="125"/>
      <c r="NNZ121" s="125"/>
      <c r="NOA121" s="125"/>
      <c r="NOB121" s="125"/>
      <c r="NOC121" s="125"/>
      <c r="NOD121" s="125"/>
      <c r="NOE121" s="125"/>
      <c r="NOF121" s="125"/>
      <c r="NOG121" s="125"/>
      <c r="NOH121" s="125"/>
      <c r="NOI121" s="125"/>
      <c r="NOJ121" s="125"/>
      <c r="NOK121" s="125"/>
      <c r="NOL121" s="125"/>
      <c r="NOM121" s="125"/>
      <c r="NON121" s="125"/>
      <c r="NOO121" s="125"/>
      <c r="NOP121" s="125"/>
      <c r="NOQ121" s="125"/>
      <c r="NOR121" s="125"/>
      <c r="NOS121" s="125"/>
      <c r="NOT121" s="125"/>
      <c r="NOU121" s="125"/>
      <c r="NOV121" s="125"/>
      <c r="NOW121" s="125"/>
      <c r="NOX121" s="125"/>
      <c r="NOY121" s="125"/>
      <c r="NOZ121" s="125"/>
      <c r="NPA121" s="125"/>
      <c r="NPB121" s="125"/>
      <c r="NPC121" s="125"/>
      <c r="NPD121" s="125"/>
      <c r="NPE121" s="125"/>
      <c r="NPF121" s="125"/>
      <c r="NPG121" s="125"/>
      <c r="NPH121" s="125"/>
      <c r="NPI121" s="125"/>
      <c r="NPJ121" s="125"/>
      <c r="NPK121" s="125"/>
      <c r="NPL121" s="125"/>
      <c r="NPM121" s="125"/>
      <c r="NPN121" s="125"/>
      <c r="NPO121" s="125"/>
      <c r="NPP121" s="125"/>
      <c r="NPQ121" s="125"/>
      <c r="NPR121" s="125"/>
      <c r="NPS121" s="125"/>
      <c r="NPT121" s="125"/>
      <c r="NPU121" s="125"/>
      <c r="NPV121" s="125"/>
      <c r="NPW121" s="125"/>
      <c r="NPX121" s="125"/>
      <c r="NPY121" s="125"/>
      <c r="NPZ121" s="125"/>
      <c r="NQA121" s="125"/>
      <c r="NQB121" s="125"/>
      <c r="NQC121" s="125"/>
      <c r="NQD121" s="125"/>
      <c r="NQE121" s="125"/>
      <c r="NQF121" s="125"/>
      <c r="NQG121" s="125"/>
      <c r="NQH121" s="125"/>
      <c r="NQI121" s="125"/>
      <c r="NQJ121" s="125"/>
      <c r="NQK121" s="125"/>
      <c r="NQL121" s="125"/>
      <c r="NQM121" s="125"/>
      <c r="NQN121" s="125"/>
      <c r="NQO121" s="125"/>
      <c r="NQP121" s="125"/>
      <c r="NQQ121" s="125"/>
      <c r="NQR121" s="125"/>
      <c r="NQS121" s="125"/>
      <c r="NQT121" s="125"/>
      <c r="NQU121" s="125"/>
      <c r="NQV121" s="125"/>
      <c r="NQW121" s="125"/>
      <c r="NQX121" s="125"/>
      <c r="NQY121" s="125"/>
      <c r="NQZ121" s="125"/>
      <c r="NRA121" s="125"/>
      <c r="NRB121" s="125"/>
      <c r="NRC121" s="125"/>
      <c r="NRD121" s="125"/>
      <c r="NRE121" s="125"/>
      <c r="NRF121" s="125"/>
      <c r="NRM121" s="125"/>
      <c r="NRN121" s="125"/>
      <c r="NRO121" s="125"/>
      <c r="NRP121" s="125"/>
      <c r="NRQ121" s="125"/>
      <c r="NRR121" s="125"/>
      <c r="NRS121" s="125"/>
      <c r="NRT121" s="125"/>
      <c r="NRU121" s="125"/>
      <c r="NRV121" s="125"/>
      <c r="NRW121" s="125"/>
      <c r="NRX121" s="125"/>
      <c r="NRY121" s="125"/>
      <c r="NRZ121" s="125"/>
      <c r="NSA121" s="125"/>
      <c r="NSB121" s="125"/>
      <c r="NSC121" s="125"/>
      <c r="NSD121" s="125"/>
      <c r="NSE121" s="125"/>
      <c r="NSF121" s="125"/>
      <c r="NSG121" s="125"/>
      <c r="NSH121" s="125"/>
      <c r="NSI121" s="125"/>
      <c r="NSJ121" s="125"/>
      <c r="NSK121" s="125"/>
      <c r="NSL121" s="125"/>
      <c r="NSM121" s="125"/>
      <c r="NSN121" s="125"/>
      <c r="NSO121" s="125"/>
      <c r="NSP121" s="125"/>
      <c r="NSQ121" s="125"/>
      <c r="NSR121" s="125"/>
      <c r="NSS121" s="125"/>
      <c r="NST121" s="125"/>
      <c r="NSU121" s="125"/>
      <c r="NSV121" s="125"/>
      <c r="NSW121" s="125"/>
      <c r="NSX121" s="125"/>
      <c r="NSY121" s="125"/>
      <c r="NSZ121" s="125"/>
      <c r="NTA121" s="125"/>
      <c r="NTB121" s="125"/>
      <c r="NTC121" s="125"/>
      <c r="NTD121" s="125"/>
      <c r="NTE121" s="125"/>
      <c r="NTF121" s="125"/>
      <c r="NTG121" s="125"/>
      <c r="NTH121" s="125"/>
      <c r="NTI121" s="125"/>
      <c r="NTJ121" s="125"/>
      <c r="NTK121" s="125"/>
      <c r="NTL121" s="125"/>
      <c r="NTM121" s="125"/>
      <c r="NTN121" s="125"/>
      <c r="NTO121" s="125"/>
      <c r="NTP121" s="125"/>
      <c r="NTQ121" s="125"/>
      <c r="NTR121" s="125"/>
      <c r="NTS121" s="125"/>
      <c r="NTT121" s="125"/>
      <c r="NTU121" s="125"/>
      <c r="NTV121" s="125"/>
      <c r="NTW121" s="125"/>
      <c r="NTX121" s="125"/>
      <c r="NTY121" s="125"/>
      <c r="NTZ121" s="125"/>
      <c r="NUA121" s="125"/>
      <c r="NUB121" s="125"/>
      <c r="NUC121" s="125"/>
      <c r="NUD121" s="125"/>
      <c r="NUE121" s="125"/>
      <c r="NUF121" s="125"/>
      <c r="NUG121" s="125"/>
      <c r="NUH121" s="125"/>
      <c r="NUI121" s="125"/>
      <c r="NUJ121" s="125"/>
      <c r="NUK121" s="125"/>
      <c r="NUL121" s="125"/>
      <c r="NUM121" s="125"/>
      <c r="NUN121" s="125"/>
      <c r="NUO121" s="125"/>
      <c r="NUP121" s="125"/>
      <c r="NUQ121" s="125"/>
      <c r="NUR121" s="125"/>
      <c r="NUS121" s="125"/>
      <c r="NUT121" s="125"/>
      <c r="NUU121" s="125"/>
      <c r="NUV121" s="125"/>
      <c r="NUW121" s="125"/>
      <c r="NUX121" s="125"/>
      <c r="NUY121" s="125"/>
      <c r="NUZ121" s="125"/>
      <c r="NVA121" s="125"/>
      <c r="NVB121" s="125"/>
      <c r="NVC121" s="125"/>
      <c r="NVD121" s="125"/>
      <c r="NVE121" s="125"/>
      <c r="NVF121" s="125"/>
      <c r="NVG121" s="125"/>
      <c r="NVH121" s="125"/>
      <c r="NVI121" s="125"/>
      <c r="NVJ121" s="125"/>
      <c r="NVK121" s="125"/>
      <c r="NVL121" s="125"/>
      <c r="NVM121" s="125"/>
      <c r="NVN121" s="125"/>
      <c r="NVO121" s="125"/>
      <c r="NVP121" s="125"/>
      <c r="NVQ121" s="125"/>
      <c r="NVR121" s="125"/>
      <c r="NVS121" s="125"/>
      <c r="NVT121" s="125"/>
      <c r="NVU121" s="125"/>
      <c r="NVV121" s="125"/>
      <c r="NVW121" s="125"/>
      <c r="NVX121" s="125"/>
      <c r="NVY121" s="125"/>
      <c r="NVZ121" s="125"/>
      <c r="NWA121" s="125"/>
      <c r="NWB121" s="125"/>
      <c r="NWC121" s="125"/>
      <c r="NWD121" s="125"/>
      <c r="NWE121" s="125"/>
      <c r="NWF121" s="125"/>
      <c r="NWG121" s="125"/>
      <c r="NWH121" s="125"/>
      <c r="NWI121" s="125"/>
      <c r="NWJ121" s="125"/>
      <c r="NWK121" s="125"/>
      <c r="NWL121" s="125"/>
      <c r="NWM121" s="125"/>
      <c r="NWN121" s="125"/>
      <c r="NWO121" s="125"/>
      <c r="NWP121" s="125"/>
      <c r="NWQ121" s="125"/>
      <c r="NWR121" s="125"/>
      <c r="NWS121" s="125"/>
      <c r="NWT121" s="125"/>
      <c r="NWU121" s="125"/>
      <c r="NWV121" s="125"/>
      <c r="NWW121" s="125"/>
      <c r="NWX121" s="125"/>
      <c r="NWY121" s="125"/>
      <c r="NWZ121" s="125"/>
      <c r="NXA121" s="125"/>
      <c r="NXB121" s="125"/>
      <c r="NXC121" s="125"/>
      <c r="NXD121" s="125"/>
      <c r="NXE121" s="125"/>
      <c r="NXF121" s="125"/>
      <c r="NXG121" s="125"/>
      <c r="NXH121" s="125"/>
      <c r="NXI121" s="125"/>
      <c r="NXJ121" s="125"/>
      <c r="NXK121" s="125"/>
      <c r="NXL121" s="125"/>
      <c r="NXM121" s="125"/>
      <c r="NXN121" s="125"/>
      <c r="NXO121" s="125"/>
      <c r="NXP121" s="125"/>
      <c r="NXQ121" s="125"/>
      <c r="NXR121" s="125"/>
      <c r="NXS121" s="125"/>
      <c r="NXT121" s="125"/>
      <c r="NXU121" s="125"/>
      <c r="NXV121" s="125"/>
      <c r="NXW121" s="125"/>
      <c r="NXX121" s="125"/>
      <c r="NXY121" s="125"/>
      <c r="NXZ121" s="125"/>
      <c r="NYA121" s="125"/>
      <c r="NYB121" s="125"/>
      <c r="NYC121" s="125"/>
      <c r="NYD121" s="125"/>
      <c r="NYE121" s="125"/>
      <c r="NYF121" s="125"/>
      <c r="NYG121" s="125"/>
      <c r="NYH121" s="125"/>
      <c r="NYI121" s="125"/>
      <c r="NYJ121" s="125"/>
      <c r="NYK121" s="125"/>
      <c r="NYL121" s="125"/>
      <c r="NYM121" s="125"/>
      <c r="NYN121" s="125"/>
      <c r="NYO121" s="125"/>
      <c r="NYP121" s="125"/>
      <c r="NYQ121" s="125"/>
      <c r="NYR121" s="125"/>
      <c r="NYS121" s="125"/>
      <c r="NYT121" s="125"/>
      <c r="NYU121" s="125"/>
      <c r="NYV121" s="125"/>
      <c r="NYW121" s="125"/>
      <c r="NYX121" s="125"/>
      <c r="NYY121" s="125"/>
      <c r="NYZ121" s="125"/>
      <c r="NZA121" s="125"/>
      <c r="NZB121" s="125"/>
      <c r="NZC121" s="125"/>
      <c r="NZD121" s="125"/>
      <c r="NZE121" s="125"/>
      <c r="NZF121" s="125"/>
      <c r="NZG121" s="125"/>
      <c r="NZH121" s="125"/>
      <c r="NZI121" s="125"/>
      <c r="NZJ121" s="125"/>
      <c r="NZK121" s="125"/>
      <c r="NZL121" s="125"/>
      <c r="NZM121" s="125"/>
      <c r="NZN121" s="125"/>
      <c r="NZO121" s="125"/>
      <c r="NZP121" s="125"/>
      <c r="NZQ121" s="125"/>
      <c r="NZR121" s="125"/>
      <c r="NZS121" s="125"/>
      <c r="NZT121" s="125"/>
      <c r="NZU121" s="125"/>
      <c r="NZV121" s="125"/>
      <c r="NZW121" s="125"/>
      <c r="NZX121" s="125"/>
      <c r="NZY121" s="125"/>
      <c r="NZZ121" s="125"/>
      <c r="OAA121" s="125"/>
      <c r="OAB121" s="125"/>
      <c r="OAC121" s="125"/>
      <c r="OAD121" s="125"/>
      <c r="OAE121" s="125"/>
      <c r="OAF121" s="125"/>
      <c r="OAG121" s="125"/>
      <c r="OAH121" s="125"/>
      <c r="OAI121" s="125"/>
      <c r="OAJ121" s="125"/>
      <c r="OAK121" s="125"/>
      <c r="OAL121" s="125"/>
      <c r="OAM121" s="125"/>
      <c r="OAN121" s="125"/>
      <c r="OAO121" s="125"/>
      <c r="OAP121" s="125"/>
      <c r="OAQ121" s="125"/>
      <c r="OAR121" s="125"/>
      <c r="OAS121" s="125"/>
      <c r="OAT121" s="125"/>
      <c r="OAU121" s="125"/>
      <c r="OAV121" s="125"/>
      <c r="OAW121" s="125"/>
      <c r="OAX121" s="125"/>
      <c r="OAY121" s="125"/>
      <c r="OAZ121" s="125"/>
      <c r="OBA121" s="125"/>
      <c r="OBB121" s="125"/>
      <c r="OBI121" s="125"/>
      <c r="OBJ121" s="125"/>
      <c r="OBK121" s="125"/>
      <c r="OBL121" s="125"/>
      <c r="OBM121" s="125"/>
      <c r="OBN121" s="125"/>
      <c r="OBO121" s="125"/>
      <c r="OBP121" s="125"/>
      <c r="OBQ121" s="125"/>
      <c r="OBR121" s="125"/>
      <c r="OBS121" s="125"/>
      <c r="OBT121" s="125"/>
      <c r="OBU121" s="125"/>
      <c r="OBV121" s="125"/>
      <c r="OBW121" s="125"/>
      <c r="OBX121" s="125"/>
      <c r="OBY121" s="125"/>
      <c r="OBZ121" s="125"/>
      <c r="OCA121" s="125"/>
      <c r="OCB121" s="125"/>
      <c r="OCC121" s="125"/>
      <c r="OCD121" s="125"/>
      <c r="OCE121" s="125"/>
      <c r="OCF121" s="125"/>
      <c r="OCG121" s="125"/>
      <c r="OCH121" s="125"/>
      <c r="OCI121" s="125"/>
      <c r="OCJ121" s="125"/>
      <c r="OCK121" s="125"/>
      <c r="OCL121" s="125"/>
      <c r="OCM121" s="125"/>
      <c r="OCN121" s="125"/>
      <c r="OCO121" s="125"/>
      <c r="OCP121" s="125"/>
      <c r="OCQ121" s="125"/>
      <c r="OCR121" s="125"/>
      <c r="OCS121" s="125"/>
      <c r="OCT121" s="125"/>
      <c r="OCU121" s="125"/>
      <c r="OCV121" s="125"/>
      <c r="OCW121" s="125"/>
      <c r="OCX121" s="125"/>
      <c r="OCY121" s="125"/>
      <c r="OCZ121" s="125"/>
      <c r="ODA121" s="125"/>
      <c r="ODB121" s="125"/>
      <c r="ODC121" s="125"/>
      <c r="ODD121" s="125"/>
      <c r="ODE121" s="125"/>
      <c r="ODF121" s="125"/>
      <c r="ODG121" s="125"/>
      <c r="ODH121" s="125"/>
      <c r="ODI121" s="125"/>
      <c r="ODJ121" s="125"/>
      <c r="ODK121" s="125"/>
      <c r="ODL121" s="125"/>
      <c r="ODM121" s="125"/>
      <c r="ODN121" s="125"/>
      <c r="ODO121" s="125"/>
      <c r="ODP121" s="125"/>
      <c r="ODQ121" s="125"/>
      <c r="ODR121" s="125"/>
      <c r="ODS121" s="125"/>
      <c r="ODT121" s="125"/>
      <c r="ODU121" s="125"/>
      <c r="ODV121" s="125"/>
      <c r="ODW121" s="125"/>
      <c r="ODX121" s="125"/>
      <c r="ODY121" s="125"/>
      <c r="ODZ121" s="125"/>
      <c r="OEA121" s="125"/>
      <c r="OEB121" s="125"/>
      <c r="OEC121" s="125"/>
      <c r="OED121" s="125"/>
      <c r="OEE121" s="125"/>
      <c r="OEF121" s="125"/>
      <c r="OEG121" s="125"/>
      <c r="OEH121" s="125"/>
      <c r="OEI121" s="125"/>
      <c r="OEJ121" s="125"/>
      <c r="OEK121" s="125"/>
      <c r="OEL121" s="125"/>
      <c r="OEM121" s="125"/>
      <c r="OEN121" s="125"/>
      <c r="OEO121" s="125"/>
      <c r="OEP121" s="125"/>
      <c r="OEQ121" s="125"/>
      <c r="OER121" s="125"/>
      <c r="OES121" s="125"/>
      <c r="OET121" s="125"/>
      <c r="OEU121" s="125"/>
      <c r="OEV121" s="125"/>
      <c r="OEW121" s="125"/>
      <c r="OEX121" s="125"/>
      <c r="OEY121" s="125"/>
      <c r="OEZ121" s="125"/>
      <c r="OFA121" s="125"/>
      <c r="OFB121" s="125"/>
      <c r="OFC121" s="125"/>
      <c r="OFD121" s="125"/>
      <c r="OFE121" s="125"/>
      <c r="OFF121" s="125"/>
      <c r="OFG121" s="125"/>
      <c r="OFH121" s="125"/>
      <c r="OFI121" s="125"/>
      <c r="OFJ121" s="125"/>
      <c r="OFK121" s="125"/>
      <c r="OFL121" s="125"/>
      <c r="OFM121" s="125"/>
      <c r="OFN121" s="125"/>
      <c r="OFO121" s="125"/>
      <c r="OFP121" s="125"/>
      <c r="OFQ121" s="125"/>
      <c r="OFR121" s="125"/>
      <c r="OFS121" s="125"/>
      <c r="OFT121" s="125"/>
      <c r="OFU121" s="125"/>
      <c r="OFV121" s="125"/>
      <c r="OFW121" s="125"/>
      <c r="OFX121" s="125"/>
      <c r="OFY121" s="125"/>
      <c r="OFZ121" s="125"/>
      <c r="OGA121" s="125"/>
      <c r="OGB121" s="125"/>
      <c r="OGC121" s="125"/>
      <c r="OGD121" s="125"/>
      <c r="OGE121" s="125"/>
      <c r="OGF121" s="125"/>
      <c r="OGG121" s="125"/>
      <c r="OGH121" s="125"/>
      <c r="OGI121" s="125"/>
      <c r="OGJ121" s="125"/>
      <c r="OGK121" s="125"/>
      <c r="OGL121" s="125"/>
      <c r="OGM121" s="125"/>
      <c r="OGN121" s="125"/>
      <c r="OGO121" s="125"/>
      <c r="OGP121" s="125"/>
      <c r="OGQ121" s="125"/>
      <c r="OGR121" s="125"/>
      <c r="OGS121" s="125"/>
      <c r="OGT121" s="125"/>
      <c r="OGU121" s="125"/>
      <c r="OGV121" s="125"/>
      <c r="OGW121" s="125"/>
      <c r="OGX121" s="125"/>
      <c r="OGY121" s="125"/>
      <c r="OGZ121" s="125"/>
      <c r="OHA121" s="125"/>
      <c r="OHB121" s="125"/>
      <c r="OHC121" s="125"/>
      <c r="OHD121" s="125"/>
      <c r="OHE121" s="125"/>
      <c r="OHF121" s="125"/>
      <c r="OHG121" s="125"/>
      <c r="OHH121" s="125"/>
      <c r="OHI121" s="125"/>
      <c r="OHJ121" s="125"/>
      <c r="OHK121" s="125"/>
      <c r="OHL121" s="125"/>
      <c r="OHM121" s="125"/>
      <c r="OHN121" s="125"/>
      <c r="OHO121" s="125"/>
      <c r="OHP121" s="125"/>
      <c r="OHQ121" s="125"/>
      <c r="OHR121" s="125"/>
      <c r="OHS121" s="125"/>
      <c r="OHT121" s="125"/>
      <c r="OHU121" s="125"/>
      <c r="OHV121" s="125"/>
      <c r="OHW121" s="125"/>
      <c r="OHX121" s="125"/>
      <c r="OHY121" s="125"/>
      <c r="OHZ121" s="125"/>
      <c r="OIA121" s="125"/>
      <c r="OIB121" s="125"/>
      <c r="OIC121" s="125"/>
      <c r="OID121" s="125"/>
      <c r="OIE121" s="125"/>
      <c r="OIF121" s="125"/>
      <c r="OIG121" s="125"/>
      <c r="OIH121" s="125"/>
      <c r="OII121" s="125"/>
      <c r="OIJ121" s="125"/>
      <c r="OIK121" s="125"/>
      <c r="OIL121" s="125"/>
      <c r="OIM121" s="125"/>
      <c r="OIN121" s="125"/>
      <c r="OIO121" s="125"/>
      <c r="OIP121" s="125"/>
      <c r="OIQ121" s="125"/>
      <c r="OIR121" s="125"/>
      <c r="OIS121" s="125"/>
      <c r="OIT121" s="125"/>
      <c r="OIU121" s="125"/>
      <c r="OIV121" s="125"/>
      <c r="OIW121" s="125"/>
      <c r="OIX121" s="125"/>
      <c r="OIY121" s="125"/>
      <c r="OIZ121" s="125"/>
      <c r="OJA121" s="125"/>
      <c r="OJB121" s="125"/>
      <c r="OJC121" s="125"/>
      <c r="OJD121" s="125"/>
      <c r="OJE121" s="125"/>
      <c r="OJF121" s="125"/>
      <c r="OJG121" s="125"/>
      <c r="OJH121" s="125"/>
      <c r="OJI121" s="125"/>
      <c r="OJJ121" s="125"/>
      <c r="OJK121" s="125"/>
      <c r="OJL121" s="125"/>
      <c r="OJM121" s="125"/>
      <c r="OJN121" s="125"/>
      <c r="OJO121" s="125"/>
      <c r="OJP121" s="125"/>
      <c r="OJQ121" s="125"/>
      <c r="OJR121" s="125"/>
      <c r="OJS121" s="125"/>
      <c r="OJT121" s="125"/>
      <c r="OJU121" s="125"/>
      <c r="OJV121" s="125"/>
      <c r="OJW121" s="125"/>
      <c r="OJX121" s="125"/>
      <c r="OJY121" s="125"/>
      <c r="OJZ121" s="125"/>
      <c r="OKA121" s="125"/>
      <c r="OKB121" s="125"/>
      <c r="OKC121" s="125"/>
      <c r="OKD121" s="125"/>
      <c r="OKE121" s="125"/>
      <c r="OKF121" s="125"/>
      <c r="OKG121" s="125"/>
      <c r="OKH121" s="125"/>
      <c r="OKI121" s="125"/>
      <c r="OKJ121" s="125"/>
      <c r="OKK121" s="125"/>
      <c r="OKL121" s="125"/>
      <c r="OKM121" s="125"/>
      <c r="OKN121" s="125"/>
      <c r="OKO121" s="125"/>
      <c r="OKP121" s="125"/>
      <c r="OKQ121" s="125"/>
      <c r="OKR121" s="125"/>
      <c r="OKS121" s="125"/>
      <c r="OKT121" s="125"/>
      <c r="OKU121" s="125"/>
      <c r="OKV121" s="125"/>
      <c r="OKW121" s="125"/>
      <c r="OKX121" s="125"/>
      <c r="OLE121" s="125"/>
      <c r="OLF121" s="125"/>
      <c r="OLG121" s="125"/>
      <c r="OLH121" s="125"/>
      <c r="OLI121" s="125"/>
      <c r="OLJ121" s="125"/>
      <c r="OLK121" s="125"/>
      <c r="OLL121" s="125"/>
      <c r="OLM121" s="125"/>
      <c r="OLN121" s="125"/>
      <c r="OLO121" s="125"/>
      <c r="OLP121" s="125"/>
      <c r="OLQ121" s="125"/>
      <c r="OLR121" s="125"/>
      <c r="OLS121" s="125"/>
      <c r="OLT121" s="125"/>
      <c r="OLU121" s="125"/>
      <c r="OLV121" s="125"/>
      <c r="OLW121" s="125"/>
      <c r="OLX121" s="125"/>
      <c r="OLY121" s="125"/>
      <c r="OLZ121" s="125"/>
      <c r="OMA121" s="125"/>
      <c r="OMB121" s="125"/>
      <c r="OMC121" s="125"/>
      <c r="OMD121" s="125"/>
      <c r="OME121" s="125"/>
      <c r="OMF121" s="125"/>
      <c r="OMG121" s="125"/>
      <c r="OMH121" s="125"/>
      <c r="OMI121" s="125"/>
      <c r="OMJ121" s="125"/>
      <c r="OMK121" s="125"/>
      <c r="OML121" s="125"/>
      <c r="OMM121" s="125"/>
      <c r="OMN121" s="125"/>
      <c r="OMO121" s="125"/>
      <c r="OMP121" s="125"/>
      <c r="OMQ121" s="125"/>
      <c r="OMR121" s="125"/>
      <c r="OMS121" s="125"/>
      <c r="OMT121" s="125"/>
      <c r="OMU121" s="125"/>
      <c r="OMV121" s="125"/>
      <c r="OMW121" s="125"/>
      <c r="OMX121" s="125"/>
      <c r="OMY121" s="125"/>
      <c r="OMZ121" s="125"/>
      <c r="ONA121" s="125"/>
      <c r="ONB121" s="125"/>
      <c r="ONC121" s="125"/>
      <c r="OND121" s="125"/>
      <c r="ONE121" s="125"/>
      <c r="ONF121" s="125"/>
      <c r="ONG121" s="125"/>
      <c r="ONH121" s="125"/>
      <c r="ONI121" s="125"/>
      <c r="ONJ121" s="125"/>
      <c r="ONK121" s="125"/>
      <c r="ONL121" s="125"/>
      <c r="ONM121" s="125"/>
      <c r="ONN121" s="125"/>
      <c r="ONO121" s="125"/>
      <c r="ONP121" s="125"/>
      <c r="ONQ121" s="125"/>
      <c r="ONR121" s="125"/>
      <c r="ONS121" s="125"/>
      <c r="ONT121" s="125"/>
      <c r="ONU121" s="125"/>
      <c r="ONV121" s="125"/>
      <c r="ONW121" s="125"/>
      <c r="ONX121" s="125"/>
      <c r="ONY121" s="125"/>
      <c r="ONZ121" s="125"/>
      <c r="OOA121" s="125"/>
      <c r="OOB121" s="125"/>
      <c r="OOC121" s="125"/>
      <c r="OOD121" s="125"/>
      <c r="OOE121" s="125"/>
      <c r="OOF121" s="125"/>
      <c r="OOG121" s="125"/>
      <c r="OOH121" s="125"/>
      <c r="OOI121" s="125"/>
      <c r="OOJ121" s="125"/>
      <c r="OOK121" s="125"/>
      <c r="OOL121" s="125"/>
      <c r="OOM121" s="125"/>
      <c r="OON121" s="125"/>
      <c r="OOO121" s="125"/>
      <c r="OOP121" s="125"/>
      <c r="OOQ121" s="125"/>
      <c r="OOR121" s="125"/>
      <c r="OOS121" s="125"/>
      <c r="OOT121" s="125"/>
      <c r="OOU121" s="125"/>
      <c r="OOV121" s="125"/>
      <c r="OOW121" s="125"/>
      <c r="OOX121" s="125"/>
      <c r="OOY121" s="125"/>
      <c r="OOZ121" s="125"/>
      <c r="OPA121" s="125"/>
      <c r="OPB121" s="125"/>
      <c r="OPC121" s="125"/>
      <c r="OPD121" s="125"/>
      <c r="OPE121" s="125"/>
      <c r="OPF121" s="125"/>
      <c r="OPG121" s="125"/>
      <c r="OPH121" s="125"/>
      <c r="OPI121" s="125"/>
      <c r="OPJ121" s="125"/>
      <c r="OPK121" s="125"/>
      <c r="OPL121" s="125"/>
      <c r="OPM121" s="125"/>
      <c r="OPN121" s="125"/>
      <c r="OPO121" s="125"/>
      <c r="OPP121" s="125"/>
      <c r="OPQ121" s="125"/>
      <c r="OPR121" s="125"/>
      <c r="OPS121" s="125"/>
      <c r="OPT121" s="125"/>
      <c r="OPU121" s="125"/>
      <c r="OPV121" s="125"/>
      <c r="OPW121" s="125"/>
      <c r="OPX121" s="125"/>
      <c r="OPY121" s="125"/>
      <c r="OPZ121" s="125"/>
      <c r="OQA121" s="125"/>
      <c r="OQB121" s="125"/>
      <c r="OQC121" s="125"/>
      <c r="OQD121" s="125"/>
      <c r="OQE121" s="125"/>
      <c r="OQF121" s="125"/>
      <c r="OQG121" s="125"/>
      <c r="OQH121" s="125"/>
      <c r="OQI121" s="125"/>
      <c r="OQJ121" s="125"/>
      <c r="OQK121" s="125"/>
      <c r="OQL121" s="125"/>
      <c r="OQM121" s="125"/>
      <c r="OQN121" s="125"/>
      <c r="OQO121" s="125"/>
      <c r="OQP121" s="125"/>
      <c r="OQQ121" s="125"/>
      <c r="OQR121" s="125"/>
      <c r="OQS121" s="125"/>
      <c r="OQT121" s="125"/>
      <c r="OQU121" s="125"/>
      <c r="OQV121" s="125"/>
      <c r="OQW121" s="125"/>
      <c r="OQX121" s="125"/>
      <c r="OQY121" s="125"/>
      <c r="OQZ121" s="125"/>
      <c r="ORA121" s="125"/>
      <c r="ORB121" s="125"/>
      <c r="ORC121" s="125"/>
      <c r="ORD121" s="125"/>
      <c r="ORE121" s="125"/>
      <c r="ORF121" s="125"/>
      <c r="ORG121" s="125"/>
      <c r="ORH121" s="125"/>
      <c r="ORI121" s="125"/>
      <c r="ORJ121" s="125"/>
      <c r="ORK121" s="125"/>
      <c r="ORL121" s="125"/>
      <c r="ORM121" s="125"/>
      <c r="ORN121" s="125"/>
      <c r="ORO121" s="125"/>
      <c r="ORP121" s="125"/>
      <c r="ORQ121" s="125"/>
      <c r="ORR121" s="125"/>
      <c r="ORS121" s="125"/>
      <c r="ORT121" s="125"/>
      <c r="ORU121" s="125"/>
      <c r="ORV121" s="125"/>
      <c r="ORW121" s="125"/>
      <c r="ORX121" s="125"/>
      <c r="ORY121" s="125"/>
      <c r="ORZ121" s="125"/>
      <c r="OSA121" s="125"/>
      <c r="OSB121" s="125"/>
      <c r="OSC121" s="125"/>
      <c r="OSD121" s="125"/>
      <c r="OSE121" s="125"/>
      <c r="OSF121" s="125"/>
      <c r="OSG121" s="125"/>
      <c r="OSH121" s="125"/>
      <c r="OSI121" s="125"/>
      <c r="OSJ121" s="125"/>
      <c r="OSK121" s="125"/>
      <c r="OSL121" s="125"/>
      <c r="OSM121" s="125"/>
      <c r="OSN121" s="125"/>
      <c r="OSO121" s="125"/>
      <c r="OSP121" s="125"/>
      <c r="OSQ121" s="125"/>
      <c r="OSR121" s="125"/>
      <c r="OSS121" s="125"/>
      <c r="OST121" s="125"/>
      <c r="OSU121" s="125"/>
      <c r="OSV121" s="125"/>
      <c r="OSW121" s="125"/>
      <c r="OSX121" s="125"/>
      <c r="OSY121" s="125"/>
      <c r="OSZ121" s="125"/>
      <c r="OTA121" s="125"/>
      <c r="OTB121" s="125"/>
      <c r="OTC121" s="125"/>
      <c r="OTD121" s="125"/>
      <c r="OTE121" s="125"/>
      <c r="OTF121" s="125"/>
      <c r="OTG121" s="125"/>
      <c r="OTH121" s="125"/>
      <c r="OTI121" s="125"/>
      <c r="OTJ121" s="125"/>
      <c r="OTK121" s="125"/>
      <c r="OTL121" s="125"/>
      <c r="OTM121" s="125"/>
      <c r="OTN121" s="125"/>
      <c r="OTO121" s="125"/>
      <c r="OTP121" s="125"/>
      <c r="OTQ121" s="125"/>
      <c r="OTR121" s="125"/>
      <c r="OTS121" s="125"/>
      <c r="OTT121" s="125"/>
      <c r="OTU121" s="125"/>
      <c r="OTV121" s="125"/>
      <c r="OTW121" s="125"/>
      <c r="OTX121" s="125"/>
      <c r="OTY121" s="125"/>
      <c r="OTZ121" s="125"/>
      <c r="OUA121" s="125"/>
      <c r="OUB121" s="125"/>
      <c r="OUC121" s="125"/>
      <c r="OUD121" s="125"/>
      <c r="OUE121" s="125"/>
      <c r="OUF121" s="125"/>
      <c r="OUG121" s="125"/>
      <c r="OUH121" s="125"/>
      <c r="OUI121" s="125"/>
      <c r="OUJ121" s="125"/>
      <c r="OUK121" s="125"/>
      <c r="OUL121" s="125"/>
      <c r="OUM121" s="125"/>
      <c r="OUN121" s="125"/>
      <c r="OUO121" s="125"/>
      <c r="OUP121" s="125"/>
      <c r="OUQ121" s="125"/>
      <c r="OUR121" s="125"/>
      <c r="OUS121" s="125"/>
      <c r="OUT121" s="125"/>
      <c r="OVA121" s="125"/>
      <c r="OVB121" s="125"/>
      <c r="OVC121" s="125"/>
      <c r="OVD121" s="125"/>
      <c r="OVE121" s="125"/>
      <c r="OVF121" s="125"/>
      <c r="OVG121" s="125"/>
      <c r="OVH121" s="125"/>
      <c r="OVI121" s="125"/>
      <c r="OVJ121" s="125"/>
      <c r="OVK121" s="125"/>
      <c r="OVL121" s="125"/>
      <c r="OVM121" s="125"/>
      <c r="OVN121" s="125"/>
      <c r="OVO121" s="125"/>
      <c r="OVP121" s="125"/>
      <c r="OVQ121" s="125"/>
      <c r="OVR121" s="125"/>
      <c r="OVS121" s="125"/>
      <c r="OVT121" s="125"/>
      <c r="OVU121" s="125"/>
      <c r="OVV121" s="125"/>
      <c r="OVW121" s="125"/>
      <c r="OVX121" s="125"/>
      <c r="OVY121" s="125"/>
      <c r="OVZ121" s="125"/>
      <c r="OWA121" s="125"/>
      <c r="OWB121" s="125"/>
      <c r="OWC121" s="125"/>
      <c r="OWD121" s="125"/>
      <c r="OWE121" s="125"/>
      <c r="OWF121" s="125"/>
      <c r="OWG121" s="125"/>
      <c r="OWH121" s="125"/>
      <c r="OWI121" s="125"/>
      <c r="OWJ121" s="125"/>
      <c r="OWK121" s="125"/>
      <c r="OWL121" s="125"/>
      <c r="OWM121" s="125"/>
      <c r="OWN121" s="125"/>
      <c r="OWO121" s="125"/>
      <c r="OWP121" s="125"/>
      <c r="OWQ121" s="125"/>
      <c r="OWR121" s="125"/>
      <c r="OWS121" s="125"/>
      <c r="OWT121" s="125"/>
      <c r="OWU121" s="125"/>
      <c r="OWV121" s="125"/>
      <c r="OWW121" s="125"/>
      <c r="OWX121" s="125"/>
      <c r="OWY121" s="125"/>
      <c r="OWZ121" s="125"/>
      <c r="OXA121" s="125"/>
      <c r="OXB121" s="125"/>
      <c r="OXC121" s="125"/>
      <c r="OXD121" s="125"/>
      <c r="OXE121" s="125"/>
      <c r="OXF121" s="125"/>
      <c r="OXG121" s="125"/>
      <c r="OXH121" s="125"/>
      <c r="OXI121" s="125"/>
      <c r="OXJ121" s="125"/>
      <c r="OXK121" s="125"/>
      <c r="OXL121" s="125"/>
      <c r="OXM121" s="125"/>
      <c r="OXN121" s="125"/>
      <c r="OXO121" s="125"/>
      <c r="OXP121" s="125"/>
      <c r="OXQ121" s="125"/>
      <c r="OXR121" s="125"/>
      <c r="OXS121" s="125"/>
      <c r="OXT121" s="125"/>
      <c r="OXU121" s="125"/>
      <c r="OXV121" s="125"/>
      <c r="OXW121" s="125"/>
      <c r="OXX121" s="125"/>
      <c r="OXY121" s="125"/>
      <c r="OXZ121" s="125"/>
      <c r="OYA121" s="125"/>
      <c r="OYB121" s="125"/>
      <c r="OYC121" s="125"/>
      <c r="OYD121" s="125"/>
      <c r="OYE121" s="125"/>
      <c r="OYF121" s="125"/>
      <c r="OYG121" s="125"/>
      <c r="OYH121" s="125"/>
      <c r="OYI121" s="125"/>
      <c r="OYJ121" s="125"/>
      <c r="OYK121" s="125"/>
      <c r="OYL121" s="125"/>
      <c r="OYM121" s="125"/>
      <c r="OYN121" s="125"/>
      <c r="OYO121" s="125"/>
      <c r="OYP121" s="125"/>
      <c r="OYQ121" s="125"/>
      <c r="OYR121" s="125"/>
      <c r="OYS121" s="125"/>
      <c r="OYT121" s="125"/>
      <c r="OYU121" s="125"/>
      <c r="OYV121" s="125"/>
      <c r="OYW121" s="125"/>
      <c r="OYX121" s="125"/>
      <c r="OYY121" s="125"/>
      <c r="OYZ121" s="125"/>
      <c r="OZA121" s="125"/>
      <c r="OZB121" s="125"/>
      <c r="OZC121" s="125"/>
      <c r="OZD121" s="125"/>
      <c r="OZE121" s="125"/>
      <c r="OZF121" s="125"/>
      <c r="OZG121" s="125"/>
      <c r="OZH121" s="125"/>
      <c r="OZI121" s="125"/>
      <c r="OZJ121" s="125"/>
      <c r="OZK121" s="125"/>
      <c r="OZL121" s="125"/>
      <c r="OZM121" s="125"/>
      <c r="OZN121" s="125"/>
      <c r="OZO121" s="125"/>
      <c r="OZP121" s="125"/>
      <c r="OZQ121" s="125"/>
      <c r="OZR121" s="125"/>
      <c r="OZS121" s="125"/>
      <c r="OZT121" s="125"/>
      <c r="OZU121" s="125"/>
      <c r="OZV121" s="125"/>
      <c r="OZW121" s="125"/>
      <c r="OZX121" s="125"/>
      <c r="OZY121" s="125"/>
      <c r="OZZ121" s="125"/>
      <c r="PAA121" s="125"/>
      <c r="PAB121" s="125"/>
      <c r="PAC121" s="125"/>
      <c r="PAD121" s="125"/>
      <c r="PAE121" s="125"/>
      <c r="PAF121" s="125"/>
      <c r="PAG121" s="125"/>
      <c r="PAH121" s="125"/>
      <c r="PAI121" s="125"/>
      <c r="PAJ121" s="125"/>
      <c r="PAK121" s="125"/>
      <c r="PAL121" s="125"/>
      <c r="PAM121" s="125"/>
      <c r="PAN121" s="125"/>
      <c r="PAO121" s="125"/>
      <c r="PAP121" s="125"/>
      <c r="PAQ121" s="125"/>
      <c r="PAR121" s="125"/>
      <c r="PAS121" s="125"/>
      <c r="PAT121" s="125"/>
      <c r="PAU121" s="125"/>
      <c r="PAV121" s="125"/>
      <c r="PAW121" s="125"/>
      <c r="PAX121" s="125"/>
      <c r="PAY121" s="125"/>
      <c r="PAZ121" s="125"/>
      <c r="PBA121" s="125"/>
      <c r="PBB121" s="125"/>
      <c r="PBC121" s="125"/>
      <c r="PBD121" s="125"/>
      <c r="PBE121" s="125"/>
      <c r="PBF121" s="125"/>
      <c r="PBG121" s="125"/>
      <c r="PBH121" s="125"/>
      <c r="PBI121" s="125"/>
      <c r="PBJ121" s="125"/>
      <c r="PBK121" s="125"/>
      <c r="PBL121" s="125"/>
      <c r="PBM121" s="125"/>
      <c r="PBN121" s="125"/>
      <c r="PBO121" s="125"/>
      <c r="PBP121" s="125"/>
      <c r="PBQ121" s="125"/>
      <c r="PBR121" s="125"/>
      <c r="PBS121" s="125"/>
      <c r="PBT121" s="125"/>
      <c r="PBU121" s="125"/>
      <c r="PBV121" s="125"/>
      <c r="PBW121" s="125"/>
      <c r="PBX121" s="125"/>
      <c r="PBY121" s="125"/>
      <c r="PBZ121" s="125"/>
      <c r="PCA121" s="125"/>
      <c r="PCB121" s="125"/>
      <c r="PCC121" s="125"/>
      <c r="PCD121" s="125"/>
      <c r="PCE121" s="125"/>
      <c r="PCF121" s="125"/>
      <c r="PCG121" s="125"/>
      <c r="PCH121" s="125"/>
      <c r="PCI121" s="125"/>
      <c r="PCJ121" s="125"/>
      <c r="PCK121" s="125"/>
      <c r="PCL121" s="125"/>
      <c r="PCM121" s="125"/>
      <c r="PCN121" s="125"/>
      <c r="PCO121" s="125"/>
      <c r="PCP121" s="125"/>
      <c r="PCQ121" s="125"/>
      <c r="PCR121" s="125"/>
      <c r="PCS121" s="125"/>
      <c r="PCT121" s="125"/>
      <c r="PCU121" s="125"/>
      <c r="PCV121" s="125"/>
      <c r="PCW121" s="125"/>
      <c r="PCX121" s="125"/>
      <c r="PCY121" s="125"/>
      <c r="PCZ121" s="125"/>
      <c r="PDA121" s="125"/>
      <c r="PDB121" s="125"/>
      <c r="PDC121" s="125"/>
      <c r="PDD121" s="125"/>
      <c r="PDE121" s="125"/>
      <c r="PDF121" s="125"/>
      <c r="PDG121" s="125"/>
      <c r="PDH121" s="125"/>
      <c r="PDI121" s="125"/>
      <c r="PDJ121" s="125"/>
      <c r="PDK121" s="125"/>
      <c r="PDL121" s="125"/>
      <c r="PDM121" s="125"/>
      <c r="PDN121" s="125"/>
      <c r="PDO121" s="125"/>
      <c r="PDP121" s="125"/>
      <c r="PDQ121" s="125"/>
      <c r="PDR121" s="125"/>
      <c r="PDS121" s="125"/>
      <c r="PDT121" s="125"/>
      <c r="PDU121" s="125"/>
      <c r="PDV121" s="125"/>
      <c r="PDW121" s="125"/>
      <c r="PDX121" s="125"/>
      <c r="PDY121" s="125"/>
      <c r="PDZ121" s="125"/>
      <c r="PEA121" s="125"/>
      <c r="PEB121" s="125"/>
      <c r="PEC121" s="125"/>
      <c r="PED121" s="125"/>
      <c r="PEE121" s="125"/>
      <c r="PEF121" s="125"/>
      <c r="PEG121" s="125"/>
      <c r="PEH121" s="125"/>
      <c r="PEI121" s="125"/>
      <c r="PEJ121" s="125"/>
      <c r="PEK121" s="125"/>
      <c r="PEL121" s="125"/>
      <c r="PEM121" s="125"/>
      <c r="PEN121" s="125"/>
      <c r="PEO121" s="125"/>
      <c r="PEP121" s="125"/>
      <c r="PEW121" s="125"/>
      <c r="PEX121" s="125"/>
      <c r="PEY121" s="125"/>
      <c r="PEZ121" s="125"/>
      <c r="PFA121" s="125"/>
      <c r="PFB121" s="125"/>
      <c r="PFC121" s="125"/>
      <c r="PFD121" s="125"/>
      <c r="PFE121" s="125"/>
      <c r="PFF121" s="125"/>
      <c r="PFG121" s="125"/>
      <c r="PFH121" s="125"/>
      <c r="PFI121" s="125"/>
      <c r="PFJ121" s="125"/>
      <c r="PFK121" s="125"/>
      <c r="PFL121" s="125"/>
      <c r="PFM121" s="125"/>
      <c r="PFN121" s="125"/>
      <c r="PFO121" s="125"/>
      <c r="PFP121" s="125"/>
      <c r="PFQ121" s="125"/>
      <c r="PFR121" s="125"/>
      <c r="PFS121" s="125"/>
      <c r="PFT121" s="125"/>
      <c r="PFU121" s="125"/>
      <c r="PFV121" s="125"/>
      <c r="PFW121" s="125"/>
      <c r="PFX121" s="125"/>
      <c r="PFY121" s="125"/>
      <c r="PFZ121" s="125"/>
      <c r="PGA121" s="125"/>
      <c r="PGB121" s="125"/>
      <c r="PGC121" s="125"/>
      <c r="PGD121" s="125"/>
      <c r="PGE121" s="125"/>
      <c r="PGF121" s="125"/>
      <c r="PGG121" s="125"/>
      <c r="PGH121" s="125"/>
      <c r="PGI121" s="125"/>
      <c r="PGJ121" s="125"/>
      <c r="PGK121" s="125"/>
      <c r="PGL121" s="125"/>
      <c r="PGM121" s="125"/>
      <c r="PGN121" s="125"/>
      <c r="PGO121" s="125"/>
      <c r="PGP121" s="125"/>
      <c r="PGQ121" s="125"/>
      <c r="PGR121" s="125"/>
      <c r="PGS121" s="125"/>
      <c r="PGT121" s="125"/>
      <c r="PGU121" s="125"/>
      <c r="PGV121" s="125"/>
      <c r="PGW121" s="125"/>
      <c r="PGX121" s="125"/>
      <c r="PGY121" s="125"/>
      <c r="PGZ121" s="125"/>
      <c r="PHA121" s="125"/>
      <c r="PHB121" s="125"/>
      <c r="PHC121" s="125"/>
      <c r="PHD121" s="125"/>
      <c r="PHE121" s="125"/>
      <c r="PHF121" s="125"/>
      <c r="PHG121" s="125"/>
      <c r="PHH121" s="125"/>
      <c r="PHI121" s="125"/>
      <c r="PHJ121" s="125"/>
      <c r="PHK121" s="125"/>
      <c r="PHL121" s="125"/>
      <c r="PHM121" s="125"/>
      <c r="PHN121" s="125"/>
      <c r="PHO121" s="125"/>
      <c r="PHP121" s="125"/>
      <c r="PHQ121" s="125"/>
      <c r="PHR121" s="125"/>
      <c r="PHS121" s="125"/>
      <c r="PHT121" s="125"/>
      <c r="PHU121" s="125"/>
      <c r="PHV121" s="125"/>
      <c r="PHW121" s="125"/>
      <c r="PHX121" s="125"/>
      <c r="PHY121" s="125"/>
      <c r="PHZ121" s="125"/>
      <c r="PIA121" s="125"/>
      <c r="PIB121" s="125"/>
      <c r="PIC121" s="125"/>
      <c r="PID121" s="125"/>
      <c r="PIE121" s="125"/>
      <c r="PIF121" s="125"/>
      <c r="PIG121" s="125"/>
      <c r="PIH121" s="125"/>
      <c r="PII121" s="125"/>
      <c r="PIJ121" s="125"/>
      <c r="PIK121" s="125"/>
      <c r="PIL121" s="125"/>
      <c r="PIM121" s="125"/>
      <c r="PIN121" s="125"/>
      <c r="PIO121" s="125"/>
      <c r="PIP121" s="125"/>
      <c r="PIQ121" s="125"/>
      <c r="PIR121" s="125"/>
      <c r="PIS121" s="125"/>
      <c r="PIT121" s="125"/>
      <c r="PIU121" s="125"/>
      <c r="PIV121" s="125"/>
      <c r="PIW121" s="125"/>
      <c r="PIX121" s="125"/>
      <c r="PIY121" s="125"/>
      <c r="PIZ121" s="125"/>
      <c r="PJA121" s="125"/>
      <c r="PJB121" s="125"/>
      <c r="PJC121" s="125"/>
      <c r="PJD121" s="125"/>
      <c r="PJE121" s="125"/>
      <c r="PJF121" s="125"/>
      <c r="PJG121" s="125"/>
      <c r="PJH121" s="125"/>
      <c r="PJI121" s="125"/>
      <c r="PJJ121" s="125"/>
      <c r="PJK121" s="125"/>
      <c r="PJL121" s="125"/>
      <c r="PJM121" s="125"/>
      <c r="PJN121" s="125"/>
      <c r="PJO121" s="125"/>
      <c r="PJP121" s="125"/>
      <c r="PJQ121" s="125"/>
      <c r="PJR121" s="125"/>
      <c r="PJS121" s="125"/>
      <c r="PJT121" s="125"/>
      <c r="PJU121" s="125"/>
      <c r="PJV121" s="125"/>
      <c r="PJW121" s="125"/>
      <c r="PJX121" s="125"/>
      <c r="PJY121" s="125"/>
      <c r="PJZ121" s="125"/>
      <c r="PKA121" s="125"/>
      <c r="PKB121" s="125"/>
      <c r="PKC121" s="125"/>
      <c r="PKD121" s="125"/>
      <c r="PKE121" s="125"/>
      <c r="PKF121" s="125"/>
      <c r="PKG121" s="125"/>
      <c r="PKH121" s="125"/>
      <c r="PKI121" s="125"/>
      <c r="PKJ121" s="125"/>
      <c r="PKK121" s="125"/>
      <c r="PKL121" s="125"/>
      <c r="PKM121" s="125"/>
      <c r="PKN121" s="125"/>
      <c r="PKO121" s="125"/>
      <c r="PKP121" s="125"/>
      <c r="PKQ121" s="125"/>
      <c r="PKR121" s="125"/>
      <c r="PKS121" s="125"/>
      <c r="PKT121" s="125"/>
      <c r="PKU121" s="125"/>
      <c r="PKV121" s="125"/>
      <c r="PKW121" s="125"/>
      <c r="PKX121" s="125"/>
      <c r="PKY121" s="125"/>
      <c r="PKZ121" s="125"/>
      <c r="PLA121" s="125"/>
      <c r="PLB121" s="125"/>
      <c r="PLC121" s="125"/>
      <c r="PLD121" s="125"/>
      <c r="PLE121" s="125"/>
      <c r="PLF121" s="125"/>
      <c r="PLG121" s="125"/>
      <c r="PLH121" s="125"/>
      <c r="PLI121" s="125"/>
      <c r="PLJ121" s="125"/>
      <c r="PLK121" s="125"/>
      <c r="PLL121" s="125"/>
      <c r="PLM121" s="125"/>
      <c r="PLN121" s="125"/>
      <c r="PLO121" s="125"/>
      <c r="PLP121" s="125"/>
      <c r="PLQ121" s="125"/>
      <c r="PLR121" s="125"/>
      <c r="PLS121" s="125"/>
      <c r="PLT121" s="125"/>
      <c r="PLU121" s="125"/>
      <c r="PLV121" s="125"/>
      <c r="PLW121" s="125"/>
      <c r="PLX121" s="125"/>
      <c r="PLY121" s="125"/>
      <c r="PLZ121" s="125"/>
      <c r="PMA121" s="125"/>
      <c r="PMB121" s="125"/>
      <c r="PMC121" s="125"/>
      <c r="PMD121" s="125"/>
      <c r="PME121" s="125"/>
      <c r="PMF121" s="125"/>
      <c r="PMG121" s="125"/>
      <c r="PMH121" s="125"/>
      <c r="PMI121" s="125"/>
      <c r="PMJ121" s="125"/>
      <c r="PMK121" s="125"/>
      <c r="PML121" s="125"/>
      <c r="PMM121" s="125"/>
      <c r="PMN121" s="125"/>
      <c r="PMO121" s="125"/>
      <c r="PMP121" s="125"/>
      <c r="PMQ121" s="125"/>
      <c r="PMR121" s="125"/>
      <c r="PMS121" s="125"/>
      <c r="PMT121" s="125"/>
      <c r="PMU121" s="125"/>
      <c r="PMV121" s="125"/>
      <c r="PMW121" s="125"/>
      <c r="PMX121" s="125"/>
      <c r="PMY121" s="125"/>
      <c r="PMZ121" s="125"/>
      <c r="PNA121" s="125"/>
      <c r="PNB121" s="125"/>
      <c r="PNC121" s="125"/>
      <c r="PND121" s="125"/>
      <c r="PNE121" s="125"/>
      <c r="PNF121" s="125"/>
      <c r="PNG121" s="125"/>
      <c r="PNH121" s="125"/>
      <c r="PNI121" s="125"/>
      <c r="PNJ121" s="125"/>
      <c r="PNK121" s="125"/>
      <c r="PNL121" s="125"/>
      <c r="PNM121" s="125"/>
      <c r="PNN121" s="125"/>
      <c r="PNO121" s="125"/>
      <c r="PNP121" s="125"/>
      <c r="PNQ121" s="125"/>
      <c r="PNR121" s="125"/>
      <c r="PNS121" s="125"/>
      <c r="PNT121" s="125"/>
      <c r="PNU121" s="125"/>
      <c r="PNV121" s="125"/>
      <c r="PNW121" s="125"/>
      <c r="PNX121" s="125"/>
      <c r="PNY121" s="125"/>
      <c r="PNZ121" s="125"/>
      <c r="POA121" s="125"/>
      <c r="POB121" s="125"/>
      <c r="POC121" s="125"/>
      <c r="POD121" s="125"/>
      <c r="POE121" s="125"/>
      <c r="POF121" s="125"/>
      <c r="POG121" s="125"/>
      <c r="POH121" s="125"/>
      <c r="POI121" s="125"/>
      <c r="POJ121" s="125"/>
      <c r="POK121" s="125"/>
      <c r="POL121" s="125"/>
      <c r="POS121" s="125"/>
      <c r="POT121" s="125"/>
      <c r="POU121" s="125"/>
      <c r="POV121" s="125"/>
      <c r="POW121" s="125"/>
      <c r="POX121" s="125"/>
      <c r="POY121" s="125"/>
      <c r="POZ121" s="125"/>
      <c r="PPA121" s="125"/>
      <c r="PPB121" s="125"/>
      <c r="PPC121" s="125"/>
      <c r="PPD121" s="125"/>
      <c r="PPE121" s="125"/>
      <c r="PPF121" s="125"/>
      <c r="PPG121" s="125"/>
      <c r="PPH121" s="125"/>
      <c r="PPI121" s="125"/>
      <c r="PPJ121" s="125"/>
      <c r="PPK121" s="125"/>
      <c r="PPL121" s="125"/>
      <c r="PPM121" s="125"/>
      <c r="PPN121" s="125"/>
      <c r="PPO121" s="125"/>
      <c r="PPP121" s="125"/>
      <c r="PPQ121" s="125"/>
      <c r="PPR121" s="125"/>
      <c r="PPS121" s="125"/>
      <c r="PPT121" s="125"/>
      <c r="PPU121" s="125"/>
      <c r="PPV121" s="125"/>
      <c r="PPW121" s="125"/>
      <c r="PPX121" s="125"/>
      <c r="PPY121" s="125"/>
      <c r="PPZ121" s="125"/>
      <c r="PQA121" s="125"/>
      <c r="PQB121" s="125"/>
      <c r="PQC121" s="125"/>
      <c r="PQD121" s="125"/>
      <c r="PQE121" s="125"/>
      <c r="PQF121" s="125"/>
      <c r="PQG121" s="125"/>
      <c r="PQH121" s="125"/>
      <c r="PQI121" s="125"/>
      <c r="PQJ121" s="125"/>
      <c r="PQK121" s="125"/>
      <c r="PQL121" s="125"/>
      <c r="PQM121" s="125"/>
      <c r="PQN121" s="125"/>
      <c r="PQO121" s="125"/>
      <c r="PQP121" s="125"/>
      <c r="PQQ121" s="125"/>
      <c r="PQR121" s="125"/>
      <c r="PQS121" s="125"/>
      <c r="PQT121" s="125"/>
      <c r="PQU121" s="125"/>
      <c r="PQV121" s="125"/>
      <c r="PQW121" s="125"/>
      <c r="PQX121" s="125"/>
      <c r="PQY121" s="125"/>
      <c r="PQZ121" s="125"/>
      <c r="PRA121" s="125"/>
      <c r="PRB121" s="125"/>
      <c r="PRC121" s="125"/>
      <c r="PRD121" s="125"/>
      <c r="PRE121" s="125"/>
      <c r="PRF121" s="125"/>
      <c r="PRG121" s="125"/>
      <c r="PRH121" s="125"/>
      <c r="PRI121" s="125"/>
      <c r="PRJ121" s="125"/>
      <c r="PRK121" s="125"/>
      <c r="PRL121" s="125"/>
      <c r="PRM121" s="125"/>
      <c r="PRN121" s="125"/>
      <c r="PRO121" s="125"/>
      <c r="PRP121" s="125"/>
      <c r="PRQ121" s="125"/>
      <c r="PRR121" s="125"/>
      <c r="PRS121" s="125"/>
      <c r="PRT121" s="125"/>
      <c r="PRU121" s="125"/>
      <c r="PRV121" s="125"/>
      <c r="PRW121" s="125"/>
      <c r="PRX121" s="125"/>
      <c r="PRY121" s="125"/>
      <c r="PRZ121" s="125"/>
      <c r="PSA121" s="125"/>
      <c r="PSB121" s="125"/>
      <c r="PSC121" s="125"/>
      <c r="PSD121" s="125"/>
      <c r="PSE121" s="125"/>
      <c r="PSF121" s="125"/>
      <c r="PSG121" s="125"/>
      <c r="PSH121" s="125"/>
      <c r="PSI121" s="125"/>
      <c r="PSJ121" s="125"/>
      <c r="PSK121" s="125"/>
      <c r="PSL121" s="125"/>
      <c r="PSM121" s="125"/>
      <c r="PSN121" s="125"/>
      <c r="PSO121" s="125"/>
      <c r="PSP121" s="125"/>
      <c r="PSQ121" s="125"/>
      <c r="PSR121" s="125"/>
      <c r="PSS121" s="125"/>
      <c r="PST121" s="125"/>
      <c r="PSU121" s="125"/>
      <c r="PSV121" s="125"/>
      <c r="PSW121" s="125"/>
      <c r="PSX121" s="125"/>
      <c r="PSY121" s="125"/>
      <c r="PSZ121" s="125"/>
      <c r="PTA121" s="125"/>
      <c r="PTB121" s="125"/>
      <c r="PTC121" s="125"/>
      <c r="PTD121" s="125"/>
      <c r="PTE121" s="125"/>
      <c r="PTF121" s="125"/>
      <c r="PTG121" s="125"/>
      <c r="PTH121" s="125"/>
      <c r="PTI121" s="125"/>
      <c r="PTJ121" s="125"/>
      <c r="PTK121" s="125"/>
      <c r="PTL121" s="125"/>
      <c r="PTM121" s="125"/>
      <c r="PTN121" s="125"/>
      <c r="PTO121" s="125"/>
      <c r="PTP121" s="125"/>
      <c r="PTQ121" s="125"/>
      <c r="PTR121" s="125"/>
      <c r="PTS121" s="125"/>
      <c r="PTT121" s="125"/>
      <c r="PTU121" s="125"/>
      <c r="PTV121" s="125"/>
      <c r="PTW121" s="125"/>
      <c r="PTX121" s="125"/>
      <c r="PTY121" s="125"/>
      <c r="PTZ121" s="125"/>
      <c r="PUA121" s="125"/>
      <c r="PUB121" s="125"/>
      <c r="PUC121" s="125"/>
      <c r="PUD121" s="125"/>
      <c r="PUE121" s="125"/>
      <c r="PUF121" s="125"/>
      <c r="PUG121" s="125"/>
      <c r="PUH121" s="125"/>
      <c r="PUI121" s="125"/>
      <c r="PUJ121" s="125"/>
      <c r="PUK121" s="125"/>
      <c r="PUL121" s="125"/>
      <c r="PUM121" s="125"/>
      <c r="PUN121" s="125"/>
      <c r="PUO121" s="125"/>
      <c r="PUP121" s="125"/>
      <c r="PUQ121" s="125"/>
      <c r="PUR121" s="125"/>
      <c r="PUS121" s="125"/>
      <c r="PUT121" s="125"/>
      <c r="PUU121" s="125"/>
      <c r="PUV121" s="125"/>
      <c r="PUW121" s="125"/>
      <c r="PUX121" s="125"/>
      <c r="PUY121" s="125"/>
      <c r="PUZ121" s="125"/>
      <c r="PVA121" s="125"/>
      <c r="PVB121" s="125"/>
      <c r="PVC121" s="125"/>
      <c r="PVD121" s="125"/>
      <c r="PVE121" s="125"/>
      <c r="PVF121" s="125"/>
      <c r="PVG121" s="125"/>
      <c r="PVH121" s="125"/>
      <c r="PVI121" s="125"/>
      <c r="PVJ121" s="125"/>
      <c r="PVK121" s="125"/>
      <c r="PVL121" s="125"/>
      <c r="PVM121" s="125"/>
      <c r="PVN121" s="125"/>
      <c r="PVO121" s="125"/>
      <c r="PVP121" s="125"/>
      <c r="PVQ121" s="125"/>
      <c r="PVR121" s="125"/>
      <c r="PVS121" s="125"/>
      <c r="PVT121" s="125"/>
      <c r="PVU121" s="125"/>
      <c r="PVV121" s="125"/>
      <c r="PVW121" s="125"/>
      <c r="PVX121" s="125"/>
      <c r="PVY121" s="125"/>
      <c r="PVZ121" s="125"/>
      <c r="PWA121" s="125"/>
      <c r="PWB121" s="125"/>
      <c r="PWC121" s="125"/>
      <c r="PWD121" s="125"/>
      <c r="PWE121" s="125"/>
      <c r="PWF121" s="125"/>
      <c r="PWG121" s="125"/>
      <c r="PWH121" s="125"/>
      <c r="PWI121" s="125"/>
      <c r="PWJ121" s="125"/>
      <c r="PWK121" s="125"/>
      <c r="PWL121" s="125"/>
      <c r="PWM121" s="125"/>
      <c r="PWN121" s="125"/>
      <c r="PWO121" s="125"/>
      <c r="PWP121" s="125"/>
      <c r="PWQ121" s="125"/>
      <c r="PWR121" s="125"/>
      <c r="PWS121" s="125"/>
      <c r="PWT121" s="125"/>
      <c r="PWU121" s="125"/>
      <c r="PWV121" s="125"/>
      <c r="PWW121" s="125"/>
      <c r="PWX121" s="125"/>
      <c r="PWY121" s="125"/>
      <c r="PWZ121" s="125"/>
      <c r="PXA121" s="125"/>
      <c r="PXB121" s="125"/>
      <c r="PXC121" s="125"/>
      <c r="PXD121" s="125"/>
      <c r="PXE121" s="125"/>
      <c r="PXF121" s="125"/>
      <c r="PXG121" s="125"/>
      <c r="PXH121" s="125"/>
      <c r="PXI121" s="125"/>
      <c r="PXJ121" s="125"/>
      <c r="PXK121" s="125"/>
      <c r="PXL121" s="125"/>
      <c r="PXM121" s="125"/>
      <c r="PXN121" s="125"/>
      <c r="PXO121" s="125"/>
      <c r="PXP121" s="125"/>
      <c r="PXQ121" s="125"/>
      <c r="PXR121" s="125"/>
      <c r="PXS121" s="125"/>
      <c r="PXT121" s="125"/>
      <c r="PXU121" s="125"/>
      <c r="PXV121" s="125"/>
      <c r="PXW121" s="125"/>
      <c r="PXX121" s="125"/>
      <c r="PXY121" s="125"/>
      <c r="PXZ121" s="125"/>
      <c r="PYA121" s="125"/>
      <c r="PYB121" s="125"/>
      <c r="PYC121" s="125"/>
      <c r="PYD121" s="125"/>
      <c r="PYE121" s="125"/>
      <c r="PYF121" s="125"/>
      <c r="PYG121" s="125"/>
      <c r="PYH121" s="125"/>
      <c r="PYO121" s="125"/>
      <c r="PYP121" s="125"/>
      <c r="PYQ121" s="125"/>
      <c r="PYR121" s="125"/>
      <c r="PYS121" s="125"/>
      <c r="PYT121" s="125"/>
      <c r="PYU121" s="125"/>
      <c r="PYV121" s="125"/>
      <c r="PYW121" s="125"/>
      <c r="PYX121" s="125"/>
      <c r="PYY121" s="125"/>
      <c r="PYZ121" s="125"/>
      <c r="PZA121" s="125"/>
      <c r="PZB121" s="125"/>
      <c r="PZC121" s="125"/>
      <c r="PZD121" s="125"/>
      <c r="PZE121" s="125"/>
      <c r="PZF121" s="125"/>
      <c r="PZG121" s="125"/>
      <c r="PZH121" s="125"/>
      <c r="PZI121" s="125"/>
      <c r="PZJ121" s="125"/>
      <c r="PZK121" s="125"/>
      <c r="PZL121" s="125"/>
      <c r="PZM121" s="125"/>
      <c r="PZN121" s="125"/>
      <c r="PZO121" s="125"/>
      <c r="PZP121" s="125"/>
      <c r="PZQ121" s="125"/>
      <c r="PZR121" s="125"/>
      <c r="PZS121" s="125"/>
      <c r="PZT121" s="125"/>
      <c r="PZU121" s="125"/>
      <c r="PZV121" s="125"/>
      <c r="PZW121" s="125"/>
      <c r="PZX121" s="125"/>
      <c r="PZY121" s="125"/>
      <c r="PZZ121" s="125"/>
      <c r="QAA121" s="125"/>
      <c r="QAB121" s="125"/>
      <c r="QAC121" s="125"/>
      <c r="QAD121" s="125"/>
      <c r="QAE121" s="125"/>
      <c r="QAF121" s="125"/>
      <c r="QAG121" s="125"/>
      <c r="QAH121" s="125"/>
      <c r="QAI121" s="125"/>
      <c r="QAJ121" s="125"/>
      <c r="QAK121" s="125"/>
      <c r="QAL121" s="125"/>
      <c r="QAM121" s="125"/>
      <c r="QAN121" s="125"/>
      <c r="QAO121" s="125"/>
      <c r="QAP121" s="125"/>
      <c r="QAQ121" s="125"/>
      <c r="QAR121" s="125"/>
      <c r="QAS121" s="125"/>
      <c r="QAT121" s="125"/>
      <c r="QAU121" s="125"/>
      <c r="QAV121" s="125"/>
      <c r="QAW121" s="125"/>
      <c r="QAX121" s="125"/>
      <c r="QAY121" s="125"/>
      <c r="QAZ121" s="125"/>
      <c r="QBA121" s="125"/>
      <c r="QBB121" s="125"/>
      <c r="QBC121" s="125"/>
      <c r="QBD121" s="125"/>
      <c r="QBE121" s="125"/>
      <c r="QBF121" s="125"/>
      <c r="QBG121" s="125"/>
      <c r="QBH121" s="125"/>
      <c r="QBI121" s="125"/>
      <c r="QBJ121" s="125"/>
      <c r="QBK121" s="125"/>
      <c r="QBL121" s="125"/>
      <c r="QBM121" s="125"/>
      <c r="QBN121" s="125"/>
      <c r="QBO121" s="125"/>
      <c r="QBP121" s="125"/>
      <c r="QBQ121" s="125"/>
      <c r="QBR121" s="125"/>
      <c r="QBS121" s="125"/>
      <c r="QBT121" s="125"/>
      <c r="QBU121" s="125"/>
      <c r="QBV121" s="125"/>
      <c r="QBW121" s="125"/>
      <c r="QBX121" s="125"/>
      <c r="QBY121" s="125"/>
      <c r="QBZ121" s="125"/>
      <c r="QCA121" s="125"/>
      <c r="QCB121" s="125"/>
      <c r="QCC121" s="125"/>
      <c r="QCD121" s="125"/>
      <c r="QCE121" s="125"/>
      <c r="QCF121" s="125"/>
      <c r="QCG121" s="125"/>
      <c r="QCH121" s="125"/>
      <c r="QCI121" s="125"/>
      <c r="QCJ121" s="125"/>
      <c r="QCK121" s="125"/>
      <c r="QCL121" s="125"/>
      <c r="QCM121" s="125"/>
      <c r="QCN121" s="125"/>
      <c r="QCO121" s="125"/>
      <c r="QCP121" s="125"/>
      <c r="QCQ121" s="125"/>
      <c r="QCR121" s="125"/>
      <c r="QCS121" s="125"/>
      <c r="QCT121" s="125"/>
      <c r="QCU121" s="125"/>
      <c r="QCV121" s="125"/>
      <c r="QCW121" s="125"/>
      <c r="QCX121" s="125"/>
      <c r="QCY121" s="125"/>
      <c r="QCZ121" s="125"/>
      <c r="QDA121" s="125"/>
      <c r="QDB121" s="125"/>
      <c r="QDC121" s="125"/>
      <c r="QDD121" s="125"/>
      <c r="QDE121" s="125"/>
      <c r="QDF121" s="125"/>
      <c r="QDG121" s="125"/>
      <c r="QDH121" s="125"/>
      <c r="QDI121" s="125"/>
      <c r="QDJ121" s="125"/>
      <c r="QDK121" s="125"/>
      <c r="QDL121" s="125"/>
      <c r="QDM121" s="125"/>
      <c r="QDN121" s="125"/>
      <c r="QDO121" s="125"/>
      <c r="QDP121" s="125"/>
      <c r="QDQ121" s="125"/>
      <c r="QDR121" s="125"/>
      <c r="QDS121" s="125"/>
      <c r="QDT121" s="125"/>
      <c r="QDU121" s="125"/>
      <c r="QDV121" s="125"/>
      <c r="QDW121" s="125"/>
      <c r="QDX121" s="125"/>
      <c r="QDY121" s="125"/>
      <c r="QDZ121" s="125"/>
      <c r="QEA121" s="125"/>
      <c r="QEB121" s="125"/>
      <c r="QEC121" s="125"/>
      <c r="QED121" s="125"/>
      <c r="QEE121" s="125"/>
      <c r="QEF121" s="125"/>
      <c r="QEG121" s="125"/>
      <c r="QEH121" s="125"/>
      <c r="QEI121" s="125"/>
      <c r="QEJ121" s="125"/>
      <c r="QEK121" s="125"/>
      <c r="QEL121" s="125"/>
      <c r="QEM121" s="125"/>
      <c r="QEN121" s="125"/>
      <c r="QEO121" s="125"/>
      <c r="QEP121" s="125"/>
      <c r="QEQ121" s="125"/>
      <c r="QER121" s="125"/>
      <c r="QES121" s="125"/>
      <c r="QET121" s="125"/>
      <c r="QEU121" s="125"/>
      <c r="QEV121" s="125"/>
      <c r="QEW121" s="125"/>
      <c r="QEX121" s="125"/>
      <c r="QEY121" s="125"/>
      <c r="QEZ121" s="125"/>
      <c r="QFA121" s="125"/>
      <c r="QFB121" s="125"/>
      <c r="QFC121" s="125"/>
      <c r="QFD121" s="125"/>
      <c r="QFE121" s="125"/>
      <c r="QFF121" s="125"/>
      <c r="QFG121" s="125"/>
      <c r="QFH121" s="125"/>
      <c r="QFI121" s="125"/>
      <c r="QFJ121" s="125"/>
      <c r="QFK121" s="125"/>
      <c r="QFL121" s="125"/>
      <c r="QFM121" s="125"/>
      <c r="QFN121" s="125"/>
      <c r="QFO121" s="125"/>
      <c r="QFP121" s="125"/>
      <c r="QFQ121" s="125"/>
      <c r="QFR121" s="125"/>
      <c r="QFS121" s="125"/>
      <c r="QFT121" s="125"/>
      <c r="QFU121" s="125"/>
      <c r="QFV121" s="125"/>
      <c r="QFW121" s="125"/>
      <c r="QFX121" s="125"/>
      <c r="QFY121" s="125"/>
      <c r="QFZ121" s="125"/>
      <c r="QGA121" s="125"/>
      <c r="QGB121" s="125"/>
      <c r="QGC121" s="125"/>
      <c r="QGD121" s="125"/>
      <c r="QGE121" s="125"/>
      <c r="QGF121" s="125"/>
      <c r="QGG121" s="125"/>
      <c r="QGH121" s="125"/>
      <c r="QGI121" s="125"/>
      <c r="QGJ121" s="125"/>
      <c r="QGK121" s="125"/>
      <c r="QGL121" s="125"/>
      <c r="QGM121" s="125"/>
      <c r="QGN121" s="125"/>
      <c r="QGO121" s="125"/>
      <c r="QGP121" s="125"/>
      <c r="QGQ121" s="125"/>
      <c r="QGR121" s="125"/>
      <c r="QGS121" s="125"/>
      <c r="QGT121" s="125"/>
      <c r="QGU121" s="125"/>
      <c r="QGV121" s="125"/>
      <c r="QGW121" s="125"/>
      <c r="QGX121" s="125"/>
      <c r="QGY121" s="125"/>
      <c r="QGZ121" s="125"/>
      <c r="QHA121" s="125"/>
      <c r="QHB121" s="125"/>
      <c r="QHC121" s="125"/>
      <c r="QHD121" s="125"/>
      <c r="QHE121" s="125"/>
      <c r="QHF121" s="125"/>
      <c r="QHG121" s="125"/>
      <c r="QHH121" s="125"/>
      <c r="QHI121" s="125"/>
      <c r="QHJ121" s="125"/>
      <c r="QHK121" s="125"/>
      <c r="QHL121" s="125"/>
      <c r="QHM121" s="125"/>
      <c r="QHN121" s="125"/>
      <c r="QHO121" s="125"/>
      <c r="QHP121" s="125"/>
      <c r="QHQ121" s="125"/>
      <c r="QHR121" s="125"/>
      <c r="QHS121" s="125"/>
      <c r="QHT121" s="125"/>
      <c r="QHU121" s="125"/>
      <c r="QHV121" s="125"/>
      <c r="QHW121" s="125"/>
      <c r="QHX121" s="125"/>
      <c r="QHY121" s="125"/>
      <c r="QHZ121" s="125"/>
      <c r="QIA121" s="125"/>
      <c r="QIB121" s="125"/>
      <c r="QIC121" s="125"/>
      <c r="QID121" s="125"/>
      <c r="QIK121" s="125"/>
      <c r="QIL121" s="125"/>
      <c r="QIM121" s="125"/>
      <c r="QIN121" s="125"/>
      <c r="QIO121" s="125"/>
      <c r="QIP121" s="125"/>
      <c r="QIQ121" s="125"/>
      <c r="QIR121" s="125"/>
      <c r="QIS121" s="125"/>
      <c r="QIT121" s="125"/>
      <c r="QIU121" s="125"/>
      <c r="QIV121" s="125"/>
      <c r="QIW121" s="125"/>
      <c r="QIX121" s="125"/>
      <c r="QIY121" s="125"/>
      <c r="QIZ121" s="125"/>
      <c r="QJA121" s="125"/>
      <c r="QJB121" s="125"/>
      <c r="QJC121" s="125"/>
      <c r="QJD121" s="125"/>
      <c r="QJE121" s="125"/>
      <c r="QJF121" s="125"/>
      <c r="QJG121" s="125"/>
      <c r="QJH121" s="125"/>
      <c r="QJI121" s="125"/>
      <c r="QJJ121" s="125"/>
      <c r="QJK121" s="125"/>
      <c r="QJL121" s="125"/>
      <c r="QJM121" s="125"/>
      <c r="QJN121" s="125"/>
      <c r="QJO121" s="125"/>
      <c r="QJP121" s="125"/>
      <c r="QJQ121" s="125"/>
      <c r="QJR121" s="125"/>
      <c r="QJS121" s="125"/>
      <c r="QJT121" s="125"/>
      <c r="QJU121" s="125"/>
      <c r="QJV121" s="125"/>
      <c r="QJW121" s="125"/>
      <c r="QJX121" s="125"/>
      <c r="QJY121" s="125"/>
      <c r="QJZ121" s="125"/>
      <c r="QKA121" s="125"/>
      <c r="QKB121" s="125"/>
      <c r="QKC121" s="125"/>
      <c r="QKD121" s="125"/>
      <c r="QKE121" s="125"/>
      <c r="QKF121" s="125"/>
      <c r="QKG121" s="125"/>
      <c r="QKH121" s="125"/>
      <c r="QKI121" s="125"/>
      <c r="QKJ121" s="125"/>
      <c r="QKK121" s="125"/>
      <c r="QKL121" s="125"/>
      <c r="QKM121" s="125"/>
      <c r="QKN121" s="125"/>
      <c r="QKO121" s="125"/>
      <c r="QKP121" s="125"/>
      <c r="QKQ121" s="125"/>
      <c r="QKR121" s="125"/>
      <c r="QKS121" s="125"/>
      <c r="QKT121" s="125"/>
      <c r="QKU121" s="125"/>
      <c r="QKV121" s="125"/>
      <c r="QKW121" s="125"/>
      <c r="QKX121" s="125"/>
      <c r="QKY121" s="125"/>
      <c r="QKZ121" s="125"/>
      <c r="QLA121" s="125"/>
      <c r="QLB121" s="125"/>
      <c r="QLC121" s="125"/>
      <c r="QLD121" s="125"/>
      <c r="QLE121" s="125"/>
      <c r="QLF121" s="125"/>
      <c r="QLG121" s="125"/>
      <c r="QLH121" s="125"/>
      <c r="QLI121" s="125"/>
      <c r="QLJ121" s="125"/>
      <c r="QLK121" s="125"/>
      <c r="QLL121" s="125"/>
      <c r="QLM121" s="125"/>
      <c r="QLN121" s="125"/>
      <c r="QLO121" s="125"/>
      <c r="QLP121" s="125"/>
      <c r="QLQ121" s="125"/>
      <c r="QLR121" s="125"/>
      <c r="QLS121" s="125"/>
      <c r="QLT121" s="125"/>
      <c r="QLU121" s="125"/>
      <c r="QLV121" s="125"/>
      <c r="QLW121" s="125"/>
      <c r="QLX121" s="125"/>
      <c r="QLY121" s="125"/>
      <c r="QLZ121" s="125"/>
      <c r="QMA121" s="125"/>
      <c r="QMB121" s="125"/>
      <c r="QMC121" s="125"/>
      <c r="QMD121" s="125"/>
      <c r="QME121" s="125"/>
      <c r="QMF121" s="125"/>
      <c r="QMG121" s="125"/>
      <c r="QMH121" s="125"/>
      <c r="QMI121" s="125"/>
      <c r="QMJ121" s="125"/>
      <c r="QMK121" s="125"/>
      <c r="QML121" s="125"/>
      <c r="QMM121" s="125"/>
      <c r="QMN121" s="125"/>
      <c r="QMO121" s="125"/>
      <c r="QMP121" s="125"/>
      <c r="QMQ121" s="125"/>
      <c r="QMR121" s="125"/>
      <c r="QMS121" s="125"/>
      <c r="QMT121" s="125"/>
      <c r="QMU121" s="125"/>
      <c r="QMV121" s="125"/>
      <c r="QMW121" s="125"/>
      <c r="QMX121" s="125"/>
      <c r="QMY121" s="125"/>
      <c r="QMZ121" s="125"/>
      <c r="QNA121" s="125"/>
      <c r="QNB121" s="125"/>
      <c r="QNC121" s="125"/>
      <c r="QND121" s="125"/>
      <c r="QNE121" s="125"/>
      <c r="QNF121" s="125"/>
      <c r="QNG121" s="125"/>
      <c r="QNH121" s="125"/>
      <c r="QNI121" s="125"/>
      <c r="QNJ121" s="125"/>
      <c r="QNK121" s="125"/>
      <c r="QNL121" s="125"/>
      <c r="QNM121" s="125"/>
      <c r="QNN121" s="125"/>
      <c r="QNO121" s="125"/>
      <c r="QNP121" s="125"/>
      <c r="QNQ121" s="125"/>
      <c r="QNR121" s="125"/>
      <c r="QNS121" s="125"/>
      <c r="QNT121" s="125"/>
      <c r="QNU121" s="125"/>
      <c r="QNV121" s="125"/>
      <c r="QNW121" s="125"/>
      <c r="QNX121" s="125"/>
      <c r="QNY121" s="125"/>
      <c r="QNZ121" s="125"/>
      <c r="QOA121" s="125"/>
      <c r="QOB121" s="125"/>
      <c r="QOC121" s="125"/>
      <c r="QOD121" s="125"/>
      <c r="QOE121" s="125"/>
      <c r="QOF121" s="125"/>
      <c r="QOG121" s="125"/>
      <c r="QOH121" s="125"/>
      <c r="QOI121" s="125"/>
      <c r="QOJ121" s="125"/>
      <c r="QOK121" s="125"/>
      <c r="QOL121" s="125"/>
      <c r="QOM121" s="125"/>
      <c r="QON121" s="125"/>
      <c r="QOO121" s="125"/>
      <c r="QOP121" s="125"/>
      <c r="QOQ121" s="125"/>
      <c r="QOR121" s="125"/>
      <c r="QOS121" s="125"/>
      <c r="QOT121" s="125"/>
      <c r="QOU121" s="125"/>
      <c r="QOV121" s="125"/>
      <c r="QOW121" s="125"/>
      <c r="QOX121" s="125"/>
      <c r="QOY121" s="125"/>
      <c r="QOZ121" s="125"/>
      <c r="QPA121" s="125"/>
      <c r="QPB121" s="125"/>
      <c r="QPC121" s="125"/>
      <c r="QPD121" s="125"/>
      <c r="QPE121" s="125"/>
      <c r="QPF121" s="125"/>
      <c r="QPG121" s="125"/>
      <c r="QPH121" s="125"/>
      <c r="QPI121" s="125"/>
      <c r="QPJ121" s="125"/>
      <c r="QPK121" s="125"/>
      <c r="QPL121" s="125"/>
      <c r="QPM121" s="125"/>
      <c r="QPN121" s="125"/>
      <c r="QPO121" s="125"/>
      <c r="QPP121" s="125"/>
      <c r="QPQ121" s="125"/>
      <c r="QPR121" s="125"/>
      <c r="QPS121" s="125"/>
      <c r="QPT121" s="125"/>
      <c r="QPU121" s="125"/>
      <c r="QPV121" s="125"/>
      <c r="QPW121" s="125"/>
      <c r="QPX121" s="125"/>
      <c r="QPY121" s="125"/>
      <c r="QPZ121" s="125"/>
      <c r="QQA121" s="125"/>
      <c r="QQB121" s="125"/>
      <c r="QQC121" s="125"/>
      <c r="QQD121" s="125"/>
      <c r="QQE121" s="125"/>
      <c r="QQF121" s="125"/>
      <c r="QQG121" s="125"/>
      <c r="QQH121" s="125"/>
      <c r="QQI121" s="125"/>
      <c r="QQJ121" s="125"/>
      <c r="QQK121" s="125"/>
      <c r="QQL121" s="125"/>
      <c r="QQM121" s="125"/>
      <c r="QQN121" s="125"/>
      <c r="QQO121" s="125"/>
      <c r="QQP121" s="125"/>
      <c r="QQQ121" s="125"/>
      <c r="QQR121" s="125"/>
      <c r="QQS121" s="125"/>
      <c r="QQT121" s="125"/>
      <c r="QQU121" s="125"/>
      <c r="QQV121" s="125"/>
      <c r="QQW121" s="125"/>
      <c r="QQX121" s="125"/>
      <c r="QQY121" s="125"/>
      <c r="QQZ121" s="125"/>
      <c r="QRA121" s="125"/>
      <c r="QRB121" s="125"/>
      <c r="QRC121" s="125"/>
      <c r="QRD121" s="125"/>
      <c r="QRE121" s="125"/>
      <c r="QRF121" s="125"/>
      <c r="QRG121" s="125"/>
      <c r="QRH121" s="125"/>
      <c r="QRI121" s="125"/>
      <c r="QRJ121" s="125"/>
      <c r="QRK121" s="125"/>
      <c r="QRL121" s="125"/>
      <c r="QRM121" s="125"/>
      <c r="QRN121" s="125"/>
      <c r="QRO121" s="125"/>
      <c r="QRP121" s="125"/>
      <c r="QRQ121" s="125"/>
      <c r="QRR121" s="125"/>
      <c r="QRS121" s="125"/>
      <c r="QRT121" s="125"/>
      <c r="QRU121" s="125"/>
      <c r="QRV121" s="125"/>
      <c r="QRW121" s="125"/>
      <c r="QRX121" s="125"/>
      <c r="QRY121" s="125"/>
      <c r="QRZ121" s="125"/>
      <c r="QSG121" s="125"/>
      <c r="QSH121" s="125"/>
      <c r="QSI121" s="125"/>
      <c r="QSJ121" s="125"/>
      <c r="QSK121" s="125"/>
      <c r="QSL121" s="125"/>
      <c r="QSM121" s="125"/>
      <c r="QSN121" s="125"/>
      <c r="QSO121" s="125"/>
      <c r="QSP121" s="125"/>
      <c r="QSQ121" s="125"/>
      <c r="QSR121" s="125"/>
      <c r="QSS121" s="125"/>
      <c r="QST121" s="125"/>
      <c r="QSU121" s="125"/>
      <c r="QSV121" s="125"/>
      <c r="QSW121" s="125"/>
      <c r="QSX121" s="125"/>
      <c r="QSY121" s="125"/>
      <c r="QSZ121" s="125"/>
      <c r="QTA121" s="125"/>
      <c r="QTB121" s="125"/>
      <c r="QTC121" s="125"/>
      <c r="QTD121" s="125"/>
      <c r="QTE121" s="125"/>
      <c r="QTF121" s="125"/>
      <c r="QTG121" s="125"/>
      <c r="QTH121" s="125"/>
      <c r="QTI121" s="125"/>
      <c r="QTJ121" s="125"/>
      <c r="QTK121" s="125"/>
      <c r="QTL121" s="125"/>
      <c r="QTM121" s="125"/>
      <c r="QTN121" s="125"/>
      <c r="QTO121" s="125"/>
      <c r="QTP121" s="125"/>
      <c r="QTQ121" s="125"/>
      <c r="QTR121" s="125"/>
      <c r="QTS121" s="125"/>
      <c r="QTT121" s="125"/>
      <c r="QTU121" s="125"/>
      <c r="QTV121" s="125"/>
      <c r="QTW121" s="125"/>
      <c r="QTX121" s="125"/>
      <c r="QTY121" s="125"/>
      <c r="QTZ121" s="125"/>
      <c r="QUA121" s="125"/>
      <c r="QUB121" s="125"/>
      <c r="QUC121" s="125"/>
      <c r="QUD121" s="125"/>
      <c r="QUE121" s="125"/>
      <c r="QUF121" s="125"/>
      <c r="QUG121" s="125"/>
      <c r="QUH121" s="125"/>
      <c r="QUI121" s="125"/>
      <c r="QUJ121" s="125"/>
      <c r="QUK121" s="125"/>
      <c r="QUL121" s="125"/>
      <c r="QUM121" s="125"/>
      <c r="QUN121" s="125"/>
      <c r="QUO121" s="125"/>
      <c r="QUP121" s="125"/>
      <c r="QUQ121" s="125"/>
      <c r="QUR121" s="125"/>
      <c r="QUS121" s="125"/>
      <c r="QUT121" s="125"/>
      <c r="QUU121" s="125"/>
      <c r="QUV121" s="125"/>
      <c r="QUW121" s="125"/>
      <c r="QUX121" s="125"/>
      <c r="QUY121" s="125"/>
      <c r="QUZ121" s="125"/>
      <c r="QVA121" s="125"/>
      <c r="QVB121" s="125"/>
      <c r="QVC121" s="125"/>
      <c r="QVD121" s="125"/>
      <c r="QVE121" s="125"/>
      <c r="QVF121" s="125"/>
      <c r="QVG121" s="125"/>
      <c r="QVH121" s="125"/>
      <c r="QVI121" s="125"/>
      <c r="QVJ121" s="125"/>
      <c r="QVK121" s="125"/>
      <c r="QVL121" s="125"/>
      <c r="QVM121" s="125"/>
      <c r="QVN121" s="125"/>
      <c r="QVO121" s="125"/>
      <c r="QVP121" s="125"/>
      <c r="QVQ121" s="125"/>
      <c r="QVR121" s="125"/>
      <c r="QVS121" s="125"/>
      <c r="QVT121" s="125"/>
      <c r="QVU121" s="125"/>
      <c r="QVV121" s="125"/>
      <c r="QVW121" s="125"/>
      <c r="QVX121" s="125"/>
      <c r="QVY121" s="125"/>
      <c r="QVZ121" s="125"/>
      <c r="QWA121" s="125"/>
      <c r="QWB121" s="125"/>
      <c r="QWC121" s="125"/>
      <c r="QWD121" s="125"/>
      <c r="QWE121" s="125"/>
      <c r="QWF121" s="125"/>
      <c r="QWG121" s="125"/>
      <c r="QWH121" s="125"/>
      <c r="QWI121" s="125"/>
      <c r="QWJ121" s="125"/>
      <c r="QWK121" s="125"/>
      <c r="QWL121" s="125"/>
      <c r="QWM121" s="125"/>
      <c r="QWN121" s="125"/>
      <c r="QWO121" s="125"/>
      <c r="QWP121" s="125"/>
      <c r="QWQ121" s="125"/>
      <c r="QWR121" s="125"/>
      <c r="QWS121" s="125"/>
      <c r="QWT121" s="125"/>
      <c r="QWU121" s="125"/>
      <c r="QWV121" s="125"/>
      <c r="QWW121" s="125"/>
      <c r="QWX121" s="125"/>
      <c r="QWY121" s="125"/>
      <c r="QWZ121" s="125"/>
      <c r="QXA121" s="125"/>
      <c r="QXB121" s="125"/>
      <c r="QXC121" s="125"/>
      <c r="QXD121" s="125"/>
      <c r="QXE121" s="125"/>
      <c r="QXF121" s="125"/>
      <c r="QXG121" s="125"/>
      <c r="QXH121" s="125"/>
      <c r="QXI121" s="125"/>
      <c r="QXJ121" s="125"/>
      <c r="QXK121" s="125"/>
      <c r="QXL121" s="125"/>
      <c r="QXM121" s="125"/>
      <c r="QXN121" s="125"/>
      <c r="QXO121" s="125"/>
      <c r="QXP121" s="125"/>
      <c r="QXQ121" s="125"/>
      <c r="QXR121" s="125"/>
      <c r="QXS121" s="125"/>
      <c r="QXT121" s="125"/>
      <c r="QXU121" s="125"/>
      <c r="QXV121" s="125"/>
      <c r="QXW121" s="125"/>
      <c r="QXX121" s="125"/>
      <c r="QXY121" s="125"/>
      <c r="QXZ121" s="125"/>
      <c r="QYA121" s="125"/>
      <c r="QYB121" s="125"/>
      <c r="QYC121" s="125"/>
      <c r="QYD121" s="125"/>
      <c r="QYE121" s="125"/>
      <c r="QYF121" s="125"/>
      <c r="QYG121" s="125"/>
      <c r="QYH121" s="125"/>
      <c r="QYI121" s="125"/>
      <c r="QYJ121" s="125"/>
      <c r="QYK121" s="125"/>
      <c r="QYL121" s="125"/>
      <c r="QYM121" s="125"/>
      <c r="QYN121" s="125"/>
      <c r="QYO121" s="125"/>
      <c r="QYP121" s="125"/>
      <c r="QYQ121" s="125"/>
      <c r="QYR121" s="125"/>
      <c r="QYS121" s="125"/>
      <c r="QYT121" s="125"/>
      <c r="QYU121" s="125"/>
      <c r="QYV121" s="125"/>
      <c r="QYW121" s="125"/>
      <c r="QYX121" s="125"/>
      <c r="QYY121" s="125"/>
      <c r="QYZ121" s="125"/>
      <c r="QZA121" s="125"/>
      <c r="QZB121" s="125"/>
      <c r="QZC121" s="125"/>
      <c r="QZD121" s="125"/>
      <c r="QZE121" s="125"/>
      <c r="QZF121" s="125"/>
      <c r="QZG121" s="125"/>
      <c r="QZH121" s="125"/>
      <c r="QZI121" s="125"/>
      <c r="QZJ121" s="125"/>
      <c r="QZK121" s="125"/>
      <c r="QZL121" s="125"/>
      <c r="QZM121" s="125"/>
      <c r="QZN121" s="125"/>
      <c r="QZO121" s="125"/>
      <c r="QZP121" s="125"/>
      <c r="QZQ121" s="125"/>
      <c r="QZR121" s="125"/>
      <c r="QZS121" s="125"/>
      <c r="QZT121" s="125"/>
      <c r="QZU121" s="125"/>
      <c r="QZV121" s="125"/>
      <c r="QZW121" s="125"/>
      <c r="QZX121" s="125"/>
      <c r="QZY121" s="125"/>
      <c r="QZZ121" s="125"/>
      <c r="RAA121" s="125"/>
      <c r="RAB121" s="125"/>
      <c r="RAC121" s="125"/>
      <c r="RAD121" s="125"/>
      <c r="RAE121" s="125"/>
      <c r="RAF121" s="125"/>
      <c r="RAG121" s="125"/>
      <c r="RAH121" s="125"/>
      <c r="RAI121" s="125"/>
      <c r="RAJ121" s="125"/>
      <c r="RAK121" s="125"/>
      <c r="RAL121" s="125"/>
      <c r="RAM121" s="125"/>
      <c r="RAN121" s="125"/>
      <c r="RAO121" s="125"/>
      <c r="RAP121" s="125"/>
      <c r="RAQ121" s="125"/>
      <c r="RAR121" s="125"/>
      <c r="RAS121" s="125"/>
      <c r="RAT121" s="125"/>
      <c r="RAU121" s="125"/>
      <c r="RAV121" s="125"/>
      <c r="RAW121" s="125"/>
      <c r="RAX121" s="125"/>
      <c r="RAY121" s="125"/>
      <c r="RAZ121" s="125"/>
      <c r="RBA121" s="125"/>
      <c r="RBB121" s="125"/>
      <c r="RBC121" s="125"/>
      <c r="RBD121" s="125"/>
      <c r="RBE121" s="125"/>
      <c r="RBF121" s="125"/>
      <c r="RBG121" s="125"/>
      <c r="RBH121" s="125"/>
      <c r="RBI121" s="125"/>
      <c r="RBJ121" s="125"/>
      <c r="RBK121" s="125"/>
      <c r="RBL121" s="125"/>
      <c r="RBM121" s="125"/>
      <c r="RBN121" s="125"/>
      <c r="RBO121" s="125"/>
      <c r="RBP121" s="125"/>
      <c r="RBQ121" s="125"/>
      <c r="RBR121" s="125"/>
      <c r="RBS121" s="125"/>
      <c r="RBT121" s="125"/>
      <c r="RBU121" s="125"/>
      <c r="RBV121" s="125"/>
      <c r="RCC121" s="125"/>
      <c r="RCD121" s="125"/>
      <c r="RCE121" s="125"/>
      <c r="RCF121" s="125"/>
      <c r="RCG121" s="125"/>
      <c r="RCH121" s="125"/>
      <c r="RCI121" s="125"/>
      <c r="RCJ121" s="125"/>
      <c r="RCK121" s="125"/>
      <c r="RCL121" s="125"/>
      <c r="RCM121" s="125"/>
      <c r="RCN121" s="125"/>
      <c r="RCO121" s="125"/>
      <c r="RCP121" s="125"/>
      <c r="RCQ121" s="125"/>
      <c r="RCR121" s="125"/>
      <c r="RCS121" s="125"/>
      <c r="RCT121" s="125"/>
      <c r="RCU121" s="125"/>
      <c r="RCV121" s="125"/>
      <c r="RCW121" s="125"/>
      <c r="RCX121" s="125"/>
      <c r="RCY121" s="125"/>
      <c r="RCZ121" s="125"/>
      <c r="RDA121" s="125"/>
      <c r="RDB121" s="125"/>
      <c r="RDC121" s="125"/>
      <c r="RDD121" s="125"/>
      <c r="RDE121" s="125"/>
      <c r="RDF121" s="125"/>
      <c r="RDG121" s="125"/>
      <c r="RDH121" s="125"/>
      <c r="RDI121" s="125"/>
      <c r="RDJ121" s="125"/>
      <c r="RDK121" s="125"/>
      <c r="RDL121" s="125"/>
      <c r="RDM121" s="125"/>
      <c r="RDN121" s="125"/>
      <c r="RDO121" s="125"/>
      <c r="RDP121" s="125"/>
      <c r="RDQ121" s="125"/>
      <c r="RDR121" s="125"/>
      <c r="RDS121" s="125"/>
      <c r="RDT121" s="125"/>
      <c r="RDU121" s="125"/>
      <c r="RDV121" s="125"/>
      <c r="RDW121" s="125"/>
      <c r="RDX121" s="125"/>
      <c r="RDY121" s="125"/>
      <c r="RDZ121" s="125"/>
      <c r="REA121" s="125"/>
      <c r="REB121" s="125"/>
      <c r="REC121" s="125"/>
      <c r="RED121" s="125"/>
      <c r="REE121" s="125"/>
      <c r="REF121" s="125"/>
      <c r="REG121" s="125"/>
      <c r="REH121" s="125"/>
      <c r="REI121" s="125"/>
      <c r="REJ121" s="125"/>
      <c r="REK121" s="125"/>
      <c r="REL121" s="125"/>
      <c r="REM121" s="125"/>
      <c r="REN121" s="125"/>
      <c r="REO121" s="125"/>
      <c r="REP121" s="125"/>
      <c r="REQ121" s="125"/>
      <c r="RER121" s="125"/>
      <c r="RES121" s="125"/>
      <c r="RET121" s="125"/>
      <c r="REU121" s="125"/>
      <c r="REV121" s="125"/>
      <c r="REW121" s="125"/>
      <c r="REX121" s="125"/>
      <c r="REY121" s="125"/>
      <c r="REZ121" s="125"/>
      <c r="RFA121" s="125"/>
      <c r="RFB121" s="125"/>
      <c r="RFC121" s="125"/>
      <c r="RFD121" s="125"/>
      <c r="RFE121" s="125"/>
      <c r="RFF121" s="125"/>
      <c r="RFG121" s="125"/>
      <c r="RFH121" s="125"/>
      <c r="RFI121" s="125"/>
      <c r="RFJ121" s="125"/>
      <c r="RFK121" s="125"/>
      <c r="RFL121" s="125"/>
      <c r="RFM121" s="125"/>
      <c r="RFN121" s="125"/>
      <c r="RFO121" s="125"/>
      <c r="RFP121" s="125"/>
      <c r="RFQ121" s="125"/>
      <c r="RFR121" s="125"/>
      <c r="RFS121" s="125"/>
      <c r="RFT121" s="125"/>
      <c r="RFU121" s="125"/>
      <c r="RFV121" s="125"/>
      <c r="RFW121" s="125"/>
      <c r="RFX121" s="125"/>
      <c r="RFY121" s="125"/>
      <c r="RFZ121" s="125"/>
      <c r="RGA121" s="125"/>
      <c r="RGB121" s="125"/>
      <c r="RGC121" s="125"/>
      <c r="RGD121" s="125"/>
      <c r="RGE121" s="125"/>
      <c r="RGF121" s="125"/>
      <c r="RGG121" s="125"/>
      <c r="RGH121" s="125"/>
      <c r="RGI121" s="125"/>
      <c r="RGJ121" s="125"/>
      <c r="RGK121" s="125"/>
      <c r="RGL121" s="125"/>
      <c r="RGM121" s="125"/>
      <c r="RGN121" s="125"/>
      <c r="RGO121" s="125"/>
      <c r="RGP121" s="125"/>
      <c r="RGQ121" s="125"/>
      <c r="RGR121" s="125"/>
      <c r="RGS121" s="125"/>
      <c r="RGT121" s="125"/>
      <c r="RGU121" s="125"/>
      <c r="RGV121" s="125"/>
      <c r="RGW121" s="125"/>
      <c r="RGX121" s="125"/>
      <c r="RGY121" s="125"/>
      <c r="RGZ121" s="125"/>
      <c r="RHA121" s="125"/>
      <c r="RHB121" s="125"/>
      <c r="RHC121" s="125"/>
      <c r="RHD121" s="125"/>
      <c r="RHE121" s="125"/>
      <c r="RHF121" s="125"/>
      <c r="RHG121" s="125"/>
      <c r="RHH121" s="125"/>
      <c r="RHI121" s="125"/>
      <c r="RHJ121" s="125"/>
      <c r="RHK121" s="125"/>
      <c r="RHL121" s="125"/>
      <c r="RHM121" s="125"/>
      <c r="RHN121" s="125"/>
      <c r="RHO121" s="125"/>
      <c r="RHP121" s="125"/>
      <c r="RHQ121" s="125"/>
      <c r="RHR121" s="125"/>
      <c r="RHS121" s="125"/>
      <c r="RHT121" s="125"/>
      <c r="RHU121" s="125"/>
      <c r="RHV121" s="125"/>
      <c r="RHW121" s="125"/>
      <c r="RHX121" s="125"/>
      <c r="RHY121" s="125"/>
      <c r="RHZ121" s="125"/>
      <c r="RIA121" s="125"/>
      <c r="RIB121" s="125"/>
      <c r="RIC121" s="125"/>
      <c r="RID121" s="125"/>
      <c r="RIE121" s="125"/>
      <c r="RIF121" s="125"/>
      <c r="RIG121" s="125"/>
      <c r="RIH121" s="125"/>
      <c r="RII121" s="125"/>
      <c r="RIJ121" s="125"/>
      <c r="RIK121" s="125"/>
      <c r="RIL121" s="125"/>
      <c r="RIM121" s="125"/>
      <c r="RIN121" s="125"/>
      <c r="RIO121" s="125"/>
      <c r="RIP121" s="125"/>
      <c r="RIQ121" s="125"/>
      <c r="RIR121" s="125"/>
      <c r="RIS121" s="125"/>
      <c r="RIT121" s="125"/>
      <c r="RIU121" s="125"/>
      <c r="RIV121" s="125"/>
      <c r="RIW121" s="125"/>
      <c r="RIX121" s="125"/>
      <c r="RIY121" s="125"/>
      <c r="RIZ121" s="125"/>
      <c r="RJA121" s="125"/>
      <c r="RJB121" s="125"/>
      <c r="RJC121" s="125"/>
      <c r="RJD121" s="125"/>
      <c r="RJE121" s="125"/>
      <c r="RJF121" s="125"/>
      <c r="RJG121" s="125"/>
      <c r="RJH121" s="125"/>
      <c r="RJI121" s="125"/>
      <c r="RJJ121" s="125"/>
      <c r="RJK121" s="125"/>
      <c r="RJL121" s="125"/>
      <c r="RJM121" s="125"/>
      <c r="RJN121" s="125"/>
      <c r="RJO121" s="125"/>
      <c r="RJP121" s="125"/>
      <c r="RJQ121" s="125"/>
      <c r="RJR121" s="125"/>
      <c r="RJS121" s="125"/>
      <c r="RJT121" s="125"/>
      <c r="RJU121" s="125"/>
      <c r="RJV121" s="125"/>
      <c r="RJW121" s="125"/>
      <c r="RJX121" s="125"/>
      <c r="RJY121" s="125"/>
      <c r="RJZ121" s="125"/>
      <c r="RKA121" s="125"/>
      <c r="RKB121" s="125"/>
      <c r="RKC121" s="125"/>
      <c r="RKD121" s="125"/>
      <c r="RKE121" s="125"/>
      <c r="RKF121" s="125"/>
      <c r="RKG121" s="125"/>
      <c r="RKH121" s="125"/>
      <c r="RKI121" s="125"/>
      <c r="RKJ121" s="125"/>
      <c r="RKK121" s="125"/>
      <c r="RKL121" s="125"/>
      <c r="RKM121" s="125"/>
      <c r="RKN121" s="125"/>
      <c r="RKO121" s="125"/>
      <c r="RKP121" s="125"/>
      <c r="RKQ121" s="125"/>
      <c r="RKR121" s="125"/>
      <c r="RKS121" s="125"/>
      <c r="RKT121" s="125"/>
      <c r="RKU121" s="125"/>
      <c r="RKV121" s="125"/>
      <c r="RKW121" s="125"/>
      <c r="RKX121" s="125"/>
      <c r="RKY121" s="125"/>
      <c r="RKZ121" s="125"/>
      <c r="RLA121" s="125"/>
      <c r="RLB121" s="125"/>
      <c r="RLC121" s="125"/>
      <c r="RLD121" s="125"/>
      <c r="RLE121" s="125"/>
      <c r="RLF121" s="125"/>
      <c r="RLG121" s="125"/>
      <c r="RLH121" s="125"/>
      <c r="RLI121" s="125"/>
      <c r="RLJ121" s="125"/>
      <c r="RLK121" s="125"/>
      <c r="RLL121" s="125"/>
      <c r="RLM121" s="125"/>
      <c r="RLN121" s="125"/>
      <c r="RLO121" s="125"/>
      <c r="RLP121" s="125"/>
      <c r="RLQ121" s="125"/>
      <c r="RLR121" s="125"/>
      <c r="RLY121" s="125"/>
      <c r="RLZ121" s="125"/>
      <c r="RMA121" s="125"/>
      <c r="RMB121" s="125"/>
      <c r="RMC121" s="125"/>
      <c r="RMD121" s="125"/>
      <c r="RME121" s="125"/>
      <c r="RMF121" s="125"/>
      <c r="RMG121" s="125"/>
      <c r="RMH121" s="125"/>
      <c r="RMI121" s="125"/>
      <c r="RMJ121" s="125"/>
      <c r="RMK121" s="125"/>
      <c r="RML121" s="125"/>
      <c r="RMM121" s="125"/>
      <c r="RMN121" s="125"/>
      <c r="RMO121" s="125"/>
      <c r="RMP121" s="125"/>
      <c r="RMQ121" s="125"/>
      <c r="RMR121" s="125"/>
      <c r="RMS121" s="125"/>
      <c r="RMT121" s="125"/>
      <c r="RMU121" s="125"/>
      <c r="RMV121" s="125"/>
      <c r="RMW121" s="125"/>
      <c r="RMX121" s="125"/>
      <c r="RMY121" s="125"/>
      <c r="RMZ121" s="125"/>
      <c r="RNA121" s="125"/>
      <c r="RNB121" s="125"/>
      <c r="RNC121" s="125"/>
      <c r="RND121" s="125"/>
      <c r="RNE121" s="125"/>
      <c r="RNF121" s="125"/>
      <c r="RNG121" s="125"/>
      <c r="RNH121" s="125"/>
      <c r="RNI121" s="125"/>
      <c r="RNJ121" s="125"/>
      <c r="RNK121" s="125"/>
      <c r="RNL121" s="125"/>
      <c r="RNM121" s="125"/>
      <c r="RNN121" s="125"/>
      <c r="RNO121" s="125"/>
      <c r="RNP121" s="125"/>
      <c r="RNQ121" s="125"/>
      <c r="RNR121" s="125"/>
      <c r="RNS121" s="125"/>
      <c r="RNT121" s="125"/>
      <c r="RNU121" s="125"/>
      <c r="RNV121" s="125"/>
      <c r="RNW121" s="125"/>
      <c r="RNX121" s="125"/>
      <c r="RNY121" s="125"/>
      <c r="RNZ121" s="125"/>
      <c r="ROA121" s="125"/>
      <c r="ROB121" s="125"/>
      <c r="ROC121" s="125"/>
      <c r="ROD121" s="125"/>
      <c r="ROE121" s="125"/>
      <c r="ROF121" s="125"/>
      <c r="ROG121" s="125"/>
      <c r="ROH121" s="125"/>
      <c r="ROI121" s="125"/>
      <c r="ROJ121" s="125"/>
      <c r="ROK121" s="125"/>
      <c r="ROL121" s="125"/>
      <c r="ROM121" s="125"/>
      <c r="RON121" s="125"/>
      <c r="ROO121" s="125"/>
      <c r="ROP121" s="125"/>
      <c r="ROQ121" s="125"/>
      <c r="ROR121" s="125"/>
      <c r="ROS121" s="125"/>
      <c r="ROT121" s="125"/>
      <c r="ROU121" s="125"/>
      <c r="ROV121" s="125"/>
      <c r="ROW121" s="125"/>
      <c r="ROX121" s="125"/>
      <c r="ROY121" s="125"/>
      <c r="ROZ121" s="125"/>
      <c r="RPA121" s="125"/>
      <c r="RPB121" s="125"/>
      <c r="RPC121" s="125"/>
      <c r="RPD121" s="125"/>
      <c r="RPE121" s="125"/>
      <c r="RPF121" s="125"/>
      <c r="RPG121" s="125"/>
      <c r="RPH121" s="125"/>
      <c r="RPI121" s="125"/>
      <c r="RPJ121" s="125"/>
      <c r="RPK121" s="125"/>
      <c r="RPL121" s="125"/>
      <c r="RPM121" s="125"/>
      <c r="RPN121" s="125"/>
      <c r="RPO121" s="125"/>
      <c r="RPP121" s="125"/>
      <c r="RPQ121" s="125"/>
      <c r="RPR121" s="125"/>
      <c r="RPS121" s="125"/>
      <c r="RPT121" s="125"/>
      <c r="RPU121" s="125"/>
      <c r="RPV121" s="125"/>
      <c r="RPW121" s="125"/>
      <c r="RPX121" s="125"/>
      <c r="RPY121" s="125"/>
      <c r="RPZ121" s="125"/>
      <c r="RQA121" s="125"/>
      <c r="RQB121" s="125"/>
      <c r="RQC121" s="125"/>
      <c r="RQD121" s="125"/>
      <c r="RQE121" s="125"/>
      <c r="RQF121" s="125"/>
      <c r="RQG121" s="125"/>
      <c r="RQH121" s="125"/>
      <c r="RQI121" s="125"/>
      <c r="RQJ121" s="125"/>
      <c r="RQK121" s="125"/>
      <c r="RQL121" s="125"/>
      <c r="RQM121" s="125"/>
      <c r="RQN121" s="125"/>
      <c r="RQO121" s="125"/>
      <c r="RQP121" s="125"/>
      <c r="RQQ121" s="125"/>
      <c r="RQR121" s="125"/>
      <c r="RQS121" s="125"/>
      <c r="RQT121" s="125"/>
      <c r="RQU121" s="125"/>
      <c r="RQV121" s="125"/>
      <c r="RQW121" s="125"/>
      <c r="RQX121" s="125"/>
      <c r="RQY121" s="125"/>
      <c r="RQZ121" s="125"/>
      <c r="RRA121" s="125"/>
      <c r="RRB121" s="125"/>
      <c r="RRC121" s="125"/>
      <c r="RRD121" s="125"/>
      <c r="RRE121" s="125"/>
      <c r="RRF121" s="125"/>
      <c r="RRG121" s="125"/>
      <c r="RRH121" s="125"/>
      <c r="RRI121" s="125"/>
      <c r="RRJ121" s="125"/>
      <c r="RRK121" s="125"/>
      <c r="RRL121" s="125"/>
      <c r="RRM121" s="125"/>
      <c r="RRN121" s="125"/>
      <c r="RRO121" s="125"/>
      <c r="RRP121" s="125"/>
      <c r="RRQ121" s="125"/>
      <c r="RRR121" s="125"/>
      <c r="RRS121" s="125"/>
      <c r="RRT121" s="125"/>
      <c r="RRU121" s="125"/>
      <c r="RRV121" s="125"/>
      <c r="RRW121" s="125"/>
      <c r="RRX121" s="125"/>
      <c r="RRY121" s="125"/>
      <c r="RRZ121" s="125"/>
      <c r="RSA121" s="125"/>
      <c r="RSB121" s="125"/>
      <c r="RSC121" s="125"/>
      <c r="RSD121" s="125"/>
      <c r="RSE121" s="125"/>
      <c r="RSF121" s="125"/>
      <c r="RSG121" s="125"/>
      <c r="RSH121" s="125"/>
      <c r="RSI121" s="125"/>
      <c r="RSJ121" s="125"/>
      <c r="RSK121" s="125"/>
      <c r="RSL121" s="125"/>
      <c r="RSM121" s="125"/>
      <c r="RSN121" s="125"/>
      <c r="RSO121" s="125"/>
      <c r="RSP121" s="125"/>
      <c r="RSQ121" s="125"/>
      <c r="RSR121" s="125"/>
      <c r="RSS121" s="125"/>
      <c r="RST121" s="125"/>
      <c r="RSU121" s="125"/>
      <c r="RSV121" s="125"/>
      <c r="RSW121" s="125"/>
      <c r="RSX121" s="125"/>
      <c r="RSY121" s="125"/>
      <c r="RSZ121" s="125"/>
      <c r="RTA121" s="125"/>
      <c r="RTB121" s="125"/>
      <c r="RTC121" s="125"/>
      <c r="RTD121" s="125"/>
      <c r="RTE121" s="125"/>
      <c r="RTF121" s="125"/>
      <c r="RTG121" s="125"/>
      <c r="RTH121" s="125"/>
      <c r="RTI121" s="125"/>
      <c r="RTJ121" s="125"/>
      <c r="RTK121" s="125"/>
      <c r="RTL121" s="125"/>
      <c r="RTM121" s="125"/>
      <c r="RTN121" s="125"/>
      <c r="RTO121" s="125"/>
      <c r="RTP121" s="125"/>
      <c r="RTQ121" s="125"/>
      <c r="RTR121" s="125"/>
      <c r="RTS121" s="125"/>
      <c r="RTT121" s="125"/>
      <c r="RTU121" s="125"/>
      <c r="RTV121" s="125"/>
      <c r="RTW121" s="125"/>
      <c r="RTX121" s="125"/>
      <c r="RTY121" s="125"/>
      <c r="RTZ121" s="125"/>
      <c r="RUA121" s="125"/>
      <c r="RUB121" s="125"/>
      <c r="RUC121" s="125"/>
      <c r="RUD121" s="125"/>
      <c r="RUE121" s="125"/>
      <c r="RUF121" s="125"/>
      <c r="RUG121" s="125"/>
      <c r="RUH121" s="125"/>
      <c r="RUI121" s="125"/>
      <c r="RUJ121" s="125"/>
      <c r="RUK121" s="125"/>
      <c r="RUL121" s="125"/>
      <c r="RUM121" s="125"/>
      <c r="RUN121" s="125"/>
      <c r="RUO121" s="125"/>
      <c r="RUP121" s="125"/>
      <c r="RUQ121" s="125"/>
      <c r="RUR121" s="125"/>
      <c r="RUS121" s="125"/>
      <c r="RUT121" s="125"/>
      <c r="RUU121" s="125"/>
      <c r="RUV121" s="125"/>
      <c r="RUW121" s="125"/>
      <c r="RUX121" s="125"/>
      <c r="RUY121" s="125"/>
      <c r="RUZ121" s="125"/>
      <c r="RVA121" s="125"/>
      <c r="RVB121" s="125"/>
      <c r="RVC121" s="125"/>
      <c r="RVD121" s="125"/>
      <c r="RVE121" s="125"/>
      <c r="RVF121" s="125"/>
      <c r="RVG121" s="125"/>
      <c r="RVH121" s="125"/>
      <c r="RVI121" s="125"/>
      <c r="RVJ121" s="125"/>
      <c r="RVK121" s="125"/>
      <c r="RVL121" s="125"/>
      <c r="RVM121" s="125"/>
      <c r="RVN121" s="125"/>
      <c r="RVU121" s="125"/>
      <c r="RVV121" s="125"/>
      <c r="RVW121" s="125"/>
      <c r="RVX121" s="125"/>
      <c r="RVY121" s="125"/>
      <c r="RVZ121" s="125"/>
      <c r="RWA121" s="125"/>
      <c r="RWB121" s="125"/>
      <c r="RWC121" s="125"/>
      <c r="RWD121" s="125"/>
      <c r="RWE121" s="125"/>
      <c r="RWF121" s="125"/>
      <c r="RWG121" s="125"/>
      <c r="RWH121" s="125"/>
      <c r="RWI121" s="125"/>
      <c r="RWJ121" s="125"/>
      <c r="RWK121" s="125"/>
      <c r="RWL121" s="125"/>
      <c r="RWM121" s="125"/>
      <c r="RWN121" s="125"/>
      <c r="RWO121" s="125"/>
      <c r="RWP121" s="125"/>
      <c r="RWQ121" s="125"/>
      <c r="RWR121" s="125"/>
      <c r="RWS121" s="125"/>
      <c r="RWT121" s="125"/>
      <c r="RWU121" s="125"/>
      <c r="RWV121" s="125"/>
      <c r="RWW121" s="125"/>
      <c r="RWX121" s="125"/>
      <c r="RWY121" s="125"/>
      <c r="RWZ121" s="125"/>
      <c r="RXA121" s="125"/>
      <c r="RXB121" s="125"/>
      <c r="RXC121" s="125"/>
      <c r="RXD121" s="125"/>
      <c r="RXE121" s="125"/>
      <c r="RXF121" s="125"/>
      <c r="RXG121" s="125"/>
      <c r="RXH121" s="125"/>
      <c r="RXI121" s="125"/>
      <c r="RXJ121" s="125"/>
      <c r="RXK121" s="125"/>
      <c r="RXL121" s="125"/>
      <c r="RXM121" s="125"/>
      <c r="RXN121" s="125"/>
      <c r="RXO121" s="125"/>
      <c r="RXP121" s="125"/>
      <c r="RXQ121" s="125"/>
      <c r="RXR121" s="125"/>
      <c r="RXS121" s="125"/>
      <c r="RXT121" s="125"/>
      <c r="RXU121" s="125"/>
      <c r="RXV121" s="125"/>
      <c r="RXW121" s="125"/>
      <c r="RXX121" s="125"/>
      <c r="RXY121" s="125"/>
      <c r="RXZ121" s="125"/>
      <c r="RYA121" s="125"/>
      <c r="RYB121" s="125"/>
      <c r="RYC121" s="125"/>
      <c r="RYD121" s="125"/>
      <c r="RYE121" s="125"/>
      <c r="RYF121" s="125"/>
      <c r="RYG121" s="125"/>
      <c r="RYH121" s="125"/>
      <c r="RYI121" s="125"/>
      <c r="RYJ121" s="125"/>
      <c r="RYK121" s="125"/>
      <c r="RYL121" s="125"/>
      <c r="RYM121" s="125"/>
      <c r="RYN121" s="125"/>
      <c r="RYO121" s="125"/>
      <c r="RYP121" s="125"/>
      <c r="RYQ121" s="125"/>
      <c r="RYR121" s="125"/>
      <c r="RYS121" s="125"/>
      <c r="RYT121" s="125"/>
      <c r="RYU121" s="125"/>
      <c r="RYV121" s="125"/>
      <c r="RYW121" s="125"/>
      <c r="RYX121" s="125"/>
      <c r="RYY121" s="125"/>
      <c r="RYZ121" s="125"/>
      <c r="RZA121" s="125"/>
      <c r="RZB121" s="125"/>
      <c r="RZC121" s="125"/>
      <c r="RZD121" s="125"/>
      <c r="RZE121" s="125"/>
      <c r="RZF121" s="125"/>
      <c r="RZG121" s="125"/>
      <c r="RZH121" s="125"/>
      <c r="RZI121" s="125"/>
      <c r="RZJ121" s="125"/>
      <c r="RZK121" s="125"/>
      <c r="RZL121" s="125"/>
      <c r="RZM121" s="125"/>
      <c r="RZN121" s="125"/>
      <c r="RZO121" s="125"/>
      <c r="RZP121" s="125"/>
      <c r="RZQ121" s="125"/>
      <c r="RZR121" s="125"/>
      <c r="RZS121" s="125"/>
      <c r="RZT121" s="125"/>
      <c r="RZU121" s="125"/>
      <c r="RZV121" s="125"/>
      <c r="RZW121" s="125"/>
      <c r="RZX121" s="125"/>
      <c r="RZY121" s="125"/>
      <c r="RZZ121" s="125"/>
      <c r="SAA121" s="125"/>
      <c r="SAB121" s="125"/>
      <c r="SAC121" s="125"/>
      <c r="SAD121" s="125"/>
      <c r="SAE121" s="125"/>
      <c r="SAF121" s="125"/>
      <c r="SAG121" s="125"/>
      <c r="SAH121" s="125"/>
      <c r="SAI121" s="125"/>
      <c r="SAJ121" s="125"/>
      <c r="SAK121" s="125"/>
      <c r="SAL121" s="125"/>
      <c r="SAM121" s="125"/>
      <c r="SAN121" s="125"/>
      <c r="SAO121" s="125"/>
      <c r="SAP121" s="125"/>
      <c r="SAQ121" s="125"/>
      <c r="SAR121" s="125"/>
      <c r="SAS121" s="125"/>
      <c r="SAT121" s="125"/>
      <c r="SAU121" s="125"/>
      <c r="SAV121" s="125"/>
      <c r="SAW121" s="125"/>
      <c r="SAX121" s="125"/>
      <c r="SAY121" s="125"/>
      <c r="SAZ121" s="125"/>
      <c r="SBA121" s="125"/>
      <c r="SBB121" s="125"/>
      <c r="SBC121" s="125"/>
      <c r="SBD121" s="125"/>
      <c r="SBE121" s="125"/>
      <c r="SBF121" s="125"/>
      <c r="SBG121" s="125"/>
      <c r="SBH121" s="125"/>
      <c r="SBI121" s="125"/>
      <c r="SBJ121" s="125"/>
      <c r="SBK121" s="125"/>
      <c r="SBL121" s="125"/>
      <c r="SBM121" s="125"/>
      <c r="SBN121" s="125"/>
      <c r="SBO121" s="125"/>
      <c r="SBP121" s="125"/>
      <c r="SBQ121" s="125"/>
      <c r="SBR121" s="125"/>
      <c r="SBS121" s="125"/>
      <c r="SBT121" s="125"/>
      <c r="SBU121" s="125"/>
      <c r="SBV121" s="125"/>
      <c r="SBW121" s="125"/>
      <c r="SBX121" s="125"/>
      <c r="SBY121" s="125"/>
      <c r="SBZ121" s="125"/>
      <c r="SCA121" s="125"/>
      <c r="SCB121" s="125"/>
      <c r="SCC121" s="125"/>
      <c r="SCD121" s="125"/>
      <c r="SCE121" s="125"/>
      <c r="SCF121" s="125"/>
      <c r="SCG121" s="125"/>
      <c r="SCH121" s="125"/>
      <c r="SCI121" s="125"/>
      <c r="SCJ121" s="125"/>
      <c r="SCK121" s="125"/>
      <c r="SCL121" s="125"/>
      <c r="SCM121" s="125"/>
      <c r="SCN121" s="125"/>
      <c r="SCO121" s="125"/>
      <c r="SCP121" s="125"/>
      <c r="SCQ121" s="125"/>
      <c r="SCR121" s="125"/>
      <c r="SCS121" s="125"/>
      <c r="SCT121" s="125"/>
      <c r="SCU121" s="125"/>
      <c r="SCV121" s="125"/>
      <c r="SCW121" s="125"/>
      <c r="SCX121" s="125"/>
      <c r="SCY121" s="125"/>
      <c r="SCZ121" s="125"/>
      <c r="SDA121" s="125"/>
      <c r="SDB121" s="125"/>
      <c r="SDC121" s="125"/>
      <c r="SDD121" s="125"/>
      <c r="SDE121" s="125"/>
      <c r="SDF121" s="125"/>
      <c r="SDG121" s="125"/>
      <c r="SDH121" s="125"/>
      <c r="SDI121" s="125"/>
      <c r="SDJ121" s="125"/>
      <c r="SDK121" s="125"/>
      <c r="SDL121" s="125"/>
      <c r="SDM121" s="125"/>
      <c r="SDN121" s="125"/>
      <c r="SDO121" s="125"/>
      <c r="SDP121" s="125"/>
      <c r="SDQ121" s="125"/>
      <c r="SDR121" s="125"/>
      <c r="SDS121" s="125"/>
      <c r="SDT121" s="125"/>
      <c r="SDU121" s="125"/>
      <c r="SDV121" s="125"/>
      <c r="SDW121" s="125"/>
      <c r="SDX121" s="125"/>
      <c r="SDY121" s="125"/>
      <c r="SDZ121" s="125"/>
      <c r="SEA121" s="125"/>
      <c r="SEB121" s="125"/>
      <c r="SEC121" s="125"/>
      <c r="SED121" s="125"/>
      <c r="SEE121" s="125"/>
      <c r="SEF121" s="125"/>
      <c r="SEG121" s="125"/>
      <c r="SEH121" s="125"/>
      <c r="SEI121" s="125"/>
      <c r="SEJ121" s="125"/>
      <c r="SEK121" s="125"/>
      <c r="SEL121" s="125"/>
      <c r="SEM121" s="125"/>
      <c r="SEN121" s="125"/>
      <c r="SEO121" s="125"/>
      <c r="SEP121" s="125"/>
      <c r="SEQ121" s="125"/>
      <c r="SER121" s="125"/>
      <c r="SES121" s="125"/>
      <c r="SET121" s="125"/>
      <c r="SEU121" s="125"/>
      <c r="SEV121" s="125"/>
      <c r="SEW121" s="125"/>
      <c r="SEX121" s="125"/>
      <c r="SEY121" s="125"/>
      <c r="SEZ121" s="125"/>
      <c r="SFA121" s="125"/>
      <c r="SFB121" s="125"/>
      <c r="SFC121" s="125"/>
      <c r="SFD121" s="125"/>
      <c r="SFE121" s="125"/>
      <c r="SFF121" s="125"/>
      <c r="SFG121" s="125"/>
      <c r="SFH121" s="125"/>
      <c r="SFI121" s="125"/>
      <c r="SFJ121" s="125"/>
      <c r="SFQ121" s="125"/>
      <c r="SFR121" s="125"/>
      <c r="SFS121" s="125"/>
      <c r="SFT121" s="125"/>
      <c r="SFU121" s="125"/>
      <c r="SFV121" s="125"/>
      <c r="SFW121" s="125"/>
      <c r="SFX121" s="125"/>
      <c r="SFY121" s="125"/>
      <c r="SFZ121" s="125"/>
      <c r="SGA121" s="125"/>
      <c r="SGB121" s="125"/>
      <c r="SGC121" s="125"/>
      <c r="SGD121" s="125"/>
      <c r="SGE121" s="125"/>
      <c r="SGF121" s="125"/>
      <c r="SGG121" s="125"/>
      <c r="SGH121" s="125"/>
      <c r="SGI121" s="125"/>
      <c r="SGJ121" s="125"/>
      <c r="SGK121" s="125"/>
      <c r="SGL121" s="125"/>
      <c r="SGM121" s="125"/>
      <c r="SGN121" s="125"/>
      <c r="SGO121" s="125"/>
      <c r="SGP121" s="125"/>
      <c r="SGQ121" s="125"/>
      <c r="SGR121" s="125"/>
      <c r="SGS121" s="125"/>
      <c r="SGT121" s="125"/>
      <c r="SGU121" s="125"/>
      <c r="SGV121" s="125"/>
      <c r="SGW121" s="125"/>
      <c r="SGX121" s="125"/>
      <c r="SGY121" s="125"/>
      <c r="SGZ121" s="125"/>
      <c r="SHA121" s="125"/>
      <c r="SHB121" s="125"/>
      <c r="SHC121" s="125"/>
      <c r="SHD121" s="125"/>
      <c r="SHE121" s="125"/>
      <c r="SHF121" s="125"/>
      <c r="SHG121" s="125"/>
      <c r="SHH121" s="125"/>
      <c r="SHI121" s="125"/>
      <c r="SHJ121" s="125"/>
      <c r="SHK121" s="125"/>
      <c r="SHL121" s="125"/>
      <c r="SHM121" s="125"/>
      <c r="SHN121" s="125"/>
      <c r="SHO121" s="125"/>
      <c r="SHP121" s="125"/>
      <c r="SHQ121" s="125"/>
      <c r="SHR121" s="125"/>
      <c r="SHS121" s="125"/>
      <c r="SHT121" s="125"/>
      <c r="SHU121" s="125"/>
      <c r="SHV121" s="125"/>
      <c r="SHW121" s="125"/>
      <c r="SHX121" s="125"/>
      <c r="SHY121" s="125"/>
      <c r="SHZ121" s="125"/>
      <c r="SIA121" s="125"/>
      <c r="SIB121" s="125"/>
      <c r="SIC121" s="125"/>
      <c r="SID121" s="125"/>
      <c r="SIE121" s="125"/>
      <c r="SIF121" s="125"/>
      <c r="SIG121" s="125"/>
      <c r="SIH121" s="125"/>
      <c r="SII121" s="125"/>
      <c r="SIJ121" s="125"/>
      <c r="SIK121" s="125"/>
      <c r="SIL121" s="125"/>
      <c r="SIM121" s="125"/>
      <c r="SIN121" s="125"/>
      <c r="SIO121" s="125"/>
      <c r="SIP121" s="125"/>
      <c r="SIQ121" s="125"/>
      <c r="SIR121" s="125"/>
      <c r="SIS121" s="125"/>
      <c r="SIT121" s="125"/>
      <c r="SIU121" s="125"/>
      <c r="SIV121" s="125"/>
      <c r="SIW121" s="125"/>
      <c r="SIX121" s="125"/>
      <c r="SIY121" s="125"/>
      <c r="SIZ121" s="125"/>
      <c r="SJA121" s="125"/>
      <c r="SJB121" s="125"/>
      <c r="SJC121" s="125"/>
      <c r="SJD121" s="125"/>
      <c r="SJE121" s="125"/>
      <c r="SJF121" s="125"/>
      <c r="SJG121" s="125"/>
      <c r="SJH121" s="125"/>
      <c r="SJI121" s="125"/>
      <c r="SJJ121" s="125"/>
      <c r="SJK121" s="125"/>
      <c r="SJL121" s="125"/>
      <c r="SJM121" s="125"/>
      <c r="SJN121" s="125"/>
      <c r="SJO121" s="125"/>
      <c r="SJP121" s="125"/>
      <c r="SJQ121" s="125"/>
      <c r="SJR121" s="125"/>
      <c r="SJS121" s="125"/>
      <c r="SJT121" s="125"/>
      <c r="SJU121" s="125"/>
      <c r="SJV121" s="125"/>
      <c r="SJW121" s="125"/>
      <c r="SJX121" s="125"/>
      <c r="SJY121" s="125"/>
      <c r="SJZ121" s="125"/>
      <c r="SKA121" s="125"/>
      <c r="SKB121" s="125"/>
      <c r="SKC121" s="125"/>
      <c r="SKD121" s="125"/>
      <c r="SKE121" s="125"/>
      <c r="SKF121" s="125"/>
      <c r="SKG121" s="125"/>
      <c r="SKH121" s="125"/>
      <c r="SKI121" s="125"/>
      <c r="SKJ121" s="125"/>
      <c r="SKK121" s="125"/>
      <c r="SKL121" s="125"/>
      <c r="SKM121" s="125"/>
      <c r="SKN121" s="125"/>
      <c r="SKO121" s="125"/>
      <c r="SKP121" s="125"/>
      <c r="SKQ121" s="125"/>
      <c r="SKR121" s="125"/>
      <c r="SKS121" s="125"/>
      <c r="SKT121" s="125"/>
      <c r="SKU121" s="125"/>
      <c r="SKV121" s="125"/>
      <c r="SKW121" s="125"/>
      <c r="SKX121" s="125"/>
      <c r="SKY121" s="125"/>
      <c r="SKZ121" s="125"/>
      <c r="SLA121" s="125"/>
      <c r="SLB121" s="125"/>
      <c r="SLC121" s="125"/>
      <c r="SLD121" s="125"/>
      <c r="SLE121" s="125"/>
      <c r="SLF121" s="125"/>
      <c r="SLG121" s="125"/>
      <c r="SLH121" s="125"/>
      <c r="SLI121" s="125"/>
      <c r="SLJ121" s="125"/>
      <c r="SLK121" s="125"/>
      <c r="SLL121" s="125"/>
      <c r="SLM121" s="125"/>
      <c r="SLN121" s="125"/>
      <c r="SLO121" s="125"/>
      <c r="SLP121" s="125"/>
      <c r="SLQ121" s="125"/>
      <c r="SLR121" s="125"/>
      <c r="SLS121" s="125"/>
      <c r="SLT121" s="125"/>
      <c r="SLU121" s="125"/>
      <c r="SLV121" s="125"/>
      <c r="SLW121" s="125"/>
      <c r="SLX121" s="125"/>
      <c r="SLY121" s="125"/>
      <c r="SLZ121" s="125"/>
      <c r="SMA121" s="125"/>
      <c r="SMB121" s="125"/>
      <c r="SMC121" s="125"/>
      <c r="SMD121" s="125"/>
      <c r="SME121" s="125"/>
      <c r="SMF121" s="125"/>
      <c r="SMG121" s="125"/>
      <c r="SMH121" s="125"/>
      <c r="SMI121" s="125"/>
      <c r="SMJ121" s="125"/>
      <c r="SMK121" s="125"/>
      <c r="SML121" s="125"/>
      <c r="SMM121" s="125"/>
      <c r="SMN121" s="125"/>
      <c r="SMO121" s="125"/>
      <c r="SMP121" s="125"/>
      <c r="SMQ121" s="125"/>
      <c r="SMR121" s="125"/>
      <c r="SMS121" s="125"/>
      <c r="SMT121" s="125"/>
      <c r="SMU121" s="125"/>
      <c r="SMV121" s="125"/>
      <c r="SMW121" s="125"/>
      <c r="SMX121" s="125"/>
      <c r="SMY121" s="125"/>
      <c r="SMZ121" s="125"/>
      <c r="SNA121" s="125"/>
      <c r="SNB121" s="125"/>
      <c r="SNC121" s="125"/>
      <c r="SND121" s="125"/>
      <c r="SNE121" s="125"/>
      <c r="SNF121" s="125"/>
      <c r="SNG121" s="125"/>
      <c r="SNH121" s="125"/>
      <c r="SNI121" s="125"/>
      <c r="SNJ121" s="125"/>
      <c r="SNK121" s="125"/>
      <c r="SNL121" s="125"/>
      <c r="SNM121" s="125"/>
      <c r="SNN121" s="125"/>
      <c r="SNO121" s="125"/>
      <c r="SNP121" s="125"/>
      <c r="SNQ121" s="125"/>
      <c r="SNR121" s="125"/>
      <c r="SNS121" s="125"/>
      <c r="SNT121" s="125"/>
      <c r="SNU121" s="125"/>
      <c r="SNV121" s="125"/>
      <c r="SNW121" s="125"/>
      <c r="SNX121" s="125"/>
      <c r="SNY121" s="125"/>
      <c r="SNZ121" s="125"/>
      <c r="SOA121" s="125"/>
      <c r="SOB121" s="125"/>
      <c r="SOC121" s="125"/>
      <c r="SOD121" s="125"/>
      <c r="SOE121" s="125"/>
      <c r="SOF121" s="125"/>
      <c r="SOG121" s="125"/>
      <c r="SOH121" s="125"/>
      <c r="SOI121" s="125"/>
      <c r="SOJ121" s="125"/>
      <c r="SOK121" s="125"/>
      <c r="SOL121" s="125"/>
      <c r="SOM121" s="125"/>
      <c r="SON121" s="125"/>
      <c r="SOO121" s="125"/>
      <c r="SOP121" s="125"/>
      <c r="SOQ121" s="125"/>
      <c r="SOR121" s="125"/>
      <c r="SOS121" s="125"/>
      <c r="SOT121" s="125"/>
      <c r="SOU121" s="125"/>
      <c r="SOV121" s="125"/>
      <c r="SOW121" s="125"/>
      <c r="SOX121" s="125"/>
      <c r="SOY121" s="125"/>
      <c r="SOZ121" s="125"/>
      <c r="SPA121" s="125"/>
      <c r="SPB121" s="125"/>
      <c r="SPC121" s="125"/>
      <c r="SPD121" s="125"/>
      <c r="SPE121" s="125"/>
      <c r="SPF121" s="125"/>
      <c r="SPM121" s="125"/>
      <c r="SPN121" s="125"/>
      <c r="SPO121" s="125"/>
      <c r="SPP121" s="125"/>
      <c r="SPQ121" s="125"/>
      <c r="SPR121" s="125"/>
      <c r="SPS121" s="125"/>
      <c r="SPT121" s="125"/>
      <c r="SPU121" s="125"/>
      <c r="SPV121" s="125"/>
      <c r="SPW121" s="125"/>
      <c r="SPX121" s="125"/>
      <c r="SPY121" s="125"/>
      <c r="SPZ121" s="125"/>
      <c r="SQA121" s="125"/>
      <c r="SQB121" s="125"/>
      <c r="SQC121" s="125"/>
      <c r="SQD121" s="125"/>
      <c r="SQE121" s="125"/>
      <c r="SQF121" s="125"/>
      <c r="SQG121" s="125"/>
      <c r="SQH121" s="125"/>
      <c r="SQI121" s="125"/>
      <c r="SQJ121" s="125"/>
      <c r="SQK121" s="125"/>
      <c r="SQL121" s="125"/>
      <c r="SQM121" s="125"/>
      <c r="SQN121" s="125"/>
      <c r="SQO121" s="125"/>
      <c r="SQP121" s="125"/>
      <c r="SQQ121" s="125"/>
      <c r="SQR121" s="125"/>
      <c r="SQS121" s="125"/>
      <c r="SQT121" s="125"/>
      <c r="SQU121" s="125"/>
      <c r="SQV121" s="125"/>
      <c r="SQW121" s="125"/>
      <c r="SQX121" s="125"/>
      <c r="SQY121" s="125"/>
      <c r="SQZ121" s="125"/>
      <c r="SRA121" s="125"/>
      <c r="SRB121" s="125"/>
      <c r="SRC121" s="125"/>
      <c r="SRD121" s="125"/>
      <c r="SRE121" s="125"/>
      <c r="SRF121" s="125"/>
      <c r="SRG121" s="125"/>
      <c r="SRH121" s="125"/>
      <c r="SRI121" s="125"/>
      <c r="SRJ121" s="125"/>
      <c r="SRK121" s="125"/>
      <c r="SRL121" s="125"/>
      <c r="SRM121" s="125"/>
      <c r="SRN121" s="125"/>
      <c r="SRO121" s="125"/>
      <c r="SRP121" s="125"/>
      <c r="SRQ121" s="125"/>
      <c r="SRR121" s="125"/>
      <c r="SRS121" s="125"/>
      <c r="SRT121" s="125"/>
      <c r="SRU121" s="125"/>
      <c r="SRV121" s="125"/>
      <c r="SRW121" s="125"/>
      <c r="SRX121" s="125"/>
      <c r="SRY121" s="125"/>
      <c r="SRZ121" s="125"/>
      <c r="SSA121" s="125"/>
      <c r="SSB121" s="125"/>
      <c r="SSC121" s="125"/>
      <c r="SSD121" s="125"/>
      <c r="SSE121" s="125"/>
      <c r="SSF121" s="125"/>
      <c r="SSG121" s="125"/>
      <c r="SSH121" s="125"/>
      <c r="SSI121" s="125"/>
      <c r="SSJ121" s="125"/>
      <c r="SSK121" s="125"/>
      <c r="SSL121" s="125"/>
      <c r="SSM121" s="125"/>
      <c r="SSN121" s="125"/>
      <c r="SSO121" s="125"/>
      <c r="SSP121" s="125"/>
      <c r="SSQ121" s="125"/>
      <c r="SSR121" s="125"/>
      <c r="SSS121" s="125"/>
      <c r="SST121" s="125"/>
      <c r="SSU121" s="125"/>
      <c r="SSV121" s="125"/>
      <c r="SSW121" s="125"/>
      <c r="SSX121" s="125"/>
      <c r="SSY121" s="125"/>
      <c r="SSZ121" s="125"/>
      <c r="STA121" s="125"/>
      <c r="STB121" s="125"/>
      <c r="STC121" s="125"/>
      <c r="STD121" s="125"/>
      <c r="STE121" s="125"/>
      <c r="STF121" s="125"/>
      <c r="STG121" s="125"/>
      <c r="STH121" s="125"/>
      <c r="STI121" s="125"/>
      <c r="STJ121" s="125"/>
      <c r="STK121" s="125"/>
      <c r="STL121" s="125"/>
      <c r="STM121" s="125"/>
      <c r="STN121" s="125"/>
      <c r="STO121" s="125"/>
      <c r="STP121" s="125"/>
      <c r="STQ121" s="125"/>
      <c r="STR121" s="125"/>
      <c r="STS121" s="125"/>
      <c r="STT121" s="125"/>
      <c r="STU121" s="125"/>
      <c r="STV121" s="125"/>
      <c r="STW121" s="125"/>
      <c r="STX121" s="125"/>
      <c r="STY121" s="125"/>
      <c r="STZ121" s="125"/>
      <c r="SUA121" s="125"/>
      <c r="SUB121" s="125"/>
      <c r="SUC121" s="125"/>
      <c r="SUD121" s="125"/>
      <c r="SUE121" s="125"/>
      <c r="SUF121" s="125"/>
      <c r="SUG121" s="125"/>
      <c r="SUH121" s="125"/>
      <c r="SUI121" s="125"/>
      <c r="SUJ121" s="125"/>
      <c r="SUK121" s="125"/>
      <c r="SUL121" s="125"/>
      <c r="SUM121" s="125"/>
      <c r="SUN121" s="125"/>
      <c r="SUO121" s="125"/>
      <c r="SUP121" s="125"/>
      <c r="SUQ121" s="125"/>
      <c r="SUR121" s="125"/>
      <c r="SUS121" s="125"/>
      <c r="SUT121" s="125"/>
      <c r="SUU121" s="125"/>
      <c r="SUV121" s="125"/>
      <c r="SUW121" s="125"/>
      <c r="SUX121" s="125"/>
      <c r="SUY121" s="125"/>
      <c r="SUZ121" s="125"/>
      <c r="SVA121" s="125"/>
      <c r="SVB121" s="125"/>
      <c r="SVC121" s="125"/>
      <c r="SVD121" s="125"/>
      <c r="SVE121" s="125"/>
      <c r="SVF121" s="125"/>
      <c r="SVG121" s="125"/>
      <c r="SVH121" s="125"/>
      <c r="SVI121" s="125"/>
      <c r="SVJ121" s="125"/>
      <c r="SVK121" s="125"/>
      <c r="SVL121" s="125"/>
      <c r="SVM121" s="125"/>
      <c r="SVN121" s="125"/>
      <c r="SVO121" s="125"/>
      <c r="SVP121" s="125"/>
      <c r="SVQ121" s="125"/>
      <c r="SVR121" s="125"/>
      <c r="SVS121" s="125"/>
      <c r="SVT121" s="125"/>
      <c r="SVU121" s="125"/>
      <c r="SVV121" s="125"/>
      <c r="SVW121" s="125"/>
      <c r="SVX121" s="125"/>
      <c r="SVY121" s="125"/>
      <c r="SVZ121" s="125"/>
      <c r="SWA121" s="125"/>
      <c r="SWB121" s="125"/>
      <c r="SWC121" s="125"/>
      <c r="SWD121" s="125"/>
      <c r="SWE121" s="125"/>
      <c r="SWF121" s="125"/>
      <c r="SWG121" s="125"/>
      <c r="SWH121" s="125"/>
      <c r="SWI121" s="125"/>
      <c r="SWJ121" s="125"/>
      <c r="SWK121" s="125"/>
      <c r="SWL121" s="125"/>
      <c r="SWM121" s="125"/>
      <c r="SWN121" s="125"/>
      <c r="SWO121" s="125"/>
      <c r="SWP121" s="125"/>
      <c r="SWQ121" s="125"/>
      <c r="SWR121" s="125"/>
      <c r="SWS121" s="125"/>
      <c r="SWT121" s="125"/>
      <c r="SWU121" s="125"/>
      <c r="SWV121" s="125"/>
      <c r="SWW121" s="125"/>
      <c r="SWX121" s="125"/>
      <c r="SWY121" s="125"/>
      <c r="SWZ121" s="125"/>
      <c r="SXA121" s="125"/>
      <c r="SXB121" s="125"/>
      <c r="SXC121" s="125"/>
      <c r="SXD121" s="125"/>
      <c r="SXE121" s="125"/>
      <c r="SXF121" s="125"/>
      <c r="SXG121" s="125"/>
      <c r="SXH121" s="125"/>
      <c r="SXI121" s="125"/>
      <c r="SXJ121" s="125"/>
      <c r="SXK121" s="125"/>
      <c r="SXL121" s="125"/>
      <c r="SXM121" s="125"/>
      <c r="SXN121" s="125"/>
      <c r="SXO121" s="125"/>
      <c r="SXP121" s="125"/>
      <c r="SXQ121" s="125"/>
      <c r="SXR121" s="125"/>
      <c r="SXS121" s="125"/>
      <c r="SXT121" s="125"/>
      <c r="SXU121" s="125"/>
      <c r="SXV121" s="125"/>
      <c r="SXW121" s="125"/>
      <c r="SXX121" s="125"/>
      <c r="SXY121" s="125"/>
      <c r="SXZ121" s="125"/>
      <c r="SYA121" s="125"/>
      <c r="SYB121" s="125"/>
      <c r="SYC121" s="125"/>
      <c r="SYD121" s="125"/>
      <c r="SYE121" s="125"/>
      <c r="SYF121" s="125"/>
      <c r="SYG121" s="125"/>
      <c r="SYH121" s="125"/>
      <c r="SYI121" s="125"/>
      <c r="SYJ121" s="125"/>
      <c r="SYK121" s="125"/>
      <c r="SYL121" s="125"/>
      <c r="SYM121" s="125"/>
      <c r="SYN121" s="125"/>
      <c r="SYO121" s="125"/>
      <c r="SYP121" s="125"/>
      <c r="SYQ121" s="125"/>
      <c r="SYR121" s="125"/>
      <c r="SYS121" s="125"/>
      <c r="SYT121" s="125"/>
      <c r="SYU121" s="125"/>
      <c r="SYV121" s="125"/>
      <c r="SYW121" s="125"/>
      <c r="SYX121" s="125"/>
      <c r="SYY121" s="125"/>
      <c r="SYZ121" s="125"/>
      <c r="SZA121" s="125"/>
      <c r="SZB121" s="125"/>
      <c r="SZI121" s="125"/>
      <c r="SZJ121" s="125"/>
      <c r="SZK121" s="125"/>
      <c r="SZL121" s="125"/>
      <c r="SZM121" s="125"/>
      <c r="SZN121" s="125"/>
      <c r="SZO121" s="125"/>
      <c r="SZP121" s="125"/>
      <c r="SZQ121" s="125"/>
      <c r="SZR121" s="125"/>
      <c r="SZS121" s="125"/>
      <c r="SZT121" s="125"/>
      <c r="SZU121" s="125"/>
      <c r="SZV121" s="125"/>
      <c r="SZW121" s="125"/>
      <c r="SZX121" s="125"/>
      <c r="SZY121" s="125"/>
      <c r="SZZ121" s="125"/>
      <c r="TAA121" s="125"/>
      <c r="TAB121" s="125"/>
      <c r="TAC121" s="125"/>
      <c r="TAD121" s="125"/>
      <c r="TAE121" s="125"/>
      <c r="TAF121" s="125"/>
      <c r="TAG121" s="125"/>
      <c r="TAH121" s="125"/>
      <c r="TAI121" s="125"/>
      <c r="TAJ121" s="125"/>
      <c r="TAK121" s="125"/>
      <c r="TAL121" s="125"/>
      <c r="TAM121" s="125"/>
      <c r="TAN121" s="125"/>
      <c r="TAO121" s="125"/>
      <c r="TAP121" s="125"/>
      <c r="TAQ121" s="125"/>
      <c r="TAR121" s="125"/>
      <c r="TAS121" s="125"/>
      <c r="TAT121" s="125"/>
      <c r="TAU121" s="125"/>
      <c r="TAV121" s="125"/>
      <c r="TAW121" s="125"/>
      <c r="TAX121" s="125"/>
      <c r="TAY121" s="125"/>
      <c r="TAZ121" s="125"/>
      <c r="TBA121" s="125"/>
      <c r="TBB121" s="125"/>
      <c r="TBC121" s="125"/>
      <c r="TBD121" s="125"/>
      <c r="TBE121" s="125"/>
      <c r="TBF121" s="125"/>
      <c r="TBG121" s="125"/>
      <c r="TBH121" s="125"/>
      <c r="TBI121" s="125"/>
      <c r="TBJ121" s="125"/>
      <c r="TBK121" s="125"/>
      <c r="TBL121" s="125"/>
      <c r="TBM121" s="125"/>
      <c r="TBN121" s="125"/>
      <c r="TBO121" s="125"/>
      <c r="TBP121" s="125"/>
      <c r="TBQ121" s="125"/>
      <c r="TBR121" s="125"/>
      <c r="TBS121" s="125"/>
      <c r="TBT121" s="125"/>
      <c r="TBU121" s="125"/>
      <c r="TBV121" s="125"/>
      <c r="TBW121" s="125"/>
      <c r="TBX121" s="125"/>
      <c r="TBY121" s="125"/>
      <c r="TBZ121" s="125"/>
      <c r="TCA121" s="125"/>
      <c r="TCB121" s="125"/>
      <c r="TCC121" s="125"/>
      <c r="TCD121" s="125"/>
      <c r="TCE121" s="125"/>
      <c r="TCF121" s="125"/>
      <c r="TCG121" s="125"/>
      <c r="TCH121" s="125"/>
      <c r="TCI121" s="125"/>
      <c r="TCJ121" s="125"/>
      <c r="TCK121" s="125"/>
      <c r="TCL121" s="125"/>
      <c r="TCM121" s="125"/>
      <c r="TCN121" s="125"/>
      <c r="TCO121" s="125"/>
      <c r="TCP121" s="125"/>
      <c r="TCQ121" s="125"/>
      <c r="TCR121" s="125"/>
      <c r="TCS121" s="125"/>
      <c r="TCT121" s="125"/>
      <c r="TCU121" s="125"/>
      <c r="TCV121" s="125"/>
      <c r="TCW121" s="125"/>
      <c r="TCX121" s="125"/>
      <c r="TCY121" s="125"/>
      <c r="TCZ121" s="125"/>
      <c r="TDA121" s="125"/>
      <c r="TDB121" s="125"/>
      <c r="TDC121" s="125"/>
      <c r="TDD121" s="125"/>
      <c r="TDE121" s="125"/>
      <c r="TDF121" s="125"/>
      <c r="TDG121" s="125"/>
      <c r="TDH121" s="125"/>
      <c r="TDI121" s="125"/>
      <c r="TDJ121" s="125"/>
      <c r="TDK121" s="125"/>
      <c r="TDL121" s="125"/>
      <c r="TDM121" s="125"/>
      <c r="TDN121" s="125"/>
      <c r="TDO121" s="125"/>
      <c r="TDP121" s="125"/>
      <c r="TDQ121" s="125"/>
      <c r="TDR121" s="125"/>
      <c r="TDS121" s="125"/>
      <c r="TDT121" s="125"/>
      <c r="TDU121" s="125"/>
      <c r="TDV121" s="125"/>
      <c r="TDW121" s="125"/>
      <c r="TDX121" s="125"/>
      <c r="TDY121" s="125"/>
      <c r="TDZ121" s="125"/>
      <c r="TEA121" s="125"/>
      <c r="TEB121" s="125"/>
      <c r="TEC121" s="125"/>
      <c r="TED121" s="125"/>
      <c r="TEE121" s="125"/>
      <c r="TEF121" s="125"/>
      <c r="TEG121" s="125"/>
      <c r="TEH121" s="125"/>
      <c r="TEI121" s="125"/>
      <c r="TEJ121" s="125"/>
      <c r="TEK121" s="125"/>
      <c r="TEL121" s="125"/>
      <c r="TEM121" s="125"/>
      <c r="TEN121" s="125"/>
      <c r="TEO121" s="125"/>
      <c r="TEP121" s="125"/>
      <c r="TEQ121" s="125"/>
      <c r="TER121" s="125"/>
      <c r="TES121" s="125"/>
      <c r="TET121" s="125"/>
      <c r="TEU121" s="125"/>
      <c r="TEV121" s="125"/>
      <c r="TEW121" s="125"/>
      <c r="TEX121" s="125"/>
      <c r="TEY121" s="125"/>
      <c r="TEZ121" s="125"/>
      <c r="TFA121" s="125"/>
      <c r="TFB121" s="125"/>
      <c r="TFC121" s="125"/>
      <c r="TFD121" s="125"/>
      <c r="TFE121" s="125"/>
      <c r="TFF121" s="125"/>
      <c r="TFG121" s="125"/>
      <c r="TFH121" s="125"/>
      <c r="TFI121" s="125"/>
      <c r="TFJ121" s="125"/>
      <c r="TFK121" s="125"/>
      <c r="TFL121" s="125"/>
      <c r="TFM121" s="125"/>
      <c r="TFN121" s="125"/>
      <c r="TFO121" s="125"/>
      <c r="TFP121" s="125"/>
      <c r="TFQ121" s="125"/>
      <c r="TFR121" s="125"/>
      <c r="TFS121" s="125"/>
      <c r="TFT121" s="125"/>
      <c r="TFU121" s="125"/>
      <c r="TFV121" s="125"/>
      <c r="TFW121" s="125"/>
      <c r="TFX121" s="125"/>
      <c r="TFY121" s="125"/>
      <c r="TFZ121" s="125"/>
      <c r="TGA121" s="125"/>
      <c r="TGB121" s="125"/>
      <c r="TGC121" s="125"/>
      <c r="TGD121" s="125"/>
      <c r="TGE121" s="125"/>
      <c r="TGF121" s="125"/>
      <c r="TGG121" s="125"/>
      <c r="TGH121" s="125"/>
      <c r="TGI121" s="125"/>
      <c r="TGJ121" s="125"/>
      <c r="TGK121" s="125"/>
      <c r="TGL121" s="125"/>
      <c r="TGM121" s="125"/>
      <c r="TGN121" s="125"/>
      <c r="TGO121" s="125"/>
      <c r="TGP121" s="125"/>
      <c r="TGQ121" s="125"/>
      <c r="TGR121" s="125"/>
      <c r="TGS121" s="125"/>
      <c r="TGT121" s="125"/>
      <c r="TGU121" s="125"/>
      <c r="TGV121" s="125"/>
      <c r="TGW121" s="125"/>
      <c r="TGX121" s="125"/>
      <c r="TGY121" s="125"/>
      <c r="TGZ121" s="125"/>
      <c r="THA121" s="125"/>
      <c r="THB121" s="125"/>
      <c r="THC121" s="125"/>
      <c r="THD121" s="125"/>
      <c r="THE121" s="125"/>
      <c r="THF121" s="125"/>
      <c r="THG121" s="125"/>
      <c r="THH121" s="125"/>
      <c r="THI121" s="125"/>
      <c r="THJ121" s="125"/>
      <c r="THK121" s="125"/>
      <c r="THL121" s="125"/>
      <c r="THM121" s="125"/>
      <c r="THN121" s="125"/>
      <c r="THO121" s="125"/>
      <c r="THP121" s="125"/>
      <c r="THQ121" s="125"/>
      <c r="THR121" s="125"/>
      <c r="THS121" s="125"/>
      <c r="THT121" s="125"/>
      <c r="THU121" s="125"/>
      <c r="THV121" s="125"/>
      <c r="THW121" s="125"/>
      <c r="THX121" s="125"/>
      <c r="THY121" s="125"/>
      <c r="THZ121" s="125"/>
      <c r="TIA121" s="125"/>
      <c r="TIB121" s="125"/>
      <c r="TIC121" s="125"/>
      <c r="TID121" s="125"/>
      <c r="TIE121" s="125"/>
      <c r="TIF121" s="125"/>
      <c r="TIG121" s="125"/>
      <c r="TIH121" s="125"/>
      <c r="TII121" s="125"/>
      <c r="TIJ121" s="125"/>
      <c r="TIK121" s="125"/>
      <c r="TIL121" s="125"/>
      <c r="TIM121" s="125"/>
      <c r="TIN121" s="125"/>
      <c r="TIO121" s="125"/>
      <c r="TIP121" s="125"/>
      <c r="TIQ121" s="125"/>
      <c r="TIR121" s="125"/>
      <c r="TIS121" s="125"/>
      <c r="TIT121" s="125"/>
      <c r="TIU121" s="125"/>
      <c r="TIV121" s="125"/>
      <c r="TIW121" s="125"/>
      <c r="TIX121" s="125"/>
      <c r="TJE121" s="125"/>
      <c r="TJF121" s="125"/>
      <c r="TJG121" s="125"/>
      <c r="TJH121" s="125"/>
      <c r="TJI121" s="125"/>
      <c r="TJJ121" s="125"/>
      <c r="TJK121" s="125"/>
      <c r="TJL121" s="125"/>
      <c r="TJM121" s="125"/>
      <c r="TJN121" s="125"/>
      <c r="TJO121" s="125"/>
      <c r="TJP121" s="125"/>
      <c r="TJQ121" s="125"/>
      <c r="TJR121" s="125"/>
      <c r="TJS121" s="125"/>
      <c r="TJT121" s="125"/>
      <c r="TJU121" s="125"/>
      <c r="TJV121" s="125"/>
      <c r="TJW121" s="125"/>
      <c r="TJX121" s="125"/>
      <c r="TJY121" s="125"/>
      <c r="TJZ121" s="125"/>
      <c r="TKA121" s="125"/>
      <c r="TKB121" s="125"/>
      <c r="TKC121" s="125"/>
      <c r="TKD121" s="125"/>
      <c r="TKE121" s="125"/>
      <c r="TKF121" s="125"/>
      <c r="TKG121" s="125"/>
      <c r="TKH121" s="125"/>
      <c r="TKI121" s="125"/>
      <c r="TKJ121" s="125"/>
      <c r="TKK121" s="125"/>
      <c r="TKL121" s="125"/>
      <c r="TKM121" s="125"/>
      <c r="TKN121" s="125"/>
      <c r="TKO121" s="125"/>
      <c r="TKP121" s="125"/>
      <c r="TKQ121" s="125"/>
      <c r="TKR121" s="125"/>
      <c r="TKS121" s="125"/>
      <c r="TKT121" s="125"/>
      <c r="TKU121" s="125"/>
      <c r="TKV121" s="125"/>
      <c r="TKW121" s="125"/>
      <c r="TKX121" s="125"/>
      <c r="TKY121" s="125"/>
      <c r="TKZ121" s="125"/>
      <c r="TLA121" s="125"/>
      <c r="TLB121" s="125"/>
      <c r="TLC121" s="125"/>
      <c r="TLD121" s="125"/>
      <c r="TLE121" s="125"/>
      <c r="TLF121" s="125"/>
      <c r="TLG121" s="125"/>
      <c r="TLH121" s="125"/>
      <c r="TLI121" s="125"/>
      <c r="TLJ121" s="125"/>
      <c r="TLK121" s="125"/>
      <c r="TLL121" s="125"/>
      <c r="TLM121" s="125"/>
      <c r="TLN121" s="125"/>
      <c r="TLO121" s="125"/>
      <c r="TLP121" s="125"/>
      <c r="TLQ121" s="125"/>
      <c r="TLR121" s="125"/>
      <c r="TLS121" s="125"/>
      <c r="TLT121" s="125"/>
      <c r="TLU121" s="125"/>
      <c r="TLV121" s="125"/>
      <c r="TLW121" s="125"/>
      <c r="TLX121" s="125"/>
      <c r="TLY121" s="125"/>
      <c r="TLZ121" s="125"/>
      <c r="TMA121" s="125"/>
      <c r="TMB121" s="125"/>
      <c r="TMC121" s="125"/>
      <c r="TMD121" s="125"/>
      <c r="TME121" s="125"/>
      <c r="TMF121" s="125"/>
      <c r="TMG121" s="125"/>
      <c r="TMH121" s="125"/>
      <c r="TMI121" s="125"/>
      <c r="TMJ121" s="125"/>
      <c r="TMK121" s="125"/>
      <c r="TML121" s="125"/>
      <c r="TMM121" s="125"/>
      <c r="TMN121" s="125"/>
      <c r="TMO121" s="125"/>
      <c r="TMP121" s="125"/>
      <c r="TMQ121" s="125"/>
      <c r="TMR121" s="125"/>
      <c r="TMS121" s="125"/>
      <c r="TMT121" s="125"/>
      <c r="TMU121" s="125"/>
      <c r="TMV121" s="125"/>
      <c r="TMW121" s="125"/>
      <c r="TMX121" s="125"/>
      <c r="TMY121" s="125"/>
      <c r="TMZ121" s="125"/>
      <c r="TNA121" s="125"/>
      <c r="TNB121" s="125"/>
      <c r="TNC121" s="125"/>
      <c r="TND121" s="125"/>
      <c r="TNE121" s="125"/>
      <c r="TNF121" s="125"/>
      <c r="TNG121" s="125"/>
      <c r="TNH121" s="125"/>
      <c r="TNI121" s="125"/>
      <c r="TNJ121" s="125"/>
      <c r="TNK121" s="125"/>
      <c r="TNL121" s="125"/>
      <c r="TNM121" s="125"/>
      <c r="TNN121" s="125"/>
      <c r="TNO121" s="125"/>
      <c r="TNP121" s="125"/>
      <c r="TNQ121" s="125"/>
      <c r="TNR121" s="125"/>
      <c r="TNS121" s="125"/>
      <c r="TNT121" s="125"/>
      <c r="TNU121" s="125"/>
      <c r="TNV121" s="125"/>
      <c r="TNW121" s="125"/>
      <c r="TNX121" s="125"/>
      <c r="TNY121" s="125"/>
      <c r="TNZ121" s="125"/>
      <c r="TOA121" s="125"/>
      <c r="TOB121" s="125"/>
      <c r="TOC121" s="125"/>
      <c r="TOD121" s="125"/>
      <c r="TOE121" s="125"/>
      <c r="TOF121" s="125"/>
      <c r="TOG121" s="125"/>
      <c r="TOH121" s="125"/>
      <c r="TOI121" s="125"/>
      <c r="TOJ121" s="125"/>
      <c r="TOK121" s="125"/>
      <c r="TOL121" s="125"/>
      <c r="TOM121" s="125"/>
      <c r="TON121" s="125"/>
      <c r="TOO121" s="125"/>
      <c r="TOP121" s="125"/>
      <c r="TOQ121" s="125"/>
      <c r="TOR121" s="125"/>
      <c r="TOS121" s="125"/>
      <c r="TOT121" s="125"/>
      <c r="TOU121" s="125"/>
      <c r="TOV121" s="125"/>
      <c r="TOW121" s="125"/>
      <c r="TOX121" s="125"/>
      <c r="TOY121" s="125"/>
      <c r="TOZ121" s="125"/>
      <c r="TPA121" s="125"/>
      <c r="TPB121" s="125"/>
      <c r="TPC121" s="125"/>
      <c r="TPD121" s="125"/>
      <c r="TPE121" s="125"/>
      <c r="TPF121" s="125"/>
      <c r="TPG121" s="125"/>
      <c r="TPH121" s="125"/>
      <c r="TPI121" s="125"/>
      <c r="TPJ121" s="125"/>
      <c r="TPK121" s="125"/>
      <c r="TPL121" s="125"/>
      <c r="TPM121" s="125"/>
      <c r="TPN121" s="125"/>
      <c r="TPO121" s="125"/>
      <c r="TPP121" s="125"/>
      <c r="TPQ121" s="125"/>
      <c r="TPR121" s="125"/>
      <c r="TPS121" s="125"/>
      <c r="TPT121" s="125"/>
      <c r="TPU121" s="125"/>
      <c r="TPV121" s="125"/>
      <c r="TPW121" s="125"/>
      <c r="TPX121" s="125"/>
      <c r="TPY121" s="125"/>
      <c r="TPZ121" s="125"/>
      <c r="TQA121" s="125"/>
      <c r="TQB121" s="125"/>
      <c r="TQC121" s="125"/>
      <c r="TQD121" s="125"/>
      <c r="TQE121" s="125"/>
      <c r="TQF121" s="125"/>
      <c r="TQG121" s="125"/>
      <c r="TQH121" s="125"/>
      <c r="TQI121" s="125"/>
      <c r="TQJ121" s="125"/>
      <c r="TQK121" s="125"/>
      <c r="TQL121" s="125"/>
      <c r="TQM121" s="125"/>
      <c r="TQN121" s="125"/>
      <c r="TQO121" s="125"/>
      <c r="TQP121" s="125"/>
      <c r="TQQ121" s="125"/>
      <c r="TQR121" s="125"/>
      <c r="TQS121" s="125"/>
      <c r="TQT121" s="125"/>
      <c r="TQU121" s="125"/>
      <c r="TQV121" s="125"/>
      <c r="TQW121" s="125"/>
      <c r="TQX121" s="125"/>
      <c r="TQY121" s="125"/>
      <c r="TQZ121" s="125"/>
      <c r="TRA121" s="125"/>
      <c r="TRB121" s="125"/>
      <c r="TRC121" s="125"/>
      <c r="TRD121" s="125"/>
      <c r="TRE121" s="125"/>
      <c r="TRF121" s="125"/>
      <c r="TRG121" s="125"/>
      <c r="TRH121" s="125"/>
      <c r="TRI121" s="125"/>
      <c r="TRJ121" s="125"/>
      <c r="TRK121" s="125"/>
      <c r="TRL121" s="125"/>
      <c r="TRM121" s="125"/>
      <c r="TRN121" s="125"/>
      <c r="TRO121" s="125"/>
      <c r="TRP121" s="125"/>
      <c r="TRQ121" s="125"/>
      <c r="TRR121" s="125"/>
      <c r="TRS121" s="125"/>
      <c r="TRT121" s="125"/>
      <c r="TRU121" s="125"/>
      <c r="TRV121" s="125"/>
      <c r="TRW121" s="125"/>
      <c r="TRX121" s="125"/>
      <c r="TRY121" s="125"/>
      <c r="TRZ121" s="125"/>
      <c r="TSA121" s="125"/>
      <c r="TSB121" s="125"/>
      <c r="TSC121" s="125"/>
      <c r="TSD121" s="125"/>
      <c r="TSE121" s="125"/>
      <c r="TSF121" s="125"/>
      <c r="TSG121" s="125"/>
      <c r="TSH121" s="125"/>
      <c r="TSI121" s="125"/>
      <c r="TSJ121" s="125"/>
      <c r="TSK121" s="125"/>
      <c r="TSL121" s="125"/>
      <c r="TSM121" s="125"/>
      <c r="TSN121" s="125"/>
      <c r="TSO121" s="125"/>
      <c r="TSP121" s="125"/>
      <c r="TSQ121" s="125"/>
      <c r="TSR121" s="125"/>
      <c r="TSS121" s="125"/>
      <c r="TST121" s="125"/>
      <c r="TTA121" s="125"/>
      <c r="TTB121" s="125"/>
      <c r="TTC121" s="125"/>
      <c r="TTD121" s="125"/>
      <c r="TTE121" s="125"/>
      <c r="TTF121" s="125"/>
      <c r="TTG121" s="125"/>
      <c r="TTH121" s="125"/>
      <c r="TTI121" s="125"/>
      <c r="TTJ121" s="125"/>
      <c r="TTK121" s="125"/>
      <c r="TTL121" s="125"/>
      <c r="TTM121" s="125"/>
      <c r="TTN121" s="125"/>
      <c r="TTO121" s="125"/>
      <c r="TTP121" s="125"/>
      <c r="TTQ121" s="125"/>
      <c r="TTR121" s="125"/>
      <c r="TTS121" s="125"/>
      <c r="TTT121" s="125"/>
      <c r="TTU121" s="125"/>
      <c r="TTV121" s="125"/>
      <c r="TTW121" s="125"/>
      <c r="TTX121" s="125"/>
      <c r="TTY121" s="125"/>
      <c r="TTZ121" s="125"/>
      <c r="TUA121" s="125"/>
      <c r="TUB121" s="125"/>
      <c r="TUC121" s="125"/>
      <c r="TUD121" s="125"/>
      <c r="TUE121" s="125"/>
      <c r="TUF121" s="125"/>
      <c r="TUG121" s="125"/>
      <c r="TUH121" s="125"/>
      <c r="TUI121" s="125"/>
      <c r="TUJ121" s="125"/>
      <c r="TUK121" s="125"/>
      <c r="TUL121" s="125"/>
      <c r="TUM121" s="125"/>
      <c r="TUN121" s="125"/>
      <c r="TUO121" s="125"/>
      <c r="TUP121" s="125"/>
      <c r="TUQ121" s="125"/>
      <c r="TUR121" s="125"/>
      <c r="TUS121" s="125"/>
      <c r="TUT121" s="125"/>
      <c r="TUU121" s="125"/>
      <c r="TUV121" s="125"/>
      <c r="TUW121" s="125"/>
      <c r="TUX121" s="125"/>
      <c r="TUY121" s="125"/>
      <c r="TUZ121" s="125"/>
      <c r="TVA121" s="125"/>
      <c r="TVB121" s="125"/>
      <c r="TVC121" s="125"/>
      <c r="TVD121" s="125"/>
      <c r="TVE121" s="125"/>
      <c r="TVF121" s="125"/>
      <c r="TVG121" s="125"/>
      <c r="TVH121" s="125"/>
      <c r="TVI121" s="125"/>
      <c r="TVJ121" s="125"/>
      <c r="TVK121" s="125"/>
      <c r="TVL121" s="125"/>
      <c r="TVM121" s="125"/>
      <c r="TVN121" s="125"/>
      <c r="TVO121" s="125"/>
      <c r="TVP121" s="125"/>
      <c r="TVQ121" s="125"/>
      <c r="TVR121" s="125"/>
      <c r="TVS121" s="125"/>
      <c r="TVT121" s="125"/>
      <c r="TVU121" s="125"/>
      <c r="TVV121" s="125"/>
      <c r="TVW121" s="125"/>
      <c r="TVX121" s="125"/>
      <c r="TVY121" s="125"/>
      <c r="TVZ121" s="125"/>
      <c r="TWA121" s="125"/>
      <c r="TWB121" s="125"/>
      <c r="TWC121" s="125"/>
      <c r="TWD121" s="125"/>
      <c r="TWE121" s="125"/>
      <c r="TWF121" s="125"/>
      <c r="TWG121" s="125"/>
      <c r="TWH121" s="125"/>
      <c r="TWI121" s="125"/>
      <c r="TWJ121" s="125"/>
      <c r="TWK121" s="125"/>
      <c r="TWL121" s="125"/>
      <c r="TWM121" s="125"/>
      <c r="TWN121" s="125"/>
      <c r="TWO121" s="125"/>
      <c r="TWP121" s="125"/>
      <c r="TWQ121" s="125"/>
      <c r="TWR121" s="125"/>
      <c r="TWS121" s="125"/>
      <c r="TWT121" s="125"/>
      <c r="TWU121" s="125"/>
      <c r="TWV121" s="125"/>
      <c r="TWW121" s="125"/>
      <c r="TWX121" s="125"/>
      <c r="TWY121" s="125"/>
      <c r="TWZ121" s="125"/>
      <c r="TXA121" s="125"/>
      <c r="TXB121" s="125"/>
      <c r="TXC121" s="125"/>
      <c r="TXD121" s="125"/>
      <c r="TXE121" s="125"/>
      <c r="TXF121" s="125"/>
      <c r="TXG121" s="125"/>
      <c r="TXH121" s="125"/>
      <c r="TXI121" s="125"/>
      <c r="TXJ121" s="125"/>
      <c r="TXK121" s="125"/>
      <c r="TXL121" s="125"/>
      <c r="TXM121" s="125"/>
      <c r="TXN121" s="125"/>
      <c r="TXO121" s="125"/>
      <c r="TXP121" s="125"/>
      <c r="TXQ121" s="125"/>
      <c r="TXR121" s="125"/>
      <c r="TXS121" s="125"/>
      <c r="TXT121" s="125"/>
      <c r="TXU121" s="125"/>
      <c r="TXV121" s="125"/>
      <c r="TXW121" s="125"/>
      <c r="TXX121" s="125"/>
      <c r="TXY121" s="125"/>
      <c r="TXZ121" s="125"/>
      <c r="TYA121" s="125"/>
      <c r="TYB121" s="125"/>
      <c r="TYC121" s="125"/>
      <c r="TYD121" s="125"/>
      <c r="TYE121" s="125"/>
      <c r="TYF121" s="125"/>
      <c r="TYG121" s="125"/>
      <c r="TYH121" s="125"/>
      <c r="TYI121" s="125"/>
      <c r="TYJ121" s="125"/>
      <c r="TYK121" s="125"/>
      <c r="TYL121" s="125"/>
      <c r="TYM121" s="125"/>
      <c r="TYN121" s="125"/>
      <c r="TYO121" s="125"/>
      <c r="TYP121" s="125"/>
      <c r="TYQ121" s="125"/>
      <c r="TYR121" s="125"/>
      <c r="TYS121" s="125"/>
      <c r="TYT121" s="125"/>
      <c r="TYU121" s="125"/>
      <c r="TYV121" s="125"/>
      <c r="TYW121" s="125"/>
      <c r="TYX121" s="125"/>
      <c r="TYY121" s="125"/>
      <c r="TYZ121" s="125"/>
      <c r="TZA121" s="125"/>
      <c r="TZB121" s="125"/>
      <c r="TZC121" s="125"/>
      <c r="TZD121" s="125"/>
      <c r="TZE121" s="125"/>
      <c r="TZF121" s="125"/>
      <c r="TZG121" s="125"/>
      <c r="TZH121" s="125"/>
      <c r="TZI121" s="125"/>
      <c r="TZJ121" s="125"/>
      <c r="TZK121" s="125"/>
      <c r="TZL121" s="125"/>
      <c r="TZM121" s="125"/>
      <c r="TZN121" s="125"/>
      <c r="TZO121" s="125"/>
      <c r="TZP121" s="125"/>
      <c r="TZQ121" s="125"/>
      <c r="TZR121" s="125"/>
      <c r="TZS121" s="125"/>
      <c r="TZT121" s="125"/>
      <c r="TZU121" s="125"/>
      <c r="TZV121" s="125"/>
      <c r="TZW121" s="125"/>
      <c r="TZX121" s="125"/>
      <c r="TZY121" s="125"/>
      <c r="TZZ121" s="125"/>
      <c r="UAA121" s="125"/>
      <c r="UAB121" s="125"/>
      <c r="UAC121" s="125"/>
      <c r="UAD121" s="125"/>
      <c r="UAE121" s="125"/>
      <c r="UAF121" s="125"/>
      <c r="UAG121" s="125"/>
      <c r="UAH121" s="125"/>
      <c r="UAI121" s="125"/>
      <c r="UAJ121" s="125"/>
      <c r="UAK121" s="125"/>
      <c r="UAL121" s="125"/>
      <c r="UAM121" s="125"/>
      <c r="UAN121" s="125"/>
      <c r="UAO121" s="125"/>
      <c r="UAP121" s="125"/>
      <c r="UAQ121" s="125"/>
      <c r="UAR121" s="125"/>
      <c r="UAS121" s="125"/>
      <c r="UAT121" s="125"/>
      <c r="UAU121" s="125"/>
      <c r="UAV121" s="125"/>
      <c r="UAW121" s="125"/>
      <c r="UAX121" s="125"/>
      <c r="UAY121" s="125"/>
      <c r="UAZ121" s="125"/>
      <c r="UBA121" s="125"/>
      <c r="UBB121" s="125"/>
      <c r="UBC121" s="125"/>
      <c r="UBD121" s="125"/>
      <c r="UBE121" s="125"/>
      <c r="UBF121" s="125"/>
      <c r="UBG121" s="125"/>
      <c r="UBH121" s="125"/>
      <c r="UBI121" s="125"/>
      <c r="UBJ121" s="125"/>
      <c r="UBK121" s="125"/>
      <c r="UBL121" s="125"/>
      <c r="UBM121" s="125"/>
      <c r="UBN121" s="125"/>
      <c r="UBO121" s="125"/>
      <c r="UBP121" s="125"/>
      <c r="UBQ121" s="125"/>
      <c r="UBR121" s="125"/>
      <c r="UBS121" s="125"/>
      <c r="UBT121" s="125"/>
      <c r="UBU121" s="125"/>
      <c r="UBV121" s="125"/>
      <c r="UBW121" s="125"/>
      <c r="UBX121" s="125"/>
      <c r="UBY121" s="125"/>
      <c r="UBZ121" s="125"/>
      <c r="UCA121" s="125"/>
      <c r="UCB121" s="125"/>
      <c r="UCC121" s="125"/>
      <c r="UCD121" s="125"/>
      <c r="UCE121" s="125"/>
      <c r="UCF121" s="125"/>
      <c r="UCG121" s="125"/>
      <c r="UCH121" s="125"/>
      <c r="UCI121" s="125"/>
      <c r="UCJ121" s="125"/>
      <c r="UCK121" s="125"/>
      <c r="UCL121" s="125"/>
      <c r="UCM121" s="125"/>
      <c r="UCN121" s="125"/>
      <c r="UCO121" s="125"/>
      <c r="UCP121" s="125"/>
      <c r="UCW121" s="125"/>
      <c r="UCX121" s="125"/>
      <c r="UCY121" s="125"/>
      <c r="UCZ121" s="125"/>
      <c r="UDA121" s="125"/>
      <c r="UDB121" s="125"/>
      <c r="UDC121" s="125"/>
      <c r="UDD121" s="125"/>
      <c r="UDE121" s="125"/>
      <c r="UDF121" s="125"/>
      <c r="UDG121" s="125"/>
      <c r="UDH121" s="125"/>
      <c r="UDI121" s="125"/>
      <c r="UDJ121" s="125"/>
      <c r="UDK121" s="125"/>
      <c r="UDL121" s="125"/>
      <c r="UDM121" s="125"/>
      <c r="UDN121" s="125"/>
      <c r="UDO121" s="125"/>
      <c r="UDP121" s="125"/>
      <c r="UDQ121" s="125"/>
      <c r="UDR121" s="125"/>
      <c r="UDS121" s="125"/>
      <c r="UDT121" s="125"/>
      <c r="UDU121" s="125"/>
      <c r="UDV121" s="125"/>
      <c r="UDW121" s="125"/>
      <c r="UDX121" s="125"/>
      <c r="UDY121" s="125"/>
      <c r="UDZ121" s="125"/>
      <c r="UEA121" s="125"/>
      <c r="UEB121" s="125"/>
      <c r="UEC121" s="125"/>
      <c r="UED121" s="125"/>
      <c r="UEE121" s="125"/>
      <c r="UEF121" s="125"/>
      <c r="UEG121" s="125"/>
      <c r="UEH121" s="125"/>
      <c r="UEI121" s="125"/>
      <c r="UEJ121" s="125"/>
      <c r="UEK121" s="125"/>
      <c r="UEL121" s="125"/>
      <c r="UEM121" s="125"/>
      <c r="UEN121" s="125"/>
      <c r="UEO121" s="125"/>
      <c r="UEP121" s="125"/>
      <c r="UEQ121" s="125"/>
      <c r="UER121" s="125"/>
      <c r="UES121" s="125"/>
      <c r="UET121" s="125"/>
      <c r="UEU121" s="125"/>
      <c r="UEV121" s="125"/>
      <c r="UEW121" s="125"/>
      <c r="UEX121" s="125"/>
      <c r="UEY121" s="125"/>
      <c r="UEZ121" s="125"/>
      <c r="UFA121" s="125"/>
      <c r="UFB121" s="125"/>
      <c r="UFC121" s="125"/>
      <c r="UFD121" s="125"/>
      <c r="UFE121" s="125"/>
      <c r="UFF121" s="125"/>
      <c r="UFG121" s="125"/>
      <c r="UFH121" s="125"/>
      <c r="UFI121" s="125"/>
      <c r="UFJ121" s="125"/>
      <c r="UFK121" s="125"/>
      <c r="UFL121" s="125"/>
      <c r="UFM121" s="125"/>
      <c r="UFN121" s="125"/>
      <c r="UFO121" s="125"/>
      <c r="UFP121" s="125"/>
      <c r="UFQ121" s="125"/>
      <c r="UFR121" s="125"/>
      <c r="UFS121" s="125"/>
      <c r="UFT121" s="125"/>
      <c r="UFU121" s="125"/>
      <c r="UFV121" s="125"/>
      <c r="UFW121" s="125"/>
      <c r="UFX121" s="125"/>
      <c r="UFY121" s="125"/>
      <c r="UFZ121" s="125"/>
      <c r="UGA121" s="125"/>
      <c r="UGB121" s="125"/>
      <c r="UGC121" s="125"/>
      <c r="UGD121" s="125"/>
      <c r="UGE121" s="125"/>
      <c r="UGF121" s="125"/>
      <c r="UGG121" s="125"/>
      <c r="UGH121" s="125"/>
      <c r="UGI121" s="125"/>
      <c r="UGJ121" s="125"/>
      <c r="UGK121" s="125"/>
      <c r="UGL121" s="125"/>
      <c r="UGM121" s="125"/>
      <c r="UGN121" s="125"/>
      <c r="UGO121" s="125"/>
      <c r="UGP121" s="125"/>
      <c r="UGQ121" s="125"/>
      <c r="UGR121" s="125"/>
      <c r="UGS121" s="125"/>
      <c r="UGT121" s="125"/>
      <c r="UGU121" s="125"/>
      <c r="UGV121" s="125"/>
      <c r="UGW121" s="125"/>
      <c r="UGX121" s="125"/>
      <c r="UGY121" s="125"/>
      <c r="UGZ121" s="125"/>
      <c r="UHA121" s="125"/>
      <c r="UHB121" s="125"/>
      <c r="UHC121" s="125"/>
      <c r="UHD121" s="125"/>
      <c r="UHE121" s="125"/>
      <c r="UHF121" s="125"/>
      <c r="UHG121" s="125"/>
      <c r="UHH121" s="125"/>
      <c r="UHI121" s="125"/>
      <c r="UHJ121" s="125"/>
      <c r="UHK121" s="125"/>
      <c r="UHL121" s="125"/>
      <c r="UHM121" s="125"/>
      <c r="UHN121" s="125"/>
      <c r="UHO121" s="125"/>
      <c r="UHP121" s="125"/>
      <c r="UHQ121" s="125"/>
      <c r="UHR121" s="125"/>
      <c r="UHS121" s="125"/>
      <c r="UHT121" s="125"/>
      <c r="UHU121" s="125"/>
      <c r="UHV121" s="125"/>
      <c r="UHW121" s="125"/>
      <c r="UHX121" s="125"/>
      <c r="UHY121" s="125"/>
      <c r="UHZ121" s="125"/>
      <c r="UIA121" s="125"/>
      <c r="UIB121" s="125"/>
      <c r="UIC121" s="125"/>
      <c r="UID121" s="125"/>
      <c r="UIE121" s="125"/>
      <c r="UIF121" s="125"/>
      <c r="UIG121" s="125"/>
      <c r="UIH121" s="125"/>
      <c r="UII121" s="125"/>
      <c r="UIJ121" s="125"/>
      <c r="UIK121" s="125"/>
      <c r="UIL121" s="125"/>
      <c r="UIM121" s="125"/>
      <c r="UIN121" s="125"/>
      <c r="UIO121" s="125"/>
      <c r="UIP121" s="125"/>
      <c r="UIQ121" s="125"/>
      <c r="UIR121" s="125"/>
      <c r="UIS121" s="125"/>
      <c r="UIT121" s="125"/>
      <c r="UIU121" s="125"/>
      <c r="UIV121" s="125"/>
      <c r="UIW121" s="125"/>
      <c r="UIX121" s="125"/>
      <c r="UIY121" s="125"/>
      <c r="UIZ121" s="125"/>
      <c r="UJA121" s="125"/>
      <c r="UJB121" s="125"/>
      <c r="UJC121" s="125"/>
      <c r="UJD121" s="125"/>
      <c r="UJE121" s="125"/>
      <c r="UJF121" s="125"/>
      <c r="UJG121" s="125"/>
      <c r="UJH121" s="125"/>
      <c r="UJI121" s="125"/>
      <c r="UJJ121" s="125"/>
      <c r="UJK121" s="125"/>
      <c r="UJL121" s="125"/>
      <c r="UJM121" s="125"/>
      <c r="UJN121" s="125"/>
      <c r="UJO121" s="125"/>
      <c r="UJP121" s="125"/>
      <c r="UJQ121" s="125"/>
      <c r="UJR121" s="125"/>
      <c r="UJS121" s="125"/>
      <c r="UJT121" s="125"/>
      <c r="UJU121" s="125"/>
      <c r="UJV121" s="125"/>
      <c r="UJW121" s="125"/>
      <c r="UJX121" s="125"/>
      <c r="UJY121" s="125"/>
      <c r="UJZ121" s="125"/>
      <c r="UKA121" s="125"/>
      <c r="UKB121" s="125"/>
      <c r="UKC121" s="125"/>
      <c r="UKD121" s="125"/>
      <c r="UKE121" s="125"/>
      <c r="UKF121" s="125"/>
      <c r="UKG121" s="125"/>
      <c r="UKH121" s="125"/>
      <c r="UKI121" s="125"/>
      <c r="UKJ121" s="125"/>
      <c r="UKK121" s="125"/>
      <c r="UKL121" s="125"/>
      <c r="UKM121" s="125"/>
      <c r="UKN121" s="125"/>
      <c r="UKO121" s="125"/>
      <c r="UKP121" s="125"/>
      <c r="UKQ121" s="125"/>
      <c r="UKR121" s="125"/>
      <c r="UKS121" s="125"/>
      <c r="UKT121" s="125"/>
      <c r="UKU121" s="125"/>
      <c r="UKV121" s="125"/>
      <c r="UKW121" s="125"/>
      <c r="UKX121" s="125"/>
      <c r="UKY121" s="125"/>
      <c r="UKZ121" s="125"/>
      <c r="ULA121" s="125"/>
      <c r="ULB121" s="125"/>
      <c r="ULC121" s="125"/>
      <c r="ULD121" s="125"/>
      <c r="ULE121" s="125"/>
      <c r="ULF121" s="125"/>
      <c r="ULG121" s="125"/>
      <c r="ULH121" s="125"/>
      <c r="ULI121" s="125"/>
      <c r="ULJ121" s="125"/>
      <c r="ULK121" s="125"/>
      <c r="ULL121" s="125"/>
      <c r="ULM121" s="125"/>
      <c r="ULN121" s="125"/>
      <c r="ULO121" s="125"/>
      <c r="ULP121" s="125"/>
      <c r="ULQ121" s="125"/>
      <c r="ULR121" s="125"/>
      <c r="ULS121" s="125"/>
      <c r="ULT121" s="125"/>
      <c r="ULU121" s="125"/>
      <c r="ULV121" s="125"/>
      <c r="ULW121" s="125"/>
      <c r="ULX121" s="125"/>
      <c r="ULY121" s="125"/>
      <c r="ULZ121" s="125"/>
      <c r="UMA121" s="125"/>
      <c r="UMB121" s="125"/>
      <c r="UMC121" s="125"/>
      <c r="UMD121" s="125"/>
      <c r="UME121" s="125"/>
      <c r="UMF121" s="125"/>
      <c r="UMG121" s="125"/>
      <c r="UMH121" s="125"/>
      <c r="UMI121" s="125"/>
      <c r="UMJ121" s="125"/>
      <c r="UMK121" s="125"/>
      <c r="UML121" s="125"/>
      <c r="UMS121" s="125"/>
      <c r="UMT121" s="125"/>
      <c r="UMU121" s="125"/>
      <c r="UMV121" s="125"/>
      <c r="UMW121" s="125"/>
      <c r="UMX121" s="125"/>
      <c r="UMY121" s="125"/>
      <c r="UMZ121" s="125"/>
      <c r="UNA121" s="125"/>
      <c r="UNB121" s="125"/>
      <c r="UNC121" s="125"/>
      <c r="UND121" s="125"/>
      <c r="UNE121" s="125"/>
      <c r="UNF121" s="125"/>
      <c r="UNG121" s="125"/>
      <c r="UNH121" s="125"/>
      <c r="UNI121" s="125"/>
      <c r="UNJ121" s="125"/>
      <c r="UNK121" s="125"/>
      <c r="UNL121" s="125"/>
      <c r="UNM121" s="125"/>
      <c r="UNN121" s="125"/>
      <c r="UNO121" s="125"/>
      <c r="UNP121" s="125"/>
      <c r="UNQ121" s="125"/>
      <c r="UNR121" s="125"/>
      <c r="UNS121" s="125"/>
      <c r="UNT121" s="125"/>
      <c r="UNU121" s="125"/>
      <c r="UNV121" s="125"/>
      <c r="UNW121" s="125"/>
      <c r="UNX121" s="125"/>
      <c r="UNY121" s="125"/>
      <c r="UNZ121" s="125"/>
      <c r="UOA121" s="125"/>
      <c r="UOB121" s="125"/>
      <c r="UOC121" s="125"/>
      <c r="UOD121" s="125"/>
      <c r="UOE121" s="125"/>
      <c r="UOF121" s="125"/>
      <c r="UOG121" s="125"/>
      <c r="UOH121" s="125"/>
      <c r="UOI121" s="125"/>
      <c r="UOJ121" s="125"/>
      <c r="UOK121" s="125"/>
      <c r="UOL121" s="125"/>
      <c r="UOM121" s="125"/>
      <c r="UON121" s="125"/>
      <c r="UOO121" s="125"/>
      <c r="UOP121" s="125"/>
      <c r="UOQ121" s="125"/>
      <c r="UOR121" s="125"/>
      <c r="UOS121" s="125"/>
      <c r="UOT121" s="125"/>
      <c r="UOU121" s="125"/>
      <c r="UOV121" s="125"/>
      <c r="UOW121" s="125"/>
      <c r="UOX121" s="125"/>
      <c r="UOY121" s="125"/>
      <c r="UOZ121" s="125"/>
      <c r="UPA121" s="125"/>
      <c r="UPB121" s="125"/>
      <c r="UPC121" s="125"/>
      <c r="UPD121" s="125"/>
      <c r="UPE121" s="125"/>
      <c r="UPF121" s="125"/>
      <c r="UPG121" s="125"/>
      <c r="UPH121" s="125"/>
      <c r="UPI121" s="125"/>
      <c r="UPJ121" s="125"/>
      <c r="UPK121" s="125"/>
      <c r="UPL121" s="125"/>
      <c r="UPM121" s="125"/>
      <c r="UPN121" s="125"/>
      <c r="UPO121" s="125"/>
      <c r="UPP121" s="125"/>
      <c r="UPQ121" s="125"/>
      <c r="UPR121" s="125"/>
      <c r="UPS121" s="125"/>
      <c r="UPT121" s="125"/>
      <c r="UPU121" s="125"/>
      <c r="UPV121" s="125"/>
      <c r="UPW121" s="125"/>
      <c r="UPX121" s="125"/>
      <c r="UPY121" s="125"/>
      <c r="UPZ121" s="125"/>
      <c r="UQA121" s="125"/>
      <c r="UQB121" s="125"/>
      <c r="UQC121" s="125"/>
      <c r="UQD121" s="125"/>
      <c r="UQE121" s="125"/>
      <c r="UQF121" s="125"/>
      <c r="UQG121" s="125"/>
      <c r="UQH121" s="125"/>
      <c r="UQI121" s="125"/>
      <c r="UQJ121" s="125"/>
      <c r="UQK121" s="125"/>
      <c r="UQL121" s="125"/>
      <c r="UQM121" s="125"/>
      <c r="UQN121" s="125"/>
      <c r="UQO121" s="125"/>
      <c r="UQP121" s="125"/>
      <c r="UQQ121" s="125"/>
      <c r="UQR121" s="125"/>
      <c r="UQS121" s="125"/>
      <c r="UQT121" s="125"/>
      <c r="UQU121" s="125"/>
      <c r="UQV121" s="125"/>
      <c r="UQW121" s="125"/>
      <c r="UQX121" s="125"/>
      <c r="UQY121" s="125"/>
      <c r="UQZ121" s="125"/>
      <c r="URA121" s="125"/>
      <c r="URB121" s="125"/>
      <c r="URC121" s="125"/>
      <c r="URD121" s="125"/>
      <c r="URE121" s="125"/>
      <c r="URF121" s="125"/>
      <c r="URG121" s="125"/>
      <c r="URH121" s="125"/>
      <c r="URI121" s="125"/>
      <c r="URJ121" s="125"/>
      <c r="URK121" s="125"/>
      <c r="URL121" s="125"/>
      <c r="URM121" s="125"/>
      <c r="URN121" s="125"/>
      <c r="URO121" s="125"/>
      <c r="URP121" s="125"/>
      <c r="URQ121" s="125"/>
      <c r="URR121" s="125"/>
      <c r="URS121" s="125"/>
      <c r="URT121" s="125"/>
      <c r="URU121" s="125"/>
      <c r="URV121" s="125"/>
      <c r="URW121" s="125"/>
      <c r="URX121" s="125"/>
      <c r="URY121" s="125"/>
      <c r="URZ121" s="125"/>
      <c r="USA121" s="125"/>
      <c r="USB121" s="125"/>
      <c r="USC121" s="125"/>
      <c r="USD121" s="125"/>
      <c r="USE121" s="125"/>
      <c r="USF121" s="125"/>
      <c r="USG121" s="125"/>
      <c r="USH121" s="125"/>
      <c r="USI121" s="125"/>
      <c r="USJ121" s="125"/>
      <c r="USK121" s="125"/>
      <c r="USL121" s="125"/>
      <c r="USM121" s="125"/>
      <c r="USN121" s="125"/>
      <c r="USO121" s="125"/>
      <c r="USP121" s="125"/>
      <c r="USQ121" s="125"/>
      <c r="USR121" s="125"/>
      <c r="USS121" s="125"/>
      <c r="UST121" s="125"/>
      <c r="USU121" s="125"/>
      <c r="USV121" s="125"/>
      <c r="USW121" s="125"/>
      <c r="USX121" s="125"/>
      <c r="USY121" s="125"/>
      <c r="USZ121" s="125"/>
      <c r="UTA121" s="125"/>
      <c r="UTB121" s="125"/>
      <c r="UTC121" s="125"/>
      <c r="UTD121" s="125"/>
      <c r="UTE121" s="125"/>
      <c r="UTF121" s="125"/>
      <c r="UTG121" s="125"/>
      <c r="UTH121" s="125"/>
      <c r="UTI121" s="125"/>
      <c r="UTJ121" s="125"/>
      <c r="UTK121" s="125"/>
      <c r="UTL121" s="125"/>
      <c r="UTM121" s="125"/>
      <c r="UTN121" s="125"/>
      <c r="UTO121" s="125"/>
      <c r="UTP121" s="125"/>
      <c r="UTQ121" s="125"/>
      <c r="UTR121" s="125"/>
      <c r="UTS121" s="125"/>
      <c r="UTT121" s="125"/>
      <c r="UTU121" s="125"/>
      <c r="UTV121" s="125"/>
      <c r="UTW121" s="125"/>
      <c r="UTX121" s="125"/>
      <c r="UTY121" s="125"/>
      <c r="UTZ121" s="125"/>
      <c r="UUA121" s="125"/>
      <c r="UUB121" s="125"/>
      <c r="UUC121" s="125"/>
      <c r="UUD121" s="125"/>
      <c r="UUE121" s="125"/>
      <c r="UUF121" s="125"/>
      <c r="UUG121" s="125"/>
      <c r="UUH121" s="125"/>
      <c r="UUI121" s="125"/>
      <c r="UUJ121" s="125"/>
      <c r="UUK121" s="125"/>
      <c r="UUL121" s="125"/>
      <c r="UUM121" s="125"/>
      <c r="UUN121" s="125"/>
      <c r="UUO121" s="125"/>
      <c r="UUP121" s="125"/>
      <c r="UUQ121" s="125"/>
      <c r="UUR121" s="125"/>
      <c r="UUS121" s="125"/>
      <c r="UUT121" s="125"/>
      <c r="UUU121" s="125"/>
      <c r="UUV121" s="125"/>
      <c r="UUW121" s="125"/>
      <c r="UUX121" s="125"/>
      <c r="UUY121" s="125"/>
      <c r="UUZ121" s="125"/>
      <c r="UVA121" s="125"/>
      <c r="UVB121" s="125"/>
      <c r="UVC121" s="125"/>
      <c r="UVD121" s="125"/>
      <c r="UVE121" s="125"/>
      <c r="UVF121" s="125"/>
      <c r="UVG121" s="125"/>
      <c r="UVH121" s="125"/>
      <c r="UVI121" s="125"/>
      <c r="UVJ121" s="125"/>
      <c r="UVK121" s="125"/>
      <c r="UVL121" s="125"/>
      <c r="UVM121" s="125"/>
      <c r="UVN121" s="125"/>
      <c r="UVO121" s="125"/>
      <c r="UVP121" s="125"/>
      <c r="UVQ121" s="125"/>
      <c r="UVR121" s="125"/>
      <c r="UVS121" s="125"/>
      <c r="UVT121" s="125"/>
      <c r="UVU121" s="125"/>
      <c r="UVV121" s="125"/>
      <c r="UVW121" s="125"/>
      <c r="UVX121" s="125"/>
      <c r="UVY121" s="125"/>
      <c r="UVZ121" s="125"/>
      <c r="UWA121" s="125"/>
      <c r="UWB121" s="125"/>
      <c r="UWC121" s="125"/>
      <c r="UWD121" s="125"/>
      <c r="UWE121" s="125"/>
      <c r="UWF121" s="125"/>
      <c r="UWG121" s="125"/>
      <c r="UWH121" s="125"/>
      <c r="UWO121" s="125"/>
      <c r="UWP121" s="125"/>
      <c r="UWQ121" s="125"/>
      <c r="UWR121" s="125"/>
      <c r="UWS121" s="125"/>
      <c r="UWT121" s="125"/>
      <c r="UWU121" s="125"/>
      <c r="UWV121" s="125"/>
      <c r="UWW121" s="125"/>
      <c r="UWX121" s="125"/>
      <c r="UWY121" s="125"/>
      <c r="UWZ121" s="125"/>
      <c r="UXA121" s="125"/>
      <c r="UXB121" s="125"/>
      <c r="UXC121" s="125"/>
      <c r="UXD121" s="125"/>
      <c r="UXE121" s="125"/>
      <c r="UXF121" s="125"/>
      <c r="UXG121" s="125"/>
      <c r="UXH121" s="125"/>
      <c r="UXI121" s="125"/>
      <c r="UXJ121" s="125"/>
      <c r="UXK121" s="125"/>
      <c r="UXL121" s="125"/>
      <c r="UXM121" s="125"/>
      <c r="UXN121" s="125"/>
      <c r="UXO121" s="125"/>
      <c r="UXP121" s="125"/>
      <c r="UXQ121" s="125"/>
      <c r="UXR121" s="125"/>
      <c r="UXS121" s="125"/>
      <c r="UXT121" s="125"/>
      <c r="UXU121" s="125"/>
      <c r="UXV121" s="125"/>
      <c r="UXW121" s="125"/>
      <c r="UXX121" s="125"/>
      <c r="UXY121" s="125"/>
      <c r="UXZ121" s="125"/>
      <c r="UYA121" s="125"/>
      <c r="UYB121" s="125"/>
      <c r="UYC121" s="125"/>
      <c r="UYD121" s="125"/>
      <c r="UYE121" s="125"/>
      <c r="UYF121" s="125"/>
      <c r="UYG121" s="125"/>
      <c r="UYH121" s="125"/>
      <c r="UYI121" s="125"/>
      <c r="UYJ121" s="125"/>
      <c r="UYK121" s="125"/>
      <c r="UYL121" s="125"/>
      <c r="UYM121" s="125"/>
      <c r="UYN121" s="125"/>
      <c r="UYO121" s="125"/>
      <c r="UYP121" s="125"/>
      <c r="UYQ121" s="125"/>
      <c r="UYR121" s="125"/>
      <c r="UYS121" s="125"/>
      <c r="UYT121" s="125"/>
      <c r="UYU121" s="125"/>
      <c r="UYV121" s="125"/>
      <c r="UYW121" s="125"/>
      <c r="UYX121" s="125"/>
      <c r="UYY121" s="125"/>
      <c r="UYZ121" s="125"/>
      <c r="UZA121" s="125"/>
      <c r="UZB121" s="125"/>
      <c r="UZC121" s="125"/>
      <c r="UZD121" s="125"/>
      <c r="UZE121" s="125"/>
      <c r="UZF121" s="125"/>
      <c r="UZG121" s="125"/>
      <c r="UZH121" s="125"/>
      <c r="UZI121" s="125"/>
      <c r="UZJ121" s="125"/>
      <c r="UZK121" s="125"/>
      <c r="UZL121" s="125"/>
      <c r="UZM121" s="125"/>
      <c r="UZN121" s="125"/>
      <c r="UZO121" s="125"/>
      <c r="UZP121" s="125"/>
      <c r="UZQ121" s="125"/>
      <c r="UZR121" s="125"/>
      <c r="UZS121" s="125"/>
      <c r="UZT121" s="125"/>
      <c r="UZU121" s="125"/>
      <c r="UZV121" s="125"/>
      <c r="UZW121" s="125"/>
      <c r="UZX121" s="125"/>
      <c r="UZY121" s="125"/>
      <c r="UZZ121" s="125"/>
      <c r="VAA121" s="125"/>
      <c r="VAB121" s="125"/>
      <c r="VAC121" s="125"/>
      <c r="VAD121" s="125"/>
      <c r="VAE121" s="125"/>
      <c r="VAF121" s="125"/>
      <c r="VAG121" s="125"/>
      <c r="VAH121" s="125"/>
      <c r="VAI121" s="125"/>
      <c r="VAJ121" s="125"/>
      <c r="VAK121" s="125"/>
      <c r="VAL121" s="125"/>
      <c r="VAM121" s="125"/>
      <c r="VAN121" s="125"/>
      <c r="VAO121" s="125"/>
      <c r="VAP121" s="125"/>
      <c r="VAQ121" s="125"/>
      <c r="VAR121" s="125"/>
      <c r="VAS121" s="125"/>
      <c r="VAT121" s="125"/>
      <c r="VAU121" s="125"/>
      <c r="VAV121" s="125"/>
      <c r="VAW121" s="125"/>
      <c r="VAX121" s="125"/>
      <c r="VAY121" s="125"/>
      <c r="VAZ121" s="125"/>
      <c r="VBA121" s="125"/>
      <c r="VBB121" s="125"/>
      <c r="VBC121" s="125"/>
      <c r="VBD121" s="125"/>
      <c r="VBE121" s="125"/>
      <c r="VBF121" s="125"/>
      <c r="VBG121" s="125"/>
      <c r="VBH121" s="125"/>
      <c r="VBI121" s="125"/>
      <c r="VBJ121" s="125"/>
      <c r="VBK121" s="125"/>
      <c r="VBL121" s="125"/>
      <c r="VBM121" s="125"/>
      <c r="VBN121" s="125"/>
      <c r="VBO121" s="125"/>
      <c r="VBP121" s="125"/>
      <c r="VBQ121" s="125"/>
      <c r="VBR121" s="125"/>
      <c r="VBS121" s="125"/>
      <c r="VBT121" s="125"/>
      <c r="VBU121" s="125"/>
      <c r="VBV121" s="125"/>
      <c r="VBW121" s="125"/>
      <c r="VBX121" s="125"/>
      <c r="VBY121" s="125"/>
      <c r="VBZ121" s="125"/>
      <c r="VCA121" s="125"/>
      <c r="VCB121" s="125"/>
      <c r="VCC121" s="125"/>
      <c r="VCD121" s="125"/>
      <c r="VCE121" s="125"/>
      <c r="VCF121" s="125"/>
      <c r="VCG121" s="125"/>
      <c r="VCH121" s="125"/>
      <c r="VCI121" s="125"/>
      <c r="VCJ121" s="125"/>
      <c r="VCK121" s="125"/>
      <c r="VCL121" s="125"/>
      <c r="VCM121" s="125"/>
      <c r="VCN121" s="125"/>
      <c r="VCO121" s="125"/>
      <c r="VCP121" s="125"/>
      <c r="VCQ121" s="125"/>
      <c r="VCR121" s="125"/>
      <c r="VCS121" s="125"/>
      <c r="VCT121" s="125"/>
      <c r="VCU121" s="125"/>
      <c r="VCV121" s="125"/>
      <c r="VCW121" s="125"/>
      <c r="VCX121" s="125"/>
      <c r="VCY121" s="125"/>
      <c r="VCZ121" s="125"/>
      <c r="VDA121" s="125"/>
      <c r="VDB121" s="125"/>
      <c r="VDC121" s="125"/>
      <c r="VDD121" s="125"/>
      <c r="VDE121" s="125"/>
      <c r="VDF121" s="125"/>
      <c r="VDG121" s="125"/>
      <c r="VDH121" s="125"/>
      <c r="VDI121" s="125"/>
      <c r="VDJ121" s="125"/>
      <c r="VDK121" s="125"/>
      <c r="VDL121" s="125"/>
      <c r="VDM121" s="125"/>
      <c r="VDN121" s="125"/>
      <c r="VDO121" s="125"/>
      <c r="VDP121" s="125"/>
      <c r="VDQ121" s="125"/>
      <c r="VDR121" s="125"/>
      <c r="VDS121" s="125"/>
      <c r="VDT121" s="125"/>
      <c r="VDU121" s="125"/>
      <c r="VDV121" s="125"/>
      <c r="VDW121" s="125"/>
      <c r="VDX121" s="125"/>
      <c r="VDY121" s="125"/>
      <c r="VDZ121" s="125"/>
      <c r="VEA121" s="125"/>
      <c r="VEB121" s="125"/>
      <c r="VEC121" s="125"/>
      <c r="VED121" s="125"/>
      <c r="VEE121" s="125"/>
      <c r="VEF121" s="125"/>
      <c r="VEG121" s="125"/>
      <c r="VEH121" s="125"/>
      <c r="VEI121" s="125"/>
      <c r="VEJ121" s="125"/>
      <c r="VEK121" s="125"/>
      <c r="VEL121" s="125"/>
      <c r="VEM121" s="125"/>
      <c r="VEN121" s="125"/>
      <c r="VEO121" s="125"/>
      <c r="VEP121" s="125"/>
      <c r="VEQ121" s="125"/>
      <c r="VER121" s="125"/>
      <c r="VES121" s="125"/>
      <c r="VET121" s="125"/>
      <c r="VEU121" s="125"/>
      <c r="VEV121" s="125"/>
      <c r="VEW121" s="125"/>
      <c r="VEX121" s="125"/>
      <c r="VEY121" s="125"/>
      <c r="VEZ121" s="125"/>
      <c r="VFA121" s="125"/>
      <c r="VFB121" s="125"/>
      <c r="VFC121" s="125"/>
      <c r="VFD121" s="125"/>
      <c r="VFE121" s="125"/>
      <c r="VFF121" s="125"/>
      <c r="VFG121" s="125"/>
      <c r="VFH121" s="125"/>
      <c r="VFI121" s="125"/>
      <c r="VFJ121" s="125"/>
      <c r="VFK121" s="125"/>
      <c r="VFL121" s="125"/>
      <c r="VFM121" s="125"/>
      <c r="VFN121" s="125"/>
      <c r="VFO121" s="125"/>
      <c r="VFP121" s="125"/>
      <c r="VFQ121" s="125"/>
      <c r="VFR121" s="125"/>
      <c r="VFS121" s="125"/>
      <c r="VFT121" s="125"/>
      <c r="VFU121" s="125"/>
      <c r="VFV121" s="125"/>
      <c r="VFW121" s="125"/>
      <c r="VFX121" s="125"/>
      <c r="VFY121" s="125"/>
      <c r="VFZ121" s="125"/>
      <c r="VGA121" s="125"/>
      <c r="VGB121" s="125"/>
      <c r="VGC121" s="125"/>
      <c r="VGD121" s="125"/>
      <c r="VGK121" s="125"/>
      <c r="VGL121" s="125"/>
      <c r="VGM121" s="125"/>
      <c r="VGN121" s="125"/>
      <c r="VGO121" s="125"/>
      <c r="VGP121" s="125"/>
      <c r="VGQ121" s="125"/>
      <c r="VGR121" s="125"/>
      <c r="VGS121" s="125"/>
      <c r="VGT121" s="125"/>
      <c r="VGU121" s="125"/>
      <c r="VGV121" s="125"/>
      <c r="VGW121" s="125"/>
      <c r="VGX121" s="125"/>
      <c r="VGY121" s="125"/>
      <c r="VGZ121" s="125"/>
      <c r="VHA121" s="125"/>
      <c r="VHB121" s="125"/>
      <c r="VHC121" s="125"/>
      <c r="VHD121" s="125"/>
      <c r="VHE121" s="125"/>
      <c r="VHF121" s="125"/>
      <c r="VHG121" s="125"/>
      <c r="VHH121" s="125"/>
      <c r="VHI121" s="125"/>
      <c r="VHJ121" s="125"/>
      <c r="VHK121" s="125"/>
      <c r="VHL121" s="125"/>
      <c r="VHM121" s="125"/>
      <c r="VHN121" s="125"/>
      <c r="VHO121" s="125"/>
      <c r="VHP121" s="125"/>
      <c r="VHQ121" s="125"/>
      <c r="VHR121" s="125"/>
      <c r="VHS121" s="125"/>
      <c r="VHT121" s="125"/>
      <c r="VHU121" s="125"/>
      <c r="VHV121" s="125"/>
      <c r="VHW121" s="125"/>
      <c r="VHX121" s="125"/>
      <c r="VHY121" s="125"/>
      <c r="VHZ121" s="125"/>
      <c r="VIA121" s="125"/>
      <c r="VIB121" s="125"/>
      <c r="VIC121" s="125"/>
      <c r="VID121" s="125"/>
      <c r="VIE121" s="125"/>
      <c r="VIF121" s="125"/>
      <c r="VIG121" s="125"/>
      <c r="VIH121" s="125"/>
      <c r="VII121" s="125"/>
      <c r="VIJ121" s="125"/>
      <c r="VIK121" s="125"/>
      <c r="VIL121" s="125"/>
      <c r="VIM121" s="125"/>
      <c r="VIN121" s="125"/>
      <c r="VIO121" s="125"/>
      <c r="VIP121" s="125"/>
      <c r="VIQ121" s="125"/>
      <c r="VIR121" s="125"/>
      <c r="VIS121" s="125"/>
      <c r="VIT121" s="125"/>
      <c r="VIU121" s="125"/>
      <c r="VIV121" s="125"/>
      <c r="VIW121" s="125"/>
      <c r="VIX121" s="125"/>
      <c r="VIY121" s="125"/>
      <c r="VIZ121" s="125"/>
      <c r="VJA121" s="125"/>
      <c r="VJB121" s="125"/>
      <c r="VJC121" s="125"/>
      <c r="VJD121" s="125"/>
      <c r="VJE121" s="125"/>
      <c r="VJF121" s="125"/>
      <c r="VJG121" s="125"/>
      <c r="VJH121" s="125"/>
      <c r="VJI121" s="125"/>
      <c r="VJJ121" s="125"/>
      <c r="VJK121" s="125"/>
      <c r="VJL121" s="125"/>
      <c r="VJM121" s="125"/>
      <c r="VJN121" s="125"/>
      <c r="VJO121" s="125"/>
      <c r="VJP121" s="125"/>
      <c r="VJQ121" s="125"/>
      <c r="VJR121" s="125"/>
      <c r="VJS121" s="125"/>
      <c r="VJT121" s="125"/>
      <c r="VJU121" s="125"/>
      <c r="VJV121" s="125"/>
      <c r="VJW121" s="125"/>
      <c r="VJX121" s="125"/>
      <c r="VJY121" s="125"/>
      <c r="VJZ121" s="125"/>
      <c r="VKA121" s="125"/>
      <c r="VKB121" s="125"/>
      <c r="VKC121" s="125"/>
      <c r="VKD121" s="125"/>
      <c r="VKE121" s="125"/>
      <c r="VKF121" s="125"/>
      <c r="VKG121" s="125"/>
      <c r="VKH121" s="125"/>
      <c r="VKI121" s="125"/>
      <c r="VKJ121" s="125"/>
      <c r="VKK121" s="125"/>
      <c r="VKL121" s="125"/>
      <c r="VKM121" s="125"/>
      <c r="VKN121" s="125"/>
      <c r="VKO121" s="125"/>
      <c r="VKP121" s="125"/>
      <c r="VKQ121" s="125"/>
      <c r="VKR121" s="125"/>
      <c r="VKS121" s="125"/>
      <c r="VKT121" s="125"/>
      <c r="VKU121" s="125"/>
      <c r="VKV121" s="125"/>
      <c r="VKW121" s="125"/>
      <c r="VKX121" s="125"/>
      <c r="VKY121" s="125"/>
      <c r="VKZ121" s="125"/>
      <c r="VLA121" s="125"/>
      <c r="VLB121" s="125"/>
      <c r="VLC121" s="125"/>
      <c r="VLD121" s="125"/>
      <c r="VLE121" s="125"/>
      <c r="VLF121" s="125"/>
      <c r="VLG121" s="125"/>
      <c r="VLH121" s="125"/>
      <c r="VLI121" s="125"/>
      <c r="VLJ121" s="125"/>
      <c r="VLK121" s="125"/>
      <c r="VLL121" s="125"/>
      <c r="VLM121" s="125"/>
      <c r="VLN121" s="125"/>
      <c r="VLO121" s="125"/>
      <c r="VLP121" s="125"/>
      <c r="VLQ121" s="125"/>
      <c r="VLR121" s="125"/>
      <c r="VLS121" s="125"/>
      <c r="VLT121" s="125"/>
      <c r="VLU121" s="125"/>
      <c r="VLV121" s="125"/>
      <c r="VLW121" s="125"/>
      <c r="VLX121" s="125"/>
      <c r="VLY121" s="125"/>
      <c r="VLZ121" s="125"/>
      <c r="VMA121" s="125"/>
      <c r="VMB121" s="125"/>
      <c r="VMC121" s="125"/>
      <c r="VMD121" s="125"/>
      <c r="VME121" s="125"/>
      <c r="VMF121" s="125"/>
      <c r="VMG121" s="125"/>
      <c r="VMH121" s="125"/>
      <c r="VMI121" s="125"/>
      <c r="VMJ121" s="125"/>
      <c r="VMK121" s="125"/>
      <c r="VML121" s="125"/>
      <c r="VMM121" s="125"/>
      <c r="VMN121" s="125"/>
      <c r="VMO121" s="125"/>
      <c r="VMP121" s="125"/>
      <c r="VMQ121" s="125"/>
      <c r="VMR121" s="125"/>
      <c r="VMS121" s="125"/>
      <c r="VMT121" s="125"/>
      <c r="VMU121" s="125"/>
      <c r="VMV121" s="125"/>
      <c r="VMW121" s="125"/>
      <c r="VMX121" s="125"/>
      <c r="VMY121" s="125"/>
      <c r="VMZ121" s="125"/>
      <c r="VNA121" s="125"/>
      <c r="VNB121" s="125"/>
      <c r="VNC121" s="125"/>
      <c r="VND121" s="125"/>
      <c r="VNE121" s="125"/>
      <c r="VNF121" s="125"/>
      <c r="VNG121" s="125"/>
      <c r="VNH121" s="125"/>
      <c r="VNI121" s="125"/>
      <c r="VNJ121" s="125"/>
      <c r="VNK121" s="125"/>
      <c r="VNL121" s="125"/>
      <c r="VNM121" s="125"/>
      <c r="VNN121" s="125"/>
      <c r="VNO121" s="125"/>
      <c r="VNP121" s="125"/>
      <c r="VNQ121" s="125"/>
      <c r="VNR121" s="125"/>
      <c r="VNS121" s="125"/>
      <c r="VNT121" s="125"/>
      <c r="VNU121" s="125"/>
      <c r="VNV121" s="125"/>
      <c r="VNW121" s="125"/>
      <c r="VNX121" s="125"/>
      <c r="VNY121" s="125"/>
      <c r="VNZ121" s="125"/>
      <c r="VOA121" s="125"/>
      <c r="VOB121" s="125"/>
      <c r="VOC121" s="125"/>
      <c r="VOD121" s="125"/>
      <c r="VOE121" s="125"/>
      <c r="VOF121" s="125"/>
      <c r="VOG121" s="125"/>
      <c r="VOH121" s="125"/>
      <c r="VOI121" s="125"/>
      <c r="VOJ121" s="125"/>
      <c r="VOK121" s="125"/>
      <c r="VOL121" s="125"/>
      <c r="VOM121" s="125"/>
      <c r="VON121" s="125"/>
      <c r="VOO121" s="125"/>
      <c r="VOP121" s="125"/>
      <c r="VOQ121" s="125"/>
      <c r="VOR121" s="125"/>
      <c r="VOS121" s="125"/>
      <c r="VOT121" s="125"/>
      <c r="VOU121" s="125"/>
      <c r="VOV121" s="125"/>
      <c r="VOW121" s="125"/>
      <c r="VOX121" s="125"/>
      <c r="VOY121" s="125"/>
      <c r="VOZ121" s="125"/>
      <c r="VPA121" s="125"/>
      <c r="VPB121" s="125"/>
      <c r="VPC121" s="125"/>
      <c r="VPD121" s="125"/>
      <c r="VPE121" s="125"/>
      <c r="VPF121" s="125"/>
      <c r="VPG121" s="125"/>
      <c r="VPH121" s="125"/>
      <c r="VPI121" s="125"/>
      <c r="VPJ121" s="125"/>
      <c r="VPK121" s="125"/>
      <c r="VPL121" s="125"/>
      <c r="VPM121" s="125"/>
      <c r="VPN121" s="125"/>
      <c r="VPO121" s="125"/>
      <c r="VPP121" s="125"/>
      <c r="VPQ121" s="125"/>
      <c r="VPR121" s="125"/>
      <c r="VPS121" s="125"/>
      <c r="VPT121" s="125"/>
      <c r="VPU121" s="125"/>
      <c r="VPV121" s="125"/>
      <c r="VPW121" s="125"/>
      <c r="VPX121" s="125"/>
      <c r="VPY121" s="125"/>
      <c r="VPZ121" s="125"/>
      <c r="VQG121" s="125"/>
      <c r="VQH121" s="125"/>
      <c r="VQI121" s="125"/>
      <c r="VQJ121" s="125"/>
      <c r="VQK121" s="125"/>
      <c r="VQL121" s="125"/>
      <c r="VQM121" s="125"/>
      <c r="VQN121" s="125"/>
      <c r="VQO121" s="125"/>
      <c r="VQP121" s="125"/>
      <c r="VQQ121" s="125"/>
      <c r="VQR121" s="125"/>
      <c r="VQS121" s="125"/>
      <c r="VQT121" s="125"/>
      <c r="VQU121" s="125"/>
      <c r="VQV121" s="125"/>
      <c r="VQW121" s="125"/>
      <c r="VQX121" s="125"/>
      <c r="VQY121" s="125"/>
      <c r="VQZ121" s="125"/>
      <c r="VRA121" s="125"/>
      <c r="VRB121" s="125"/>
      <c r="VRC121" s="125"/>
      <c r="VRD121" s="125"/>
      <c r="VRE121" s="125"/>
      <c r="VRF121" s="125"/>
      <c r="VRG121" s="125"/>
      <c r="VRH121" s="125"/>
      <c r="VRI121" s="125"/>
      <c r="VRJ121" s="125"/>
      <c r="VRK121" s="125"/>
      <c r="VRL121" s="125"/>
      <c r="VRM121" s="125"/>
      <c r="VRN121" s="125"/>
      <c r="VRO121" s="125"/>
      <c r="VRP121" s="125"/>
      <c r="VRQ121" s="125"/>
      <c r="VRR121" s="125"/>
      <c r="VRS121" s="125"/>
      <c r="VRT121" s="125"/>
      <c r="VRU121" s="125"/>
      <c r="VRV121" s="125"/>
      <c r="VRW121" s="125"/>
      <c r="VRX121" s="125"/>
      <c r="VRY121" s="125"/>
      <c r="VRZ121" s="125"/>
      <c r="VSA121" s="125"/>
      <c r="VSB121" s="125"/>
      <c r="VSC121" s="125"/>
      <c r="VSD121" s="125"/>
      <c r="VSE121" s="125"/>
      <c r="VSF121" s="125"/>
      <c r="VSG121" s="125"/>
      <c r="VSH121" s="125"/>
      <c r="VSI121" s="125"/>
      <c r="VSJ121" s="125"/>
      <c r="VSK121" s="125"/>
      <c r="VSL121" s="125"/>
      <c r="VSM121" s="125"/>
      <c r="VSN121" s="125"/>
      <c r="VSO121" s="125"/>
      <c r="VSP121" s="125"/>
      <c r="VSQ121" s="125"/>
      <c r="VSR121" s="125"/>
      <c r="VSS121" s="125"/>
      <c r="VST121" s="125"/>
      <c r="VSU121" s="125"/>
      <c r="VSV121" s="125"/>
      <c r="VSW121" s="125"/>
      <c r="VSX121" s="125"/>
      <c r="VSY121" s="125"/>
      <c r="VSZ121" s="125"/>
      <c r="VTA121" s="125"/>
      <c r="VTB121" s="125"/>
      <c r="VTC121" s="125"/>
      <c r="VTD121" s="125"/>
      <c r="VTE121" s="125"/>
      <c r="VTF121" s="125"/>
      <c r="VTG121" s="125"/>
      <c r="VTH121" s="125"/>
      <c r="VTI121" s="125"/>
      <c r="VTJ121" s="125"/>
      <c r="VTK121" s="125"/>
      <c r="VTL121" s="125"/>
      <c r="VTM121" s="125"/>
      <c r="VTN121" s="125"/>
      <c r="VTO121" s="125"/>
      <c r="VTP121" s="125"/>
      <c r="VTQ121" s="125"/>
      <c r="VTR121" s="125"/>
      <c r="VTS121" s="125"/>
      <c r="VTT121" s="125"/>
      <c r="VTU121" s="125"/>
      <c r="VTV121" s="125"/>
      <c r="VTW121" s="125"/>
      <c r="VTX121" s="125"/>
      <c r="VTY121" s="125"/>
      <c r="VTZ121" s="125"/>
      <c r="VUA121" s="125"/>
      <c r="VUB121" s="125"/>
      <c r="VUC121" s="125"/>
      <c r="VUD121" s="125"/>
      <c r="VUE121" s="125"/>
      <c r="VUF121" s="125"/>
      <c r="VUG121" s="125"/>
      <c r="VUH121" s="125"/>
      <c r="VUI121" s="125"/>
      <c r="VUJ121" s="125"/>
      <c r="VUK121" s="125"/>
      <c r="VUL121" s="125"/>
      <c r="VUM121" s="125"/>
      <c r="VUN121" s="125"/>
      <c r="VUO121" s="125"/>
      <c r="VUP121" s="125"/>
      <c r="VUQ121" s="125"/>
      <c r="VUR121" s="125"/>
      <c r="VUS121" s="125"/>
      <c r="VUT121" s="125"/>
      <c r="VUU121" s="125"/>
      <c r="VUV121" s="125"/>
      <c r="VUW121" s="125"/>
      <c r="VUX121" s="125"/>
      <c r="VUY121" s="125"/>
      <c r="VUZ121" s="125"/>
      <c r="VVA121" s="125"/>
      <c r="VVB121" s="125"/>
      <c r="VVC121" s="125"/>
      <c r="VVD121" s="125"/>
      <c r="VVE121" s="125"/>
      <c r="VVF121" s="125"/>
      <c r="VVG121" s="125"/>
      <c r="VVH121" s="125"/>
      <c r="VVI121" s="125"/>
      <c r="VVJ121" s="125"/>
      <c r="VVK121" s="125"/>
      <c r="VVL121" s="125"/>
      <c r="VVM121" s="125"/>
      <c r="VVN121" s="125"/>
      <c r="VVO121" s="125"/>
      <c r="VVP121" s="125"/>
      <c r="VVQ121" s="125"/>
      <c r="VVR121" s="125"/>
      <c r="VVS121" s="125"/>
      <c r="VVT121" s="125"/>
      <c r="VVU121" s="125"/>
      <c r="VVV121" s="125"/>
      <c r="VVW121" s="125"/>
      <c r="VVX121" s="125"/>
      <c r="VVY121" s="125"/>
      <c r="VVZ121" s="125"/>
      <c r="VWA121" s="125"/>
      <c r="VWB121" s="125"/>
      <c r="VWC121" s="125"/>
      <c r="VWD121" s="125"/>
      <c r="VWE121" s="125"/>
      <c r="VWF121" s="125"/>
      <c r="VWG121" s="125"/>
      <c r="VWH121" s="125"/>
      <c r="VWI121" s="125"/>
      <c r="VWJ121" s="125"/>
      <c r="VWK121" s="125"/>
      <c r="VWL121" s="125"/>
      <c r="VWM121" s="125"/>
      <c r="VWN121" s="125"/>
      <c r="VWO121" s="125"/>
      <c r="VWP121" s="125"/>
      <c r="VWQ121" s="125"/>
      <c r="VWR121" s="125"/>
      <c r="VWS121" s="125"/>
      <c r="VWT121" s="125"/>
      <c r="VWU121" s="125"/>
      <c r="VWV121" s="125"/>
      <c r="VWW121" s="125"/>
      <c r="VWX121" s="125"/>
      <c r="VWY121" s="125"/>
      <c r="VWZ121" s="125"/>
      <c r="VXA121" s="125"/>
      <c r="VXB121" s="125"/>
      <c r="VXC121" s="125"/>
      <c r="VXD121" s="125"/>
      <c r="VXE121" s="125"/>
      <c r="VXF121" s="125"/>
      <c r="VXG121" s="125"/>
      <c r="VXH121" s="125"/>
      <c r="VXI121" s="125"/>
      <c r="VXJ121" s="125"/>
      <c r="VXK121" s="125"/>
      <c r="VXL121" s="125"/>
      <c r="VXM121" s="125"/>
      <c r="VXN121" s="125"/>
      <c r="VXO121" s="125"/>
      <c r="VXP121" s="125"/>
      <c r="VXQ121" s="125"/>
      <c r="VXR121" s="125"/>
      <c r="VXS121" s="125"/>
      <c r="VXT121" s="125"/>
      <c r="VXU121" s="125"/>
      <c r="VXV121" s="125"/>
      <c r="VXW121" s="125"/>
      <c r="VXX121" s="125"/>
      <c r="VXY121" s="125"/>
      <c r="VXZ121" s="125"/>
      <c r="VYA121" s="125"/>
      <c r="VYB121" s="125"/>
      <c r="VYC121" s="125"/>
      <c r="VYD121" s="125"/>
      <c r="VYE121" s="125"/>
      <c r="VYF121" s="125"/>
      <c r="VYG121" s="125"/>
      <c r="VYH121" s="125"/>
      <c r="VYI121" s="125"/>
      <c r="VYJ121" s="125"/>
      <c r="VYK121" s="125"/>
      <c r="VYL121" s="125"/>
      <c r="VYM121" s="125"/>
      <c r="VYN121" s="125"/>
      <c r="VYO121" s="125"/>
      <c r="VYP121" s="125"/>
      <c r="VYQ121" s="125"/>
      <c r="VYR121" s="125"/>
      <c r="VYS121" s="125"/>
      <c r="VYT121" s="125"/>
      <c r="VYU121" s="125"/>
      <c r="VYV121" s="125"/>
      <c r="VYW121" s="125"/>
      <c r="VYX121" s="125"/>
      <c r="VYY121" s="125"/>
      <c r="VYZ121" s="125"/>
      <c r="VZA121" s="125"/>
      <c r="VZB121" s="125"/>
      <c r="VZC121" s="125"/>
      <c r="VZD121" s="125"/>
      <c r="VZE121" s="125"/>
      <c r="VZF121" s="125"/>
      <c r="VZG121" s="125"/>
      <c r="VZH121" s="125"/>
      <c r="VZI121" s="125"/>
      <c r="VZJ121" s="125"/>
      <c r="VZK121" s="125"/>
      <c r="VZL121" s="125"/>
      <c r="VZM121" s="125"/>
      <c r="VZN121" s="125"/>
      <c r="VZO121" s="125"/>
      <c r="VZP121" s="125"/>
      <c r="VZQ121" s="125"/>
      <c r="VZR121" s="125"/>
      <c r="VZS121" s="125"/>
      <c r="VZT121" s="125"/>
      <c r="VZU121" s="125"/>
      <c r="VZV121" s="125"/>
      <c r="WAC121" s="125"/>
      <c r="WAD121" s="125"/>
      <c r="WAE121" s="125"/>
      <c r="WAF121" s="125"/>
      <c r="WAG121" s="125"/>
      <c r="WAH121" s="125"/>
      <c r="WAI121" s="125"/>
      <c r="WAJ121" s="125"/>
      <c r="WAK121" s="125"/>
      <c r="WAL121" s="125"/>
      <c r="WAM121" s="125"/>
      <c r="WAN121" s="125"/>
      <c r="WAO121" s="125"/>
      <c r="WAP121" s="125"/>
      <c r="WAQ121" s="125"/>
      <c r="WAR121" s="125"/>
      <c r="WAS121" s="125"/>
      <c r="WAT121" s="125"/>
      <c r="WAU121" s="125"/>
      <c r="WAV121" s="125"/>
      <c r="WAW121" s="125"/>
      <c r="WAX121" s="125"/>
      <c r="WAY121" s="125"/>
      <c r="WAZ121" s="125"/>
      <c r="WBA121" s="125"/>
      <c r="WBB121" s="125"/>
      <c r="WBC121" s="125"/>
      <c r="WBD121" s="125"/>
      <c r="WBE121" s="125"/>
      <c r="WBF121" s="125"/>
      <c r="WBG121" s="125"/>
      <c r="WBH121" s="125"/>
      <c r="WBI121" s="125"/>
      <c r="WBJ121" s="125"/>
      <c r="WBK121" s="125"/>
      <c r="WBL121" s="125"/>
      <c r="WBM121" s="125"/>
      <c r="WBN121" s="125"/>
      <c r="WBO121" s="125"/>
      <c r="WBP121" s="125"/>
      <c r="WBQ121" s="125"/>
      <c r="WBR121" s="125"/>
      <c r="WBS121" s="125"/>
      <c r="WBT121" s="125"/>
      <c r="WBU121" s="125"/>
      <c r="WBV121" s="125"/>
      <c r="WBW121" s="125"/>
      <c r="WBX121" s="125"/>
      <c r="WBY121" s="125"/>
      <c r="WBZ121" s="125"/>
      <c r="WCA121" s="125"/>
      <c r="WCB121" s="125"/>
      <c r="WCC121" s="125"/>
      <c r="WCD121" s="125"/>
      <c r="WCE121" s="125"/>
      <c r="WCF121" s="125"/>
      <c r="WCG121" s="125"/>
      <c r="WCH121" s="125"/>
      <c r="WCI121" s="125"/>
      <c r="WCJ121" s="125"/>
      <c r="WCK121" s="125"/>
      <c r="WCL121" s="125"/>
      <c r="WCM121" s="125"/>
      <c r="WCN121" s="125"/>
      <c r="WCO121" s="125"/>
      <c r="WCP121" s="125"/>
      <c r="WCQ121" s="125"/>
      <c r="WCR121" s="125"/>
      <c r="WCS121" s="125"/>
      <c r="WCT121" s="125"/>
      <c r="WCU121" s="125"/>
      <c r="WCV121" s="125"/>
      <c r="WCW121" s="125"/>
      <c r="WCX121" s="125"/>
      <c r="WCY121" s="125"/>
      <c r="WCZ121" s="125"/>
      <c r="WDA121" s="125"/>
      <c r="WDB121" s="125"/>
      <c r="WDC121" s="125"/>
      <c r="WDD121" s="125"/>
      <c r="WDE121" s="125"/>
      <c r="WDF121" s="125"/>
      <c r="WDG121" s="125"/>
      <c r="WDH121" s="125"/>
      <c r="WDI121" s="125"/>
      <c r="WDJ121" s="125"/>
      <c r="WDK121" s="125"/>
      <c r="WDL121" s="125"/>
      <c r="WDM121" s="125"/>
      <c r="WDN121" s="125"/>
      <c r="WDO121" s="125"/>
      <c r="WDP121" s="125"/>
      <c r="WDQ121" s="125"/>
      <c r="WDR121" s="125"/>
      <c r="WDS121" s="125"/>
      <c r="WDT121" s="125"/>
      <c r="WDU121" s="125"/>
      <c r="WDV121" s="125"/>
      <c r="WDW121" s="125"/>
      <c r="WDX121" s="125"/>
      <c r="WDY121" s="125"/>
      <c r="WDZ121" s="125"/>
      <c r="WEA121" s="125"/>
      <c r="WEB121" s="125"/>
      <c r="WEC121" s="125"/>
      <c r="WED121" s="125"/>
      <c r="WEE121" s="125"/>
      <c r="WEF121" s="125"/>
      <c r="WEG121" s="125"/>
      <c r="WEH121" s="125"/>
      <c r="WEI121" s="125"/>
      <c r="WEJ121" s="125"/>
      <c r="WEK121" s="125"/>
      <c r="WEL121" s="125"/>
      <c r="WEM121" s="125"/>
      <c r="WEN121" s="125"/>
      <c r="WEO121" s="125"/>
      <c r="WEP121" s="125"/>
      <c r="WEQ121" s="125"/>
      <c r="WER121" s="125"/>
      <c r="WES121" s="125"/>
      <c r="WET121" s="125"/>
      <c r="WEU121" s="125"/>
      <c r="WEV121" s="125"/>
      <c r="WEW121" s="125"/>
      <c r="WEX121" s="125"/>
      <c r="WEY121" s="125"/>
      <c r="WEZ121" s="125"/>
      <c r="WFA121" s="125"/>
      <c r="WFB121" s="125"/>
      <c r="WFC121" s="125"/>
      <c r="WFD121" s="125"/>
      <c r="WFE121" s="125"/>
      <c r="WFF121" s="125"/>
      <c r="WFG121" s="125"/>
      <c r="WFH121" s="125"/>
      <c r="WFI121" s="125"/>
      <c r="WFJ121" s="125"/>
      <c r="WFK121" s="125"/>
      <c r="WFL121" s="125"/>
      <c r="WFM121" s="125"/>
      <c r="WFN121" s="125"/>
      <c r="WFO121" s="125"/>
      <c r="WFP121" s="125"/>
      <c r="WFQ121" s="125"/>
      <c r="WFR121" s="125"/>
      <c r="WFS121" s="125"/>
      <c r="WFT121" s="125"/>
      <c r="WFU121" s="125"/>
      <c r="WFV121" s="125"/>
      <c r="WFW121" s="125"/>
      <c r="WFX121" s="125"/>
      <c r="WFY121" s="125"/>
      <c r="WFZ121" s="125"/>
      <c r="WGA121" s="125"/>
      <c r="WGB121" s="125"/>
      <c r="WGC121" s="125"/>
      <c r="WGD121" s="125"/>
      <c r="WGE121" s="125"/>
      <c r="WGF121" s="125"/>
      <c r="WGG121" s="125"/>
      <c r="WGH121" s="125"/>
      <c r="WGI121" s="125"/>
      <c r="WGJ121" s="125"/>
      <c r="WGK121" s="125"/>
      <c r="WGL121" s="125"/>
      <c r="WGM121" s="125"/>
      <c r="WGN121" s="125"/>
      <c r="WGO121" s="125"/>
      <c r="WGP121" s="125"/>
      <c r="WGQ121" s="125"/>
      <c r="WGR121" s="125"/>
      <c r="WGS121" s="125"/>
      <c r="WGT121" s="125"/>
      <c r="WGU121" s="125"/>
      <c r="WGV121" s="125"/>
      <c r="WGW121" s="125"/>
      <c r="WGX121" s="125"/>
      <c r="WGY121" s="125"/>
      <c r="WGZ121" s="125"/>
      <c r="WHA121" s="125"/>
      <c r="WHB121" s="125"/>
      <c r="WHC121" s="125"/>
      <c r="WHD121" s="125"/>
      <c r="WHE121" s="125"/>
      <c r="WHF121" s="125"/>
      <c r="WHG121" s="125"/>
      <c r="WHH121" s="125"/>
      <c r="WHI121" s="125"/>
      <c r="WHJ121" s="125"/>
      <c r="WHK121" s="125"/>
      <c r="WHL121" s="125"/>
      <c r="WHM121" s="125"/>
      <c r="WHN121" s="125"/>
      <c r="WHO121" s="125"/>
      <c r="WHP121" s="125"/>
      <c r="WHQ121" s="125"/>
      <c r="WHR121" s="125"/>
      <c r="WHS121" s="125"/>
      <c r="WHT121" s="125"/>
      <c r="WHU121" s="125"/>
      <c r="WHV121" s="125"/>
      <c r="WHW121" s="125"/>
      <c r="WHX121" s="125"/>
      <c r="WHY121" s="125"/>
      <c r="WHZ121" s="125"/>
      <c r="WIA121" s="125"/>
      <c r="WIB121" s="125"/>
      <c r="WIC121" s="125"/>
      <c r="WID121" s="125"/>
      <c r="WIE121" s="125"/>
      <c r="WIF121" s="125"/>
      <c r="WIG121" s="125"/>
      <c r="WIH121" s="125"/>
      <c r="WII121" s="125"/>
      <c r="WIJ121" s="125"/>
      <c r="WIK121" s="125"/>
      <c r="WIL121" s="125"/>
      <c r="WIM121" s="125"/>
      <c r="WIN121" s="125"/>
      <c r="WIO121" s="125"/>
      <c r="WIP121" s="125"/>
      <c r="WIQ121" s="125"/>
      <c r="WIR121" s="125"/>
      <c r="WIS121" s="125"/>
      <c r="WIT121" s="125"/>
      <c r="WIU121" s="125"/>
      <c r="WIV121" s="125"/>
      <c r="WIW121" s="125"/>
      <c r="WIX121" s="125"/>
      <c r="WIY121" s="125"/>
      <c r="WIZ121" s="125"/>
      <c r="WJA121" s="125"/>
      <c r="WJB121" s="125"/>
      <c r="WJC121" s="125"/>
      <c r="WJD121" s="125"/>
      <c r="WJE121" s="125"/>
      <c r="WJF121" s="125"/>
      <c r="WJG121" s="125"/>
      <c r="WJH121" s="125"/>
      <c r="WJI121" s="125"/>
      <c r="WJJ121" s="125"/>
      <c r="WJK121" s="125"/>
      <c r="WJL121" s="125"/>
      <c r="WJM121" s="125"/>
      <c r="WJN121" s="125"/>
      <c r="WJO121" s="125"/>
      <c r="WJP121" s="125"/>
      <c r="WJQ121" s="125"/>
      <c r="WJR121" s="125"/>
      <c r="WJY121" s="125"/>
      <c r="WJZ121" s="125"/>
      <c r="WKA121" s="125"/>
      <c r="WKB121" s="125"/>
      <c r="WKC121" s="125"/>
      <c r="WKD121" s="125"/>
      <c r="WKE121" s="125"/>
      <c r="WKF121" s="125"/>
      <c r="WKG121" s="125"/>
      <c r="WKH121" s="125"/>
      <c r="WKI121" s="125"/>
      <c r="WKJ121" s="125"/>
      <c r="WKK121" s="125"/>
      <c r="WKL121" s="125"/>
      <c r="WKM121" s="125"/>
      <c r="WKN121" s="125"/>
      <c r="WKO121" s="125"/>
      <c r="WKP121" s="125"/>
      <c r="WKQ121" s="125"/>
      <c r="WKR121" s="125"/>
      <c r="WKS121" s="125"/>
      <c r="WKT121" s="125"/>
      <c r="WKU121" s="125"/>
      <c r="WKV121" s="125"/>
      <c r="WKW121" s="125"/>
      <c r="WKX121" s="125"/>
      <c r="WKY121" s="125"/>
      <c r="WKZ121" s="125"/>
      <c r="WLA121" s="125"/>
      <c r="WLB121" s="125"/>
      <c r="WLC121" s="125"/>
      <c r="WLD121" s="125"/>
      <c r="WLE121" s="125"/>
      <c r="WLF121" s="125"/>
      <c r="WLG121" s="125"/>
      <c r="WLH121" s="125"/>
      <c r="WLI121" s="125"/>
      <c r="WLJ121" s="125"/>
      <c r="WLK121" s="125"/>
      <c r="WLL121" s="125"/>
      <c r="WLM121" s="125"/>
      <c r="WLN121" s="125"/>
      <c r="WLO121" s="125"/>
      <c r="WLP121" s="125"/>
      <c r="WLQ121" s="125"/>
      <c r="WLR121" s="125"/>
      <c r="WLS121" s="125"/>
      <c r="WLT121" s="125"/>
      <c r="WLU121" s="125"/>
      <c r="WLV121" s="125"/>
      <c r="WLW121" s="125"/>
      <c r="WLX121" s="125"/>
      <c r="WLY121" s="125"/>
      <c r="WLZ121" s="125"/>
      <c r="WMA121" s="125"/>
      <c r="WMB121" s="125"/>
      <c r="WMC121" s="125"/>
      <c r="WMD121" s="125"/>
      <c r="WME121" s="125"/>
      <c r="WMF121" s="125"/>
      <c r="WMG121" s="125"/>
      <c r="WMH121" s="125"/>
      <c r="WMI121" s="125"/>
      <c r="WMJ121" s="125"/>
      <c r="WMK121" s="125"/>
      <c r="WML121" s="125"/>
      <c r="WMM121" s="125"/>
      <c r="WMN121" s="125"/>
      <c r="WMO121" s="125"/>
      <c r="WMP121" s="125"/>
      <c r="WMQ121" s="125"/>
      <c r="WMR121" s="125"/>
      <c r="WMS121" s="125"/>
      <c r="WMT121" s="125"/>
      <c r="WMU121" s="125"/>
      <c r="WMV121" s="125"/>
      <c r="WMW121" s="125"/>
      <c r="WMX121" s="125"/>
      <c r="WMY121" s="125"/>
      <c r="WMZ121" s="125"/>
      <c r="WNA121" s="125"/>
      <c r="WNB121" s="125"/>
      <c r="WNC121" s="125"/>
      <c r="WND121" s="125"/>
      <c r="WNE121" s="125"/>
      <c r="WNF121" s="125"/>
      <c r="WNG121" s="125"/>
      <c r="WNH121" s="125"/>
      <c r="WNI121" s="125"/>
      <c r="WNJ121" s="125"/>
      <c r="WNK121" s="125"/>
      <c r="WNL121" s="125"/>
      <c r="WNM121" s="125"/>
      <c r="WNN121" s="125"/>
      <c r="WNO121" s="125"/>
      <c r="WNP121" s="125"/>
      <c r="WNQ121" s="125"/>
      <c r="WNR121" s="125"/>
      <c r="WNS121" s="125"/>
      <c r="WNT121" s="125"/>
      <c r="WNU121" s="125"/>
      <c r="WNV121" s="125"/>
      <c r="WNW121" s="125"/>
      <c r="WNX121" s="125"/>
      <c r="WNY121" s="125"/>
      <c r="WNZ121" s="125"/>
      <c r="WOA121" s="125"/>
      <c r="WOB121" s="125"/>
      <c r="WOC121" s="125"/>
      <c r="WOD121" s="125"/>
      <c r="WOE121" s="125"/>
      <c r="WOF121" s="125"/>
      <c r="WOG121" s="125"/>
      <c r="WOH121" s="125"/>
      <c r="WOI121" s="125"/>
      <c r="WOJ121" s="125"/>
      <c r="WOK121" s="125"/>
      <c r="WOL121" s="125"/>
      <c r="WOM121" s="125"/>
      <c r="WON121" s="125"/>
      <c r="WOO121" s="125"/>
      <c r="WOP121" s="125"/>
      <c r="WOQ121" s="125"/>
      <c r="WOR121" s="125"/>
      <c r="WOS121" s="125"/>
      <c r="WOT121" s="125"/>
      <c r="WOU121" s="125"/>
      <c r="WOV121" s="125"/>
      <c r="WOW121" s="125"/>
      <c r="WOX121" s="125"/>
      <c r="WOY121" s="125"/>
      <c r="WOZ121" s="125"/>
      <c r="WPA121" s="125"/>
      <c r="WPB121" s="125"/>
      <c r="WPC121" s="125"/>
      <c r="WPD121" s="125"/>
      <c r="WPE121" s="125"/>
      <c r="WPF121" s="125"/>
      <c r="WPG121" s="125"/>
      <c r="WPH121" s="125"/>
      <c r="WPI121" s="125"/>
      <c r="WPJ121" s="125"/>
      <c r="WPK121" s="125"/>
      <c r="WPL121" s="125"/>
      <c r="WPM121" s="125"/>
      <c r="WPN121" s="125"/>
      <c r="WPO121" s="125"/>
      <c r="WPP121" s="125"/>
      <c r="WPQ121" s="125"/>
      <c r="WPR121" s="125"/>
      <c r="WPS121" s="125"/>
      <c r="WPT121" s="125"/>
      <c r="WPU121" s="125"/>
      <c r="WPV121" s="125"/>
      <c r="WPW121" s="125"/>
      <c r="WPX121" s="125"/>
      <c r="WPY121" s="125"/>
      <c r="WPZ121" s="125"/>
      <c r="WQA121" s="125"/>
      <c r="WQB121" s="125"/>
      <c r="WQC121" s="125"/>
      <c r="WQD121" s="125"/>
      <c r="WQE121" s="125"/>
      <c r="WQF121" s="125"/>
      <c r="WQG121" s="125"/>
      <c r="WQH121" s="125"/>
      <c r="WQI121" s="125"/>
      <c r="WQJ121" s="125"/>
      <c r="WQK121" s="125"/>
      <c r="WQL121" s="125"/>
      <c r="WQM121" s="125"/>
      <c r="WQN121" s="125"/>
      <c r="WQO121" s="125"/>
      <c r="WQP121" s="125"/>
      <c r="WQQ121" s="125"/>
      <c r="WQR121" s="125"/>
      <c r="WQS121" s="125"/>
      <c r="WQT121" s="125"/>
      <c r="WQU121" s="125"/>
      <c r="WQV121" s="125"/>
      <c r="WQW121" s="125"/>
      <c r="WQX121" s="125"/>
      <c r="WQY121" s="125"/>
      <c r="WQZ121" s="125"/>
      <c r="WRA121" s="125"/>
      <c r="WRB121" s="125"/>
      <c r="WRC121" s="125"/>
      <c r="WRD121" s="125"/>
      <c r="WRE121" s="125"/>
      <c r="WRF121" s="125"/>
      <c r="WRG121" s="125"/>
      <c r="WRH121" s="125"/>
      <c r="WRI121" s="125"/>
      <c r="WRJ121" s="125"/>
      <c r="WRK121" s="125"/>
      <c r="WRL121" s="125"/>
      <c r="WRM121" s="125"/>
      <c r="WRN121" s="125"/>
      <c r="WRO121" s="125"/>
      <c r="WRP121" s="125"/>
      <c r="WRQ121" s="125"/>
      <c r="WRR121" s="125"/>
      <c r="WRS121" s="125"/>
      <c r="WRT121" s="125"/>
      <c r="WRU121" s="125"/>
      <c r="WRV121" s="125"/>
      <c r="WRW121" s="125"/>
      <c r="WRX121" s="125"/>
      <c r="WRY121" s="125"/>
      <c r="WRZ121" s="125"/>
      <c r="WSA121" s="125"/>
      <c r="WSB121" s="125"/>
      <c r="WSC121" s="125"/>
      <c r="WSD121" s="125"/>
      <c r="WSE121" s="125"/>
      <c r="WSF121" s="125"/>
      <c r="WSG121" s="125"/>
      <c r="WSH121" s="125"/>
      <c r="WSI121" s="125"/>
      <c r="WSJ121" s="125"/>
      <c r="WSK121" s="125"/>
      <c r="WSL121" s="125"/>
      <c r="WSM121" s="125"/>
      <c r="WSN121" s="125"/>
      <c r="WSO121" s="125"/>
      <c r="WSP121" s="125"/>
      <c r="WSQ121" s="125"/>
      <c r="WSR121" s="125"/>
      <c r="WSS121" s="125"/>
      <c r="WST121" s="125"/>
      <c r="WSU121" s="125"/>
      <c r="WSV121" s="125"/>
      <c r="WSW121" s="125"/>
      <c r="WSX121" s="125"/>
      <c r="WSY121" s="125"/>
      <c r="WSZ121" s="125"/>
      <c r="WTA121" s="125"/>
      <c r="WTB121" s="125"/>
      <c r="WTC121" s="125"/>
      <c r="WTD121" s="125"/>
      <c r="WTE121" s="125"/>
      <c r="WTF121" s="125"/>
      <c r="WTG121" s="125"/>
      <c r="WTH121" s="125"/>
      <c r="WTI121" s="125"/>
      <c r="WTJ121" s="125"/>
      <c r="WTK121" s="125"/>
      <c r="WTL121" s="125"/>
      <c r="WTM121" s="125"/>
      <c r="WTN121" s="125"/>
      <c r="WTU121" s="125"/>
      <c r="WTV121" s="125"/>
      <c r="WTW121" s="125"/>
      <c r="WTX121" s="125"/>
      <c r="WTY121" s="125"/>
      <c r="WTZ121" s="125"/>
      <c r="WUA121" s="125"/>
      <c r="WUB121" s="125"/>
      <c r="WUC121" s="125"/>
      <c r="WUD121" s="125"/>
      <c r="WUE121" s="125"/>
      <c r="WUF121" s="125"/>
      <c r="WUG121" s="125"/>
      <c r="WUH121" s="125"/>
      <c r="WUI121" s="125"/>
      <c r="WUJ121" s="125"/>
      <c r="WUK121" s="125"/>
      <c r="WUL121" s="125"/>
      <c r="WUM121" s="125"/>
      <c r="WUN121" s="125"/>
      <c r="WUO121" s="125"/>
      <c r="WUP121" s="125"/>
      <c r="WUQ121" s="125"/>
      <c r="WUR121" s="125"/>
      <c r="WUS121" s="125"/>
      <c r="WUT121" s="125"/>
      <c r="WUU121" s="125"/>
      <c r="WUV121" s="125"/>
      <c r="WUW121" s="125"/>
      <c r="WUX121" s="125"/>
      <c r="WUY121" s="125"/>
      <c r="WUZ121" s="125"/>
      <c r="WVA121" s="125"/>
      <c r="WVB121" s="125"/>
      <c r="WVC121" s="125"/>
      <c r="WVD121" s="125"/>
      <c r="WVE121" s="125"/>
      <c r="WVF121" s="125"/>
      <c r="WVG121" s="125"/>
      <c r="WVH121" s="125"/>
      <c r="WVI121" s="125"/>
      <c r="WVJ121" s="125"/>
      <c r="WVK121" s="125"/>
      <c r="WVL121" s="125"/>
      <c r="WVM121" s="125"/>
      <c r="WVN121" s="125"/>
      <c r="WVO121" s="125"/>
      <c r="WVP121" s="125"/>
      <c r="WVQ121" s="125"/>
      <c r="WVR121" s="125"/>
      <c r="WVS121" s="125"/>
      <c r="WVT121" s="125"/>
      <c r="WVU121" s="125"/>
      <c r="WVV121" s="125"/>
      <c r="WVW121" s="125"/>
      <c r="WVX121" s="125"/>
      <c r="WVY121" s="125"/>
      <c r="WVZ121" s="125"/>
      <c r="WWA121" s="125"/>
      <c r="WWB121" s="125"/>
      <c r="WWC121" s="125"/>
      <c r="WWD121" s="125"/>
      <c r="WWE121" s="125"/>
      <c r="WWF121" s="125"/>
      <c r="WWG121" s="125"/>
      <c r="WWH121" s="125"/>
      <c r="WWI121" s="125"/>
      <c r="WWJ121" s="125"/>
      <c r="WWK121" s="125"/>
      <c r="WWL121" s="125"/>
      <c r="WWM121" s="125"/>
      <c r="WWN121" s="125"/>
      <c r="WWO121" s="125"/>
      <c r="WWP121" s="125"/>
      <c r="WWQ121" s="125"/>
      <c r="WWR121" s="125"/>
      <c r="WWS121" s="125"/>
      <c r="WWT121" s="125"/>
      <c r="WWU121" s="125"/>
      <c r="WWV121" s="125"/>
      <c r="WWW121" s="125"/>
      <c r="WWX121" s="125"/>
      <c r="WWY121" s="125"/>
      <c r="WWZ121" s="125"/>
      <c r="WXA121" s="125"/>
      <c r="WXB121" s="125"/>
      <c r="WXC121" s="125"/>
      <c r="WXD121" s="125"/>
      <c r="WXE121" s="125"/>
      <c r="WXF121" s="125"/>
      <c r="WXG121" s="125"/>
      <c r="WXH121" s="125"/>
      <c r="WXI121" s="125"/>
      <c r="WXJ121" s="125"/>
      <c r="WXK121" s="125"/>
      <c r="WXL121" s="125"/>
      <c r="WXM121" s="125"/>
      <c r="WXN121" s="125"/>
      <c r="WXO121" s="125"/>
      <c r="WXP121" s="125"/>
      <c r="WXQ121" s="125"/>
      <c r="WXR121" s="125"/>
      <c r="WXS121" s="125"/>
      <c r="WXT121" s="125"/>
      <c r="WXU121" s="125"/>
      <c r="WXV121" s="125"/>
      <c r="WXW121" s="125"/>
      <c r="WXX121" s="125"/>
      <c r="WXY121" s="125"/>
      <c r="WXZ121" s="125"/>
      <c r="WYA121" s="125"/>
      <c r="WYB121" s="125"/>
      <c r="WYC121" s="125"/>
      <c r="WYD121" s="125"/>
      <c r="WYE121" s="125"/>
      <c r="WYF121" s="125"/>
      <c r="WYG121" s="125"/>
      <c r="WYH121" s="125"/>
      <c r="WYI121" s="125"/>
      <c r="WYJ121" s="125"/>
      <c r="WYK121" s="125"/>
      <c r="WYL121" s="125"/>
      <c r="WYM121" s="125"/>
      <c r="WYN121" s="125"/>
      <c r="WYO121" s="125"/>
      <c r="WYP121" s="125"/>
      <c r="WYQ121" s="125"/>
      <c r="WYR121" s="125"/>
      <c r="WYS121" s="125"/>
      <c r="WYT121" s="125"/>
      <c r="WYU121" s="125"/>
      <c r="WYV121" s="125"/>
      <c r="WYW121" s="125"/>
      <c r="WYX121" s="125"/>
      <c r="WYY121" s="125"/>
      <c r="WYZ121" s="125"/>
      <c r="WZA121" s="125"/>
      <c r="WZB121" s="125"/>
      <c r="WZC121" s="125"/>
      <c r="WZD121" s="125"/>
      <c r="WZE121" s="125"/>
      <c r="WZF121" s="125"/>
      <c r="WZG121" s="125"/>
      <c r="WZH121" s="125"/>
      <c r="WZI121" s="125"/>
      <c r="WZJ121" s="125"/>
      <c r="WZK121" s="125"/>
      <c r="WZL121" s="125"/>
      <c r="WZM121" s="125"/>
      <c r="WZN121" s="125"/>
      <c r="WZO121" s="125"/>
      <c r="WZP121" s="125"/>
      <c r="WZQ121" s="125"/>
      <c r="WZR121" s="125"/>
      <c r="WZS121" s="125"/>
      <c r="WZT121" s="125"/>
      <c r="WZU121" s="125"/>
      <c r="WZV121" s="125"/>
      <c r="WZW121" s="125"/>
      <c r="WZX121" s="125"/>
      <c r="WZY121" s="125"/>
      <c r="WZZ121" s="125"/>
      <c r="XAA121" s="125"/>
      <c r="XAB121" s="125"/>
      <c r="XAC121" s="125"/>
      <c r="XAD121" s="125"/>
      <c r="XAE121" s="125"/>
      <c r="XAF121" s="125"/>
      <c r="XAG121" s="125"/>
      <c r="XAH121" s="125"/>
      <c r="XAI121" s="125"/>
      <c r="XAJ121" s="125"/>
      <c r="XAK121" s="125"/>
      <c r="XAL121" s="125"/>
      <c r="XAM121" s="125"/>
      <c r="XAN121" s="125"/>
      <c r="XAO121" s="125"/>
      <c r="XAP121" s="125"/>
      <c r="XAQ121" s="125"/>
      <c r="XAR121" s="125"/>
      <c r="XAS121" s="125"/>
      <c r="XAT121" s="125"/>
      <c r="XAU121" s="125"/>
      <c r="XAV121" s="125"/>
      <c r="XAW121" s="125"/>
      <c r="XAX121" s="125"/>
      <c r="XAY121" s="125"/>
      <c r="XAZ121" s="125"/>
      <c r="XBA121" s="125"/>
      <c r="XBB121" s="125"/>
      <c r="XBC121" s="125"/>
      <c r="XBD121" s="125"/>
      <c r="XBE121" s="125"/>
      <c r="XBF121" s="125"/>
      <c r="XBG121" s="125"/>
      <c r="XBH121" s="125"/>
      <c r="XBI121" s="125"/>
      <c r="XBJ121" s="125"/>
      <c r="XBK121" s="125"/>
      <c r="XBL121" s="125"/>
      <c r="XBM121" s="125"/>
      <c r="XBN121" s="125"/>
      <c r="XBO121" s="125"/>
      <c r="XBP121" s="125"/>
      <c r="XBQ121" s="125"/>
      <c r="XBR121" s="125"/>
      <c r="XBS121" s="125"/>
      <c r="XBT121" s="125"/>
      <c r="XBU121" s="125"/>
      <c r="XBV121" s="125"/>
      <c r="XBW121" s="125"/>
      <c r="XBX121" s="125"/>
      <c r="XBY121" s="125"/>
      <c r="XBZ121" s="125"/>
      <c r="XCA121" s="125"/>
      <c r="XCB121" s="125"/>
      <c r="XCC121" s="125"/>
      <c r="XCD121" s="125"/>
      <c r="XCE121" s="125"/>
      <c r="XCF121" s="125"/>
      <c r="XCG121" s="125"/>
      <c r="XCH121" s="125"/>
      <c r="XCI121" s="125"/>
      <c r="XCJ121" s="125"/>
      <c r="XCK121" s="125"/>
      <c r="XCL121" s="125"/>
      <c r="XCM121" s="125"/>
      <c r="XCN121" s="125"/>
      <c r="XCO121" s="125"/>
      <c r="XCP121" s="125"/>
      <c r="XCQ121" s="125"/>
      <c r="XCR121" s="125"/>
      <c r="XCS121" s="125"/>
      <c r="XCT121" s="125"/>
      <c r="XCU121" s="125"/>
      <c r="XCV121" s="125"/>
      <c r="XCW121" s="125"/>
      <c r="XCX121" s="125"/>
      <c r="XCY121" s="125"/>
      <c r="XCZ121" s="125"/>
      <c r="XDA121" s="125"/>
      <c r="XDB121" s="125"/>
      <c r="XDC121" s="125"/>
      <c r="XDD121" s="125"/>
      <c r="XDE121" s="125"/>
    </row>
    <row r="122" spans="1:16333" ht="71.25" customHeight="1" x14ac:dyDescent="0.25">
      <c r="A122" s="136" t="s">
        <v>351</v>
      </c>
      <c r="B122" s="163" t="s">
        <v>416</v>
      </c>
      <c r="C122" s="163" t="s">
        <v>386</v>
      </c>
      <c r="D122" s="168">
        <v>0</v>
      </c>
      <c r="E122" s="168">
        <v>0</v>
      </c>
      <c r="F122" s="168">
        <v>218117.49</v>
      </c>
      <c r="G122" s="126"/>
      <c r="H122" s="126"/>
      <c r="I122" s="126"/>
      <c r="J122" s="126"/>
      <c r="K122" s="126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  <c r="AA122" s="125"/>
      <c r="AB122" s="125"/>
      <c r="AC122" s="125"/>
      <c r="AD122" s="125"/>
      <c r="AE122" s="125"/>
      <c r="AF122" s="125"/>
      <c r="AG122" s="125"/>
      <c r="AH122" s="125"/>
      <c r="AI122" s="125"/>
      <c r="AJ122" s="125"/>
      <c r="AK122" s="125"/>
      <c r="AL122" s="125"/>
      <c r="AM122" s="125"/>
      <c r="AN122" s="125"/>
      <c r="AO122" s="125"/>
      <c r="AP122" s="125"/>
      <c r="AQ122" s="125"/>
      <c r="AR122" s="125"/>
      <c r="AS122" s="125"/>
      <c r="AT122" s="125"/>
      <c r="AU122" s="125"/>
      <c r="AV122" s="125"/>
      <c r="AW122" s="125"/>
      <c r="AX122" s="125"/>
      <c r="AY122" s="125"/>
      <c r="AZ122" s="125"/>
      <c r="BA122" s="125"/>
      <c r="BB122" s="125"/>
      <c r="BC122" s="125"/>
      <c r="BD122" s="125"/>
      <c r="BE122" s="125"/>
      <c r="BF122" s="125"/>
      <c r="BG122" s="125"/>
      <c r="BH122" s="125"/>
      <c r="BI122" s="125"/>
      <c r="BJ122" s="125"/>
      <c r="BK122" s="125"/>
      <c r="BL122" s="125"/>
      <c r="BM122" s="125"/>
      <c r="BN122" s="125"/>
      <c r="BO122" s="125"/>
      <c r="BP122" s="125"/>
      <c r="BQ122" s="125"/>
      <c r="BR122" s="125"/>
      <c r="BS122" s="125"/>
      <c r="BT122" s="125"/>
      <c r="BU122" s="125"/>
      <c r="BV122" s="125"/>
      <c r="BW122" s="125"/>
      <c r="BX122" s="125"/>
      <c r="BY122" s="125"/>
      <c r="BZ122" s="125"/>
      <c r="CA122" s="125"/>
      <c r="CB122" s="125"/>
      <c r="CC122" s="125"/>
      <c r="CD122" s="125"/>
      <c r="CE122" s="125"/>
      <c r="CF122" s="125"/>
      <c r="CG122" s="125"/>
      <c r="CH122" s="125"/>
      <c r="CI122" s="125"/>
      <c r="CJ122" s="125"/>
      <c r="CK122" s="125"/>
      <c r="CL122" s="125"/>
      <c r="CM122" s="125"/>
      <c r="CN122" s="125"/>
      <c r="CO122" s="125"/>
      <c r="CP122" s="125"/>
      <c r="CQ122" s="125"/>
      <c r="CR122" s="125"/>
      <c r="CS122" s="125"/>
      <c r="CT122" s="125"/>
      <c r="CU122" s="125"/>
      <c r="CV122" s="125"/>
      <c r="CW122" s="125"/>
      <c r="CX122" s="125"/>
      <c r="CY122" s="125"/>
      <c r="CZ122" s="125"/>
      <c r="DA122" s="125"/>
      <c r="DB122" s="125"/>
      <c r="DC122" s="125"/>
      <c r="DD122" s="125"/>
      <c r="DE122" s="125"/>
      <c r="DF122" s="125"/>
      <c r="DG122" s="125"/>
      <c r="DH122" s="125"/>
      <c r="DI122" s="125"/>
      <c r="DJ122" s="125"/>
      <c r="DK122" s="125"/>
      <c r="DL122" s="125"/>
      <c r="DM122" s="125"/>
      <c r="DN122" s="125"/>
      <c r="DO122" s="125"/>
      <c r="DP122" s="125"/>
      <c r="DQ122" s="125"/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125"/>
      <c r="EJ122" s="125"/>
      <c r="EK122" s="125"/>
      <c r="EL122" s="125"/>
      <c r="EM122" s="125"/>
      <c r="EN122" s="125"/>
      <c r="EO122" s="125"/>
      <c r="EP122" s="125"/>
      <c r="EQ122" s="125"/>
      <c r="ER122" s="125"/>
      <c r="ES122" s="125"/>
      <c r="ET122" s="125"/>
      <c r="EU122" s="125"/>
      <c r="EV122" s="125"/>
      <c r="EW122" s="125"/>
      <c r="EX122" s="125"/>
      <c r="EY122" s="125"/>
      <c r="EZ122" s="125"/>
      <c r="FA122" s="125"/>
      <c r="FB122" s="125"/>
      <c r="FC122" s="125"/>
      <c r="FD122" s="125"/>
      <c r="FE122" s="125"/>
      <c r="FF122" s="125"/>
      <c r="FG122" s="125"/>
      <c r="FH122" s="125"/>
      <c r="FI122" s="125"/>
      <c r="FJ122" s="125"/>
      <c r="FK122" s="125"/>
      <c r="FL122" s="125"/>
      <c r="FM122" s="125"/>
      <c r="FN122" s="125"/>
      <c r="FO122" s="125"/>
      <c r="FP122" s="125"/>
      <c r="FQ122" s="125"/>
      <c r="FR122" s="125"/>
      <c r="FS122" s="125"/>
      <c r="FT122" s="125"/>
      <c r="FU122" s="125"/>
      <c r="FV122" s="125"/>
      <c r="FW122" s="125"/>
      <c r="FX122" s="125"/>
      <c r="FY122" s="125"/>
      <c r="FZ122" s="125"/>
      <c r="GA122" s="125"/>
      <c r="GB122" s="125"/>
      <c r="GC122" s="125"/>
      <c r="GD122" s="125"/>
      <c r="GE122" s="125"/>
      <c r="GF122" s="125"/>
      <c r="GG122" s="125"/>
      <c r="GH122" s="125"/>
      <c r="GI122" s="125"/>
      <c r="GJ122" s="125"/>
      <c r="GK122" s="125"/>
      <c r="GL122" s="125"/>
      <c r="GM122" s="125"/>
      <c r="GN122" s="125"/>
      <c r="GO122" s="125"/>
      <c r="GP122" s="125"/>
      <c r="GQ122" s="125"/>
      <c r="GR122" s="125"/>
      <c r="GS122" s="125"/>
      <c r="GT122" s="125"/>
      <c r="GU122" s="125"/>
      <c r="GV122" s="125"/>
      <c r="GW122" s="125"/>
      <c r="GX122" s="125"/>
      <c r="GY122" s="125"/>
      <c r="GZ122" s="125"/>
      <c r="HA122" s="125"/>
      <c r="HB122" s="125"/>
      <c r="HI122" s="125"/>
      <c r="HJ122" s="125"/>
      <c r="HK122" s="125"/>
      <c r="HL122" s="125"/>
      <c r="HM122" s="125"/>
      <c r="HN122" s="125"/>
      <c r="HO122" s="125"/>
      <c r="HP122" s="125"/>
      <c r="HQ122" s="125"/>
      <c r="HR122" s="125"/>
      <c r="HS122" s="125"/>
      <c r="HT122" s="125"/>
      <c r="HU122" s="125"/>
      <c r="HV122" s="125"/>
      <c r="HW122" s="125"/>
      <c r="HX122" s="125"/>
      <c r="HY122" s="125"/>
      <c r="HZ122" s="125"/>
      <c r="IA122" s="125"/>
      <c r="IB122" s="125"/>
      <c r="IC122" s="125"/>
      <c r="ID122" s="125"/>
      <c r="IE122" s="125"/>
      <c r="IF122" s="125"/>
      <c r="IG122" s="125"/>
      <c r="IH122" s="125"/>
      <c r="II122" s="125"/>
      <c r="IJ122" s="125"/>
      <c r="IK122" s="125"/>
      <c r="IL122" s="125"/>
      <c r="IM122" s="125"/>
      <c r="IN122" s="125"/>
      <c r="IO122" s="125"/>
      <c r="IP122" s="125"/>
      <c r="IQ122" s="125"/>
      <c r="IR122" s="125"/>
      <c r="IS122" s="125"/>
      <c r="IT122" s="125"/>
      <c r="IU122" s="125"/>
      <c r="IV122" s="125"/>
      <c r="IW122" s="125"/>
      <c r="IX122" s="125"/>
      <c r="IY122" s="125"/>
      <c r="IZ122" s="125"/>
      <c r="JA122" s="125"/>
      <c r="JB122" s="125"/>
      <c r="JC122" s="125"/>
      <c r="JD122" s="125"/>
      <c r="JE122" s="125"/>
      <c r="JF122" s="125"/>
      <c r="JG122" s="125"/>
      <c r="JH122" s="125"/>
      <c r="JI122" s="125"/>
      <c r="JJ122" s="125"/>
      <c r="JK122" s="125"/>
      <c r="JL122" s="125"/>
      <c r="JM122" s="125"/>
      <c r="JN122" s="125"/>
      <c r="JO122" s="125"/>
      <c r="JP122" s="125"/>
      <c r="JQ122" s="125"/>
      <c r="JR122" s="125"/>
      <c r="JS122" s="125"/>
      <c r="JT122" s="125"/>
      <c r="JU122" s="125"/>
      <c r="JV122" s="125"/>
      <c r="JW122" s="125"/>
      <c r="JX122" s="125"/>
      <c r="JY122" s="125"/>
      <c r="JZ122" s="125"/>
      <c r="KA122" s="125"/>
      <c r="KB122" s="125"/>
      <c r="KC122" s="125"/>
      <c r="KD122" s="125"/>
      <c r="KE122" s="125"/>
      <c r="KF122" s="125"/>
      <c r="KG122" s="125"/>
      <c r="KH122" s="125"/>
      <c r="KI122" s="125"/>
      <c r="KJ122" s="125"/>
      <c r="KK122" s="125"/>
      <c r="KL122" s="125"/>
      <c r="KM122" s="125"/>
      <c r="KN122" s="125"/>
      <c r="KO122" s="125"/>
      <c r="KP122" s="125"/>
      <c r="KQ122" s="125"/>
      <c r="KR122" s="125"/>
      <c r="KS122" s="125"/>
      <c r="KT122" s="125"/>
      <c r="KU122" s="125"/>
      <c r="KV122" s="125"/>
      <c r="KW122" s="125"/>
      <c r="KX122" s="125"/>
      <c r="KY122" s="125"/>
      <c r="KZ122" s="125"/>
      <c r="LA122" s="125"/>
      <c r="LB122" s="125"/>
      <c r="LC122" s="125"/>
      <c r="LD122" s="125"/>
      <c r="LE122" s="125"/>
      <c r="LF122" s="125"/>
      <c r="LG122" s="125"/>
      <c r="LH122" s="125"/>
      <c r="LI122" s="125"/>
      <c r="LJ122" s="125"/>
      <c r="LK122" s="125"/>
      <c r="LL122" s="125"/>
      <c r="LM122" s="125"/>
      <c r="LN122" s="125"/>
      <c r="LO122" s="125"/>
      <c r="LP122" s="125"/>
      <c r="LQ122" s="125"/>
      <c r="LR122" s="125"/>
      <c r="LS122" s="125"/>
      <c r="LT122" s="125"/>
      <c r="LU122" s="125"/>
      <c r="LV122" s="125"/>
      <c r="LW122" s="125"/>
      <c r="LX122" s="125"/>
      <c r="LY122" s="125"/>
      <c r="LZ122" s="125"/>
      <c r="MA122" s="125"/>
      <c r="MB122" s="125"/>
      <c r="MC122" s="125"/>
      <c r="MD122" s="125"/>
      <c r="ME122" s="125"/>
      <c r="MF122" s="125"/>
      <c r="MG122" s="125"/>
      <c r="MH122" s="125"/>
      <c r="MI122" s="125"/>
      <c r="MJ122" s="125"/>
      <c r="MK122" s="125"/>
      <c r="ML122" s="125"/>
      <c r="MM122" s="125"/>
      <c r="MN122" s="125"/>
      <c r="MO122" s="125"/>
      <c r="MP122" s="125"/>
      <c r="MQ122" s="125"/>
      <c r="MR122" s="125"/>
      <c r="MS122" s="125"/>
      <c r="MT122" s="125"/>
      <c r="MU122" s="125"/>
      <c r="MV122" s="125"/>
      <c r="MW122" s="125"/>
      <c r="MX122" s="125"/>
      <c r="MY122" s="125"/>
      <c r="MZ122" s="125"/>
      <c r="NA122" s="125"/>
      <c r="NB122" s="125"/>
      <c r="NC122" s="125"/>
      <c r="ND122" s="125"/>
      <c r="NE122" s="125"/>
      <c r="NF122" s="125"/>
      <c r="NG122" s="125"/>
      <c r="NH122" s="125"/>
      <c r="NI122" s="125"/>
      <c r="NJ122" s="125"/>
      <c r="NK122" s="125"/>
      <c r="NL122" s="125"/>
      <c r="NM122" s="125"/>
      <c r="NN122" s="125"/>
      <c r="NO122" s="125"/>
      <c r="NP122" s="125"/>
      <c r="NQ122" s="125"/>
      <c r="NR122" s="125"/>
      <c r="NS122" s="125"/>
      <c r="NT122" s="125"/>
      <c r="NU122" s="125"/>
      <c r="NV122" s="125"/>
      <c r="NW122" s="125"/>
      <c r="NX122" s="125"/>
      <c r="NY122" s="125"/>
      <c r="NZ122" s="125"/>
      <c r="OA122" s="125"/>
      <c r="OB122" s="125"/>
      <c r="OC122" s="125"/>
      <c r="OD122" s="125"/>
      <c r="OE122" s="125"/>
      <c r="OF122" s="125"/>
      <c r="OG122" s="125"/>
      <c r="OH122" s="125"/>
      <c r="OI122" s="125"/>
      <c r="OJ122" s="125"/>
      <c r="OK122" s="125"/>
      <c r="OL122" s="125"/>
      <c r="OM122" s="125"/>
      <c r="ON122" s="125"/>
      <c r="OO122" s="125"/>
      <c r="OP122" s="125"/>
      <c r="OQ122" s="125"/>
      <c r="OR122" s="125"/>
      <c r="OS122" s="125"/>
      <c r="OT122" s="125"/>
      <c r="OU122" s="125"/>
      <c r="OV122" s="125"/>
      <c r="OW122" s="125"/>
      <c r="OX122" s="125"/>
      <c r="OY122" s="125"/>
      <c r="OZ122" s="125"/>
      <c r="PA122" s="125"/>
      <c r="PB122" s="125"/>
      <c r="PC122" s="125"/>
      <c r="PD122" s="125"/>
      <c r="PE122" s="125"/>
      <c r="PF122" s="125"/>
      <c r="PG122" s="125"/>
      <c r="PH122" s="125"/>
      <c r="PI122" s="125"/>
      <c r="PJ122" s="125"/>
      <c r="PK122" s="125"/>
      <c r="PL122" s="125"/>
      <c r="PM122" s="125"/>
      <c r="PN122" s="125"/>
      <c r="PO122" s="125"/>
      <c r="PP122" s="125"/>
      <c r="PQ122" s="125"/>
      <c r="PR122" s="125"/>
      <c r="PS122" s="125"/>
      <c r="PT122" s="125"/>
      <c r="PU122" s="125"/>
      <c r="PV122" s="125"/>
      <c r="PW122" s="125"/>
      <c r="PX122" s="125"/>
      <c r="PY122" s="125"/>
      <c r="PZ122" s="125"/>
      <c r="QA122" s="125"/>
      <c r="QB122" s="125"/>
      <c r="QC122" s="125"/>
      <c r="QD122" s="125"/>
      <c r="QE122" s="125"/>
      <c r="QF122" s="125"/>
      <c r="QG122" s="125"/>
      <c r="QH122" s="125"/>
      <c r="QI122" s="125"/>
      <c r="QJ122" s="125"/>
      <c r="QK122" s="125"/>
      <c r="QL122" s="125"/>
      <c r="QM122" s="125"/>
      <c r="QN122" s="125"/>
      <c r="QO122" s="125"/>
      <c r="QP122" s="125"/>
      <c r="QQ122" s="125"/>
      <c r="QR122" s="125"/>
      <c r="QS122" s="125"/>
      <c r="QT122" s="125"/>
      <c r="QU122" s="125"/>
      <c r="QV122" s="125"/>
      <c r="QW122" s="125"/>
      <c r="QX122" s="125"/>
      <c r="RE122" s="125"/>
      <c r="RF122" s="125"/>
      <c r="RG122" s="125"/>
      <c r="RH122" s="125"/>
      <c r="RI122" s="125"/>
      <c r="RJ122" s="125"/>
      <c r="RK122" s="125"/>
      <c r="RL122" s="125"/>
      <c r="RM122" s="125"/>
      <c r="RN122" s="125"/>
      <c r="RO122" s="125"/>
      <c r="RP122" s="125"/>
      <c r="RQ122" s="125"/>
      <c r="RR122" s="125"/>
      <c r="RS122" s="125"/>
      <c r="RT122" s="125"/>
      <c r="RU122" s="125"/>
      <c r="RV122" s="125"/>
      <c r="RW122" s="125"/>
      <c r="RX122" s="125"/>
      <c r="RY122" s="125"/>
      <c r="RZ122" s="125"/>
      <c r="SA122" s="125"/>
      <c r="SB122" s="125"/>
      <c r="SC122" s="125"/>
      <c r="SD122" s="125"/>
      <c r="SE122" s="125"/>
      <c r="SF122" s="125"/>
      <c r="SG122" s="125"/>
      <c r="SH122" s="125"/>
      <c r="SI122" s="125"/>
      <c r="SJ122" s="125"/>
      <c r="SK122" s="125"/>
      <c r="SL122" s="125"/>
      <c r="SM122" s="125"/>
      <c r="SN122" s="125"/>
      <c r="SO122" s="125"/>
      <c r="SP122" s="125"/>
      <c r="SQ122" s="125"/>
      <c r="SR122" s="125"/>
      <c r="SS122" s="125"/>
      <c r="ST122" s="125"/>
      <c r="SU122" s="125"/>
      <c r="SV122" s="125"/>
      <c r="SW122" s="125"/>
      <c r="SX122" s="125"/>
      <c r="SY122" s="125"/>
      <c r="SZ122" s="125"/>
      <c r="TA122" s="125"/>
      <c r="TB122" s="125"/>
      <c r="TC122" s="125"/>
      <c r="TD122" s="125"/>
      <c r="TE122" s="125"/>
      <c r="TF122" s="125"/>
      <c r="TG122" s="125"/>
      <c r="TH122" s="125"/>
      <c r="TI122" s="125"/>
      <c r="TJ122" s="125"/>
      <c r="TK122" s="125"/>
      <c r="TL122" s="125"/>
      <c r="TM122" s="125"/>
      <c r="TN122" s="125"/>
      <c r="TO122" s="125"/>
      <c r="TP122" s="125"/>
      <c r="TQ122" s="125"/>
      <c r="TR122" s="125"/>
      <c r="TS122" s="125"/>
      <c r="TT122" s="125"/>
      <c r="TU122" s="125"/>
      <c r="TV122" s="125"/>
      <c r="TW122" s="125"/>
      <c r="TX122" s="125"/>
      <c r="TY122" s="125"/>
      <c r="TZ122" s="125"/>
      <c r="UA122" s="125"/>
      <c r="UB122" s="125"/>
      <c r="UC122" s="125"/>
      <c r="UD122" s="125"/>
      <c r="UE122" s="125"/>
      <c r="UF122" s="125"/>
      <c r="UG122" s="125"/>
      <c r="UH122" s="125"/>
      <c r="UI122" s="125"/>
      <c r="UJ122" s="125"/>
      <c r="UK122" s="125"/>
      <c r="UL122" s="125"/>
      <c r="UM122" s="125"/>
      <c r="UN122" s="125"/>
      <c r="UO122" s="125"/>
      <c r="UP122" s="125"/>
      <c r="UQ122" s="125"/>
      <c r="UR122" s="125"/>
      <c r="US122" s="125"/>
      <c r="UT122" s="125"/>
      <c r="UU122" s="125"/>
      <c r="UV122" s="125"/>
      <c r="UW122" s="125"/>
      <c r="UX122" s="125"/>
      <c r="UY122" s="125"/>
      <c r="UZ122" s="125"/>
      <c r="VA122" s="125"/>
      <c r="VB122" s="125"/>
      <c r="VC122" s="125"/>
      <c r="VD122" s="125"/>
      <c r="VE122" s="125"/>
      <c r="VF122" s="125"/>
      <c r="VG122" s="125"/>
      <c r="VH122" s="125"/>
      <c r="VI122" s="125"/>
      <c r="VJ122" s="125"/>
      <c r="VK122" s="125"/>
      <c r="VL122" s="125"/>
      <c r="VM122" s="125"/>
      <c r="VN122" s="125"/>
      <c r="VO122" s="125"/>
      <c r="VP122" s="125"/>
      <c r="VQ122" s="125"/>
      <c r="VR122" s="125"/>
      <c r="VS122" s="125"/>
      <c r="VT122" s="125"/>
      <c r="VU122" s="125"/>
      <c r="VV122" s="125"/>
      <c r="VW122" s="125"/>
      <c r="VX122" s="125"/>
      <c r="VY122" s="125"/>
      <c r="VZ122" s="125"/>
      <c r="WA122" s="125"/>
      <c r="WB122" s="125"/>
      <c r="WC122" s="125"/>
      <c r="WD122" s="125"/>
      <c r="WE122" s="125"/>
      <c r="WF122" s="125"/>
      <c r="WG122" s="125"/>
      <c r="WH122" s="125"/>
      <c r="WI122" s="125"/>
      <c r="WJ122" s="125"/>
      <c r="WK122" s="125"/>
      <c r="WL122" s="125"/>
      <c r="WM122" s="125"/>
      <c r="WN122" s="125"/>
      <c r="WO122" s="125"/>
      <c r="WP122" s="125"/>
      <c r="WQ122" s="125"/>
      <c r="WR122" s="125"/>
      <c r="WS122" s="125"/>
      <c r="WT122" s="125"/>
      <c r="WU122" s="125"/>
      <c r="WV122" s="125"/>
      <c r="WW122" s="125"/>
      <c r="WX122" s="125"/>
      <c r="WY122" s="125"/>
      <c r="WZ122" s="125"/>
      <c r="XA122" s="125"/>
      <c r="XB122" s="125"/>
      <c r="XC122" s="125"/>
      <c r="XD122" s="125"/>
      <c r="XE122" s="125"/>
      <c r="XF122" s="125"/>
      <c r="XG122" s="125"/>
      <c r="XH122" s="125"/>
      <c r="XI122" s="125"/>
      <c r="XJ122" s="125"/>
      <c r="XK122" s="125"/>
      <c r="XL122" s="125"/>
      <c r="XM122" s="125"/>
      <c r="XN122" s="125"/>
      <c r="XO122" s="125"/>
      <c r="XP122" s="125"/>
      <c r="XQ122" s="125"/>
      <c r="XR122" s="125"/>
      <c r="XS122" s="125"/>
      <c r="XT122" s="125"/>
      <c r="XU122" s="125"/>
      <c r="XV122" s="125"/>
      <c r="XW122" s="125"/>
      <c r="XX122" s="125"/>
      <c r="XY122" s="125"/>
      <c r="XZ122" s="125"/>
      <c r="YA122" s="125"/>
      <c r="YB122" s="125"/>
      <c r="YC122" s="125"/>
      <c r="YD122" s="125"/>
      <c r="YE122" s="125"/>
      <c r="YF122" s="125"/>
      <c r="YG122" s="125"/>
      <c r="YH122" s="125"/>
      <c r="YI122" s="125"/>
      <c r="YJ122" s="125"/>
      <c r="YK122" s="125"/>
      <c r="YL122" s="125"/>
      <c r="YM122" s="125"/>
      <c r="YN122" s="125"/>
      <c r="YO122" s="125"/>
      <c r="YP122" s="125"/>
      <c r="YQ122" s="125"/>
      <c r="YR122" s="125"/>
      <c r="YS122" s="125"/>
      <c r="YT122" s="125"/>
      <c r="YU122" s="125"/>
      <c r="YV122" s="125"/>
      <c r="YW122" s="125"/>
      <c r="YX122" s="125"/>
      <c r="YY122" s="125"/>
      <c r="YZ122" s="125"/>
      <c r="ZA122" s="125"/>
      <c r="ZB122" s="125"/>
      <c r="ZC122" s="125"/>
      <c r="ZD122" s="125"/>
      <c r="ZE122" s="125"/>
      <c r="ZF122" s="125"/>
      <c r="ZG122" s="125"/>
      <c r="ZH122" s="125"/>
      <c r="ZI122" s="125"/>
      <c r="ZJ122" s="125"/>
      <c r="ZK122" s="125"/>
      <c r="ZL122" s="125"/>
      <c r="ZM122" s="125"/>
      <c r="ZN122" s="125"/>
      <c r="ZO122" s="125"/>
      <c r="ZP122" s="125"/>
      <c r="ZQ122" s="125"/>
      <c r="ZR122" s="125"/>
      <c r="ZS122" s="125"/>
      <c r="ZT122" s="125"/>
      <c r="ZU122" s="125"/>
      <c r="ZV122" s="125"/>
      <c r="ZW122" s="125"/>
      <c r="ZX122" s="125"/>
      <c r="ZY122" s="125"/>
      <c r="ZZ122" s="125"/>
      <c r="AAA122" s="125"/>
      <c r="AAB122" s="125"/>
      <c r="AAC122" s="125"/>
      <c r="AAD122" s="125"/>
      <c r="AAE122" s="125"/>
      <c r="AAF122" s="125"/>
      <c r="AAG122" s="125"/>
      <c r="AAH122" s="125"/>
      <c r="AAI122" s="125"/>
      <c r="AAJ122" s="125"/>
      <c r="AAK122" s="125"/>
      <c r="AAL122" s="125"/>
      <c r="AAM122" s="125"/>
      <c r="AAN122" s="125"/>
      <c r="AAO122" s="125"/>
      <c r="AAP122" s="125"/>
      <c r="AAQ122" s="125"/>
      <c r="AAR122" s="125"/>
      <c r="AAS122" s="125"/>
      <c r="AAT122" s="125"/>
      <c r="ABA122" s="125"/>
      <c r="ABB122" s="125"/>
      <c r="ABC122" s="125"/>
      <c r="ABD122" s="125"/>
      <c r="ABE122" s="125"/>
      <c r="ABF122" s="125"/>
      <c r="ABG122" s="125"/>
      <c r="ABH122" s="125"/>
      <c r="ABI122" s="125"/>
      <c r="ABJ122" s="125"/>
      <c r="ABK122" s="125"/>
      <c r="ABL122" s="125"/>
      <c r="ABM122" s="125"/>
      <c r="ABN122" s="125"/>
      <c r="ABO122" s="125"/>
      <c r="ABP122" s="125"/>
      <c r="ABQ122" s="125"/>
      <c r="ABR122" s="125"/>
      <c r="ABS122" s="125"/>
      <c r="ABT122" s="125"/>
      <c r="ABU122" s="125"/>
      <c r="ABV122" s="125"/>
      <c r="ABW122" s="125"/>
      <c r="ABX122" s="125"/>
      <c r="ABY122" s="125"/>
      <c r="ABZ122" s="125"/>
      <c r="ACA122" s="125"/>
      <c r="ACB122" s="125"/>
      <c r="ACC122" s="125"/>
      <c r="ACD122" s="125"/>
      <c r="ACE122" s="125"/>
      <c r="ACF122" s="125"/>
      <c r="ACG122" s="125"/>
      <c r="ACH122" s="125"/>
      <c r="ACI122" s="125"/>
      <c r="ACJ122" s="125"/>
      <c r="ACK122" s="125"/>
      <c r="ACL122" s="125"/>
      <c r="ACM122" s="125"/>
      <c r="ACN122" s="125"/>
      <c r="ACO122" s="125"/>
      <c r="ACP122" s="125"/>
      <c r="ACQ122" s="125"/>
      <c r="ACR122" s="125"/>
      <c r="ACS122" s="125"/>
      <c r="ACT122" s="125"/>
      <c r="ACU122" s="125"/>
      <c r="ACV122" s="125"/>
      <c r="ACW122" s="125"/>
      <c r="ACX122" s="125"/>
      <c r="ACY122" s="125"/>
      <c r="ACZ122" s="125"/>
      <c r="ADA122" s="125"/>
      <c r="ADB122" s="125"/>
      <c r="ADC122" s="125"/>
      <c r="ADD122" s="125"/>
      <c r="ADE122" s="125"/>
      <c r="ADF122" s="125"/>
      <c r="ADG122" s="125"/>
      <c r="ADH122" s="125"/>
      <c r="ADI122" s="125"/>
      <c r="ADJ122" s="125"/>
      <c r="ADK122" s="125"/>
      <c r="ADL122" s="125"/>
      <c r="ADM122" s="125"/>
      <c r="ADN122" s="125"/>
      <c r="ADO122" s="125"/>
      <c r="ADP122" s="125"/>
      <c r="ADQ122" s="125"/>
      <c r="ADR122" s="125"/>
      <c r="ADS122" s="125"/>
      <c r="ADT122" s="125"/>
      <c r="ADU122" s="125"/>
      <c r="ADV122" s="125"/>
      <c r="ADW122" s="125"/>
      <c r="ADX122" s="125"/>
      <c r="ADY122" s="125"/>
      <c r="ADZ122" s="125"/>
      <c r="AEA122" s="125"/>
      <c r="AEB122" s="125"/>
      <c r="AEC122" s="125"/>
      <c r="AED122" s="125"/>
      <c r="AEE122" s="125"/>
      <c r="AEF122" s="125"/>
      <c r="AEG122" s="125"/>
      <c r="AEH122" s="125"/>
      <c r="AEI122" s="125"/>
      <c r="AEJ122" s="125"/>
      <c r="AEK122" s="125"/>
      <c r="AEL122" s="125"/>
      <c r="AEM122" s="125"/>
      <c r="AEN122" s="125"/>
      <c r="AEO122" s="125"/>
      <c r="AEP122" s="125"/>
      <c r="AEQ122" s="125"/>
      <c r="AER122" s="125"/>
      <c r="AES122" s="125"/>
      <c r="AET122" s="125"/>
      <c r="AEU122" s="125"/>
      <c r="AEV122" s="125"/>
      <c r="AEW122" s="125"/>
      <c r="AEX122" s="125"/>
      <c r="AEY122" s="125"/>
      <c r="AEZ122" s="125"/>
      <c r="AFA122" s="125"/>
      <c r="AFB122" s="125"/>
      <c r="AFC122" s="125"/>
      <c r="AFD122" s="125"/>
      <c r="AFE122" s="125"/>
      <c r="AFF122" s="125"/>
      <c r="AFG122" s="125"/>
      <c r="AFH122" s="125"/>
      <c r="AFI122" s="125"/>
      <c r="AFJ122" s="125"/>
      <c r="AFK122" s="125"/>
      <c r="AFL122" s="125"/>
      <c r="AFM122" s="125"/>
      <c r="AFN122" s="125"/>
      <c r="AFO122" s="125"/>
      <c r="AFP122" s="125"/>
      <c r="AFQ122" s="125"/>
      <c r="AFR122" s="125"/>
      <c r="AFS122" s="125"/>
      <c r="AFT122" s="125"/>
      <c r="AFU122" s="125"/>
      <c r="AFV122" s="125"/>
      <c r="AFW122" s="125"/>
      <c r="AFX122" s="125"/>
      <c r="AFY122" s="125"/>
      <c r="AFZ122" s="125"/>
      <c r="AGA122" s="125"/>
      <c r="AGB122" s="125"/>
      <c r="AGC122" s="125"/>
      <c r="AGD122" s="125"/>
      <c r="AGE122" s="125"/>
      <c r="AGF122" s="125"/>
      <c r="AGG122" s="125"/>
      <c r="AGH122" s="125"/>
      <c r="AGI122" s="125"/>
      <c r="AGJ122" s="125"/>
      <c r="AGK122" s="125"/>
      <c r="AGL122" s="125"/>
      <c r="AGM122" s="125"/>
      <c r="AGN122" s="125"/>
      <c r="AGO122" s="125"/>
      <c r="AGP122" s="125"/>
      <c r="AGQ122" s="125"/>
      <c r="AGR122" s="125"/>
      <c r="AGS122" s="125"/>
      <c r="AGT122" s="125"/>
      <c r="AGU122" s="125"/>
      <c r="AGV122" s="125"/>
      <c r="AGW122" s="125"/>
      <c r="AGX122" s="125"/>
      <c r="AGY122" s="125"/>
      <c r="AGZ122" s="125"/>
      <c r="AHA122" s="125"/>
      <c r="AHB122" s="125"/>
      <c r="AHC122" s="125"/>
      <c r="AHD122" s="125"/>
      <c r="AHE122" s="125"/>
      <c r="AHF122" s="125"/>
      <c r="AHG122" s="125"/>
      <c r="AHH122" s="125"/>
      <c r="AHI122" s="125"/>
      <c r="AHJ122" s="125"/>
      <c r="AHK122" s="125"/>
      <c r="AHL122" s="125"/>
      <c r="AHM122" s="125"/>
      <c r="AHN122" s="125"/>
      <c r="AHO122" s="125"/>
      <c r="AHP122" s="125"/>
      <c r="AHQ122" s="125"/>
      <c r="AHR122" s="125"/>
      <c r="AHS122" s="125"/>
      <c r="AHT122" s="125"/>
      <c r="AHU122" s="125"/>
      <c r="AHV122" s="125"/>
      <c r="AHW122" s="125"/>
      <c r="AHX122" s="125"/>
      <c r="AHY122" s="125"/>
      <c r="AHZ122" s="125"/>
      <c r="AIA122" s="125"/>
      <c r="AIB122" s="125"/>
      <c r="AIC122" s="125"/>
      <c r="AID122" s="125"/>
      <c r="AIE122" s="125"/>
      <c r="AIF122" s="125"/>
      <c r="AIG122" s="125"/>
      <c r="AIH122" s="125"/>
      <c r="AII122" s="125"/>
      <c r="AIJ122" s="125"/>
      <c r="AIK122" s="125"/>
      <c r="AIL122" s="125"/>
      <c r="AIM122" s="125"/>
      <c r="AIN122" s="125"/>
      <c r="AIO122" s="125"/>
      <c r="AIP122" s="125"/>
      <c r="AIQ122" s="125"/>
      <c r="AIR122" s="125"/>
      <c r="AIS122" s="125"/>
      <c r="AIT122" s="125"/>
      <c r="AIU122" s="125"/>
      <c r="AIV122" s="125"/>
      <c r="AIW122" s="125"/>
      <c r="AIX122" s="125"/>
      <c r="AIY122" s="125"/>
      <c r="AIZ122" s="125"/>
      <c r="AJA122" s="125"/>
      <c r="AJB122" s="125"/>
      <c r="AJC122" s="125"/>
      <c r="AJD122" s="125"/>
      <c r="AJE122" s="125"/>
      <c r="AJF122" s="125"/>
      <c r="AJG122" s="125"/>
      <c r="AJH122" s="125"/>
      <c r="AJI122" s="125"/>
      <c r="AJJ122" s="125"/>
      <c r="AJK122" s="125"/>
      <c r="AJL122" s="125"/>
      <c r="AJM122" s="125"/>
      <c r="AJN122" s="125"/>
      <c r="AJO122" s="125"/>
      <c r="AJP122" s="125"/>
      <c r="AJQ122" s="125"/>
      <c r="AJR122" s="125"/>
      <c r="AJS122" s="125"/>
      <c r="AJT122" s="125"/>
      <c r="AJU122" s="125"/>
      <c r="AJV122" s="125"/>
      <c r="AJW122" s="125"/>
      <c r="AJX122" s="125"/>
      <c r="AJY122" s="125"/>
      <c r="AJZ122" s="125"/>
      <c r="AKA122" s="125"/>
      <c r="AKB122" s="125"/>
      <c r="AKC122" s="125"/>
      <c r="AKD122" s="125"/>
      <c r="AKE122" s="125"/>
      <c r="AKF122" s="125"/>
      <c r="AKG122" s="125"/>
      <c r="AKH122" s="125"/>
      <c r="AKI122" s="125"/>
      <c r="AKJ122" s="125"/>
      <c r="AKK122" s="125"/>
      <c r="AKL122" s="125"/>
      <c r="AKM122" s="125"/>
      <c r="AKN122" s="125"/>
      <c r="AKO122" s="125"/>
      <c r="AKP122" s="125"/>
      <c r="AKW122" s="125"/>
      <c r="AKX122" s="125"/>
      <c r="AKY122" s="125"/>
      <c r="AKZ122" s="125"/>
      <c r="ALA122" s="125"/>
      <c r="ALB122" s="125"/>
      <c r="ALC122" s="125"/>
      <c r="ALD122" s="125"/>
      <c r="ALE122" s="125"/>
      <c r="ALF122" s="125"/>
      <c r="ALG122" s="125"/>
      <c r="ALH122" s="125"/>
      <c r="ALI122" s="125"/>
      <c r="ALJ122" s="125"/>
      <c r="ALK122" s="125"/>
      <c r="ALL122" s="125"/>
      <c r="ALM122" s="125"/>
      <c r="ALN122" s="125"/>
      <c r="ALO122" s="125"/>
      <c r="ALP122" s="125"/>
      <c r="ALQ122" s="125"/>
      <c r="ALR122" s="125"/>
      <c r="ALS122" s="125"/>
      <c r="ALT122" s="125"/>
      <c r="ALU122" s="125"/>
      <c r="ALV122" s="125"/>
      <c r="ALW122" s="125"/>
      <c r="ALX122" s="125"/>
      <c r="ALY122" s="125"/>
      <c r="ALZ122" s="125"/>
      <c r="AMA122" s="125"/>
      <c r="AMB122" s="125"/>
      <c r="AMC122" s="125"/>
      <c r="AMD122" s="125"/>
      <c r="AME122" s="125"/>
      <c r="AMF122" s="125"/>
      <c r="AMG122" s="125"/>
      <c r="AMH122" s="125"/>
      <c r="AMI122" s="125"/>
      <c r="AMJ122" s="125"/>
      <c r="AMK122" s="125"/>
      <c r="AML122" s="125"/>
      <c r="AMM122" s="125"/>
      <c r="AMN122" s="125"/>
      <c r="AMO122" s="125"/>
      <c r="AMP122" s="125"/>
      <c r="AMQ122" s="125"/>
      <c r="AMR122" s="125"/>
      <c r="AMS122" s="125"/>
      <c r="AMT122" s="125"/>
      <c r="AMU122" s="125"/>
      <c r="AMV122" s="125"/>
      <c r="AMW122" s="125"/>
      <c r="AMX122" s="125"/>
      <c r="AMY122" s="125"/>
      <c r="AMZ122" s="125"/>
      <c r="ANA122" s="125"/>
      <c r="ANB122" s="125"/>
      <c r="ANC122" s="125"/>
      <c r="AND122" s="125"/>
      <c r="ANE122" s="125"/>
      <c r="ANF122" s="125"/>
      <c r="ANG122" s="125"/>
      <c r="ANH122" s="125"/>
      <c r="ANI122" s="125"/>
      <c r="ANJ122" s="125"/>
      <c r="ANK122" s="125"/>
      <c r="ANL122" s="125"/>
      <c r="ANM122" s="125"/>
      <c r="ANN122" s="125"/>
      <c r="ANO122" s="125"/>
      <c r="ANP122" s="125"/>
      <c r="ANQ122" s="125"/>
      <c r="ANR122" s="125"/>
      <c r="ANS122" s="125"/>
      <c r="ANT122" s="125"/>
      <c r="ANU122" s="125"/>
      <c r="ANV122" s="125"/>
      <c r="ANW122" s="125"/>
      <c r="ANX122" s="125"/>
      <c r="ANY122" s="125"/>
      <c r="ANZ122" s="125"/>
      <c r="AOA122" s="125"/>
      <c r="AOB122" s="125"/>
      <c r="AOC122" s="125"/>
      <c r="AOD122" s="125"/>
      <c r="AOE122" s="125"/>
      <c r="AOF122" s="125"/>
      <c r="AOG122" s="125"/>
      <c r="AOH122" s="125"/>
      <c r="AOI122" s="125"/>
      <c r="AOJ122" s="125"/>
      <c r="AOK122" s="125"/>
      <c r="AOL122" s="125"/>
      <c r="AOM122" s="125"/>
      <c r="AON122" s="125"/>
      <c r="AOO122" s="125"/>
      <c r="AOP122" s="125"/>
      <c r="AOQ122" s="125"/>
      <c r="AOR122" s="125"/>
      <c r="AOS122" s="125"/>
      <c r="AOT122" s="125"/>
      <c r="AOU122" s="125"/>
      <c r="AOV122" s="125"/>
      <c r="AOW122" s="125"/>
      <c r="AOX122" s="125"/>
      <c r="AOY122" s="125"/>
      <c r="AOZ122" s="125"/>
      <c r="APA122" s="125"/>
      <c r="APB122" s="125"/>
      <c r="APC122" s="125"/>
      <c r="APD122" s="125"/>
      <c r="APE122" s="125"/>
      <c r="APF122" s="125"/>
      <c r="APG122" s="125"/>
      <c r="APH122" s="125"/>
      <c r="API122" s="125"/>
      <c r="APJ122" s="125"/>
      <c r="APK122" s="125"/>
      <c r="APL122" s="125"/>
      <c r="APM122" s="125"/>
      <c r="APN122" s="125"/>
      <c r="APO122" s="125"/>
      <c r="APP122" s="125"/>
      <c r="APQ122" s="125"/>
      <c r="APR122" s="125"/>
      <c r="APS122" s="125"/>
      <c r="APT122" s="125"/>
      <c r="APU122" s="125"/>
      <c r="APV122" s="125"/>
      <c r="APW122" s="125"/>
      <c r="APX122" s="125"/>
      <c r="APY122" s="125"/>
      <c r="APZ122" s="125"/>
      <c r="AQA122" s="125"/>
      <c r="AQB122" s="125"/>
      <c r="AQC122" s="125"/>
      <c r="AQD122" s="125"/>
      <c r="AQE122" s="125"/>
      <c r="AQF122" s="125"/>
      <c r="AQG122" s="125"/>
      <c r="AQH122" s="125"/>
      <c r="AQI122" s="125"/>
      <c r="AQJ122" s="125"/>
      <c r="AQK122" s="125"/>
      <c r="AQL122" s="125"/>
      <c r="AQM122" s="125"/>
      <c r="AQN122" s="125"/>
      <c r="AQO122" s="125"/>
      <c r="AQP122" s="125"/>
      <c r="AQQ122" s="125"/>
      <c r="AQR122" s="125"/>
      <c r="AQS122" s="125"/>
      <c r="AQT122" s="125"/>
      <c r="AQU122" s="125"/>
      <c r="AQV122" s="125"/>
      <c r="AQW122" s="125"/>
      <c r="AQX122" s="125"/>
      <c r="AQY122" s="125"/>
      <c r="AQZ122" s="125"/>
      <c r="ARA122" s="125"/>
      <c r="ARB122" s="125"/>
      <c r="ARC122" s="125"/>
      <c r="ARD122" s="125"/>
      <c r="ARE122" s="125"/>
      <c r="ARF122" s="125"/>
      <c r="ARG122" s="125"/>
      <c r="ARH122" s="125"/>
      <c r="ARI122" s="125"/>
      <c r="ARJ122" s="125"/>
      <c r="ARK122" s="125"/>
      <c r="ARL122" s="125"/>
      <c r="ARM122" s="125"/>
      <c r="ARN122" s="125"/>
      <c r="ARO122" s="125"/>
      <c r="ARP122" s="125"/>
      <c r="ARQ122" s="125"/>
      <c r="ARR122" s="125"/>
      <c r="ARS122" s="125"/>
      <c r="ART122" s="125"/>
      <c r="ARU122" s="125"/>
      <c r="ARV122" s="125"/>
      <c r="ARW122" s="125"/>
      <c r="ARX122" s="125"/>
      <c r="ARY122" s="125"/>
      <c r="ARZ122" s="125"/>
      <c r="ASA122" s="125"/>
      <c r="ASB122" s="125"/>
      <c r="ASC122" s="125"/>
      <c r="ASD122" s="125"/>
      <c r="ASE122" s="125"/>
      <c r="ASF122" s="125"/>
      <c r="ASG122" s="125"/>
      <c r="ASH122" s="125"/>
      <c r="ASI122" s="125"/>
      <c r="ASJ122" s="125"/>
      <c r="ASK122" s="125"/>
      <c r="ASL122" s="125"/>
      <c r="ASM122" s="125"/>
      <c r="ASN122" s="125"/>
      <c r="ASO122" s="125"/>
      <c r="ASP122" s="125"/>
      <c r="ASQ122" s="125"/>
      <c r="ASR122" s="125"/>
      <c r="ASS122" s="125"/>
      <c r="AST122" s="125"/>
      <c r="ASU122" s="125"/>
      <c r="ASV122" s="125"/>
      <c r="ASW122" s="125"/>
      <c r="ASX122" s="125"/>
      <c r="ASY122" s="125"/>
      <c r="ASZ122" s="125"/>
      <c r="ATA122" s="125"/>
      <c r="ATB122" s="125"/>
      <c r="ATC122" s="125"/>
      <c r="ATD122" s="125"/>
      <c r="ATE122" s="125"/>
      <c r="ATF122" s="125"/>
      <c r="ATG122" s="125"/>
      <c r="ATH122" s="125"/>
      <c r="ATI122" s="125"/>
      <c r="ATJ122" s="125"/>
      <c r="ATK122" s="125"/>
      <c r="ATL122" s="125"/>
      <c r="ATM122" s="125"/>
      <c r="ATN122" s="125"/>
      <c r="ATO122" s="125"/>
      <c r="ATP122" s="125"/>
      <c r="ATQ122" s="125"/>
      <c r="ATR122" s="125"/>
      <c r="ATS122" s="125"/>
      <c r="ATT122" s="125"/>
      <c r="ATU122" s="125"/>
      <c r="ATV122" s="125"/>
      <c r="ATW122" s="125"/>
      <c r="ATX122" s="125"/>
      <c r="ATY122" s="125"/>
      <c r="ATZ122" s="125"/>
      <c r="AUA122" s="125"/>
      <c r="AUB122" s="125"/>
      <c r="AUC122" s="125"/>
      <c r="AUD122" s="125"/>
      <c r="AUE122" s="125"/>
      <c r="AUF122" s="125"/>
      <c r="AUG122" s="125"/>
      <c r="AUH122" s="125"/>
      <c r="AUI122" s="125"/>
      <c r="AUJ122" s="125"/>
      <c r="AUK122" s="125"/>
      <c r="AUL122" s="125"/>
      <c r="AUS122" s="125"/>
      <c r="AUT122" s="125"/>
      <c r="AUU122" s="125"/>
      <c r="AUV122" s="125"/>
      <c r="AUW122" s="125"/>
      <c r="AUX122" s="125"/>
      <c r="AUY122" s="125"/>
      <c r="AUZ122" s="125"/>
      <c r="AVA122" s="125"/>
      <c r="AVB122" s="125"/>
      <c r="AVC122" s="125"/>
      <c r="AVD122" s="125"/>
      <c r="AVE122" s="125"/>
      <c r="AVF122" s="125"/>
      <c r="AVG122" s="125"/>
      <c r="AVH122" s="125"/>
      <c r="AVI122" s="125"/>
      <c r="AVJ122" s="125"/>
      <c r="AVK122" s="125"/>
      <c r="AVL122" s="125"/>
      <c r="AVM122" s="125"/>
      <c r="AVN122" s="125"/>
      <c r="AVO122" s="125"/>
      <c r="AVP122" s="125"/>
      <c r="AVQ122" s="125"/>
      <c r="AVR122" s="125"/>
      <c r="AVS122" s="125"/>
      <c r="AVT122" s="125"/>
      <c r="AVU122" s="125"/>
      <c r="AVV122" s="125"/>
      <c r="AVW122" s="125"/>
      <c r="AVX122" s="125"/>
      <c r="AVY122" s="125"/>
      <c r="AVZ122" s="125"/>
      <c r="AWA122" s="125"/>
      <c r="AWB122" s="125"/>
      <c r="AWC122" s="125"/>
      <c r="AWD122" s="125"/>
      <c r="AWE122" s="125"/>
      <c r="AWF122" s="125"/>
      <c r="AWG122" s="125"/>
      <c r="AWH122" s="125"/>
      <c r="AWI122" s="125"/>
      <c r="AWJ122" s="125"/>
      <c r="AWK122" s="125"/>
      <c r="AWL122" s="125"/>
      <c r="AWM122" s="125"/>
      <c r="AWN122" s="125"/>
      <c r="AWO122" s="125"/>
      <c r="AWP122" s="125"/>
      <c r="AWQ122" s="125"/>
      <c r="AWR122" s="125"/>
      <c r="AWS122" s="125"/>
      <c r="AWT122" s="125"/>
      <c r="AWU122" s="125"/>
      <c r="AWV122" s="125"/>
      <c r="AWW122" s="125"/>
      <c r="AWX122" s="125"/>
      <c r="AWY122" s="125"/>
      <c r="AWZ122" s="125"/>
      <c r="AXA122" s="125"/>
      <c r="AXB122" s="125"/>
      <c r="AXC122" s="125"/>
      <c r="AXD122" s="125"/>
      <c r="AXE122" s="125"/>
      <c r="AXF122" s="125"/>
      <c r="AXG122" s="125"/>
      <c r="AXH122" s="125"/>
      <c r="AXI122" s="125"/>
      <c r="AXJ122" s="125"/>
      <c r="AXK122" s="125"/>
      <c r="AXL122" s="125"/>
      <c r="AXM122" s="125"/>
      <c r="AXN122" s="125"/>
      <c r="AXO122" s="125"/>
      <c r="AXP122" s="125"/>
      <c r="AXQ122" s="125"/>
      <c r="AXR122" s="125"/>
      <c r="AXS122" s="125"/>
      <c r="AXT122" s="125"/>
      <c r="AXU122" s="125"/>
      <c r="AXV122" s="125"/>
      <c r="AXW122" s="125"/>
      <c r="AXX122" s="125"/>
      <c r="AXY122" s="125"/>
      <c r="AXZ122" s="125"/>
      <c r="AYA122" s="125"/>
      <c r="AYB122" s="125"/>
      <c r="AYC122" s="125"/>
      <c r="AYD122" s="125"/>
      <c r="AYE122" s="125"/>
      <c r="AYF122" s="125"/>
      <c r="AYG122" s="125"/>
      <c r="AYH122" s="125"/>
      <c r="AYI122" s="125"/>
      <c r="AYJ122" s="125"/>
      <c r="AYK122" s="125"/>
      <c r="AYL122" s="125"/>
      <c r="AYM122" s="125"/>
      <c r="AYN122" s="125"/>
      <c r="AYO122" s="125"/>
      <c r="AYP122" s="125"/>
      <c r="AYQ122" s="125"/>
      <c r="AYR122" s="125"/>
      <c r="AYS122" s="125"/>
      <c r="AYT122" s="125"/>
      <c r="AYU122" s="125"/>
      <c r="AYV122" s="125"/>
      <c r="AYW122" s="125"/>
      <c r="AYX122" s="125"/>
      <c r="AYY122" s="125"/>
      <c r="AYZ122" s="125"/>
      <c r="AZA122" s="125"/>
      <c r="AZB122" s="125"/>
      <c r="AZC122" s="125"/>
      <c r="AZD122" s="125"/>
      <c r="AZE122" s="125"/>
      <c r="AZF122" s="125"/>
      <c r="AZG122" s="125"/>
      <c r="AZH122" s="125"/>
      <c r="AZI122" s="125"/>
      <c r="AZJ122" s="125"/>
      <c r="AZK122" s="125"/>
      <c r="AZL122" s="125"/>
      <c r="AZM122" s="125"/>
      <c r="AZN122" s="125"/>
      <c r="AZO122" s="125"/>
      <c r="AZP122" s="125"/>
      <c r="AZQ122" s="125"/>
      <c r="AZR122" s="125"/>
      <c r="AZS122" s="125"/>
      <c r="AZT122" s="125"/>
      <c r="AZU122" s="125"/>
      <c r="AZV122" s="125"/>
      <c r="AZW122" s="125"/>
      <c r="AZX122" s="125"/>
      <c r="AZY122" s="125"/>
      <c r="AZZ122" s="125"/>
      <c r="BAA122" s="125"/>
      <c r="BAB122" s="125"/>
      <c r="BAC122" s="125"/>
      <c r="BAD122" s="125"/>
      <c r="BAE122" s="125"/>
      <c r="BAF122" s="125"/>
      <c r="BAG122" s="125"/>
      <c r="BAH122" s="125"/>
      <c r="BAI122" s="125"/>
      <c r="BAJ122" s="125"/>
      <c r="BAK122" s="125"/>
      <c r="BAL122" s="125"/>
      <c r="BAM122" s="125"/>
      <c r="BAN122" s="125"/>
      <c r="BAO122" s="125"/>
      <c r="BAP122" s="125"/>
      <c r="BAQ122" s="125"/>
      <c r="BAR122" s="125"/>
      <c r="BAS122" s="125"/>
      <c r="BAT122" s="125"/>
      <c r="BAU122" s="125"/>
      <c r="BAV122" s="125"/>
      <c r="BAW122" s="125"/>
      <c r="BAX122" s="125"/>
      <c r="BAY122" s="125"/>
      <c r="BAZ122" s="125"/>
      <c r="BBA122" s="125"/>
      <c r="BBB122" s="125"/>
      <c r="BBC122" s="125"/>
      <c r="BBD122" s="125"/>
      <c r="BBE122" s="125"/>
      <c r="BBF122" s="125"/>
      <c r="BBG122" s="125"/>
      <c r="BBH122" s="125"/>
      <c r="BBI122" s="125"/>
      <c r="BBJ122" s="125"/>
      <c r="BBK122" s="125"/>
      <c r="BBL122" s="125"/>
      <c r="BBM122" s="125"/>
      <c r="BBN122" s="125"/>
      <c r="BBO122" s="125"/>
      <c r="BBP122" s="125"/>
      <c r="BBQ122" s="125"/>
      <c r="BBR122" s="125"/>
      <c r="BBS122" s="125"/>
      <c r="BBT122" s="125"/>
      <c r="BBU122" s="125"/>
      <c r="BBV122" s="125"/>
      <c r="BBW122" s="125"/>
      <c r="BBX122" s="125"/>
      <c r="BBY122" s="125"/>
      <c r="BBZ122" s="125"/>
      <c r="BCA122" s="125"/>
      <c r="BCB122" s="125"/>
      <c r="BCC122" s="125"/>
      <c r="BCD122" s="125"/>
      <c r="BCE122" s="125"/>
      <c r="BCF122" s="125"/>
      <c r="BCG122" s="125"/>
      <c r="BCH122" s="125"/>
      <c r="BCI122" s="125"/>
      <c r="BCJ122" s="125"/>
      <c r="BCK122" s="125"/>
      <c r="BCL122" s="125"/>
      <c r="BCM122" s="125"/>
      <c r="BCN122" s="125"/>
      <c r="BCO122" s="125"/>
      <c r="BCP122" s="125"/>
      <c r="BCQ122" s="125"/>
      <c r="BCR122" s="125"/>
      <c r="BCS122" s="125"/>
      <c r="BCT122" s="125"/>
      <c r="BCU122" s="125"/>
      <c r="BCV122" s="125"/>
      <c r="BCW122" s="125"/>
      <c r="BCX122" s="125"/>
      <c r="BCY122" s="125"/>
      <c r="BCZ122" s="125"/>
      <c r="BDA122" s="125"/>
      <c r="BDB122" s="125"/>
      <c r="BDC122" s="125"/>
      <c r="BDD122" s="125"/>
      <c r="BDE122" s="125"/>
      <c r="BDF122" s="125"/>
      <c r="BDG122" s="125"/>
      <c r="BDH122" s="125"/>
      <c r="BDI122" s="125"/>
      <c r="BDJ122" s="125"/>
      <c r="BDK122" s="125"/>
      <c r="BDL122" s="125"/>
      <c r="BDM122" s="125"/>
      <c r="BDN122" s="125"/>
      <c r="BDO122" s="125"/>
      <c r="BDP122" s="125"/>
      <c r="BDQ122" s="125"/>
      <c r="BDR122" s="125"/>
      <c r="BDS122" s="125"/>
      <c r="BDT122" s="125"/>
      <c r="BDU122" s="125"/>
      <c r="BDV122" s="125"/>
      <c r="BDW122" s="125"/>
      <c r="BDX122" s="125"/>
      <c r="BDY122" s="125"/>
      <c r="BDZ122" s="125"/>
      <c r="BEA122" s="125"/>
      <c r="BEB122" s="125"/>
      <c r="BEC122" s="125"/>
      <c r="BED122" s="125"/>
      <c r="BEE122" s="125"/>
      <c r="BEF122" s="125"/>
      <c r="BEG122" s="125"/>
      <c r="BEH122" s="125"/>
      <c r="BEO122" s="125"/>
      <c r="BEP122" s="125"/>
      <c r="BEQ122" s="125"/>
      <c r="BER122" s="125"/>
      <c r="BES122" s="125"/>
      <c r="BET122" s="125"/>
      <c r="BEU122" s="125"/>
      <c r="BEV122" s="125"/>
      <c r="BEW122" s="125"/>
      <c r="BEX122" s="125"/>
      <c r="BEY122" s="125"/>
      <c r="BEZ122" s="125"/>
      <c r="BFA122" s="125"/>
      <c r="BFB122" s="125"/>
      <c r="BFC122" s="125"/>
      <c r="BFD122" s="125"/>
      <c r="BFE122" s="125"/>
      <c r="BFF122" s="125"/>
      <c r="BFG122" s="125"/>
      <c r="BFH122" s="125"/>
      <c r="BFI122" s="125"/>
      <c r="BFJ122" s="125"/>
      <c r="BFK122" s="125"/>
      <c r="BFL122" s="125"/>
      <c r="BFM122" s="125"/>
      <c r="BFN122" s="125"/>
      <c r="BFO122" s="125"/>
      <c r="BFP122" s="125"/>
      <c r="BFQ122" s="125"/>
      <c r="BFR122" s="125"/>
      <c r="BFS122" s="125"/>
      <c r="BFT122" s="125"/>
      <c r="BFU122" s="125"/>
      <c r="BFV122" s="125"/>
      <c r="BFW122" s="125"/>
      <c r="BFX122" s="125"/>
      <c r="BFY122" s="125"/>
      <c r="BFZ122" s="125"/>
      <c r="BGA122" s="125"/>
      <c r="BGB122" s="125"/>
      <c r="BGC122" s="125"/>
      <c r="BGD122" s="125"/>
      <c r="BGE122" s="125"/>
      <c r="BGF122" s="125"/>
      <c r="BGG122" s="125"/>
      <c r="BGH122" s="125"/>
      <c r="BGI122" s="125"/>
      <c r="BGJ122" s="125"/>
      <c r="BGK122" s="125"/>
      <c r="BGL122" s="125"/>
      <c r="BGM122" s="125"/>
      <c r="BGN122" s="125"/>
      <c r="BGO122" s="125"/>
      <c r="BGP122" s="125"/>
      <c r="BGQ122" s="125"/>
      <c r="BGR122" s="125"/>
      <c r="BGS122" s="125"/>
      <c r="BGT122" s="125"/>
      <c r="BGU122" s="125"/>
      <c r="BGV122" s="125"/>
      <c r="BGW122" s="125"/>
      <c r="BGX122" s="125"/>
      <c r="BGY122" s="125"/>
      <c r="BGZ122" s="125"/>
      <c r="BHA122" s="125"/>
      <c r="BHB122" s="125"/>
      <c r="BHC122" s="125"/>
      <c r="BHD122" s="125"/>
      <c r="BHE122" s="125"/>
      <c r="BHF122" s="125"/>
      <c r="BHG122" s="125"/>
      <c r="BHH122" s="125"/>
      <c r="BHI122" s="125"/>
      <c r="BHJ122" s="125"/>
      <c r="BHK122" s="125"/>
      <c r="BHL122" s="125"/>
      <c r="BHM122" s="125"/>
      <c r="BHN122" s="125"/>
      <c r="BHO122" s="125"/>
      <c r="BHP122" s="125"/>
      <c r="BHQ122" s="125"/>
      <c r="BHR122" s="125"/>
      <c r="BHS122" s="125"/>
      <c r="BHT122" s="125"/>
      <c r="BHU122" s="125"/>
      <c r="BHV122" s="125"/>
      <c r="BHW122" s="125"/>
      <c r="BHX122" s="125"/>
      <c r="BHY122" s="125"/>
      <c r="BHZ122" s="125"/>
      <c r="BIA122" s="125"/>
      <c r="BIB122" s="125"/>
      <c r="BIC122" s="125"/>
      <c r="BID122" s="125"/>
      <c r="BIE122" s="125"/>
      <c r="BIF122" s="125"/>
      <c r="BIG122" s="125"/>
      <c r="BIH122" s="125"/>
      <c r="BII122" s="125"/>
      <c r="BIJ122" s="125"/>
      <c r="BIK122" s="125"/>
      <c r="BIL122" s="125"/>
      <c r="BIM122" s="125"/>
      <c r="BIN122" s="125"/>
      <c r="BIO122" s="125"/>
      <c r="BIP122" s="125"/>
      <c r="BIQ122" s="125"/>
      <c r="BIR122" s="125"/>
      <c r="BIS122" s="125"/>
      <c r="BIT122" s="125"/>
      <c r="BIU122" s="125"/>
      <c r="BIV122" s="125"/>
      <c r="BIW122" s="125"/>
      <c r="BIX122" s="125"/>
      <c r="BIY122" s="125"/>
      <c r="BIZ122" s="125"/>
      <c r="BJA122" s="125"/>
      <c r="BJB122" s="125"/>
      <c r="BJC122" s="125"/>
      <c r="BJD122" s="125"/>
      <c r="BJE122" s="125"/>
      <c r="BJF122" s="125"/>
      <c r="BJG122" s="125"/>
      <c r="BJH122" s="125"/>
      <c r="BJI122" s="125"/>
      <c r="BJJ122" s="125"/>
      <c r="BJK122" s="125"/>
      <c r="BJL122" s="125"/>
      <c r="BJM122" s="125"/>
      <c r="BJN122" s="125"/>
      <c r="BJO122" s="125"/>
      <c r="BJP122" s="125"/>
      <c r="BJQ122" s="125"/>
      <c r="BJR122" s="125"/>
      <c r="BJS122" s="125"/>
      <c r="BJT122" s="125"/>
      <c r="BJU122" s="125"/>
      <c r="BJV122" s="125"/>
      <c r="BJW122" s="125"/>
      <c r="BJX122" s="125"/>
      <c r="BJY122" s="125"/>
      <c r="BJZ122" s="125"/>
      <c r="BKA122" s="125"/>
      <c r="BKB122" s="125"/>
      <c r="BKC122" s="125"/>
      <c r="BKD122" s="125"/>
      <c r="BKE122" s="125"/>
      <c r="BKF122" s="125"/>
      <c r="BKG122" s="125"/>
      <c r="BKH122" s="125"/>
      <c r="BKI122" s="125"/>
      <c r="BKJ122" s="125"/>
      <c r="BKK122" s="125"/>
      <c r="BKL122" s="125"/>
      <c r="BKM122" s="125"/>
      <c r="BKN122" s="125"/>
      <c r="BKO122" s="125"/>
      <c r="BKP122" s="125"/>
      <c r="BKQ122" s="125"/>
      <c r="BKR122" s="125"/>
      <c r="BKS122" s="125"/>
      <c r="BKT122" s="125"/>
      <c r="BKU122" s="125"/>
      <c r="BKV122" s="125"/>
      <c r="BKW122" s="125"/>
      <c r="BKX122" s="125"/>
      <c r="BKY122" s="125"/>
      <c r="BKZ122" s="125"/>
      <c r="BLA122" s="125"/>
      <c r="BLB122" s="125"/>
      <c r="BLC122" s="125"/>
      <c r="BLD122" s="125"/>
      <c r="BLE122" s="125"/>
      <c r="BLF122" s="125"/>
      <c r="BLG122" s="125"/>
      <c r="BLH122" s="125"/>
      <c r="BLI122" s="125"/>
      <c r="BLJ122" s="125"/>
      <c r="BLK122" s="125"/>
      <c r="BLL122" s="125"/>
      <c r="BLM122" s="125"/>
      <c r="BLN122" s="125"/>
      <c r="BLO122" s="125"/>
      <c r="BLP122" s="125"/>
      <c r="BLQ122" s="125"/>
      <c r="BLR122" s="125"/>
      <c r="BLS122" s="125"/>
      <c r="BLT122" s="125"/>
      <c r="BLU122" s="125"/>
      <c r="BLV122" s="125"/>
      <c r="BLW122" s="125"/>
      <c r="BLX122" s="125"/>
      <c r="BLY122" s="125"/>
      <c r="BLZ122" s="125"/>
      <c r="BMA122" s="125"/>
      <c r="BMB122" s="125"/>
      <c r="BMC122" s="125"/>
      <c r="BMD122" s="125"/>
      <c r="BME122" s="125"/>
      <c r="BMF122" s="125"/>
      <c r="BMG122" s="125"/>
      <c r="BMH122" s="125"/>
      <c r="BMI122" s="125"/>
      <c r="BMJ122" s="125"/>
      <c r="BMK122" s="125"/>
      <c r="BML122" s="125"/>
      <c r="BMM122" s="125"/>
      <c r="BMN122" s="125"/>
      <c r="BMO122" s="125"/>
      <c r="BMP122" s="125"/>
      <c r="BMQ122" s="125"/>
      <c r="BMR122" s="125"/>
      <c r="BMS122" s="125"/>
      <c r="BMT122" s="125"/>
      <c r="BMU122" s="125"/>
      <c r="BMV122" s="125"/>
      <c r="BMW122" s="125"/>
      <c r="BMX122" s="125"/>
      <c r="BMY122" s="125"/>
      <c r="BMZ122" s="125"/>
      <c r="BNA122" s="125"/>
      <c r="BNB122" s="125"/>
      <c r="BNC122" s="125"/>
      <c r="BND122" s="125"/>
      <c r="BNE122" s="125"/>
      <c r="BNF122" s="125"/>
      <c r="BNG122" s="125"/>
      <c r="BNH122" s="125"/>
      <c r="BNI122" s="125"/>
      <c r="BNJ122" s="125"/>
      <c r="BNK122" s="125"/>
      <c r="BNL122" s="125"/>
      <c r="BNM122" s="125"/>
      <c r="BNN122" s="125"/>
      <c r="BNO122" s="125"/>
      <c r="BNP122" s="125"/>
      <c r="BNQ122" s="125"/>
      <c r="BNR122" s="125"/>
      <c r="BNS122" s="125"/>
      <c r="BNT122" s="125"/>
      <c r="BNU122" s="125"/>
      <c r="BNV122" s="125"/>
      <c r="BNW122" s="125"/>
      <c r="BNX122" s="125"/>
      <c r="BNY122" s="125"/>
      <c r="BNZ122" s="125"/>
      <c r="BOA122" s="125"/>
      <c r="BOB122" s="125"/>
      <c r="BOC122" s="125"/>
      <c r="BOD122" s="125"/>
      <c r="BOK122" s="125"/>
      <c r="BOL122" s="125"/>
      <c r="BOM122" s="125"/>
      <c r="BON122" s="125"/>
      <c r="BOO122" s="125"/>
      <c r="BOP122" s="125"/>
      <c r="BOQ122" s="125"/>
      <c r="BOR122" s="125"/>
      <c r="BOS122" s="125"/>
      <c r="BOT122" s="125"/>
      <c r="BOU122" s="125"/>
      <c r="BOV122" s="125"/>
      <c r="BOW122" s="125"/>
      <c r="BOX122" s="125"/>
      <c r="BOY122" s="125"/>
      <c r="BOZ122" s="125"/>
      <c r="BPA122" s="125"/>
      <c r="BPB122" s="125"/>
      <c r="BPC122" s="125"/>
      <c r="BPD122" s="125"/>
      <c r="BPE122" s="125"/>
      <c r="BPF122" s="125"/>
      <c r="BPG122" s="125"/>
      <c r="BPH122" s="125"/>
      <c r="BPI122" s="125"/>
      <c r="BPJ122" s="125"/>
      <c r="BPK122" s="125"/>
      <c r="BPL122" s="125"/>
      <c r="BPM122" s="125"/>
      <c r="BPN122" s="125"/>
      <c r="BPO122" s="125"/>
      <c r="BPP122" s="125"/>
      <c r="BPQ122" s="125"/>
      <c r="BPR122" s="125"/>
      <c r="BPS122" s="125"/>
      <c r="BPT122" s="125"/>
      <c r="BPU122" s="125"/>
      <c r="BPV122" s="125"/>
      <c r="BPW122" s="125"/>
      <c r="BPX122" s="125"/>
      <c r="BPY122" s="125"/>
      <c r="BPZ122" s="125"/>
      <c r="BQA122" s="125"/>
      <c r="BQB122" s="125"/>
      <c r="BQC122" s="125"/>
      <c r="BQD122" s="125"/>
      <c r="BQE122" s="125"/>
      <c r="BQF122" s="125"/>
      <c r="BQG122" s="125"/>
      <c r="BQH122" s="125"/>
      <c r="BQI122" s="125"/>
      <c r="BQJ122" s="125"/>
      <c r="BQK122" s="125"/>
      <c r="BQL122" s="125"/>
      <c r="BQM122" s="125"/>
      <c r="BQN122" s="125"/>
      <c r="BQO122" s="125"/>
      <c r="BQP122" s="125"/>
      <c r="BQQ122" s="125"/>
      <c r="BQR122" s="125"/>
      <c r="BQS122" s="125"/>
      <c r="BQT122" s="125"/>
      <c r="BQU122" s="125"/>
      <c r="BQV122" s="125"/>
      <c r="BQW122" s="125"/>
      <c r="BQX122" s="125"/>
      <c r="BQY122" s="125"/>
      <c r="BQZ122" s="125"/>
      <c r="BRA122" s="125"/>
      <c r="BRB122" s="125"/>
      <c r="BRC122" s="125"/>
      <c r="BRD122" s="125"/>
      <c r="BRE122" s="125"/>
      <c r="BRF122" s="125"/>
      <c r="BRG122" s="125"/>
      <c r="BRH122" s="125"/>
      <c r="BRI122" s="125"/>
      <c r="BRJ122" s="125"/>
      <c r="BRK122" s="125"/>
      <c r="BRL122" s="125"/>
      <c r="BRM122" s="125"/>
      <c r="BRN122" s="125"/>
      <c r="BRO122" s="125"/>
      <c r="BRP122" s="125"/>
      <c r="BRQ122" s="125"/>
      <c r="BRR122" s="125"/>
      <c r="BRS122" s="125"/>
      <c r="BRT122" s="125"/>
      <c r="BRU122" s="125"/>
      <c r="BRV122" s="125"/>
      <c r="BRW122" s="125"/>
      <c r="BRX122" s="125"/>
      <c r="BRY122" s="125"/>
      <c r="BRZ122" s="125"/>
      <c r="BSA122" s="125"/>
      <c r="BSB122" s="125"/>
      <c r="BSC122" s="125"/>
      <c r="BSD122" s="125"/>
      <c r="BSE122" s="125"/>
      <c r="BSF122" s="125"/>
      <c r="BSG122" s="125"/>
      <c r="BSH122" s="125"/>
      <c r="BSI122" s="125"/>
      <c r="BSJ122" s="125"/>
      <c r="BSK122" s="125"/>
      <c r="BSL122" s="125"/>
      <c r="BSM122" s="125"/>
      <c r="BSN122" s="125"/>
      <c r="BSO122" s="125"/>
      <c r="BSP122" s="125"/>
      <c r="BSQ122" s="125"/>
      <c r="BSR122" s="125"/>
      <c r="BSS122" s="125"/>
      <c r="BST122" s="125"/>
      <c r="BSU122" s="125"/>
      <c r="BSV122" s="125"/>
      <c r="BSW122" s="125"/>
      <c r="BSX122" s="125"/>
      <c r="BSY122" s="125"/>
      <c r="BSZ122" s="125"/>
      <c r="BTA122" s="125"/>
      <c r="BTB122" s="125"/>
      <c r="BTC122" s="125"/>
      <c r="BTD122" s="125"/>
      <c r="BTE122" s="125"/>
      <c r="BTF122" s="125"/>
      <c r="BTG122" s="125"/>
      <c r="BTH122" s="125"/>
      <c r="BTI122" s="125"/>
      <c r="BTJ122" s="125"/>
      <c r="BTK122" s="125"/>
      <c r="BTL122" s="125"/>
      <c r="BTM122" s="125"/>
      <c r="BTN122" s="125"/>
      <c r="BTO122" s="125"/>
      <c r="BTP122" s="125"/>
      <c r="BTQ122" s="125"/>
      <c r="BTR122" s="125"/>
      <c r="BTS122" s="125"/>
      <c r="BTT122" s="125"/>
      <c r="BTU122" s="125"/>
      <c r="BTV122" s="125"/>
      <c r="BTW122" s="125"/>
      <c r="BTX122" s="125"/>
      <c r="BTY122" s="125"/>
      <c r="BTZ122" s="125"/>
      <c r="BUA122" s="125"/>
      <c r="BUB122" s="125"/>
      <c r="BUC122" s="125"/>
      <c r="BUD122" s="125"/>
      <c r="BUE122" s="125"/>
      <c r="BUF122" s="125"/>
      <c r="BUG122" s="125"/>
      <c r="BUH122" s="125"/>
      <c r="BUI122" s="125"/>
      <c r="BUJ122" s="125"/>
      <c r="BUK122" s="125"/>
      <c r="BUL122" s="125"/>
      <c r="BUM122" s="125"/>
      <c r="BUN122" s="125"/>
      <c r="BUO122" s="125"/>
      <c r="BUP122" s="125"/>
      <c r="BUQ122" s="125"/>
      <c r="BUR122" s="125"/>
      <c r="BUS122" s="125"/>
      <c r="BUT122" s="125"/>
      <c r="BUU122" s="125"/>
      <c r="BUV122" s="125"/>
      <c r="BUW122" s="125"/>
      <c r="BUX122" s="125"/>
      <c r="BUY122" s="125"/>
      <c r="BUZ122" s="125"/>
      <c r="BVA122" s="125"/>
      <c r="BVB122" s="125"/>
      <c r="BVC122" s="125"/>
      <c r="BVD122" s="125"/>
      <c r="BVE122" s="125"/>
      <c r="BVF122" s="125"/>
      <c r="BVG122" s="125"/>
      <c r="BVH122" s="125"/>
      <c r="BVI122" s="125"/>
      <c r="BVJ122" s="125"/>
      <c r="BVK122" s="125"/>
      <c r="BVL122" s="125"/>
      <c r="BVM122" s="125"/>
      <c r="BVN122" s="125"/>
      <c r="BVO122" s="125"/>
      <c r="BVP122" s="125"/>
      <c r="BVQ122" s="125"/>
      <c r="BVR122" s="125"/>
      <c r="BVS122" s="125"/>
      <c r="BVT122" s="125"/>
      <c r="BVU122" s="125"/>
      <c r="BVV122" s="125"/>
      <c r="BVW122" s="125"/>
      <c r="BVX122" s="125"/>
      <c r="BVY122" s="125"/>
      <c r="BVZ122" s="125"/>
      <c r="BWA122" s="125"/>
      <c r="BWB122" s="125"/>
      <c r="BWC122" s="125"/>
      <c r="BWD122" s="125"/>
      <c r="BWE122" s="125"/>
      <c r="BWF122" s="125"/>
      <c r="BWG122" s="125"/>
      <c r="BWH122" s="125"/>
      <c r="BWI122" s="125"/>
      <c r="BWJ122" s="125"/>
      <c r="BWK122" s="125"/>
      <c r="BWL122" s="125"/>
      <c r="BWM122" s="125"/>
      <c r="BWN122" s="125"/>
      <c r="BWO122" s="125"/>
      <c r="BWP122" s="125"/>
      <c r="BWQ122" s="125"/>
      <c r="BWR122" s="125"/>
      <c r="BWS122" s="125"/>
      <c r="BWT122" s="125"/>
      <c r="BWU122" s="125"/>
      <c r="BWV122" s="125"/>
      <c r="BWW122" s="125"/>
      <c r="BWX122" s="125"/>
      <c r="BWY122" s="125"/>
      <c r="BWZ122" s="125"/>
      <c r="BXA122" s="125"/>
      <c r="BXB122" s="125"/>
      <c r="BXC122" s="125"/>
      <c r="BXD122" s="125"/>
      <c r="BXE122" s="125"/>
      <c r="BXF122" s="125"/>
      <c r="BXG122" s="125"/>
      <c r="BXH122" s="125"/>
      <c r="BXI122" s="125"/>
      <c r="BXJ122" s="125"/>
      <c r="BXK122" s="125"/>
      <c r="BXL122" s="125"/>
      <c r="BXM122" s="125"/>
      <c r="BXN122" s="125"/>
      <c r="BXO122" s="125"/>
      <c r="BXP122" s="125"/>
      <c r="BXQ122" s="125"/>
      <c r="BXR122" s="125"/>
      <c r="BXS122" s="125"/>
      <c r="BXT122" s="125"/>
      <c r="BXU122" s="125"/>
      <c r="BXV122" s="125"/>
      <c r="BXW122" s="125"/>
      <c r="BXX122" s="125"/>
      <c r="BXY122" s="125"/>
      <c r="BXZ122" s="125"/>
      <c r="BYG122" s="125"/>
      <c r="BYH122" s="125"/>
      <c r="BYI122" s="125"/>
      <c r="BYJ122" s="125"/>
      <c r="BYK122" s="125"/>
      <c r="BYL122" s="125"/>
      <c r="BYM122" s="125"/>
      <c r="BYN122" s="125"/>
      <c r="BYO122" s="125"/>
      <c r="BYP122" s="125"/>
      <c r="BYQ122" s="125"/>
      <c r="BYR122" s="125"/>
      <c r="BYS122" s="125"/>
      <c r="BYT122" s="125"/>
      <c r="BYU122" s="125"/>
      <c r="BYV122" s="125"/>
      <c r="BYW122" s="125"/>
      <c r="BYX122" s="125"/>
      <c r="BYY122" s="125"/>
      <c r="BYZ122" s="125"/>
      <c r="BZA122" s="125"/>
      <c r="BZB122" s="125"/>
      <c r="BZC122" s="125"/>
      <c r="BZD122" s="125"/>
      <c r="BZE122" s="125"/>
      <c r="BZF122" s="125"/>
      <c r="BZG122" s="125"/>
      <c r="BZH122" s="125"/>
      <c r="BZI122" s="125"/>
      <c r="BZJ122" s="125"/>
      <c r="BZK122" s="125"/>
      <c r="BZL122" s="125"/>
      <c r="BZM122" s="125"/>
      <c r="BZN122" s="125"/>
      <c r="BZO122" s="125"/>
      <c r="BZP122" s="125"/>
      <c r="BZQ122" s="125"/>
      <c r="BZR122" s="125"/>
      <c r="BZS122" s="125"/>
      <c r="BZT122" s="125"/>
      <c r="BZU122" s="125"/>
      <c r="BZV122" s="125"/>
      <c r="BZW122" s="125"/>
      <c r="BZX122" s="125"/>
      <c r="BZY122" s="125"/>
      <c r="BZZ122" s="125"/>
      <c r="CAA122" s="125"/>
      <c r="CAB122" s="125"/>
      <c r="CAC122" s="125"/>
      <c r="CAD122" s="125"/>
      <c r="CAE122" s="125"/>
      <c r="CAF122" s="125"/>
      <c r="CAG122" s="125"/>
      <c r="CAH122" s="125"/>
      <c r="CAI122" s="125"/>
      <c r="CAJ122" s="125"/>
      <c r="CAK122" s="125"/>
      <c r="CAL122" s="125"/>
      <c r="CAM122" s="125"/>
      <c r="CAN122" s="125"/>
      <c r="CAO122" s="125"/>
      <c r="CAP122" s="125"/>
      <c r="CAQ122" s="125"/>
      <c r="CAR122" s="125"/>
      <c r="CAS122" s="125"/>
      <c r="CAT122" s="125"/>
      <c r="CAU122" s="125"/>
      <c r="CAV122" s="125"/>
      <c r="CAW122" s="125"/>
      <c r="CAX122" s="125"/>
      <c r="CAY122" s="125"/>
      <c r="CAZ122" s="125"/>
      <c r="CBA122" s="125"/>
      <c r="CBB122" s="125"/>
      <c r="CBC122" s="125"/>
      <c r="CBD122" s="125"/>
      <c r="CBE122" s="125"/>
      <c r="CBF122" s="125"/>
      <c r="CBG122" s="125"/>
      <c r="CBH122" s="125"/>
      <c r="CBI122" s="125"/>
      <c r="CBJ122" s="125"/>
      <c r="CBK122" s="125"/>
      <c r="CBL122" s="125"/>
      <c r="CBM122" s="125"/>
      <c r="CBN122" s="125"/>
      <c r="CBO122" s="125"/>
      <c r="CBP122" s="125"/>
      <c r="CBQ122" s="125"/>
      <c r="CBR122" s="125"/>
      <c r="CBS122" s="125"/>
      <c r="CBT122" s="125"/>
      <c r="CBU122" s="125"/>
      <c r="CBV122" s="125"/>
      <c r="CBW122" s="125"/>
      <c r="CBX122" s="125"/>
      <c r="CBY122" s="125"/>
      <c r="CBZ122" s="125"/>
      <c r="CCA122" s="125"/>
      <c r="CCB122" s="125"/>
      <c r="CCC122" s="125"/>
      <c r="CCD122" s="125"/>
      <c r="CCE122" s="125"/>
      <c r="CCF122" s="125"/>
      <c r="CCG122" s="125"/>
      <c r="CCH122" s="125"/>
      <c r="CCI122" s="125"/>
      <c r="CCJ122" s="125"/>
      <c r="CCK122" s="125"/>
      <c r="CCL122" s="125"/>
      <c r="CCM122" s="125"/>
      <c r="CCN122" s="125"/>
      <c r="CCO122" s="125"/>
      <c r="CCP122" s="125"/>
      <c r="CCQ122" s="125"/>
      <c r="CCR122" s="125"/>
      <c r="CCS122" s="125"/>
      <c r="CCT122" s="125"/>
      <c r="CCU122" s="125"/>
      <c r="CCV122" s="125"/>
      <c r="CCW122" s="125"/>
      <c r="CCX122" s="125"/>
      <c r="CCY122" s="125"/>
      <c r="CCZ122" s="125"/>
      <c r="CDA122" s="125"/>
      <c r="CDB122" s="125"/>
      <c r="CDC122" s="125"/>
      <c r="CDD122" s="125"/>
      <c r="CDE122" s="125"/>
      <c r="CDF122" s="125"/>
      <c r="CDG122" s="125"/>
      <c r="CDH122" s="125"/>
      <c r="CDI122" s="125"/>
      <c r="CDJ122" s="125"/>
      <c r="CDK122" s="125"/>
      <c r="CDL122" s="125"/>
      <c r="CDM122" s="125"/>
      <c r="CDN122" s="125"/>
      <c r="CDO122" s="125"/>
      <c r="CDP122" s="125"/>
      <c r="CDQ122" s="125"/>
      <c r="CDR122" s="125"/>
      <c r="CDS122" s="125"/>
      <c r="CDT122" s="125"/>
      <c r="CDU122" s="125"/>
      <c r="CDV122" s="125"/>
      <c r="CDW122" s="125"/>
      <c r="CDX122" s="125"/>
      <c r="CDY122" s="125"/>
      <c r="CDZ122" s="125"/>
      <c r="CEA122" s="125"/>
      <c r="CEB122" s="125"/>
      <c r="CEC122" s="125"/>
      <c r="CED122" s="125"/>
      <c r="CEE122" s="125"/>
      <c r="CEF122" s="125"/>
      <c r="CEG122" s="125"/>
      <c r="CEH122" s="125"/>
      <c r="CEI122" s="125"/>
      <c r="CEJ122" s="125"/>
      <c r="CEK122" s="125"/>
      <c r="CEL122" s="125"/>
      <c r="CEM122" s="125"/>
      <c r="CEN122" s="125"/>
      <c r="CEO122" s="125"/>
      <c r="CEP122" s="125"/>
      <c r="CEQ122" s="125"/>
      <c r="CER122" s="125"/>
      <c r="CES122" s="125"/>
      <c r="CET122" s="125"/>
      <c r="CEU122" s="125"/>
      <c r="CEV122" s="125"/>
      <c r="CEW122" s="125"/>
      <c r="CEX122" s="125"/>
      <c r="CEY122" s="125"/>
      <c r="CEZ122" s="125"/>
      <c r="CFA122" s="125"/>
      <c r="CFB122" s="125"/>
      <c r="CFC122" s="125"/>
      <c r="CFD122" s="125"/>
      <c r="CFE122" s="125"/>
      <c r="CFF122" s="125"/>
      <c r="CFG122" s="125"/>
      <c r="CFH122" s="125"/>
      <c r="CFI122" s="125"/>
      <c r="CFJ122" s="125"/>
      <c r="CFK122" s="125"/>
      <c r="CFL122" s="125"/>
      <c r="CFM122" s="125"/>
      <c r="CFN122" s="125"/>
      <c r="CFO122" s="125"/>
      <c r="CFP122" s="125"/>
      <c r="CFQ122" s="125"/>
      <c r="CFR122" s="125"/>
      <c r="CFS122" s="125"/>
      <c r="CFT122" s="125"/>
      <c r="CFU122" s="125"/>
      <c r="CFV122" s="125"/>
      <c r="CFW122" s="125"/>
      <c r="CFX122" s="125"/>
      <c r="CFY122" s="125"/>
      <c r="CFZ122" s="125"/>
      <c r="CGA122" s="125"/>
      <c r="CGB122" s="125"/>
      <c r="CGC122" s="125"/>
      <c r="CGD122" s="125"/>
      <c r="CGE122" s="125"/>
      <c r="CGF122" s="125"/>
      <c r="CGG122" s="125"/>
      <c r="CGH122" s="125"/>
      <c r="CGI122" s="125"/>
      <c r="CGJ122" s="125"/>
      <c r="CGK122" s="125"/>
      <c r="CGL122" s="125"/>
      <c r="CGM122" s="125"/>
      <c r="CGN122" s="125"/>
      <c r="CGO122" s="125"/>
      <c r="CGP122" s="125"/>
      <c r="CGQ122" s="125"/>
      <c r="CGR122" s="125"/>
      <c r="CGS122" s="125"/>
      <c r="CGT122" s="125"/>
      <c r="CGU122" s="125"/>
      <c r="CGV122" s="125"/>
      <c r="CGW122" s="125"/>
      <c r="CGX122" s="125"/>
      <c r="CGY122" s="125"/>
      <c r="CGZ122" s="125"/>
      <c r="CHA122" s="125"/>
      <c r="CHB122" s="125"/>
      <c r="CHC122" s="125"/>
      <c r="CHD122" s="125"/>
      <c r="CHE122" s="125"/>
      <c r="CHF122" s="125"/>
      <c r="CHG122" s="125"/>
      <c r="CHH122" s="125"/>
      <c r="CHI122" s="125"/>
      <c r="CHJ122" s="125"/>
      <c r="CHK122" s="125"/>
      <c r="CHL122" s="125"/>
      <c r="CHM122" s="125"/>
      <c r="CHN122" s="125"/>
      <c r="CHO122" s="125"/>
      <c r="CHP122" s="125"/>
      <c r="CHQ122" s="125"/>
      <c r="CHR122" s="125"/>
      <c r="CHS122" s="125"/>
      <c r="CHT122" s="125"/>
      <c r="CHU122" s="125"/>
      <c r="CHV122" s="125"/>
      <c r="CIC122" s="125"/>
      <c r="CID122" s="125"/>
      <c r="CIE122" s="125"/>
      <c r="CIF122" s="125"/>
      <c r="CIG122" s="125"/>
      <c r="CIH122" s="125"/>
      <c r="CII122" s="125"/>
      <c r="CIJ122" s="125"/>
      <c r="CIK122" s="125"/>
      <c r="CIL122" s="125"/>
      <c r="CIM122" s="125"/>
      <c r="CIN122" s="125"/>
      <c r="CIO122" s="125"/>
      <c r="CIP122" s="125"/>
      <c r="CIQ122" s="125"/>
      <c r="CIR122" s="125"/>
      <c r="CIS122" s="125"/>
      <c r="CIT122" s="125"/>
      <c r="CIU122" s="125"/>
      <c r="CIV122" s="125"/>
      <c r="CIW122" s="125"/>
      <c r="CIX122" s="125"/>
      <c r="CIY122" s="125"/>
      <c r="CIZ122" s="125"/>
      <c r="CJA122" s="125"/>
      <c r="CJB122" s="125"/>
      <c r="CJC122" s="125"/>
      <c r="CJD122" s="125"/>
      <c r="CJE122" s="125"/>
      <c r="CJF122" s="125"/>
      <c r="CJG122" s="125"/>
      <c r="CJH122" s="125"/>
      <c r="CJI122" s="125"/>
      <c r="CJJ122" s="125"/>
      <c r="CJK122" s="125"/>
      <c r="CJL122" s="125"/>
      <c r="CJM122" s="125"/>
      <c r="CJN122" s="125"/>
      <c r="CJO122" s="125"/>
      <c r="CJP122" s="125"/>
      <c r="CJQ122" s="125"/>
      <c r="CJR122" s="125"/>
      <c r="CJS122" s="125"/>
      <c r="CJT122" s="125"/>
      <c r="CJU122" s="125"/>
      <c r="CJV122" s="125"/>
      <c r="CJW122" s="125"/>
      <c r="CJX122" s="125"/>
      <c r="CJY122" s="125"/>
      <c r="CJZ122" s="125"/>
      <c r="CKA122" s="125"/>
      <c r="CKB122" s="125"/>
      <c r="CKC122" s="125"/>
      <c r="CKD122" s="125"/>
      <c r="CKE122" s="125"/>
      <c r="CKF122" s="125"/>
      <c r="CKG122" s="125"/>
      <c r="CKH122" s="125"/>
      <c r="CKI122" s="125"/>
      <c r="CKJ122" s="125"/>
      <c r="CKK122" s="125"/>
      <c r="CKL122" s="125"/>
      <c r="CKM122" s="125"/>
      <c r="CKN122" s="125"/>
      <c r="CKO122" s="125"/>
      <c r="CKP122" s="125"/>
      <c r="CKQ122" s="125"/>
      <c r="CKR122" s="125"/>
      <c r="CKS122" s="125"/>
      <c r="CKT122" s="125"/>
      <c r="CKU122" s="125"/>
      <c r="CKV122" s="125"/>
      <c r="CKW122" s="125"/>
      <c r="CKX122" s="125"/>
      <c r="CKY122" s="125"/>
      <c r="CKZ122" s="125"/>
      <c r="CLA122" s="125"/>
      <c r="CLB122" s="125"/>
      <c r="CLC122" s="125"/>
      <c r="CLD122" s="125"/>
      <c r="CLE122" s="125"/>
      <c r="CLF122" s="125"/>
      <c r="CLG122" s="125"/>
      <c r="CLH122" s="125"/>
      <c r="CLI122" s="125"/>
      <c r="CLJ122" s="125"/>
      <c r="CLK122" s="125"/>
      <c r="CLL122" s="125"/>
      <c r="CLM122" s="125"/>
      <c r="CLN122" s="125"/>
      <c r="CLO122" s="125"/>
      <c r="CLP122" s="125"/>
      <c r="CLQ122" s="125"/>
      <c r="CLR122" s="125"/>
      <c r="CLS122" s="125"/>
      <c r="CLT122" s="125"/>
      <c r="CLU122" s="125"/>
      <c r="CLV122" s="125"/>
      <c r="CLW122" s="125"/>
      <c r="CLX122" s="125"/>
      <c r="CLY122" s="125"/>
      <c r="CLZ122" s="125"/>
      <c r="CMA122" s="125"/>
      <c r="CMB122" s="125"/>
      <c r="CMC122" s="125"/>
      <c r="CMD122" s="125"/>
      <c r="CME122" s="125"/>
      <c r="CMF122" s="125"/>
      <c r="CMG122" s="125"/>
      <c r="CMH122" s="125"/>
      <c r="CMI122" s="125"/>
      <c r="CMJ122" s="125"/>
      <c r="CMK122" s="125"/>
      <c r="CML122" s="125"/>
      <c r="CMM122" s="125"/>
      <c r="CMN122" s="125"/>
      <c r="CMO122" s="125"/>
      <c r="CMP122" s="125"/>
      <c r="CMQ122" s="125"/>
      <c r="CMR122" s="125"/>
      <c r="CMS122" s="125"/>
      <c r="CMT122" s="125"/>
      <c r="CMU122" s="125"/>
      <c r="CMV122" s="125"/>
      <c r="CMW122" s="125"/>
      <c r="CMX122" s="125"/>
      <c r="CMY122" s="125"/>
      <c r="CMZ122" s="125"/>
      <c r="CNA122" s="125"/>
      <c r="CNB122" s="125"/>
      <c r="CNC122" s="125"/>
      <c r="CND122" s="125"/>
      <c r="CNE122" s="125"/>
      <c r="CNF122" s="125"/>
      <c r="CNG122" s="125"/>
      <c r="CNH122" s="125"/>
      <c r="CNI122" s="125"/>
      <c r="CNJ122" s="125"/>
      <c r="CNK122" s="125"/>
      <c r="CNL122" s="125"/>
      <c r="CNM122" s="125"/>
      <c r="CNN122" s="125"/>
      <c r="CNO122" s="125"/>
      <c r="CNP122" s="125"/>
      <c r="CNQ122" s="125"/>
      <c r="CNR122" s="125"/>
      <c r="CNS122" s="125"/>
      <c r="CNT122" s="125"/>
      <c r="CNU122" s="125"/>
      <c r="CNV122" s="125"/>
      <c r="CNW122" s="125"/>
      <c r="CNX122" s="125"/>
      <c r="CNY122" s="125"/>
      <c r="CNZ122" s="125"/>
      <c r="COA122" s="125"/>
      <c r="COB122" s="125"/>
      <c r="COC122" s="125"/>
      <c r="COD122" s="125"/>
      <c r="COE122" s="125"/>
      <c r="COF122" s="125"/>
      <c r="COG122" s="125"/>
      <c r="COH122" s="125"/>
      <c r="COI122" s="125"/>
      <c r="COJ122" s="125"/>
      <c r="COK122" s="125"/>
      <c r="COL122" s="125"/>
      <c r="COM122" s="125"/>
      <c r="CON122" s="125"/>
      <c r="COO122" s="125"/>
      <c r="COP122" s="125"/>
      <c r="COQ122" s="125"/>
      <c r="COR122" s="125"/>
      <c r="COS122" s="125"/>
      <c r="COT122" s="125"/>
      <c r="COU122" s="125"/>
      <c r="COV122" s="125"/>
      <c r="COW122" s="125"/>
      <c r="COX122" s="125"/>
      <c r="COY122" s="125"/>
      <c r="COZ122" s="125"/>
      <c r="CPA122" s="125"/>
      <c r="CPB122" s="125"/>
      <c r="CPC122" s="125"/>
      <c r="CPD122" s="125"/>
      <c r="CPE122" s="125"/>
      <c r="CPF122" s="125"/>
      <c r="CPG122" s="125"/>
      <c r="CPH122" s="125"/>
      <c r="CPI122" s="125"/>
      <c r="CPJ122" s="125"/>
      <c r="CPK122" s="125"/>
      <c r="CPL122" s="125"/>
      <c r="CPM122" s="125"/>
      <c r="CPN122" s="125"/>
      <c r="CPO122" s="125"/>
      <c r="CPP122" s="125"/>
      <c r="CPQ122" s="125"/>
      <c r="CPR122" s="125"/>
      <c r="CPS122" s="125"/>
      <c r="CPT122" s="125"/>
      <c r="CPU122" s="125"/>
      <c r="CPV122" s="125"/>
      <c r="CPW122" s="125"/>
      <c r="CPX122" s="125"/>
      <c r="CPY122" s="125"/>
      <c r="CPZ122" s="125"/>
      <c r="CQA122" s="125"/>
      <c r="CQB122" s="125"/>
      <c r="CQC122" s="125"/>
      <c r="CQD122" s="125"/>
      <c r="CQE122" s="125"/>
      <c r="CQF122" s="125"/>
      <c r="CQG122" s="125"/>
      <c r="CQH122" s="125"/>
      <c r="CQI122" s="125"/>
      <c r="CQJ122" s="125"/>
      <c r="CQK122" s="125"/>
      <c r="CQL122" s="125"/>
      <c r="CQM122" s="125"/>
      <c r="CQN122" s="125"/>
      <c r="CQO122" s="125"/>
      <c r="CQP122" s="125"/>
      <c r="CQQ122" s="125"/>
      <c r="CQR122" s="125"/>
      <c r="CQS122" s="125"/>
      <c r="CQT122" s="125"/>
      <c r="CQU122" s="125"/>
      <c r="CQV122" s="125"/>
      <c r="CQW122" s="125"/>
      <c r="CQX122" s="125"/>
      <c r="CQY122" s="125"/>
      <c r="CQZ122" s="125"/>
      <c r="CRA122" s="125"/>
      <c r="CRB122" s="125"/>
      <c r="CRC122" s="125"/>
      <c r="CRD122" s="125"/>
      <c r="CRE122" s="125"/>
      <c r="CRF122" s="125"/>
      <c r="CRG122" s="125"/>
      <c r="CRH122" s="125"/>
      <c r="CRI122" s="125"/>
      <c r="CRJ122" s="125"/>
      <c r="CRK122" s="125"/>
      <c r="CRL122" s="125"/>
      <c r="CRM122" s="125"/>
      <c r="CRN122" s="125"/>
      <c r="CRO122" s="125"/>
      <c r="CRP122" s="125"/>
      <c r="CRQ122" s="125"/>
      <c r="CRR122" s="125"/>
      <c r="CRY122" s="125"/>
      <c r="CRZ122" s="125"/>
      <c r="CSA122" s="125"/>
      <c r="CSB122" s="125"/>
      <c r="CSC122" s="125"/>
      <c r="CSD122" s="125"/>
      <c r="CSE122" s="125"/>
      <c r="CSF122" s="125"/>
      <c r="CSG122" s="125"/>
      <c r="CSH122" s="125"/>
      <c r="CSI122" s="125"/>
      <c r="CSJ122" s="125"/>
      <c r="CSK122" s="125"/>
      <c r="CSL122" s="125"/>
      <c r="CSM122" s="125"/>
      <c r="CSN122" s="125"/>
      <c r="CSO122" s="125"/>
      <c r="CSP122" s="125"/>
      <c r="CSQ122" s="125"/>
      <c r="CSR122" s="125"/>
      <c r="CSS122" s="125"/>
      <c r="CST122" s="125"/>
      <c r="CSU122" s="125"/>
      <c r="CSV122" s="125"/>
      <c r="CSW122" s="125"/>
      <c r="CSX122" s="125"/>
      <c r="CSY122" s="125"/>
      <c r="CSZ122" s="125"/>
      <c r="CTA122" s="125"/>
      <c r="CTB122" s="125"/>
      <c r="CTC122" s="125"/>
      <c r="CTD122" s="125"/>
      <c r="CTE122" s="125"/>
      <c r="CTF122" s="125"/>
      <c r="CTG122" s="125"/>
      <c r="CTH122" s="125"/>
      <c r="CTI122" s="125"/>
      <c r="CTJ122" s="125"/>
      <c r="CTK122" s="125"/>
      <c r="CTL122" s="125"/>
      <c r="CTM122" s="125"/>
      <c r="CTN122" s="125"/>
      <c r="CTO122" s="125"/>
      <c r="CTP122" s="125"/>
      <c r="CTQ122" s="125"/>
      <c r="CTR122" s="125"/>
      <c r="CTS122" s="125"/>
      <c r="CTT122" s="125"/>
      <c r="CTU122" s="125"/>
      <c r="CTV122" s="125"/>
      <c r="CTW122" s="125"/>
      <c r="CTX122" s="125"/>
      <c r="CTY122" s="125"/>
      <c r="CTZ122" s="125"/>
      <c r="CUA122" s="125"/>
      <c r="CUB122" s="125"/>
      <c r="CUC122" s="125"/>
      <c r="CUD122" s="125"/>
      <c r="CUE122" s="125"/>
      <c r="CUF122" s="125"/>
      <c r="CUG122" s="125"/>
      <c r="CUH122" s="125"/>
      <c r="CUI122" s="125"/>
      <c r="CUJ122" s="125"/>
      <c r="CUK122" s="125"/>
      <c r="CUL122" s="125"/>
      <c r="CUM122" s="125"/>
      <c r="CUN122" s="125"/>
      <c r="CUO122" s="125"/>
      <c r="CUP122" s="125"/>
      <c r="CUQ122" s="125"/>
      <c r="CUR122" s="125"/>
      <c r="CUS122" s="125"/>
      <c r="CUT122" s="125"/>
      <c r="CUU122" s="125"/>
      <c r="CUV122" s="125"/>
      <c r="CUW122" s="125"/>
      <c r="CUX122" s="125"/>
      <c r="CUY122" s="125"/>
      <c r="CUZ122" s="125"/>
      <c r="CVA122" s="125"/>
      <c r="CVB122" s="125"/>
      <c r="CVC122" s="125"/>
      <c r="CVD122" s="125"/>
      <c r="CVE122" s="125"/>
      <c r="CVF122" s="125"/>
      <c r="CVG122" s="125"/>
      <c r="CVH122" s="125"/>
      <c r="CVI122" s="125"/>
      <c r="CVJ122" s="125"/>
      <c r="CVK122" s="125"/>
      <c r="CVL122" s="125"/>
      <c r="CVM122" s="125"/>
      <c r="CVN122" s="125"/>
      <c r="CVO122" s="125"/>
      <c r="CVP122" s="125"/>
      <c r="CVQ122" s="125"/>
      <c r="CVR122" s="125"/>
      <c r="CVS122" s="125"/>
      <c r="CVT122" s="125"/>
      <c r="CVU122" s="125"/>
      <c r="CVV122" s="125"/>
      <c r="CVW122" s="125"/>
      <c r="CVX122" s="125"/>
      <c r="CVY122" s="125"/>
      <c r="CVZ122" s="125"/>
      <c r="CWA122" s="125"/>
      <c r="CWB122" s="125"/>
      <c r="CWC122" s="125"/>
      <c r="CWD122" s="125"/>
      <c r="CWE122" s="125"/>
      <c r="CWF122" s="125"/>
      <c r="CWG122" s="125"/>
      <c r="CWH122" s="125"/>
      <c r="CWI122" s="125"/>
      <c r="CWJ122" s="125"/>
      <c r="CWK122" s="125"/>
      <c r="CWL122" s="125"/>
      <c r="CWM122" s="125"/>
      <c r="CWN122" s="125"/>
      <c r="CWO122" s="125"/>
      <c r="CWP122" s="125"/>
      <c r="CWQ122" s="125"/>
      <c r="CWR122" s="125"/>
      <c r="CWS122" s="125"/>
      <c r="CWT122" s="125"/>
      <c r="CWU122" s="125"/>
      <c r="CWV122" s="125"/>
      <c r="CWW122" s="125"/>
      <c r="CWX122" s="125"/>
      <c r="CWY122" s="125"/>
      <c r="CWZ122" s="125"/>
      <c r="CXA122" s="125"/>
      <c r="CXB122" s="125"/>
      <c r="CXC122" s="125"/>
      <c r="CXD122" s="125"/>
      <c r="CXE122" s="125"/>
      <c r="CXF122" s="125"/>
      <c r="CXG122" s="125"/>
      <c r="CXH122" s="125"/>
      <c r="CXI122" s="125"/>
      <c r="CXJ122" s="125"/>
      <c r="CXK122" s="125"/>
      <c r="CXL122" s="125"/>
      <c r="CXM122" s="125"/>
      <c r="CXN122" s="125"/>
      <c r="CXO122" s="125"/>
      <c r="CXP122" s="125"/>
      <c r="CXQ122" s="125"/>
      <c r="CXR122" s="125"/>
      <c r="CXS122" s="125"/>
      <c r="CXT122" s="125"/>
      <c r="CXU122" s="125"/>
      <c r="CXV122" s="125"/>
      <c r="CXW122" s="125"/>
      <c r="CXX122" s="125"/>
      <c r="CXY122" s="125"/>
      <c r="CXZ122" s="125"/>
      <c r="CYA122" s="125"/>
      <c r="CYB122" s="125"/>
      <c r="CYC122" s="125"/>
      <c r="CYD122" s="125"/>
      <c r="CYE122" s="125"/>
      <c r="CYF122" s="125"/>
      <c r="CYG122" s="125"/>
      <c r="CYH122" s="125"/>
      <c r="CYI122" s="125"/>
      <c r="CYJ122" s="125"/>
      <c r="CYK122" s="125"/>
      <c r="CYL122" s="125"/>
      <c r="CYM122" s="125"/>
      <c r="CYN122" s="125"/>
      <c r="CYO122" s="125"/>
      <c r="CYP122" s="125"/>
      <c r="CYQ122" s="125"/>
      <c r="CYR122" s="125"/>
      <c r="CYS122" s="125"/>
      <c r="CYT122" s="125"/>
      <c r="CYU122" s="125"/>
      <c r="CYV122" s="125"/>
      <c r="CYW122" s="125"/>
      <c r="CYX122" s="125"/>
      <c r="CYY122" s="125"/>
      <c r="CYZ122" s="125"/>
      <c r="CZA122" s="125"/>
      <c r="CZB122" s="125"/>
      <c r="CZC122" s="125"/>
      <c r="CZD122" s="125"/>
      <c r="CZE122" s="125"/>
      <c r="CZF122" s="125"/>
      <c r="CZG122" s="125"/>
      <c r="CZH122" s="125"/>
      <c r="CZI122" s="125"/>
      <c r="CZJ122" s="125"/>
      <c r="CZK122" s="125"/>
      <c r="CZL122" s="125"/>
      <c r="CZM122" s="125"/>
      <c r="CZN122" s="125"/>
      <c r="CZO122" s="125"/>
      <c r="CZP122" s="125"/>
      <c r="CZQ122" s="125"/>
      <c r="CZR122" s="125"/>
      <c r="CZS122" s="125"/>
      <c r="CZT122" s="125"/>
      <c r="CZU122" s="125"/>
      <c r="CZV122" s="125"/>
      <c r="CZW122" s="125"/>
      <c r="CZX122" s="125"/>
      <c r="CZY122" s="125"/>
      <c r="CZZ122" s="125"/>
      <c r="DAA122" s="125"/>
      <c r="DAB122" s="125"/>
      <c r="DAC122" s="125"/>
      <c r="DAD122" s="125"/>
      <c r="DAE122" s="125"/>
      <c r="DAF122" s="125"/>
      <c r="DAG122" s="125"/>
      <c r="DAH122" s="125"/>
      <c r="DAI122" s="125"/>
      <c r="DAJ122" s="125"/>
      <c r="DAK122" s="125"/>
      <c r="DAL122" s="125"/>
      <c r="DAM122" s="125"/>
      <c r="DAN122" s="125"/>
      <c r="DAO122" s="125"/>
      <c r="DAP122" s="125"/>
      <c r="DAQ122" s="125"/>
      <c r="DAR122" s="125"/>
      <c r="DAS122" s="125"/>
      <c r="DAT122" s="125"/>
      <c r="DAU122" s="125"/>
      <c r="DAV122" s="125"/>
      <c r="DAW122" s="125"/>
      <c r="DAX122" s="125"/>
      <c r="DAY122" s="125"/>
      <c r="DAZ122" s="125"/>
      <c r="DBA122" s="125"/>
      <c r="DBB122" s="125"/>
      <c r="DBC122" s="125"/>
      <c r="DBD122" s="125"/>
      <c r="DBE122" s="125"/>
      <c r="DBF122" s="125"/>
      <c r="DBG122" s="125"/>
      <c r="DBH122" s="125"/>
      <c r="DBI122" s="125"/>
      <c r="DBJ122" s="125"/>
      <c r="DBK122" s="125"/>
      <c r="DBL122" s="125"/>
      <c r="DBM122" s="125"/>
      <c r="DBN122" s="125"/>
      <c r="DBU122" s="125"/>
      <c r="DBV122" s="125"/>
      <c r="DBW122" s="125"/>
      <c r="DBX122" s="125"/>
      <c r="DBY122" s="125"/>
      <c r="DBZ122" s="125"/>
      <c r="DCA122" s="125"/>
      <c r="DCB122" s="125"/>
      <c r="DCC122" s="125"/>
      <c r="DCD122" s="125"/>
      <c r="DCE122" s="125"/>
      <c r="DCF122" s="125"/>
      <c r="DCG122" s="125"/>
      <c r="DCH122" s="125"/>
      <c r="DCI122" s="125"/>
      <c r="DCJ122" s="125"/>
      <c r="DCK122" s="125"/>
      <c r="DCL122" s="125"/>
      <c r="DCM122" s="125"/>
      <c r="DCN122" s="125"/>
      <c r="DCO122" s="125"/>
      <c r="DCP122" s="125"/>
      <c r="DCQ122" s="125"/>
      <c r="DCR122" s="125"/>
      <c r="DCS122" s="125"/>
      <c r="DCT122" s="125"/>
      <c r="DCU122" s="125"/>
      <c r="DCV122" s="125"/>
      <c r="DCW122" s="125"/>
      <c r="DCX122" s="125"/>
      <c r="DCY122" s="125"/>
      <c r="DCZ122" s="125"/>
      <c r="DDA122" s="125"/>
      <c r="DDB122" s="125"/>
      <c r="DDC122" s="125"/>
      <c r="DDD122" s="125"/>
      <c r="DDE122" s="125"/>
      <c r="DDF122" s="125"/>
      <c r="DDG122" s="125"/>
      <c r="DDH122" s="125"/>
      <c r="DDI122" s="125"/>
      <c r="DDJ122" s="125"/>
      <c r="DDK122" s="125"/>
      <c r="DDL122" s="125"/>
      <c r="DDM122" s="125"/>
      <c r="DDN122" s="125"/>
      <c r="DDO122" s="125"/>
      <c r="DDP122" s="125"/>
      <c r="DDQ122" s="125"/>
      <c r="DDR122" s="125"/>
      <c r="DDS122" s="125"/>
      <c r="DDT122" s="125"/>
      <c r="DDU122" s="125"/>
      <c r="DDV122" s="125"/>
      <c r="DDW122" s="125"/>
      <c r="DDX122" s="125"/>
      <c r="DDY122" s="125"/>
      <c r="DDZ122" s="125"/>
      <c r="DEA122" s="125"/>
      <c r="DEB122" s="125"/>
      <c r="DEC122" s="125"/>
      <c r="DED122" s="125"/>
      <c r="DEE122" s="125"/>
      <c r="DEF122" s="125"/>
      <c r="DEG122" s="125"/>
      <c r="DEH122" s="125"/>
      <c r="DEI122" s="125"/>
      <c r="DEJ122" s="125"/>
      <c r="DEK122" s="125"/>
      <c r="DEL122" s="125"/>
      <c r="DEM122" s="125"/>
      <c r="DEN122" s="125"/>
      <c r="DEO122" s="125"/>
      <c r="DEP122" s="125"/>
      <c r="DEQ122" s="125"/>
      <c r="DER122" s="125"/>
      <c r="DES122" s="125"/>
      <c r="DET122" s="125"/>
      <c r="DEU122" s="125"/>
      <c r="DEV122" s="125"/>
      <c r="DEW122" s="125"/>
      <c r="DEX122" s="125"/>
      <c r="DEY122" s="125"/>
      <c r="DEZ122" s="125"/>
      <c r="DFA122" s="125"/>
      <c r="DFB122" s="125"/>
      <c r="DFC122" s="125"/>
      <c r="DFD122" s="125"/>
      <c r="DFE122" s="125"/>
      <c r="DFF122" s="125"/>
      <c r="DFG122" s="125"/>
      <c r="DFH122" s="125"/>
      <c r="DFI122" s="125"/>
      <c r="DFJ122" s="125"/>
      <c r="DFK122" s="125"/>
      <c r="DFL122" s="125"/>
      <c r="DFM122" s="125"/>
      <c r="DFN122" s="125"/>
      <c r="DFO122" s="125"/>
      <c r="DFP122" s="125"/>
      <c r="DFQ122" s="125"/>
      <c r="DFR122" s="125"/>
      <c r="DFS122" s="125"/>
      <c r="DFT122" s="125"/>
      <c r="DFU122" s="125"/>
      <c r="DFV122" s="125"/>
      <c r="DFW122" s="125"/>
      <c r="DFX122" s="125"/>
      <c r="DFY122" s="125"/>
      <c r="DFZ122" s="125"/>
      <c r="DGA122" s="125"/>
      <c r="DGB122" s="125"/>
      <c r="DGC122" s="125"/>
      <c r="DGD122" s="125"/>
      <c r="DGE122" s="125"/>
      <c r="DGF122" s="125"/>
      <c r="DGG122" s="125"/>
      <c r="DGH122" s="125"/>
      <c r="DGI122" s="125"/>
      <c r="DGJ122" s="125"/>
      <c r="DGK122" s="125"/>
      <c r="DGL122" s="125"/>
      <c r="DGM122" s="125"/>
      <c r="DGN122" s="125"/>
      <c r="DGO122" s="125"/>
      <c r="DGP122" s="125"/>
      <c r="DGQ122" s="125"/>
      <c r="DGR122" s="125"/>
      <c r="DGS122" s="125"/>
      <c r="DGT122" s="125"/>
      <c r="DGU122" s="125"/>
      <c r="DGV122" s="125"/>
      <c r="DGW122" s="125"/>
      <c r="DGX122" s="125"/>
      <c r="DGY122" s="125"/>
      <c r="DGZ122" s="125"/>
      <c r="DHA122" s="125"/>
      <c r="DHB122" s="125"/>
      <c r="DHC122" s="125"/>
      <c r="DHD122" s="125"/>
      <c r="DHE122" s="125"/>
      <c r="DHF122" s="125"/>
      <c r="DHG122" s="125"/>
      <c r="DHH122" s="125"/>
      <c r="DHI122" s="125"/>
      <c r="DHJ122" s="125"/>
      <c r="DHK122" s="125"/>
      <c r="DHL122" s="125"/>
      <c r="DHM122" s="125"/>
      <c r="DHN122" s="125"/>
      <c r="DHO122" s="125"/>
      <c r="DHP122" s="125"/>
      <c r="DHQ122" s="125"/>
      <c r="DHR122" s="125"/>
      <c r="DHS122" s="125"/>
      <c r="DHT122" s="125"/>
      <c r="DHU122" s="125"/>
      <c r="DHV122" s="125"/>
      <c r="DHW122" s="125"/>
      <c r="DHX122" s="125"/>
      <c r="DHY122" s="125"/>
      <c r="DHZ122" s="125"/>
      <c r="DIA122" s="125"/>
      <c r="DIB122" s="125"/>
      <c r="DIC122" s="125"/>
      <c r="DID122" s="125"/>
      <c r="DIE122" s="125"/>
      <c r="DIF122" s="125"/>
      <c r="DIG122" s="125"/>
      <c r="DIH122" s="125"/>
      <c r="DII122" s="125"/>
      <c r="DIJ122" s="125"/>
      <c r="DIK122" s="125"/>
      <c r="DIL122" s="125"/>
      <c r="DIM122" s="125"/>
      <c r="DIN122" s="125"/>
      <c r="DIO122" s="125"/>
      <c r="DIP122" s="125"/>
      <c r="DIQ122" s="125"/>
      <c r="DIR122" s="125"/>
      <c r="DIS122" s="125"/>
      <c r="DIT122" s="125"/>
      <c r="DIU122" s="125"/>
      <c r="DIV122" s="125"/>
      <c r="DIW122" s="125"/>
      <c r="DIX122" s="125"/>
      <c r="DIY122" s="125"/>
      <c r="DIZ122" s="125"/>
      <c r="DJA122" s="125"/>
      <c r="DJB122" s="125"/>
      <c r="DJC122" s="125"/>
      <c r="DJD122" s="125"/>
      <c r="DJE122" s="125"/>
      <c r="DJF122" s="125"/>
      <c r="DJG122" s="125"/>
      <c r="DJH122" s="125"/>
      <c r="DJI122" s="125"/>
      <c r="DJJ122" s="125"/>
      <c r="DJK122" s="125"/>
      <c r="DJL122" s="125"/>
      <c r="DJM122" s="125"/>
      <c r="DJN122" s="125"/>
      <c r="DJO122" s="125"/>
      <c r="DJP122" s="125"/>
      <c r="DJQ122" s="125"/>
      <c r="DJR122" s="125"/>
      <c r="DJS122" s="125"/>
      <c r="DJT122" s="125"/>
      <c r="DJU122" s="125"/>
      <c r="DJV122" s="125"/>
      <c r="DJW122" s="125"/>
      <c r="DJX122" s="125"/>
      <c r="DJY122" s="125"/>
      <c r="DJZ122" s="125"/>
      <c r="DKA122" s="125"/>
      <c r="DKB122" s="125"/>
      <c r="DKC122" s="125"/>
      <c r="DKD122" s="125"/>
      <c r="DKE122" s="125"/>
      <c r="DKF122" s="125"/>
      <c r="DKG122" s="125"/>
      <c r="DKH122" s="125"/>
      <c r="DKI122" s="125"/>
      <c r="DKJ122" s="125"/>
      <c r="DKK122" s="125"/>
      <c r="DKL122" s="125"/>
      <c r="DKM122" s="125"/>
      <c r="DKN122" s="125"/>
      <c r="DKO122" s="125"/>
      <c r="DKP122" s="125"/>
      <c r="DKQ122" s="125"/>
      <c r="DKR122" s="125"/>
      <c r="DKS122" s="125"/>
      <c r="DKT122" s="125"/>
      <c r="DKU122" s="125"/>
      <c r="DKV122" s="125"/>
      <c r="DKW122" s="125"/>
      <c r="DKX122" s="125"/>
      <c r="DKY122" s="125"/>
      <c r="DKZ122" s="125"/>
      <c r="DLA122" s="125"/>
      <c r="DLB122" s="125"/>
      <c r="DLC122" s="125"/>
      <c r="DLD122" s="125"/>
      <c r="DLE122" s="125"/>
      <c r="DLF122" s="125"/>
      <c r="DLG122" s="125"/>
      <c r="DLH122" s="125"/>
      <c r="DLI122" s="125"/>
      <c r="DLJ122" s="125"/>
      <c r="DLQ122" s="125"/>
      <c r="DLR122" s="125"/>
      <c r="DLS122" s="125"/>
      <c r="DLT122" s="125"/>
      <c r="DLU122" s="125"/>
      <c r="DLV122" s="125"/>
      <c r="DLW122" s="125"/>
      <c r="DLX122" s="125"/>
      <c r="DLY122" s="125"/>
      <c r="DLZ122" s="125"/>
      <c r="DMA122" s="125"/>
      <c r="DMB122" s="125"/>
      <c r="DMC122" s="125"/>
      <c r="DMD122" s="125"/>
      <c r="DME122" s="125"/>
      <c r="DMF122" s="125"/>
      <c r="DMG122" s="125"/>
      <c r="DMH122" s="125"/>
      <c r="DMI122" s="125"/>
      <c r="DMJ122" s="125"/>
      <c r="DMK122" s="125"/>
      <c r="DML122" s="125"/>
      <c r="DMM122" s="125"/>
      <c r="DMN122" s="125"/>
      <c r="DMO122" s="125"/>
      <c r="DMP122" s="125"/>
      <c r="DMQ122" s="125"/>
      <c r="DMR122" s="125"/>
      <c r="DMS122" s="125"/>
      <c r="DMT122" s="125"/>
      <c r="DMU122" s="125"/>
      <c r="DMV122" s="125"/>
      <c r="DMW122" s="125"/>
      <c r="DMX122" s="125"/>
      <c r="DMY122" s="125"/>
      <c r="DMZ122" s="125"/>
      <c r="DNA122" s="125"/>
      <c r="DNB122" s="125"/>
      <c r="DNC122" s="125"/>
      <c r="DND122" s="125"/>
      <c r="DNE122" s="125"/>
      <c r="DNF122" s="125"/>
      <c r="DNG122" s="125"/>
      <c r="DNH122" s="125"/>
      <c r="DNI122" s="125"/>
      <c r="DNJ122" s="125"/>
      <c r="DNK122" s="125"/>
      <c r="DNL122" s="125"/>
      <c r="DNM122" s="125"/>
      <c r="DNN122" s="125"/>
      <c r="DNO122" s="125"/>
      <c r="DNP122" s="125"/>
      <c r="DNQ122" s="125"/>
      <c r="DNR122" s="125"/>
      <c r="DNS122" s="125"/>
      <c r="DNT122" s="125"/>
      <c r="DNU122" s="125"/>
      <c r="DNV122" s="125"/>
      <c r="DNW122" s="125"/>
      <c r="DNX122" s="125"/>
      <c r="DNY122" s="125"/>
      <c r="DNZ122" s="125"/>
      <c r="DOA122" s="125"/>
      <c r="DOB122" s="125"/>
      <c r="DOC122" s="125"/>
      <c r="DOD122" s="125"/>
      <c r="DOE122" s="125"/>
      <c r="DOF122" s="125"/>
      <c r="DOG122" s="125"/>
      <c r="DOH122" s="125"/>
      <c r="DOI122" s="125"/>
      <c r="DOJ122" s="125"/>
      <c r="DOK122" s="125"/>
      <c r="DOL122" s="125"/>
      <c r="DOM122" s="125"/>
      <c r="DON122" s="125"/>
      <c r="DOO122" s="125"/>
      <c r="DOP122" s="125"/>
      <c r="DOQ122" s="125"/>
      <c r="DOR122" s="125"/>
      <c r="DOS122" s="125"/>
      <c r="DOT122" s="125"/>
      <c r="DOU122" s="125"/>
      <c r="DOV122" s="125"/>
      <c r="DOW122" s="125"/>
      <c r="DOX122" s="125"/>
      <c r="DOY122" s="125"/>
      <c r="DOZ122" s="125"/>
      <c r="DPA122" s="125"/>
      <c r="DPB122" s="125"/>
      <c r="DPC122" s="125"/>
      <c r="DPD122" s="125"/>
      <c r="DPE122" s="125"/>
      <c r="DPF122" s="125"/>
      <c r="DPG122" s="125"/>
      <c r="DPH122" s="125"/>
      <c r="DPI122" s="125"/>
      <c r="DPJ122" s="125"/>
      <c r="DPK122" s="125"/>
      <c r="DPL122" s="125"/>
      <c r="DPM122" s="125"/>
      <c r="DPN122" s="125"/>
      <c r="DPO122" s="125"/>
      <c r="DPP122" s="125"/>
      <c r="DPQ122" s="125"/>
      <c r="DPR122" s="125"/>
      <c r="DPS122" s="125"/>
      <c r="DPT122" s="125"/>
      <c r="DPU122" s="125"/>
      <c r="DPV122" s="125"/>
      <c r="DPW122" s="125"/>
      <c r="DPX122" s="125"/>
      <c r="DPY122" s="125"/>
      <c r="DPZ122" s="125"/>
      <c r="DQA122" s="125"/>
      <c r="DQB122" s="125"/>
      <c r="DQC122" s="125"/>
      <c r="DQD122" s="125"/>
      <c r="DQE122" s="125"/>
      <c r="DQF122" s="125"/>
      <c r="DQG122" s="125"/>
      <c r="DQH122" s="125"/>
      <c r="DQI122" s="125"/>
      <c r="DQJ122" s="125"/>
      <c r="DQK122" s="125"/>
      <c r="DQL122" s="125"/>
      <c r="DQM122" s="125"/>
      <c r="DQN122" s="125"/>
      <c r="DQO122" s="125"/>
      <c r="DQP122" s="125"/>
      <c r="DQQ122" s="125"/>
      <c r="DQR122" s="125"/>
      <c r="DQS122" s="125"/>
      <c r="DQT122" s="125"/>
      <c r="DQU122" s="125"/>
      <c r="DQV122" s="125"/>
      <c r="DQW122" s="125"/>
      <c r="DQX122" s="125"/>
      <c r="DQY122" s="125"/>
      <c r="DQZ122" s="125"/>
      <c r="DRA122" s="125"/>
      <c r="DRB122" s="125"/>
      <c r="DRC122" s="125"/>
      <c r="DRD122" s="125"/>
      <c r="DRE122" s="125"/>
      <c r="DRF122" s="125"/>
      <c r="DRG122" s="125"/>
      <c r="DRH122" s="125"/>
      <c r="DRI122" s="125"/>
      <c r="DRJ122" s="125"/>
      <c r="DRK122" s="125"/>
      <c r="DRL122" s="125"/>
      <c r="DRM122" s="125"/>
      <c r="DRN122" s="125"/>
      <c r="DRO122" s="125"/>
      <c r="DRP122" s="125"/>
      <c r="DRQ122" s="125"/>
      <c r="DRR122" s="125"/>
      <c r="DRS122" s="125"/>
      <c r="DRT122" s="125"/>
      <c r="DRU122" s="125"/>
      <c r="DRV122" s="125"/>
      <c r="DRW122" s="125"/>
      <c r="DRX122" s="125"/>
      <c r="DRY122" s="125"/>
      <c r="DRZ122" s="125"/>
      <c r="DSA122" s="125"/>
      <c r="DSB122" s="125"/>
      <c r="DSC122" s="125"/>
      <c r="DSD122" s="125"/>
      <c r="DSE122" s="125"/>
      <c r="DSF122" s="125"/>
      <c r="DSG122" s="125"/>
      <c r="DSH122" s="125"/>
      <c r="DSI122" s="125"/>
      <c r="DSJ122" s="125"/>
      <c r="DSK122" s="125"/>
      <c r="DSL122" s="125"/>
      <c r="DSM122" s="125"/>
      <c r="DSN122" s="125"/>
      <c r="DSO122" s="125"/>
      <c r="DSP122" s="125"/>
      <c r="DSQ122" s="125"/>
      <c r="DSR122" s="125"/>
      <c r="DSS122" s="125"/>
      <c r="DST122" s="125"/>
      <c r="DSU122" s="125"/>
      <c r="DSV122" s="125"/>
      <c r="DSW122" s="125"/>
      <c r="DSX122" s="125"/>
      <c r="DSY122" s="125"/>
      <c r="DSZ122" s="125"/>
      <c r="DTA122" s="125"/>
      <c r="DTB122" s="125"/>
      <c r="DTC122" s="125"/>
      <c r="DTD122" s="125"/>
      <c r="DTE122" s="125"/>
      <c r="DTF122" s="125"/>
      <c r="DTG122" s="125"/>
      <c r="DTH122" s="125"/>
      <c r="DTI122" s="125"/>
      <c r="DTJ122" s="125"/>
      <c r="DTK122" s="125"/>
      <c r="DTL122" s="125"/>
      <c r="DTM122" s="125"/>
      <c r="DTN122" s="125"/>
      <c r="DTO122" s="125"/>
      <c r="DTP122" s="125"/>
      <c r="DTQ122" s="125"/>
      <c r="DTR122" s="125"/>
      <c r="DTS122" s="125"/>
      <c r="DTT122" s="125"/>
      <c r="DTU122" s="125"/>
      <c r="DTV122" s="125"/>
      <c r="DTW122" s="125"/>
      <c r="DTX122" s="125"/>
      <c r="DTY122" s="125"/>
      <c r="DTZ122" s="125"/>
      <c r="DUA122" s="125"/>
      <c r="DUB122" s="125"/>
      <c r="DUC122" s="125"/>
      <c r="DUD122" s="125"/>
      <c r="DUE122" s="125"/>
      <c r="DUF122" s="125"/>
      <c r="DUG122" s="125"/>
      <c r="DUH122" s="125"/>
      <c r="DUI122" s="125"/>
      <c r="DUJ122" s="125"/>
      <c r="DUK122" s="125"/>
      <c r="DUL122" s="125"/>
      <c r="DUM122" s="125"/>
      <c r="DUN122" s="125"/>
      <c r="DUO122" s="125"/>
      <c r="DUP122" s="125"/>
      <c r="DUQ122" s="125"/>
      <c r="DUR122" s="125"/>
      <c r="DUS122" s="125"/>
      <c r="DUT122" s="125"/>
      <c r="DUU122" s="125"/>
      <c r="DUV122" s="125"/>
      <c r="DUW122" s="125"/>
      <c r="DUX122" s="125"/>
      <c r="DUY122" s="125"/>
      <c r="DUZ122" s="125"/>
      <c r="DVA122" s="125"/>
      <c r="DVB122" s="125"/>
      <c r="DVC122" s="125"/>
      <c r="DVD122" s="125"/>
      <c r="DVE122" s="125"/>
      <c r="DVF122" s="125"/>
      <c r="DVM122" s="125"/>
      <c r="DVN122" s="125"/>
      <c r="DVO122" s="125"/>
      <c r="DVP122" s="125"/>
      <c r="DVQ122" s="125"/>
      <c r="DVR122" s="125"/>
      <c r="DVS122" s="125"/>
      <c r="DVT122" s="125"/>
      <c r="DVU122" s="125"/>
      <c r="DVV122" s="125"/>
      <c r="DVW122" s="125"/>
      <c r="DVX122" s="125"/>
      <c r="DVY122" s="125"/>
      <c r="DVZ122" s="125"/>
      <c r="DWA122" s="125"/>
      <c r="DWB122" s="125"/>
      <c r="DWC122" s="125"/>
      <c r="DWD122" s="125"/>
      <c r="DWE122" s="125"/>
      <c r="DWF122" s="125"/>
      <c r="DWG122" s="125"/>
      <c r="DWH122" s="125"/>
      <c r="DWI122" s="125"/>
      <c r="DWJ122" s="125"/>
      <c r="DWK122" s="125"/>
      <c r="DWL122" s="125"/>
      <c r="DWM122" s="125"/>
      <c r="DWN122" s="125"/>
      <c r="DWO122" s="125"/>
      <c r="DWP122" s="125"/>
      <c r="DWQ122" s="125"/>
      <c r="DWR122" s="125"/>
      <c r="DWS122" s="125"/>
      <c r="DWT122" s="125"/>
      <c r="DWU122" s="125"/>
      <c r="DWV122" s="125"/>
      <c r="DWW122" s="125"/>
      <c r="DWX122" s="125"/>
      <c r="DWY122" s="125"/>
      <c r="DWZ122" s="125"/>
      <c r="DXA122" s="125"/>
      <c r="DXB122" s="125"/>
      <c r="DXC122" s="125"/>
      <c r="DXD122" s="125"/>
      <c r="DXE122" s="125"/>
      <c r="DXF122" s="125"/>
      <c r="DXG122" s="125"/>
      <c r="DXH122" s="125"/>
      <c r="DXI122" s="125"/>
      <c r="DXJ122" s="125"/>
      <c r="DXK122" s="125"/>
      <c r="DXL122" s="125"/>
      <c r="DXM122" s="125"/>
      <c r="DXN122" s="125"/>
      <c r="DXO122" s="125"/>
      <c r="DXP122" s="125"/>
      <c r="DXQ122" s="125"/>
      <c r="DXR122" s="125"/>
      <c r="DXS122" s="125"/>
      <c r="DXT122" s="125"/>
      <c r="DXU122" s="125"/>
      <c r="DXV122" s="125"/>
      <c r="DXW122" s="125"/>
      <c r="DXX122" s="125"/>
      <c r="DXY122" s="125"/>
      <c r="DXZ122" s="125"/>
      <c r="DYA122" s="125"/>
      <c r="DYB122" s="125"/>
      <c r="DYC122" s="125"/>
      <c r="DYD122" s="125"/>
      <c r="DYE122" s="125"/>
      <c r="DYF122" s="125"/>
      <c r="DYG122" s="125"/>
      <c r="DYH122" s="125"/>
      <c r="DYI122" s="125"/>
      <c r="DYJ122" s="125"/>
      <c r="DYK122" s="125"/>
      <c r="DYL122" s="125"/>
      <c r="DYM122" s="125"/>
      <c r="DYN122" s="125"/>
      <c r="DYO122" s="125"/>
      <c r="DYP122" s="125"/>
      <c r="DYQ122" s="125"/>
      <c r="DYR122" s="125"/>
      <c r="DYS122" s="125"/>
      <c r="DYT122" s="125"/>
      <c r="DYU122" s="125"/>
      <c r="DYV122" s="125"/>
      <c r="DYW122" s="125"/>
      <c r="DYX122" s="125"/>
      <c r="DYY122" s="125"/>
      <c r="DYZ122" s="125"/>
      <c r="DZA122" s="125"/>
      <c r="DZB122" s="125"/>
      <c r="DZC122" s="125"/>
      <c r="DZD122" s="125"/>
      <c r="DZE122" s="125"/>
      <c r="DZF122" s="125"/>
      <c r="DZG122" s="125"/>
      <c r="DZH122" s="125"/>
      <c r="DZI122" s="125"/>
      <c r="DZJ122" s="125"/>
      <c r="DZK122" s="125"/>
      <c r="DZL122" s="125"/>
      <c r="DZM122" s="125"/>
      <c r="DZN122" s="125"/>
      <c r="DZO122" s="125"/>
      <c r="DZP122" s="125"/>
      <c r="DZQ122" s="125"/>
      <c r="DZR122" s="125"/>
      <c r="DZS122" s="125"/>
      <c r="DZT122" s="125"/>
      <c r="DZU122" s="125"/>
      <c r="DZV122" s="125"/>
      <c r="DZW122" s="125"/>
      <c r="DZX122" s="125"/>
      <c r="DZY122" s="125"/>
      <c r="DZZ122" s="125"/>
      <c r="EAA122" s="125"/>
      <c r="EAB122" s="125"/>
      <c r="EAC122" s="125"/>
      <c r="EAD122" s="125"/>
      <c r="EAE122" s="125"/>
      <c r="EAF122" s="125"/>
      <c r="EAG122" s="125"/>
      <c r="EAH122" s="125"/>
      <c r="EAI122" s="125"/>
      <c r="EAJ122" s="125"/>
      <c r="EAK122" s="125"/>
      <c r="EAL122" s="125"/>
      <c r="EAM122" s="125"/>
      <c r="EAN122" s="125"/>
      <c r="EAO122" s="125"/>
      <c r="EAP122" s="125"/>
      <c r="EAQ122" s="125"/>
      <c r="EAR122" s="125"/>
      <c r="EAS122" s="125"/>
      <c r="EAT122" s="125"/>
      <c r="EAU122" s="125"/>
      <c r="EAV122" s="125"/>
      <c r="EAW122" s="125"/>
      <c r="EAX122" s="125"/>
      <c r="EAY122" s="125"/>
      <c r="EAZ122" s="125"/>
      <c r="EBA122" s="125"/>
      <c r="EBB122" s="125"/>
      <c r="EBC122" s="125"/>
      <c r="EBD122" s="125"/>
      <c r="EBE122" s="125"/>
      <c r="EBF122" s="125"/>
      <c r="EBG122" s="125"/>
      <c r="EBH122" s="125"/>
      <c r="EBI122" s="125"/>
      <c r="EBJ122" s="125"/>
      <c r="EBK122" s="125"/>
      <c r="EBL122" s="125"/>
      <c r="EBM122" s="125"/>
      <c r="EBN122" s="125"/>
      <c r="EBO122" s="125"/>
      <c r="EBP122" s="125"/>
      <c r="EBQ122" s="125"/>
      <c r="EBR122" s="125"/>
      <c r="EBS122" s="125"/>
      <c r="EBT122" s="125"/>
      <c r="EBU122" s="125"/>
      <c r="EBV122" s="125"/>
      <c r="EBW122" s="125"/>
      <c r="EBX122" s="125"/>
      <c r="EBY122" s="125"/>
      <c r="EBZ122" s="125"/>
      <c r="ECA122" s="125"/>
      <c r="ECB122" s="125"/>
      <c r="ECC122" s="125"/>
      <c r="ECD122" s="125"/>
      <c r="ECE122" s="125"/>
      <c r="ECF122" s="125"/>
      <c r="ECG122" s="125"/>
      <c r="ECH122" s="125"/>
      <c r="ECI122" s="125"/>
      <c r="ECJ122" s="125"/>
      <c r="ECK122" s="125"/>
      <c r="ECL122" s="125"/>
      <c r="ECM122" s="125"/>
      <c r="ECN122" s="125"/>
      <c r="ECO122" s="125"/>
      <c r="ECP122" s="125"/>
      <c r="ECQ122" s="125"/>
      <c r="ECR122" s="125"/>
      <c r="ECS122" s="125"/>
      <c r="ECT122" s="125"/>
      <c r="ECU122" s="125"/>
      <c r="ECV122" s="125"/>
      <c r="ECW122" s="125"/>
      <c r="ECX122" s="125"/>
      <c r="ECY122" s="125"/>
      <c r="ECZ122" s="125"/>
      <c r="EDA122" s="125"/>
      <c r="EDB122" s="125"/>
      <c r="EDC122" s="125"/>
      <c r="EDD122" s="125"/>
      <c r="EDE122" s="125"/>
      <c r="EDF122" s="125"/>
      <c r="EDG122" s="125"/>
      <c r="EDH122" s="125"/>
      <c r="EDI122" s="125"/>
      <c r="EDJ122" s="125"/>
      <c r="EDK122" s="125"/>
      <c r="EDL122" s="125"/>
      <c r="EDM122" s="125"/>
      <c r="EDN122" s="125"/>
      <c r="EDO122" s="125"/>
      <c r="EDP122" s="125"/>
      <c r="EDQ122" s="125"/>
      <c r="EDR122" s="125"/>
      <c r="EDS122" s="125"/>
      <c r="EDT122" s="125"/>
      <c r="EDU122" s="125"/>
      <c r="EDV122" s="125"/>
      <c r="EDW122" s="125"/>
      <c r="EDX122" s="125"/>
      <c r="EDY122" s="125"/>
      <c r="EDZ122" s="125"/>
      <c r="EEA122" s="125"/>
      <c r="EEB122" s="125"/>
      <c r="EEC122" s="125"/>
      <c r="EED122" s="125"/>
      <c r="EEE122" s="125"/>
      <c r="EEF122" s="125"/>
      <c r="EEG122" s="125"/>
      <c r="EEH122" s="125"/>
      <c r="EEI122" s="125"/>
      <c r="EEJ122" s="125"/>
      <c r="EEK122" s="125"/>
      <c r="EEL122" s="125"/>
      <c r="EEM122" s="125"/>
      <c r="EEN122" s="125"/>
      <c r="EEO122" s="125"/>
      <c r="EEP122" s="125"/>
      <c r="EEQ122" s="125"/>
      <c r="EER122" s="125"/>
      <c r="EES122" s="125"/>
      <c r="EET122" s="125"/>
      <c r="EEU122" s="125"/>
      <c r="EEV122" s="125"/>
      <c r="EEW122" s="125"/>
      <c r="EEX122" s="125"/>
      <c r="EEY122" s="125"/>
      <c r="EEZ122" s="125"/>
      <c r="EFA122" s="125"/>
      <c r="EFB122" s="125"/>
      <c r="EFI122" s="125"/>
      <c r="EFJ122" s="125"/>
      <c r="EFK122" s="125"/>
      <c r="EFL122" s="125"/>
      <c r="EFM122" s="125"/>
      <c r="EFN122" s="125"/>
      <c r="EFO122" s="125"/>
      <c r="EFP122" s="125"/>
      <c r="EFQ122" s="125"/>
      <c r="EFR122" s="125"/>
      <c r="EFS122" s="125"/>
      <c r="EFT122" s="125"/>
      <c r="EFU122" s="125"/>
      <c r="EFV122" s="125"/>
      <c r="EFW122" s="125"/>
      <c r="EFX122" s="125"/>
      <c r="EFY122" s="125"/>
      <c r="EFZ122" s="125"/>
      <c r="EGA122" s="125"/>
      <c r="EGB122" s="125"/>
      <c r="EGC122" s="125"/>
      <c r="EGD122" s="125"/>
      <c r="EGE122" s="125"/>
      <c r="EGF122" s="125"/>
      <c r="EGG122" s="125"/>
      <c r="EGH122" s="125"/>
      <c r="EGI122" s="125"/>
      <c r="EGJ122" s="125"/>
      <c r="EGK122" s="125"/>
      <c r="EGL122" s="125"/>
      <c r="EGM122" s="125"/>
      <c r="EGN122" s="125"/>
      <c r="EGO122" s="125"/>
      <c r="EGP122" s="125"/>
      <c r="EGQ122" s="125"/>
      <c r="EGR122" s="125"/>
      <c r="EGS122" s="125"/>
      <c r="EGT122" s="125"/>
      <c r="EGU122" s="125"/>
      <c r="EGV122" s="125"/>
      <c r="EGW122" s="125"/>
      <c r="EGX122" s="125"/>
      <c r="EGY122" s="125"/>
      <c r="EGZ122" s="125"/>
      <c r="EHA122" s="125"/>
      <c r="EHB122" s="125"/>
      <c r="EHC122" s="125"/>
      <c r="EHD122" s="125"/>
      <c r="EHE122" s="125"/>
      <c r="EHF122" s="125"/>
      <c r="EHG122" s="125"/>
      <c r="EHH122" s="125"/>
      <c r="EHI122" s="125"/>
      <c r="EHJ122" s="125"/>
      <c r="EHK122" s="125"/>
      <c r="EHL122" s="125"/>
      <c r="EHM122" s="125"/>
      <c r="EHN122" s="125"/>
      <c r="EHO122" s="125"/>
      <c r="EHP122" s="125"/>
      <c r="EHQ122" s="125"/>
      <c r="EHR122" s="125"/>
      <c r="EHS122" s="125"/>
      <c r="EHT122" s="125"/>
      <c r="EHU122" s="125"/>
      <c r="EHV122" s="125"/>
      <c r="EHW122" s="125"/>
      <c r="EHX122" s="125"/>
      <c r="EHY122" s="125"/>
      <c r="EHZ122" s="125"/>
      <c r="EIA122" s="125"/>
      <c r="EIB122" s="125"/>
      <c r="EIC122" s="125"/>
      <c r="EID122" s="125"/>
      <c r="EIE122" s="125"/>
      <c r="EIF122" s="125"/>
      <c r="EIG122" s="125"/>
      <c r="EIH122" s="125"/>
      <c r="EII122" s="125"/>
      <c r="EIJ122" s="125"/>
      <c r="EIK122" s="125"/>
      <c r="EIL122" s="125"/>
      <c r="EIM122" s="125"/>
      <c r="EIN122" s="125"/>
      <c r="EIO122" s="125"/>
      <c r="EIP122" s="125"/>
      <c r="EIQ122" s="125"/>
      <c r="EIR122" s="125"/>
      <c r="EIS122" s="125"/>
      <c r="EIT122" s="125"/>
      <c r="EIU122" s="125"/>
      <c r="EIV122" s="125"/>
      <c r="EIW122" s="125"/>
      <c r="EIX122" s="125"/>
      <c r="EIY122" s="125"/>
      <c r="EIZ122" s="125"/>
      <c r="EJA122" s="125"/>
      <c r="EJB122" s="125"/>
      <c r="EJC122" s="125"/>
      <c r="EJD122" s="125"/>
      <c r="EJE122" s="125"/>
      <c r="EJF122" s="125"/>
      <c r="EJG122" s="125"/>
      <c r="EJH122" s="125"/>
      <c r="EJI122" s="125"/>
      <c r="EJJ122" s="125"/>
      <c r="EJK122" s="125"/>
      <c r="EJL122" s="125"/>
      <c r="EJM122" s="125"/>
      <c r="EJN122" s="125"/>
      <c r="EJO122" s="125"/>
      <c r="EJP122" s="125"/>
      <c r="EJQ122" s="125"/>
      <c r="EJR122" s="125"/>
      <c r="EJS122" s="125"/>
      <c r="EJT122" s="125"/>
      <c r="EJU122" s="125"/>
      <c r="EJV122" s="125"/>
      <c r="EJW122" s="125"/>
      <c r="EJX122" s="125"/>
      <c r="EJY122" s="125"/>
      <c r="EJZ122" s="125"/>
      <c r="EKA122" s="125"/>
      <c r="EKB122" s="125"/>
      <c r="EKC122" s="125"/>
      <c r="EKD122" s="125"/>
      <c r="EKE122" s="125"/>
      <c r="EKF122" s="125"/>
      <c r="EKG122" s="125"/>
      <c r="EKH122" s="125"/>
      <c r="EKI122" s="125"/>
      <c r="EKJ122" s="125"/>
      <c r="EKK122" s="125"/>
      <c r="EKL122" s="125"/>
      <c r="EKM122" s="125"/>
      <c r="EKN122" s="125"/>
      <c r="EKO122" s="125"/>
      <c r="EKP122" s="125"/>
      <c r="EKQ122" s="125"/>
      <c r="EKR122" s="125"/>
      <c r="EKS122" s="125"/>
      <c r="EKT122" s="125"/>
      <c r="EKU122" s="125"/>
      <c r="EKV122" s="125"/>
      <c r="EKW122" s="125"/>
      <c r="EKX122" s="125"/>
      <c r="EKY122" s="125"/>
      <c r="EKZ122" s="125"/>
      <c r="ELA122" s="125"/>
      <c r="ELB122" s="125"/>
      <c r="ELC122" s="125"/>
      <c r="ELD122" s="125"/>
      <c r="ELE122" s="125"/>
      <c r="ELF122" s="125"/>
      <c r="ELG122" s="125"/>
      <c r="ELH122" s="125"/>
      <c r="ELI122" s="125"/>
      <c r="ELJ122" s="125"/>
      <c r="ELK122" s="125"/>
      <c r="ELL122" s="125"/>
      <c r="ELM122" s="125"/>
      <c r="ELN122" s="125"/>
      <c r="ELO122" s="125"/>
      <c r="ELP122" s="125"/>
      <c r="ELQ122" s="125"/>
      <c r="ELR122" s="125"/>
      <c r="ELS122" s="125"/>
      <c r="ELT122" s="125"/>
      <c r="ELU122" s="125"/>
      <c r="ELV122" s="125"/>
      <c r="ELW122" s="125"/>
      <c r="ELX122" s="125"/>
      <c r="ELY122" s="125"/>
      <c r="ELZ122" s="125"/>
      <c r="EMA122" s="125"/>
      <c r="EMB122" s="125"/>
      <c r="EMC122" s="125"/>
      <c r="EMD122" s="125"/>
      <c r="EME122" s="125"/>
      <c r="EMF122" s="125"/>
      <c r="EMG122" s="125"/>
      <c r="EMH122" s="125"/>
      <c r="EMI122" s="125"/>
      <c r="EMJ122" s="125"/>
      <c r="EMK122" s="125"/>
      <c r="EML122" s="125"/>
      <c r="EMM122" s="125"/>
      <c r="EMN122" s="125"/>
      <c r="EMO122" s="125"/>
      <c r="EMP122" s="125"/>
      <c r="EMQ122" s="125"/>
      <c r="EMR122" s="125"/>
      <c r="EMS122" s="125"/>
      <c r="EMT122" s="125"/>
      <c r="EMU122" s="125"/>
      <c r="EMV122" s="125"/>
      <c r="EMW122" s="125"/>
      <c r="EMX122" s="125"/>
      <c r="EMY122" s="125"/>
      <c r="EMZ122" s="125"/>
      <c r="ENA122" s="125"/>
      <c r="ENB122" s="125"/>
      <c r="ENC122" s="125"/>
      <c r="END122" s="125"/>
      <c r="ENE122" s="125"/>
      <c r="ENF122" s="125"/>
      <c r="ENG122" s="125"/>
      <c r="ENH122" s="125"/>
      <c r="ENI122" s="125"/>
      <c r="ENJ122" s="125"/>
      <c r="ENK122" s="125"/>
      <c r="ENL122" s="125"/>
      <c r="ENM122" s="125"/>
      <c r="ENN122" s="125"/>
      <c r="ENO122" s="125"/>
      <c r="ENP122" s="125"/>
      <c r="ENQ122" s="125"/>
      <c r="ENR122" s="125"/>
      <c r="ENS122" s="125"/>
      <c r="ENT122" s="125"/>
      <c r="ENU122" s="125"/>
      <c r="ENV122" s="125"/>
      <c r="ENW122" s="125"/>
      <c r="ENX122" s="125"/>
      <c r="ENY122" s="125"/>
      <c r="ENZ122" s="125"/>
      <c r="EOA122" s="125"/>
      <c r="EOB122" s="125"/>
      <c r="EOC122" s="125"/>
      <c r="EOD122" s="125"/>
      <c r="EOE122" s="125"/>
      <c r="EOF122" s="125"/>
      <c r="EOG122" s="125"/>
      <c r="EOH122" s="125"/>
      <c r="EOI122" s="125"/>
      <c r="EOJ122" s="125"/>
      <c r="EOK122" s="125"/>
      <c r="EOL122" s="125"/>
      <c r="EOM122" s="125"/>
      <c r="EON122" s="125"/>
      <c r="EOO122" s="125"/>
      <c r="EOP122" s="125"/>
      <c r="EOQ122" s="125"/>
      <c r="EOR122" s="125"/>
      <c r="EOS122" s="125"/>
      <c r="EOT122" s="125"/>
      <c r="EOU122" s="125"/>
      <c r="EOV122" s="125"/>
      <c r="EOW122" s="125"/>
      <c r="EOX122" s="125"/>
      <c r="EPE122" s="125"/>
      <c r="EPF122" s="125"/>
      <c r="EPG122" s="125"/>
      <c r="EPH122" s="125"/>
      <c r="EPI122" s="125"/>
      <c r="EPJ122" s="125"/>
      <c r="EPK122" s="125"/>
      <c r="EPL122" s="125"/>
      <c r="EPM122" s="125"/>
      <c r="EPN122" s="125"/>
      <c r="EPO122" s="125"/>
      <c r="EPP122" s="125"/>
      <c r="EPQ122" s="125"/>
      <c r="EPR122" s="125"/>
      <c r="EPS122" s="125"/>
      <c r="EPT122" s="125"/>
      <c r="EPU122" s="125"/>
      <c r="EPV122" s="125"/>
      <c r="EPW122" s="125"/>
      <c r="EPX122" s="125"/>
      <c r="EPY122" s="125"/>
      <c r="EPZ122" s="125"/>
      <c r="EQA122" s="125"/>
      <c r="EQB122" s="125"/>
      <c r="EQC122" s="125"/>
      <c r="EQD122" s="125"/>
      <c r="EQE122" s="125"/>
      <c r="EQF122" s="125"/>
      <c r="EQG122" s="125"/>
      <c r="EQH122" s="125"/>
      <c r="EQI122" s="125"/>
      <c r="EQJ122" s="125"/>
      <c r="EQK122" s="125"/>
      <c r="EQL122" s="125"/>
      <c r="EQM122" s="125"/>
      <c r="EQN122" s="125"/>
      <c r="EQO122" s="125"/>
      <c r="EQP122" s="125"/>
      <c r="EQQ122" s="125"/>
      <c r="EQR122" s="125"/>
      <c r="EQS122" s="125"/>
      <c r="EQT122" s="125"/>
      <c r="EQU122" s="125"/>
      <c r="EQV122" s="125"/>
      <c r="EQW122" s="125"/>
      <c r="EQX122" s="125"/>
      <c r="EQY122" s="125"/>
      <c r="EQZ122" s="125"/>
      <c r="ERA122" s="125"/>
      <c r="ERB122" s="125"/>
      <c r="ERC122" s="125"/>
      <c r="ERD122" s="125"/>
      <c r="ERE122" s="125"/>
      <c r="ERF122" s="125"/>
      <c r="ERG122" s="125"/>
      <c r="ERH122" s="125"/>
      <c r="ERI122" s="125"/>
      <c r="ERJ122" s="125"/>
      <c r="ERK122" s="125"/>
      <c r="ERL122" s="125"/>
      <c r="ERM122" s="125"/>
      <c r="ERN122" s="125"/>
      <c r="ERO122" s="125"/>
      <c r="ERP122" s="125"/>
      <c r="ERQ122" s="125"/>
      <c r="ERR122" s="125"/>
      <c r="ERS122" s="125"/>
      <c r="ERT122" s="125"/>
      <c r="ERU122" s="125"/>
      <c r="ERV122" s="125"/>
      <c r="ERW122" s="125"/>
      <c r="ERX122" s="125"/>
      <c r="ERY122" s="125"/>
      <c r="ERZ122" s="125"/>
      <c r="ESA122" s="125"/>
      <c r="ESB122" s="125"/>
      <c r="ESC122" s="125"/>
      <c r="ESD122" s="125"/>
      <c r="ESE122" s="125"/>
      <c r="ESF122" s="125"/>
      <c r="ESG122" s="125"/>
      <c r="ESH122" s="125"/>
      <c r="ESI122" s="125"/>
      <c r="ESJ122" s="125"/>
      <c r="ESK122" s="125"/>
      <c r="ESL122" s="125"/>
      <c r="ESM122" s="125"/>
      <c r="ESN122" s="125"/>
      <c r="ESO122" s="125"/>
      <c r="ESP122" s="125"/>
      <c r="ESQ122" s="125"/>
      <c r="ESR122" s="125"/>
      <c r="ESS122" s="125"/>
      <c r="EST122" s="125"/>
      <c r="ESU122" s="125"/>
      <c r="ESV122" s="125"/>
      <c r="ESW122" s="125"/>
      <c r="ESX122" s="125"/>
      <c r="ESY122" s="125"/>
      <c r="ESZ122" s="125"/>
      <c r="ETA122" s="125"/>
      <c r="ETB122" s="125"/>
      <c r="ETC122" s="125"/>
      <c r="ETD122" s="125"/>
      <c r="ETE122" s="125"/>
      <c r="ETF122" s="125"/>
      <c r="ETG122" s="125"/>
      <c r="ETH122" s="125"/>
      <c r="ETI122" s="125"/>
      <c r="ETJ122" s="125"/>
      <c r="ETK122" s="125"/>
      <c r="ETL122" s="125"/>
      <c r="ETM122" s="125"/>
      <c r="ETN122" s="125"/>
      <c r="ETO122" s="125"/>
      <c r="ETP122" s="125"/>
      <c r="ETQ122" s="125"/>
      <c r="ETR122" s="125"/>
      <c r="ETS122" s="125"/>
      <c r="ETT122" s="125"/>
      <c r="ETU122" s="125"/>
      <c r="ETV122" s="125"/>
      <c r="ETW122" s="125"/>
      <c r="ETX122" s="125"/>
      <c r="ETY122" s="125"/>
      <c r="ETZ122" s="125"/>
      <c r="EUA122" s="125"/>
      <c r="EUB122" s="125"/>
      <c r="EUC122" s="125"/>
      <c r="EUD122" s="125"/>
      <c r="EUE122" s="125"/>
      <c r="EUF122" s="125"/>
      <c r="EUG122" s="125"/>
      <c r="EUH122" s="125"/>
      <c r="EUI122" s="125"/>
      <c r="EUJ122" s="125"/>
      <c r="EUK122" s="125"/>
      <c r="EUL122" s="125"/>
      <c r="EUM122" s="125"/>
      <c r="EUN122" s="125"/>
      <c r="EUO122" s="125"/>
      <c r="EUP122" s="125"/>
      <c r="EUQ122" s="125"/>
      <c r="EUR122" s="125"/>
      <c r="EUS122" s="125"/>
      <c r="EUT122" s="125"/>
      <c r="EUU122" s="125"/>
      <c r="EUV122" s="125"/>
      <c r="EUW122" s="125"/>
      <c r="EUX122" s="125"/>
      <c r="EUY122" s="125"/>
      <c r="EUZ122" s="125"/>
      <c r="EVA122" s="125"/>
      <c r="EVB122" s="125"/>
      <c r="EVC122" s="125"/>
      <c r="EVD122" s="125"/>
      <c r="EVE122" s="125"/>
      <c r="EVF122" s="125"/>
      <c r="EVG122" s="125"/>
      <c r="EVH122" s="125"/>
      <c r="EVI122" s="125"/>
      <c r="EVJ122" s="125"/>
      <c r="EVK122" s="125"/>
      <c r="EVL122" s="125"/>
      <c r="EVM122" s="125"/>
      <c r="EVN122" s="125"/>
      <c r="EVO122" s="125"/>
      <c r="EVP122" s="125"/>
      <c r="EVQ122" s="125"/>
      <c r="EVR122" s="125"/>
      <c r="EVS122" s="125"/>
      <c r="EVT122" s="125"/>
      <c r="EVU122" s="125"/>
      <c r="EVV122" s="125"/>
      <c r="EVW122" s="125"/>
      <c r="EVX122" s="125"/>
      <c r="EVY122" s="125"/>
      <c r="EVZ122" s="125"/>
      <c r="EWA122" s="125"/>
      <c r="EWB122" s="125"/>
      <c r="EWC122" s="125"/>
      <c r="EWD122" s="125"/>
      <c r="EWE122" s="125"/>
      <c r="EWF122" s="125"/>
      <c r="EWG122" s="125"/>
      <c r="EWH122" s="125"/>
      <c r="EWI122" s="125"/>
      <c r="EWJ122" s="125"/>
      <c r="EWK122" s="125"/>
      <c r="EWL122" s="125"/>
      <c r="EWM122" s="125"/>
      <c r="EWN122" s="125"/>
      <c r="EWO122" s="125"/>
      <c r="EWP122" s="125"/>
      <c r="EWQ122" s="125"/>
      <c r="EWR122" s="125"/>
      <c r="EWS122" s="125"/>
      <c r="EWT122" s="125"/>
      <c r="EWU122" s="125"/>
      <c r="EWV122" s="125"/>
      <c r="EWW122" s="125"/>
      <c r="EWX122" s="125"/>
      <c r="EWY122" s="125"/>
      <c r="EWZ122" s="125"/>
      <c r="EXA122" s="125"/>
      <c r="EXB122" s="125"/>
      <c r="EXC122" s="125"/>
      <c r="EXD122" s="125"/>
      <c r="EXE122" s="125"/>
      <c r="EXF122" s="125"/>
      <c r="EXG122" s="125"/>
      <c r="EXH122" s="125"/>
      <c r="EXI122" s="125"/>
      <c r="EXJ122" s="125"/>
      <c r="EXK122" s="125"/>
      <c r="EXL122" s="125"/>
      <c r="EXM122" s="125"/>
      <c r="EXN122" s="125"/>
      <c r="EXO122" s="125"/>
      <c r="EXP122" s="125"/>
      <c r="EXQ122" s="125"/>
      <c r="EXR122" s="125"/>
      <c r="EXS122" s="125"/>
      <c r="EXT122" s="125"/>
      <c r="EXU122" s="125"/>
      <c r="EXV122" s="125"/>
      <c r="EXW122" s="125"/>
      <c r="EXX122" s="125"/>
      <c r="EXY122" s="125"/>
      <c r="EXZ122" s="125"/>
      <c r="EYA122" s="125"/>
      <c r="EYB122" s="125"/>
      <c r="EYC122" s="125"/>
      <c r="EYD122" s="125"/>
      <c r="EYE122" s="125"/>
      <c r="EYF122" s="125"/>
      <c r="EYG122" s="125"/>
      <c r="EYH122" s="125"/>
      <c r="EYI122" s="125"/>
      <c r="EYJ122" s="125"/>
      <c r="EYK122" s="125"/>
      <c r="EYL122" s="125"/>
      <c r="EYM122" s="125"/>
      <c r="EYN122" s="125"/>
      <c r="EYO122" s="125"/>
      <c r="EYP122" s="125"/>
      <c r="EYQ122" s="125"/>
      <c r="EYR122" s="125"/>
      <c r="EYS122" s="125"/>
      <c r="EYT122" s="125"/>
      <c r="EZA122" s="125"/>
      <c r="EZB122" s="125"/>
      <c r="EZC122" s="125"/>
      <c r="EZD122" s="125"/>
      <c r="EZE122" s="125"/>
      <c r="EZF122" s="125"/>
      <c r="EZG122" s="125"/>
      <c r="EZH122" s="125"/>
      <c r="EZI122" s="125"/>
      <c r="EZJ122" s="125"/>
      <c r="EZK122" s="125"/>
      <c r="EZL122" s="125"/>
      <c r="EZM122" s="125"/>
      <c r="EZN122" s="125"/>
      <c r="EZO122" s="125"/>
      <c r="EZP122" s="125"/>
      <c r="EZQ122" s="125"/>
      <c r="EZR122" s="125"/>
      <c r="EZS122" s="125"/>
      <c r="EZT122" s="125"/>
      <c r="EZU122" s="125"/>
      <c r="EZV122" s="125"/>
      <c r="EZW122" s="125"/>
      <c r="EZX122" s="125"/>
      <c r="EZY122" s="125"/>
      <c r="EZZ122" s="125"/>
      <c r="FAA122" s="125"/>
      <c r="FAB122" s="125"/>
      <c r="FAC122" s="125"/>
      <c r="FAD122" s="125"/>
      <c r="FAE122" s="125"/>
      <c r="FAF122" s="125"/>
      <c r="FAG122" s="125"/>
      <c r="FAH122" s="125"/>
      <c r="FAI122" s="125"/>
      <c r="FAJ122" s="125"/>
      <c r="FAK122" s="125"/>
      <c r="FAL122" s="125"/>
      <c r="FAM122" s="125"/>
      <c r="FAN122" s="125"/>
      <c r="FAO122" s="125"/>
      <c r="FAP122" s="125"/>
      <c r="FAQ122" s="125"/>
      <c r="FAR122" s="125"/>
      <c r="FAS122" s="125"/>
      <c r="FAT122" s="125"/>
      <c r="FAU122" s="125"/>
      <c r="FAV122" s="125"/>
      <c r="FAW122" s="125"/>
      <c r="FAX122" s="125"/>
      <c r="FAY122" s="125"/>
      <c r="FAZ122" s="125"/>
      <c r="FBA122" s="125"/>
      <c r="FBB122" s="125"/>
      <c r="FBC122" s="125"/>
      <c r="FBD122" s="125"/>
      <c r="FBE122" s="125"/>
      <c r="FBF122" s="125"/>
      <c r="FBG122" s="125"/>
      <c r="FBH122" s="125"/>
      <c r="FBI122" s="125"/>
      <c r="FBJ122" s="125"/>
      <c r="FBK122" s="125"/>
      <c r="FBL122" s="125"/>
      <c r="FBM122" s="125"/>
      <c r="FBN122" s="125"/>
      <c r="FBO122" s="125"/>
      <c r="FBP122" s="125"/>
      <c r="FBQ122" s="125"/>
      <c r="FBR122" s="125"/>
      <c r="FBS122" s="125"/>
      <c r="FBT122" s="125"/>
      <c r="FBU122" s="125"/>
      <c r="FBV122" s="125"/>
      <c r="FBW122" s="125"/>
      <c r="FBX122" s="125"/>
      <c r="FBY122" s="125"/>
      <c r="FBZ122" s="125"/>
      <c r="FCA122" s="125"/>
      <c r="FCB122" s="125"/>
      <c r="FCC122" s="125"/>
      <c r="FCD122" s="125"/>
      <c r="FCE122" s="125"/>
      <c r="FCF122" s="125"/>
      <c r="FCG122" s="125"/>
      <c r="FCH122" s="125"/>
      <c r="FCI122" s="125"/>
      <c r="FCJ122" s="125"/>
      <c r="FCK122" s="125"/>
      <c r="FCL122" s="125"/>
      <c r="FCM122" s="125"/>
      <c r="FCN122" s="125"/>
      <c r="FCO122" s="125"/>
      <c r="FCP122" s="125"/>
      <c r="FCQ122" s="125"/>
      <c r="FCR122" s="125"/>
      <c r="FCS122" s="125"/>
      <c r="FCT122" s="125"/>
      <c r="FCU122" s="125"/>
      <c r="FCV122" s="125"/>
      <c r="FCW122" s="125"/>
      <c r="FCX122" s="125"/>
      <c r="FCY122" s="125"/>
      <c r="FCZ122" s="125"/>
      <c r="FDA122" s="125"/>
      <c r="FDB122" s="125"/>
      <c r="FDC122" s="125"/>
      <c r="FDD122" s="125"/>
      <c r="FDE122" s="125"/>
      <c r="FDF122" s="125"/>
      <c r="FDG122" s="125"/>
      <c r="FDH122" s="125"/>
      <c r="FDI122" s="125"/>
      <c r="FDJ122" s="125"/>
      <c r="FDK122" s="125"/>
      <c r="FDL122" s="125"/>
      <c r="FDM122" s="125"/>
      <c r="FDN122" s="125"/>
      <c r="FDO122" s="125"/>
      <c r="FDP122" s="125"/>
      <c r="FDQ122" s="125"/>
      <c r="FDR122" s="125"/>
      <c r="FDS122" s="125"/>
      <c r="FDT122" s="125"/>
      <c r="FDU122" s="125"/>
      <c r="FDV122" s="125"/>
      <c r="FDW122" s="125"/>
      <c r="FDX122" s="125"/>
      <c r="FDY122" s="125"/>
      <c r="FDZ122" s="125"/>
      <c r="FEA122" s="125"/>
      <c r="FEB122" s="125"/>
      <c r="FEC122" s="125"/>
      <c r="FED122" s="125"/>
      <c r="FEE122" s="125"/>
      <c r="FEF122" s="125"/>
      <c r="FEG122" s="125"/>
      <c r="FEH122" s="125"/>
      <c r="FEI122" s="125"/>
      <c r="FEJ122" s="125"/>
      <c r="FEK122" s="125"/>
      <c r="FEL122" s="125"/>
      <c r="FEM122" s="125"/>
      <c r="FEN122" s="125"/>
      <c r="FEO122" s="125"/>
      <c r="FEP122" s="125"/>
      <c r="FEQ122" s="125"/>
      <c r="FER122" s="125"/>
      <c r="FES122" s="125"/>
      <c r="FET122" s="125"/>
      <c r="FEU122" s="125"/>
      <c r="FEV122" s="125"/>
      <c r="FEW122" s="125"/>
      <c r="FEX122" s="125"/>
      <c r="FEY122" s="125"/>
      <c r="FEZ122" s="125"/>
      <c r="FFA122" s="125"/>
      <c r="FFB122" s="125"/>
      <c r="FFC122" s="125"/>
      <c r="FFD122" s="125"/>
      <c r="FFE122" s="125"/>
      <c r="FFF122" s="125"/>
      <c r="FFG122" s="125"/>
      <c r="FFH122" s="125"/>
      <c r="FFI122" s="125"/>
      <c r="FFJ122" s="125"/>
      <c r="FFK122" s="125"/>
      <c r="FFL122" s="125"/>
      <c r="FFM122" s="125"/>
      <c r="FFN122" s="125"/>
      <c r="FFO122" s="125"/>
      <c r="FFP122" s="125"/>
      <c r="FFQ122" s="125"/>
      <c r="FFR122" s="125"/>
      <c r="FFS122" s="125"/>
      <c r="FFT122" s="125"/>
      <c r="FFU122" s="125"/>
      <c r="FFV122" s="125"/>
      <c r="FFW122" s="125"/>
      <c r="FFX122" s="125"/>
      <c r="FFY122" s="125"/>
      <c r="FFZ122" s="125"/>
      <c r="FGA122" s="125"/>
      <c r="FGB122" s="125"/>
      <c r="FGC122" s="125"/>
      <c r="FGD122" s="125"/>
      <c r="FGE122" s="125"/>
      <c r="FGF122" s="125"/>
      <c r="FGG122" s="125"/>
      <c r="FGH122" s="125"/>
      <c r="FGI122" s="125"/>
      <c r="FGJ122" s="125"/>
      <c r="FGK122" s="125"/>
      <c r="FGL122" s="125"/>
      <c r="FGM122" s="125"/>
      <c r="FGN122" s="125"/>
      <c r="FGO122" s="125"/>
      <c r="FGP122" s="125"/>
      <c r="FGQ122" s="125"/>
      <c r="FGR122" s="125"/>
      <c r="FGS122" s="125"/>
      <c r="FGT122" s="125"/>
      <c r="FGU122" s="125"/>
      <c r="FGV122" s="125"/>
      <c r="FGW122" s="125"/>
      <c r="FGX122" s="125"/>
      <c r="FGY122" s="125"/>
      <c r="FGZ122" s="125"/>
      <c r="FHA122" s="125"/>
      <c r="FHB122" s="125"/>
      <c r="FHC122" s="125"/>
      <c r="FHD122" s="125"/>
      <c r="FHE122" s="125"/>
      <c r="FHF122" s="125"/>
      <c r="FHG122" s="125"/>
      <c r="FHH122" s="125"/>
      <c r="FHI122" s="125"/>
      <c r="FHJ122" s="125"/>
      <c r="FHK122" s="125"/>
      <c r="FHL122" s="125"/>
      <c r="FHM122" s="125"/>
      <c r="FHN122" s="125"/>
      <c r="FHO122" s="125"/>
      <c r="FHP122" s="125"/>
      <c r="FHQ122" s="125"/>
      <c r="FHR122" s="125"/>
      <c r="FHS122" s="125"/>
      <c r="FHT122" s="125"/>
      <c r="FHU122" s="125"/>
      <c r="FHV122" s="125"/>
      <c r="FHW122" s="125"/>
      <c r="FHX122" s="125"/>
      <c r="FHY122" s="125"/>
      <c r="FHZ122" s="125"/>
      <c r="FIA122" s="125"/>
      <c r="FIB122" s="125"/>
      <c r="FIC122" s="125"/>
      <c r="FID122" s="125"/>
      <c r="FIE122" s="125"/>
      <c r="FIF122" s="125"/>
      <c r="FIG122" s="125"/>
      <c r="FIH122" s="125"/>
      <c r="FII122" s="125"/>
      <c r="FIJ122" s="125"/>
      <c r="FIK122" s="125"/>
      <c r="FIL122" s="125"/>
      <c r="FIM122" s="125"/>
      <c r="FIN122" s="125"/>
      <c r="FIO122" s="125"/>
      <c r="FIP122" s="125"/>
      <c r="FIW122" s="125"/>
      <c r="FIX122" s="125"/>
      <c r="FIY122" s="125"/>
      <c r="FIZ122" s="125"/>
      <c r="FJA122" s="125"/>
      <c r="FJB122" s="125"/>
      <c r="FJC122" s="125"/>
      <c r="FJD122" s="125"/>
      <c r="FJE122" s="125"/>
      <c r="FJF122" s="125"/>
      <c r="FJG122" s="125"/>
      <c r="FJH122" s="125"/>
      <c r="FJI122" s="125"/>
      <c r="FJJ122" s="125"/>
      <c r="FJK122" s="125"/>
      <c r="FJL122" s="125"/>
      <c r="FJM122" s="125"/>
      <c r="FJN122" s="125"/>
      <c r="FJO122" s="125"/>
      <c r="FJP122" s="125"/>
      <c r="FJQ122" s="125"/>
      <c r="FJR122" s="125"/>
      <c r="FJS122" s="125"/>
      <c r="FJT122" s="125"/>
      <c r="FJU122" s="125"/>
      <c r="FJV122" s="125"/>
      <c r="FJW122" s="125"/>
      <c r="FJX122" s="125"/>
      <c r="FJY122" s="125"/>
      <c r="FJZ122" s="125"/>
      <c r="FKA122" s="125"/>
      <c r="FKB122" s="125"/>
      <c r="FKC122" s="125"/>
      <c r="FKD122" s="125"/>
      <c r="FKE122" s="125"/>
      <c r="FKF122" s="125"/>
      <c r="FKG122" s="125"/>
      <c r="FKH122" s="125"/>
      <c r="FKI122" s="125"/>
      <c r="FKJ122" s="125"/>
      <c r="FKK122" s="125"/>
      <c r="FKL122" s="125"/>
      <c r="FKM122" s="125"/>
      <c r="FKN122" s="125"/>
      <c r="FKO122" s="125"/>
      <c r="FKP122" s="125"/>
      <c r="FKQ122" s="125"/>
      <c r="FKR122" s="125"/>
      <c r="FKS122" s="125"/>
      <c r="FKT122" s="125"/>
      <c r="FKU122" s="125"/>
      <c r="FKV122" s="125"/>
      <c r="FKW122" s="125"/>
      <c r="FKX122" s="125"/>
      <c r="FKY122" s="125"/>
      <c r="FKZ122" s="125"/>
      <c r="FLA122" s="125"/>
      <c r="FLB122" s="125"/>
      <c r="FLC122" s="125"/>
      <c r="FLD122" s="125"/>
      <c r="FLE122" s="125"/>
      <c r="FLF122" s="125"/>
      <c r="FLG122" s="125"/>
      <c r="FLH122" s="125"/>
      <c r="FLI122" s="125"/>
      <c r="FLJ122" s="125"/>
      <c r="FLK122" s="125"/>
      <c r="FLL122" s="125"/>
      <c r="FLM122" s="125"/>
      <c r="FLN122" s="125"/>
      <c r="FLO122" s="125"/>
      <c r="FLP122" s="125"/>
      <c r="FLQ122" s="125"/>
      <c r="FLR122" s="125"/>
      <c r="FLS122" s="125"/>
      <c r="FLT122" s="125"/>
      <c r="FLU122" s="125"/>
      <c r="FLV122" s="125"/>
      <c r="FLW122" s="125"/>
      <c r="FLX122" s="125"/>
      <c r="FLY122" s="125"/>
      <c r="FLZ122" s="125"/>
      <c r="FMA122" s="125"/>
      <c r="FMB122" s="125"/>
      <c r="FMC122" s="125"/>
      <c r="FMD122" s="125"/>
      <c r="FME122" s="125"/>
      <c r="FMF122" s="125"/>
      <c r="FMG122" s="125"/>
      <c r="FMH122" s="125"/>
      <c r="FMI122" s="125"/>
      <c r="FMJ122" s="125"/>
      <c r="FMK122" s="125"/>
      <c r="FML122" s="125"/>
      <c r="FMM122" s="125"/>
      <c r="FMN122" s="125"/>
      <c r="FMO122" s="125"/>
      <c r="FMP122" s="125"/>
      <c r="FMQ122" s="125"/>
      <c r="FMR122" s="125"/>
      <c r="FMS122" s="125"/>
      <c r="FMT122" s="125"/>
      <c r="FMU122" s="125"/>
      <c r="FMV122" s="125"/>
      <c r="FMW122" s="125"/>
      <c r="FMX122" s="125"/>
      <c r="FMY122" s="125"/>
      <c r="FMZ122" s="125"/>
      <c r="FNA122" s="125"/>
      <c r="FNB122" s="125"/>
      <c r="FNC122" s="125"/>
      <c r="FND122" s="125"/>
      <c r="FNE122" s="125"/>
      <c r="FNF122" s="125"/>
      <c r="FNG122" s="125"/>
      <c r="FNH122" s="125"/>
      <c r="FNI122" s="125"/>
      <c r="FNJ122" s="125"/>
      <c r="FNK122" s="125"/>
      <c r="FNL122" s="125"/>
      <c r="FNM122" s="125"/>
      <c r="FNN122" s="125"/>
      <c r="FNO122" s="125"/>
      <c r="FNP122" s="125"/>
      <c r="FNQ122" s="125"/>
      <c r="FNR122" s="125"/>
      <c r="FNS122" s="125"/>
      <c r="FNT122" s="125"/>
      <c r="FNU122" s="125"/>
      <c r="FNV122" s="125"/>
      <c r="FNW122" s="125"/>
      <c r="FNX122" s="125"/>
      <c r="FNY122" s="125"/>
      <c r="FNZ122" s="125"/>
      <c r="FOA122" s="125"/>
      <c r="FOB122" s="125"/>
      <c r="FOC122" s="125"/>
      <c r="FOD122" s="125"/>
      <c r="FOE122" s="125"/>
      <c r="FOF122" s="125"/>
      <c r="FOG122" s="125"/>
      <c r="FOH122" s="125"/>
      <c r="FOI122" s="125"/>
      <c r="FOJ122" s="125"/>
      <c r="FOK122" s="125"/>
      <c r="FOL122" s="125"/>
      <c r="FOM122" s="125"/>
      <c r="FON122" s="125"/>
      <c r="FOO122" s="125"/>
      <c r="FOP122" s="125"/>
      <c r="FOQ122" s="125"/>
      <c r="FOR122" s="125"/>
      <c r="FOS122" s="125"/>
      <c r="FOT122" s="125"/>
      <c r="FOU122" s="125"/>
      <c r="FOV122" s="125"/>
      <c r="FOW122" s="125"/>
      <c r="FOX122" s="125"/>
      <c r="FOY122" s="125"/>
      <c r="FOZ122" s="125"/>
      <c r="FPA122" s="125"/>
      <c r="FPB122" s="125"/>
      <c r="FPC122" s="125"/>
      <c r="FPD122" s="125"/>
      <c r="FPE122" s="125"/>
      <c r="FPF122" s="125"/>
      <c r="FPG122" s="125"/>
      <c r="FPH122" s="125"/>
      <c r="FPI122" s="125"/>
      <c r="FPJ122" s="125"/>
      <c r="FPK122" s="125"/>
      <c r="FPL122" s="125"/>
      <c r="FPM122" s="125"/>
      <c r="FPN122" s="125"/>
      <c r="FPO122" s="125"/>
      <c r="FPP122" s="125"/>
      <c r="FPQ122" s="125"/>
      <c r="FPR122" s="125"/>
      <c r="FPS122" s="125"/>
      <c r="FPT122" s="125"/>
      <c r="FPU122" s="125"/>
      <c r="FPV122" s="125"/>
      <c r="FPW122" s="125"/>
      <c r="FPX122" s="125"/>
      <c r="FPY122" s="125"/>
      <c r="FPZ122" s="125"/>
      <c r="FQA122" s="125"/>
      <c r="FQB122" s="125"/>
      <c r="FQC122" s="125"/>
      <c r="FQD122" s="125"/>
      <c r="FQE122" s="125"/>
      <c r="FQF122" s="125"/>
      <c r="FQG122" s="125"/>
      <c r="FQH122" s="125"/>
      <c r="FQI122" s="125"/>
      <c r="FQJ122" s="125"/>
      <c r="FQK122" s="125"/>
      <c r="FQL122" s="125"/>
      <c r="FQM122" s="125"/>
      <c r="FQN122" s="125"/>
      <c r="FQO122" s="125"/>
      <c r="FQP122" s="125"/>
      <c r="FQQ122" s="125"/>
      <c r="FQR122" s="125"/>
      <c r="FQS122" s="125"/>
      <c r="FQT122" s="125"/>
      <c r="FQU122" s="125"/>
      <c r="FQV122" s="125"/>
      <c r="FQW122" s="125"/>
      <c r="FQX122" s="125"/>
      <c r="FQY122" s="125"/>
      <c r="FQZ122" s="125"/>
      <c r="FRA122" s="125"/>
      <c r="FRB122" s="125"/>
      <c r="FRC122" s="125"/>
      <c r="FRD122" s="125"/>
      <c r="FRE122" s="125"/>
      <c r="FRF122" s="125"/>
      <c r="FRG122" s="125"/>
      <c r="FRH122" s="125"/>
      <c r="FRI122" s="125"/>
      <c r="FRJ122" s="125"/>
      <c r="FRK122" s="125"/>
      <c r="FRL122" s="125"/>
      <c r="FRM122" s="125"/>
      <c r="FRN122" s="125"/>
      <c r="FRO122" s="125"/>
      <c r="FRP122" s="125"/>
      <c r="FRQ122" s="125"/>
      <c r="FRR122" s="125"/>
      <c r="FRS122" s="125"/>
      <c r="FRT122" s="125"/>
      <c r="FRU122" s="125"/>
      <c r="FRV122" s="125"/>
      <c r="FRW122" s="125"/>
      <c r="FRX122" s="125"/>
      <c r="FRY122" s="125"/>
      <c r="FRZ122" s="125"/>
      <c r="FSA122" s="125"/>
      <c r="FSB122" s="125"/>
      <c r="FSC122" s="125"/>
      <c r="FSD122" s="125"/>
      <c r="FSE122" s="125"/>
      <c r="FSF122" s="125"/>
      <c r="FSG122" s="125"/>
      <c r="FSH122" s="125"/>
      <c r="FSI122" s="125"/>
      <c r="FSJ122" s="125"/>
      <c r="FSK122" s="125"/>
      <c r="FSL122" s="125"/>
      <c r="FSS122" s="125"/>
      <c r="FST122" s="125"/>
      <c r="FSU122" s="125"/>
      <c r="FSV122" s="125"/>
      <c r="FSW122" s="125"/>
      <c r="FSX122" s="125"/>
      <c r="FSY122" s="125"/>
      <c r="FSZ122" s="125"/>
      <c r="FTA122" s="125"/>
      <c r="FTB122" s="125"/>
      <c r="FTC122" s="125"/>
      <c r="FTD122" s="125"/>
      <c r="FTE122" s="125"/>
      <c r="FTF122" s="125"/>
      <c r="FTG122" s="125"/>
      <c r="FTH122" s="125"/>
      <c r="FTI122" s="125"/>
      <c r="FTJ122" s="125"/>
      <c r="FTK122" s="125"/>
      <c r="FTL122" s="125"/>
      <c r="FTM122" s="125"/>
      <c r="FTN122" s="125"/>
      <c r="FTO122" s="125"/>
      <c r="FTP122" s="125"/>
      <c r="FTQ122" s="125"/>
      <c r="FTR122" s="125"/>
      <c r="FTS122" s="125"/>
      <c r="FTT122" s="125"/>
      <c r="FTU122" s="125"/>
      <c r="FTV122" s="125"/>
      <c r="FTW122" s="125"/>
      <c r="FTX122" s="125"/>
      <c r="FTY122" s="125"/>
      <c r="FTZ122" s="125"/>
      <c r="FUA122" s="125"/>
      <c r="FUB122" s="125"/>
      <c r="FUC122" s="125"/>
      <c r="FUD122" s="125"/>
      <c r="FUE122" s="125"/>
      <c r="FUF122" s="125"/>
      <c r="FUG122" s="125"/>
      <c r="FUH122" s="125"/>
      <c r="FUI122" s="125"/>
      <c r="FUJ122" s="125"/>
      <c r="FUK122" s="125"/>
      <c r="FUL122" s="125"/>
      <c r="FUM122" s="125"/>
      <c r="FUN122" s="125"/>
      <c r="FUO122" s="125"/>
      <c r="FUP122" s="125"/>
      <c r="FUQ122" s="125"/>
      <c r="FUR122" s="125"/>
      <c r="FUS122" s="125"/>
      <c r="FUT122" s="125"/>
      <c r="FUU122" s="125"/>
      <c r="FUV122" s="125"/>
      <c r="FUW122" s="125"/>
      <c r="FUX122" s="125"/>
      <c r="FUY122" s="125"/>
      <c r="FUZ122" s="125"/>
      <c r="FVA122" s="125"/>
      <c r="FVB122" s="125"/>
      <c r="FVC122" s="125"/>
      <c r="FVD122" s="125"/>
      <c r="FVE122" s="125"/>
      <c r="FVF122" s="125"/>
      <c r="FVG122" s="125"/>
      <c r="FVH122" s="125"/>
      <c r="FVI122" s="125"/>
      <c r="FVJ122" s="125"/>
      <c r="FVK122" s="125"/>
      <c r="FVL122" s="125"/>
      <c r="FVM122" s="125"/>
      <c r="FVN122" s="125"/>
      <c r="FVO122" s="125"/>
      <c r="FVP122" s="125"/>
      <c r="FVQ122" s="125"/>
      <c r="FVR122" s="125"/>
      <c r="FVS122" s="125"/>
      <c r="FVT122" s="125"/>
      <c r="FVU122" s="125"/>
      <c r="FVV122" s="125"/>
      <c r="FVW122" s="125"/>
      <c r="FVX122" s="125"/>
      <c r="FVY122" s="125"/>
      <c r="FVZ122" s="125"/>
      <c r="FWA122" s="125"/>
      <c r="FWB122" s="125"/>
      <c r="FWC122" s="125"/>
      <c r="FWD122" s="125"/>
      <c r="FWE122" s="125"/>
      <c r="FWF122" s="125"/>
      <c r="FWG122" s="125"/>
      <c r="FWH122" s="125"/>
      <c r="FWI122" s="125"/>
      <c r="FWJ122" s="125"/>
      <c r="FWK122" s="125"/>
      <c r="FWL122" s="125"/>
      <c r="FWM122" s="125"/>
      <c r="FWN122" s="125"/>
      <c r="FWO122" s="125"/>
      <c r="FWP122" s="125"/>
      <c r="FWQ122" s="125"/>
      <c r="FWR122" s="125"/>
      <c r="FWS122" s="125"/>
      <c r="FWT122" s="125"/>
      <c r="FWU122" s="125"/>
      <c r="FWV122" s="125"/>
      <c r="FWW122" s="125"/>
      <c r="FWX122" s="125"/>
      <c r="FWY122" s="125"/>
      <c r="FWZ122" s="125"/>
      <c r="FXA122" s="125"/>
      <c r="FXB122" s="125"/>
      <c r="FXC122" s="125"/>
      <c r="FXD122" s="125"/>
      <c r="FXE122" s="125"/>
      <c r="FXF122" s="125"/>
      <c r="FXG122" s="125"/>
      <c r="FXH122" s="125"/>
      <c r="FXI122" s="125"/>
      <c r="FXJ122" s="125"/>
      <c r="FXK122" s="125"/>
      <c r="FXL122" s="125"/>
      <c r="FXM122" s="125"/>
      <c r="FXN122" s="125"/>
      <c r="FXO122" s="125"/>
      <c r="FXP122" s="125"/>
      <c r="FXQ122" s="125"/>
      <c r="FXR122" s="125"/>
      <c r="FXS122" s="125"/>
      <c r="FXT122" s="125"/>
      <c r="FXU122" s="125"/>
      <c r="FXV122" s="125"/>
      <c r="FXW122" s="125"/>
      <c r="FXX122" s="125"/>
      <c r="FXY122" s="125"/>
      <c r="FXZ122" s="125"/>
      <c r="FYA122" s="125"/>
      <c r="FYB122" s="125"/>
      <c r="FYC122" s="125"/>
      <c r="FYD122" s="125"/>
      <c r="FYE122" s="125"/>
      <c r="FYF122" s="125"/>
      <c r="FYG122" s="125"/>
      <c r="FYH122" s="125"/>
      <c r="FYI122" s="125"/>
      <c r="FYJ122" s="125"/>
      <c r="FYK122" s="125"/>
      <c r="FYL122" s="125"/>
      <c r="FYM122" s="125"/>
      <c r="FYN122" s="125"/>
      <c r="FYO122" s="125"/>
      <c r="FYP122" s="125"/>
      <c r="FYQ122" s="125"/>
      <c r="FYR122" s="125"/>
      <c r="FYS122" s="125"/>
      <c r="FYT122" s="125"/>
      <c r="FYU122" s="125"/>
      <c r="FYV122" s="125"/>
      <c r="FYW122" s="125"/>
      <c r="FYX122" s="125"/>
      <c r="FYY122" s="125"/>
      <c r="FYZ122" s="125"/>
      <c r="FZA122" s="125"/>
      <c r="FZB122" s="125"/>
      <c r="FZC122" s="125"/>
      <c r="FZD122" s="125"/>
      <c r="FZE122" s="125"/>
      <c r="FZF122" s="125"/>
      <c r="FZG122" s="125"/>
      <c r="FZH122" s="125"/>
      <c r="FZI122" s="125"/>
      <c r="FZJ122" s="125"/>
      <c r="FZK122" s="125"/>
      <c r="FZL122" s="125"/>
      <c r="FZM122" s="125"/>
      <c r="FZN122" s="125"/>
      <c r="FZO122" s="125"/>
      <c r="FZP122" s="125"/>
      <c r="FZQ122" s="125"/>
      <c r="FZR122" s="125"/>
      <c r="FZS122" s="125"/>
      <c r="FZT122" s="125"/>
      <c r="FZU122" s="125"/>
      <c r="FZV122" s="125"/>
      <c r="FZW122" s="125"/>
      <c r="FZX122" s="125"/>
      <c r="FZY122" s="125"/>
      <c r="FZZ122" s="125"/>
      <c r="GAA122" s="125"/>
      <c r="GAB122" s="125"/>
      <c r="GAC122" s="125"/>
      <c r="GAD122" s="125"/>
      <c r="GAE122" s="125"/>
      <c r="GAF122" s="125"/>
      <c r="GAG122" s="125"/>
      <c r="GAH122" s="125"/>
      <c r="GAI122" s="125"/>
      <c r="GAJ122" s="125"/>
      <c r="GAK122" s="125"/>
      <c r="GAL122" s="125"/>
      <c r="GAM122" s="125"/>
      <c r="GAN122" s="125"/>
      <c r="GAO122" s="125"/>
      <c r="GAP122" s="125"/>
      <c r="GAQ122" s="125"/>
      <c r="GAR122" s="125"/>
      <c r="GAS122" s="125"/>
      <c r="GAT122" s="125"/>
      <c r="GAU122" s="125"/>
      <c r="GAV122" s="125"/>
      <c r="GAW122" s="125"/>
      <c r="GAX122" s="125"/>
      <c r="GAY122" s="125"/>
      <c r="GAZ122" s="125"/>
      <c r="GBA122" s="125"/>
      <c r="GBB122" s="125"/>
      <c r="GBC122" s="125"/>
      <c r="GBD122" s="125"/>
      <c r="GBE122" s="125"/>
      <c r="GBF122" s="125"/>
      <c r="GBG122" s="125"/>
      <c r="GBH122" s="125"/>
      <c r="GBI122" s="125"/>
      <c r="GBJ122" s="125"/>
      <c r="GBK122" s="125"/>
      <c r="GBL122" s="125"/>
      <c r="GBM122" s="125"/>
      <c r="GBN122" s="125"/>
      <c r="GBO122" s="125"/>
      <c r="GBP122" s="125"/>
      <c r="GBQ122" s="125"/>
      <c r="GBR122" s="125"/>
      <c r="GBS122" s="125"/>
      <c r="GBT122" s="125"/>
      <c r="GBU122" s="125"/>
      <c r="GBV122" s="125"/>
      <c r="GBW122" s="125"/>
      <c r="GBX122" s="125"/>
      <c r="GBY122" s="125"/>
      <c r="GBZ122" s="125"/>
      <c r="GCA122" s="125"/>
      <c r="GCB122" s="125"/>
      <c r="GCC122" s="125"/>
      <c r="GCD122" s="125"/>
      <c r="GCE122" s="125"/>
      <c r="GCF122" s="125"/>
      <c r="GCG122" s="125"/>
      <c r="GCH122" s="125"/>
      <c r="GCO122" s="125"/>
      <c r="GCP122" s="125"/>
      <c r="GCQ122" s="125"/>
      <c r="GCR122" s="125"/>
      <c r="GCS122" s="125"/>
      <c r="GCT122" s="125"/>
      <c r="GCU122" s="125"/>
      <c r="GCV122" s="125"/>
      <c r="GCW122" s="125"/>
      <c r="GCX122" s="125"/>
      <c r="GCY122" s="125"/>
      <c r="GCZ122" s="125"/>
      <c r="GDA122" s="125"/>
      <c r="GDB122" s="125"/>
      <c r="GDC122" s="125"/>
      <c r="GDD122" s="125"/>
      <c r="GDE122" s="125"/>
      <c r="GDF122" s="125"/>
      <c r="GDG122" s="125"/>
      <c r="GDH122" s="125"/>
      <c r="GDI122" s="125"/>
      <c r="GDJ122" s="125"/>
      <c r="GDK122" s="125"/>
      <c r="GDL122" s="125"/>
      <c r="GDM122" s="125"/>
      <c r="GDN122" s="125"/>
      <c r="GDO122" s="125"/>
      <c r="GDP122" s="125"/>
      <c r="GDQ122" s="125"/>
      <c r="GDR122" s="125"/>
      <c r="GDS122" s="125"/>
      <c r="GDT122" s="125"/>
      <c r="GDU122" s="125"/>
      <c r="GDV122" s="125"/>
      <c r="GDW122" s="125"/>
      <c r="GDX122" s="125"/>
      <c r="GDY122" s="125"/>
      <c r="GDZ122" s="125"/>
      <c r="GEA122" s="125"/>
      <c r="GEB122" s="125"/>
      <c r="GEC122" s="125"/>
      <c r="GED122" s="125"/>
      <c r="GEE122" s="125"/>
      <c r="GEF122" s="125"/>
      <c r="GEG122" s="125"/>
      <c r="GEH122" s="125"/>
      <c r="GEI122" s="125"/>
      <c r="GEJ122" s="125"/>
      <c r="GEK122" s="125"/>
      <c r="GEL122" s="125"/>
      <c r="GEM122" s="125"/>
      <c r="GEN122" s="125"/>
      <c r="GEO122" s="125"/>
      <c r="GEP122" s="125"/>
      <c r="GEQ122" s="125"/>
      <c r="GER122" s="125"/>
      <c r="GES122" s="125"/>
      <c r="GET122" s="125"/>
      <c r="GEU122" s="125"/>
      <c r="GEV122" s="125"/>
      <c r="GEW122" s="125"/>
      <c r="GEX122" s="125"/>
      <c r="GEY122" s="125"/>
      <c r="GEZ122" s="125"/>
      <c r="GFA122" s="125"/>
      <c r="GFB122" s="125"/>
      <c r="GFC122" s="125"/>
      <c r="GFD122" s="125"/>
      <c r="GFE122" s="125"/>
      <c r="GFF122" s="125"/>
      <c r="GFG122" s="125"/>
      <c r="GFH122" s="125"/>
      <c r="GFI122" s="125"/>
      <c r="GFJ122" s="125"/>
      <c r="GFK122" s="125"/>
      <c r="GFL122" s="125"/>
      <c r="GFM122" s="125"/>
      <c r="GFN122" s="125"/>
      <c r="GFO122" s="125"/>
      <c r="GFP122" s="125"/>
      <c r="GFQ122" s="125"/>
      <c r="GFR122" s="125"/>
      <c r="GFS122" s="125"/>
      <c r="GFT122" s="125"/>
      <c r="GFU122" s="125"/>
      <c r="GFV122" s="125"/>
      <c r="GFW122" s="125"/>
      <c r="GFX122" s="125"/>
      <c r="GFY122" s="125"/>
      <c r="GFZ122" s="125"/>
      <c r="GGA122" s="125"/>
      <c r="GGB122" s="125"/>
      <c r="GGC122" s="125"/>
      <c r="GGD122" s="125"/>
      <c r="GGE122" s="125"/>
      <c r="GGF122" s="125"/>
      <c r="GGG122" s="125"/>
      <c r="GGH122" s="125"/>
      <c r="GGI122" s="125"/>
      <c r="GGJ122" s="125"/>
      <c r="GGK122" s="125"/>
      <c r="GGL122" s="125"/>
      <c r="GGM122" s="125"/>
      <c r="GGN122" s="125"/>
      <c r="GGO122" s="125"/>
      <c r="GGP122" s="125"/>
      <c r="GGQ122" s="125"/>
      <c r="GGR122" s="125"/>
      <c r="GGS122" s="125"/>
      <c r="GGT122" s="125"/>
      <c r="GGU122" s="125"/>
      <c r="GGV122" s="125"/>
      <c r="GGW122" s="125"/>
      <c r="GGX122" s="125"/>
      <c r="GGY122" s="125"/>
      <c r="GGZ122" s="125"/>
      <c r="GHA122" s="125"/>
      <c r="GHB122" s="125"/>
      <c r="GHC122" s="125"/>
      <c r="GHD122" s="125"/>
      <c r="GHE122" s="125"/>
      <c r="GHF122" s="125"/>
      <c r="GHG122" s="125"/>
      <c r="GHH122" s="125"/>
      <c r="GHI122" s="125"/>
      <c r="GHJ122" s="125"/>
      <c r="GHK122" s="125"/>
      <c r="GHL122" s="125"/>
      <c r="GHM122" s="125"/>
      <c r="GHN122" s="125"/>
      <c r="GHO122" s="125"/>
      <c r="GHP122" s="125"/>
      <c r="GHQ122" s="125"/>
      <c r="GHR122" s="125"/>
      <c r="GHS122" s="125"/>
      <c r="GHT122" s="125"/>
      <c r="GHU122" s="125"/>
      <c r="GHV122" s="125"/>
      <c r="GHW122" s="125"/>
      <c r="GHX122" s="125"/>
      <c r="GHY122" s="125"/>
      <c r="GHZ122" s="125"/>
      <c r="GIA122" s="125"/>
      <c r="GIB122" s="125"/>
      <c r="GIC122" s="125"/>
      <c r="GID122" s="125"/>
      <c r="GIE122" s="125"/>
      <c r="GIF122" s="125"/>
      <c r="GIG122" s="125"/>
      <c r="GIH122" s="125"/>
      <c r="GII122" s="125"/>
      <c r="GIJ122" s="125"/>
      <c r="GIK122" s="125"/>
      <c r="GIL122" s="125"/>
      <c r="GIM122" s="125"/>
      <c r="GIN122" s="125"/>
      <c r="GIO122" s="125"/>
      <c r="GIP122" s="125"/>
      <c r="GIQ122" s="125"/>
      <c r="GIR122" s="125"/>
      <c r="GIS122" s="125"/>
      <c r="GIT122" s="125"/>
      <c r="GIU122" s="125"/>
      <c r="GIV122" s="125"/>
      <c r="GIW122" s="125"/>
      <c r="GIX122" s="125"/>
      <c r="GIY122" s="125"/>
      <c r="GIZ122" s="125"/>
      <c r="GJA122" s="125"/>
      <c r="GJB122" s="125"/>
      <c r="GJC122" s="125"/>
      <c r="GJD122" s="125"/>
      <c r="GJE122" s="125"/>
      <c r="GJF122" s="125"/>
      <c r="GJG122" s="125"/>
      <c r="GJH122" s="125"/>
      <c r="GJI122" s="125"/>
      <c r="GJJ122" s="125"/>
      <c r="GJK122" s="125"/>
      <c r="GJL122" s="125"/>
      <c r="GJM122" s="125"/>
      <c r="GJN122" s="125"/>
      <c r="GJO122" s="125"/>
      <c r="GJP122" s="125"/>
      <c r="GJQ122" s="125"/>
      <c r="GJR122" s="125"/>
      <c r="GJS122" s="125"/>
      <c r="GJT122" s="125"/>
      <c r="GJU122" s="125"/>
      <c r="GJV122" s="125"/>
      <c r="GJW122" s="125"/>
      <c r="GJX122" s="125"/>
      <c r="GJY122" s="125"/>
      <c r="GJZ122" s="125"/>
      <c r="GKA122" s="125"/>
      <c r="GKB122" s="125"/>
      <c r="GKC122" s="125"/>
      <c r="GKD122" s="125"/>
      <c r="GKE122" s="125"/>
      <c r="GKF122" s="125"/>
      <c r="GKG122" s="125"/>
      <c r="GKH122" s="125"/>
      <c r="GKI122" s="125"/>
      <c r="GKJ122" s="125"/>
      <c r="GKK122" s="125"/>
      <c r="GKL122" s="125"/>
      <c r="GKM122" s="125"/>
      <c r="GKN122" s="125"/>
      <c r="GKO122" s="125"/>
      <c r="GKP122" s="125"/>
      <c r="GKQ122" s="125"/>
      <c r="GKR122" s="125"/>
      <c r="GKS122" s="125"/>
      <c r="GKT122" s="125"/>
      <c r="GKU122" s="125"/>
      <c r="GKV122" s="125"/>
      <c r="GKW122" s="125"/>
      <c r="GKX122" s="125"/>
      <c r="GKY122" s="125"/>
      <c r="GKZ122" s="125"/>
      <c r="GLA122" s="125"/>
      <c r="GLB122" s="125"/>
      <c r="GLC122" s="125"/>
      <c r="GLD122" s="125"/>
      <c r="GLE122" s="125"/>
      <c r="GLF122" s="125"/>
      <c r="GLG122" s="125"/>
      <c r="GLH122" s="125"/>
      <c r="GLI122" s="125"/>
      <c r="GLJ122" s="125"/>
      <c r="GLK122" s="125"/>
      <c r="GLL122" s="125"/>
      <c r="GLM122" s="125"/>
      <c r="GLN122" s="125"/>
      <c r="GLO122" s="125"/>
      <c r="GLP122" s="125"/>
      <c r="GLQ122" s="125"/>
      <c r="GLR122" s="125"/>
      <c r="GLS122" s="125"/>
      <c r="GLT122" s="125"/>
      <c r="GLU122" s="125"/>
      <c r="GLV122" s="125"/>
      <c r="GLW122" s="125"/>
      <c r="GLX122" s="125"/>
      <c r="GLY122" s="125"/>
      <c r="GLZ122" s="125"/>
      <c r="GMA122" s="125"/>
      <c r="GMB122" s="125"/>
      <c r="GMC122" s="125"/>
      <c r="GMD122" s="125"/>
      <c r="GMK122" s="125"/>
      <c r="GML122" s="125"/>
      <c r="GMM122" s="125"/>
      <c r="GMN122" s="125"/>
      <c r="GMO122" s="125"/>
      <c r="GMP122" s="125"/>
      <c r="GMQ122" s="125"/>
      <c r="GMR122" s="125"/>
      <c r="GMS122" s="125"/>
      <c r="GMT122" s="125"/>
      <c r="GMU122" s="125"/>
      <c r="GMV122" s="125"/>
      <c r="GMW122" s="125"/>
      <c r="GMX122" s="125"/>
      <c r="GMY122" s="125"/>
      <c r="GMZ122" s="125"/>
      <c r="GNA122" s="125"/>
      <c r="GNB122" s="125"/>
      <c r="GNC122" s="125"/>
      <c r="GND122" s="125"/>
      <c r="GNE122" s="125"/>
      <c r="GNF122" s="125"/>
      <c r="GNG122" s="125"/>
      <c r="GNH122" s="125"/>
      <c r="GNI122" s="125"/>
      <c r="GNJ122" s="125"/>
      <c r="GNK122" s="125"/>
      <c r="GNL122" s="125"/>
      <c r="GNM122" s="125"/>
      <c r="GNN122" s="125"/>
      <c r="GNO122" s="125"/>
      <c r="GNP122" s="125"/>
      <c r="GNQ122" s="125"/>
      <c r="GNR122" s="125"/>
      <c r="GNS122" s="125"/>
      <c r="GNT122" s="125"/>
      <c r="GNU122" s="125"/>
      <c r="GNV122" s="125"/>
      <c r="GNW122" s="125"/>
      <c r="GNX122" s="125"/>
      <c r="GNY122" s="125"/>
      <c r="GNZ122" s="125"/>
      <c r="GOA122" s="125"/>
      <c r="GOB122" s="125"/>
      <c r="GOC122" s="125"/>
      <c r="GOD122" s="125"/>
      <c r="GOE122" s="125"/>
      <c r="GOF122" s="125"/>
      <c r="GOG122" s="125"/>
      <c r="GOH122" s="125"/>
      <c r="GOI122" s="125"/>
      <c r="GOJ122" s="125"/>
      <c r="GOK122" s="125"/>
      <c r="GOL122" s="125"/>
      <c r="GOM122" s="125"/>
      <c r="GON122" s="125"/>
      <c r="GOO122" s="125"/>
      <c r="GOP122" s="125"/>
      <c r="GOQ122" s="125"/>
      <c r="GOR122" s="125"/>
      <c r="GOS122" s="125"/>
      <c r="GOT122" s="125"/>
      <c r="GOU122" s="125"/>
      <c r="GOV122" s="125"/>
      <c r="GOW122" s="125"/>
      <c r="GOX122" s="125"/>
      <c r="GOY122" s="125"/>
      <c r="GOZ122" s="125"/>
      <c r="GPA122" s="125"/>
      <c r="GPB122" s="125"/>
      <c r="GPC122" s="125"/>
      <c r="GPD122" s="125"/>
      <c r="GPE122" s="125"/>
      <c r="GPF122" s="125"/>
      <c r="GPG122" s="125"/>
      <c r="GPH122" s="125"/>
      <c r="GPI122" s="125"/>
      <c r="GPJ122" s="125"/>
      <c r="GPK122" s="125"/>
      <c r="GPL122" s="125"/>
      <c r="GPM122" s="125"/>
      <c r="GPN122" s="125"/>
      <c r="GPO122" s="125"/>
      <c r="GPP122" s="125"/>
      <c r="GPQ122" s="125"/>
      <c r="GPR122" s="125"/>
      <c r="GPS122" s="125"/>
      <c r="GPT122" s="125"/>
      <c r="GPU122" s="125"/>
      <c r="GPV122" s="125"/>
      <c r="GPW122" s="125"/>
      <c r="GPX122" s="125"/>
      <c r="GPY122" s="125"/>
      <c r="GPZ122" s="125"/>
      <c r="GQA122" s="125"/>
      <c r="GQB122" s="125"/>
      <c r="GQC122" s="125"/>
      <c r="GQD122" s="125"/>
      <c r="GQE122" s="125"/>
      <c r="GQF122" s="125"/>
      <c r="GQG122" s="125"/>
      <c r="GQH122" s="125"/>
      <c r="GQI122" s="125"/>
      <c r="GQJ122" s="125"/>
      <c r="GQK122" s="125"/>
      <c r="GQL122" s="125"/>
      <c r="GQM122" s="125"/>
      <c r="GQN122" s="125"/>
      <c r="GQO122" s="125"/>
      <c r="GQP122" s="125"/>
      <c r="GQQ122" s="125"/>
      <c r="GQR122" s="125"/>
      <c r="GQS122" s="125"/>
      <c r="GQT122" s="125"/>
      <c r="GQU122" s="125"/>
      <c r="GQV122" s="125"/>
      <c r="GQW122" s="125"/>
      <c r="GQX122" s="125"/>
      <c r="GQY122" s="125"/>
      <c r="GQZ122" s="125"/>
      <c r="GRA122" s="125"/>
      <c r="GRB122" s="125"/>
      <c r="GRC122" s="125"/>
      <c r="GRD122" s="125"/>
      <c r="GRE122" s="125"/>
      <c r="GRF122" s="125"/>
      <c r="GRG122" s="125"/>
      <c r="GRH122" s="125"/>
      <c r="GRI122" s="125"/>
      <c r="GRJ122" s="125"/>
      <c r="GRK122" s="125"/>
      <c r="GRL122" s="125"/>
      <c r="GRM122" s="125"/>
      <c r="GRN122" s="125"/>
      <c r="GRO122" s="125"/>
      <c r="GRP122" s="125"/>
      <c r="GRQ122" s="125"/>
      <c r="GRR122" s="125"/>
      <c r="GRS122" s="125"/>
      <c r="GRT122" s="125"/>
      <c r="GRU122" s="125"/>
      <c r="GRV122" s="125"/>
      <c r="GRW122" s="125"/>
      <c r="GRX122" s="125"/>
      <c r="GRY122" s="125"/>
      <c r="GRZ122" s="125"/>
      <c r="GSA122" s="125"/>
      <c r="GSB122" s="125"/>
      <c r="GSC122" s="125"/>
      <c r="GSD122" s="125"/>
      <c r="GSE122" s="125"/>
      <c r="GSF122" s="125"/>
      <c r="GSG122" s="125"/>
      <c r="GSH122" s="125"/>
      <c r="GSI122" s="125"/>
      <c r="GSJ122" s="125"/>
      <c r="GSK122" s="125"/>
      <c r="GSL122" s="125"/>
      <c r="GSM122" s="125"/>
      <c r="GSN122" s="125"/>
      <c r="GSO122" s="125"/>
      <c r="GSP122" s="125"/>
      <c r="GSQ122" s="125"/>
      <c r="GSR122" s="125"/>
      <c r="GSS122" s="125"/>
      <c r="GST122" s="125"/>
      <c r="GSU122" s="125"/>
      <c r="GSV122" s="125"/>
      <c r="GSW122" s="125"/>
      <c r="GSX122" s="125"/>
      <c r="GSY122" s="125"/>
      <c r="GSZ122" s="125"/>
      <c r="GTA122" s="125"/>
      <c r="GTB122" s="125"/>
      <c r="GTC122" s="125"/>
      <c r="GTD122" s="125"/>
      <c r="GTE122" s="125"/>
      <c r="GTF122" s="125"/>
      <c r="GTG122" s="125"/>
      <c r="GTH122" s="125"/>
      <c r="GTI122" s="125"/>
      <c r="GTJ122" s="125"/>
      <c r="GTK122" s="125"/>
      <c r="GTL122" s="125"/>
      <c r="GTM122" s="125"/>
      <c r="GTN122" s="125"/>
      <c r="GTO122" s="125"/>
      <c r="GTP122" s="125"/>
      <c r="GTQ122" s="125"/>
      <c r="GTR122" s="125"/>
      <c r="GTS122" s="125"/>
      <c r="GTT122" s="125"/>
      <c r="GTU122" s="125"/>
      <c r="GTV122" s="125"/>
      <c r="GTW122" s="125"/>
      <c r="GTX122" s="125"/>
      <c r="GTY122" s="125"/>
      <c r="GTZ122" s="125"/>
      <c r="GUA122" s="125"/>
      <c r="GUB122" s="125"/>
      <c r="GUC122" s="125"/>
      <c r="GUD122" s="125"/>
      <c r="GUE122" s="125"/>
      <c r="GUF122" s="125"/>
      <c r="GUG122" s="125"/>
      <c r="GUH122" s="125"/>
      <c r="GUI122" s="125"/>
      <c r="GUJ122" s="125"/>
      <c r="GUK122" s="125"/>
      <c r="GUL122" s="125"/>
      <c r="GUM122" s="125"/>
      <c r="GUN122" s="125"/>
      <c r="GUO122" s="125"/>
      <c r="GUP122" s="125"/>
      <c r="GUQ122" s="125"/>
      <c r="GUR122" s="125"/>
      <c r="GUS122" s="125"/>
      <c r="GUT122" s="125"/>
      <c r="GUU122" s="125"/>
      <c r="GUV122" s="125"/>
      <c r="GUW122" s="125"/>
      <c r="GUX122" s="125"/>
      <c r="GUY122" s="125"/>
      <c r="GUZ122" s="125"/>
      <c r="GVA122" s="125"/>
      <c r="GVB122" s="125"/>
      <c r="GVC122" s="125"/>
      <c r="GVD122" s="125"/>
      <c r="GVE122" s="125"/>
      <c r="GVF122" s="125"/>
      <c r="GVG122" s="125"/>
      <c r="GVH122" s="125"/>
      <c r="GVI122" s="125"/>
      <c r="GVJ122" s="125"/>
      <c r="GVK122" s="125"/>
      <c r="GVL122" s="125"/>
      <c r="GVM122" s="125"/>
      <c r="GVN122" s="125"/>
      <c r="GVO122" s="125"/>
      <c r="GVP122" s="125"/>
      <c r="GVQ122" s="125"/>
      <c r="GVR122" s="125"/>
      <c r="GVS122" s="125"/>
      <c r="GVT122" s="125"/>
      <c r="GVU122" s="125"/>
      <c r="GVV122" s="125"/>
      <c r="GVW122" s="125"/>
      <c r="GVX122" s="125"/>
      <c r="GVY122" s="125"/>
      <c r="GVZ122" s="125"/>
      <c r="GWG122" s="125"/>
      <c r="GWH122" s="125"/>
      <c r="GWI122" s="125"/>
      <c r="GWJ122" s="125"/>
      <c r="GWK122" s="125"/>
      <c r="GWL122" s="125"/>
      <c r="GWM122" s="125"/>
      <c r="GWN122" s="125"/>
      <c r="GWO122" s="125"/>
      <c r="GWP122" s="125"/>
      <c r="GWQ122" s="125"/>
      <c r="GWR122" s="125"/>
      <c r="GWS122" s="125"/>
      <c r="GWT122" s="125"/>
      <c r="GWU122" s="125"/>
      <c r="GWV122" s="125"/>
      <c r="GWW122" s="125"/>
      <c r="GWX122" s="125"/>
      <c r="GWY122" s="125"/>
      <c r="GWZ122" s="125"/>
      <c r="GXA122" s="125"/>
      <c r="GXB122" s="125"/>
      <c r="GXC122" s="125"/>
      <c r="GXD122" s="125"/>
      <c r="GXE122" s="125"/>
      <c r="GXF122" s="125"/>
      <c r="GXG122" s="125"/>
      <c r="GXH122" s="125"/>
      <c r="GXI122" s="125"/>
      <c r="GXJ122" s="125"/>
      <c r="GXK122" s="125"/>
      <c r="GXL122" s="125"/>
      <c r="GXM122" s="125"/>
      <c r="GXN122" s="125"/>
      <c r="GXO122" s="125"/>
      <c r="GXP122" s="125"/>
      <c r="GXQ122" s="125"/>
      <c r="GXR122" s="125"/>
      <c r="GXS122" s="125"/>
      <c r="GXT122" s="125"/>
      <c r="GXU122" s="125"/>
      <c r="GXV122" s="125"/>
      <c r="GXW122" s="125"/>
      <c r="GXX122" s="125"/>
      <c r="GXY122" s="125"/>
      <c r="GXZ122" s="125"/>
      <c r="GYA122" s="125"/>
      <c r="GYB122" s="125"/>
      <c r="GYC122" s="125"/>
      <c r="GYD122" s="125"/>
      <c r="GYE122" s="125"/>
      <c r="GYF122" s="125"/>
      <c r="GYG122" s="125"/>
      <c r="GYH122" s="125"/>
      <c r="GYI122" s="125"/>
      <c r="GYJ122" s="125"/>
      <c r="GYK122" s="125"/>
      <c r="GYL122" s="125"/>
      <c r="GYM122" s="125"/>
      <c r="GYN122" s="125"/>
      <c r="GYO122" s="125"/>
      <c r="GYP122" s="125"/>
      <c r="GYQ122" s="125"/>
      <c r="GYR122" s="125"/>
      <c r="GYS122" s="125"/>
      <c r="GYT122" s="125"/>
      <c r="GYU122" s="125"/>
      <c r="GYV122" s="125"/>
      <c r="GYW122" s="125"/>
      <c r="GYX122" s="125"/>
      <c r="GYY122" s="125"/>
      <c r="GYZ122" s="125"/>
      <c r="GZA122" s="125"/>
      <c r="GZB122" s="125"/>
      <c r="GZC122" s="125"/>
      <c r="GZD122" s="125"/>
      <c r="GZE122" s="125"/>
      <c r="GZF122" s="125"/>
      <c r="GZG122" s="125"/>
      <c r="GZH122" s="125"/>
      <c r="GZI122" s="125"/>
      <c r="GZJ122" s="125"/>
      <c r="GZK122" s="125"/>
      <c r="GZL122" s="125"/>
      <c r="GZM122" s="125"/>
      <c r="GZN122" s="125"/>
      <c r="GZO122" s="125"/>
      <c r="GZP122" s="125"/>
      <c r="GZQ122" s="125"/>
      <c r="GZR122" s="125"/>
      <c r="GZS122" s="125"/>
      <c r="GZT122" s="125"/>
      <c r="GZU122" s="125"/>
      <c r="GZV122" s="125"/>
      <c r="GZW122" s="125"/>
      <c r="GZX122" s="125"/>
      <c r="GZY122" s="125"/>
      <c r="GZZ122" s="125"/>
      <c r="HAA122" s="125"/>
      <c r="HAB122" s="125"/>
      <c r="HAC122" s="125"/>
      <c r="HAD122" s="125"/>
      <c r="HAE122" s="125"/>
      <c r="HAF122" s="125"/>
      <c r="HAG122" s="125"/>
      <c r="HAH122" s="125"/>
      <c r="HAI122" s="125"/>
      <c r="HAJ122" s="125"/>
      <c r="HAK122" s="125"/>
      <c r="HAL122" s="125"/>
      <c r="HAM122" s="125"/>
      <c r="HAN122" s="125"/>
      <c r="HAO122" s="125"/>
      <c r="HAP122" s="125"/>
      <c r="HAQ122" s="125"/>
      <c r="HAR122" s="125"/>
      <c r="HAS122" s="125"/>
      <c r="HAT122" s="125"/>
      <c r="HAU122" s="125"/>
      <c r="HAV122" s="125"/>
      <c r="HAW122" s="125"/>
      <c r="HAX122" s="125"/>
      <c r="HAY122" s="125"/>
      <c r="HAZ122" s="125"/>
      <c r="HBA122" s="125"/>
      <c r="HBB122" s="125"/>
      <c r="HBC122" s="125"/>
      <c r="HBD122" s="125"/>
      <c r="HBE122" s="125"/>
      <c r="HBF122" s="125"/>
      <c r="HBG122" s="125"/>
      <c r="HBH122" s="125"/>
      <c r="HBI122" s="125"/>
      <c r="HBJ122" s="125"/>
      <c r="HBK122" s="125"/>
      <c r="HBL122" s="125"/>
      <c r="HBM122" s="125"/>
      <c r="HBN122" s="125"/>
      <c r="HBO122" s="125"/>
      <c r="HBP122" s="125"/>
      <c r="HBQ122" s="125"/>
      <c r="HBR122" s="125"/>
      <c r="HBS122" s="125"/>
      <c r="HBT122" s="125"/>
      <c r="HBU122" s="125"/>
      <c r="HBV122" s="125"/>
      <c r="HBW122" s="125"/>
      <c r="HBX122" s="125"/>
      <c r="HBY122" s="125"/>
      <c r="HBZ122" s="125"/>
      <c r="HCA122" s="125"/>
      <c r="HCB122" s="125"/>
      <c r="HCC122" s="125"/>
      <c r="HCD122" s="125"/>
      <c r="HCE122" s="125"/>
      <c r="HCF122" s="125"/>
      <c r="HCG122" s="125"/>
      <c r="HCH122" s="125"/>
      <c r="HCI122" s="125"/>
      <c r="HCJ122" s="125"/>
      <c r="HCK122" s="125"/>
      <c r="HCL122" s="125"/>
      <c r="HCM122" s="125"/>
      <c r="HCN122" s="125"/>
      <c r="HCO122" s="125"/>
      <c r="HCP122" s="125"/>
      <c r="HCQ122" s="125"/>
      <c r="HCR122" s="125"/>
      <c r="HCS122" s="125"/>
      <c r="HCT122" s="125"/>
      <c r="HCU122" s="125"/>
      <c r="HCV122" s="125"/>
      <c r="HCW122" s="125"/>
      <c r="HCX122" s="125"/>
      <c r="HCY122" s="125"/>
      <c r="HCZ122" s="125"/>
      <c r="HDA122" s="125"/>
      <c r="HDB122" s="125"/>
      <c r="HDC122" s="125"/>
      <c r="HDD122" s="125"/>
      <c r="HDE122" s="125"/>
      <c r="HDF122" s="125"/>
      <c r="HDG122" s="125"/>
      <c r="HDH122" s="125"/>
      <c r="HDI122" s="125"/>
      <c r="HDJ122" s="125"/>
      <c r="HDK122" s="125"/>
      <c r="HDL122" s="125"/>
      <c r="HDM122" s="125"/>
      <c r="HDN122" s="125"/>
      <c r="HDO122" s="125"/>
      <c r="HDP122" s="125"/>
      <c r="HDQ122" s="125"/>
      <c r="HDR122" s="125"/>
      <c r="HDS122" s="125"/>
      <c r="HDT122" s="125"/>
      <c r="HDU122" s="125"/>
      <c r="HDV122" s="125"/>
      <c r="HDW122" s="125"/>
      <c r="HDX122" s="125"/>
      <c r="HDY122" s="125"/>
      <c r="HDZ122" s="125"/>
      <c r="HEA122" s="125"/>
      <c r="HEB122" s="125"/>
      <c r="HEC122" s="125"/>
      <c r="HED122" s="125"/>
      <c r="HEE122" s="125"/>
      <c r="HEF122" s="125"/>
      <c r="HEG122" s="125"/>
      <c r="HEH122" s="125"/>
      <c r="HEI122" s="125"/>
      <c r="HEJ122" s="125"/>
      <c r="HEK122" s="125"/>
      <c r="HEL122" s="125"/>
      <c r="HEM122" s="125"/>
      <c r="HEN122" s="125"/>
      <c r="HEO122" s="125"/>
      <c r="HEP122" s="125"/>
      <c r="HEQ122" s="125"/>
      <c r="HER122" s="125"/>
      <c r="HES122" s="125"/>
      <c r="HET122" s="125"/>
      <c r="HEU122" s="125"/>
      <c r="HEV122" s="125"/>
      <c r="HEW122" s="125"/>
      <c r="HEX122" s="125"/>
      <c r="HEY122" s="125"/>
      <c r="HEZ122" s="125"/>
      <c r="HFA122" s="125"/>
      <c r="HFB122" s="125"/>
      <c r="HFC122" s="125"/>
      <c r="HFD122" s="125"/>
      <c r="HFE122" s="125"/>
      <c r="HFF122" s="125"/>
      <c r="HFG122" s="125"/>
      <c r="HFH122" s="125"/>
      <c r="HFI122" s="125"/>
      <c r="HFJ122" s="125"/>
      <c r="HFK122" s="125"/>
      <c r="HFL122" s="125"/>
      <c r="HFM122" s="125"/>
      <c r="HFN122" s="125"/>
      <c r="HFO122" s="125"/>
      <c r="HFP122" s="125"/>
      <c r="HFQ122" s="125"/>
      <c r="HFR122" s="125"/>
      <c r="HFS122" s="125"/>
      <c r="HFT122" s="125"/>
      <c r="HFU122" s="125"/>
      <c r="HFV122" s="125"/>
      <c r="HGC122" s="125"/>
      <c r="HGD122" s="125"/>
      <c r="HGE122" s="125"/>
      <c r="HGF122" s="125"/>
      <c r="HGG122" s="125"/>
      <c r="HGH122" s="125"/>
      <c r="HGI122" s="125"/>
      <c r="HGJ122" s="125"/>
      <c r="HGK122" s="125"/>
      <c r="HGL122" s="125"/>
      <c r="HGM122" s="125"/>
      <c r="HGN122" s="125"/>
      <c r="HGO122" s="125"/>
      <c r="HGP122" s="125"/>
      <c r="HGQ122" s="125"/>
      <c r="HGR122" s="125"/>
      <c r="HGS122" s="125"/>
      <c r="HGT122" s="125"/>
      <c r="HGU122" s="125"/>
      <c r="HGV122" s="125"/>
      <c r="HGW122" s="125"/>
      <c r="HGX122" s="125"/>
      <c r="HGY122" s="125"/>
      <c r="HGZ122" s="125"/>
      <c r="HHA122" s="125"/>
      <c r="HHB122" s="125"/>
      <c r="HHC122" s="125"/>
      <c r="HHD122" s="125"/>
      <c r="HHE122" s="125"/>
      <c r="HHF122" s="125"/>
      <c r="HHG122" s="125"/>
      <c r="HHH122" s="125"/>
      <c r="HHI122" s="125"/>
      <c r="HHJ122" s="125"/>
      <c r="HHK122" s="125"/>
      <c r="HHL122" s="125"/>
      <c r="HHM122" s="125"/>
      <c r="HHN122" s="125"/>
      <c r="HHO122" s="125"/>
      <c r="HHP122" s="125"/>
      <c r="HHQ122" s="125"/>
      <c r="HHR122" s="125"/>
      <c r="HHS122" s="125"/>
      <c r="HHT122" s="125"/>
      <c r="HHU122" s="125"/>
      <c r="HHV122" s="125"/>
      <c r="HHW122" s="125"/>
      <c r="HHX122" s="125"/>
      <c r="HHY122" s="125"/>
      <c r="HHZ122" s="125"/>
      <c r="HIA122" s="125"/>
      <c r="HIB122" s="125"/>
      <c r="HIC122" s="125"/>
      <c r="HID122" s="125"/>
      <c r="HIE122" s="125"/>
      <c r="HIF122" s="125"/>
      <c r="HIG122" s="125"/>
      <c r="HIH122" s="125"/>
      <c r="HII122" s="125"/>
      <c r="HIJ122" s="125"/>
      <c r="HIK122" s="125"/>
      <c r="HIL122" s="125"/>
      <c r="HIM122" s="125"/>
      <c r="HIN122" s="125"/>
      <c r="HIO122" s="125"/>
      <c r="HIP122" s="125"/>
      <c r="HIQ122" s="125"/>
      <c r="HIR122" s="125"/>
      <c r="HIS122" s="125"/>
      <c r="HIT122" s="125"/>
      <c r="HIU122" s="125"/>
      <c r="HIV122" s="125"/>
      <c r="HIW122" s="125"/>
      <c r="HIX122" s="125"/>
      <c r="HIY122" s="125"/>
      <c r="HIZ122" s="125"/>
      <c r="HJA122" s="125"/>
      <c r="HJB122" s="125"/>
      <c r="HJC122" s="125"/>
      <c r="HJD122" s="125"/>
      <c r="HJE122" s="125"/>
      <c r="HJF122" s="125"/>
      <c r="HJG122" s="125"/>
      <c r="HJH122" s="125"/>
      <c r="HJI122" s="125"/>
      <c r="HJJ122" s="125"/>
      <c r="HJK122" s="125"/>
      <c r="HJL122" s="125"/>
      <c r="HJM122" s="125"/>
      <c r="HJN122" s="125"/>
      <c r="HJO122" s="125"/>
      <c r="HJP122" s="125"/>
      <c r="HJQ122" s="125"/>
      <c r="HJR122" s="125"/>
      <c r="HJS122" s="125"/>
      <c r="HJT122" s="125"/>
      <c r="HJU122" s="125"/>
      <c r="HJV122" s="125"/>
      <c r="HJW122" s="125"/>
      <c r="HJX122" s="125"/>
      <c r="HJY122" s="125"/>
      <c r="HJZ122" s="125"/>
      <c r="HKA122" s="125"/>
      <c r="HKB122" s="125"/>
      <c r="HKC122" s="125"/>
      <c r="HKD122" s="125"/>
      <c r="HKE122" s="125"/>
      <c r="HKF122" s="125"/>
      <c r="HKG122" s="125"/>
      <c r="HKH122" s="125"/>
      <c r="HKI122" s="125"/>
      <c r="HKJ122" s="125"/>
      <c r="HKK122" s="125"/>
      <c r="HKL122" s="125"/>
      <c r="HKM122" s="125"/>
      <c r="HKN122" s="125"/>
      <c r="HKO122" s="125"/>
      <c r="HKP122" s="125"/>
      <c r="HKQ122" s="125"/>
      <c r="HKR122" s="125"/>
      <c r="HKS122" s="125"/>
      <c r="HKT122" s="125"/>
      <c r="HKU122" s="125"/>
      <c r="HKV122" s="125"/>
      <c r="HKW122" s="125"/>
      <c r="HKX122" s="125"/>
      <c r="HKY122" s="125"/>
      <c r="HKZ122" s="125"/>
      <c r="HLA122" s="125"/>
      <c r="HLB122" s="125"/>
      <c r="HLC122" s="125"/>
      <c r="HLD122" s="125"/>
      <c r="HLE122" s="125"/>
      <c r="HLF122" s="125"/>
      <c r="HLG122" s="125"/>
      <c r="HLH122" s="125"/>
      <c r="HLI122" s="125"/>
      <c r="HLJ122" s="125"/>
      <c r="HLK122" s="125"/>
      <c r="HLL122" s="125"/>
      <c r="HLM122" s="125"/>
      <c r="HLN122" s="125"/>
      <c r="HLO122" s="125"/>
      <c r="HLP122" s="125"/>
      <c r="HLQ122" s="125"/>
      <c r="HLR122" s="125"/>
      <c r="HLS122" s="125"/>
      <c r="HLT122" s="125"/>
      <c r="HLU122" s="125"/>
      <c r="HLV122" s="125"/>
      <c r="HLW122" s="125"/>
      <c r="HLX122" s="125"/>
      <c r="HLY122" s="125"/>
      <c r="HLZ122" s="125"/>
      <c r="HMA122" s="125"/>
      <c r="HMB122" s="125"/>
      <c r="HMC122" s="125"/>
      <c r="HMD122" s="125"/>
      <c r="HME122" s="125"/>
      <c r="HMF122" s="125"/>
      <c r="HMG122" s="125"/>
      <c r="HMH122" s="125"/>
      <c r="HMI122" s="125"/>
      <c r="HMJ122" s="125"/>
      <c r="HMK122" s="125"/>
      <c r="HML122" s="125"/>
      <c r="HMM122" s="125"/>
      <c r="HMN122" s="125"/>
      <c r="HMO122" s="125"/>
      <c r="HMP122" s="125"/>
      <c r="HMQ122" s="125"/>
      <c r="HMR122" s="125"/>
      <c r="HMS122" s="125"/>
      <c r="HMT122" s="125"/>
      <c r="HMU122" s="125"/>
      <c r="HMV122" s="125"/>
      <c r="HMW122" s="125"/>
      <c r="HMX122" s="125"/>
      <c r="HMY122" s="125"/>
      <c r="HMZ122" s="125"/>
      <c r="HNA122" s="125"/>
      <c r="HNB122" s="125"/>
      <c r="HNC122" s="125"/>
      <c r="HND122" s="125"/>
      <c r="HNE122" s="125"/>
      <c r="HNF122" s="125"/>
      <c r="HNG122" s="125"/>
      <c r="HNH122" s="125"/>
      <c r="HNI122" s="125"/>
      <c r="HNJ122" s="125"/>
      <c r="HNK122" s="125"/>
      <c r="HNL122" s="125"/>
      <c r="HNM122" s="125"/>
      <c r="HNN122" s="125"/>
      <c r="HNO122" s="125"/>
      <c r="HNP122" s="125"/>
      <c r="HNQ122" s="125"/>
      <c r="HNR122" s="125"/>
      <c r="HNS122" s="125"/>
      <c r="HNT122" s="125"/>
      <c r="HNU122" s="125"/>
      <c r="HNV122" s="125"/>
      <c r="HNW122" s="125"/>
      <c r="HNX122" s="125"/>
      <c r="HNY122" s="125"/>
      <c r="HNZ122" s="125"/>
      <c r="HOA122" s="125"/>
      <c r="HOB122" s="125"/>
      <c r="HOC122" s="125"/>
      <c r="HOD122" s="125"/>
      <c r="HOE122" s="125"/>
      <c r="HOF122" s="125"/>
      <c r="HOG122" s="125"/>
      <c r="HOH122" s="125"/>
      <c r="HOI122" s="125"/>
      <c r="HOJ122" s="125"/>
      <c r="HOK122" s="125"/>
      <c r="HOL122" s="125"/>
      <c r="HOM122" s="125"/>
      <c r="HON122" s="125"/>
      <c r="HOO122" s="125"/>
      <c r="HOP122" s="125"/>
      <c r="HOQ122" s="125"/>
      <c r="HOR122" s="125"/>
      <c r="HOS122" s="125"/>
      <c r="HOT122" s="125"/>
      <c r="HOU122" s="125"/>
      <c r="HOV122" s="125"/>
      <c r="HOW122" s="125"/>
      <c r="HOX122" s="125"/>
      <c r="HOY122" s="125"/>
      <c r="HOZ122" s="125"/>
      <c r="HPA122" s="125"/>
      <c r="HPB122" s="125"/>
      <c r="HPC122" s="125"/>
      <c r="HPD122" s="125"/>
      <c r="HPE122" s="125"/>
      <c r="HPF122" s="125"/>
      <c r="HPG122" s="125"/>
      <c r="HPH122" s="125"/>
      <c r="HPI122" s="125"/>
      <c r="HPJ122" s="125"/>
      <c r="HPK122" s="125"/>
      <c r="HPL122" s="125"/>
      <c r="HPM122" s="125"/>
      <c r="HPN122" s="125"/>
      <c r="HPO122" s="125"/>
      <c r="HPP122" s="125"/>
      <c r="HPQ122" s="125"/>
      <c r="HPR122" s="125"/>
      <c r="HPY122" s="125"/>
      <c r="HPZ122" s="125"/>
      <c r="HQA122" s="125"/>
      <c r="HQB122" s="125"/>
      <c r="HQC122" s="125"/>
      <c r="HQD122" s="125"/>
      <c r="HQE122" s="125"/>
      <c r="HQF122" s="125"/>
      <c r="HQG122" s="125"/>
      <c r="HQH122" s="125"/>
      <c r="HQI122" s="125"/>
      <c r="HQJ122" s="125"/>
      <c r="HQK122" s="125"/>
      <c r="HQL122" s="125"/>
      <c r="HQM122" s="125"/>
      <c r="HQN122" s="125"/>
      <c r="HQO122" s="125"/>
      <c r="HQP122" s="125"/>
      <c r="HQQ122" s="125"/>
      <c r="HQR122" s="125"/>
      <c r="HQS122" s="125"/>
      <c r="HQT122" s="125"/>
      <c r="HQU122" s="125"/>
      <c r="HQV122" s="125"/>
      <c r="HQW122" s="125"/>
      <c r="HQX122" s="125"/>
      <c r="HQY122" s="125"/>
      <c r="HQZ122" s="125"/>
      <c r="HRA122" s="125"/>
      <c r="HRB122" s="125"/>
      <c r="HRC122" s="125"/>
      <c r="HRD122" s="125"/>
      <c r="HRE122" s="125"/>
      <c r="HRF122" s="125"/>
      <c r="HRG122" s="125"/>
      <c r="HRH122" s="125"/>
      <c r="HRI122" s="125"/>
      <c r="HRJ122" s="125"/>
      <c r="HRK122" s="125"/>
      <c r="HRL122" s="125"/>
      <c r="HRM122" s="125"/>
      <c r="HRN122" s="125"/>
      <c r="HRO122" s="125"/>
      <c r="HRP122" s="125"/>
      <c r="HRQ122" s="125"/>
      <c r="HRR122" s="125"/>
      <c r="HRS122" s="125"/>
      <c r="HRT122" s="125"/>
      <c r="HRU122" s="125"/>
      <c r="HRV122" s="125"/>
      <c r="HRW122" s="125"/>
      <c r="HRX122" s="125"/>
      <c r="HRY122" s="125"/>
      <c r="HRZ122" s="125"/>
      <c r="HSA122" s="125"/>
      <c r="HSB122" s="125"/>
      <c r="HSC122" s="125"/>
      <c r="HSD122" s="125"/>
      <c r="HSE122" s="125"/>
      <c r="HSF122" s="125"/>
      <c r="HSG122" s="125"/>
      <c r="HSH122" s="125"/>
      <c r="HSI122" s="125"/>
      <c r="HSJ122" s="125"/>
      <c r="HSK122" s="125"/>
      <c r="HSL122" s="125"/>
      <c r="HSM122" s="125"/>
      <c r="HSN122" s="125"/>
      <c r="HSO122" s="125"/>
      <c r="HSP122" s="125"/>
      <c r="HSQ122" s="125"/>
      <c r="HSR122" s="125"/>
      <c r="HSS122" s="125"/>
      <c r="HST122" s="125"/>
      <c r="HSU122" s="125"/>
      <c r="HSV122" s="125"/>
      <c r="HSW122" s="125"/>
      <c r="HSX122" s="125"/>
      <c r="HSY122" s="125"/>
      <c r="HSZ122" s="125"/>
      <c r="HTA122" s="125"/>
      <c r="HTB122" s="125"/>
      <c r="HTC122" s="125"/>
      <c r="HTD122" s="125"/>
      <c r="HTE122" s="125"/>
      <c r="HTF122" s="125"/>
      <c r="HTG122" s="125"/>
      <c r="HTH122" s="125"/>
      <c r="HTI122" s="125"/>
      <c r="HTJ122" s="125"/>
      <c r="HTK122" s="125"/>
      <c r="HTL122" s="125"/>
      <c r="HTM122" s="125"/>
      <c r="HTN122" s="125"/>
      <c r="HTO122" s="125"/>
      <c r="HTP122" s="125"/>
      <c r="HTQ122" s="125"/>
      <c r="HTR122" s="125"/>
      <c r="HTS122" s="125"/>
      <c r="HTT122" s="125"/>
      <c r="HTU122" s="125"/>
      <c r="HTV122" s="125"/>
      <c r="HTW122" s="125"/>
      <c r="HTX122" s="125"/>
      <c r="HTY122" s="125"/>
      <c r="HTZ122" s="125"/>
      <c r="HUA122" s="125"/>
      <c r="HUB122" s="125"/>
      <c r="HUC122" s="125"/>
      <c r="HUD122" s="125"/>
      <c r="HUE122" s="125"/>
      <c r="HUF122" s="125"/>
      <c r="HUG122" s="125"/>
      <c r="HUH122" s="125"/>
      <c r="HUI122" s="125"/>
      <c r="HUJ122" s="125"/>
      <c r="HUK122" s="125"/>
      <c r="HUL122" s="125"/>
      <c r="HUM122" s="125"/>
      <c r="HUN122" s="125"/>
      <c r="HUO122" s="125"/>
      <c r="HUP122" s="125"/>
      <c r="HUQ122" s="125"/>
      <c r="HUR122" s="125"/>
      <c r="HUS122" s="125"/>
      <c r="HUT122" s="125"/>
      <c r="HUU122" s="125"/>
      <c r="HUV122" s="125"/>
      <c r="HUW122" s="125"/>
      <c r="HUX122" s="125"/>
      <c r="HUY122" s="125"/>
      <c r="HUZ122" s="125"/>
      <c r="HVA122" s="125"/>
      <c r="HVB122" s="125"/>
      <c r="HVC122" s="125"/>
      <c r="HVD122" s="125"/>
      <c r="HVE122" s="125"/>
      <c r="HVF122" s="125"/>
      <c r="HVG122" s="125"/>
      <c r="HVH122" s="125"/>
      <c r="HVI122" s="125"/>
      <c r="HVJ122" s="125"/>
      <c r="HVK122" s="125"/>
      <c r="HVL122" s="125"/>
      <c r="HVM122" s="125"/>
      <c r="HVN122" s="125"/>
      <c r="HVO122" s="125"/>
      <c r="HVP122" s="125"/>
      <c r="HVQ122" s="125"/>
      <c r="HVR122" s="125"/>
      <c r="HVS122" s="125"/>
      <c r="HVT122" s="125"/>
      <c r="HVU122" s="125"/>
      <c r="HVV122" s="125"/>
      <c r="HVW122" s="125"/>
      <c r="HVX122" s="125"/>
      <c r="HVY122" s="125"/>
      <c r="HVZ122" s="125"/>
      <c r="HWA122" s="125"/>
      <c r="HWB122" s="125"/>
      <c r="HWC122" s="125"/>
      <c r="HWD122" s="125"/>
      <c r="HWE122" s="125"/>
      <c r="HWF122" s="125"/>
      <c r="HWG122" s="125"/>
      <c r="HWH122" s="125"/>
      <c r="HWI122" s="125"/>
      <c r="HWJ122" s="125"/>
      <c r="HWK122" s="125"/>
      <c r="HWL122" s="125"/>
      <c r="HWM122" s="125"/>
      <c r="HWN122" s="125"/>
      <c r="HWO122" s="125"/>
      <c r="HWP122" s="125"/>
      <c r="HWQ122" s="125"/>
      <c r="HWR122" s="125"/>
      <c r="HWS122" s="125"/>
      <c r="HWT122" s="125"/>
      <c r="HWU122" s="125"/>
      <c r="HWV122" s="125"/>
      <c r="HWW122" s="125"/>
      <c r="HWX122" s="125"/>
      <c r="HWY122" s="125"/>
      <c r="HWZ122" s="125"/>
      <c r="HXA122" s="125"/>
      <c r="HXB122" s="125"/>
      <c r="HXC122" s="125"/>
      <c r="HXD122" s="125"/>
      <c r="HXE122" s="125"/>
      <c r="HXF122" s="125"/>
      <c r="HXG122" s="125"/>
      <c r="HXH122" s="125"/>
      <c r="HXI122" s="125"/>
      <c r="HXJ122" s="125"/>
      <c r="HXK122" s="125"/>
      <c r="HXL122" s="125"/>
      <c r="HXM122" s="125"/>
      <c r="HXN122" s="125"/>
      <c r="HXO122" s="125"/>
      <c r="HXP122" s="125"/>
      <c r="HXQ122" s="125"/>
      <c r="HXR122" s="125"/>
      <c r="HXS122" s="125"/>
      <c r="HXT122" s="125"/>
      <c r="HXU122" s="125"/>
      <c r="HXV122" s="125"/>
      <c r="HXW122" s="125"/>
      <c r="HXX122" s="125"/>
      <c r="HXY122" s="125"/>
      <c r="HXZ122" s="125"/>
      <c r="HYA122" s="125"/>
      <c r="HYB122" s="125"/>
      <c r="HYC122" s="125"/>
      <c r="HYD122" s="125"/>
      <c r="HYE122" s="125"/>
      <c r="HYF122" s="125"/>
      <c r="HYG122" s="125"/>
      <c r="HYH122" s="125"/>
      <c r="HYI122" s="125"/>
      <c r="HYJ122" s="125"/>
      <c r="HYK122" s="125"/>
      <c r="HYL122" s="125"/>
      <c r="HYM122" s="125"/>
      <c r="HYN122" s="125"/>
      <c r="HYO122" s="125"/>
      <c r="HYP122" s="125"/>
      <c r="HYQ122" s="125"/>
      <c r="HYR122" s="125"/>
      <c r="HYS122" s="125"/>
      <c r="HYT122" s="125"/>
      <c r="HYU122" s="125"/>
      <c r="HYV122" s="125"/>
      <c r="HYW122" s="125"/>
      <c r="HYX122" s="125"/>
      <c r="HYY122" s="125"/>
      <c r="HYZ122" s="125"/>
      <c r="HZA122" s="125"/>
      <c r="HZB122" s="125"/>
      <c r="HZC122" s="125"/>
      <c r="HZD122" s="125"/>
      <c r="HZE122" s="125"/>
      <c r="HZF122" s="125"/>
      <c r="HZG122" s="125"/>
      <c r="HZH122" s="125"/>
      <c r="HZI122" s="125"/>
      <c r="HZJ122" s="125"/>
      <c r="HZK122" s="125"/>
      <c r="HZL122" s="125"/>
      <c r="HZM122" s="125"/>
      <c r="HZN122" s="125"/>
      <c r="HZU122" s="125"/>
      <c r="HZV122" s="125"/>
      <c r="HZW122" s="125"/>
      <c r="HZX122" s="125"/>
      <c r="HZY122" s="125"/>
      <c r="HZZ122" s="125"/>
      <c r="IAA122" s="125"/>
      <c r="IAB122" s="125"/>
      <c r="IAC122" s="125"/>
      <c r="IAD122" s="125"/>
      <c r="IAE122" s="125"/>
      <c r="IAF122" s="125"/>
      <c r="IAG122" s="125"/>
      <c r="IAH122" s="125"/>
      <c r="IAI122" s="125"/>
      <c r="IAJ122" s="125"/>
      <c r="IAK122" s="125"/>
      <c r="IAL122" s="125"/>
      <c r="IAM122" s="125"/>
      <c r="IAN122" s="125"/>
      <c r="IAO122" s="125"/>
      <c r="IAP122" s="125"/>
      <c r="IAQ122" s="125"/>
      <c r="IAR122" s="125"/>
      <c r="IAS122" s="125"/>
      <c r="IAT122" s="125"/>
      <c r="IAU122" s="125"/>
      <c r="IAV122" s="125"/>
      <c r="IAW122" s="125"/>
      <c r="IAX122" s="125"/>
      <c r="IAY122" s="125"/>
      <c r="IAZ122" s="125"/>
      <c r="IBA122" s="125"/>
      <c r="IBB122" s="125"/>
      <c r="IBC122" s="125"/>
      <c r="IBD122" s="125"/>
      <c r="IBE122" s="125"/>
      <c r="IBF122" s="125"/>
      <c r="IBG122" s="125"/>
      <c r="IBH122" s="125"/>
      <c r="IBI122" s="125"/>
      <c r="IBJ122" s="125"/>
      <c r="IBK122" s="125"/>
      <c r="IBL122" s="125"/>
      <c r="IBM122" s="125"/>
      <c r="IBN122" s="125"/>
      <c r="IBO122" s="125"/>
      <c r="IBP122" s="125"/>
      <c r="IBQ122" s="125"/>
      <c r="IBR122" s="125"/>
      <c r="IBS122" s="125"/>
      <c r="IBT122" s="125"/>
      <c r="IBU122" s="125"/>
      <c r="IBV122" s="125"/>
      <c r="IBW122" s="125"/>
      <c r="IBX122" s="125"/>
      <c r="IBY122" s="125"/>
      <c r="IBZ122" s="125"/>
      <c r="ICA122" s="125"/>
      <c r="ICB122" s="125"/>
      <c r="ICC122" s="125"/>
      <c r="ICD122" s="125"/>
      <c r="ICE122" s="125"/>
      <c r="ICF122" s="125"/>
      <c r="ICG122" s="125"/>
      <c r="ICH122" s="125"/>
      <c r="ICI122" s="125"/>
      <c r="ICJ122" s="125"/>
      <c r="ICK122" s="125"/>
      <c r="ICL122" s="125"/>
      <c r="ICM122" s="125"/>
      <c r="ICN122" s="125"/>
      <c r="ICO122" s="125"/>
      <c r="ICP122" s="125"/>
      <c r="ICQ122" s="125"/>
      <c r="ICR122" s="125"/>
      <c r="ICS122" s="125"/>
      <c r="ICT122" s="125"/>
      <c r="ICU122" s="125"/>
      <c r="ICV122" s="125"/>
      <c r="ICW122" s="125"/>
      <c r="ICX122" s="125"/>
      <c r="ICY122" s="125"/>
      <c r="ICZ122" s="125"/>
      <c r="IDA122" s="125"/>
      <c r="IDB122" s="125"/>
      <c r="IDC122" s="125"/>
      <c r="IDD122" s="125"/>
      <c r="IDE122" s="125"/>
      <c r="IDF122" s="125"/>
      <c r="IDG122" s="125"/>
      <c r="IDH122" s="125"/>
      <c r="IDI122" s="125"/>
      <c r="IDJ122" s="125"/>
      <c r="IDK122" s="125"/>
      <c r="IDL122" s="125"/>
      <c r="IDM122" s="125"/>
      <c r="IDN122" s="125"/>
      <c r="IDO122" s="125"/>
      <c r="IDP122" s="125"/>
      <c r="IDQ122" s="125"/>
      <c r="IDR122" s="125"/>
      <c r="IDS122" s="125"/>
      <c r="IDT122" s="125"/>
      <c r="IDU122" s="125"/>
      <c r="IDV122" s="125"/>
      <c r="IDW122" s="125"/>
      <c r="IDX122" s="125"/>
      <c r="IDY122" s="125"/>
      <c r="IDZ122" s="125"/>
      <c r="IEA122" s="125"/>
      <c r="IEB122" s="125"/>
      <c r="IEC122" s="125"/>
      <c r="IED122" s="125"/>
      <c r="IEE122" s="125"/>
      <c r="IEF122" s="125"/>
      <c r="IEG122" s="125"/>
      <c r="IEH122" s="125"/>
      <c r="IEI122" s="125"/>
      <c r="IEJ122" s="125"/>
      <c r="IEK122" s="125"/>
      <c r="IEL122" s="125"/>
      <c r="IEM122" s="125"/>
      <c r="IEN122" s="125"/>
      <c r="IEO122" s="125"/>
      <c r="IEP122" s="125"/>
      <c r="IEQ122" s="125"/>
      <c r="IER122" s="125"/>
      <c r="IES122" s="125"/>
      <c r="IET122" s="125"/>
      <c r="IEU122" s="125"/>
      <c r="IEV122" s="125"/>
      <c r="IEW122" s="125"/>
      <c r="IEX122" s="125"/>
      <c r="IEY122" s="125"/>
      <c r="IEZ122" s="125"/>
      <c r="IFA122" s="125"/>
      <c r="IFB122" s="125"/>
      <c r="IFC122" s="125"/>
      <c r="IFD122" s="125"/>
      <c r="IFE122" s="125"/>
      <c r="IFF122" s="125"/>
      <c r="IFG122" s="125"/>
      <c r="IFH122" s="125"/>
      <c r="IFI122" s="125"/>
      <c r="IFJ122" s="125"/>
      <c r="IFK122" s="125"/>
      <c r="IFL122" s="125"/>
      <c r="IFM122" s="125"/>
      <c r="IFN122" s="125"/>
      <c r="IFO122" s="125"/>
      <c r="IFP122" s="125"/>
      <c r="IFQ122" s="125"/>
      <c r="IFR122" s="125"/>
      <c r="IFS122" s="125"/>
      <c r="IFT122" s="125"/>
      <c r="IFU122" s="125"/>
      <c r="IFV122" s="125"/>
      <c r="IFW122" s="125"/>
      <c r="IFX122" s="125"/>
      <c r="IFY122" s="125"/>
      <c r="IFZ122" s="125"/>
      <c r="IGA122" s="125"/>
      <c r="IGB122" s="125"/>
      <c r="IGC122" s="125"/>
      <c r="IGD122" s="125"/>
      <c r="IGE122" s="125"/>
      <c r="IGF122" s="125"/>
      <c r="IGG122" s="125"/>
      <c r="IGH122" s="125"/>
      <c r="IGI122" s="125"/>
      <c r="IGJ122" s="125"/>
      <c r="IGK122" s="125"/>
      <c r="IGL122" s="125"/>
      <c r="IGM122" s="125"/>
      <c r="IGN122" s="125"/>
      <c r="IGO122" s="125"/>
      <c r="IGP122" s="125"/>
      <c r="IGQ122" s="125"/>
      <c r="IGR122" s="125"/>
      <c r="IGS122" s="125"/>
      <c r="IGT122" s="125"/>
      <c r="IGU122" s="125"/>
      <c r="IGV122" s="125"/>
      <c r="IGW122" s="125"/>
      <c r="IGX122" s="125"/>
      <c r="IGY122" s="125"/>
      <c r="IGZ122" s="125"/>
      <c r="IHA122" s="125"/>
      <c r="IHB122" s="125"/>
      <c r="IHC122" s="125"/>
      <c r="IHD122" s="125"/>
      <c r="IHE122" s="125"/>
      <c r="IHF122" s="125"/>
      <c r="IHG122" s="125"/>
      <c r="IHH122" s="125"/>
      <c r="IHI122" s="125"/>
      <c r="IHJ122" s="125"/>
      <c r="IHK122" s="125"/>
      <c r="IHL122" s="125"/>
      <c r="IHM122" s="125"/>
      <c r="IHN122" s="125"/>
      <c r="IHO122" s="125"/>
      <c r="IHP122" s="125"/>
      <c r="IHQ122" s="125"/>
      <c r="IHR122" s="125"/>
      <c r="IHS122" s="125"/>
      <c r="IHT122" s="125"/>
      <c r="IHU122" s="125"/>
      <c r="IHV122" s="125"/>
      <c r="IHW122" s="125"/>
      <c r="IHX122" s="125"/>
      <c r="IHY122" s="125"/>
      <c r="IHZ122" s="125"/>
      <c r="IIA122" s="125"/>
      <c r="IIB122" s="125"/>
      <c r="IIC122" s="125"/>
      <c r="IID122" s="125"/>
      <c r="IIE122" s="125"/>
      <c r="IIF122" s="125"/>
      <c r="IIG122" s="125"/>
      <c r="IIH122" s="125"/>
      <c r="III122" s="125"/>
      <c r="IIJ122" s="125"/>
      <c r="IIK122" s="125"/>
      <c r="IIL122" s="125"/>
      <c r="IIM122" s="125"/>
      <c r="IIN122" s="125"/>
      <c r="IIO122" s="125"/>
      <c r="IIP122" s="125"/>
      <c r="IIQ122" s="125"/>
      <c r="IIR122" s="125"/>
      <c r="IIS122" s="125"/>
      <c r="IIT122" s="125"/>
      <c r="IIU122" s="125"/>
      <c r="IIV122" s="125"/>
      <c r="IIW122" s="125"/>
      <c r="IIX122" s="125"/>
      <c r="IIY122" s="125"/>
      <c r="IIZ122" s="125"/>
      <c r="IJA122" s="125"/>
      <c r="IJB122" s="125"/>
      <c r="IJC122" s="125"/>
      <c r="IJD122" s="125"/>
      <c r="IJE122" s="125"/>
      <c r="IJF122" s="125"/>
      <c r="IJG122" s="125"/>
      <c r="IJH122" s="125"/>
      <c r="IJI122" s="125"/>
      <c r="IJJ122" s="125"/>
      <c r="IJQ122" s="125"/>
      <c r="IJR122" s="125"/>
      <c r="IJS122" s="125"/>
      <c r="IJT122" s="125"/>
      <c r="IJU122" s="125"/>
      <c r="IJV122" s="125"/>
      <c r="IJW122" s="125"/>
      <c r="IJX122" s="125"/>
      <c r="IJY122" s="125"/>
      <c r="IJZ122" s="125"/>
      <c r="IKA122" s="125"/>
      <c r="IKB122" s="125"/>
      <c r="IKC122" s="125"/>
      <c r="IKD122" s="125"/>
      <c r="IKE122" s="125"/>
      <c r="IKF122" s="125"/>
      <c r="IKG122" s="125"/>
      <c r="IKH122" s="125"/>
      <c r="IKI122" s="125"/>
      <c r="IKJ122" s="125"/>
      <c r="IKK122" s="125"/>
      <c r="IKL122" s="125"/>
      <c r="IKM122" s="125"/>
      <c r="IKN122" s="125"/>
      <c r="IKO122" s="125"/>
      <c r="IKP122" s="125"/>
      <c r="IKQ122" s="125"/>
      <c r="IKR122" s="125"/>
      <c r="IKS122" s="125"/>
      <c r="IKT122" s="125"/>
      <c r="IKU122" s="125"/>
      <c r="IKV122" s="125"/>
      <c r="IKW122" s="125"/>
      <c r="IKX122" s="125"/>
      <c r="IKY122" s="125"/>
      <c r="IKZ122" s="125"/>
      <c r="ILA122" s="125"/>
      <c r="ILB122" s="125"/>
      <c r="ILC122" s="125"/>
      <c r="ILD122" s="125"/>
      <c r="ILE122" s="125"/>
      <c r="ILF122" s="125"/>
      <c r="ILG122" s="125"/>
      <c r="ILH122" s="125"/>
      <c r="ILI122" s="125"/>
      <c r="ILJ122" s="125"/>
      <c r="ILK122" s="125"/>
      <c r="ILL122" s="125"/>
      <c r="ILM122" s="125"/>
      <c r="ILN122" s="125"/>
      <c r="ILO122" s="125"/>
      <c r="ILP122" s="125"/>
      <c r="ILQ122" s="125"/>
      <c r="ILR122" s="125"/>
      <c r="ILS122" s="125"/>
      <c r="ILT122" s="125"/>
      <c r="ILU122" s="125"/>
      <c r="ILV122" s="125"/>
      <c r="ILW122" s="125"/>
      <c r="ILX122" s="125"/>
      <c r="ILY122" s="125"/>
      <c r="ILZ122" s="125"/>
      <c r="IMA122" s="125"/>
      <c r="IMB122" s="125"/>
      <c r="IMC122" s="125"/>
      <c r="IMD122" s="125"/>
      <c r="IME122" s="125"/>
      <c r="IMF122" s="125"/>
      <c r="IMG122" s="125"/>
      <c r="IMH122" s="125"/>
      <c r="IMI122" s="125"/>
      <c r="IMJ122" s="125"/>
      <c r="IMK122" s="125"/>
      <c r="IML122" s="125"/>
      <c r="IMM122" s="125"/>
      <c r="IMN122" s="125"/>
      <c r="IMO122" s="125"/>
      <c r="IMP122" s="125"/>
      <c r="IMQ122" s="125"/>
      <c r="IMR122" s="125"/>
      <c r="IMS122" s="125"/>
      <c r="IMT122" s="125"/>
      <c r="IMU122" s="125"/>
      <c r="IMV122" s="125"/>
      <c r="IMW122" s="125"/>
      <c r="IMX122" s="125"/>
      <c r="IMY122" s="125"/>
      <c r="IMZ122" s="125"/>
      <c r="INA122" s="125"/>
      <c r="INB122" s="125"/>
      <c r="INC122" s="125"/>
      <c r="IND122" s="125"/>
      <c r="INE122" s="125"/>
      <c r="INF122" s="125"/>
      <c r="ING122" s="125"/>
      <c r="INH122" s="125"/>
      <c r="INI122" s="125"/>
      <c r="INJ122" s="125"/>
      <c r="INK122" s="125"/>
      <c r="INL122" s="125"/>
      <c r="INM122" s="125"/>
      <c r="INN122" s="125"/>
      <c r="INO122" s="125"/>
      <c r="INP122" s="125"/>
      <c r="INQ122" s="125"/>
      <c r="INR122" s="125"/>
      <c r="INS122" s="125"/>
      <c r="INT122" s="125"/>
      <c r="INU122" s="125"/>
      <c r="INV122" s="125"/>
      <c r="INW122" s="125"/>
      <c r="INX122" s="125"/>
      <c r="INY122" s="125"/>
      <c r="INZ122" s="125"/>
      <c r="IOA122" s="125"/>
      <c r="IOB122" s="125"/>
      <c r="IOC122" s="125"/>
      <c r="IOD122" s="125"/>
      <c r="IOE122" s="125"/>
      <c r="IOF122" s="125"/>
      <c r="IOG122" s="125"/>
      <c r="IOH122" s="125"/>
      <c r="IOI122" s="125"/>
      <c r="IOJ122" s="125"/>
      <c r="IOK122" s="125"/>
      <c r="IOL122" s="125"/>
      <c r="IOM122" s="125"/>
      <c r="ION122" s="125"/>
      <c r="IOO122" s="125"/>
      <c r="IOP122" s="125"/>
      <c r="IOQ122" s="125"/>
      <c r="IOR122" s="125"/>
      <c r="IOS122" s="125"/>
      <c r="IOT122" s="125"/>
      <c r="IOU122" s="125"/>
      <c r="IOV122" s="125"/>
      <c r="IOW122" s="125"/>
      <c r="IOX122" s="125"/>
      <c r="IOY122" s="125"/>
      <c r="IOZ122" s="125"/>
      <c r="IPA122" s="125"/>
      <c r="IPB122" s="125"/>
      <c r="IPC122" s="125"/>
      <c r="IPD122" s="125"/>
      <c r="IPE122" s="125"/>
      <c r="IPF122" s="125"/>
      <c r="IPG122" s="125"/>
      <c r="IPH122" s="125"/>
      <c r="IPI122" s="125"/>
      <c r="IPJ122" s="125"/>
      <c r="IPK122" s="125"/>
      <c r="IPL122" s="125"/>
      <c r="IPM122" s="125"/>
      <c r="IPN122" s="125"/>
      <c r="IPO122" s="125"/>
      <c r="IPP122" s="125"/>
      <c r="IPQ122" s="125"/>
      <c r="IPR122" s="125"/>
      <c r="IPS122" s="125"/>
      <c r="IPT122" s="125"/>
      <c r="IPU122" s="125"/>
      <c r="IPV122" s="125"/>
      <c r="IPW122" s="125"/>
      <c r="IPX122" s="125"/>
      <c r="IPY122" s="125"/>
      <c r="IPZ122" s="125"/>
      <c r="IQA122" s="125"/>
      <c r="IQB122" s="125"/>
      <c r="IQC122" s="125"/>
      <c r="IQD122" s="125"/>
      <c r="IQE122" s="125"/>
      <c r="IQF122" s="125"/>
      <c r="IQG122" s="125"/>
      <c r="IQH122" s="125"/>
      <c r="IQI122" s="125"/>
      <c r="IQJ122" s="125"/>
      <c r="IQK122" s="125"/>
      <c r="IQL122" s="125"/>
      <c r="IQM122" s="125"/>
      <c r="IQN122" s="125"/>
      <c r="IQO122" s="125"/>
      <c r="IQP122" s="125"/>
      <c r="IQQ122" s="125"/>
      <c r="IQR122" s="125"/>
      <c r="IQS122" s="125"/>
      <c r="IQT122" s="125"/>
      <c r="IQU122" s="125"/>
      <c r="IQV122" s="125"/>
      <c r="IQW122" s="125"/>
      <c r="IQX122" s="125"/>
      <c r="IQY122" s="125"/>
      <c r="IQZ122" s="125"/>
      <c r="IRA122" s="125"/>
      <c r="IRB122" s="125"/>
      <c r="IRC122" s="125"/>
      <c r="IRD122" s="125"/>
      <c r="IRE122" s="125"/>
      <c r="IRF122" s="125"/>
      <c r="IRG122" s="125"/>
      <c r="IRH122" s="125"/>
      <c r="IRI122" s="125"/>
      <c r="IRJ122" s="125"/>
      <c r="IRK122" s="125"/>
      <c r="IRL122" s="125"/>
      <c r="IRM122" s="125"/>
      <c r="IRN122" s="125"/>
      <c r="IRO122" s="125"/>
      <c r="IRP122" s="125"/>
      <c r="IRQ122" s="125"/>
      <c r="IRR122" s="125"/>
      <c r="IRS122" s="125"/>
      <c r="IRT122" s="125"/>
      <c r="IRU122" s="125"/>
      <c r="IRV122" s="125"/>
      <c r="IRW122" s="125"/>
      <c r="IRX122" s="125"/>
      <c r="IRY122" s="125"/>
      <c r="IRZ122" s="125"/>
      <c r="ISA122" s="125"/>
      <c r="ISB122" s="125"/>
      <c r="ISC122" s="125"/>
      <c r="ISD122" s="125"/>
      <c r="ISE122" s="125"/>
      <c r="ISF122" s="125"/>
      <c r="ISG122" s="125"/>
      <c r="ISH122" s="125"/>
      <c r="ISI122" s="125"/>
      <c r="ISJ122" s="125"/>
      <c r="ISK122" s="125"/>
      <c r="ISL122" s="125"/>
      <c r="ISM122" s="125"/>
      <c r="ISN122" s="125"/>
      <c r="ISO122" s="125"/>
      <c r="ISP122" s="125"/>
      <c r="ISQ122" s="125"/>
      <c r="ISR122" s="125"/>
      <c r="ISS122" s="125"/>
      <c r="IST122" s="125"/>
      <c r="ISU122" s="125"/>
      <c r="ISV122" s="125"/>
      <c r="ISW122" s="125"/>
      <c r="ISX122" s="125"/>
      <c r="ISY122" s="125"/>
      <c r="ISZ122" s="125"/>
      <c r="ITA122" s="125"/>
      <c r="ITB122" s="125"/>
      <c r="ITC122" s="125"/>
      <c r="ITD122" s="125"/>
      <c r="ITE122" s="125"/>
      <c r="ITF122" s="125"/>
      <c r="ITM122" s="125"/>
      <c r="ITN122" s="125"/>
      <c r="ITO122" s="125"/>
      <c r="ITP122" s="125"/>
      <c r="ITQ122" s="125"/>
      <c r="ITR122" s="125"/>
      <c r="ITS122" s="125"/>
      <c r="ITT122" s="125"/>
      <c r="ITU122" s="125"/>
      <c r="ITV122" s="125"/>
      <c r="ITW122" s="125"/>
      <c r="ITX122" s="125"/>
      <c r="ITY122" s="125"/>
      <c r="ITZ122" s="125"/>
      <c r="IUA122" s="125"/>
      <c r="IUB122" s="125"/>
      <c r="IUC122" s="125"/>
      <c r="IUD122" s="125"/>
      <c r="IUE122" s="125"/>
      <c r="IUF122" s="125"/>
      <c r="IUG122" s="125"/>
      <c r="IUH122" s="125"/>
      <c r="IUI122" s="125"/>
      <c r="IUJ122" s="125"/>
      <c r="IUK122" s="125"/>
      <c r="IUL122" s="125"/>
      <c r="IUM122" s="125"/>
      <c r="IUN122" s="125"/>
      <c r="IUO122" s="125"/>
      <c r="IUP122" s="125"/>
      <c r="IUQ122" s="125"/>
      <c r="IUR122" s="125"/>
      <c r="IUS122" s="125"/>
      <c r="IUT122" s="125"/>
      <c r="IUU122" s="125"/>
      <c r="IUV122" s="125"/>
      <c r="IUW122" s="125"/>
      <c r="IUX122" s="125"/>
      <c r="IUY122" s="125"/>
      <c r="IUZ122" s="125"/>
      <c r="IVA122" s="125"/>
      <c r="IVB122" s="125"/>
      <c r="IVC122" s="125"/>
      <c r="IVD122" s="125"/>
      <c r="IVE122" s="125"/>
      <c r="IVF122" s="125"/>
      <c r="IVG122" s="125"/>
      <c r="IVH122" s="125"/>
      <c r="IVI122" s="125"/>
      <c r="IVJ122" s="125"/>
      <c r="IVK122" s="125"/>
      <c r="IVL122" s="125"/>
      <c r="IVM122" s="125"/>
      <c r="IVN122" s="125"/>
      <c r="IVO122" s="125"/>
      <c r="IVP122" s="125"/>
      <c r="IVQ122" s="125"/>
      <c r="IVR122" s="125"/>
      <c r="IVS122" s="125"/>
      <c r="IVT122" s="125"/>
      <c r="IVU122" s="125"/>
      <c r="IVV122" s="125"/>
      <c r="IVW122" s="125"/>
      <c r="IVX122" s="125"/>
      <c r="IVY122" s="125"/>
      <c r="IVZ122" s="125"/>
      <c r="IWA122" s="125"/>
      <c r="IWB122" s="125"/>
      <c r="IWC122" s="125"/>
      <c r="IWD122" s="125"/>
      <c r="IWE122" s="125"/>
      <c r="IWF122" s="125"/>
      <c r="IWG122" s="125"/>
      <c r="IWH122" s="125"/>
      <c r="IWI122" s="125"/>
      <c r="IWJ122" s="125"/>
      <c r="IWK122" s="125"/>
      <c r="IWL122" s="125"/>
      <c r="IWM122" s="125"/>
      <c r="IWN122" s="125"/>
      <c r="IWO122" s="125"/>
      <c r="IWP122" s="125"/>
      <c r="IWQ122" s="125"/>
      <c r="IWR122" s="125"/>
      <c r="IWS122" s="125"/>
      <c r="IWT122" s="125"/>
      <c r="IWU122" s="125"/>
      <c r="IWV122" s="125"/>
      <c r="IWW122" s="125"/>
      <c r="IWX122" s="125"/>
      <c r="IWY122" s="125"/>
      <c r="IWZ122" s="125"/>
      <c r="IXA122" s="125"/>
      <c r="IXB122" s="125"/>
      <c r="IXC122" s="125"/>
      <c r="IXD122" s="125"/>
      <c r="IXE122" s="125"/>
      <c r="IXF122" s="125"/>
      <c r="IXG122" s="125"/>
      <c r="IXH122" s="125"/>
      <c r="IXI122" s="125"/>
      <c r="IXJ122" s="125"/>
      <c r="IXK122" s="125"/>
      <c r="IXL122" s="125"/>
      <c r="IXM122" s="125"/>
      <c r="IXN122" s="125"/>
      <c r="IXO122" s="125"/>
      <c r="IXP122" s="125"/>
      <c r="IXQ122" s="125"/>
      <c r="IXR122" s="125"/>
      <c r="IXS122" s="125"/>
      <c r="IXT122" s="125"/>
      <c r="IXU122" s="125"/>
      <c r="IXV122" s="125"/>
      <c r="IXW122" s="125"/>
      <c r="IXX122" s="125"/>
      <c r="IXY122" s="125"/>
      <c r="IXZ122" s="125"/>
      <c r="IYA122" s="125"/>
      <c r="IYB122" s="125"/>
      <c r="IYC122" s="125"/>
      <c r="IYD122" s="125"/>
      <c r="IYE122" s="125"/>
      <c r="IYF122" s="125"/>
      <c r="IYG122" s="125"/>
      <c r="IYH122" s="125"/>
      <c r="IYI122" s="125"/>
      <c r="IYJ122" s="125"/>
      <c r="IYK122" s="125"/>
      <c r="IYL122" s="125"/>
      <c r="IYM122" s="125"/>
      <c r="IYN122" s="125"/>
      <c r="IYO122" s="125"/>
      <c r="IYP122" s="125"/>
      <c r="IYQ122" s="125"/>
      <c r="IYR122" s="125"/>
      <c r="IYS122" s="125"/>
      <c r="IYT122" s="125"/>
      <c r="IYU122" s="125"/>
      <c r="IYV122" s="125"/>
      <c r="IYW122" s="125"/>
      <c r="IYX122" s="125"/>
      <c r="IYY122" s="125"/>
      <c r="IYZ122" s="125"/>
      <c r="IZA122" s="125"/>
      <c r="IZB122" s="125"/>
      <c r="IZC122" s="125"/>
      <c r="IZD122" s="125"/>
      <c r="IZE122" s="125"/>
      <c r="IZF122" s="125"/>
      <c r="IZG122" s="125"/>
      <c r="IZH122" s="125"/>
      <c r="IZI122" s="125"/>
      <c r="IZJ122" s="125"/>
      <c r="IZK122" s="125"/>
      <c r="IZL122" s="125"/>
      <c r="IZM122" s="125"/>
      <c r="IZN122" s="125"/>
      <c r="IZO122" s="125"/>
      <c r="IZP122" s="125"/>
      <c r="IZQ122" s="125"/>
      <c r="IZR122" s="125"/>
      <c r="IZS122" s="125"/>
      <c r="IZT122" s="125"/>
      <c r="IZU122" s="125"/>
      <c r="IZV122" s="125"/>
      <c r="IZW122" s="125"/>
      <c r="IZX122" s="125"/>
      <c r="IZY122" s="125"/>
      <c r="IZZ122" s="125"/>
      <c r="JAA122" s="125"/>
      <c r="JAB122" s="125"/>
      <c r="JAC122" s="125"/>
      <c r="JAD122" s="125"/>
      <c r="JAE122" s="125"/>
      <c r="JAF122" s="125"/>
      <c r="JAG122" s="125"/>
      <c r="JAH122" s="125"/>
      <c r="JAI122" s="125"/>
      <c r="JAJ122" s="125"/>
      <c r="JAK122" s="125"/>
      <c r="JAL122" s="125"/>
      <c r="JAM122" s="125"/>
      <c r="JAN122" s="125"/>
      <c r="JAO122" s="125"/>
      <c r="JAP122" s="125"/>
      <c r="JAQ122" s="125"/>
      <c r="JAR122" s="125"/>
      <c r="JAS122" s="125"/>
      <c r="JAT122" s="125"/>
      <c r="JAU122" s="125"/>
      <c r="JAV122" s="125"/>
      <c r="JAW122" s="125"/>
      <c r="JAX122" s="125"/>
      <c r="JAY122" s="125"/>
      <c r="JAZ122" s="125"/>
      <c r="JBA122" s="125"/>
      <c r="JBB122" s="125"/>
      <c r="JBC122" s="125"/>
      <c r="JBD122" s="125"/>
      <c r="JBE122" s="125"/>
      <c r="JBF122" s="125"/>
      <c r="JBG122" s="125"/>
      <c r="JBH122" s="125"/>
      <c r="JBI122" s="125"/>
      <c r="JBJ122" s="125"/>
      <c r="JBK122" s="125"/>
      <c r="JBL122" s="125"/>
      <c r="JBM122" s="125"/>
      <c r="JBN122" s="125"/>
      <c r="JBO122" s="125"/>
      <c r="JBP122" s="125"/>
      <c r="JBQ122" s="125"/>
      <c r="JBR122" s="125"/>
      <c r="JBS122" s="125"/>
      <c r="JBT122" s="125"/>
      <c r="JBU122" s="125"/>
      <c r="JBV122" s="125"/>
      <c r="JBW122" s="125"/>
      <c r="JBX122" s="125"/>
      <c r="JBY122" s="125"/>
      <c r="JBZ122" s="125"/>
      <c r="JCA122" s="125"/>
      <c r="JCB122" s="125"/>
      <c r="JCC122" s="125"/>
      <c r="JCD122" s="125"/>
      <c r="JCE122" s="125"/>
      <c r="JCF122" s="125"/>
      <c r="JCG122" s="125"/>
      <c r="JCH122" s="125"/>
      <c r="JCI122" s="125"/>
      <c r="JCJ122" s="125"/>
      <c r="JCK122" s="125"/>
      <c r="JCL122" s="125"/>
      <c r="JCM122" s="125"/>
      <c r="JCN122" s="125"/>
      <c r="JCO122" s="125"/>
      <c r="JCP122" s="125"/>
      <c r="JCQ122" s="125"/>
      <c r="JCR122" s="125"/>
      <c r="JCS122" s="125"/>
      <c r="JCT122" s="125"/>
      <c r="JCU122" s="125"/>
      <c r="JCV122" s="125"/>
      <c r="JCW122" s="125"/>
      <c r="JCX122" s="125"/>
      <c r="JCY122" s="125"/>
      <c r="JCZ122" s="125"/>
      <c r="JDA122" s="125"/>
      <c r="JDB122" s="125"/>
      <c r="JDI122" s="125"/>
      <c r="JDJ122" s="125"/>
      <c r="JDK122" s="125"/>
      <c r="JDL122" s="125"/>
      <c r="JDM122" s="125"/>
      <c r="JDN122" s="125"/>
      <c r="JDO122" s="125"/>
      <c r="JDP122" s="125"/>
      <c r="JDQ122" s="125"/>
      <c r="JDR122" s="125"/>
      <c r="JDS122" s="125"/>
      <c r="JDT122" s="125"/>
      <c r="JDU122" s="125"/>
      <c r="JDV122" s="125"/>
      <c r="JDW122" s="125"/>
      <c r="JDX122" s="125"/>
      <c r="JDY122" s="125"/>
      <c r="JDZ122" s="125"/>
      <c r="JEA122" s="125"/>
      <c r="JEB122" s="125"/>
      <c r="JEC122" s="125"/>
      <c r="JED122" s="125"/>
      <c r="JEE122" s="125"/>
      <c r="JEF122" s="125"/>
      <c r="JEG122" s="125"/>
      <c r="JEH122" s="125"/>
      <c r="JEI122" s="125"/>
      <c r="JEJ122" s="125"/>
      <c r="JEK122" s="125"/>
      <c r="JEL122" s="125"/>
      <c r="JEM122" s="125"/>
      <c r="JEN122" s="125"/>
      <c r="JEO122" s="125"/>
      <c r="JEP122" s="125"/>
      <c r="JEQ122" s="125"/>
      <c r="JER122" s="125"/>
      <c r="JES122" s="125"/>
      <c r="JET122" s="125"/>
      <c r="JEU122" s="125"/>
      <c r="JEV122" s="125"/>
      <c r="JEW122" s="125"/>
      <c r="JEX122" s="125"/>
      <c r="JEY122" s="125"/>
      <c r="JEZ122" s="125"/>
      <c r="JFA122" s="125"/>
      <c r="JFB122" s="125"/>
      <c r="JFC122" s="125"/>
      <c r="JFD122" s="125"/>
      <c r="JFE122" s="125"/>
      <c r="JFF122" s="125"/>
      <c r="JFG122" s="125"/>
      <c r="JFH122" s="125"/>
      <c r="JFI122" s="125"/>
      <c r="JFJ122" s="125"/>
      <c r="JFK122" s="125"/>
      <c r="JFL122" s="125"/>
      <c r="JFM122" s="125"/>
      <c r="JFN122" s="125"/>
      <c r="JFO122" s="125"/>
      <c r="JFP122" s="125"/>
      <c r="JFQ122" s="125"/>
      <c r="JFR122" s="125"/>
      <c r="JFS122" s="125"/>
      <c r="JFT122" s="125"/>
      <c r="JFU122" s="125"/>
      <c r="JFV122" s="125"/>
      <c r="JFW122" s="125"/>
      <c r="JFX122" s="125"/>
      <c r="JFY122" s="125"/>
      <c r="JFZ122" s="125"/>
      <c r="JGA122" s="125"/>
      <c r="JGB122" s="125"/>
      <c r="JGC122" s="125"/>
      <c r="JGD122" s="125"/>
      <c r="JGE122" s="125"/>
      <c r="JGF122" s="125"/>
      <c r="JGG122" s="125"/>
      <c r="JGH122" s="125"/>
      <c r="JGI122" s="125"/>
      <c r="JGJ122" s="125"/>
      <c r="JGK122" s="125"/>
      <c r="JGL122" s="125"/>
      <c r="JGM122" s="125"/>
      <c r="JGN122" s="125"/>
      <c r="JGO122" s="125"/>
      <c r="JGP122" s="125"/>
      <c r="JGQ122" s="125"/>
      <c r="JGR122" s="125"/>
      <c r="JGS122" s="125"/>
      <c r="JGT122" s="125"/>
      <c r="JGU122" s="125"/>
      <c r="JGV122" s="125"/>
      <c r="JGW122" s="125"/>
      <c r="JGX122" s="125"/>
      <c r="JGY122" s="125"/>
      <c r="JGZ122" s="125"/>
      <c r="JHA122" s="125"/>
      <c r="JHB122" s="125"/>
      <c r="JHC122" s="125"/>
      <c r="JHD122" s="125"/>
      <c r="JHE122" s="125"/>
      <c r="JHF122" s="125"/>
      <c r="JHG122" s="125"/>
      <c r="JHH122" s="125"/>
      <c r="JHI122" s="125"/>
      <c r="JHJ122" s="125"/>
      <c r="JHK122" s="125"/>
      <c r="JHL122" s="125"/>
      <c r="JHM122" s="125"/>
      <c r="JHN122" s="125"/>
      <c r="JHO122" s="125"/>
      <c r="JHP122" s="125"/>
      <c r="JHQ122" s="125"/>
      <c r="JHR122" s="125"/>
      <c r="JHS122" s="125"/>
      <c r="JHT122" s="125"/>
      <c r="JHU122" s="125"/>
      <c r="JHV122" s="125"/>
      <c r="JHW122" s="125"/>
      <c r="JHX122" s="125"/>
      <c r="JHY122" s="125"/>
      <c r="JHZ122" s="125"/>
      <c r="JIA122" s="125"/>
      <c r="JIB122" s="125"/>
      <c r="JIC122" s="125"/>
      <c r="JID122" s="125"/>
      <c r="JIE122" s="125"/>
      <c r="JIF122" s="125"/>
      <c r="JIG122" s="125"/>
      <c r="JIH122" s="125"/>
      <c r="JII122" s="125"/>
      <c r="JIJ122" s="125"/>
      <c r="JIK122" s="125"/>
      <c r="JIL122" s="125"/>
      <c r="JIM122" s="125"/>
      <c r="JIN122" s="125"/>
      <c r="JIO122" s="125"/>
      <c r="JIP122" s="125"/>
      <c r="JIQ122" s="125"/>
      <c r="JIR122" s="125"/>
      <c r="JIS122" s="125"/>
      <c r="JIT122" s="125"/>
      <c r="JIU122" s="125"/>
      <c r="JIV122" s="125"/>
      <c r="JIW122" s="125"/>
      <c r="JIX122" s="125"/>
      <c r="JIY122" s="125"/>
      <c r="JIZ122" s="125"/>
      <c r="JJA122" s="125"/>
      <c r="JJB122" s="125"/>
      <c r="JJC122" s="125"/>
      <c r="JJD122" s="125"/>
      <c r="JJE122" s="125"/>
      <c r="JJF122" s="125"/>
      <c r="JJG122" s="125"/>
      <c r="JJH122" s="125"/>
      <c r="JJI122" s="125"/>
      <c r="JJJ122" s="125"/>
      <c r="JJK122" s="125"/>
      <c r="JJL122" s="125"/>
      <c r="JJM122" s="125"/>
      <c r="JJN122" s="125"/>
      <c r="JJO122" s="125"/>
      <c r="JJP122" s="125"/>
      <c r="JJQ122" s="125"/>
      <c r="JJR122" s="125"/>
      <c r="JJS122" s="125"/>
      <c r="JJT122" s="125"/>
      <c r="JJU122" s="125"/>
      <c r="JJV122" s="125"/>
      <c r="JJW122" s="125"/>
      <c r="JJX122" s="125"/>
      <c r="JJY122" s="125"/>
      <c r="JJZ122" s="125"/>
      <c r="JKA122" s="125"/>
      <c r="JKB122" s="125"/>
      <c r="JKC122" s="125"/>
      <c r="JKD122" s="125"/>
      <c r="JKE122" s="125"/>
      <c r="JKF122" s="125"/>
      <c r="JKG122" s="125"/>
      <c r="JKH122" s="125"/>
      <c r="JKI122" s="125"/>
      <c r="JKJ122" s="125"/>
      <c r="JKK122" s="125"/>
      <c r="JKL122" s="125"/>
      <c r="JKM122" s="125"/>
      <c r="JKN122" s="125"/>
      <c r="JKO122" s="125"/>
      <c r="JKP122" s="125"/>
      <c r="JKQ122" s="125"/>
      <c r="JKR122" s="125"/>
      <c r="JKS122" s="125"/>
      <c r="JKT122" s="125"/>
      <c r="JKU122" s="125"/>
      <c r="JKV122" s="125"/>
      <c r="JKW122" s="125"/>
      <c r="JKX122" s="125"/>
      <c r="JKY122" s="125"/>
      <c r="JKZ122" s="125"/>
      <c r="JLA122" s="125"/>
      <c r="JLB122" s="125"/>
      <c r="JLC122" s="125"/>
      <c r="JLD122" s="125"/>
      <c r="JLE122" s="125"/>
      <c r="JLF122" s="125"/>
      <c r="JLG122" s="125"/>
      <c r="JLH122" s="125"/>
      <c r="JLI122" s="125"/>
      <c r="JLJ122" s="125"/>
      <c r="JLK122" s="125"/>
      <c r="JLL122" s="125"/>
      <c r="JLM122" s="125"/>
      <c r="JLN122" s="125"/>
      <c r="JLO122" s="125"/>
      <c r="JLP122" s="125"/>
      <c r="JLQ122" s="125"/>
      <c r="JLR122" s="125"/>
      <c r="JLS122" s="125"/>
      <c r="JLT122" s="125"/>
      <c r="JLU122" s="125"/>
      <c r="JLV122" s="125"/>
      <c r="JLW122" s="125"/>
      <c r="JLX122" s="125"/>
      <c r="JLY122" s="125"/>
      <c r="JLZ122" s="125"/>
      <c r="JMA122" s="125"/>
      <c r="JMB122" s="125"/>
      <c r="JMC122" s="125"/>
      <c r="JMD122" s="125"/>
      <c r="JME122" s="125"/>
      <c r="JMF122" s="125"/>
      <c r="JMG122" s="125"/>
      <c r="JMH122" s="125"/>
      <c r="JMI122" s="125"/>
      <c r="JMJ122" s="125"/>
      <c r="JMK122" s="125"/>
      <c r="JML122" s="125"/>
      <c r="JMM122" s="125"/>
      <c r="JMN122" s="125"/>
      <c r="JMO122" s="125"/>
      <c r="JMP122" s="125"/>
      <c r="JMQ122" s="125"/>
      <c r="JMR122" s="125"/>
      <c r="JMS122" s="125"/>
      <c r="JMT122" s="125"/>
      <c r="JMU122" s="125"/>
      <c r="JMV122" s="125"/>
      <c r="JMW122" s="125"/>
      <c r="JMX122" s="125"/>
      <c r="JNE122" s="125"/>
      <c r="JNF122" s="125"/>
      <c r="JNG122" s="125"/>
      <c r="JNH122" s="125"/>
      <c r="JNI122" s="125"/>
      <c r="JNJ122" s="125"/>
      <c r="JNK122" s="125"/>
      <c r="JNL122" s="125"/>
      <c r="JNM122" s="125"/>
      <c r="JNN122" s="125"/>
      <c r="JNO122" s="125"/>
      <c r="JNP122" s="125"/>
      <c r="JNQ122" s="125"/>
      <c r="JNR122" s="125"/>
      <c r="JNS122" s="125"/>
      <c r="JNT122" s="125"/>
      <c r="JNU122" s="125"/>
      <c r="JNV122" s="125"/>
      <c r="JNW122" s="125"/>
      <c r="JNX122" s="125"/>
      <c r="JNY122" s="125"/>
      <c r="JNZ122" s="125"/>
      <c r="JOA122" s="125"/>
      <c r="JOB122" s="125"/>
      <c r="JOC122" s="125"/>
      <c r="JOD122" s="125"/>
      <c r="JOE122" s="125"/>
      <c r="JOF122" s="125"/>
      <c r="JOG122" s="125"/>
      <c r="JOH122" s="125"/>
      <c r="JOI122" s="125"/>
      <c r="JOJ122" s="125"/>
      <c r="JOK122" s="125"/>
      <c r="JOL122" s="125"/>
      <c r="JOM122" s="125"/>
      <c r="JON122" s="125"/>
      <c r="JOO122" s="125"/>
      <c r="JOP122" s="125"/>
      <c r="JOQ122" s="125"/>
      <c r="JOR122" s="125"/>
      <c r="JOS122" s="125"/>
      <c r="JOT122" s="125"/>
      <c r="JOU122" s="125"/>
      <c r="JOV122" s="125"/>
      <c r="JOW122" s="125"/>
      <c r="JOX122" s="125"/>
      <c r="JOY122" s="125"/>
      <c r="JOZ122" s="125"/>
      <c r="JPA122" s="125"/>
      <c r="JPB122" s="125"/>
      <c r="JPC122" s="125"/>
      <c r="JPD122" s="125"/>
      <c r="JPE122" s="125"/>
      <c r="JPF122" s="125"/>
      <c r="JPG122" s="125"/>
      <c r="JPH122" s="125"/>
      <c r="JPI122" s="125"/>
      <c r="JPJ122" s="125"/>
      <c r="JPK122" s="125"/>
      <c r="JPL122" s="125"/>
      <c r="JPM122" s="125"/>
      <c r="JPN122" s="125"/>
      <c r="JPO122" s="125"/>
      <c r="JPP122" s="125"/>
      <c r="JPQ122" s="125"/>
      <c r="JPR122" s="125"/>
      <c r="JPS122" s="125"/>
      <c r="JPT122" s="125"/>
      <c r="JPU122" s="125"/>
      <c r="JPV122" s="125"/>
      <c r="JPW122" s="125"/>
      <c r="JPX122" s="125"/>
      <c r="JPY122" s="125"/>
      <c r="JPZ122" s="125"/>
      <c r="JQA122" s="125"/>
      <c r="JQB122" s="125"/>
      <c r="JQC122" s="125"/>
      <c r="JQD122" s="125"/>
      <c r="JQE122" s="125"/>
      <c r="JQF122" s="125"/>
      <c r="JQG122" s="125"/>
      <c r="JQH122" s="125"/>
      <c r="JQI122" s="125"/>
      <c r="JQJ122" s="125"/>
      <c r="JQK122" s="125"/>
      <c r="JQL122" s="125"/>
      <c r="JQM122" s="125"/>
      <c r="JQN122" s="125"/>
      <c r="JQO122" s="125"/>
      <c r="JQP122" s="125"/>
      <c r="JQQ122" s="125"/>
      <c r="JQR122" s="125"/>
      <c r="JQS122" s="125"/>
      <c r="JQT122" s="125"/>
      <c r="JQU122" s="125"/>
      <c r="JQV122" s="125"/>
      <c r="JQW122" s="125"/>
      <c r="JQX122" s="125"/>
      <c r="JQY122" s="125"/>
      <c r="JQZ122" s="125"/>
      <c r="JRA122" s="125"/>
      <c r="JRB122" s="125"/>
      <c r="JRC122" s="125"/>
      <c r="JRD122" s="125"/>
      <c r="JRE122" s="125"/>
      <c r="JRF122" s="125"/>
      <c r="JRG122" s="125"/>
      <c r="JRH122" s="125"/>
      <c r="JRI122" s="125"/>
      <c r="JRJ122" s="125"/>
      <c r="JRK122" s="125"/>
      <c r="JRL122" s="125"/>
      <c r="JRM122" s="125"/>
      <c r="JRN122" s="125"/>
      <c r="JRO122" s="125"/>
      <c r="JRP122" s="125"/>
      <c r="JRQ122" s="125"/>
      <c r="JRR122" s="125"/>
      <c r="JRS122" s="125"/>
      <c r="JRT122" s="125"/>
      <c r="JRU122" s="125"/>
      <c r="JRV122" s="125"/>
      <c r="JRW122" s="125"/>
      <c r="JRX122" s="125"/>
      <c r="JRY122" s="125"/>
      <c r="JRZ122" s="125"/>
      <c r="JSA122" s="125"/>
      <c r="JSB122" s="125"/>
      <c r="JSC122" s="125"/>
      <c r="JSD122" s="125"/>
      <c r="JSE122" s="125"/>
      <c r="JSF122" s="125"/>
      <c r="JSG122" s="125"/>
      <c r="JSH122" s="125"/>
      <c r="JSI122" s="125"/>
      <c r="JSJ122" s="125"/>
      <c r="JSK122" s="125"/>
      <c r="JSL122" s="125"/>
      <c r="JSM122" s="125"/>
      <c r="JSN122" s="125"/>
      <c r="JSO122" s="125"/>
      <c r="JSP122" s="125"/>
      <c r="JSQ122" s="125"/>
      <c r="JSR122" s="125"/>
      <c r="JSS122" s="125"/>
      <c r="JST122" s="125"/>
      <c r="JSU122" s="125"/>
      <c r="JSV122" s="125"/>
      <c r="JSW122" s="125"/>
      <c r="JSX122" s="125"/>
      <c r="JSY122" s="125"/>
      <c r="JSZ122" s="125"/>
      <c r="JTA122" s="125"/>
      <c r="JTB122" s="125"/>
      <c r="JTC122" s="125"/>
      <c r="JTD122" s="125"/>
      <c r="JTE122" s="125"/>
      <c r="JTF122" s="125"/>
      <c r="JTG122" s="125"/>
      <c r="JTH122" s="125"/>
      <c r="JTI122" s="125"/>
      <c r="JTJ122" s="125"/>
      <c r="JTK122" s="125"/>
      <c r="JTL122" s="125"/>
      <c r="JTM122" s="125"/>
      <c r="JTN122" s="125"/>
      <c r="JTO122" s="125"/>
      <c r="JTP122" s="125"/>
      <c r="JTQ122" s="125"/>
      <c r="JTR122" s="125"/>
      <c r="JTS122" s="125"/>
      <c r="JTT122" s="125"/>
      <c r="JTU122" s="125"/>
      <c r="JTV122" s="125"/>
      <c r="JTW122" s="125"/>
      <c r="JTX122" s="125"/>
      <c r="JTY122" s="125"/>
      <c r="JTZ122" s="125"/>
      <c r="JUA122" s="125"/>
      <c r="JUB122" s="125"/>
      <c r="JUC122" s="125"/>
      <c r="JUD122" s="125"/>
      <c r="JUE122" s="125"/>
      <c r="JUF122" s="125"/>
      <c r="JUG122" s="125"/>
      <c r="JUH122" s="125"/>
      <c r="JUI122" s="125"/>
      <c r="JUJ122" s="125"/>
      <c r="JUK122" s="125"/>
      <c r="JUL122" s="125"/>
      <c r="JUM122" s="125"/>
      <c r="JUN122" s="125"/>
      <c r="JUO122" s="125"/>
      <c r="JUP122" s="125"/>
      <c r="JUQ122" s="125"/>
      <c r="JUR122" s="125"/>
      <c r="JUS122" s="125"/>
      <c r="JUT122" s="125"/>
      <c r="JUU122" s="125"/>
      <c r="JUV122" s="125"/>
      <c r="JUW122" s="125"/>
      <c r="JUX122" s="125"/>
      <c r="JUY122" s="125"/>
      <c r="JUZ122" s="125"/>
      <c r="JVA122" s="125"/>
      <c r="JVB122" s="125"/>
      <c r="JVC122" s="125"/>
      <c r="JVD122" s="125"/>
      <c r="JVE122" s="125"/>
      <c r="JVF122" s="125"/>
      <c r="JVG122" s="125"/>
      <c r="JVH122" s="125"/>
      <c r="JVI122" s="125"/>
      <c r="JVJ122" s="125"/>
      <c r="JVK122" s="125"/>
      <c r="JVL122" s="125"/>
      <c r="JVM122" s="125"/>
      <c r="JVN122" s="125"/>
      <c r="JVO122" s="125"/>
      <c r="JVP122" s="125"/>
      <c r="JVQ122" s="125"/>
      <c r="JVR122" s="125"/>
      <c r="JVS122" s="125"/>
      <c r="JVT122" s="125"/>
      <c r="JVU122" s="125"/>
      <c r="JVV122" s="125"/>
      <c r="JVW122" s="125"/>
      <c r="JVX122" s="125"/>
      <c r="JVY122" s="125"/>
      <c r="JVZ122" s="125"/>
      <c r="JWA122" s="125"/>
      <c r="JWB122" s="125"/>
      <c r="JWC122" s="125"/>
      <c r="JWD122" s="125"/>
      <c r="JWE122" s="125"/>
      <c r="JWF122" s="125"/>
      <c r="JWG122" s="125"/>
      <c r="JWH122" s="125"/>
      <c r="JWI122" s="125"/>
      <c r="JWJ122" s="125"/>
      <c r="JWK122" s="125"/>
      <c r="JWL122" s="125"/>
      <c r="JWM122" s="125"/>
      <c r="JWN122" s="125"/>
      <c r="JWO122" s="125"/>
      <c r="JWP122" s="125"/>
      <c r="JWQ122" s="125"/>
      <c r="JWR122" s="125"/>
      <c r="JWS122" s="125"/>
      <c r="JWT122" s="125"/>
      <c r="JXA122" s="125"/>
      <c r="JXB122" s="125"/>
      <c r="JXC122" s="125"/>
      <c r="JXD122" s="125"/>
      <c r="JXE122" s="125"/>
      <c r="JXF122" s="125"/>
      <c r="JXG122" s="125"/>
      <c r="JXH122" s="125"/>
      <c r="JXI122" s="125"/>
      <c r="JXJ122" s="125"/>
      <c r="JXK122" s="125"/>
      <c r="JXL122" s="125"/>
      <c r="JXM122" s="125"/>
      <c r="JXN122" s="125"/>
      <c r="JXO122" s="125"/>
      <c r="JXP122" s="125"/>
      <c r="JXQ122" s="125"/>
      <c r="JXR122" s="125"/>
      <c r="JXS122" s="125"/>
      <c r="JXT122" s="125"/>
      <c r="JXU122" s="125"/>
      <c r="JXV122" s="125"/>
      <c r="JXW122" s="125"/>
      <c r="JXX122" s="125"/>
      <c r="JXY122" s="125"/>
      <c r="JXZ122" s="125"/>
      <c r="JYA122" s="125"/>
      <c r="JYB122" s="125"/>
      <c r="JYC122" s="125"/>
      <c r="JYD122" s="125"/>
      <c r="JYE122" s="125"/>
      <c r="JYF122" s="125"/>
      <c r="JYG122" s="125"/>
      <c r="JYH122" s="125"/>
      <c r="JYI122" s="125"/>
      <c r="JYJ122" s="125"/>
      <c r="JYK122" s="125"/>
      <c r="JYL122" s="125"/>
      <c r="JYM122" s="125"/>
      <c r="JYN122" s="125"/>
      <c r="JYO122" s="125"/>
      <c r="JYP122" s="125"/>
      <c r="JYQ122" s="125"/>
      <c r="JYR122" s="125"/>
      <c r="JYS122" s="125"/>
      <c r="JYT122" s="125"/>
      <c r="JYU122" s="125"/>
      <c r="JYV122" s="125"/>
      <c r="JYW122" s="125"/>
      <c r="JYX122" s="125"/>
      <c r="JYY122" s="125"/>
      <c r="JYZ122" s="125"/>
      <c r="JZA122" s="125"/>
      <c r="JZB122" s="125"/>
      <c r="JZC122" s="125"/>
      <c r="JZD122" s="125"/>
      <c r="JZE122" s="125"/>
      <c r="JZF122" s="125"/>
      <c r="JZG122" s="125"/>
      <c r="JZH122" s="125"/>
      <c r="JZI122" s="125"/>
      <c r="JZJ122" s="125"/>
      <c r="JZK122" s="125"/>
      <c r="JZL122" s="125"/>
      <c r="JZM122" s="125"/>
      <c r="JZN122" s="125"/>
      <c r="JZO122" s="125"/>
      <c r="JZP122" s="125"/>
      <c r="JZQ122" s="125"/>
      <c r="JZR122" s="125"/>
      <c r="JZS122" s="125"/>
      <c r="JZT122" s="125"/>
      <c r="JZU122" s="125"/>
      <c r="JZV122" s="125"/>
      <c r="JZW122" s="125"/>
      <c r="JZX122" s="125"/>
      <c r="JZY122" s="125"/>
      <c r="JZZ122" s="125"/>
      <c r="KAA122" s="125"/>
      <c r="KAB122" s="125"/>
      <c r="KAC122" s="125"/>
      <c r="KAD122" s="125"/>
      <c r="KAE122" s="125"/>
      <c r="KAF122" s="125"/>
      <c r="KAG122" s="125"/>
      <c r="KAH122" s="125"/>
      <c r="KAI122" s="125"/>
      <c r="KAJ122" s="125"/>
      <c r="KAK122" s="125"/>
      <c r="KAL122" s="125"/>
      <c r="KAM122" s="125"/>
      <c r="KAN122" s="125"/>
      <c r="KAO122" s="125"/>
      <c r="KAP122" s="125"/>
      <c r="KAQ122" s="125"/>
      <c r="KAR122" s="125"/>
      <c r="KAS122" s="125"/>
      <c r="KAT122" s="125"/>
      <c r="KAU122" s="125"/>
      <c r="KAV122" s="125"/>
      <c r="KAW122" s="125"/>
      <c r="KAX122" s="125"/>
      <c r="KAY122" s="125"/>
      <c r="KAZ122" s="125"/>
      <c r="KBA122" s="125"/>
      <c r="KBB122" s="125"/>
      <c r="KBC122" s="125"/>
      <c r="KBD122" s="125"/>
      <c r="KBE122" s="125"/>
      <c r="KBF122" s="125"/>
      <c r="KBG122" s="125"/>
      <c r="KBH122" s="125"/>
      <c r="KBI122" s="125"/>
      <c r="KBJ122" s="125"/>
      <c r="KBK122" s="125"/>
      <c r="KBL122" s="125"/>
      <c r="KBM122" s="125"/>
      <c r="KBN122" s="125"/>
      <c r="KBO122" s="125"/>
      <c r="KBP122" s="125"/>
      <c r="KBQ122" s="125"/>
      <c r="KBR122" s="125"/>
      <c r="KBS122" s="125"/>
      <c r="KBT122" s="125"/>
      <c r="KBU122" s="125"/>
      <c r="KBV122" s="125"/>
      <c r="KBW122" s="125"/>
      <c r="KBX122" s="125"/>
      <c r="KBY122" s="125"/>
      <c r="KBZ122" s="125"/>
      <c r="KCA122" s="125"/>
      <c r="KCB122" s="125"/>
      <c r="KCC122" s="125"/>
      <c r="KCD122" s="125"/>
      <c r="KCE122" s="125"/>
      <c r="KCF122" s="125"/>
      <c r="KCG122" s="125"/>
      <c r="KCH122" s="125"/>
      <c r="KCI122" s="125"/>
      <c r="KCJ122" s="125"/>
      <c r="KCK122" s="125"/>
      <c r="KCL122" s="125"/>
      <c r="KCM122" s="125"/>
      <c r="KCN122" s="125"/>
      <c r="KCO122" s="125"/>
      <c r="KCP122" s="125"/>
      <c r="KCQ122" s="125"/>
      <c r="KCR122" s="125"/>
      <c r="KCS122" s="125"/>
      <c r="KCT122" s="125"/>
      <c r="KCU122" s="125"/>
      <c r="KCV122" s="125"/>
      <c r="KCW122" s="125"/>
      <c r="KCX122" s="125"/>
      <c r="KCY122" s="125"/>
      <c r="KCZ122" s="125"/>
      <c r="KDA122" s="125"/>
      <c r="KDB122" s="125"/>
      <c r="KDC122" s="125"/>
      <c r="KDD122" s="125"/>
      <c r="KDE122" s="125"/>
      <c r="KDF122" s="125"/>
      <c r="KDG122" s="125"/>
      <c r="KDH122" s="125"/>
      <c r="KDI122" s="125"/>
      <c r="KDJ122" s="125"/>
      <c r="KDK122" s="125"/>
      <c r="KDL122" s="125"/>
      <c r="KDM122" s="125"/>
      <c r="KDN122" s="125"/>
      <c r="KDO122" s="125"/>
      <c r="KDP122" s="125"/>
      <c r="KDQ122" s="125"/>
      <c r="KDR122" s="125"/>
      <c r="KDS122" s="125"/>
      <c r="KDT122" s="125"/>
      <c r="KDU122" s="125"/>
      <c r="KDV122" s="125"/>
      <c r="KDW122" s="125"/>
      <c r="KDX122" s="125"/>
      <c r="KDY122" s="125"/>
      <c r="KDZ122" s="125"/>
      <c r="KEA122" s="125"/>
      <c r="KEB122" s="125"/>
      <c r="KEC122" s="125"/>
      <c r="KED122" s="125"/>
      <c r="KEE122" s="125"/>
      <c r="KEF122" s="125"/>
      <c r="KEG122" s="125"/>
      <c r="KEH122" s="125"/>
      <c r="KEI122" s="125"/>
      <c r="KEJ122" s="125"/>
      <c r="KEK122" s="125"/>
      <c r="KEL122" s="125"/>
      <c r="KEM122" s="125"/>
      <c r="KEN122" s="125"/>
      <c r="KEO122" s="125"/>
      <c r="KEP122" s="125"/>
      <c r="KEQ122" s="125"/>
      <c r="KER122" s="125"/>
      <c r="KES122" s="125"/>
      <c r="KET122" s="125"/>
      <c r="KEU122" s="125"/>
      <c r="KEV122" s="125"/>
      <c r="KEW122" s="125"/>
      <c r="KEX122" s="125"/>
      <c r="KEY122" s="125"/>
      <c r="KEZ122" s="125"/>
      <c r="KFA122" s="125"/>
      <c r="KFB122" s="125"/>
      <c r="KFC122" s="125"/>
      <c r="KFD122" s="125"/>
      <c r="KFE122" s="125"/>
      <c r="KFF122" s="125"/>
      <c r="KFG122" s="125"/>
      <c r="KFH122" s="125"/>
      <c r="KFI122" s="125"/>
      <c r="KFJ122" s="125"/>
      <c r="KFK122" s="125"/>
      <c r="KFL122" s="125"/>
      <c r="KFM122" s="125"/>
      <c r="KFN122" s="125"/>
      <c r="KFO122" s="125"/>
      <c r="KFP122" s="125"/>
      <c r="KFQ122" s="125"/>
      <c r="KFR122" s="125"/>
      <c r="KFS122" s="125"/>
      <c r="KFT122" s="125"/>
      <c r="KFU122" s="125"/>
      <c r="KFV122" s="125"/>
      <c r="KFW122" s="125"/>
      <c r="KFX122" s="125"/>
      <c r="KFY122" s="125"/>
      <c r="KFZ122" s="125"/>
      <c r="KGA122" s="125"/>
      <c r="KGB122" s="125"/>
      <c r="KGC122" s="125"/>
      <c r="KGD122" s="125"/>
      <c r="KGE122" s="125"/>
      <c r="KGF122" s="125"/>
      <c r="KGG122" s="125"/>
      <c r="KGH122" s="125"/>
      <c r="KGI122" s="125"/>
      <c r="KGJ122" s="125"/>
      <c r="KGK122" s="125"/>
      <c r="KGL122" s="125"/>
      <c r="KGM122" s="125"/>
      <c r="KGN122" s="125"/>
      <c r="KGO122" s="125"/>
      <c r="KGP122" s="125"/>
      <c r="KGW122" s="125"/>
      <c r="KGX122" s="125"/>
      <c r="KGY122" s="125"/>
      <c r="KGZ122" s="125"/>
      <c r="KHA122" s="125"/>
      <c r="KHB122" s="125"/>
      <c r="KHC122" s="125"/>
      <c r="KHD122" s="125"/>
      <c r="KHE122" s="125"/>
      <c r="KHF122" s="125"/>
      <c r="KHG122" s="125"/>
      <c r="KHH122" s="125"/>
      <c r="KHI122" s="125"/>
      <c r="KHJ122" s="125"/>
      <c r="KHK122" s="125"/>
      <c r="KHL122" s="125"/>
      <c r="KHM122" s="125"/>
      <c r="KHN122" s="125"/>
      <c r="KHO122" s="125"/>
      <c r="KHP122" s="125"/>
      <c r="KHQ122" s="125"/>
      <c r="KHR122" s="125"/>
      <c r="KHS122" s="125"/>
      <c r="KHT122" s="125"/>
      <c r="KHU122" s="125"/>
      <c r="KHV122" s="125"/>
      <c r="KHW122" s="125"/>
      <c r="KHX122" s="125"/>
      <c r="KHY122" s="125"/>
      <c r="KHZ122" s="125"/>
      <c r="KIA122" s="125"/>
      <c r="KIB122" s="125"/>
      <c r="KIC122" s="125"/>
      <c r="KID122" s="125"/>
      <c r="KIE122" s="125"/>
      <c r="KIF122" s="125"/>
      <c r="KIG122" s="125"/>
      <c r="KIH122" s="125"/>
      <c r="KII122" s="125"/>
      <c r="KIJ122" s="125"/>
      <c r="KIK122" s="125"/>
      <c r="KIL122" s="125"/>
      <c r="KIM122" s="125"/>
      <c r="KIN122" s="125"/>
      <c r="KIO122" s="125"/>
      <c r="KIP122" s="125"/>
      <c r="KIQ122" s="125"/>
      <c r="KIR122" s="125"/>
      <c r="KIS122" s="125"/>
      <c r="KIT122" s="125"/>
      <c r="KIU122" s="125"/>
      <c r="KIV122" s="125"/>
      <c r="KIW122" s="125"/>
      <c r="KIX122" s="125"/>
      <c r="KIY122" s="125"/>
      <c r="KIZ122" s="125"/>
      <c r="KJA122" s="125"/>
      <c r="KJB122" s="125"/>
      <c r="KJC122" s="125"/>
      <c r="KJD122" s="125"/>
      <c r="KJE122" s="125"/>
      <c r="KJF122" s="125"/>
      <c r="KJG122" s="125"/>
      <c r="KJH122" s="125"/>
      <c r="KJI122" s="125"/>
      <c r="KJJ122" s="125"/>
      <c r="KJK122" s="125"/>
      <c r="KJL122" s="125"/>
      <c r="KJM122" s="125"/>
      <c r="KJN122" s="125"/>
      <c r="KJO122" s="125"/>
      <c r="KJP122" s="125"/>
      <c r="KJQ122" s="125"/>
      <c r="KJR122" s="125"/>
      <c r="KJS122" s="125"/>
      <c r="KJT122" s="125"/>
      <c r="KJU122" s="125"/>
      <c r="KJV122" s="125"/>
      <c r="KJW122" s="125"/>
      <c r="KJX122" s="125"/>
      <c r="KJY122" s="125"/>
      <c r="KJZ122" s="125"/>
      <c r="KKA122" s="125"/>
      <c r="KKB122" s="125"/>
      <c r="KKC122" s="125"/>
      <c r="KKD122" s="125"/>
      <c r="KKE122" s="125"/>
      <c r="KKF122" s="125"/>
      <c r="KKG122" s="125"/>
      <c r="KKH122" s="125"/>
      <c r="KKI122" s="125"/>
      <c r="KKJ122" s="125"/>
      <c r="KKK122" s="125"/>
      <c r="KKL122" s="125"/>
      <c r="KKM122" s="125"/>
      <c r="KKN122" s="125"/>
      <c r="KKO122" s="125"/>
      <c r="KKP122" s="125"/>
      <c r="KKQ122" s="125"/>
      <c r="KKR122" s="125"/>
      <c r="KKS122" s="125"/>
      <c r="KKT122" s="125"/>
      <c r="KKU122" s="125"/>
      <c r="KKV122" s="125"/>
      <c r="KKW122" s="125"/>
      <c r="KKX122" s="125"/>
      <c r="KKY122" s="125"/>
      <c r="KKZ122" s="125"/>
      <c r="KLA122" s="125"/>
      <c r="KLB122" s="125"/>
      <c r="KLC122" s="125"/>
      <c r="KLD122" s="125"/>
      <c r="KLE122" s="125"/>
      <c r="KLF122" s="125"/>
      <c r="KLG122" s="125"/>
      <c r="KLH122" s="125"/>
      <c r="KLI122" s="125"/>
      <c r="KLJ122" s="125"/>
      <c r="KLK122" s="125"/>
      <c r="KLL122" s="125"/>
      <c r="KLM122" s="125"/>
      <c r="KLN122" s="125"/>
      <c r="KLO122" s="125"/>
      <c r="KLP122" s="125"/>
      <c r="KLQ122" s="125"/>
      <c r="KLR122" s="125"/>
      <c r="KLS122" s="125"/>
      <c r="KLT122" s="125"/>
      <c r="KLU122" s="125"/>
      <c r="KLV122" s="125"/>
      <c r="KLW122" s="125"/>
      <c r="KLX122" s="125"/>
      <c r="KLY122" s="125"/>
      <c r="KLZ122" s="125"/>
      <c r="KMA122" s="125"/>
      <c r="KMB122" s="125"/>
      <c r="KMC122" s="125"/>
      <c r="KMD122" s="125"/>
      <c r="KME122" s="125"/>
      <c r="KMF122" s="125"/>
      <c r="KMG122" s="125"/>
      <c r="KMH122" s="125"/>
      <c r="KMI122" s="125"/>
      <c r="KMJ122" s="125"/>
      <c r="KMK122" s="125"/>
      <c r="KML122" s="125"/>
      <c r="KMM122" s="125"/>
      <c r="KMN122" s="125"/>
      <c r="KMO122" s="125"/>
      <c r="KMP122" s="125"/>
      <c r="KMQ122" s="125"/>
      <c r="KMR122" s="125"/>
      <c r="KMS122" s="125"/>
      <c r="KMT122" s="125"/>
      <c r="KMU122" s="125"/>
      <c r="KMV122" s="125"/>
      <c r="KMW122" s="125"/>
      <c r="KMX122" s="125"/>
      <c r="KMY122" s="125"/>
      <c r="KMZ122" s="125"/>
      <c r="KNA122" s="125"/>
      <c r="KNB122" s="125"/>
      <c r="KNC122" s="125"/>
      <c r="KND122" s="125"/>
      <c r="KNE122" s="125"/>
      <c r="KNF122" s="125"/>
      <c r="KNG122" s="125"/>
      <c r="KNH122" s="125"/>
      <c r="KNI122" s="125"/>
      <c r="KNJ122" s="125"/>
      <c r="KNK122" s="125"/>
      <c r="KNL122" s="125"/>
      <c r="KNM122" s="125"/>
      <c r="KNN122" s="125"/>
      <c r="KNO122" s="125"/>
      <c r="KNP122" s="125"/>
      <c r="KNQ122" s="125"/>
      <c r="KNR122" s="125"/>
      <c r="KNS122" s="125"/>
      <c r="KNT122" s="125"/>
      <c r="KNU122" s="125"/>
      <c r="KNV122" s="125"/>
      <c r="KNW122" s="125"/>
      <c r="KNX122" s="125"/>
      <c r="KNY122" s="125"/>
      <c r="KNZ122" s="125"/>
      <c r="KOA122" s="125"/>
      <c r="KOB122" s="125"/>
      <c r="KOC122" s="125"/>
      <c r="KOD122" s="125"/>
      <c r="KOE122" s="125"/>
      <c r="KOF122" s="125"/>
      <c r="KOG122" s="125"/>
      <c r="KOH122" s="125"/>
      <c r="KOI122" s="125"/>
      <c r="KOJ122" s="125"/>
      <c r="KOK122" s="125"/>
      <c r="KOL122" s="125"/>
      <c r="KOM122" s="125"/>
      <c r="KON122" s="125"/>
      <c r="KOO122" s="125"/>
      <c r="KOP122" s="125"/>
      <c r="KOQ122" s="125"/>
      <c r="KOR122" s="125"/>
      <c r="KOS122" s="125"/>
      <c r="KOT122" s="125"/>
      <c r="KOU122" s="125"/>
      <c r="KOV122" s="125"/>
      <c r="KOW122" s="125"/>
      <c r="KOX122" s="125"/>
      <c r="KOY122" s="125"/>
      <c r="KOZ122" s="125"/>
      <c r="KPA122" s="125"/>
      <c r="KPB122" s="125"/>
      <c r="KPC122" s="125"/>
      <c r="KPD122" s="125"/>
      <c r="KPE122" s="125"/>
      <c r="KPF122" s="125"/>
      <c r="KPG122" s="125"/>
      <c r="KPH122" s="125"/>
      <c r="KPI122" s="125"/>
      <c r="KPJ122" s="125"/>
      <c r="KPK122" s="125"/>
      <c r="KPL122" s="125"/>
      <c r="KPM122" s="125"/>
      <c r="KPN122" s="125"/>
      <c r="KPO122" s="125"/>
      <c r="KPP122" s="125"/>
      <c r="KPQ122" s="125"/>
      <c r="KPR122" s="125"/>
      <c r="KPS122" s="125"/>
      <c r="KPT122" s="125"/>
      <c r="KPU122" s="125"/>
      <c r="KPV122" s="125"/>
      <c r="KPW122" s="125"/>
      <c r="KPX122" s="125"/>
      <c r="KPY122" s="125"/>
      <c r="KPZ122" s="125"/>
      <c r="KQA122" s="125"/>
      <c r="KQB122" s="125"/>
      <c r="KQC122" s="125"/>
      <c r="KQD122" s="125"/>
      <c r="KQE122" s="125"/>
      <c r="KQF122" s="125"/>
      <c r="KQG122" s="125"/>
      <c r="KQH122" s="125"/>
      <c r="KQI122" s="125"/>
      <c r="KQJ122" s="125"/>
      <c r="KQK122" s="125"/>
      <c r="KQL122" s="125"/>
      <c r="KQS122" s="125"/>
      <c r="KQT122" s="125"/>
      <c r="KQU122" s="125"/>
      <c r="KQV122" s="125"/>
      <c r="KQW122" s="125"/>
      <c r="KQX122" s="125"/>
      <c r="KQY122" s="125"/>
      <c r="KQZ122" s="125"/>
      <c r="KRA122" s="125"/>
      <c r="KRB122" s="125"/>
      <c r="KRC122" s="125"/>
      <c r="KRD122" s="125"/>
      <c r="KRE122" s="125"/>
      <c r="KRF122" s="125"/>
      <c r="KRG122" s="125"/>
      <c r="KRH122" s="125"/>
      <c r="KRI122" s="125"/>
      <c r="KRJ122" s="125"/>
      <c r="KRK122" s="125"/>
      <c r="KRL122" s="125"/>
      <c r="KRM122" s="125"/>
      <c r="KRN122" s="125"/>
      <c r="KRO122" s="125"/>
      <c r="KRP122" s="125"/>
      <c r="KRQ122" s="125"/>
      <c r="KRR122" s="125"/>
      <c r="KRS122" s="125"/>
      <c r="KRT122" s="125"/>
      <c r="KRU122" s="125"/>
      <c r="KRV122" s="125"/>
      <c r="KRW122" s="125"/>
      <c r="KRX122" s="125"/>
      <c r="KRY122" s="125"/>
      <c r="KRZ122" s="125"/>
      <c r="KSA122" s="125"/>
      <c r="KSB122" s="125"/>
      <c r="KSC122" s="125"/>
      <c r="KSD122" s="125"/>
      <c r="KSE122" s="125"/>
      <c r="KSF122" s="125"/>
      <c r="KSG122" s="125"/>
      <c r="KSH122" s="125"/>
      <c r="KSI122" s="125"/>
      <c r="KSJ122" s="125"/>
      <c r="KSK122" s="125"/>
      <c r="KSL122" s="125"/>
      <c r="KSM122" s="125"/>
      <c r="KSN122" s="125"/>
      <c r="KSO122" s="125"/>
      <c r="KSP122" s="125"/>
      <c r="KSQ122" s="125"/>
      <c r="KSR122" s="125"/>
      <c r="KSS122" s="125"/>
      <c r="KST122" s="125"/>
      <c r="KSU122" s="125"/>
      <c r="KSV122" s="125"/>
      <c r="KSW122" s="125"/>
      <c r="KSX122" s="125"/>
      <c r="KSY122" s="125"/>
      <c r="KSZ122" s="125"/>
      <c r="KTA122" s="125"/>
      <c r="KTB122" s="125"/>
      <c r="KTC122" s="125"/>
      <c r="KTD122" s="125"/>
      <c r="KTE122" s="125"/>
      <c r="KTF122" s="125"/>
      <c r="KTG122" s="125"/>
      <c r="KTH122" s="125"/>
      <c r="KTI122" s="125"/>
      <c r="KTJ122" s="125"/>
      <c r="KTK122" s="125"/>
      <c r="KTL122" s="125"/>
      <c r="KTM122" s="125"/>
      <c r="KTN122" s="125"/>
      <c r="KTO122" s="125"/>
      <c r="KTP122" s="125"/>
      <c r="KTQ122" s="125"/>
      <c r="KTR122" s="125"/>
      <c r="KTS122" s="125"/>
      <c r="KTT122" s="125"/>
      <c r="KTU122" s="125"/>
      <c r="KTV122" s="125"/>
      <c r="KTW122" s="125"/>
      <c r="KTX122" s="125"/>
      <c r="KTY122" s="125"/>
      <c r="KTZ122" s="125"/>
      <c r="KUA122" s="125"/>
      <c r="KUB122" s="125"/>
      <c r="KUC122" s="125"/>
      <c r="KUD122" s="125"/>
      <c r="KUE122" s="125"/>
      <c r="KUF122" s="125"/>
      <c r="KUG122" s="125"/>
      <c r="KUH122" s="125"/>
      <c r="KUI122" s="125"/>
      <c r="KUJ122" s="125"/>
      <c r="KUK122" s="125"/>
      <c r="KUL122" s="125"/>
      <c r="KUM122" s="125"/>
      <c r="KUN122" s="125"/>
      <c r="KUO122" s="125"/>
      <c r="KUP122" s="125"/>
      <c r="KUQ122" s="125"/>
      <c r="KUR122" s="125"/>
      <c r="KUS122" s="125"/>
      <c r="KUT122" s="125"/>
      <c r="KUU122" s="125"/>
      <c r="KUV122" s="125"/>
      <c r="KUW122" s="125"/>
      <c r="KUX122" s="125"/>
      <c r="KUY122" s="125"/>
      <c r="KUZ122" s="125"/>
      <c r="KVA122" s="125"/>
      <c r="KVB122" s="125"/>
      <c r="KVC122" s="125"/>
      <c r="KVD122" s="125"/>
      <c r="KVE122" s="125"/>
      <c r="KVF122" s="125"/>
      <c r="KVG122" s="125"/>
      <c r="KVH122" s="125"/>
      <c r="KVI122" s="125"/>
      <c r="KVJ122" s="125"/>
      <c r="KVK122" s="125"/>
      <c r="KVL122" s="125"/>
      <c r="KVM122" s="125"/>
      <c r="KVN122" s="125"/>
      <c r="KVO122" s="125"/>
      <c r="KVP122" s="125"/>
      <c r="KVQ122" s="125"/>
      <c r="KVR122" s="125"/>
      <c r="KVS122" s="125"/>
      <c r="KVT122" s="125"/>
      <c r="KVU122" s="125"/>
      <c r="KVV122" s="125"/>
      <c r="KVW122" s="125"/>
      <c r="KVX122" s="125"/>
      <c r="KVY122" s="125"/>
      <c r="KVZ122" s="125"/>
      <c r="KWA122" s="125"/>
      <c r="KWB122" s="125"/>
      <c r="KWC122" s="125"/>
      <c r="KWD122" s="125"/>
      <c r="KWE122" s="125"/>
      <c r="KWF122" s="125"/>
      <c r="KWG122" s="125"/>
      <c r="KWH122" s="125"/>
      <c r="KWI122" s="125"/>
      <c r="KWJ122" s="125"/>
      <c r="KWK122" s="125"/>
      <c r="KWL122" s="125"/>
      <c r="KWM122" s="125"/>
      <c r="KWN122" s="125"/>
      <c r="KWO122" s="125"/>
      <c r="KWP122" s="125"/>
      <c r="KWQ122" s="125"/>
      <c r="KWR122" s="125"/>
      <c r="KWS122" s="125"/>
      <c r="KWT122" s="125"/>
      <c r="KWU122" s="125"/>
      <c r="KWV122" s="125"/>
      <c r="KWW122" s="125"/>
      <c r="KWX122" s="125"/>
      <c r="KWY122" s="125"/>
      <c r="KWZ122" s="125"/>
      <c r="KXA122" s="125"/>
      <c r="KXB122" s="125"/>
      <c r="KXC122" s="125"/>
      <c r="KXD122" s="125"/>
      <c r="KXE122" s="125"/>
      <c r="KXF122" s="125"/>
      <c r="KXG122" s="125"/>
      <c r="KXH122" s="125"/>
      <c r="KXI122" s="125"/>
      <c r="KXJ122" s="125"/>
      <c r="KXK122" s="125"/>
      <c r="KXL122" s="125"/>
      <c r="KXM122" s="125"/>
      <c r="KXN122" s="125"/>
      <c r="KXO122" s="125"/>
      <c r="KXP122" s="125"/>
      <c r="KXQ122" s="125"/>
      <c r="KXR122" s="125"/>
      <c r="KXS122" s="125"/>
      <c r="KXT122" s="125"/>
      <c r="KXU122" s="125"/>
      <c r="KXV122" s="125"/>
      <c r="KXW122" s="125"/>
      <c r="KXX122" s="125"/>
      <c r="KXY122" s="125"/>
      <c r="KXZ122" s="125"/>
      <c r="KYA122" s="125"/>
      <c r="KYB122" s="125"/>
      <c r="KYC122" s="125"/>
      <c r="KYD122" s="125"/>
      <c r="KYE122" s="125"/>
      <c r="KYF122" s="125"/>
      <c r="KYG122" s="125"/>
      <c r="KYH122" s="125"/>
      <c r="KYI122" s="125"/>
      <c r="KYJ122" s="125"/>
      <c r="KYK122" s="125"/>
      <c r="KYL122" s="125"/>
      <c r="KYM122" s="125"/>
      <c r="KYN122" s="125"/>
      <c r="KYO122" s="125"/>
      <c r="KYP122" s="125"/>
      <c r="KYQ122" s="125"/>
      <c r="KYR122" s="125"/>
      <c r="KYS122" s="125"/>
      <c r="KYT122" s="125"/>
      <c r="KYU122" s="125"/>
      <c r="KYV122" s="125"/>
      <c r="KYW122" s="125"/>
      <c r="KYX122" s="125"/>
      <c r="KYY122" s="125"/>
      <c r="KYZ122" s="125"/>
      <c r="KZA122" s="125"/>
      <c r="KZB122" s="125"/>
      <c r="KZC122" s="125"/>
      <c r="KZD122" s="125"/>
      <c r="KZE122" s="125"/>
      <c r="KZF122" s="125"/>
      <c r="KZG122" s="125"/>
      <c r="KZH122" s="125"/>
      <c r="KZI122" s="125"/>
      <c r="KZJ122" s="125"/>
      <c r="KZK122" s="125"/>
      <c r="KZL122" s="125"/>
      <c r="KZM122" s="125"/>
      <c r="KZN122" s="125"/>
      <c r="KZO122" s="125"/>
      <c r="KZP122" s="125"/>
      <c r="KZQ122" s="125"/>
      <c r="KZR122" s="125"/>
      <c r="KZS122" s="125"/>
      <c r="KZT122" s="125"/>
      <c r="KZU122" s="125"/>
      <c r="KZV122" s="125"/>
      <c r="KZW122" s="125"/>
      <c r="KZX122" s="125"/>
      <c r="KZY122" s="125"/>
      <c r="KZZ122" s="125"/>
      <c r="LAA122" s="125"/>
      <c r="LAB122" s="125"/>
      <c r="LAC122" s="125"/>
      <c r="LAD122" s="125"/>
      <c r="LAE122" s="125"/>
      <c r="LAF122" s="125"/>
      <c r="LAG122" s="125"/>
      <c r="LAH122" s="125"/>
      <c r="LAO122" s="125"/>
      <c r="LAP122" s="125"/>
      <c r="LAQ122" s="125"/>
      <c r="LAR122" s="125"/>
      <c r="LAS122" s="125"/>
      <c r="LAT122" s="125"/>
      <c r="LAU122" s="125"/>
      <c r="LAV122" s="125"/>
      <c r="LAW122" s="125"/>
      <c r="LAX122" s="125"/>
      <c r="LAY122" s="125"/>
      <c r="LAZ122" s="125"/>
      <c r="LBA122" s="125"/>
      <c r="LBB122" s="125"/>
      <c r="LBC122" s="125"/>
      <c r="LBD122" s="125"/>
      <c r="LBE122" s="125"/>
      <c r="LBF122" s="125"/>
      <c r="LBG122" s="125"/>
      <c r="LBH122" s="125"/>
      <c r="LBI122" s="125"/>
      <c r="LBJ122" s="125"/>
      <c r="LBK122" s="125"/>
      <c r="LBL122" s="125"/>
      <c r="LBM122" s="125"/>
      <c r="LBN122" s="125"/>
      <c r="LBO122" s="125"/>
      <c r="LBP122" s="125"/>
      <c r="LBQ122" s="125"/>
      <c r="LBR122" s="125"/>
      <c r="LBS122" s="125"/>
      <c r="LBT122" s="125"/>
      <c r="LBU122" s="125"/>
      <c r="LBV122" s="125"/>
      <c r="LBW122" s="125"/>
      <c r="LBX122" s="125"/>
      <c r="LBY122" s="125"/>
      <c r="LBZ122" s="125"/>
      <c r="LCA122" s="125"/>
      <c r="LCB122" s="125"/>
      <c r="LCC122" s="125"/>
      <c r="LCD122" s="125"/>
      <c r="LCE122" s="125"/>
      <c r="LCF122" s="125"/>
      <c r="LCG122" s="125"/>
      <c r="LCH122" s="125"/>
      <c r="LCI122" s="125"/>
      <c r="LCJ122" s="125"/>
      <c r="LCK122" s="125"/>
      <c r="LCL122" s="125"/>
      <c r="LCM122" s="125"/>
      <c r="LCN122" s="125"/>
      <c r="LCO122" s="125"/>
      <c r="LCP122" s="125"/>
      <c r="LCQ122" s="125"/>
      <c r="LCR122" s="125"/>
      <c r="LCS122" s="125"/>
      <c r="LCT122" s="125"/>
      <c r="LCU122" s="125"/>
      <c r="LCV122" s="125"/>
      <c r="LCW122" s="125"/>
      <c r="LCX122" s="125"/>
      <c r="LCY122" s="125"/>
      <c r="LCZ122" s="125"/>
      <c r="LDA122" s="125"/>
      <c r="LDB122" s="125"/>
      <c r="LDC122" s="125"/>
      <c r="LDD122" s="125"/>
      <c r="LDE122" s="125"/>
      <c r="LDF122" s="125"/>
      <c r="LDG122" s="125"/>
      <c r="LDH122" s="125"/>
      <c r="LDI122" s="125"/>
      <c r="LDJ122" s="125"/>
      <c r="LDK122" s="125"/>
      <c r="LDL122" s="125"/>
      <c r="LDM122" s="125"/>
      <c r="LDN122" s="125"/>
      <c r="LDO122" s="125"/>
      <c r="LDP122" s="125"/>
      <c r="LDQ122" s="125"/>
      <c r="LDR122" s="125"/>
      <c r="LDS122" s="125"/>
      <c r="LDT122" s="125"/>
      <c r="LDU122" s="125"/>
      <c r="LDV122" s="125"/>
      <c r="LDW122" s="125"/>
      <c r="LDX122" s="125"/>
      <c r="LDY122" s="125"/>
      <c r="LDZ122" s="125"/>
      <c r="LEA122" s="125"/>
      <c r="LEB122" s="125"/>
      <c r="LEC122" s="125"/>
      <c r="LED122" s="125"/>
      <c r="LEE122" s="125"/>
      <c r="LEF122" s="125"/>
      <c r="LEG122" s="125"/>
      <c r="LEH122" s="125"/>
      <c r="LEI122" s="125"/>
      <c r="LEJ122" s="125"/>
      <c r="LEK122" s="125"/>
      <c r="LEL122" s="125"/>
      <c r="LEM122" s="125"/>
      <c r="LEN122" s="125"/>
      <c r="LEO122" s="125"/>
      <c r="LEP122" s="125"/>
      <c r="LEQ122" s="125"/>
      <c r="LER122" s="125"/>
      <c r="LES122" s="125"/>
      <c r="LET122" s="125"/>
      <c r="LEU122" s="125"/>
      <c r="LEV122" s="125"/>
      <c r="LEW122" s="125"/>
      <c r="LEX122" s="125"/>
      <c r="LEY122" s="125"/>
      <c r="LEZ122" s="125"/>
      <c r="LFA122" s="125"/>
      <c r="LFB122" s="125"/>
      <c r="LFC122" s="125"/>
      <c r="LFD122" s="125"/>
      <c r="LFE122" s="125"/>
      <c r="LFF122" s="125"/>
      <c r="LFG122" s="125"/>
      <c r="LFH122" s="125"/>
      <c r="LFI122" s="125"/>
      <c r="LFJ122" s="125"/>
      <c r="LFK122" s="125"/>
      <c r="LFL122" s="125"/>
      <c r="LFM122" s="125"/>
      <c r="LFN122" s="125"/>
      <c r="LFO122" s="125"/>
      <c r="LFP122" s="125"/>
      <c r="LFQ122" s="125"/>
      <c r="LFR122" s="125"/>
      <c r="LFS122" s="125"/>
      <c r="LFT122" s="125"/>
      <c r="LFU122" s="125"/>
      <c r="LFV122" s="125"/>
      <c r="LFW122" s="125"/>
      <c r="LFX122" s="125"/>
      <c r="LFY122" s="125"/>
      <c r="LFZ122" s="125"/>
      <c r="LGA122" s="125"/>
      <c r="LGB122" s="125"/>
      <c r="LGC122" s="125"/>
      <c r="LGD122" s="125"/>
      <c r="LGE122" s="125"/>
      <c r="LGF122" s="125"/>
      <c r="LGG122" s="125"/>
      <c r="LGH122" s="125"/>
      <c r="LGI122" s="125"/>
      <c r="LGJ122" s="125"/>
      <c r="LGK122" s="125"/>
      <c r="LGL122" s="125"/>
      <c r="LGM122" s="125"/>
      <c r="LGN122" s="125"/>
      <c r="LGO122" s="125"/>
      <c r="LGP122" s="125"/>
      <c r="LGQ122" s="125"/>
      <c r="LGR122" s="125"/>
      <c r="LGS122" s="125"/>
      <c r="LGT122" s="125"/>
      <c r="LGU122" s="125"/>
      <c r="LGV122" s="125"/>
      <c r="LGW122" s="125"/>
      <c r="LGX122" s="125"/>
      <c r="LGY122" s="125"/>
      <c r="LGZ122" s="125"/>
      <c r="LHA122" s="125"/>
      <c r="LHB122" s="125"/>
      <c r="LHC122" s="125"/>
      <c r="LHD122" s="125"/>
      <c r="LHE122" s="125"/>
      <c r="LHF122" s="125"/>
      <c r="LHG122" s="125"/>
      <c r="LHH122" s="125"/>
      <c r="LHI122" s="125"/>
      <c r="LHJ122" s="125"/>
      <c r="LHK122" s="125"/>
      <c r="LHL122" s="125"/>
      <c r="LHM122" s="125"/>
      <c r="LHN122" s="125"/>
      <c r="LHO122" s="125"/>
      <c r="LHP122" s="125"/>
      <c r="LHQ122" s="125"/>
      <c r="LHR122" s="125"/>
      <c r="LHS122" s="125"/>
      <c r="LHT122" s="125"/>
      <c r="LHU122" s="125"/>
      <c r="LHV122" s="125"/>
      <c r="LHW122" s="125"/>
      <c r="LHX122" s="125"/>
      <c r="LHY122" s="125"/>
      <c r="LHZ122" s="125"/>
      <c r="LIA122" s="125"/>
      <c r="LIB122" s="125"/>
      <c r="LIC122" s="125"/>
      <c r="LID122" s="125"/>
      <c r="LIE122" s="125"/>
      <c r="LIF122" s="125"/>
      <c r="LIG122" s="125"/>
      <c r="LIH122" s="125"/>
      <c r="LII122" s="125"/>
      <c r="LIJ122" s="125"/>
      <c r="LIK122" s="125"/>
      <c r="LIL122" s="125"/>
      <c r="LIM122" s="125"/>
      <c r="LIN122" s="125"/>
      <c r="LIO122" s="125"/>
      <c r="LIP122" s="125"/>
      <c r="LIQ122" s="125"/>
      <c r="LIR122" s="125"/>
      <c r="LIS122" s="125"/>
      <c r="LIT122" s="125"/>
      <c r="LIU122" s="125"/>
      <c r="LIV122" s="125"/>
      <c r="LIW122" s="125"/>
      <c r="LIX122" s="125"/>
      <c r="LIY122" s="125"/>
      <c r="LIZ122" s="125"/>
      <c r="LJA122" s="125"/>
      <c r="LJB122" s="125"/>
      <c r="LJC122" s="125"/>
      <c r="LJD122" s="125"/>
      <c r="LJE122" s="125"/>
      <c r="LJF122" s="125"/>
      <c r="LJG122" s="125"/>
      <c r="LJH122" s="125"/>
      <c r="LJI122" s="125"/>
      <c r="LJJ122" s="125"/>
      <c r="LJK122" s="125"/>
      <c r="LJL122" s="125"/>
      <c r="LJM122" s="125"/>
      <c r="LJN122" s="125"/>
      <c r="LJO122" s="125"/>
      <c r="LJP122" s="125"/>
      <c r="LJQ122" s="125"/>
      <c r="LJR122" s="125"/>
      <c r="LJS122" s="125"/>
      <c r="LJT122" s="125"/>
      <c r="LJU122" s="125"/>
      <c r="LJV122" s="125"/>
      <c r="LJW122" s="125"/>
      <c r="LJX122" s="125"/>
      <c r="LJY122" s="125"/>
      <c r="LJZ122" s="125"/>
      <c r="LKA122" s="125"/>
      <c r="LKB122" s="125"/>
      <c r="LKC122" s="125"/>
      <c r="LKD122" s="125"/>
      <c r="LKK122" s="125"/>
      <c r="LKL122" s="125"/>
      <c r="LKM122" s="125"/>
      <c r="LKN122" s="125"/>
      <c r="LKO122" s="125"/>
      <c r="LKP122" s="125"/>
      <c r="LKQ122" s="125"/>
      <c r="LKR122" s="125"/>
      <c r="LKS122" s="125"/>
      <c r="LKT122" s="125"/>
      <c r="LKU122" s="125"/>
      <c r="LKV122" s="125"/>
      <c r="LKW122" s="125"/>
      <c r="LKX122" s="125"/>
      <c r="LKY122" s="125"/>
      <c r="LKZ122" s="125"/>
      <c r="LLA122" s="125"/>
      <c r="LLB122" s="125"/>
      <c r="LLC122" s="125"/>
      <c r="LLD122" s="125"/>
      <c r="LLE122" s="125"/>
      <c r="LLF122" s="125"/>
      <c r="LLG122" s="125"/>
      <c r="LLH122" s="125"/>
      <c r="LLI122" s="125"/>
      <c r="LLJ122" s="125"/>
      <c r="LLK122" s="125"/>
      <c r="LLL122" s="125"/>
      <c r="LLM122" s="125"/>
      <c r="LLN122" s="125"/>
      <c r="LLO122" s="125"/>
      <c r="LLP122" s="125"/>
      <c r="LLQ122" s="125"/>
      <c r="LLR122" s="125"/>
      <c r="LLS122" s="125"/>
      <c r="LLT122" s="125"/>
      <c r="LLU122" s="125"/>
      <c r="LLV122" s="125"/>
      <c r="LLW122" s="125"/>
      <c r="LLX122" s="125"/>
      <c r="LLY122" s="125"/>
      <c r="LLZ122" s="125"/>
      <c r="LMA122" s="125"/>
      <c r="LMB122" s="125"/>
      <c r="LMC122" s="125"/>
      <c r="LMD122" s="125"/>
      <c r="LME122" s="125"/>
      <c r="LMF122" s="125"/>
      <c r="LMG122" s="125"/>
      <c r="LMH122" s="125"/>
      <c r="LMI122" s="125"/>
      <c r="LMJ122" s="125"/>
      <c r="LMK122" s="125"/>
      <c r="LML122" s="125"/>
      <c r="LMM122" s="125"/>
      <c r="LMN122" s="125"/>
      <c r="LMO122" s="125"/>
      <c r="LMP122" s="125"/>
      <c r="LMQ122" s="125"/>
      <c r="LMR122" s="125"/>
      <c r="LMS122" s="125"/>
      <c r="LMT122" s="125"/>
      <c r="LMU122" s="125"/>
      <c r="LMV122" s="125"/>
      <c r="LMW122" s="125"/>
      <c r="LMX122" s="125"/>
      <c r="LMY122" s="125"/>
      <c r="LMZ122" s="125"/>
      <c r="LNA122" s="125"/>
      <c r="LNB122" s="125"/>
      <c r="LNC122" s="125"/>
      <c r="LND122" s="125"/>
      <c r="LNE122" s="125"/>
      <c r="LNF122" s="125"/>
      <c r="LNG122" s="125"/>
      <c r="LNH122" s="125"/>
      <c r="LNI122" s="125"/>
      <c r="LNJ122" s="125"/>
      <c r="LNK122" s="125"/>
      <c r="LNL122" s="125"/>
      <c r="LNM122" s="125"/>
      <c r="LNN122" s="125"/>
      <c r="LNO122" s="125"/>
      <c r="LNP122" s="125"/>
      <c r="LNQ122" s="125"/>
      <c r="LNR122" s="125"/>
      <c r="LNS122" s="125"/>
      <c r="LNT122" s="125"/>
      <c r="LNU122" s="125"/>
      <c r="LNV122" s="125"/>
      <c r="LNW122" s="125"/>
      <c r="LNX122" s="125"/>
      <c r="LNY122" s="125"/>
      <c r="LNZ122" s="125"/>
      <c r="LOA122" s="125"/>
      <c r="LOB122" s="125"/>
      <c r="LOC122" s="125"/>
      <c r="LOD122" s="125"/>
      <c r="LOE122" s="125"/>
      <c r="LOF122" s="125"/>
      <c r="LOG122" s="125"/>
      <c r="LOH122" s="125"/>
      <c r="LOI122" s="125"/>
      <c r="LOJ122" s="125"/>
      <c r="LOK122" s="125"/>
      <c r="LOL122" s="125"/>
      <c r="LOM122" s="125"/>
      <c r="LON122" s="125"/>
      <c r="LOO122" s="125"/>
      <c r="LOP122" s="125"/>
      <c r="LOQ122" s="125"/>
      <c r="LOR122" s="125"/>
      <c r="LOS122" s="125"/>
      <c r="LOT122" s="125"/>
      <c r="LOU122" s="125"/>
      <c r="LOV122" s="125"/>
      <c r="LOW122" s="125"/>
      <c r="LOX122" s="125"/>
      <c r="LOY122" s="125"/>
      <c r="LOZ122" s="125"/>
      <c r="LPA122" s="125"/>
      <c r="LPB122" s="125"/>
      <c r="LPC122" s="125"/>
      <c r="LPD122" s="125"/>
      <c r="LPE122" s="125"/>
      <c r="LPF122" s="125"/>
      <c r="LPG122" s="125"/>
      <c r="LPH122" s="125"/>
      <c r="LPI122" s="125"/>
      <c r="LPJ122" s="125"/>
      <c r="LPK122" s="125"/>
      <c r="LPL122" s="125"/>
      <c r="LPM122" s="125"/>
      <c r="LPN122" s="125"/>
      <c r="LPO122" s="125"/>
      <c r="LPP122" s="125"/>
      <c r="LPQ122" s="125"/>
      <c r="LPR122" s="125"/>
      <c r="LPS122" s="125"/>
      <c r="LPT122" s="125"/>
      <c r="LPU122" s="125"/>
      <c r="LPV122" s="125"/>
      <c r="LPW122" s="125"/>
      <c r="LPX122" s="125"/>
      <c r="LPY122" s="125"/>
      <c r="LPZ122" s="125"/>
      <c r="LQA122" s="125"/>
      <c r="LQB122" s="125"/>
      <c r="LQC122" s="125"/>
      <c r="LQD122" s="125"/>
      <c r="LQE122" s="125"/>
      <c r="LQF122" s="125"/>
      <c r="LQG122" s="125"/>
      <c r="LQH122" s="125"/>
      <c r="LQI122" s="125"/>
      <c r="LQJ122" s="125"/>
      <c r="LQK122" s="125"/>
      <c r="LQL122" s="125"/>
      <c r="LQM122" s="125"/>
      <c r="LQN122" s="125"/>
      <c r="LQO122" s="125"/>
      <c r="LQP122" s="125"/>
      <c r="LQQ122" s="125"/>
      <c r="LQR122" s="125"/>
      <c r="LQS122" s="125"/>
      <c r="LQT122" s="125"/>
      <c r="LQU122" s="125"/>
      <c r="LQV122" s="125"/>
      <c r="LQW122" s="125"/>
      <c r="LQX122" s="125"/>
      <c r="LQY122" s="125"/>
      <c r="LQZ122" s="125"/>
      <c r="LRA122" s="125"/>
      <c r="LRB122" s="125"/>
      <c r="LRC122" s="125"/>
      <c r="LRD122" s="125"/>
      <c r="LRE122" s="125"/>
      <c r="LRF122" s="125"/>
      <c r="LRG122" s="125"/>
      <c r="LRH122" s="125"/>
      <c r="LRI122" s="125"/>
      <c r="LRJ122" s="125"/>
      <c r="LRK122" s="125"/>
      <c r="LRL122" s="125"/>
      <c r="LRM122" s="125"/>
      <c r="LRN122" s="125"/>
      <c r="LRO122" s="125"/>
      <c r="LRP122" s="125"/>
      <c r="LRQ122" s="125"/>
      <c r="LRR122" s="125"/>
      <c r="LRS122" s="125"/>
      <c r="LRT122" s="125"/>
      <c r="LRU122" s="125"/>
      <c r="LRV122" s="125"/>
      <c r="LRW122" s="125"/>
      <c r="LRX122" s="125"/>
      <c r="LRY122" s="125"/>
      <c r="LRZ122" s="125"/>
      <c r="LSA122" s="125"/>
      <c r="LSB122" s="125"/>
      <c r="LSC122" s="125"/>
      <c r="LSD122" s="125"/>
      <c r="LSE122" s="125"/>
      <c r="LSF122" s="125"/>
      <c r="LSG122" s="125"/>
      <c r="LSH122" s="125"/>
      <c r="LSI122" s="125"/>
      <c r="LSJ122" s="125"/>
      <c r="LSK122" s="125"/>
      <c r="LSL122" s="125"/>
      <c r="LSM122" s="125"/>
      <c r="LSN122" s="125"/>
      <c r="LSO122" s="125"/>
      <c r="LSP122" s="125"/>
      <c r="LSQ122" s="125"/>
      <c r="LSR122" s="125"/>
      <c r="LSS122" s="125"/>
      <c r="LST122" s="125"/>
      <c r="LSU122" s="125"/>
      <c r="LSV122" s="125"/>
      <c r="LSW122" s="125"/>
      <c r="LSX122" s="125"/>
      <c r="LSY122" s="125"/>
      <c r="LSZ122" s="125"/>
      <c r="LTA122" s="125"/>
      <c r="LTB122" s="125"/>
      <c r="LTC122" s="125"/>
      <c r="LTD122" s="125"/>
      <c r="LTE122" s="125"/>
      <c r="LTF122" s="125"/>
      <c r="LTG122" s="125"/>
      <c r="LTH122" s="125"/>
      <c r="LTI122" s="125"/>
      <c r="LTJ122" s="125"/>
      <c r="LTK122" s="125"/>
      <c r="LTL122" s="125"/>
      <c r="LTM122" s="125"/>
      <c r="LTN122" s="125"/>
      <c r="LTO122" s="125"/>
      <c r="LTP122" s="125"/>
      <c r="LTQ122" s="125"/>
      <c r="LTR122" s="125"/>
      <c r="LTS122" s="125"/>
      <c r="LTT122" s="125"/>
      <c r="LTU122" s="125"/>
      <c r="LTV122" s="125"/>
      <c r="LTW122" s="125"/>
      <c r="LTX122" s="125"/>
      <c r="LTY122" s="125"/>
      <c r="LTZ122" s="125"/>
      <c r="LUG122" s="125"/>
      <c r="LUH122" s="125"/>
      <c r="LUI122" s="125"/>
      <c r="LUJ122" s="125"/>
      <c r="LUK122" s="125"/>
      <c r="LUL122" s="125"/>
      <c r="LUM122" s="125"/>
      <c r="LUN122" s="125"/>
      <c r="LUO122" s="125"/>
      <c r="LUP122" s="125"/>
      <c r="LUQ122" s="125"/>
      <c r="LUR122" s="125"/>
      <c r="LUS122" s="125"/>
      <c r="LUT122" s="125"/>
      <c r="LUU122" s="125"/>
      <c r="LUV122" s="125"/>
      <c r="LUW122" s="125"/>
      <c r="LUX122" s="125"/>
      <c r="LUY122" s="125"/>
      <c r="LUZ122" s="125"/>
      <c r="LVA122" s="125"/>
      <c r="LVB122" s="125"/>
      <c r="LVC122" s="125"/>
      <c r="LVD122" s="125"/>
      <c r="LVE122" s="125"/>
      <c r="LVF122" s="125"/>
      <c r="LVG122" s="125"/>
      <c r="LVH122" s="125"/>
      <c r="LVI122" s="125"/>
      <c r="LVJ122" s="125"/>
      <c r="LVK122" s="125"/>
      <c r="LVL122" s="125"/>
      <c r="LVM122" s="125"/>
      <c r="LVN122" s="125"/>
      <c r="LVO122" s="125"/>
      <c r="LVP122" s="125"/>
      <c r="LVQ122" s="125"/>
      <c r="LVR122" s="125"/>
      <c r="LVS122" s="125"/>
      <c r="LVT122" s="125"/>
      <c r="LVU122" s="125"/>
      <c r="LVV122" s="125"/>
      <c r="LVW122" s="125"/>
      <c r="LVX122" s="125"/>
      <c r="LVY122" s="125"/>
      <c r="LVZ122" s="125"/>
      <c r="LWA122" s="125"/>
      <c r="LWB122" s="125"/>
      <c r="LWC122" s="125"/>
      <c r="LWD122" s="125"/>
      <c r="LWE122" s="125"/>
      <c r="LWF122" s="125"/>
      <c r="LWG122" s="125"/>
      <c r="LWH122" s="125"/>
      <c r="LWI122" s="125"/>
      <c r="LWJ122" s="125"/>
      <c r="LWK122" s="125"/>
      <c r="LWL122" s="125"/>
      <c r="LWM122" s="125"/>
      <c r="LWN122" s="125"/>
      <c r="LWO122" s="125"/>
      <c r="LWP122" s="125"/>
      <c r="LWQ122" s="125"/>
      <c r="LWR122" s="125"/>
      <c r="LWS122" s="125"/>
      <c r="LWT122" s="125"/>
      <c r="LWU122" s="125"/>
      <c r="LWV122" s="125"/>
      <c r="LWW122" s="125"/>
      <c r="LWX122" s="125"/>
      <c r="LWY122" s="125"/>
      <c r="LWZ122" s="125"/>
      <c r="LXA122" s="125"/>
      <c r="LXB122" s="125"/>
      <c r="LXC122" s="125"/>
      <c r="LXD122" s="125"/>
      <c r="LXE122" s="125"/>
      <c r="LXF122" s="125"/>
      <c r="LXG122" s="125"/>
      <c r="LXH122" s="125"/>
      <c r="LXI122" s="125"/>
      <c r="LXJ122" s="125"/>
      <c r="LXK122" s="125"/>
      <c r="LXL122" s="125"/>
      <c r="LXM122" s="125"/>
      <c r="LXN122" s="125"/>
      <c r="LXO122" s="125"/>
      <c r="LXP122" s="125"/>
      <c r="LXQ122" s="125"/>
      <c r="LXR122" s="125"/>
      <c r="LXS122" s="125"/>
      <c r="LXT122" s="125"/>
      <c r="LXU122" s="125"/>
      <c r="LXV122" s="125"/>
      <c r="LXW122" s="125"/>
      <c r="LXX122" s="125"/>
      <c r="LXY122" s="125"/>
      <c r="LXZ122" s="125"/>
      <c r="LYA122" s="125"/>
      <c r="LYB122" s="125"/>
      <c r="LYC122" s="125"/>
      <c r="LYD122" s="125"/>
      <c r="LYE122" s="125"/>
      <c r="LYF122" s="125"/>
      <c r="LYG122" s="125"/>
      <c r="LYH122" s="125"/>
      <c r="LYI122" s="125"/>
      <c r="LYJ122" s="125"/>
      <c r="LYK122" s="125"/>
      <c r="LYL122" s="125"/>
      <c r="LYM122" s="125"/>
      <c r="LYN122" s="125"/>
      <c r="LYO122" s="125"/>
      <c r="LYP122" s="125"/>
      <c r="LYQ122" s="125"/>
      <c r="LYR122" s="125"/>
      <c r="LYS122" s="125"/>
      <c r="LYT122" s="125"/>
      <c r="LYU122" s="125"/>
      <c r="LYV122" s="125"/>
      <c r="LYW122" s="125"/>
      <c r="LYX122" s="125"/>
      <c r="LYY122" s="125"/>
      <c r="LYZ122" s="125"/>
      <c r="LZA122" s="125"/>
      <c r="LZB122" s="125"/>
      <c r="LZC122" s="125"/>
      <c r="LZD122" s="125"/>
      <c r="LZE122" s="125"/>
      <c r="LZF122" s="125"/>
      <c r="LZG122" s="125"/>
      <c r="LZH122" s="125"/>
      <c r="LZI122" s="125"/>
      <c r="LZJ122" s="125"/>
      <c r="LZK122" s="125"/>
      <c r="LZL122" s="125"/>
      <c r="LZM122" s="125"/>
      <c r="LZN122" s="125"/>
      <c r="LZO122" s="125"/>
      <c r="LZP122" s="125"/>
      <c r="LZQ122" s="125"/>
      <c r="LZR122" s="125"/>
      <c r="LZS122" s="125"/>
      <c r="LZT122" s="125"/>
      <c r="LZU122" s="125"/>
      <c r="LZV122" s="125"/>
      <c r="LZW122" s="125"/>
      <c r="LZX122" s="125"/>
      <c r="LZY122" s="125"/>
      <c r="LZZ122" s="125"/>
      <c r="MAA122" s="125"/>
      <c r="MAB122" s="125"/>
      <c r="MAC122" s="125"/>
      <c r="MAD122" s="125"/>
      <c r="MAE122" s="125"/>
      <c r="MAF122" s="125"/>
      <c r="MAG122" s="125"/>
      <c r="MAH122" s="125"/>
      <c r="MAI122" s="125"/>
      <c r="MAJ122" s="125"/>
      <c r="MAK122" s="125"/>
      <c r="MAL122" s="125"/>
      <c r="MAM122" s="125"/>
      <c r="MAN122" s="125"/>
      <c r="MAO122" s="125"/>
      <c r="MAP122" s="125"/>
      <c r="MAQ122" s="125"/>
      <c r="MAR122" s="125"/>
      <c r="MAS122" s="125"/>
      <c r="MAT122" s="125"/>
      <c r="MAU122" s="125"/>
      <c r="MAV122" s="125"/>
      <c r="MAW122" s="125"/>
      <c r="MAX122" s="125"/>
      <c r="MAY122" s="125"/>
      <c r="MAZ122" s="125"/>
      <c r="MBA122" s="125"/>
      <c r="MBB122" s="125"/>
      <c r="MBC122" s="125"/>
      <c r="MBD122" s="125"/>
      <c r="MBE122" s="125"/>
      <c r="MBF122" s="125"/>
      <c r="MBG122" s="125"/>
      <c r="MBH122" s="125"/>
      <c r="MBI122" s="125"/>
      <c r="MBJ122" s="125"/>
      <c r="MBK122" s="125"/>
      <c r="MBL122" s="125"/>
      <c r="MBM122" s="125"/>
      <c r="MBN122" s="125"/>
      <c r="MBO122" s="125"/>
      <c r="MBP122" s="125"/>
      <c r="MBQ122" s="125"/>
      <c r="MBR122" s="125"/>
      <c r="MBS122" s="125"/>
      <c r="MBT122" s="125"/>
      <c r="MBU122" s="125"/>
      <c r="MBV122" s="125"/>
      <c r="MBW122" s="125"/>
      <c r="MBX122" s="125"/>
      <c r="MBY122" s="125"/>
      <c r="MBZ122" s="125"/>
      <c r="MCA122" s="125"/>
      <c r="MCB122" s="125"/>
      <c r="MCC122" s="125"/>
      <c r="MCD122" s="125"/>
      <c r="MCE122" s="125"/>
      <c r="MCF122" s="125"/>
      <c r="MCG122" s="125"/>
      <c r="MCH122" s="125"/>
      <c r="MCI122" s="125"/>
      <c r="MCJ122" s="125"/>
      <c r="MCK122" s="125"/>
      <c r="MCL122" s="125"/>
      <c r="MCM122" s="125"/>
      <c r="MCN122" s="125"/>
      <c r="MCO122" s="125"/>
      <c r="MCP122" s="125"/>
      <c r="MCQ122" s="125"/>
      <c r="MCR122" s="125"/>
      <c r="MCS122" s="125"/>
      <c r="MCT122" s="125"/>
      <c r="MCU122" s="125"/>
      <c r="MCV122" s="125"/>
      <c r="MCW122" s="125"/>
      <c r="MCX122" s="125"/>
      <c r="MCY122" s="125"/>
      <c r="MCZ122" s="125"/>
      <c r="MDA122" s="125"/>
      <c r="MDB122" s="125"/>
      <c r="MDC122" s="125"/>
      <c r="MDD122" s="125"/>
      <c r="MDE122" s="125"/>
      <c r="MDF122" s="125"/>
      <c r="MDG122" s="125"/>
      <c r="MDH122" s="125"/>
      <c r="MDI122" s="125"/>
      <c r="MDJ122" s="125"/>
      <c r="MDK122" s="125"/>
      <c r="MDL122" s="125"/>
      <c r="MDM122" s="125"/>
      <c r="MDN122" s="125"/>
      <c r="MDO122" s="125"/>
      <c r="MDP122" s="125"/>
      <c r="MDQ122" s="125"/>
      <c r="MDR122" s="125"/>
      <c r="MDS122" s="125"/>
      <c r="MDT122" s="125"/>
      <c r="MDU122" s="125"/>
      <c r="MDV122" s="125"/>
      <c r="MEC122" s="125"/>
      <c r="MED122" s="125"/>
      <c r="MEE122" s="125"/>
      <c r="MEF122" s="125"/>
      <c r="MEG122" s="125"/>
      <c r="MEH122" s="125"/>
      <c r="MEI122" s="125"/>
      <c r="MEJ122" s="125"/>
      <c r="MEK122" s="125"/>
      <c r="MEL122" s="125"/>
      <c r="MEM122" s="125"/>
      <c r="MEN122" s="125"/>
      <c r="MEO122" s="125"/>
      <c r="MEP122" s="125"/>
      <c r="MEQ122" s="125"/>
      <c r="MER122" s="125"/>
      <c r="MES122" s="125"/>
      <c r="MET122" s="125"/>
      <c r="MEU122" s="125"/>
      <c r="MEV122" s="125"/>
      <c r="MEW122" s="125"/>
      <c r="MEX122" s="125"/>
      <c r="MEY122" s="125"/>
      <c r="MEZ122" s="125"/>
      <c r="MFA122" s="125"/>
      <c r="MFB122" s="125"/>
      <c r="MFC122" s="125"/>
      <c r="MFD122" s="125"/>
      <c r="MFE122" s="125"/>
      <c r="MFF122" s="125"/>
      <c r="MFG122" s="125"/>
      <c r="MFH122" s="125"/>
      <c r="MFI122" s="125"/>
      <c r="MFJ122" s="125"/>
      <c r="MFK122" s="125"/>
      <c r="MFL122" s="125"/>
      <c r="MFM122" s="125"/>
      <c r="MFN122" s="125"/>
      <c r="MFO122" s="125"/>
      <c r="MFP122" s="125"/>
      <c r="MFQ122" s="125"/>
      <c r="MFR122" s="125"/>
      <c r="MFS122" s="125"/>
      <c r="MFT122" s="125"/>
      <c r="MFU122" s="125"/>
      <c r="MFV122" s="125"/>
      <c r="MFW122" s="125"/>
      <c r="MFX122" s="125"/>
      <c r="MFY122" s="125"/>
      <c r="MFZ122" s="125"/>
      <c r="MGA122" s="125"/>
      <c r="MGB122" s="125"/>
      <c r="MGC122" s="125"/>
      <c r="MGD122" s="125"/>
      <c r="MGE122" s="125"/>
      <c r="MGF122" s="125"/>
      <c r="MGG122" s="125"/>
      <c r="MGH122" s="125"/>
      <c r="MGI122" s="125"/>
      <c r="MGJ122" s="125"/>
      <c r="MGK122" s="125"/>
      <c r="MGL122" s="125"/>
      <c r="MGM122" s="125"/>
      <c r="MGN122" s="125"/>
      <c r="MGO122" s="125"/>
      <c r="MGP122" s="125"/>
      <c r="MGQ122" s="125"/>
      <c r="MGR122" s="125"/>
      <c r="MGS122" s="125"/>
      <c r="MGT122" s="125"/>
      <c r="MGU122" s="125"/>
      <c r="MGV122" s="125"/>
      <c r="MGW122" s="125"/>
      <c r="MGX122" s="125"/>
      <c r="MGY122" s="125"/>
      <c r="MGZ122" s="125"/>
      <c r="MHA122" s="125"/>
      <c r="MHB122" s="125"/>
      <c r="MHC122" s="125"/>
      <c r="MHD122" s="125"/>
      <c r="MHE122" s="125"/>
      <c r="MHF122" s="125"/>
      <c r="MHG122" s="125"/>
      <c r="MHH122" s="125"/>
      <c r="MHI122" s="125"/>
      <c r="MHJ122" s="125"/>
      <c r="MHK122" s="125"/>
      <c r="MHL122" s="125"/>
      <c r="MHM122" s="125"/>
      <c r="MHN122" s="125"/>
      <c r="MHO122" s="125"/>
      <c r="MHP122" s="125"/>
      <c r="MHQ122" s="125"/>
      <c r="MHR122" s="125"/>
      <c r="MHS122" s="125"/>
      <c r="MHT122" s="125"/>
      <c r="MHU122" s="125"/>
      <c r="MHV122" s="125"/>
      <c r="MHW122" s="125"/>
      <c r="MHX122" s="125"/>
      <c r="MHY122" s="125"/>
      <c r="MHZ122" s="125"/>
      <c r="MIA122" s="125"/>
      <c r="MIB122" s="125"/>
      <c r="MIC122" s="125"/>
      <c r="MID122" s="125"/>
      <c r="MIE122" s="125"/>
      <c r="MIF122" s="125"/>
      <c r="MIG122" s="125"/>
      <c r="MIH122" s="125"/>
      <c r="MII122" s="125"/>
      <c r="MIJ122" s="125"/>
      <c r="MIK122" s="125"/>
      <c r="MIL122" s="125"/>
      <c r="MIM122" s="125"/>
      <c r="MIN122" s="125"/>
      <c r="MIO122" s="125"/>
      <c r="MIP122" s="125"/>
      <c r="MIQ122" s="125"/>
      <c r="MIR122" s="125"/>
      <c r="MIS122" s="125"/>
      <c r="MIT122" s="125"/>
      <c r="MIU122" s="125"/>
      <c r="MIV122" s="125"/>
      <c r="MIW122" s="125"/>
      <c r="MIX122" s="125"/>
      <c r="MIY122" s="125"/>
      <c r="MIZ122" s="125"/>
      <c r="MJA122" s="125"/>
      <c r="MJB122" s="125"/>
      <c r="MJC122" s="125"/>
      <c r="MJD122" s="125"/>
      <c r="MJE122" s="125"/>
      <c r="MJF122" s="125"/>
      <c r="MJG122" s="125"/>
      <c r="MJH122" s="125"/>
      <c r="MJI122" s="125"/>
      <c r="MJJ122" s="125"/>
      <c r="MJK122" s="125"/>
      <c r="MJL122" s="125"/>
      <c r="MJM122" s="125"/>
      <c r="MJN122" s="125"/>
      <c r="MJO122" s="125"/>
      <c r="MJP122" s="125"/>
      <c r="MJQ122" s="125"/>
      <c r="MJR122" s="125"/>
      <c r="MJS122" s="125"/>
      <c r="MJT122" s="125"/>
      <c r="MJU122" s="125"/>
      <c r="MJV122" s="125"/>
      <c r="MJW122" s="125"/>
      <c r="MJX122" s="125"/>
      <c r="MJY122" s="125"/>
      <c r="MJZ122" s="125"/>
      <c r="MKA122" s="125"/>
      <c r="MKB122" s="125"/>
      <c r="MKC122" s="125"/>
      <c r="MKD122" s="125"/>
      <c r="MKE122" s="125"/>
      <c r="MKF122" s="125"/>
      <c r="MKG122" s="125"/>
      <c r="MKH122" s="125"/>
      <c r="MKI122" s="125"/>
      <c r="MKJ122" s="125"/>
      <c r="MKK122" s="125"/>
      <c r="MKL122" s="125"/>
      <c r="MKM122" s="125"/>
      <c r="MKN122" s="125"/>
      <c r="MKO122" s="125"/>
      <c r="MKP122" s="125"/>
      <c r="MKQ122" s="125"/>
      <c r="MKR122" s="125"/>
      <c r="MKS122" s="125"/>
      <c r="MKT122" s="125"/>
      <c r="MKU122" s="125"/>
      <c r="MKV122" s="125"/>
      <c r="MKW122" s="125"/>
      <c r="MKX122" s="125"/>
      <c r="MKY122" s="125"/>
      <c r="MKZ122" s="125"/>
      <c r="MLA122" s="125"/>
      <c r="MLB122" s="125"/>
      <c r="MLC122" s="125"/>
      <c r="MLD122" s="125"/>
      <c r="MLE122" s="125"/>
      <c r="MLF122" s="125"/>
      <c r="MLG122" s="125"/>
      <c r="MLH122" s="125"/>
      <c r="MLI122" s="125"/>
      <c r="MLJ122" s="125"/>
      <c r="MLK122" s="125"/>
      <c r="MLL122" s="125"/>
      <c r="MLM122" s="125"/>
      <c r="MLN122" s="125"/>
      <c r="MLO122" s="125"/>
      <c r="MLP122" s="125"/>
      <c r="MLQ122" s="125"/>
      <c r="MLR122" s="125"/>
      <c r="MLS122" s="125"/>
      <c r="MLT122" s="125"/>
      <c r="MLU122" s="125"/>
      <c r="MLV122" s="125"/>
      <c r="MLW122" s="125"/>
      <c r="MLX122" s="125"/>
      <c r="MLY122" s="125"/>
      <c r="MLZ122" s="125"/>
      <c r="MMA122" s="125"/>
      <c r="MMB122" s="125"/>
      <c r="MMC122" s="125"/>
      <c r="MMD122" s="125"/>
      <c r="MME122" s="125"/>
      <c r="MMF122" s="125"/>
      <c r="MMG122" s="125"/>
      <c r="MMH122" s="125"/>
      <c r="MMI122" s="125"/>
      <c r="MMJ122" s="125"/>
      <c r="MMK122" s="125"/>
      <c r="MML122" s="125"/>
      <c r="MMM122" s="125"/>
      <c r="MMN122" s="125"/>
      <c r="MMO122" s="125"/>
      <c r="MMP122" s="125"/>
      <c r="MMQ122" s="125"/>
      <c r="MMR122" s="125"/>
      <c r="MMS122" s="125"/>
      <c r="MMT122" s="125"/>
      <c r="MMU122" s="125"/>
      <c r="MMV122" s="125"/>
      <c r="MMW122" s="125"/>
      <c r="MMX122" s="125"/>
      <c r="MMY122" s="125"/>
      <c r="MMZ122" s="125"/>
      <c r="MNA122" s="125"/>
      <c r="MNB122" s="125"/>
      <c r="MNC122" s="125"/>
      <c r="MND122" s="125"/>
      <c r="MNE122" s="125"/>
      <c r="MNF122" s="125"/>
      <c r="MNG122" s="125"/>
      <c r="MNH122" s="125"/>
      <c r="MNI122" s="125"/>
      <c r="MNJ122" s="125"/>
      <c r="MNK122" s="125"/>
      <c r="MNL122" s="125"/>
      <c r="MNM122" s="125"/>
      <c r="MNN122" s="125"/>
      <c r="MNO122" s="125"/>
      <c r="MNP122" s="125"/>
      <c r="MNQ122" s="125"/>
      <c r="MNR122" s="125"/>
      <c r="MNY122" s="125"/>
      <c r="MNZ122" s="125"/>
      <c r="MOA122" s="125"/>
      <c r="MOB122" s="125"/>
      <c r="MOC122" s="125"/>
      <c r="MOD122" s="125"/>
      <c r="MOE122" s="125"/>
      <c r="MOF122" s="125"/>
      <c r="MOG122" s="125"/>
      <c r="MOH122" s="125"/>
      <c r="MOI122" s="125"/>
      <c r="MOJ122" s="125"/>
      <c r="MOK122" s="125"/>
      <c r="MOL122" s="125"/>
      <c r="MOM122" s="125"/>
      <c r="MON122" s="125"/>
      <c r="MOO122" s="125"/>
      <c r="MOP122" s="125"/>
      <c r="MOQ122" s="125"/>
      <c r="MOR122" s="125"/>
      <c r="MOS122" s="125"/>
      <c r="MOT122" s="125"/>
      <c r="MOU122" s="125"/>
      <c r="MOV122" s="125"/>
      <c r="MOW122" s="125"/>
      <c r="MOX122" s="125"/>
      <c r="MOY122" s="125"/>
      <c r="MOZ122" s="125"/>
      <c r="MPA122" s="125"/>
      <c r="MPB122" s="125"/>
      <c r="MPC122" s="125"/>
      <c r="MPD122" s="125"/>
      <c r="MPE122" s="125"/>
      <c r="MPF122" s="125"/>
      <c r="MPG122" s="125"/>
      <c r="MPH122" s="125"/>
      <c r="MPI122" s="125"/>
      <c r="MPJ122" s="125"/>
      <c r="MPK122" s="125"/>
      <c r="MPL122" s="125"/>
      <c r="MPM122" s="125"/>
      <c r="MPN122" s="125"/>
      <c r="MPO122" s="125"/>
      <c r="MPP122" s="125"/>
      <c r="MPQ122" s="125"/>
      <c r="MPR122" s="125"/>
      <c r="MPS122" s="125"/>
      <c r="MPT122" s="125"/>
      <c r="MPU122" s="125"/>
      <c r="MPV122" s="125"/>
      <c r="MPW122" s="125"/>
      <c r="MPX122" s="125"/>
      <c r="MPY122" s="125"/>
      <c r="MPZ122" s="125"/>
      <c r="MQA122" s="125"/>
      <c r="MQB122" s="125"/>
      <c r="MQC122" s="125"/>
      <c r="MQD122" s="125"/>
      <c r="MQE122" s="125"/>
      <c r="MQF122" s="125"/>
      <c r="MQG122" s="125"/>
      <c r="MQH122" s="125"/>
      <c r="MQI122" s="125"/>
      <c r="MQJ122" s="125"/>
      <c r="MQK122" s="125"/>
      <c r="MQL122" s="125"/>
      <c r="MQM122" s="125"/>
      <c r="MQN122" s="125"/>
      <c r="MQO122" s="125"/>
      <c r="MQP122" s="125"/>
      <c r="MQQ122" s="125"/>
      <c r="MQR122" s="125"/>
      <c r="MQS122" s="125"/>
      <c r="MQT122" s="125"/>
      <c r="MQU122" s="125"/>
      <c r="MQV122" s="125"/>
      <c r="MQW122" s="125"/>
      <c r="MQX122" s="125"/>
      <c r="MQY122" s="125"/>
      <c r="MQZ122" s="125"/>
      <c r="MRA122" s="125"/>
      <c r="MRB122" s="125"/>
      <c r="MRC122" s="125"/>
      <c r="MRD122" s="125"/>
      <c r="MRE122" s="125"/>
      <c r="MRF122" s="125"/>
      <c r="MRG122" s="125"/>
      <c r="MRH122" s="125"/>
      <c r="MRI122" s="125"/>
      <c r="MRJ122" s="125"/>
      <c r="MRK122" s="125"/>
      <c r="MRL122" s="125"/>
      <c r="MRM122" s="125"/>
      <c r="MRN122" s="125"/>
      <c r="MRO122" s="125"/>
      <c r="MRP122" s="125"/>
      <c r="MRQ122" s="125"/>
      <c r="MRR122" s="125"/>
      <c r="MRS122" s="125"/>
      <c r="MRT122" s="125"/>
      <c r="MRU122" s="125"/>
      <c r="MRV122" s="125"/>
      <c r="MRW122" s="125"/>
      <c r="MRX122" s="125"/>
      <c r="MRY122" s="125"/>
      <c r="MRZ122" s="125"/>
      <c r="MSA122" s="125"/>
      <c r="MSB122" s="125"/>
      <c r="MSC122" s="125"/>
      <c r="MSD122" s="125"/>
      <c r="MSE122" s="125"/>
      <c r="MSF122" s="125"/>
      <c r="MSG122" s="125"/>
      <c r="MSH122" s="125"/>
      <c r="MSI122" s="125"/>
      <c r="MSJ122" s="125"/>
      <c r="MSK122" s="125"/>
      <c r="MSL122" s="125"/>
      <c r="MSM122" s="125"/>
      <c r="MSN122" s="125"/>
      <c r="MSO122" s="125"/>
      <c r="MSP122" s="125"/>
      <c r="MSQ122" s="125"/>
      <c r="MSR122" s="125"/>
      <c r="MSS122" s="125"/>
      <c r="MST122" s="125"/>
      <c r="MSU122" s="125"/>
      <c r="MSV122" s="125"/>
      <c r="MSW122" s="125"/>
      <c r="MSX122" s="125"/>
      <c r="MSY122" s="125"/>
      <c r="MSZ122" s="125"/>
      <c r="MTA122" s="125"/>
      <c r="MTB122" s="125"/>
      <c r="MTC122" s="125"/>
      <c r="MTD122" s="125"/>
      <c r="MTE122" s="125"/>
      <c r="MTF122" s="125"/>
      <c r="MTG122" s="125"/>
      <c r="MTH122" s="125"/>
      <c r="MTI122" s="125"/>
      <c r="MTJ122" s="125"/>
      <c r="MTK122" s="125"/>
      <c r="MTL122" s="125"/>
      <c r="MTM122" s="125"/>
      <c r="MTN122" s="125"/>
      <c r="MTO122" s="125"/>
      <c r="MTP122" s="125"/>
      <c r="MTQ122" s="125"/>
      <c r="MTR122" s="125"/>
      <c r="MTS122" s="125"/>
      <c r="MTT122" s="125"/>
      <c r="MTU122" s="125"/>
      <c r="MTV122" s="125"/>
      <c r="MTW122" s="125"/>
      <c r="MTX122" s="125"/>
      <c r="MTY122" s="125"/>
      <c r="MTZ122" s="125"/>
      <c r="MUA122" s="125"/>
      <c r="MUB122" s="125"/>
      <c r="MUC122" s="125"/>
      <c r="MUD122" s="125"/>
      <c r="MUE122" s="125"/>
      <c r="MUF122" s="125"/>
      <c r="MUG122" s="125"/>
      <c r="MUH122" s="125"/>
      <c r="MUI122" s="125"/>
      <c r="MUJ122" s="125"/>
      <c r="MUK122" s="125"/>
      <c r="MUL122" s="125"/>
      <c r="MUM122" s="125"/>
      <c r="MUN122" s="125"/>
      <c r="MUO122" s="125"/>
      <c r="MUP122" s="125"/>
      <c r="MUQ122" s="125"/>
      <c r="MUR122" s="125"/>
      <c r="MUS122" s="125"/>
      <c r="MUT122" s="125"/>
      <c r="MUU122" s="125"/>
      <c r="MUV122" s="125"/>
      <c r="MUW122" s="125"/>
      <c r="MUX122" s="125"/>
      <c r="MUY122" s="125"/>
      <c r="MUZ122" s="125"/>
      <c r="MVA122" s="125"/>
      <c r="MVB122" s="125"/>
      <c r="MVC122" s="125"/>
      <c r="MVD122" s="125"/>
      <c r="MVE122" s="125"/>
      <c r="MVF122" s="125"/>
      <c r="MVG122" s="125"/>
      <c r="MVH122" s="125"/>
      <c r="MVI122" s="125"/>
      <c r="MVJ122" s="125"/>
      <c r="MVK122" s="125"/>
      <c r="MVL122" s="125"/>
      <c r="MVM122" s="125"/>
      <c r="MVN122" s="125"/>
      <c r="MVO122" s="125"/>
      <c r="MVP122" s="125"/>
      <c r="MVQ122" s="125"/>
      <c r="MVR122" s="125"/>
      <c r="MVS122" s="125"/>
      <c r="MVT122" s="125"/>
      <c r="MVU122" s="125"/>
      <c r="MVV122" s="125"/>
      <c r="MVW122" s="125"/>
      <c r="MVX122" s="125"/>
      <c r="MVY122" s="125"/>
      <c r="MVZ122" s="125"/>
      <c r="MWA122" s="125"/>
      <c r="MWB122" s="125"/>
      <c r="MWC122" s="125"/>
      <c r="MWD122" s="125"/>
      <c r="MWE122" s="125"/>
      <c r="MWF122" s="125"/>
      <c r="MWG122" s="125"/>
      <c r="MWH122" s="125"/>
      <c r="MWI122" s="125"/>
      <c r="MWJ122" s="125"/>
      <c r="MWK122" s="125"/>
      <c r="MWL122" s="125"/>
      <c r="MWM122" s="125"/>
      <c r="MWN122" s="125"/>
      <c r="MWO122" s="125"/>
      <c r="MWP122" s="125"/>
      <c r="MWQ122" s="125"/>
      <c r="MWR122" s="125"/>
      <c r="MWS122" s="125"/>
      <c r="MWT122" s="125"/>
      <c r="MWU122" s="125"/>
      <c r="MWV122" s="125"/>
      <c r="MWW122" s="125"/>
      <c r="MWX122" s="125"/>
      <c r="MWY122" s="125"/>
      <c r="MWZ122" s="125"/>
      <c r="MXA122" s="125"/>
      <c r="MXB122" s="125"/>
      <c r="MXC122" s="125"/>
      <c r="MXD122" s="125"/>
      <c r="MXE122" s="125"/>
      <c r="MXF122" s="125"/>
      <c r="MXG122" s="125"/>
      <c r="MXH122" s="125"/>
      <c r="MXI122" s="125"/>
      <c r="MXJ122" s="125"/>
      <c r="MXK122" s="125"/>
      <c r="MXL122" s="125"/>
      <c r="MXM122" s="125"/>
      <c r="MXN122" s="125"/>
      <c r="MXU122" s="125"/>
      <c r="MXV122" s="125"/>
      <c r="MXW122" s="125"/>
      <c r="MXX122" s="125"/>
      <c r="MXY122" s="125"/>
      <c r="MXZ122" s="125"/>
      <c r="MYA122" s="125"/>
      <c r="MYB122" s="125"/>
      <c r="MYC122" s="125"/>
      <c r="MYD122" s="125"/>
      <c r="MYE122" s="125"/>
      <c r="MYF122" s="125"/>
      <c r="MYG122" s="125"/>
      <c r="MYH122" s="125"/>
      <c r="MYI122" s="125"/>
      <c r="MYJ122" s="125"/>
      <c r="MYK122" s="125"/>
      <c r="MYL122" s="125"/>
      <c r="MYM122" s="125"/>
      <c r="MYN122" s="125"/>
      <c r="MYO122" s="125"/>
      <c r="MYP122" s="125"/>
      <c r="MYQ122" s="125"/>
      <c r="MYR122" s="125"/>
      <c r="MYS122" s="125"/>
      <c r="MYT122" s="125"/>
      <c r="MYU122" s="125"/>
      <c r="MYV122" s="125"/>
      <c r="MYW122" s="125"/>
      <c r="MYX122" s="125"/>
      <c r="MYY122" s="125"/>
      <c r="MYZ122" s="125"/>
      <c r="MZA122" s="125"/>
      <c r="MZB122" s="125"/>
      <c r="MZC122" s="125"/>
      <c r="MZD122" s="125"/>
      <c r="MZE122" s="125"/>
      <c r="MZF122" s="125"/>
      <c r="MZG122" s="125"/>
      <c r="MZH122" s="125"/>
      <c r="MZI122" s="125"/>
      <c r="MZJ122" s="125"/>
      <c r="MZK122" s="125"/>
      <c r="MZL122" s="125"/>
      <c r="MZM122" s="125"/>
      <c r="MZN122" s="125"/>
      <c r="MZO122" s="125"/>
      <c r="MZP122" s="125"/>
      <c r="MZQ122" s="125"/>
      <c r="MZR122" s="125"/>
      <c r="MZS122" s="125"/>
      <c r="MZT122" s="125"/>
      <c r="MZU122" s="125"/>
      <c r="MZV122" s="125"/>
      <c r="MZW122" s="125"/>
      <c r="MZX122" s="125"/>
      <c r="MZY122" s="125"/>
      <c r="MZZ122" s="125"/>
      <c r="NAA122" s="125"/>
      <c r="NAB122" s="125"/>
      <c r="NAC122" s="125"/>
      <c r="NAD122" s="125"/>
      <c r="NAE122" s="125"/>
      <c r="NAF122" s="125"/>
      <c r="NAG122" s="125"/>
      <c r="NAH122" s="125"/>
      <c r="NAI122" s="125"/>
      <c r="NAJ122" s="125"/>
      <c r="NAK122" s="125"/>
      <c r="NAL122" s="125"/>
      <c r="NAM122" s="125"/>
      <c r="NAN122" s="125"/>
      <c r="NAO122" s="125"/>
      <c r="NAP122" s="125"/>
      <c r="NAQ122" s="125"/>
      <c r="NAR122" s="125"/>
      <c r="NAS122" s="125"/>
      <c r="NAT122" s="125"/>
      <c r="NAU122" s="125"/>
      <c r="NAV122" s="125"/>
      <c r="NAW122" s="125"/>
      <c r="NAX122" s="125"/>
      <c r="NAY122" s="125"/>
      <c r="NAZ122" s="125"/>
      <c r="NBA122" s="125"/>
      <c r="NBB122" s="125"/>
      <c r="NBC122" s="125"/>
      <c r="NBD122" s="125"/>
      <c r="NBE122" s="125"/>
      <c r="NBF122" s="125"/>
      <c r="NBG122" s="125"/>
      <c r="NBH122" s="125"/>
      <c r="NBI122" s="125"/>
      <c r="NBJ122" s="125"/>
      <c r="NBK122" s="125"/>
      <c r="NBL122" s="125"/>
      <c r="NBM122" s="125"/>
      <c r="NBN122" s="125"/>
      <c r="NBO122" s="125"/>
      <c r="NBP122" s="125"/>
      <c r="NBQ122" s="125"/>
      <c r="NBR122" s="125"/>
      <c r="NBS122" s="125"/>
      <c r="NBT122" s="125"/>
      <c r="NBU122" s="125"/>
      <c r="NBV122" s="125"/>
      <c r="NBW122" s="125"/>
      <c r="NBX122" s="125"/>
      <c r="NBY122" s="125"/>
      <c r="NBZ122" s="125"/>
      <c r="NCA122" s="125"/>
      <c r="NCB122" s="125"/>
      <c r="NCC122" s="125"/>
      <c r="NCD122" s="125"/>
      <c r="NCE122" s="125"/>
      <c r="NCF122" s="125"/>
      <c r="NCG122" s="125"/>
      <c r="NCH122" s="125"/>
      <c r="NCI122" s="125"/>
      <c r="NCJ122" s="125"/>
      <c r="NCK122" s="125"/>
      <c r="NCL122" s="125"/>
      <c r="NCM122" s="125"/>
      <c r="NCN122" s="125"/>
      <c r="NCO122" s="125"/>
      <c r="NCP122" s="125"/>
      <c r="NCQ122" s="125"/>
      <c r="NCR122" s="125"/>
      <c r="NCS122" s="125"/>
      <c r="NCT122" s="125"/>
      <c r="NCU122" s="125"/>
      <c r="NCV122" s="125"/>
      <c r="NCW122" s="125"/>
      <c r="NCX122" s="125"/>
      <c r="NCY122" s="125"/>
      <c r="NCZ122" s="125"/>
      <c r="NDA122" s="125"/>
      <c r="NDB122" s="125"/>
      <c r="NDC122" s="125"/>
      <c r="NDD122" s="125"/>
      <c r="NDE122" s="125"/>
      <c r="NDF122" s="125"/>
      <c r="NDG122" s="125"/>
      <c r="NDH122" s="125"/>
      <c r="NDI122" s="125"/>
      <c r="NDJ122" s="125"/>
      <c r="NDK122" s="125"/>
      <c r="NDL122" s="125"/>
      <c r="NDM122" s="125"/>
      <c r="NDN122" s="125"/>
      <c r="NDO122" s="125"/>
      <c r="NDP122" s="125"/>
      <c r="NDQ122" s="125"/>
      <c r="NDR122" s="125"/>
      <c r="NDS122" s="125"/>
      <c r="NDT122" s="125"/>
      <c r="NDU122" s="125"/>
      <c r="NDV122" s="125"/>
      <c r="NDW122" s="125"/>
      <c r="NDX122" s="125"/>
      <c r="NDY122" s="125"/>
      <c r="NDZ122" s="125"/>
      <c r="NEA122" s="125"/>
      <c r="NEB122" s="125"/>
      <c r="NEC122" s="125"/>
      <c r="NED122" s="125"/>
      <c r="NEE122" s="125"/>
      <c r="NEF122" s="125"/>
      <c r="NEG122" s="125"/>
      <c r="NEH122" s="125"/>
      <c r="NEI122" s="125"/>
      <c r="NEJ122" s="125"/>
      <c r="NEK122" s="125"/>
      <c r="NEL122" s="125"/>
      <c r="NEM122" s="125"/>
      <c r="NEN122" s="125"/>
      <c r="NEO122" s="125"/>
      <c r="NEP122" s="125"/>
      <c r="NEQ122" s="125"/>
      <c r="NER122" s="125"/>
      <c r="NES122" s="125"/>
      <c r="NET122" s="125"/>
      <c r="NEU122" s="125"/>
      <c r="NEV122" s="125"/>
      <c r="NEW122" s="125"/>
      <c r="NEX122" s="125"/>
      <c r="NEY122" s="125"/>
      <c r="NEZ122" s="125"/>
      <c r="NFA122" s="125"/>
      <c r="NFB122" s="125"/>
      <c r="NFC122" s="125"/>
      <c r="NFD122" s="125"/>
      <c r="NFE122" s="125"/>
      <c r="NFF122" s="125"/>
      <c r="NFG122" s="125"/>
      <c r="NFH122" s="125"/>
      <c r="NFI122" s="125"/>
      <c r="NFJ122" s="125"/>
      <c r="NFK122" s="125"/>
      <c r="NFL122" s="125"/>
      <c r="NFM122" s="125"/>
      <c r="NFN122" s="125"/>
      <c r="NFO122" s="125"/>
      <c r="NFP122" s="125"/>
      <c r="NFQ122" s="125"/>
      <c r="NFR122" s="125"/>
      <c r="NFS122" s="125"/>
      <c r="NFT122" s="125"/>
      <c r="NFU122" s="125"/>
      <c r="NFV122" s="125"/>
      <c r="NFW122" s="125"/>
      <c r="NFX122" s="125"/>
      <c r="NFY122" s="125"/>
      <c r="NFZ122" s="125"/>
      <c r="NGA122" s="125"/>
      <c r="NGB122" s="125"/>
      <c r="NGC122" s="125"/>
      <c r="NGD122" s="125"/>
      <c r="NGE122" s="125"/>
      <c r="NGF122" s="125"/>
      <c r="NGG122" s="125"/>
      <c r="NGH122" s="125"/>
      <c r="NGI122" s="125"/>
      <c r="NGJ122" s="125"/>
      <c r="NGK122" s="125"/>
      <c r="NGL122" s="125"/>
      <c r="NGM122" s="125"/>
      <c r="NGN122" s="125"/>
      <c r="NGO122" s="125"/>
      <c r="NGP122" s="125"/>
      <c r="NGQ122" s="125"/>
      <c r="NGR122" s="125"/>
      <c r="NGS122" s="125"/>
      <c r="NGT122" s="125"/>
      <c r="NGU122" s="125"/>
      <c r="NGV122" s="125"/>
      <c r="NGW122" s="125"/>
      <c r="NGX122" s="125"/>
      <c r="NGY122" s="125"/>
      <c r="NGZ122" s="125"/>
      <c r="NHA122" s="125"/>
      <c r="NHB122" s="125"/>
      <c r="NHC122" s="125"/>
      <c r="NHD122" s="125"/>
      <c r="NHE122" s="125"/>
      <c r="NHF122" s="125"/>
      <c r="NHG122" s="125"/>
      <c r="NHH122" s="125"/>
      <c r="NHI122" s="125"/>
      <c r="NHJ122" s="125"/>
      <c r="NHQ122" s="125"/>
      <c r="NHR122" s="125"/>
      <c r="NHS122" s="125"/>
      <c r="NHT122" s="125"/>
      <c r="NHU122" s="125"/>
      <c r="NHV122" s="125"/>
      <c r="NHW122" s="125"/>
      <c r="NHX122" s="125"/>
      <c r="NHY122" s="125"/>
      <c r="NHZ122" s="125"/>
      <c r="NIA122" s="125"/>
      <c r="NIB122" s="125"/>
      <c r="NIC122" s="125"/>
      <c r="NID122" s="125"/>
      <c r="NIE122" s="125"/>
      <c r="NIF122" s="125"/>
      <c r="NIG122" s="125"/>
      <c r="NIH122" s="125"/>
      <c r="NII122" s="125"/>
      <c r="NIJ122" s="125"/>
      <c r="NIK122" s="125"/>
      <c r="NIL122" s="125"/>
      <c r="NIM122" s="125"/>
      <c r="NIN122" s="125"/>
      <c r="NIO122" s="125"/>
      <c r="NIP122" s="125"/>
      <c r="NIQ122" s="125"/>
      <c r="NIR122" s="125"/>
      <c r="NIS122" s="125"/>
      <c r="NIT122" s="125"/>
      <c r="NIU122" s="125"/>
      <c r="NIV122" s="125"/>
      <c r="NIW122" s="125"/>
      <c r="NIX122" s="125"/>
      <c r="NIY122" s="125"/>
      <c r="NIZ122" s="125"/>
      <c r="NJA122" s="125"/>
      <c r="NJB122" s="125"/>
      <c r="NJC122" s="125"/>
      <c r="NJD122" s="125"/>
      <c r="NJE122" s="125"/>
      <c r="NJF122" s="125"/>
      <c r="NJG122" s="125"/>
      <c r="NJH122" s="125"/>
      <c r="NJI122" s="125"/>
      <c r="NJJ122" s="125"/>
      <c r="NJK122" s="125"/>
      <c r="NJL122" s="125"/>
      <c r="NJM122" s="125"/>
      <c r="NJN122" s="125"/>
      <c r="NJO122" s="125"/>
      <c r="NJP122" s="125"/>
      <c r="NJQ122" s="125"/>
      <c r="NJR122" s="125"/>
      <c r="NJS122" s="125"/>
      <c r="NJT122" s="125"/>
      <c r="NJU122" s="125"/>
      <c r="NJV122" s="125"/>
      <c r="NJW122" s="125"/>
      <c r="NJX122" s="125"/>
      <c r="NJY122" s="125"/>
      <c r="NJZ122" s="125"/>
      <c r="NKA122" s="125"/>
      <c r="NKB122" s="125"/>
      <c r="NKC122" s="125"/>
      <c r="NKD122" s="125"/>
      <c r="NKE122" s="125"/>
      <c r="NKF122" s="125"/>
      <c r="NKG122" s="125"/>
      <c r="NKH122" s="125"/>
      <c r="NKI122" s="125"/>
      <c r="NKJ122" s="125"/>
      <c r="NKK122" s="125"/>
      <c r="NKL122" s="125"/>
      <c r="NKM122" s="125"/>
      <c r="NKN122" s="125"/>
      <c r="NKO122" s="125"/>
      <c r="NKP122" s="125"/>
      <c r="NKQ122" s="125"/>
      <c r="NKR122" s="125"/>
      <c r="NKS122" s="125"/>
      <c r="NKT122" s="125"/>
      <c r="NKU122" s="125"/>
      <c r="NKV122" s="125"/>
      <c r="NKW122" s="125"/>
      <c r="NKX122" s="125"/>
      <c r="NKY122" s="125"/>
      <c r="NKZ122" s="125"/>
      <c r="NLA122" s="125"/>
      <c r="NLB122" s="125"/>
      <c r="NLC122" s="125"/>
      <c r="NLD122" s="125"/>
      <c r="NLE122" s="125"/>
      <c r="NLF122" s="125"/>
      <c r="NLG122" s="125"/>
      <c r="NLH122" s="125"/>
      <c r="NLI122" s="125"/>
      <c r="NLJ122" s="125"/>
      <c r="NLK122" s="125"/>
      <c r="NLL122" s="125"/>
      <c r="NLM122" s="125"/>
      <c r="NLN122" s="125"/>
      <c r="NLO122" s="125"/>
      <c r="NLP122" s="125"/>
      <c r="NLQ122" s="125"/>
      <c r="NLR122" s="125"/>
      <c r="NLS122" s="125"/>
      <c r="NLT122" s="125"/>
      <c r="NLU122" s="125"/>
      <c r="NLV122" s="125"/>
      <c r="NLW122" s="125"/>
      <c r="NLX122" s="125"/>
      <c r="NLY122" s="125"/>
      <c r="NLZ122" s="125"/>
      <c r="NMA122" s="125"/>
      <c r="NMB122" s="125"/>
      <c r="NMC122" s="125"/>
      <c r="NMD122" s="125"/>
      <c r="NME122" s="125"/>
      <c r="NMF122" s="125"/>
      <c r="NMG122" s="125"/>
      <c r="NMH122" s="125"/>
      <c r="NMI122" s="125"/>
      <c r="NMJ122" s="125"/>
      <c r="NMK122" s="125"/>
      <c r="NML122" s="125"/>
      <c r="NMM122" s="125"/>
      <c r="NMN122" s="125"/>
      <c r="NMO122" s="125"/>
      <c r="NMP122" s="125"/>
      <c r="NMQ122" s="125"/>
      <c r="NMR122" s="125"/>
      <c r="NMS122" s="125"/>
      <c r="NMT122" s="125"/>
      <c r="NMU122" s="125"/>
      <c r="NMV122" s="125"/>
      <c r="NMW122" s="125"/>
      <c r="NMX122" s="125"/>
      <c r="NMY122" s="125"/>
      <c r="NMZ122" s="125"/>
      <c r="NNA122" s="125"/>
      <c r="NNB122" s="125"/>
      <c r="NNC122" s="125"/>
      <c r="NND122" s="125"/>
      <c r="NNE122" s="125"/>
      <c r="NNF122" s="125"/>
      <c r="NNG122" s="125"/>
      <c r="NNH122" s="125"/>
      <c r="NNI122" s="125"/>
      <c r="NNJ122" s="125"/>
      <c r="NNK122" s="125"/>
      <c r="NNL122" s="125"/>
      <c r="NNM122" s="125"/>
      <c r="NNN122" s="125"/>
      <c r="NNO122" s="125"/>
      <c r="NNP122" s="125"/>
      <c r="NNQ122" s="125"/>
      <c r="NNR122" s="125"/>
      <c r="NNS122" s="125"/>
      <c r="NNT122" s="125"/>
      <c r="NNU122" s="125"/>
      <c r="NNV122" s="125"/>
      <c r="NNW122" s="125"/>
      <c r="NNX122" s="125"/>
      <c r="NNY122" s="125"/>
      <c r="NNZ122" s="125"/>
      <c r="NOA122" s="125"/>
      <c r="NOB122" s="125"/>
      <c r="NOC122" s="125"/>
      <c r="NOD122" s="125"/>
      <c r="NOE122" s="125"/>
      <c r="NOF122" s="125"/>
      <c r="NOG122" s="125"/>
      <c r="NOH122" s="125"/>
      <c r="NOI122" s="125"/>
      <c r="NOJ122" s="125"/>
      <c r="NOK122" s="125"/>
      <c r="NOL122" s="125"/>
      <c r="NOM122" s="125"/>
      <c r="NON122" s="125"/>
      <c r="NOO122" s="125"/>
      <c r="NOP122" s="125"/>
      <c r="NOQ122" s="125"/>
      <c r="NOR122" s="125"/>
      <c r="NOS122" s="125"/>
      <c r="NOT122" s="125"/>
      <c r="NOU122" s="125"/>
      <c r="NOV122" s="125"/>
      <c r="NOW122" s="125"/>
      <c r="NOX122" s="125"/>
      <c r="NOY122" s="125"/>
      <c r="NOZ122" s="125"/>
      <c r="NPA122" s="125"/>
      <c r="NPB122" s="125"/>
      <c r="NPC122" s="125"/>
      <c r="NPD122" s="125"/>
      <c r="NPE122" s="125"/>
      <c r="NPF122" s="125"/>
      <c r="NPG122" s="125"/>
      <c r="NPH122" s="125"/>
      <c r="NPI122" s="125"/>
      <c r="NPJ122" s="125"/>
      <c r="NPK122" s="125"/>
      <c r="NPL122" s="125"/>
      <c r="NPM122" s="125"/>
      <c r="NPN122" s="125"/>
      <c r="NPO122" s="125"/>
      <c r="NPP122" s="125"/>
      <c r="NPQ122" s="125"/>
      <c r="NPR122" s="125"/>
      <c r="NPS122" s="125"/>
      <c r="NPT122" s="125"/>
      <c r="NPU122" s="125"/>
      <c r="NPV122" s="125"/>
      <c r="NPW122" s="125"/>
      <c r="NPX122" s="125"/>
      <c r="NPY122" s="125"/>
      <c r="NPZ122" s="125"/>
      <c r="NQA122" s="125"/>
      <c r="NQB122" s="125"/>
      <c r="NQC122" s="125"/>
      <c r="NQD122" s="125"/>
      <c r="NQE122" s="125"/>
      <c r="NQF122" s="125"/>
      <c r="NQG122" s="125"/>
      <c r="NQH122" s="125"/>
      <c r="NQI122" s="125"/>
      <c r="NQJ122" s="125"/>
      <c r="NQK122" s="125"/>
      <c r="NQL122" s="125"/>
      <c r="NQM122" s="125"/>
      <c r="NQN122" s="125"/>
      <c r="NQO122" s="125"/>
      <c r="NQP122" s="125"/>
      <c r="NQQ122" s="125"/>
      <c r="NQR122" s="125"/>
      <c r="NQS122" s="125"/>
      <c r="NQT122" s="125"/>
      <c r="NQU122" s="125"/>
      <c r="NQV122" s="125"/>
      <c r="NQW122" s="125"/>
      <c r="NQX122" s="125"/>
      <c r="NQY122" s="125"/>
      <c r="NQZ122" s="125"/>
      <c r="NRA122" s="125"/>
      <c r="NRB122" s="125"/>
      <c r="NRC122" s="125"/>
      <c r="NRD122" s="125"/>
      <c r="NRE122" s="125"/>
      <c r="NRF122" s="125"/>
      <c r="NRM122" s="125"/>
      <c r="NRN122" s="125"/>
      <c r="NRO122" s="125"/>
      <c r="NRP122" s="125"/>
      <c r="NRQ122" s="125"/>
      <c r="NRR122" s="125"/>
      <c r="NRS122" s="125"/>
      <c r="NRT122" s="125"/>
      <c r="NRU122" s="125"/>
      <c r="NRV122" s="125"/>
      <c r="NRW122" s="125"/>
      <c r="NRX122" s="125"/>
      <c r="NRY122" s="125"/>
      <c r="NRZ122" s="125"/>
      <c r="NSA122" s="125"/>
      <c r="NSB122" s="125"/>
      <c r="NSC122" s="125"/>
      <c r="NSD122" s="125"/>
      <c r="NSE122" s="125"/>
      <c r="NSF122" s="125"/>
      <c r="NSG122" s="125"/>
      <c r="NSH122" s="125"/>
      <c r="NSI122" s="125"/>
      <c r="NSJ122" s="125"/>
      <c r="NSK122" s="125"/>
      <c r="NSL122" s="125"/>
      <c r="NSM122" s="125"/>
      <c r="NSN122" s="125"/>
      <c r="NSO122" s="125"/>
      <c r="NSP122" s="125"/>
      <c r="NSQ122" s="125"/>
      <c r="NSR122" s="125"/>
      <c r="NSS122" s="125"/>
      <c r="NST122" s="125"/>
      <c r="NSU122" s="125"/>
      <c r="NSV122" s="125"/>
      <c r="NSW122" s="125"/>
      <c r="NSX122" s="125"/>
      <c r="NSY122" s="125"/>
      <c r="NSZ122" s="125"/>
      <c r="NTA122" s="125"/>
      <c r="NTB122" s="125"/>
      <c r="NTC122" s="125"/>
      <c r="NTD122" s="125"/>
      <c r="NTE122" s="125"/>
      <c r="NTF122" s="125"/>
      <c r="NTG122" s="125"/>
      <c r="NTH122" s="125"/>
      <c r="NTI122" s="125"/>
      <c r="NTJ122" s="125"/>
      <c r="NTK122" s="125"/>
      <c r="NTL122" s="125"/>
      <c r="NTM122" s="125"/>
      <c r="NTN122" s="125"/>
      <c r="NTO122" s="125"/>
      <c r="NTP122" s="125"/>
      <c r="NTQ122" s="125"/>
      <c r="NTR122" s="125"/>
      <c r="NTS122" s="125"/>
      <c r="NTT122" s="125"/>
      <c r="NTU122" s="125"/>
      <c r="NTV122" s="125"/>
      <c r="NTW122" s="125"/>
      <c r="NTX122" s="125"/>
      <c r="NTY122" s="125"/>
      <c r="NTZ122" s="125"/>
      <c r="NUA122" s="125"/>
      <c r="NUB122" s="125"/>
      <c r="NUC122" s="125"/>
      <c r="NUD122" s="125"/>
      <c r="NUE122" s="125"/>
      <c r="NUF122" s="125"/>
      <c r="NUG122" s="125"/>
      <c r="NUH122" s="125"/>
      <c r="NUI122" s="125"/>
      <c r="NUJ122" s="125"/>
      <c r="NUK122" s="125"/>
      <c r="NUL122" s="125"/>
      <c r="NUM122" s="125"/>
      <c r="NUN122" s="125"/>
      <c r="NUO122" s="125"/>
      <c r="NUP122" s="125"/>
      <c r="NUQ122" s="125"/>
      <c r="NUR122" s="125"/>
      <c r="NUS122" s="125"/>
      <c r="NUT122" s="125"/>
      <c r="NUU122" s="125"/>
      <c r="NUV122" s="125"/>
      <c r="NUW122" s="125"/>
      <c r="NUX122" s="125"/>
      <c r="NUY122" s="125"/>
      <c r="NUZ122" s="125"/>
      <c r="NVA122" s="125"/>
      <c r="NVB122" s="125"/>
      <c r="NVC122" s="125"/>
      <c r="NVD122" s="125"/>
      <c r="NVE122" s="125"/>
      <c r="NVF122" s="125"/>
      <c r="NVG122" s="125"/>
      <c r="NVH122" s="125"/>
      <c r="NVI122" s="125"/>
      <c r="NVJ122" s="125"/>
      <c r="NVK122" s="125"/>
      <c r="NVL122" s="125"/>
      <c r="NVM122" s="125"/>
      <c r="NVN122" s="125"/>
      <c r="NVO122" s="125"/>
      <c r="NVP122" s="125"/>
      <c r="NVQ122" s="125"/>
      <c r="NVR122" s="125"/>
      <c r="NVS122" s="125"/>
      <c r="NVT122" s="125"/>
      <c r="NVU122" s="125"/>
      <c r="NVV122" s="125"/>
      <c r="NVW122" s="125"/>
      <c r="NVX122" s="125"/>
      <c r="NVY122" s="125"/>
      <c r="NVZ122" s="125"/>
      <c r="NWA122" s="125"/>
      <c r="NWB122" s="125"/>
      <c r="NWC122" s="125"/>
      <c r="NWD122" s="125"/>
      <c r="NWE122" s="125"/>
      <c r="NWF122" s="125"/>
      <c r="NWG122" s="125"/>
      <c r="NWH122" s="125"/>
      <c r="NWI122" s="125"/>
      <c r="NWJ122" s="125"/>
      <c r="NWK122" s="125"/>
      <c r="NWL122" s="125"/>
      <c r="NWM122" s="125"/>
      <c r="NWN122" s="125"/>
      <c r="NWO122" s="125"/>
      <c r="NWP122" s="125"/>
      <c r="NWQ122" s="125"/>
      <c r="NWR122" s="125"/>
      <c r="NWS122" s="125"/>
      <c r="NWT122" s="125"/>
      <c r="NWU122" s="125"/>
      <c r="NWV122" s="125"/>
      <c r="NWW122" s="125"/>
      <c r="NWX122" s="125"/>
      <c r="NWY122" s="125"/>
      <c r="NWZ122" s="125"/>
      <c r="NXA122" s="125"/>
      <c r="NXB122" s="125"/>
      <c r="NXC122" s="125"/>
      <c r="NXD122" s="125"/>
      <c r="NXE122" s="125"/>
      <c r="NXF122" s="125"/>
      <c r="NXG122" s="125"/>
      <c r="NXH122" s="125"/>
      <c r="NXI122" s="125"/>
      <c r="NXJ122" s="125"/>
      <c r="NXK122" s="125"/>
      <c r="NXL122" s="125"/>
      <c r="NXM122" s="125"/>
      <c r="NXN122" s="125"/>
      <c r="NXO122" s="125"/>
      <c r="NXP122" s="125"/>
      <c r="NXQ122" s="125"/>
      <c r="NXR122" s="125"/>
      <c r="NXS122" s="125"/>
      <c r="NXT122" s="125"/>
      <c r="NXU122" s="125"/>
      <c r="NXV122" s="125"/>
      <c r="NXW122" s="125"/>
      <c r="NXX122" s="125"/>
      <c r="NXY122" s="125"/>
      <c r="NXZ122" s="125"/>
      <c r="NYA122" s="125"/>
      <c r="NYB122" s="125"/>
      <c r="NYC122" s="125"/>
      <c r="NYD122" s="125"/>
      <c r="NYE122" s="125"/>
      <c r="NYF122" s="125"/>
      <c r="NYG122" s="125"/>
      <c r="NYH122" s="125"/>
      <c r="NYI122" s="125"/>
      <c r="NYJ122" s="125"/>
      <c r="NYK122" s="125"/>
      <c r="NYL122" s="125"/>
      <c r="NYM122" s="125"/>
      <c r="NYN122" s="125"/>
      <c r="NYO122" s="125"/>
      <c r="NYP122" s="125"/>
      <c r="NYQ122" s="125"/>
      <c r="NYR122" s="125"/>
      <c r="NYS122" s="125"/>
      <c r="NYT122" s="125"/>
      <c r="NYU122" s="125"/>
      <c r="NYV122" s="125"/>
      <c r="NYW122" s="125"/>
      <c r="NYX122" s="125"/>
      <c r="NYY122" s="125"/>
      <c r="NYZ122" s="125"/>
      <c r="NZA122" s="125"/>
      <c r="NZB122" s="125"/>
      <c r="NZC122" s="125"/>
      <c r="NZD122" s="125"/>
      <c r="NZE122" s="125"/>
      <c r="NZF122" s="125"/>
      <c r="NZG122" s="125"/>
      <c r="NZH122" s="125"/>
      <c r="NZI122" s="125"/>
      <c r="NZJ122" s="125"/>
      <c r="NZK122" s="125"/>
      <c r="NZL122" s="125"/>
      <c r="NZM122" s="125"/>
      <c r="NZN122" s="125"/>
      <c r="NZO122" s="125"/>
      <c r="NZP122" s="125"/>
      <c r="NZQ122" s="125"/>
      <c r="NZR122" s="125"/>
      <c r="NZS122" s="125"/>
      <c r="NZT122" s="125"/>
      <c r="NZU122" s="125"/>
      <c r="NZV122" s="125"/>
      <c r="NZW122" s="125"/>
      <c r="NZX122" s="125"/>
      <c r="NZY122" s="125"/>
      <c r="NZZ122" s="125"/>
      <c r="OAA122" s="125"/>
      <c r="OAB122" s="125"/>
      <c r="OAC122" s="125"/>
      <c r="OAD122" s="125"/>
      <c r="OAE122" s="125"/>
      <c r="OAF122" s="125"/>
      <c r="OAG122" s="125"/>
      <c r="OAH122" s="125"/>
      <c r="OAI122" s="125"/>
      <c r="OAJ122" s="125"/>
      <c r="OAK122" s="125"/>
      <c r="OAL122" s="125"/>
      <c r="OAM122" s="125"/>
      <c r="OAN122" s="125"/>
      <c r="OAO122" s="125"/>
      <c r="OAP122" s="125"/>
      <c r="OAQ122" s="125"/>
      <c r="OAR122" s="125"/>
      <c r="OAS122" s="125"/>
      <c r="OAT122" s="125"/>
      <c r="OAU122" s="125"/>
      <c r="OAV122" s="125"/>
      <c r="OAW122" s="125"/>
      <c r="OAX122" s="125"/>
      <c r="OAY122" s="125"/>
      <c r="OAZ122" s="125"/>
      <c r="OBA122" s="125"/>
      <c r="OBB122" s="125"/>
      <c r="OBI122" s="125"/>
      <c r="OBJ122" s="125"/>
      <c r="OBK122" s="125"/>
      <c r="OBL122" s="125"/>
      <c r="OBM122" s="125"/>
      <c r="OBN122" s="125"/>
      <c r="OBO122" s="125"/>
      <c r="OBP122" s="125"/>
      <c r="OBQ122" s="125"/>
      <c r="OBR122" s="125"/>
      <c r="OBS122" s="125"/>
      <c r="OBT122" s="125"/>
      <c r="OBU122" s="125"/>
      <c r="OBV122" s="125"/>
      <c r="OBW122" s="125"/>
      <c r="OBX122" s="125"/>
      <c r="OBY122" s="125"/>
      <c r="OBZ122" s="125"/>
      <c r="OCA122" s="125"/>
      <c r="OCB122" s="125"/>
      <c r="OCC122" s="125"/>
      <c r="OCD122" s="125"/>
      <c r="OCE122" s="125"/>
      <c r="OCF122" s="125"/>
      <c r="OCG122" s="125"/>
      <c r="OCH122" s="125"/>
      <c r="OCI122" s="125"/>
      <c r="OCJ122" s="125"/>
      <c r="OCK122" s="125"/>
      <c r="OCL122" s="125"/>
      <c r="OCM122" s="125"/>
      <c r="OCN122" s="125"/>
      <c r="OCO122" s="125"/>
      <c r="OCP122" s="125"/>
      <c r="OCQ122" s="125"/>
      <c r="OCR122" s="125"/>
      <c r="OCS122" s="125"/>
      <c r="OCT122" s="125"/>
      <c r="OCU122" s="125"/>
      <c r="OCV122" s="125"/>
      <c r="OCW122" s="125"/>
      <c r="OCX122" s="125"/>
      <c r="OCY122" s="125"/>
      <c r="OCZ122" s="125"/>
      <c r="ODA122" s="125"/>
      <c r="ODB122" s="125"/>
      <c r="ODC122" s="125"/>
      <c r="ODD122" s="125"/>
      <c r="ODE122" s="125"/>
      <c r="ODF122" s="125"/>
      <c r="ODG122" s="125"/>
      <c r="ODH122" s="125"/>
      <c r="ODI122" s="125"/>
      <c r="ODJ122" s="125"/>
      <c r="ODK122" s="125"/>
      <c r="ODL122" s="125"/>
      <c r="ODM122" s="125"/>
      <c r="ODN122" s="125"/>
      <c r="ODO122" s="125"/>
      <c r="ODP122" s="125"/>
      <c r="ODQ122" s="125"/>
      <c r="ODR122" s="125"/>
      <c r="ODS122" s="125"/>
      <c r="ODT122" s="125"/>
      <c r="ODU122" s="125"/>
      <c r="ODV122" s="125"/>
      <c r="ODW122" s="125"/>
      <c r="ODX122" s="125"/>
      <c r="ODY122" s="125"/>
      <c r="ODZ122" s="125"/>
      <c r="OEA122" s="125"/>
      <c r="OEB122" s="125"/>
      <c r="OEC122" s="125"/>
      <c r="OED122" s="125"/>
      <c r="OEE122" s="125"/>
      <c r="OEF122" s="125"/>
      <c r="OEG122" s="125"/>
      <c r="OEH122" s="125"/>
      <c r="OEI122" s="125"/>
      <c r="OEJ122" s="125"/>
      <c r="OEK122" s="125"/>
      <c r="OEL122" s="125"/>
      <c r="OEM122" s="125"/>
      <c r="OEN122" s="125"/>
      <c r="OEO122" s="125"/>
      <c r="OEP122" s="125"/>
      <c r="OEQ122" s="125"/>
      <c r="OER122" s="125"/>
      <c r="OES122" s="125"/>
      <c r="OET122" s="125"/>
      <c r="OEU122" s="125"/>
      <c r="OEV122" s="125"/>
      <c r="OEW122" s="125"/>
      <c r="OEX122" s="125"/>
      <c r="OEY122" s="125"/>
      <c r="OEZ122" s="125"/>
      <c r="OFA122" s="125"/>
      <c r="OFB122" s="125"/>
      <c r="OFC122" s="125"/>
      <c r="OFD122" s="125"/>
      <c r="OFE122" s="125"/>
      <c r="OFF122" s="125"/>
      <c r="OFG122" s="125"/>
      <c r="OFH122" s="125"/>
      <c r="OFI122" s="125"/>
      <c r="OFJ122" s="125"/>
      <c r="OFK122" s="125"/>
      <c r="OFL122" s="125"/>
      <c r="OFM122" s="125"/>
      <c r="OFN122" s="125"/>
      <c r="OFO122" s="125"/>
      <c r="OFP122" s="125"/>
      <c r="OFQ122" s="125"/>
      <c r="OFR122" s="125"/>
      <c r="OFS122" s="125"/>
      <c r="OFT122" s="125"/>
      <c r="OFU122" s="125"/>
      <c r="OFV122" s="125"/>
      <c r="OFW122" s="125"/>
      <c r="OFX122" s="125"/>
      <c r="OFY122" s="125"/>
      <c r="OFZ122" s="125"/>
      <c r="OGA122" s="125"/>
      <c r="OGB122" s="125"/>
      <c r="OGC122" s="125"/>
      <c r="OGD122" s="125"/>
      <c r="OGE122" s="125"/>
      <c r="OGF122" s="125"/>
      <c r="OGG122" s="125"/>
      <c r="OGH122" s="125"/>
      <c r="OGI122" s="125"/>
      <c r="OGJ122" s="125"/>
      <c r="OGK122" s="125"/>
      <c r="OGL122" s="125"/>
      <c r="OGM122" s="125"/>
      <c r="OGN122" s="125"/>
      <c r="OGO122" s="125"/>
      <c r="OGP122" s="125"/>
      <c r="OGQ122" s="125"/>
      <c r="OGR122" s="125"/>
      <c r="OGS122" s="125"/>
      <c r="OGT122" s="125"/>
      <c r="OGU122" s="125"/>
      <c r="OGV122" s="125"/>
      <c r="OGW122" s="125"/>
      <c r="OGX122" s="125"/>
      <c r="OGY122" s="125"/>
      <c r="OGZ122" s="125"/>
      <c r="OHA122" s="125"/>
      <c r="OHB122" s="125"/>
      <c r="OHC122" s="125"/>
      <c r="OHD122" s="125"/>
      <c r="OHE122" s="125"/>
      <c r="OHF122" s="125"/>
      <c r="OHG122" s="125"/>
      <c r="OHH122" s="125"/>
      <c r="OHI122" s="125"/>
      <c r="OHJ122" s="125"/>
      <c r="OHK122" s="125"/>
      <c r="OHL122" s="125"/>
      <c r="OHM122" s="125"/>
      <c r="OHN122" s="125"/>
      <c r="OHO122" s="125"/>
      <c r="OHP122" s="125"/>
      <c r="OHQ122" s="125"/>
      <c r="OHR122" s="125"/>
      <c r="OHS122" s="125"/>
      <c r="OHT122" s="125"/>
      <c r="OHU122" s="125"/>
      <c r="OHV122" s="125"/>
      <c r="OHW122" s="125"/>
      <c r="OHX122" s="125"/>
      <c r="OHY122" s="125"/>
      <c r="OHZ122" s="125"/>
      <c r="OIA122" s="125"/>
      <c r="OIB122" s="125"/>
      <c r="OIC122" s="125"/>
      <c r="OID122" s="125"/>
      <c r="OIE122" s="125"/>
      <c r="OIF122" s="125"/>
      <c r="OIG122" s="125"/>
      <c r="OIH122" s="125"/>
      <c r="OII122" s="125"/>
      <c r="OIJ122" s="125"/>
      <c r="OIK122" s="125"/>
      <c r="OIL122" s="125"/>
      <c r="OIM122" s="125"/>
      <c r="OIN122" s="125"/>
      <c r="OIO122" s="125"/>
      <c r="OIP122" s="125"/>
      <c r="OIQ122" s="125"/>
      <c r="OIR122" s="125"/>
      <c r="OIS122" s="125"/>
      <c r="OIT122" s="125"/>
      <c r="OIU122" s="125"/>
      <c r="OIV122" s="125"/>
      <c r="OIW122" s="125"/>
      <c r="OIX122" s="125"/>
      <c r="OIY122" s="125"/>
      <c r="OIZ122" s="125"/>
      <c r="OJA122" s="125"/>
      <c r="OJB122" s="125"/>
      <c r="OJC122" s="125"/>
      <c r="OJD122" s="125"/>
      <c r="OJE122" s="125"/>
      <c r="OJF122" s="125"/>
      <c r="OJG122" s="125"/>
      <c r="OJH122" s="125"/>
      <c r="OJI122" s="125"/>
      <c r="OJJ122" s="125"/>
      <c r="OJK122" s="125"/>
      <c r="OJL122" s="125"/>
      <c r="OJM122" s="125"/>
      <c r="OJN122" s="125"/>
      <c r="OJO122" s="125"/>
      <c r="OJP122" s="125"/>
      <c r="OJQ122" s="125"/>
      <c r="OJR122" s="125"/>
      <c r="OJS122" s="125"/>
      <c r="OJT122" s="125"/>
      <c r="OJU122" s="125"/>
      <c r="OJV122" s="125"/>
      <c r="OJW122" s="125"/>
      <c r="OJX122" s="125"/>
      <c r="OJY122" s="125"/>
      <c r="OJZ122" s="125"/>
      <c r="OKA122" s="125"/>
      <c r="OKB122" s="125"/>
      <c r="OKC122" s="125"/>
      <c r="OKD122" s="125"/>
      <c r="OKE122" s="125"/>
      <c r="OKF122" s="125"/>
      <c r="OKG122" s="125"/>
      <c r="OKH122" s="125"/>
      <c r="OKI122" s="125"/>
      <c r="OKJ122" s="125"/>
      <c r="OKK122" s="125"/>
      <c r="OKL122" s="125"/>
      <c r="OKM122" s="125"/>
      <c r="OKN122" s="125"/>
      <c r="OKO122" s="125"/>
      <c r="OKP122" s="125"/>
      <c r="OKQ122" s="125"/>
      <c r="OKR122" s="125"/>
      <c r="OKS122" s="125"/>
      <c r="OKT122" s="125"/>
      <c r="OKU122" s="125"/>
      <c r="OKV122" s="125"/>
      <c r="OKW122" s="125"/>
      <c r="OKX122" s="125"/>
      <c r="OLE122" s="125"/>
      <c r="OLF122" s="125"/>
      <c r="OLG122" s="125"/>
      <c r="OLH122" s="125"/>
      <c r="OLI122" s="125"/>
      <c r="OLJ122" s="125"/>
      <c r="OLK122" s="125"/>
      <c r="OLL122" s="125"/>
      <c r="OLM122" s="125"/>
      <c r="OLN122" s="125"/>
      <c r="OLO122" s="125"/>
      <c r="OLP122" s="125"/>
      <c r="OLQ122" s="125"/>
      <c r="OLR122" s="125"/>
      <c r="OLS122" s="125"/>
      <c r="OLT122" s="125"/>
      <c r="OLU122" s="125"/>
      <c r="OLV122" s="125"/>
      <c r="OLW122" s="125"/>
      <c r="OLX122" s="125"/>
      <c r="OLY122" s="125"/>
      <c r="OLZ122" s="125"/>
      <c r="OMA122" s="125"/>
      <c r="OMB122" s="125"/>
      <c r="OMC122" s="125"/>
      <c r="OMD122" s="125"/>
      <c r="OME122" s="125"/>
      <c r="OMF122" s="125"/>
      <c r="OMG122" s="125"/>
      <c r="OMH122" s="125"/>
      <c r="OMI122" s="125"/>
      <c r="OMJ122" s="125"/>
      <c r="OMK122" s="125"/>
      <c r="OML122" s="125"/>
      <c r="OMM122" s="125"/>
      <c r="OMN122" s="125"/>
      <c r="OMO122" s="125"/>
      <c r="OMP122" s="125"/>
      <c r="OMQ122" s="125"/>
      <c r="OMR122" s="125"/>
      <c r="OMS122" s="125"/>
      <c r="OMT122" s="125"/>
      <c r="OMU122" s="125"/>
      <c r="OMV122" s="125"/>
      <c r="OMW122" s="125"/>
      <c r="OMX122" s="125"/>
      <c r="OMY122" s="125"/>
      <c r="OMZ122" s="125"/>
      <c r="ONA122" s="125"/>
      <c r="ONB122" s="125"/>
      <c r="ONC122" s="125"/>
      <c r="OND122" s="125"/>
      <c r="ONE122" s="125"/>
      <c r="ONF122" s="125"/>
      <c r="ONG122" s="125"/>
      <c r="ONH122" s="125"/>
      <c r="ONI122" s="125"/>
      <c r="ONJ122" s="125"/>
      <c r="ONK122" s="125"/>
      <c r="ONL122" s="125"/>
      <c r="ONM122" s="125"/>
      <c r="ONN122" s="125"/>
      <c r="ONO122" s="125"/>
      <c r="ONP122" s="125"/>
      <c r="ONQ122" s="125"/>
      <c r="ONR122" s="125"/>
      <c r="ONS122" s="125"/>
      <c r="ONT122" s="125"/>
      <c r="ONU122" s="125"/>
      <c r="ONV122" s="125"/>
      <c r="ONW122" s="125"/>
      <c r="ONX122" s="125"/>
      <c r="ONY122" s="125"/>
      <c r="ONZ122" s="125"/>
      <c r="OOA122" s="125"/>
      <c r="OOB122" s="125"/>
      <c r="OOC122" s="125"/>
      <c r="OOD122" s="125"/>
      <c r="OOE122" s="125"/>
      <c r="OOF122" s="125"/>
      <c r="OOG122" s="125"/>
      <c r="OOH122" s="125"/>
      <c r="OOI122" s="125"/>
      <c r="OOJ122" s="125"/>
      <c r="OOK122" s="125"/>
      <c r="OOL122" s="125"/>
      <c r="OOM122" s="125"/>
      <c r="OON122" s="125"/>
      <c r="OOO122" s="125"/>
      <c r="OOP122" s="125"/>
      <c r="OOQ122" s="125"/>
      <c r="OOR122" s="125"/>
      <c r="OOS122" s="125"/>
      <c r="OOT122" s="125"/>
      <c r="OOU122" s="125"/>
      <c r="OOV122" s="125"/>
      <c r="OOW122" s="125"/>
      <c r="OOX122" s="125"/>
      <c r="OOY122" s="125"/>
      <c r="OOZ122" s="125"/>
      <c r="OPA122" s="125"/>
      <c r="OPB122" s="125"/>
      <c r="OPC122" s="125"/>
      <c r="OPD122" s="125"/>
      <c r="OPE122" s="125"/>
      <c r="OPF122" s="125"/>
      <c r="OPG122" s="125"/>
      <c r="OPH122" s="125"/>
      <c r="OPI122" s="125"/>
      <c r="OPJ122" s="125"/>
      <c r="OPK122" s="125"/>
      <c r="OPL122" s="125"/>
      <c r="OPM122" s="125"/>
      <c r="OPN122" s="125"/>
      <c r="OPO122" s="125"/>
      <c r="OPP122" s="125"/>
      <c r="OPQ122" s="125"/>
      <c r="OPR122" s="125"/>
      <c r="OPS122" s="125"/>
      <c r="OPT122" s="125"/>
      <c r="OPU122" s="125"/>
      <c r="OPV122" s="125"/>
      <c r="OPW122" s="125"/>
      <c r="OPX122" s="125"/>
      <c r="OPY122" s="125"/>
      <c r="OPZ122" s="125"/>
      <c r="OQA122" s="125"/>
      <c r="OQB122" s="125"/>
      <c r="OQC122" s="125"/>
      <c r="OQD122" s="125"/>
      <c r="OQE122" s="125"/>
      <c r="OQF122" s="125"/>
      <c r="OQG122" s="125"/>
      <c r="OQH122" s="125"/>
      <c r="OQI122" s="125"/>
      <c r="OQJ122" s="125"/>
      <c r="OQK122" s="125"/>
      <c r="OQL122" s="125"/>
      <c r="OQM122" s="125"/>
      <c r="OQN122" s="125"/>
      <c r="OQO122" s="125"/>
      <c r="OQP122" s="125"/>
      <c r="OQQ122" s="125"/>
      <c r="OQR122" s="125"/>
      <c r="OQS122" s="125"/>
      <c r="OQT122" s="125"/>
      <c r="OQU122" s="125"/>
      <c r="OQV122" s="125"/>
      <c r="OQW122" s="125"/>
      <c r="OQX122" s="125"/>
      <c r="OQY122" s="125"/>
      <c r="OQZ122" s="125"/>
      <c r="ORA122" s="125"/>
      <c r="ORB122" s="125"/>
      <c r="ORC122" s="125"/>
      <c r="ORD122" s="125"/>
      <c r="ORE122" s="125"/>
      <c r="ORF122" s="125"/>
      <c r="ORG122" s="125"/>
      <c r="ORH122" s="125"/>
      <c r="ORI122" s="125"/>
      <c r="ORJ122" s="125"/>
      <c r="ORK122" s="125"/>
      <c r="ORL122" s="125"/>
      <c r="ORM122" s="125"/>
      <c r="ORN122" s="125"/>
      <c r="ORO122" s="125"/>
      <c r="ORP122" s="125"/>
      <c r="ORQ122" s="125"/>
      <c r="ORR122" s="125"/>
      <c r="ORS122" s="125"/>
      <c r="ORT122" s="125"/>
      <c r="ORU122" s="125"/>
      <c r="ORV122" s="125"/>
      <c r="ORW122" s="125"/>
      <c r="ORX122" s="125"/>
      <c r="ORY122" s="125"/>
      <c r="ORZ122" s="125"/>
      <c r="OSA122" s="125"/>
      <c r="OSB122" s="125"/>
      <c r="OSC122" s="125"/>
      <c r="OSD122" s="125"/>
      <c r="OSE122" s="125"/>
      <c r="OSF122" s="125"/>
      <c r="OSG122" s="125"/>
      <c r="OSH122" s="125"/>
      <c r="OSI122" s="125"/>
      <c r="OSJ122" s="125"/>
      <c r="OSK122" s="125"/>
      <c r="OSL122" s="125"/>
      <c r="OSM122" s="125"/>
      <c r="OSN122" s="125"/>
      <c r="OSO122" s="125"/>
      <c r="OSP122" s="125"/>
      <c r="OSQ122" s="125"/>
      <c r="OSR122" s="125"/>
      <c r="OSS122" s="125"/>
      <c r="OST122" s="125"/>
      <c r="OSU122" s="125"/>
      <c r="OSV122" s="125"/>
      <c r="OSW122" s="125"/>
      <c r="OSX122" s="125"/>
      <c r="OSY122" s="125"/>
      <c r="OSZ122" s="125"/>
      <c r="OTA122" s="125"/>
      <c r="OTB122" s="125"/>
      <c r="OTC122" s="125"/>
      <c r="OTD122" s="125"/>
      <c r="OTE122" s="125"/>
      <c r="OTF122" s="125"/>
      <c r="OTG122" s="125"/>
      <c r="OTH122" s="125"/>
      <c r="OTI122" s="125"/>
      <c r="OTJ122" s="125"/>
      <c r="OTK122" s="125"/>
      <c r="OTL122" s="125"/>
      <c r="OTM122" s="125"/>
      <c r="OTN122" s="125"/>
      <c r="OTO122" s="125"/>
      <c r="OTP122" s="125"/>
      <c r="OTQ122" s="125"/>
      <c r="OTR122" s="125"/>
      <c r="OTS122" s="125"/>
      <c r="OTT122" s="125"/>
      <c r="OTU122" s="125"/>
      <c r="OTV122" s="125"/>
      <c r="OTW122" s="125"/>
      <c r="OTX122" s="125"/>
      <c r="OTY122" s="125"/>
      <c r="OTZ122" s="125"/>
      <c r="OUA122" s="125"/>
      <c r="OUB122" s="125"/>
      <c r="OUC122" s="125"/>
      <c r="OUD122" s="125"/>
      <c r="OUE122" s="125"/>
      <c r="OUF122" s="125"/>
      <c r="OUG122" s="125"/>
      <c r="OUH122" s="125"/>
      <c r="OUI122" s="125"/>
      <c r="OUJ122" s="125"/>
      <c r="OUK122" s="125"/>
      <c r="OUL122" s="125"/>
      <c r="OUM122" s="125"/>
      <c r="OUN122" s="125"/>
      <c r="OUO122" s="125"/>
      <c r="OUP122" s="125"/>
      <c r="OUQ122" s="125"/>
      <c r="OUR122" s="125"/>
      <c r="OUS122" s="125"/>
      <c r="OUT122" s="125"/>
      <c r="OVA122" s="125"/>
      <c r="OVB122" s="125"/>
      <c r="OVC122" s="125"/>
      <c r="OVD122" s="125"/>
      <c r="OVE122" s="125"/>
      <c r="OVF122" s="125"/>
      <c r="OVG122" s="125"/>
      <c r="OVH122" s="125"/>
      <c r="OVI122" s="125"/>
      <c r="OVJ122" s="125"/>
      <c r="OVK122" s="125"/>
      <c r="OVL122" s="125"/>
      <c r="OVM122" s="125"/>
      <c r="OVN122" s="125"/>
      <c r="OVO122" s="125"/>
      <c r="OVP122" s="125"/>
      <c r="OVQ122" s="125"/>
      <c r="OVR122" s="125"/>
      <c r="OVS122" s="125"/>
      <c r="OVT122" s="125"/>
      <c r="OVU122" s="125"/>
      <c r="OVV122" s="125"/>
      <c r="OVW122" s="125"/>
      <c r="OVX122" s="125"/>
      <c r="OVY122" s="125"/>
      <c r="OVZ122" s="125"/>
      <c r="OWA122" s="125"/>
      <c r="OWB122" s="125"/>
      <c r="OWC122" s="125"/>
      <c r="OWD122" s="125"/>
      <c r="OWE122" s="125"/>
      <c r="OWF122" s="125"/>
      <c r="OWG122" s="125"/>
      <c r="OWH122" s="125"/>
      <c r="OWI122" s="125"/>
      <c r="OWJ122" s="125"/>
      <c r="OWK122" s="125"/>
      <c r="OWL122" s="125"/>
      <c r="OWM122" s="125"/>
      <c r="OWN122" s="125"/>
      <c r="OWO122" s="125"/>
      <c r="OWP122" s="125"/>
      <c r="OWQ122" s="125"/>
      <c r="OWR122" s="125"/>
      <c r="OWS122" s="125"/>
      <c r="OWT122" s="125"/>
      <c r="OWU122" s="125"/>
      <c r="OWV122" s="125"/>
      <c r="OWW122" s="125"/>
      <c r="OWX122" s="125"/>
      <c r="OWY122" s="125"/>
      <c r="OWZ122" s="125"/>
      <c r="OXA122" s="125"/>
      <c r="OXB122" s="125"/>
      <c r="OXC122" s="125"/>
      <c r="OXD122" s="125"/>
      <c r="OXE122" s="125"/>
      <c r="OXF122" s="125"/>
      <c r="OXG122" s="125"/>
      <c r="OXH122" s="125"/>
      <c r="OXI122" s="125"/>
      <c r="OXJ122" s="125"/>
      <c r="OXK122" s="125"/>
      <c r="OXL122" s="125"/>
      <c r="OXM122" s="125"/>
      <c r="OXN122" s="125"/>
      <c r="OXO122" s="125"/>
      <c r="OXP122" s="125"/>
      <c r="OXQ122" s="125"/>
      <c r="OXR122" s="125"/>
      <c r="OXS122" s="125"/>
      <c r="OXT122" s="125"/>
      <c r="OXU122" s="125"/>
      <c r="OXV122" s="125"/>
      <c r="OXW122" s="125"/>
      <c r="OXX122" s="125"/>
      <c r="OXY122" s="125"/>
      <c r="OXZ122" s="125"/>
      <c r="OYA122" s="125"/>
      <c r="OYB122" s="125"/>
      <c r="OYC122" s="125"/>
      <c r="OYD122" s="125"/>
      <c r="OYE122" s="125"/>
      <c r="OYF122" s="125"/>
      <c r="OYG122" s="125"/>
      <c r="OYH122" s="125"/>
      <c r="OYI122" s="125"/>
      <c r="OYJ122" s="125"/>
      <c r="OYK122" s="125"/>
      <c r="OYL122" s="125"/>
      <c r="OYM122" s="125"/>
      <c r="OYN122" s="125"/>
      <c r="OYO122" s="125"/>
      <c r="OYP122" s="125"/>
      <c r="OYQ122" s="125"/>
      <c r="OYR122" s="125"/>
      <c r="OYS122" s="125"/>
      <c r="OYT122" s="125"/>
      <c r="OYU122" s="125"/>
      <c r="OYV122" s="125"/>
      <c r="OYW122" s="125"/>
      <c r="OYX122" s="125"/>
      <c r="OYY122" s="125"/>
      <c r="OYZ122" s="125"/>
      <c r="OZA122" s="125"/>
      <c r="OZB122" s="125"/>
      <c r="OZC122" s="125"/>
      <c r="OZD122" s="125"/>
      <c r="OZE122" s="125"/>
      <c r="OZF122" s="125"/>
      <c r="OZG122" s="125"/>
      <c r="OZH122" s="125"/>
      <c r="OZI122" s="125"/>
      <c r="OZJ122" s="125"/>
      <c r="OZK122" s="125"/>
      <c r="OZL122" s="125"/>
      <c r="OZM122" s="125"/>
      <c r="OZN122" s="125"/>
      <c r="OZO122" s="125"/>
      <c r="OZP122" s="125"/>
      <c r="OZQ122" s="125"/>
      <c r="OZR122" s="125"/>
      <c r="OZS122" s="125"/>
      <c r="OZT122" s="125"/>
      <c r="OZU122" s="125"/>
      <c r="OZV122" s="125"/>
      <c r="OZW122" s="125"/>
      <c r="OZX122" s="125"/>
      <c r="OZY122" s="125"/>
      <c r="OZZ122" s="125"/>
      <c r="PAA122" s="125"/>
      <c r="PAB122" s="125"/>
      <c r="PAC122" s="125"/>
      <c r="PAD122" s="125"/>
      <c r="PAE122" s="125"/>
      <c r="PAF122" s="125"/>
      <c r="PAG122" s="125"/>
      <c r="PAH122" s="125"/>
      <c r="PAI122" s="125"/>
      <c r="PAJ122" s="125"/>
      <c r="PAK122" s="125"/>
      <c r="PAL122" s="125"/>
      <c r="PAM122" s="125"/>
      <c r="PAN122" s="125"/>
      <c r="PAO122" s="125"/>
      <c r="PAP122" s="125"/>
      <c r="PAQ122" s="125"/>
      <c r="PAR122" s="125"/>
      <c r="PAS122" s="125"/>
      <c r="PAT122" s="125"/>
      <c r="PAU122" s="125"/>
      <c r="PAV122" s="125"/>
      <c r="PAW122" s="125"/>
      <c r="PAX122" s="125"/>
      <c r="PAY122" s="125"/>
      <c r="PAZ122" s="125"/>
      <c r="PBA122" s="125"/>
      <c r="PBB122" s="125"/>
      <c r="PBC122" s="125"/>
      <c r="PBD122" s="125"/>
      <c r="PBE122" s="125"/>
      <c r="PBF122" s="125"/>
      <c r="PBG122" s="125"/>
      <c r="PBH122" s="125"/>
      <c r="PBI122" s="125"/>
      <c r="PBJ122" s="125"/>
      <c r="PBK122" s="125"/>
      <c r="PBL122" s="125"/>
      <c r="PBM122" s="125"/>
      <c r="PBN122" s="125"/>
      <c r="PBO122" s="125"/>
      <c r="PBP122" s="125"/>
      <c r="PBQ122" s="125"/>
      <c r="PBR122" s="125"/>
      <c r="PBS122" s="125"/>
      <c r="PBT122" s="125"/>
      <c r="PBU122" s="125"/>
      <c r="PBV122" s="125"/>
      <c r="PBW122" s="125"/>
      <c r="PBX122" s="125"/>
      <c r="PBY122" s="125"/>
      <c r="PBZ122" s="125"/>
      <c r="PCA122" s="125"/>
      <c r="PCB122" s="125"/>
      <c r="PCC122" s="125"/>
      <c r="PCD122" s="125"/>
      <c r="PCE122" s="125"/>
      <c r="PCF122" s="125"/>
      <c r="PCG122" s="125"/>
      <c r="PCH122" s="125"/>
      <c r="PCI122" s="125"/>
      <c r="PCJ122" s="125"/>
      <c r="PCK122" s="125"/>
      <c r="PCL122" s="125"/>
      <c r="PCM122" s="125"/>
      <c r="PCN122" s="125"/>
      <c r="PCO122" s="125"/>
      <c r="PCP122" s="125"/>
      <c r="PCQ122" s="125"/>
      <c r="PCR122" s="125"/>
      <c r="PCS122" s="125"/>
      <c r="PCT122" s="125"/>
      <c r="PCU122" s="125"/>
      <c r="PCV122" s="125"/>
      <c r="PCW122" s="125"/>
      <c r="PCX122" s="125"/>
      <c r="PCY122" s="125"/>
      <c r="PCZ122" s="125"/>
      <c r="PDA122" s="125"/>
      <c r="PDB122" s="125"/>
      <c r="PDC122" s="125"/>
      <c r="PDD122" s="125"/>
      <c r="PDE122" s="125"/>
      <c r="PDF122" s="125"/>
      <c r="PDG122" s="125"/>
      <c r="PDH122" s="125"/>
      <c r="PDI122" s="125"/>
      <c r="PDJ122" s="125"/>
      <c r="PDK122" s="125"/>
      <c r="PDL122" s="125"/>
      <c r="PDM122" s="125"/>
      <c r="PDN122" s="125"/>
      <c r="PDO122" s="125"/>
      <c r="PDP122" s="125"/>
      <c r="PDQ122" s="125"/>
      <c r="PDR122" s="125"/>
      <c r="PDS122" s="125"/>
      <c r="PDT122" s="125"/>
      <c r="PDU122" s="125"/>
      <c r="PDV122" s="125"/>
      <c r="PDW122" s="125"/>
      <c r="PDX122" s="125"/>
      <c r="PDY122" s="125"/>
      <c r="PDZ122" s="125"/>
      <c r="PEA122" s="125"/>
      <c r="PEB122" s="125"/>
      <c r="PEC122" s="125"/>
      <c r="PED122" s="125"/>
      <c r="PEE122" s="125"/>
      <c r="PEF122" s="125"/>
      <c r="PEG122" s="125"/>
      <c r="PEH122" s="125"/>
      <c r="PEI122" s="125"/>
      <c r="PEJ122" s="125"/>
      <c r="PEK122" s="125"/>
      <c r="PEL122" s="125"/>
      <c r="PEM122" s="125"/>
      <c r="PEN122" s="125"/>
      <c r="PEO122" s="125"/>
      <c r="PEP122" s="125"/>
      <c r="PEW122" s="125"/>
      <c r="PEX122" s="125"/>
      <c r="PEY122" s="125"/>
      <c r="PEZ122" s="125"/>
      <c r="PFA122" s="125"/>
      <c r="PFB122" s="125"/>
      <c r="PFC122" s="125"/>
      <c r="PFD122" s="125"/>
      <c r="PFE122" s="125"/>
      <c r="PFF122" s="125"/>
      <c r="PFG122" s="125"/>
      <c r="PFH122" s="125"/>
      <c r="PFI122" s="125"/>
      <c r="PFJ122" s="125"/>
      <c r="PFK122" s="125"/>
      <c r="PFL122" s="125"/>
      <c r="PFM122" s="125"/>
      <c r="PFN122" s="125"/>
      <c r="PFO122" s="125"/>
      <c r="PFP122" s="125"/>
      <c r="PFQ122" s="125"/>
      <c r="PFR122" s="125"/>
      <c r="PFS122" s="125"/>
      <c r="PFT122" s="125"/>
      <c r="PFU122" s="125"/>
      <c r="PFV122" s="125"/>
      <c r="PFW122" s="125"/>
      <c r="PFX122" s="125"/>
      <c r="PFY122" s="125"/>
      <c r="PFZ122" s="125"/>
      <c r="PGA122" s="125"/>
      <c r="PGB122" s="125"/>
      <c r="PGC122" s="125"/>
      <c r="PGD122" s="125"/>
      <c r="PGE122" s="125"/>
      <c r="PGF122" s="125"/>
      <c r="PGG122" s="125"/>
      <c r="PGH122" s="125"/>
      <c r="PGI122" s="125"/>
      <c r="PGJ122" s="125"/>
      <c r="PGK122" s="125"/>
      <c r="PGL122" s="125"/>
      <c r="PGM122" s="125"/>
      <c r="PGN122" s="125"/>
      <c r="PGO122" s="125"/>
      <c r="PGP122" s="125"/>
      <c r="PGQ122" s="125"/>
      <c r="PGR122" s="125"/>
      <c r="PGS122" s="125"/>
      <c r="PGT122" s="125"/>
      <c r="PGU122" s="125"/>
      <c r="PGV122" s="125"/>
      <c r="PGW122" s="125"/>
      <c r="PGX122" s="125"/>
      <c r="PGY122" s="125"/>
      <c r="PGZ122" s="125"/>
      <c r="PHA122" s="125"/>
      <c r="PHB122" s="125"/>
      <c r="PHC122" s="125"/>
      <c r="PHD122" s="125"/>
      <c r="PHE122" s="125"/>
      <c r="PHF122" s="125"/>
      <c r="PHG122" s="125"/>
      <c r="PHH122" s="125"/>
      <c r="PHI122" s="125"/>
      <c r="PHJ122" s="125"/>
      <c r="PHK122" s="125"/>
      <c r="PHL122" s="125"/>
      <c r="PHM122" s="125"/>
      <c r="PHN122" s="125"/>
      <c r="PHO122" s="125"/>
      <c r="PHP122" s="125"/>
      <c r="PHQ122" s="125"/>
      <c r="PHR122" s="125"/>
      <c r="PHS122" s="125"/>
      <c r="PHT122" s="125"/>
      <c r="PHU122" s="125"/>
      <c r="PHV122" s="125"/>
      <c r="PHW122" s="125"/>
      <c r="PHX122" s="125"/>
      <c r="PHY122" s="125"/>
      <c r="PHZ122" s="125"/>
      <c r="PIA122" s="125"/>
      <c r="PIB122" s="125"/>
      <c r="PIC122" s="125"/>
      <c r="PID122" s="125"/>
      <c r="PIE122" s="125"/>
      <c r="PIF122" s="125"/>
      <c r="PIG122" s="125"/>
      <c r="PIH122" s="125"/>
      <c r="PII122" s="125"/>
      <c r="PIJ122" s="125"/>
      <c r="PIK122" s="125"/>
      <c r="PIL122" s="125"/>
      <c r="PIM122" s="125"/>
      <c r="PIN122" s="125"/>
      <c r="PIO122" s="125"/>
      <c r="PIP122" s="125"/>
      <c r="PIQ122" s="125"/>
      <c r="PIR122" s="125"/>
      <c r="PIS122" s="125"/>
      <c r="PIT122" s="125"/>
      <c r="PIU122" s="125"/>
      <c r="PIV122" s="125"/>
      <c r="PIW122" s="125"/>
      <c r="PIX122" s="125"/>
      <c r="PIY122" s="125"/>
      <c r="PIZ122" s="125"/>
      <c r="PJA122" s="125"/>
      <c r="PJB122" s="125"/>
      <c r="PJC122" s="125"/>
      <c r="PJD122" s="125"/>
      <c r="PJE122" s="125"/>
      <c r="PJF122" s="125"/>
      <c r="PJG122" s="125"/>
      <c r="PJH122" s="125"/>
      <c r="PJI122" s="125"/>
      <c r="PJJ122" s="125"/>
      <c r="PJK122" s="125"/>
      <c r="PJL122" s="125"/>
      <c r="PJM122" s="125"/>
      <c r="PJN122" s="125"/>
      <c r="PJO122" s="125"/>
      <c r="PJP122" s="125"/>
      <c r="PJQ122" s="125"/>
      <c r="PJR122" s="125"/>
      <c r="PJS122" s="125"/>
      <c r="PJT122" s="125"/>
      <c r="PJU122" s="125"/>
      <c r="PJV122" s="125"/>
      <c r="PJW122" s="125"/>
      <c r="PJX122" s="125"/>
      <c r="PJY122" s="125"/>
      <c r="PJZ122" s="125"/>
      <c r="PKA122" s="125"/>
      <c r="PKB122" s="125"/>
      <c r="PKC122" s="125"/>
      <c r="PKD122" s="125"/>
      <c r="PKE122" s="125"/>
      <c r="PKF122" s="125"/>
      <c r="PKG122" s="125"/>
      <c r="PKH122" s="125"/>
      <c r="PKI122" s="125"/>
      <c r="PKJ122" s="125"/>
      <c r="PKK122" s="125"/>
      <c r="PKL122" s="125"/>
      <c r="PKM122" s="125"/>
      <c r="PKN122" s="125"/>
      <c r="PKO122" s="125"/>
      <c r="PKP122" s="125"/>
      <c r="PKQ122" s="125"/>
      <c r="PKR122" s="125"/>
      <c r="PKS122" s="125"/>
      <c r="PKT122" s="125"/>
      <c r="PKU122" s="125"/>
      <c r="PKV122" s="125"/>
      <c r="PKW122" s="125"/>
      <c r="PKX122" s="125"/>
      <c r="PKY122" s="125"/>
      <c r="PKZ122" s="125"/>
      <c r="PLA122" s="125"/>
      <c r="PLB122" s="125"/>
      <c r="PLC122" s="125"/>
      <c r="PLD122" s="125"/>
      <c r="PLE122" s="125"/>
      <c r="PLF122" s="125"/>
      <c r="PLG122" s="125"/>
      <c r="PLH122" s="125"/>
      <c r="PLI122" s="125"/>
      <c r="PLJ122" s="125"/>
      <c r="PLK122" s="125"/>
      <c r="PLL122" s="125"/>
      <c r="PLM122" s="125"/>
      <c r="PLN122" s="125"/>
      <c r="PLO122" s="125"/>
      <c r="PLP122" s="125"/>
      <c r="PLQ122" s="125"/>
      <c r="PLR122" s="125"/>
      <c r="PLS122" s="125"/>
      <c r="PLT122" s="125"/>
      <c r="PLU122" s="125"/>
      <c r="PLV122" s="125"/>
      <c r="PLW122" s="125"/>
      <c r="PLX122" s="125"/>
      <c r="PLY122" s="125"/>
      <c r="PLZ122" s="125"/>
      <c r="PMA122" s="125"/>
      <c r="PMB122" s="125"/>
      <c r="PMC122" s="125"/>
      <c r="PMD122" s="125"/>
      <c r="PME122" s="125"/>
      <c r="PMF122" s="125"/>
      <c r="PMG122" s="125"/>
      <c r="PMH122" s="125"/>
      <c r="PMI122" s="125"/>
      <c r="PMJ122" s="125"/>
      <c r="PMK122" s="125"/>
      <c r="PML122" s="125"/>
      <c r="PMM122" s="125"/>
      <c r="PMN122" s="125"/>
      <c r="PMO122" s="125"/>
      <c r="PMP122" s="125"/>
      <c r="PMQ122" s="125"/>
      <c r="PMR122" s="125"/>
      <c r="PMS122" s="125"/>
      <c r="PMT122" s="125"/>
      <c r="PMU122" s="125"/>
      <c r="PMV122" s="125"/>
      <c r="PMW122" s="125"/>
      <c r="PMX122" s="125"/>
      <c r="PMY122" s="125"/>
      <c r="PMZ122" s="125"/>
      <c r="PNA122" s="125"/>
      <c r="PNB122" s="125"/>
      <c r="PNC122" s="125"/>
      <c r="PND122" s="125"/>
      <c r="PNE122" s="125"/>
      <c r="PNF122" s="125"/>
      <c r="PNG122" s="125"/>
      <c r="PNH122" s="125"/>
      <c r="PNI122" s="125"/>
      <c r="PNJ122" s="125"/>
      <c r="PNK122" s="125"/>
      <c r="PNL122" s="125"/>
      <c r="PNM122" s="125"/>
      <c r="PNN122" s="125"/>
      <c r="PNO122" s="125"/>
      <c r="PNP122" s="125"/>
      <c r="PNQ122" s="125"/>
      <c r="PNR122" s="125"/>
      <c r="PNS122" s="125"/>
      <c r="PNT122" s="125"/>
      <c r="PNU122" s="125"/>
      <c r="PNV122" s="125"/>
      <c r="PNW122" s="125"/>
      <c r="PNX122" s="125"/>
      <c r="PNY122" s="125"/>
      <c r="PNZ122" s="125"/>
      <c r="POA122" s="125"/>
      <c r="POB122" s="125"/>
      <c r="POC122" s="125"/>
      <c r="POD122" s="125"/>
      <c r="POE122" s="125"/>
      <c r="POF122" s="125"/>
      <c r="POG122" s="125"/>
      <c r="POH122" s="125"/>
      <c r="POI122" s="125"/>
      <c r="POJ122" s="125"/>
      <c r="POK122" s="125"/>
      <c r="POL122" s="125"/>
      <c r="POS122" s="125"/>
      <c r="POT122" s="125"/>
      <c r="POU122" s="125"/>
      <c r="POV122" s="125"/>
      <c r="POW122" s="125"/>
      <c r="POX122" s="125"/>
      <c r="POY122" s="125"/>
      <c r="POZ122" s="125"/>
      <c r="PPA122" s="125"/>
      <c r="PPB122" s="125"/>
      <c r="PPC122" s="125"/>
      <c r="PPD122" s="125"/>
      <c r="PPE122" s="125"/>
      <c r="PPF122" s="125"/>
      <c r="PPG122" s="125"/>
      <c r="PPH122" s="125"/>
      <c r="PPI122" s="125"/>
      <c r="PPJ122" s="125"/>
      <c r="PPK122" s="125"/>
      <c r="PPL122" s="125"/>
      <c r="PPM122" s="125"/>
      <c r="PPN122" s="125"/>
      <c r="PPO122" s="125"/>
      <c r="PPP122" s="125"/>
      <c r="PPQ122" s="125"/>
      <c r="PPR122" s="125"/>
      <c r="PPS122" s="125"/>
      <c r="PPT122" s="125"/>
      <c r="PPU122" s="125"/>
      <c r="PPV122" s="125"/>
      <c r="PPW122" s="125"/>
      <c r="PPX122" s="125"/>
      <c r="PPY122" s="125"/>
      <c r="PPZ122" s="125"/>
      <c r="PQA122" s="125"/>
      <c r="PQB122" s="125"/>
      <c r="PQC122" s="125"/>
      <c r="PQD122" s="125"/>
      <c r="PQE122" s="125"/>
      <c r="PQF122" s="125"/>
      <c r="PQG122" s="125"/>
      <c r="PQH122" s="125"/>
      <c r="PQI122" s="125"/>
      <c r="PQJ122" s="125"/>
      <c r="PQK122" s="125"/>
      <c r="PQL122" s="125"/>
      <c r="PQM122" s="125"/>
      <c r="PQN122" s="125"/>
      <c r="PQO122" s="125"/>
      <c r="PQP122" s="125"/>
      <c r="PQQ122" s="125"/>
      <c r="PQR122" s="125"/>
      <c r="PQS122" s="125"/>
      <c r="PQT122" s="125"/>
      <c r="PQU122" s="125"/>
      <c r="PQV122" s="125"/>
      <c r="PQW122" s="125"/>
      <c r="PQX122" s="125"/>
      <c r="PQY122" s="125"/>
      <c r="PQZ122" s="125"/>
      <c r="PRA122" s="125"/>
      <c r="PRB122" s="125"/>
      <c r="PRC122" s="125"/>
      <c r="PRD122" s="125"/>
      <c r="PRE122" s="125"/>
      <c r="PRF122" s="125"/>
      <c r="PRG122" s="125"/>
      <c r="PRH122" s="125"/>
      <c r="PRI122" s="125"/>
      <c r="PRJ122" s="125"/>
      <c r="PRK122" s="125"/>
      <c r="PRL122" s="125"/>
      <c r="PRM122" s="125"/>
      <c r="PRN122" s="125"/>
      <c r="PRO122" s="125"/>
      <c r="PRP122" s="125"/>
      <c r="PRQ122" s="125"/>
      <c r="PRR122" s="125"/>
      <c r="PRS122" s="125"/>
      <c r="PRT122" s="125"/>
      <c r="PRU122" s="125"/>
      <c r="PRV122" s="125"/>
      <c r="PRW122" s="125"/>
      <c r="PRX122" s="125"/>
      <c r="PRY122" s="125"/>
      <c r="PRZ122" s="125"/>
      <c r="PSA122" s="125"/>
      <c r="PSB122" s="125"/>
      <c r="PSC122" s="125"/>
      <c r="PSD122" s="125"/>
      <c r="PSE122" s="125"/>
      <c r="PSF122" s="125"/>
      <c r="PSG122" s="125"/>
      <c r="PSH122" s="125"/>
      <c r="PSI122" s="125"/>
      <c r="PSJ122" s="125"/>
      <c r="PSK122" s="125"/>
      <c r="PSL122" s="125"/>
      <c r="PSM122" s="125"/>
      <c r="PSN122" s="125"/>
      <c r="PSO122" s="125"/>
      <c r="PSP122" s="125"/>
      <c r="PSQ122" s="125"/>
      <c r="PSR122" s="125"/>
      <c r="PSS122" s="125"/>
      <c r="PST122" s="125"/>
      <c r="PSU122" s="125"/>
      <c r="PSV122" s="125"/>
      <c r="PSW122" s="125"/>
      <c r="PSX122" s="125"/>
      <c r="PSY122" s="125"/>
      <c r="PSZ122" s="125"/>
      <c r="PTA122" s="125"/>
      <c r="PTB122" s="125"/>
      <c r="PTC122" s="125"/>
      <c r="PTD122" s="125"/>
      <c r="PTE122" s="125"/>
      <c r="PTF122" s="125"/>
      <c r="PTG122" s="125"/>
      <c r="PTH122" s="125"/>
      <c r="PTI122" s="125"/>
      <c r="PTJ122" s="125"/>
      <c r="PTK122" s="125"/>
      <c r="PTL122" s="125"/>
      <c r="PTM122" s="125"/>
      <c r="PTN122" s="125"/>
      <c r="PTO122" s="125"/>
      <c r="PTP122" s="125"/>
      <c r="PTQ122" s="125"/>
      <c r="PTR122" s="125"/>
      <c r="PTS122" s="125"/>
      <c r="PTT122" s="125"/>
      <c r="PTU122" s="125"/>
      <c r="PTV122" s="125"/>
      <c r="PTW122" s="125"/>
      <c r="PTX122" s="125"/>
      <c r="PTY122" s="125"/>
      <c r="PTZ122" s="125"/>
      <c r="PUA122" s="125"/>
      <c r="PUB122" s="125"/>
      <c r="PUC122" s="125"/>
      <c r="PUD122" s="125"/>
      <c r="PUE122" s="125"/>
      <c r="PUF122" s="125"/>
      <c r="PUG122" s="125"/>
      <c r="PUH122" s="125"/>
      <c r="PUI122" s="125"/>
      <c r="PUJ122" s="125"/>
      <c r="PUK122" s="125"/>
      <c r="PUL122" s="125"/>
      <c r="PUM122" s="125"/>
      <c r="PUN122" s="125"/>
      <c r="PUO122" s="125"/>
      <c r="PUP122" s="125"/>
      <c r="PUQ122" s="125"/>
      <c r="PUR122" s="125"/>
      <c r="PUS122" s="125"/>
      <c r="PUT122" s="125"/>
      <c r="PUU122" s="125"/>
      <c r="PUV122" s="125"/>
      <c r="PUW122" s="125"/>
      <c r="PUX122" s="125"/>
      <c r="PUY122" s="125"/>
      <c r="PUZ122" s="125"/>
      <c r="PVA122" s="125"/>
      <c r="PVB122" s="125"/>
      <c r="PVC122" s="125"/>
      <c r="PVD122" s="125"/>
      <c r="PVE122" s="125"/>
      <c r="PVF122" s="125"/>
      <c r="PVG122" s="125"/>
      <c r="PVH122" s="125"/>
      <c r="PVI122" s="125"/>
      <c r="PVJ122" s="125"/>
      <c r="PVK122" s="125"/>
      <c r="PVL122" s="125"/>
      <c r="PVM122" s="125"/>
      <c r="PVN122" s="125"/>
      <c r="PVO122" s="125"/>
      <c r="PVP122" s="125"/>
      <c r="PVQ122" s="125"/>
      <c r="PVR122" s="125"/>
      <c r="PVS122" s="125"/>
      <c r="PVT122" s="125"/>
      <c r="PVU122" s="125"/>
      <c r="PVV122" s="125"/>
      <c r="PVW122" s="125"/>
      <c r="PVX122" s="125"/>
      <c r="PVY122" s="125"/>
      <c r="PVZ122" s="125"/>
      <c r="PWA122" s="125"/>
      <c r="PWB122" s="125"/>
      <c r="PWC122" s="125"/>
      <c r="PWD122" s="125"/>
      <c r="PWE122" s="125"/>
      <c r="PWF122" s="125"/>
      <c r="PWG122" s="125"/>
      <c r="PWH122" s="125"/>
      <c r="PWI122" s="125"/>
      <c r="PWJ122" s="125"/>
      <c r="PWK122" s="125"/>
      <c r="PWL122" s="125"/>
      <c r="PWM122" s="125"/>
      <c r="PWN122" s="125"/>
      <c r="PWO122" s="125"/>
      <c r="PWP122" s="125"/>
      <c r="PWQ122" s="125"/>
      <c r="PWR122" s="125"/>
      <c r="PWS122" s="125"/>
      <c r="PWT122" s="125"/>
      <c r="PWU122" s="125"/>
      <c r="PWV122" s="125"/>
      <c r="PWW122" s="125"/>
      <c r="PWX122" s="125"/>
      <c r="PWY122" s="125"/>
      <c r="PWZ122" s="125"/>
      <c r="PXA122" s="125"/>
      <c r="PXB122" s="125"/>
      <c r="PXC122" s="125"/>
      <c r="PXD122" s="125"/>
      <c r="PXE122" s="125"/>
      <c r="PXF122" s="125"/>
      <c r="PXG122" s="125"/>
      <c r="PXH122" s="125"/>
      <c r="PXI122" s="125"/>
      <c r="PXJ122" s="125"/>
      <c r="PXK122" s="125"/>
      <c r="PXL122" s="125"/>
      <c r="PXM122" s="125"/>
      <c r="PXN122" s="125"/>
      <c r="PXO122" s="125"/>
      <c r="PXP122" s="125"/>
      <c r="PXQ122" s="125"/>
      <c r="PXR122" s="125"/>
      <c r="PXS122" s="125"/>
      <c r="PXT122" s="125"/>
      <c r="PXU122" s="125"/>
      <c r="PXV122" s="125"/>
      <c r="PXW122" s="125"/>
      <c r="PXX122" s="125"/>
      <c r="PXY122" s="125"/>
      <c r="PXZ122" s="125"/>
      <c r="PYA122" s="125"/>
      <c r="PYB122" s="125"/>
      <c r="PYC122" s="125"/>
      <c r="PYD122" s="125"/>
      <c r="PYE122" s="125"/>
      <c r="PYF122" s="125"/>
      <c r="PYG122" s="125"/>
      <c r="PYH122" s="125"/>
      <c r="PYO122" s="125"/>
      <c r="PYP122" s="125"/>
      <c r="PYQ122" s="125"/>
      <c r="PYR122" s="125"/>
      <c r="PYS122" s="125"/>
      <c r="PYT122" s="125"/>
      <c r="PYU122" s="125"/>
      <c r="PYV122" s="125"/>
      <c r="PYW122" s="125"/>
      <c r="PYX122" s="125"/>
      <c r="PYY122" s="125"/>
      <c r="PYZ122" s="125"/>
      <c r="PZA122" s="125"/>
      <c r="PZB122" s="125"/>
      <c r="PZC122" s="125"/>
      <c r="PZD122" s="125"/>
      <c r="PZE122" s="125"/>
      <c r="PZF122" s="125"/>
      <c r="PZG122" s="125"/>
      <c r="PZH122" s="125"/>
      <c r="PZI122" s="125"/>
      <c r="PZJ122" s="125"/>
      <c r="PZK122" s="125"/>
      <c r="PZL122" s="125"/>
      <c r="PZM122" s="125"/>
      <c r="PZN122" s="125"/>
      <c r="PZO122" s="125"/>
      <c r="PZP122" s="125"/>
      <c r="PZQ122" s="125"/>
      <c r="PZR122" s="125"/>
      <c r="PZS122" s="125"/>
      <c r="PZT122" s="125"/>
      <c r="PZU122" s="125"/>
      <c r="PZV122" s="125"/>
      <c r="PZW122" s="125"/>
      <c r="PZX122" s="125"/>
      <c r="PZY122" s="125"/>
      <c r="PZZ122" s="125"/>
      <c r="QAA122" s="125"/>
      <c r="QAB122" s="125"/>
      <c r="QAC122" s="125"/>
      <c r="QAD122" s="125"/>
      <c r="QAE122" s="125"/>
      <c r="QAF122" s="125"/>
      <c r="QAG122" s="125"/>
      <c r="QAH122" s="125"/>
      <c r="QAI122" s="125"/>
      <c r="QAJ122" s="125"/>
      <c r="QAK122" s="125"/>
      <c r="QAL122" s="125"/>
      <c r="QAM122" s="125"/>
      <c r="QAN122" s="125"/>
      <c r="QAO122" s="125"/>
      <c r="QAP122" s="125"/>
      <c r="QAQ122" s="125"/>
      <c r="QAR122" s="125"/>
      <c r="QAS122" s="125"/>
      <c r="QAT122" s="125"/>
      <c r="QAU122" s="125"/>
      <c r="QAV122" s="125"/>
      <c r="QAW122" s="125"/>
      <c r="QAX122" s="125"/>
      <c r="QAY122" s="125"/>
      <c r="QAZ122" s="125"/>
      <c r="QBA122" s="125"/>
      <c r="QBB122" s="125"/>
      <c r="QBC122" s="125"/>
      <c r="QBD122" s="125"/>
      <c r="QBE122" s="125"/>
      <c r="QBF122" s="125"/>
      <c r="QBG122" s="125"/>
      <c r="QBH122" s="125"/>
      <c r="QBI122" s="125"/>
      <c r="QBJ122" s="125"/>
      <c r="QBK122" s="125"/>
      <c r="QBL122" s="125"/>
      <c r="QBM122" s="125"/>
      <c r="QBN122" s="125"/>
      <c r="QBO122" s="125"/>
      <c r="QBP122" s="125"/>
      <c r="QBQ122" s="125"/>
      <c r="QBR122" s="125"/>
      <c r="QBS122" s="125"/>
      <c r="QBT122" s="125"/>
      <c r="QBU122" s="125"/>
      <c r="QBV122" s="125"/>
      <c r="QBW122" s="125"/>
      <c r="QBX122" s="125"/>
      <c r="QBY122" s="125"/>
      <c r="QBZ122" s="125"/>
      <c r="QCA122" s="125"/>
      <c r="QCB122" s="125"/>
      <c r="QCC122" s="125"/>
      <c r="QCD122" s="125"/>
      <c r="QCE122" s="125"/>
      <c r="QCF122" s="125"/>
      <c r="QCG122" s="125"/>
      <c r="QCH122" s="125"/>
      <c r="QCI122" s="125"/>
      <c r="QCJ122" s="125"/>
      <c r="QCK122" s="125"/>
      <c r="QCL122" s="125"/>
      <c r="QCM122" s="125"/>
      <c r="QCN122" s="125"/>
      <c r="QCO122" s="125"/>
      <c r="QCP122" s="125"/>
      <c r="QCQ122" s="125"/>
      <c r="QCR122" s="125"/>
      <c r="QCS122" s="125"/>
      <c r="QCT122" s="125"/>
      <c r="QCU122" s="125"/>
      <c r="QCV122" s="125"/>
      <c r="QCW122" s="125"/>
      <c r="QCX122" s="125"/>
      <c r="QCY122" s="125"/>
      <c r="QCZ122" s="125"/>
      <c r="QDA122" s="125"/>
      <c r="QDB122" s="125"/>
      <c r="QDC122" s="125"/>
      <c r="QDD122" s="125"/>
      <c r="QDE122" s="125"/>
      <c r="QDF122" s="125"/>
      <c r="QDG122" s="125"/>
      <c r="QDH122" s="125"/>
      <c r="QDI122" s="125"/>
      <c r="QDJ122" s="125"/>
      <c r="QDK122" s="125"/>
      <c r="QDL122" s="125"/>
      <c r="QDM122" s="125"/>
      <c r="QDN122" s="125"/>
      <c r="QDO122" s="125"/>
      <c r="QDP122" s="125"/>
      <c r="QDQ122" s="125"/>
      <c r="QDR122" s="125"/>
      <c r="QDS122" s="125"/>
      <c r="QDT122" s="125"/>
      <c r="QDU122" s="125"/>
      <c r="QDV122" s="125"/>
      <c r="QDW122" s="125"/>
      <c r="QDX122" s="125"/>
      <c r="QDY122" s="125"/>
      <c r="QDZ122" s="125"/>
      <c r="QEA122" s="125"/>
      <c r="QEB122" s="125"/>
      <c r="QEC122" s="125"/>
      <c r="QED122" s="125"/>
      <c r="QEE122" s="125"/>
      <c r="QEF122" s="125"/>
      <c r="QEG122" s="125"/>
      <c r="QEH122" s="125"/>
      <c r="QEI122" s="125"/>
      <c r="QEJ122" s="125"/>
      <c r="QEK122" s="125"/>
      <c r="QEL122" s="125"/>
      <c r="QEM122" s="125"/>
      <c r="QEN122" s="125"/>
      <c r="QEO122" s="125"/>
      <c r="QEP122" s="125"/>
      <c r="QEQ122" s="125"/>
      <c r="QER122" s="125"/>
      <c r="QES122" s="125"/>
      <c r="QET122" s="125"/>
      <c r="QEU122" s="125"/>
      <c r="QEV122" s="125"/>
      <c r="QEW122" s="125"/>
      <c r="QEX122" s="125"/>
      <c r="QEY122" s="125"/>
      <c r="QEZ122" s="125"/>
      <c r="QFA122" s="125"/>
      <c r="QFB122" s="125"/>
      <c r="QFC122" s="125"/>
      <c r="QFD122" s="125"/>
      <c r="QFE122" s="125"/>
      <c r="QFF122" s="125"/>
      <c r="QFG122" s="125"/>
      <c r="QFH122" s="125"/>
      <c r="QFI122" s="125"/>
      <c r="QFJ122" s="125"/>
      <c r="QFK122" s="125"/>
      <c r="QFL122" s="125"/>
      <c r="QFM122" s="125"/>
      <c r="QFN122" s="125"/>
      <c r="QFO122" s="125"/>
      <c r="QFP122" s="125"/>
      <c r="QFQ122" s="125"/>
      <c r="QFR122" s="125"/>
      <c r="QFS122" s="125"/>
      <c r="QFT122" s="125"/>
      <c r="QFU122" s="125"/>
      <c r="QFV122" s="125"/>
      <c r="QFW122" s="125"/>
      <c r="QFX122" s="125"/>
      <c r="QFY122" s="125"/>
      <c r="QFZ122" s="125"/>
      <c r="QGA122" s="125"/>
      <c r="QGB122" s="125"/>
      <c r="QGC122" s="125"/>
      <c r="QGD122" s="125"/>
      <c r="QGE122" s="125"/>
      <c r="QGF122" s="125"/>
      <c r="QGG122" s="125"/>
      <c r="QGH122" s="125"/>
      <c r="QGI122" s="125"/>
      <c r="QGJ122" s="125"/>
      <c r="QGK122" s="125"/>
      <c r="QGL122" s="125"/>
      <c r="QGM122" s="125"/>
      <c r="QGN122" s="125"/>
      <c r="QGO122" s="125"/>
      <c r="QGP122" s="125"/>
      <c r="QGQ122" s="125"/>
      <c r="QGR122" s="125"/>
      <c r="QGS122" s="125"/>
      <c r="QGT122" s="125"/>
      <c r="QGU122" s="125"/>
      <c r="QGV122" s="125"/>
      <c r="QGW122" s="125"/>
      <c r="QGX122" s="125"/>
      <c r="QGY122" s="125"/>
      <c r="QGZ122" s="125"/>
      <c r="QHA122" s="125"/>
      <c r="QHB122" s="125"/>
      <c r="QHC122" s="125"/>
      <c r="QHD122" s="125"/>
      <c r="QHE122" s="125"/>
      <c r="QHF122" s="125"/>
      <c r="QHG122" s="125"/>
      <c r="QHH122" s="125"/>
      <c r="QHI122" s="125"/>
      <c r="QHJ122" s="125"/>
      <c r="QHK122" s="125"/>
      <c r="QHL122" s="125"/>
      <c r="QHM122" s="125"/>
      <c r="QHN122" s="125"/>
      <c r="QHO122" s="125"/>
      <c r="QHP122" s="125"/>
      <c r="QHQ122" s="125"/>
      <c r="QHR122" s="125"/>
      <c r="QHS122" s="125"/>
      <c r="QHT122" s="125"/>
      <c r="QHU122" s="125"/>
      <c r="QHV122" s="125"/>
      <c r="QHW122" s="125"/>
      <c r="QHX122" s="125"/>
      <c r="QHY122" s="125"/>
      <c r="QHZ122" s="125"/>
      <c r="QIA122" s="125"/>
      <c r="QIB122" s="125"/>
      <c r="QIC122" s="125"/>
      <c r="QID122" s="125"/>
      <c r="QIK122" s="125"/>
      <c r="QIL122" s="125"/>
      <c r="QIM122" s="125"/>
      <c r="QIN122" s="125"/>
      <c r="QIO122" s="125"/>
      <c r="QIP122" s="125"/>
      <c r="QIQ122" s="125"/>
      <c r="QIR122" s="125"/>
      <c r="QIS122" s="125"/>
      <c r="QIT122" s="125"/>
      <c r="QIU122" s="125"/>
      <c r="QIV122" s="125"/>
      <c r="QIW122" s="125"/>
      <c r="QIX122" s="125"/>
      <c r="QIY122" s="125"/>
      <c r="QIZ122" s="125"/>
      <c r="QJA122" s="125"/>
      <c r="QJB122" s="125"/>
      <c r="QJC122" s="125"/>
      <c r="QJD122" s="125"/>
      <c r="QJE122" s="125"/>
      <c r="QJF122" s="125"/>
      <c r="QJG122" s="125"/>
      <c r="QJH122" s="125"/>
      <c r="QJI122" s="125"/>
      <c r="QJJ122" s="125"/>
      <c r="QJK122" s="125"/>
      <c r="QJL122" s="125"/>
      <c r="QJM122" s="125"/>
      <c r="QJN122" s="125"/>
      <c r="QJO122" s="125"/>
      <c r="QJP122" s="125"/>
      <c r="QJQ122" s="125"/>
      <c r="QJR122" s="125"/>
      <c r="QJS122" s="125"/>
      <c r="QJT122" s="125"/>
      <c r="QJU122" s="125"/>
      <c r="QJV122" s="125"/>
      <c r="QJW122" s="125"/>
      <c r="QJX122" s="125"/>
      <c r="QJY122" s="125"/>
      <c r="QJZ122" s="125"/>
      <c r="QKA122" s="125"/>
      <c r="QKB122" s="125"/>
      <c r="QKC122" s="125"/>
      <c r="QKD122" s="125"/>
      <c r="QKE122" s="125"/>
      <c r="QKF122" s="125"/>
      <c r="QKG122" s="125"/>
      <c r="QKH122" s="125"/>
      <c r="QKI122" s="125"/>
      <c r="QKJ122" s="125"/>
      <c r="QKK122" s="125"/>
      <c r="QKL122" s="125"/>
      <c r="QKM122" s="125"/>
      <c r="QKN122" s="125"/>
      <c r="QKO122" s="125"/>
      <c r="QKP122" s="125"/>
      <c r="QKQ122" s="125"/>
      <c r="QKR122" s="125"/>
      <c r="QKS122" s="125"/>
      <c r="QKT122" s="125"/>
      <c r="QKU122" s="125"/>
      <c r="QKV122" s="125"/>
      <c r="QKW122" s="125"/>
      <c r="QKX122" s="125"/>
      <c r="QKY122" s="125"/>
      <c r="QKZ122" s="125"/>
      <c r="QLA122" s="125"/>
      <c r="QLB122" s="125"/>
      <c r="QLC122" s="125"/>
      <c r="QLD122" s="125"/>
      <c r="QLE122" s="125"/>
      <c r="QLF122" s="125"/>
      <c r="QLG122" s="125"/>
      <c r="QLH122" s="125"/>
      <c r="QLI122" s="125"/>
      <c r="QLJ122" s="125"/>
      <c r="QLK122" s="125"/>
      <c r="QLL122" s="125"/>
      <c r="QLM122" s="125"/>
      <c r="QLN122" s="125"/>
      <c r="QLO122" s="125"/>
      <c r="QLP122" s="125"/>
      <c r="QLQ122" s="125"/>
      <c r="QLR122" s="125"/>
      <c r="QLS122" s="125"/>
      <c r="QLT122" s="125"/>
      <c r="QLU122" s="125"/>
      <c r="QLV122" s="125"/>
      <c r="QLW122" s="125"/>
      <c r="QLX122" s="125"/>
      <c r="QLY122" s="125"/>
      <c r="QLZ122" s="125"/>
      <c r="QMA122" s="125"/>
      <c r="QMB122" s="125"/>
      <c r="QMC122" s="125"/>
      <c r="QMD122" s="125"/>
      <c r="QME122" s="125"/>
      <c r="QMF122" s="125"/>
      <c r="QMG122" s="125"/>
      <c r="QMH122" s="125"/>
      <c r="QMI122" s="125"/>
      <c r="QMJ122" s="125"/>
      <c r="QMK122" s="125"/>
      <c r="QML122" s="125"/>
      <c r="QMM122" s="125"/>
      <c r="QMN122" s="125"/>
      <c r="QMO122" s="125"/>
      <c r="QMP122" s="125"/>
      <c r="QMQ122" s="125"/>
      <c r="QMR122" s="125"/>
      <c r="QMS122" s="125"/>
      <c r="QMT122" s="125"/>
      <c r="QMU122" s="125"/>
      <c r="QMV122" s="125"/>
      <c r="QMW122" s="125"/>
      <c r="QMX122" s="125"/>
      <c r="QMY122" s="125"/>
      <c r="QMZ122" s="125"/>
      <c r="QNA122" s="125"/>
      <c r="QNB122" s="125"/>
      <c r="QNC122" s="125"/>
      <c r="QND122" s="125"/>
      <c r="QNE122" s="125"/>
      <c r="QNF122" s="125"/>
      <c r="QNG122" s="125"/>
      <c r="QNH122" s="125"/>
      <c r="QNI122" s="125"/>
      <c r="QNJ122" s="125"/>
      <c r="QNK122" s="125"/>
      <c r="QNL122" s="125"/>
      <c r="QNM122" s="125"/>
      <c r="QNN122" s="125"/>
      <c r="QNO122" s="125"/>
      <c r="QNP122" s="125"/>
      <c r="QNQ122" s="125"/>
      <c r="QNR122" s="125"/>
      <c r="QNS122" s="125"/>
      <c r="QNT122" s="125"/>
      <c r="QNU122" s="125"/>
      <c r="QNV122" s="125"/>
      <c r="QNW122" s="125"/>
      <c r="QNX122" s="125"/>
      <c r="QNY122" s="125"/>
      <c r="QNZ122" s="125"/>
      <c r="QOA122" s="125"/>
      <c r="QOB122" s="125"/>
      <c r="QOC122" s="125"/>
      <c r="QOD122" s="125"/>
      <c r="QOE122" s="125"/>
      <c r="QOF122" s="125"/>
      <c r="QOG122" s="125"/>
      <c r="QOH122" s="125"/>
      <c r="QOI122" s="125"/>
      <c r="QOJ122" s="125"/>
      <c r="QOK122" s="125"/>
      <c r="QOL122" s="125"/>
      <c r="QOM122" s="125"/>
      <c r="QON122" s="125"/>
      <c r="QOO122" s="125"/>
      <c r="QOP122" s="125"/>
      <c r="QOQ122" s="125"/>
      <c r="QOR122" s="125"/>
      <c r="QOS122" s="125"/>
      <c r="QOT122" s="125"/>
      <c r="QOU122" s="125"/>
      <c r="QOV122" s="125"/>
      <c r="QOW122" s="125"/>
      <c r="QOX122" s="125"/>
      <c r="QOY122" s="125"/>
      <c r="QOZ122" s="125"/>
      <c r="QPA122" s="125"/>
      <c r="QPB122" s="125"/>
      <c r="QPC122" s="125"/>
      <c r="QPD122" s="125"/>
      <c r="QPE122" s="125"/>
      <c r="QPF122" s="125"/>
      <c r="QPG122" s="125"/>
      <c r="QPH122" s="125"/>
      <c r="QPI122" s="125"/>
      <c r="QPJ122" s="125"/>
      <c r="QPK122" s="125"/>
      <c r="QPL122" s="125"/>
      <c r="QPM122" s="125"/>
      <c r="QPN122" s="125"/>
      <c r="QPO122" s="125"/>
      <c r="QPP122" s="125"/>
      <c r="QPQ122" s="125"/>
      <c r="QPR122" s="125"/>
      <c r="QPS122" s="125"/>
      <c r="QPT122" s="125"/>
      <c r="QPU122" s="125"/>
      <c r="QPV122" s="125"/>
      <c r="QPW122" s="125"/>
      <c r="QPX122" s="125"/>
      <c r="QPY122" s="125"/>
      <c r="QPZ122" s="125"/>
      <c r="QQA122" s="125"/>
      <c r="QQB122" s="125"/>
      <c r="QQC122" s="125"/>
      <c r="QQD122" s="125"/>
      <c r="QQE122" s="125"/>
      <c r="QQF122" s="125"/>
      <c r="QQG122" s="125"/>
      <c r="QQH122" s="125"/>
      <c r="QQI122" s="125"/>
      <c r="QQJ122" s="125"/>
      <c r="QQK122" s="125"/>
      <c r="QQL122" s="125"/>
      <c r="QQM122" s="125"/>
      <c r="QQN122" s="125"/>
      <c r="QQO122" s="125"/>
      <c r="QQP122" s="125"/>
      <c r="QQQ122" s="125"/>
      <c r="QQR122" s="125"/>
      <c r="QQS122" s="125"/>
      <c r="QQT122" s="125"/>
      <c r="QQU122" s="125"/>
      <c r="QQV122" s="125"/>
      <c r="QQW122" s="125"/>
      <c r="QQX122" s="125"/>
      <c r="QQY122" s="125"/>
      <c r="QQZ122" s="125"/>
      <c r="QRA122" s="125"/>
      <c r="QRB122" s="125"/>
      <c r="QRC122" s="125"/>
      <c r="QRD122" s="125"/>
      <c r="QRE122" s="125"/>
      <c r="QRF122" s="125"/>
      <c r="QRG122" s="125"/>
      <c r="QRH122" s="125"/>
      <c r="QRI122" s="125"/>
      <c r="QRJ122" s="125"/>
      <c r="QRK122" s="125"/>
      <c r="QRL122" s="125"/>
      <c r="QRM122" s="125"/>
      <c r="QRN122" s="125"/>
      <c r="QRO122" s="125"/>
      <c r="QRP122" s="125"/>
      <c r="QRQ122" s="125"/>
      <c r="QRR122" s="125"/>
      <c r="QRS122" s="125"/>
      <c r="QRT122" s="125"/>
      <c r="QRU122" s="125"/>
      <c r="QRV122" s="125"/>
      <c r="QRW122" s="125"/>
      <c r="QRX122" s="125"/>
      <c r="QRY122" s="125"/>
      <c r="QRZ122" s="125"/>
      <c r="QSG122" s="125"/>
      <c r="QSH122" s="125"/>
      <c r="QSI122" s="125"/>
      <c r="QSJ122" s="125"/>
      <c r="QSK122" s="125"/>
      <c r="QSL122" s="125"/>
      <c r="QSM122" s="125"/>
      <c r="QSN122" s="125"/>
      <c r="QSO122" s="125"/>
      <c r="QSP122" s="125"/>
      <c r="QSQ122" s="125"/>
      <c r="QSR122" s="125"/>
      <c r="QSS122" s="125"/>
      <c r="QST122" s="125"/>
      <c r="QSU122" s="125"/>
      <c r="QSV122" s="125"/>
      <c r="QSW122" s="125"/>
      <c r="QSX122" s="125"/>
      <c r="QSY122" s="125"/>
      <c r="QSZ122" s="125"/>
      <c r="QTA122" s="125"/>
      <c r="QTB122" s="125"/>
      <c r="QTC122" s="125"/>
      <c r="QTD122" s="125"/>
      <c r="QTE122" s="125"/>
      <c r="QTF122" s="125"/>
      <c r="QTG122" s="125"/>
      <c r="QTH122" s="125"/>
      <c r="QTI122" s="125"/>
      <c r="QTJ122" s="125"/>
      <c r="QTK122" s="125"/>
      <c r="QTL122" s="125"/>
      <c r="QTM122" s="125"/>
      <c r="QTN122" s="125"/>
      <c r="QTO122" s="125"/>
      <c r="QTP122" s="125"/>
      <c r="QTQ122" s="125"/>
      <c r="QTR122" s="125"/>
      <c r="QTS122" s="125"/>
      <c r="QTT122" s="125"/>
      <c r="QTU122" s="125"/>
      <c r="QTV122" s="125"/>
      <c r="QTW122" s="125"/>
      <c r="QTX122" s="125"/>
      <c r="QTY122" s="125"/>
      <c r="QTZ122" s="125"/>
      <c r="QUA122" s="125"/>
      <c r="QUB122" s="125"/>
      <c r="QUC122" s="125"/>
      <c r="QUD122" s="125"/>
      <c r="QUE122" s="125"/>
      <c r="QUF122" s="125"/>
      <c r="QUG122" s="125"/>
      <c r="QUH122" s="125"/>
      <c r="QUI122" s="125"/>
      <c r="QUJ122" s="125"/>
      <c r="QUK122" s="125"/>
      <c r="QUL122" s="125"/>
      <c r="QUM122" s="125"/>
      <c r="QUN122" s="125"/>
      <c r="QUO122" s="125"/>
      <c r="QUP122" s="125"/>
      <c r="QUQ122" s="125"/>
      <c r="QUR122" s="125"/>
      <c r="QUS122" s="125"/>
      <c r="QUT122" s="125"/>
      <c r="QUU122" s="125"/>
      <c r="QUV122" s="125"/>
      <c r="QUW122" s="125"/>
      <c r="QUX122" s="125"/>
      <c r="QUY122" s="125"/>
      <c r="QUZ122" s="125"/>
      <c r="QVA122" s="125"/>
      <c r="QVB122" s="125"/>
      <c r="QVC122" s="125"/>
      <c r="QVD122" s="125"/>
      <c r="QVE122" s="125"/>
      <c r="QVF122" s="125"/>
      <c r="QVG122" s="125"/>
      <c r="QVH122" s="125"/>
      <c r="QVI122" s="125"/>
      <c r="QVJ122" s="125"/>
      <c r="QVK122" s="125"/>
      <c r="QVL122" s="125"/>
      <c r="QVM122" s="125"/>
      <c r="QVN122" s="125"/>
      <c r="QVO122" s="125"/>
      <c r="QVP122" s="125"/>
      <c r="QVQ122" s="125"/>
      <c r="QVR122" s="125"/>
      <c r="QVS122" s="125"/>
      <c r="QVT122" s="125"/>
      <c r="QVU122" s="125"/>
      <c r="QVV122" s="125"/>
      <c r="QVW122" s="125"/>
      <c r="QVX122" s="125"/>
      <c r="QVY122" s="125"/>
      <c r="QVZ122" s="125"/>
      <c r="QWA122" s="125"/>
      <c r="QWB122" s="125"/>
      <c r="QWC122" s="125"/>
      <c r="QWD122" s="125"/>
      <c r="QWE122" s="125"/>
      <c r="QWF122" s="125"/>
      <c r="QWG122" s="125"/>
      <c r="QWH122" s="125"/>
      <c r="QWI122" s="125"/>
      <c r="QWJ122" s="125"/>
      <c r="QWK122" s="125"/>
      <c r="QWL122" s="125"/>
      <c r="QWM122" s="125"/>
      <c r="QWN122" s="125"/>
      <c r="QWO122" s="125"/>
      <c r="QWP122" s="125"/>
      <c r="QWQ122" s="125"/>
      <c r="QWR122" s="125"/>
      <c r="QWS122" s="125"/>
      <c r="QWT122" s="125"/>
      <c r="QWU122" s="125"/>
      <c r="QWV122" s="125"/>
      <c r="QWW122" s="125"/>
      <c r="QWX122" s="125"/>
      <c r="QWY122" s="125"/>
      <c r="QWZ122" s="125"/>
      <c r="QXA122" s="125"/>
      <c r="QXB122" s="125"/>
      <c r="QXC122" s="125"/>
      <c r="QXD122" s="125"/>
      <c r="QXE122" s="125"/>
      <c r="QXF122" s="125"/>
      <c r="QXG122" s="125"/>
      <c r="QXH122" s="125"/>
      <c r="QXI122" s="125"/>
      <c r="QXJ122" s="125"/>
      <c r="QXK122" s="125"/>
      <c r="QXL122" s="125"/>
      <c r="QXM122" s="125"/>
      <c r="QXN122" s="125"/>
      <c r="QXO122" s="125"/>
      <c r="QXP122" s="125"/>
      <c r="QXQ122" s="125"/>
      <c r="QXR122" s="125"/>
      <c r="QXS122" s="125"/>
      <c r="QXT122" s="125"/>
      <c r="QXU122" s="125"/>
      <c r="QXV122" s="125"/>
      <c r="QXW122" s="125"/>
      <c r="QXX122" s="125"/>
      <c r="QXY122" s="125"/>
      <c r="QXZ122" s="125"/>
      <c r="QYA122" s="125"/>
      <c r="QYB122" s="125"/>
      <c r="QYC122" s="125"/>
      <c r="QYD122" s="125"/>
      <c r="QYE122" s="125"/>
      <c r="QYF122" s="125"/>
      <c r="QYG122" s="125"/>
      <c r="QYH122" s="125"/>
      <c r="QYI122" s="125"/>
      <c r="QYJ122" s="125"/>
      <c r="QYK122" s="125"/>
      <c r="QYL122" s="125"/>
      <c r="QYM122" s="125"/>
      <c r="QYN122" s="125"/>
      <c r="QYO122" s="125"/>
      <c r="QYP122" s="125"/>
      <c r="QYQ122" s="125"/>
      <c r="QYR122" s="125"/>
      <c r="QYS122" s="125"/>
      <c r="QYT122" s="125"/>
      <c r="QYU122" s="125"/>
      <c r="QYV122" s="125"/>
      <c r="QYW122" s="125"/>
      <c r="QYX122" s="125"/>
      <c r="QYY122" s="125"/>
      <c r="QYZ122" s="125"/>
      <c r="QZA122" s="125"/>
      <c r="QZB122" s="125"/>
      <c r="QZC122" s="125"/>
      <c r="QZD122" s="125"/>
      <c r="QZE122" s="125"/>
      <c r="QZF122" s="125"/>
      <c r="QZG122" s="125"/>
      <c r="QZH122" s="125"/>
      <c r="QZI122" s="125"/>
      <c r="QZJ122" s="125"/>
      <c r="QZK122" s="125"/>
      <c r="QZL122" s="125"/>
      <c r="QZM122" s="125"/>
      <c r="QZN122" s="125"/>
      <c r="QZO122" s="125"/>
      <c r="QZP122" s="125"/>
      <c r="QZQ122" s="125"/>
      <c r="QZR122" s="125"/>
      <c r="QZS122" s="125"/>
      <c r="QZT122" s="125"/>
      <c r="QZU122" s="125"/>
      <c r="QZV122" s="125"/>
      <c r="QZW122" s="125"/>
      <c r="QZX122" s="125"/>
      <c r="QZY122" s="125"/>
      <c r="QZZ122" s="125"/>
      <c r="RAA122" s="125"/>
      <c r="RAB122" s="125"/>
      <c r="RAC122" s="125"/>
      <c r="RAD122" s="125"/>
      <c r="RAE122" s="125"/>
      <c r="RAF122" s="125"/>
      <c r="RAG122" s="125"/>
      <c r="RAH122" s="125"/>
      <c r="RAI122" s="125"/>
      <c r="RAJ122" s="125"/>
      <c r="RAK122" s="125"/>
      <c r="RAL122" s="125"/>
      <c r="RAM122" s="125"/>
      <c r="RAN122" s="125"/>
      <c r="RAO122" s="125"/>
      <c r="RAP122" s="125"/>
      <c r="RAQ122" s="125"/>
      <c r="RAR122" s="125"/>
      <c r="RAS122" s="125"/>
      <c r="RAT122" s="125"/>
      <c r="RAU122" s="125"/>
      <c r="RAV122" s="125"/>
      <c r="RAW122" s="125"/>
      <c r="RAX122" s="125"/>
      <c r="RAY122" s="125"/>
      <c r="RAZ122" s="125"/>
      <c r="RBA122" s="125"/>
      <c r="RBB122" s="125"/>
      <c r="RBC122" s="125"/>
      <c r="RBD122" s="125"/>
      <c r="RBE122" s="125"/>
      <c r="RBF122" s="125"/>
      <c r="RBG122" s="125"/>
      <c r="RBH122" s="125"/>
      <c r="RBI122" s="125"/>
      <c r="RBJ122" s="125"/>
      <c r="RBK122" s="125"/>
      <c r="RBL122" s="125"/>
      <c r="RBM122" s="125"/>
      <c r="RBN122" s="125"/>
      <c r="RBO122" s="125"/>
      <c r="RBP122" s="125"/>
      <c r="RBQ122" s="125"/>
      <c r="RBR122" s="125"/>
      <c r="RBS122" s="125"/>
      <c r="RBT122" s="125"/>
      <c r="RBU122" s="125"/>
      <c r="RBV122" s="125"/>
      <c r="RCC122" s="125"/>
      <c r="RCD122" s="125"/>
      <c r="RCE122" s="125"/>
      <c r="RCF122" s="125"/>
      <c r="RCG122" s="125"/>
      <c r="RCH122" s="125"/>
      <c r="RCI122" s="125"/>
      <c r="RCJ122" s="125"/>
      <c r="RCK122" s="125"/>
      <c r="RCL122" s="125"/>
      <c r="RCM122" s="125"/>
      <c r="RCN122" s="125"/>
      <c r="RCO122" s="125"/>
      <c r="RCP122" s="125"/>
      <c r="RCQ122" s="125"/>
      <c r="RCR122" s="125"/>
      <c r="RCS122" s="125"/>
      <c r="RCT122" s="125"/>
      <c r="RCU122" s="125"/>
      <c r="RCV122" s="125"/>
      <c r="RCW122" s="125"/>
      <c r="RCX122" s="125"/>
      <c r="RCY122" s="125"/>
      <c r="RCZ122" s="125"/>
      <c r="RDA122" s="125"/>
      <c r="RDB122" s="125"/>
      <c r="RDC122" s="125"/>
      <c r="RDD122" s="125"/>
      <c r="RDE122" s="125"/>
      <c r="RDF122" s="125"/>
      <c r="RDG122" s="125"/>
      <c r="RDH122" s="125"/>
      <c r="RDI122" s="125"/>
      <c r="RDJ122" s="125"/>
      <c r="RDK122" s="125"/>
      <c r="RDL122" s="125"/>
      <c r="RDM122" s="125"/>
      <c r="RDN122" s="125"/>
      <c r="RDO122" s="125"/>
      <c r="RDP122" s="125"/>
      <c r="RDQ122" s="125"/>
      <c r="RDR122" s="125"/>
      <c r="RDS122" s="125"/>
      <c r="RDT122" s="125"/>
      <c r="RDU122" s="125"/>
      <c r="RDV122" s="125"/>
      <c r="RDW122" s="125"/>
      <c r="RDX122" s="125"/>
      <c r="RDY122" s="125"/>
      <c r="RDZ122" s="125"/>
      <c r="REA122" s="125"/>
      <c r="REB122" s="125"/>
      <c r="REC122" s="125"/>
      <c r="RED122" s="125"/>
      <c r="REE122" s="125"/>
      <c r="REF122" s="125"/>
      <c r="REG122" s="125"/>
      <c r="REH122" s="125"/>
      <c r="REI122" s="125"/>
      <c r="REJ122" s="125"/>
      <c r="REK122" s="125"/>
      <c r="REL122" s="125"/>
      <c r="REM122" s="125"/>
      <c r="REN122" s="125"/>
      <c r="REO122" s="125"/>
      <c r="REP122" s="125"/>
      <c r="REQ122" s="125"/>
      <c r="RER122" s="125"/>
      <c r="RES122" s="125"/>
      <c r="RET122" s="125"/>
      <c r="REU122" s="125"/>
      <c r="REV122" s="125"/>
      <c r="REW122" s="125"/>
      <c r="REX122" s="125"/>
      <c r="REY122" s="125"/>
      <c r="REZ122" s="125"/>
      <c r="RFA122" s="125"/>
      <c r="RFB122" s="125"/>
      <c r="RFC122" s="125"/>
      <c r="RFD122" s="125"/>
      <c r="RFE122" s="125"/>
      <c r="RFF122" s="125"/>
      <c r="RFG122" s="125"/>
      <c r="RFH122" s="125"/>
      <c r="RFI122" s="125"/>
      <c r="RFJ122" s="125"/>
      <c r="RFK122" s="125"/>
      <c r="RFL122" s="125"/>
      <c r="RFM122" s="125"/>
      <c r="RFN122" s="125"/>
      <c r="RFO122" s="125"/>
      <c r="RFP122" s="125"/>
      <c r="RFQ122" s="125"/>
      <c r="RFR122" s="125"/>
      <c r="RFS122" s="125"/>
      <c r="RFT122" s="125"/>
      <c r="RFU122" s="125"/>
      <c r="RFV122" s="125"/>
      <c r="RFW122" s="125"/>
      <c r="RFX122" s="125"/>
      <c r="RFY122" s="125"/>
      <c r="RFZ122" s="125"/>
      <c r="RGA122" s="125"/>
      <c r="RGB122" s="125"/>
      <c r="RGC122" s="125"/>
      <c r="RGD122" s="125"/>
      <c r="RGE122" s="125"/>
      <c r="RGF122" s="125"/>
      <c r="RGG122" s="125"/>
      <c r="RGH122" s="125"/>
      <c r="RGI122" s="125"/>
      <c r="RGJ122" s="125"/>
      <c r="RGK122" s="125"/>
      <c r="RGL122" s="125"/>
      <c r="RGM122" s="125"/>
      <c r="RGN122" s="125"/>
      <c r="RGO122" s="125"/>
      <c r="RGP122" s="125"/>
      <c r="RGQ122" s="125"/>
      <c r="RGR122" s="125"/>
      <c r="RGS122" s="125"/>
      <c r="RGT122" s="125"/>
      <c r="RGU122" s="125"/>
      <c r="RGV122" s="125"/>
      <c r="RGW122" s="125"/>
      <c r="RGX122" s="125"/>
      <c r="RGY122" s="125"/>
      <c r="RGZ122" s="125"/>
      <c r="RHA122" s="125"/>
      <c r="RHB122" s="125"/>
      <c r="RHC122" s="125"/>
      <c r="RHD122" s="125"/>
      <c r="RHE122" s="125"/>
      <c r="RHF122" s="125"/>
      <c r="RHG122" s="125"/>
      <c r="RHH122" s="125"/>
      <c r="RHI122" s="125"/>
      <c r="RHJ122" s="125"/>
      <c r="RHK122" s="125"/>
      <c r="RHL122" s="125"/>
      <c r="RHM122" s="125"/>
      <c r="RHN122" s="125"/>
      <c r="RHO122" s="125"/>
      <c r="RHP122" s="125"/>
      <c r="RHQ122" s="125"/>
      <c r="RHR122" s="125"/>
      <c r="RHS122" s="125"/>
      <c r="RHT122" s="125"/>
      <c r="RHU122" s="125"/>
      <c r="RHV122" s="125"/>
      <c r="RHW122" s="125"/>
      <c r="RHX122" s="125"/>
      <c r="RHY122" s="125"/>
      <c r="RHZ122" s="125"/>
      <c r="RIA122" s="125"/>
      <c r="RIB122" s="125"/>
      <c r="RIC122" s="125"/>
      <c r="RID122" s="125"/>
      <c r="RIE122" s="125"/>
      <c r="RIF122" s="125"/>
      <c r="RIG122" s="125"/>
      <c r="RIH122" s="125"/>
      <c r="RII122" s="125"/>
      <c r="RIJ122" s="125"/>
      <c r="RIK122" s="125"/>
      <c r="RIL122" s="125"/>
      <c r="RIM122" s="125"/>
      <c r="RIN122" s="125"/>
      <c r="RIO122" s="125"/>
      <c r="RIP122" s="125"/>
      <c r="RIQ122" s="125"/>
      <c r="RIR122" s="125"/>
      <c r="RIS122" s="125"/>
      <c r="RIT122" s="125"/>
      <c r="RIU122" s="125"/>
      <c r="RIV122" s="125"/>
      <c r="RIW122" s="125"/>
      <c r="RIX122" s="125"/>
      <c r="RIY122" s="125"/>
      <c r="RIZ122" s="125"/>
      <c r="RJA122" s="125"/>
      <c r="RJB122" s="125"/>
      <c r="RJC122" s="125"/>
      <c r="RJD122" s="125"/>
      <c r="RJE122" s="125"/>
      <c r="RJF122" s="125"/>
      <c r="RJG122" s="125"/>
      <c r="RJH122" s="125"/>
      <c r="RJI122" s="125"/>
      <c r="RJJ122" s="125"/>
      <c r="RJK122" s="125"/>
      <c r="RJL122" s="125"/>
      <c r="RJM122" s="125"/>
      <c r="RJN122" s="125"/>
      <c r="RJO122" s="125"/>
      <c r="RJP122" s="125"/>
      <c r="RJQ122" s="125"/>
      <c r="RJR122" s="125"/>
      <c r="RJS122" s="125"/>
      <c r="RJT122" s="125"/>
      <c r="RJU122" s="125"/>
      <c r="RJV122" s="125"/>
      <c r="RJW122" s="125"/>
      <c r="RJX122" s="125"/>
      <c r="RJY122" s="125"/>
      <c r="RJZ122" s="125"/>
      <c r="RKA122" s="125"/>
      <c r="RKB122" s="125"/>
      <c r="RKC122" s="125"/>
      <c r="RKD122" s="125"/>
      <c r="RKE122" s="125"/>
      <c r="RKF122" s="125"/>
      <c r="RKG122" s="125"/>
      <c r="RKH122" s="125"/>
      <c r="RKI122" s="125"/>
      <c r="RKJ122" s="125"/>
      <c r="RKK122" s="125"/>
      <c r="RKL122" s="125"/>
      <c r="RKM122" s="125"/>
      <c r="RKN122" s="125"/>
      <c r="RKO122" s="125"/>
      <c r="RKP122" s="125"/>
      <c r="RKQ122" s="125"/>
      <c r="RKR122" s="125"/>
      <c r="RKS122" s="125"/>
      <c r="RKT122" s="125"/>
      <c r="RKU122" s="125"/>
      <c r="RKV122" s="125"/>
      <c r="RKW122" s="125"/>
      <c r="RKX122" s="125"/>
      <c r="RKY122" s="125"/>
      <c r="RKZ122" s="125"/>
      <c r="RLA122" s="125"/>
      <c r="RLB122" s="125"/>
      <c r="RLC122" s="125"/>
      <c r="RLD122" s="125"/>
      <c r="RLE122" s="125"/>
      <c r="RLF122" s="125"/>
      <c r="RLG122" s="125"/>
      <c r="RLH122" s="125"/>
      <c r="RLI122" s="125"/>
      <c r="RLJ122" s="125"/>
      <c r="RLK122" s="125"/>
      <c r="RLL122" s="125"/>
      <c r="RLM122" s="125"/>
      <c r="RLN122" s="125"/>
      <c r="RLO122" s="125"/>
      <c r="RLP122" s="125"/>
      <c r="RLQ122" s="125"/>
      <c r="RLR122" s="125"/>
      <c r="RLY122" s="125"/>
      <c r="RLZ122" s="125"/>
      <c r="RMA122" s="125"/>
      <c r="RMB122" s="125"/>
      <c r="RMC122" s="125"/>
      <c r="RMD122" s="125"/>
      <c r="RME122" s="125"/>
      <c r="RMF122" s="125"/>
      <c r="RMG122" s="125"/>
      <c r="RMH122" s="125"/>
      <c r="RMI122" s="125"/>
      <c r="RMJ122" s="125"/>
      <c r="RMK122" s="125"/>
      <c r="RML122" s="125"/>
      <c r="RMM122" s="125"/>
      <c r="RMN122" s="125"/>
      <c r="RMO122" s="125"/>
      <c r="RMP122" s="125"/>
      <c r="RMQ122" s="125"/>
      <c r="RMR122" s="125"/>
      <c r="RMS122" s="125"/>
      <c r="RMT122" s="125"/>
      <c r="RMU122" s="125"/>
      <c r="RMV122" s="125"/>
      <c r="RMW122" s="125"/>
      <c r="RMX122" s="125"/>
      <c r="RMY122" s="125"/>
      <c r="RMZ122" s="125"/>
      <c r="RNA122" s="125"/>
      <c r="RNB122" s="125"/>
      <c r="RNC122" s="125"/>
      <c r="RND122" s="125"/>
      <c r="RNE122" s="125"/>
      <c r="RNF122" s="125"/>
      <c r="RNG122" s="125"/>
      <c r="RNH122" s="125"/>
      <c r="RNI122" s="125"/>
      <c r="RNJ122" s="125"/>
      <c r="RNK122" s="125"/>
      <c r="RNL122" s="125"/>
      <c r="RNM122" s="125"/>
      <c r="RNN122" s="125"/>
      <c r="RNO122" s="125"/>
      <c r="RNP122" s="125"/>
      <c r="RNQ122" s="125"/>
      <c r="RNR122" s="125"/>
      <c r="RNS122" s="125"/>
      <c r="RNT122" s="125"/>
      <c r="RNU122" s="125"/>
      <c r="RNV122" s="125"/>
      <c r="RNW122" s="125"/>
      <c r="RNX122" s="125"/>
      <c r="RNY122" s="125"/>
      <c r="RNZ122" s="125"/>
      <c r="ROA122" s="125"/>
      <c r="ROB122" s="125"/>
      <c r="ROC122" s="125"/>
      <c r="ROD122" s="125"/>
      <c r="ROE122" s="125"/>
      <c r="ROF122" s="125"/>
      <c r="ROG122" s="125"/>
      <c r="ROH122" s="125"/>
      <c r="ROI122" s="125"/>
      <c r="ROJ122" s="125"/>
      <c r="ROK122" s="125"/>
      <c r="ROL122" s="125"/>
      <c r="ROM122" s="125"/>
      <c r="RON122" s="125"/>
      <c r="ROO122" s="125"/>
      <c r="ROP122" s="125"/>
      <c r="ROQ122" s="125"/>
      <c r="ROR122" s="125"/>
      <c r="ROS122" s="125"/>
      <c r="ROT122" s="125"/>
      <c r="ROU122" s="125"/>
      <c r="ROV122" s="125"/>
      <c r="ROW122" s="125"/>
      <c r="ROX122" s="125"/>
      <c r="ROY122" s="125"/>
      <c r="ROZ122" s="125"/>
      <c r="RPA122" s="125"/>
      <c r="RPB122" s="125"/>
      <c r="RPC122" s="125"/>
      <c r="RPD122" s="125"/>
      <c r="RPE122" s="125"/>
      <c r="RPF122" s="125"/>
      <c r="RPG122" s="125"/>
      <c r="RPH122" s="125"/>
      <c r="RPI122" s="125"/>
      <c r="RPJ122" s="125"/>
      <c r="RPK122" s="125"/>
      <c r="RPL122" s="125"/>
      <c r="RPM122" s="125"/>
      <c r="RPN122" s="125"/>
      <c r="RPO122" s="125"/>
      <c r="RPP122" s="125"/>
      <c r="RPQ122" s="125"/>
      <c r="RPR122" s="125"/>
      <c r="RPS122" s="125"/>
      <c r="RPT122" s="125"/>
      <c r="RPU122" s="125"/>
      <c r="RPV122" s="125"/>
      <c r="RPW122" s="125"/>
      <c r="RPX122" s="125"/>
      <c r="RPY122" s="125"/>
      <c r="RPZ122" s="125"/>
      <c r="RQA122" s="125"/>
      <c r="RQB122" s="125"/>
      <c r="RQC122" s="125"/>
      <c r="RQD122" s="125"/>
      <c r="RQE122" s="125"/>
      <c r="RQF122" s="125"/>
      <c r="RQG122" s="125"/>
      <c r="RQH122" s="125"/>
      <c r="RQI122" s="125"/>
      <c r="RQJ122" s="125"/>
      <c r="RQK122" s="125"/>
      <c r="RQL122" s="125"/>
      <c r="RQM122" s="125"/>
      <c r="RQN122" s="125"/>
      <c r="RQO122" s="125"/>
      <c r="RQP122" s="125"/>
      <c r="RQQ122" s="125"/>
      <c r="RQR122" s="125"/>
      <c r="RQS122" s="125"/>
      <c r="RQT122" s="125"/>
      <c r="RQU122" s="125"/>
      <c r="RQV122" s="125"/>
      <c r="RQW122" s="125"/>
      <c r="RQX122" s="125"/>
      <c r="RQY122" s="125"/>
      <c r="RQZ122" s="125"/>
      <c r="RRA122" s="125"/>
      <c r="RRB122" s="125"/>
      <c r="RRC122" s="125"/>
      <c r="RRD122" s="125"/>
      <c r="RRE122" s="125"/>
      <c r="RRF122" s="125"/>
      <c r="RRG122" s="125"/>
      <c r="RRH122" s="125"/>
      <c r="RRI122" s="125"/>
      <c r="RRJ122" s="125"/>
      <c r="RRK122" s="125"/>
      <c r="RRL122" s="125"/>
      <c r="RRM122" s="125"/>
      <c r="RRN122" s="125"/>
      <c r="RRO122" s="125"/>
      <c r="RRP122" s="125"/>
      <c r="RRQ122" s="125"/>
      <c r="RRR122" s="125"/>
      <c r="RRS122" s="125"/>
      <c r="RRT122" s="125"/>
      <c r="RRU122" s="125"/>
      <c r="RRV122" s="125"/>
      <c r="RRW122" s="125"/>
      <c r="RRX122" s="125"/>
      <c r="RRY122" s="125"/>
      <c r="RRZ122" s="125"/>
      <c r="RSA122" s="125"/>
      <c r="RSB122" s="125"/>
      <c r="RSC122" s="125"/>
      <c r="RSD122" s="125"/>
      <c r="RSE122" s="125"/>
      <c r="RSF122" s="125"/>
      <c r="RSG122" s="125"/>
      <c r="RSH122" s="125"/>
      <c r="RSI122" s="125"/>
      <c r="RSJ122" s="125"/>
      <c r="RSK122" s="125"/>
      <c r="RSL122" s="125"/>
      <c r="RSM122" s="125"/>
      <c r="RSN122" s="125"/>
      <c r="RSO122" s="125"/>
      <c r="RSP122" s="125"/>
      <c r="RSQ122" s="125"/>
      <c r="RSR122" s="125"/>
      <c r="RSS122" s="125"/>
      <c r="RST122" s="125"/>
      <c r="RSU122" s="125"/>
      <c r="RSV122" s="125"/>
      <c r="RSW122" s="125"/>
      <c r="RSX122" s="125"/>
      <c r="RSY122" s="125"/>
      <c r="RSZ122" s="125"/>
      <c r="RTA122" s="125"/>
      <c r="RTB122" s="125"/>
      <c r="RTC122" s="125"/>
      <c r="RTD122" s="125"/>
      <c r="RTE122" s="125"/>
      <c r="RTF122" s="125"/>
      <c r="RTG122" s="125"/>
      <c r="RTH122" s="125"/>
      <c r="RTI122" s="125"/>
      <c r="RTJ122" s="125"/>
      <c r="RTK122" s="125"/>
      <c r="RTL122" s="125"/>
      <c r="RTM122" s="125"/>
      <c r="RTN122" s="125"/>
      <c r="RTO122" s="125"/>
      <c r="RTP122" s="125"/>
      <c r="RTQ122" s="125"/>
      <c r="RTR122" s="125"/>
      <c r="RTS122" s="125"/>
      <c r="RTT122" s="125"/>
      <c r="RTU122" s="125"/>
      <c r="RTV122" s="125"/>
      <c r="RTW122" s="125"/>
      <c r="RTX122" s="125"/>
      <c r="RTY122" s="125"/>
      <c r="RTZ122" s="125"/>
      <c r="RUA122" s="125"/>
      <c r="RUB122" s="125"/>
      <c r="RUC122" s="125"/>
      <c r="RUD122" s="125"/>
      <c r="RUE122" s="125"/>
      <c r="RUF122" s="125"/>
      <c r="RUG122" s="125"/>
      <c r="RUH122" s="125"/>
      <c r="RUI122" s="125"/>
      <c r="RUJ122" s="125"/>
      <c r="RUK122" s="125"/>
      <c r="RUL122" s="125"/>
      <c r="RUM122" s="125"/>
      <c r="RUN122" s="125"/>
      <c r="RUO122" s="125"/>
      <c r="RUP122" s="125"/>
      <c r="RUQ122" s="125"/>
      <c r="RUR122" s="125"/>
      <c r="RUS122" s="125"/>
      <c r="RUT122" s="125"/>
      <c r="RUU122" s="125"/>
      <c r="RUV122" s="125"/>
      <c r="RUW122" s="125"/>
      <c r="RUX122" s="125"/>
      <c r="RUY122" s="125"/>
      <c r="RUZ122" s="125"/>
      <c r="RVA122" s="125"/>
      <c r="RVB122" s="125"/>
      <c r="RVC122" s="125"/>
      <c r="RVD122" s="125"/>
      <c r="RVE122" s="125"/>
      <c r="RVF122" s="125"/>
      <c r="RVG122" s="125"/>
      <c r="RVH122" s="125"/>
      <c r="RVI122" s="125"/>
      <c r="RVJ122" s="125"/>
      <c r="RVK122" s="125"/>
      <c r="RVL122" s="125"/>
      <c r="RVM122" s="125"/>
      <c r="RVN122" s="125"/>
      <c r="RVU122" s="125"/>
      <c r="RVV122" s="125"/>
      <c r="RVW122" s="125"/>
      <c r="RVX122" s="125"/>
      <c r="RVY122" s="125"/>
      <c r="RVZ122" s="125"/>
      <c r="RWA122" s="125"/>
      <c r="RWB122" s="125"/>
      <c r="RWC122" s="125"/>
      <c r="RWD122" s="125"/>
      <c r="RWE122" s="125"/>
      <c r="RWF122" s="125"/>
      <c r="RWG122" s="125"/>
      <c r="RWH122" s="125"/>
      <c r="RWI122" s="125"/>
      <c r="RWJ122" s="125"/>
      <c r="RWK122" s="125"/>
      <c r="RWL122" s="125"/>
      <c r="RWM122" s="125"/>
      <c r="RWN122" s="125"/>
      <c r="RWO122" s="125"/>
      <c r="RWP122" s="125"/>
      <c r="RWQ122" s="125"/>
      <c r="RWR122" s="125"/>
      <c r="RWS122" s="125"/>
      <c r="RWT122" s="125"/>
      <c r="RWU122" s="125"/>
      <c r="RWV122" s="125"/>
      <c r="RWW122" s="125"/>
      <c r="RWX122" s="125"/>
      <c r="RWY122" s="125"/>
      <c r="RWZ122" s="125"/>
      <c r="RXA122" s="125"/>
      <c r="RXB122" s="125"/>
      <c r="RXC122" s="125"/>
      <c r="RXD122" s="125"/>
      <c r="RXE122" s="125"/>
      <c r="RXF122" s="125"/>
      <c r="RXG122" s="125"/>
      <c r="RXH122" s="125"/>
      <c r="RXI122" s="125"/>
      <c r="RXJ122" s="125"/>
      <c r="RXK122" s="125"/>
      <c r="RXL122" s="125"/>
      <c r="RXM122" s="125"/>
      <c r="RXN122" s="125"/>
      <c r="RXO122" s="125"/>
      <c r="RXP122" s="125"/>
      <c r="RXQ122" s="125"/>
      <c r="RXR122" s="125"/>
      <c r="RXS122" s="125"/>
      <c r="RXT122" s="125"/>
      <c r="RXU122" s="125"/>
      <c r="RXV122" s="125"/>
      <c r="RXW122" s="125"/>
      <c r="RXX122" s="125"/>
      <c r="RXY122" s="125"/>
      <c r="RXZ122" s="125"/>
      <c r="RYA122" s="125"/>
      <c r="RYB122" s="125"/>
      <c r="RYC122" s="125"/>
      <c r="RYD122" s="125"/>
      <c r="RYE122" s="125"/>
      <c r="RYF122" s="125"/>
      <c r="RYG122" s="125"/>
      <c r="RYH122" s="125"/>
      <c r="RYI122" s="125"/>
      <c r="RYJ122" s="125"/>
      <c r="RYK122" s="125"/>
      <c r="RYL122" s="125"/>
      <c r="RYM122" s="125"/>
      <c r="RYN122" s="125"/>
      <c r="RYO122" s="125"/>
      <c r="RYP122" s="125"/>
      <c r="RYQ122" s="125"/>
      <c r="RYR122" s="125"/>
      <c r="RYS122" s="125"/>
      <c r="RYT122" s="125"/>
      <c r="RYU122" s="125"/>
      <c r="RYV122" s="125"/>
      <c r="RYW122" s="125"/>
      <c r="RYX122" s="125"/>
      <c r="RYY122" s="125"/>
      <c r="RYZ122" s="125"/>
      <c r="RZA122" s="125"/>
      <c r="RZB122" s="125"/>
      <c r="RZC122" s="125"/>
      <c r="RZD122" s="125"/>
      <c r="RZE122" s="125"/>
      <c r="RZF122" s="125"/>
      <c r="RZG122" s="125"/>
      <c r="RZH122" s="125"/>
      <c r="RZI122" s="125"/>
      <c r="RZJ122" s="125"/>
      <c r="RZK122" s="125"/>
      <c r="RZL122" s="125"/>
      <c r="RZM122" s="125"/>
      <c r="RZN122" s="125"/>
      <c r="RZO122" s="125"/>
      <c r="RZP122" s="125"/>
      <c r="RZQ122" s="125"/>
      <c r="RZR122" s="125"/>
      <c r="RZS122" s="125"/>
      <c r="RZT122" s="125"/>
      <c r="RZU122" s="125"/>
      <c r="RZV122" s="125"/>
      <c r="RZW122" s="125"/>
      <c r="RZX122" s="125"/>
      <c r="RZY122" s="125"/>
      <c r="RZZ122" s="125"/>
      <c r="SAA122" s="125"/>
      <c r="SAB122" s="125"/>
      <c r="SAC122" s="125"/>
      <c r="SAD122" s="125"/>
      <c r="SAE122" s="125"/>
      <c r="SAF122" s="125"/>
      <c r="SAG122" s="125"/>
      <c r="SAH122" s="125"/>
      <c r="SAI122" s="125"/>
      <c r="SAJ122" s="125"/>
      <c r="SAK122" s="125"/>
      <c r="SAL122" s="125"/>
      <c r="SAM122" s="125"/>
      <c r="SAN122" s="125"/>
      <c r="SAO122" s="125"/>
      <c r="SAP122" s="125"/>
      <c r="SAQ122" s="125"/>
      <c r="SAR122" s="125"/>
      <c r="SAS122" s="125"/>
      <c r="SAT122" s="125"/>
      <c r="SAU122" s="125"/>
      <c r="SAV122" s="125"/>
      <c r="SAW122" s="125"/>
      <c r="SAX122" s="125"/>
      <c r="SAY122" s="125"/>
      <c r="SAZ122" s="125"/>
      <c r="SBA122" s="125"/>
      <c r="SBB122" s="125"/>
      <c r="SBC122" s="125"/>
      <c r="SBD122" s="125"/>
      <c r="SBE122" s="125"/>
      <c r="SBF122" s="125"/>
      <c r="SBG122" s="125"/>
      <c r="SBH122" s="125"/>
      <c r="SBI122" s="125"/>
      <c r="SBJ122" s="125"/>
      <c r="SBK122" s="125"/>
      <c r="SBL122" s="125"/>
      <c r="SBM122" s="125"/>
      <c r="SBN122" s="125"/>
      <c r="SBO122" s="125"/>
      <c r="SBP122" s="125"/>
      <c r="SBQ122" s="125"/>
      <c r="SBR122" s="125"/>
      <c r="SBS122" s="125"/>
      <c r="SBT122" s="125"/>
      <c r="SBU122" s="125"/>
      <c r="SBV122" s="125"/>
      <c r="SBW122" s="125"/>
      <c r="SBX122" s="125"/>
      <c r="SBY122" s="125"/>
      <c r="SBZ122" s="125"/>
      <c r="SCA122" s="125"/>
      <c r="SCB122" s="125"/>
      <c r="SCC122" s="125"/>
      <c r="SCD122" s="125"/>
      <c r="SCE122" s="125"/>
      <c r="SCF122" s="125"/>
      <c r="SCG122" s="125"/>
      <c r="SCH122" s="125"/>
      <c r="SCI122" s="125"/>
      <c r="SCJ122" s="125"/>
      <c r="SCK122" s="125"/>
      <c r="SCL122" s="125"/>
      <c r="SCM122" s="125"/>
      <c r="SCN122" s="125"/>
      <c r="SCO122" s="125"/>
      <c r="SCP122" s="125"/>
      <c r="SCQ122" s="125"/>
      <c r="SCR122" s="125"/>
      <c r="SCS122" s="125"/>
      <c r="SCT122" s="125"/>
      <c r="SCU122" s="125"/>
      <c r="SCV122" s="125"/>
      <c r="SCW122" s="125"/>
      <c r="SCX122" s="125"/>
      <c r="SCY122" s="125"/>
      <c r="SCZ122" s="125"/>
      <c r="SDA122" s="125"/>
      <c r="SDB122" s="125"/>
      <c r="SDC122" s="125"/>
      <c r="SDD122" s="125"/>
      <c r="SDE122" s="125"/>
      <c r="SDF122" s="125"/>
      <c r="SDG122" s="125"/>
      <c r="SDH122" s="125"/>
      <c r="SDI122" s="125"/>
      <c r="SDJ122" s="125"/>
      <c r="SDK122" s="125"/>
      <c r="SDL122" s="125"/>
      <c r="SDM122" s="125"/>
      <c r="SDN122" s="125"/>
      <c r="SDO122" s="125"/>
      <c r="SDP122" s="125"/>
      <c r="SDQ122" s="125"/>
      <c r="SDR122" s="125"/>
      <c r="SDS122" s="125"/>
      <c r="SDT122" s="125"/>
      <c r="SDU122" s="125"/>
      <c r="SDV122" s="125"/>
      <c r="SDW122" s="125"/>
      <c r="SDX122" s="125"/>
      <c r="SDY122" s="125"/>
      <c r="SDZ122" s="125"/>
      <c r="SEA122" s="125"/>
      <c r="SEB122" s="125"/>
      <c r="SEC122" s="125"/>
      <c r="SED122" s="125"/>
      <c r="SEE122" s="125"/>
      <c r="SEF122" s="125"/>
      <c r="SEG122" s="125"/>
      <c r="SEH122" s="125"/>
      <c r="SEI122" s="125"/>
      <c r="SEJ122" s="125"/>
      <c r="SEK122" s="125"/>
      <c r="SEL122" s="125"/>
      <c r="SEM122" s="125"/>
      <c r="SEN122" s="125"/>
      <c r="SEO122" s="125"/>
      <c r="SEP122" s="125"/>
      <c r="SEQ122" s="125"/>
      <c r="SER122" s="125"/>
      <c r="SES122" s="125"/>
      <c r="SET122" s="125"/>
      <c r="SEU122" s="125"/>
      <c r="SEV122" s="125"/>
      <c r="SEW122" s="125"/>
      <c r="SEX122" s="125"/>
      <c r="SEY122" s="125"/>
      <c r="SEZ122" s="125"/>
      <c r="SFA122" s="125"/>
      <c r="SFB122" s="125"/>
      <c r="SFC122" s="125"/>
      <c r="SFD122" s="125"/>
      <c r="SFE122" s="125"/>
      <c r="SFF122" s="125"/>
      <c r="SFG122" s="125"/>
      <c r="SFH122" s="125"/>
      <c r="SFI122" s="125"/>
      <c r="SFJ122" s="125"/>
      <c r="SFQ122" s="125"/>
      <c r="SFR122" s="125"/>
      <c r="SFS122" s="125"/>
      <c r="SFT122" s="125"/>
      <c r="SFU122" s="125"/>
      <c r="SFV122" s="125"/>
      <c r="SFW122" s="125"/>
      <c r="SFX122" s="125"/>
      <c r="SFY122" s="125"/>
      <c r="SFZ122" s="125"/>
      <c r="SGA122" s="125"/>
      <c r="SGB122" s="125"/>
      <c r="SGC122" s="125"/>
      <c r="SGD122" s="125"/>
      <c r="SGE122" s="125"/>
      <c r="SGF122" s="125"/>
      <c r="SGG122" s="125"/>
      <c r="SGH122" s="125"/>
      <c r="SGI122" s="125"/>
      <c r="SGJ122" s="125"/>
      <c r="SGK122" s="125"/>
      <c r="SGL122" s="125"/>
      <c r="SGM122" s="125"/>
      <c r="SGN122" s="125"/>
      <c r="SGO122" s="125"/>
      <c r="SGP122" s="125"/>
      <c r="SGQ122" s="125"/>
      <c r="SGR122" s="125"/>
      <c r="SGS122" s="125"/>
      <c r="SGT122" s="125"/>
      <c r="SGU122" s="125"/>
      <c r="SGV122" s="125"/>
      <c r="SGW122" s="125"/>
      <c r="SGX122" s="125"/>
      <c r="SGY122" s="125"/>
      <c r="SGZ122" s="125"/>
      <c r="SHA122" s="125"/>
      <c r="SHB122" s="125"/>
      <c r="SHC122" s="125"/>
      <c r="SHD122" s="125"/>
      <c r="SHE122" s="125"/>
      <c r="SHF122" s="125"/>
      <c r="SHG122" s="125"/>
      <c r="SHH122" s="125"/>
      <c r="SHI122" s="125"/>
      <c r="SHJ122" s="125"/>
      <c r="SHK122" s="125"/>
      <c r="SHL122" s="125"/>
      <c r="SHM122" s="125"/>
      <c r="SHN122" s="125"/>
      <c r="SHO122" s="125"/>
      <c r="SHP122" s="125"/>
      <c r="SHQ122" s="125"/>
      <c r="SHR122" s="125"/>
      <c r="SHS122" s="125"/>
      <c r="SHT122" s="125"/>
      <c r="SHU122" s="125"/>
      <c r="SHV122" s="125"/>
      <c r="SHW122" s="125"/>
      <c r="SHX122" s="125"/>
      <c r="SHY122" s="125"/>
      <c r="SHZ122" s="125"/>
      <c r="SIA122" s="125"/>
      <c r="SIB122" s="125"/>
      <c r="SIC122" s="125"/>
      <c r="SID122" s="125"/>
      <c r="SIE122" s="125"/>
      <c r="SIF122" s="125"/>
      <c r="SIG122" s="125"/>
      <c r="SIH122" s="125"/>
      <c r="SII122" s="125"/>
      <c r="SIJ122" s="125"/>
      <c r="SIK122" s="125"/>
      <c r="SIL122" s="125"/>
      <c r="SIM122" s="125"/>
      <c r="SIN122" s="125"/>
      <c r="SIO122" s="125"/>
      <c r="SIP122" s="125"/>
      <c r="SIQ122" s="125"/>
      <c r="SIR122" s="125"/>
      <c r="SIS122" s="125"/>
      <c r="SIT122" s="125"/>
      <c r="SIU122" s="125"/>
      <c r="SIV122" s="125"/>
      <c r="SIW122" s="125"/>
      <c r="SIX122" s="125"/>
      <c r="SIY122" s="125"/>
      <c r="SIZ122" s="125"/>
      <c r="SJA122" s="125"/>
      <c r="SJB122" s="125"/>
      <c r="SJC122" s="125"/>
      <c r="SJD122" s="125"/>
      <c r="SJE122" s="125"/>
      <c r="SJF122" s="125"/>
      <c r="SJG122" s="125"/>
      <c r="SJH122" s="125"/>
      <c r="SJI122" s="125"/>
      <c r="SJJ122" s="125"/>
      <c r="SJK122" s="125"/>
      <c r="SJL122" s="125"/>
      <c r="SJM122" s="125"/>
      <c r="SJN122" s="125"/>
      <c r="SJO122" s="125"/>
      <c r="SJP122" s="125"/>
      <c r="SJQ122" s="125"/>
      <c r="SJR122" s="125"/>
      <c r="SJS122" s="125"/>
      <c r="SJT122" s="125"/>
      <c r="SJU122" s="125"/>
      <c r="SJV122" s="125"/>
      <c r="SJW122" s="125"/>
      <c r="SJX122" s="125"/>
      <c r="SJY122" s="125"/>
      <c r="SJZ122" s="125"/>
      <c r="SKA122" s="125"/>
      <c r="SKB122" s="125"/>
      <c r="SKC122" s="125"/>
      <c r="SKD122" s="125"/>
      <c r="SKE122" s="125"/>
      <c r="SKF122" s="125"/>
      <c r="SKG122" s="125"/>
      <c r="SKH122" s="125"/>
      <c r="SKI122" s="125"/>
      <c r="SKJ122" s="125"/>
      <c r="SKK122" s="125"/>
      <c r="SKL122" s="125"/>
      <c r="SKM122" s="125"/>
      <c r="SKN122" s="125"/>
      <c r="SKO122" s="125"/>
      <c r="SKP122" s="125"/>
      <c r="SKQ122" s="125"/>
      <c r="SKR122" s="125"/>
      <c r="SKS122" s="125"/>
      <c r="SKT122" s="125"/>
      <c r="SKU122" s="125"/>
      <c r="SKV122" s="125"/>
      <c r="SKW122" s="125"/>
      <c r="SKX122" s="125"/>
      <c r="SKY122" s="125"/>
      <c r="SKZ122" s="125"/>
      <c r="SLA122" s="125"/>
      <c r="SLB122" s="125"/>
      <c r="SLC122" s="125"/>
      <c r="SLD122" s="125"/>
      <c r="SLE122" s="125"/>
      <c r="SLF122" s="125"/>
      <c r="SLG122" s="125"/>
      <c r="SLH122" s="125"/>
      <c r="SLI122" s="125"/>
      <c r="SLJ122" s="125"/>
      <c r="SLK122" s="125"/>
      <c r="SLL122" s="125"/>
      <c r="SLM122" s="125"/>
      <c r="SLN122" s="125"/>
      <c r="SLO122" s="125"/>
      <c r="SLP122" s="125"/>
      <c r="SLQ122" s="125"/>
      <c r="SLR122" s="125"/>
      <c r="SLS122" s="125"/>
      <c r="SLT122" s="125"/>
      <c r="SLU122" s="125"/>
      <c r="SLV122" s="125"/>
      <c r="SLW122" s="125"/>
      <c r="SLX122" s="125"/>
      <c r="SLY122" s="125"/>
      <c r="SLZ122" s="125"/>
      <c r="SMA122" s="125"/>
      <c r="SMB122" s="125"/>
      <c r="SMC122" s="125"/>
      <c r="SMD122" s="125"/>
      <c r="SME122" s="125"/>
      <c r="SMF122" s="125"/>
      <c r="SMG122" s="125"/>
      <c r="SMH122" s="125"/>
      <c r="SMI122" s="125"/>
      <c r="SMJ122" s="125"/>
      <c r="SMK122" s="125"/>
      <c r="SML122" s="125"/>
      <c r="SMM122" s="125"/>
      <c r="SMN122" s="125"/>
      <c r="SMO122" s="125"/>
      <c r="SMP122" s="125"/>
      <c r="SMQ122" s="125"/>
      <c r="SMR122" s="125"/>
      <c r="SMS122" s="125"/>
      <c r="SMT122" s="125"/>
      <c r="SMU122" s="125"/>
      <c r="SMV122" s="125"/>
      <c r="SMW122" s="125"/>
      <c r="SMX122" s="125"/>
      <c r="SMY122" s="125"/>
      <c r="SMZ122" s="125"/>
      <c r="SNA122" s="125"/>
      <c r="SNB122" s="125"/>
      <c r="SNC122" s="125"/>
      <c r="SND122" s="125"/>
      <c r="SNE122" s="125"/>
      <c r="SNF122" s="125"/>
      <c r="SNG122" s="125"/>
      <c r="SNH122" s="125"/>
      <c r="SNI122" s="125"/>
      <c r="SNJ122" s="125"/>
      <c r="SNK122" s="125"/>
      <c r="SNL122" s="125"/>
      <c r="SNM122" s="125"/>
      <c r="SNN122" s="125"/>
      <c r="SNO122" s="125"/>
      <c r="SNP122" s="125"/>
      <c r="SNQ122" s="125"/>
      <c r="SNR122" s="125"/>
      <c r="SNS122" s="125"/>
      <c r="SNT122" s="125"/>
      <c r="SNU122" s="125"/>
      <c r="SNV122" s="125"/>
      <c r="SNW122" s="125"/>
      <c r="SNX122" s="125"/>
      <c r="SNY122" s="125"/>
      <c r="SNZ122" s="125"/>
      <c r="SOA122" s="125"/>
      <c r="SOB122" s="125"/>
      <c r="SOC122" s="125"/>
      <c r="SOD122" s="125"/>
      <c r="SOE122" s="125"/>
      <c r="SOF122" s="125"/>
      <c r="SOG122" s="125"/>
      <c r="SOH122" s="125"/>
      <c r="SOI122" s="125"/>
      <c r="SOJ122" s="125"/>
      <c r="SOK122" s="125"/>
      <c r="SOL122" s="125"/>
      <c r="SOM122" s="125"/>
      <c r="SON122" s="125"/>
      <c r="SOO122" s="125"/>
      <c r="SOP122" s="125"/>
      <c r="SOQ122" s="125"/>
      <c r="SOR122" s="125"/>
      <c r="SOS122" s="125"/>
      <c r="SOT122" s="125"/>
      <c r="SOU122" s="125"/>
      <c r="SOV122" s="125"/>
      <c r="SOW122" s="125"/>
      <c r="SOX122" s="125"/>
      <c r="SOY122" s="125"/>
      <c r="SOZ122" s="125"/>
      <c r="SPA122" s="125"/>
      <c r="SPB122" s="125"/>
      <c r="SPC122" s="125"/>
      <c r="SPD122" s="125"/>
      <c r="SPE122" s="125"/>
      <c r="SPF122" s="125"/>
      <c r="SPM122" s="125"/>
      <c r="SPN122" s="125"/>
      <c r="SPO122" s="125"/>
      <c r="SPP122" s="125"/>
      <c r="SPQ122" s="125"/>
      <c r="SPR122" s="125"/>
      <c r="SPS122" s="125"/>
      <c r="SPT122" s="125"/>
      <c r="SPU122" s="125"/>
      <c r="SPV122" s="125"/>
      <c r="SPW122" s="125"/>
      <c r="SPX122" s="125"/>
      <c r="SPY122" s="125"/>
      <c r="SPZ122" s="125"/>
      <c r="SQA122" s="125"/>
      <c r="SQB122" s="125"/>
      <c r="SQC122" s="125"/>
      <c r="SQD122" s="125"/>
      <c r="SQE122" s="125"/>
      <c r="SQF122" s="125"/>
      <c r="SQG122" s="125"/>
      <c r="SQH122" s="125"/>
      <c r="SQI122" s="125"/>
      <c r="SQJ122" s="125"/>
      <c r="SQK122" s="125"/>
      <c r="SQL122" s="125"/>
      <c r="SQM122" s="125"/>
      <c r="SQN122" s="125"/>
      <c r="SQO122" s="125"/>
      <c r="SQP122" s="125"/>
      <c r="SQQ122" s="125"/>
      <c r="SQR122" s="125"/>
      <c r="SQS122" s="125"/>
      <c r="SQT122" s="125"/>
      <c r="SQU122" s="125"/>
      <c r="SQV122" s="125"/>
      <c r="SQW122" s="125"/>
      <c r="SQX122" s="125"/>
      <c r="SQY122" s="125"/>
      <c r="SQZ122" s="125"/>
      <c r="SRA122" s="125"/>
      <c r="SRB122" s="125"/>
      <c r="SRC122" s="125"/>
      <c r="SRD122" s="125"/>
      <c r="SRE122" s="125"/>
      <c r="SRF122" s="125"/>
      <c r="SRG122" s="125"/>
      <c r="SRH122" s="125"/>
      <c r="SRI122" s="125"/>
      <c r="SRJ122" s="125"/>
      <c r="SRK122" s="125"/>
      <c r="SRL122" s="125"/>
      <c r="SRM122" s="125"/>
      <c r="SRN122" s="125"/>
      <c r="SRO122" s="125"/>
      <c r="SRP122" s="125"/>
      <c r="SRQ122" s="125"/>
      <c r="SRR122" s="125"/>
      <c r="SRS122" s="125"/>
      <c r="SRT122" s="125"/>
      <c r="SRU122" s="125"/>
      <c r="SRV122" s="125"/>
      <c r="SRW122" s="125"/>
      <c r="SRX122" s="125"/>
      <c r="SRY122" s="125"/>
      <c r="SRZ122" s="125"/>
      <c r="SSA122" s="125"/>
      <c r="SSB122" s="125"/>
      <c r="SSC122" s="125"/>
      <c r="SSD122" s="125"/>
      <c r="SSE122" s="125"/>
      <c r="SSF122" s="125"/>
      <c r="SSG122" s="125"/>
      <c r="SSH122" s="125"/>
      <c r="SSI122" s="125"/>
      <c r="SSJ122" s="125"/>
      <c r="SSK122" s="125"/>
      <c r="SSL122" s="125"/>
      <c r="SSM122" s="125"/>
      <c r="SSN122" s="125"/>
      <c r="SSO122" s="125"/>
      <c r="SSP122" s="125"/>
      <c r="SSQ122" s="125"/>
      <c r="SSR122" s="125"/>
      <c r="SSS122" s="125"/>
      <c r="SST122" s="125"/>
      <c r="SSU122" s="125"/>
      <c r="SSV122" s="125"/>
      <c r="SSW122" s="125"/>
      <c r="SSX122" s="125"/>
      <c r="SSY122" s="125"/>
      <c r="SSZ122" s="125"/>
      <c r="STA122" s="125"/>
      <c r="STB122" s="125"/>
      <c r="STC122" s="125"/>
      <c r="STD122" s="125"/>
      <c r="STE122" s="125"/>
      <c r="STF122" s="125"/>
      <c r="STG122" s="125"/>
      <c r="STH122" s="125"/>
      <c r="STI122" s="125"/>
      <c r="STJ122" s="125"/>
      <c r="STK122" s="125"/>
      <c r="STL122" s="125"/>
      <c r="STM122" s="125"/>
      <c r="STN122" s="125"/>
      <c r="STO122" s="125"/>
      <c r="STP122" s="125"/>
      <c r="STQ122" s="125"/>
      <c r="STR122" s="125"/>
      <c r="STS122" s="125"/>
      <c r="STT122" s="125"/>
      <c r="STU122" s="125"/>
      <c r="STV122" s="125"/>
      <c r="STW122" s="125"/>
      <c r="STX122" s="125"/>
      <c r="STY122" s="125"/>
      <c r="STZ122" s="125"/>
      <c r="SUA122" s="125"/>
      <c r="SUB122" s="125"/>
      <c r="SUC122" s="125"/>
      <c r="SUD122" s="125"/>
      <c r="SUE122" s="125"/>
      <c r="SUF122" s="125"/>
      <c r="SUG122" s="125"/>
      <c r="SUH122" s="125"/>
      <c r="SUI122" s="125"/>
      <c r="SUJ122" s="125"/>
      <c r="SUK122" s="125"/>
      <c r="SUL122" s="125"/>
      <c r="SUM122" s="125"/>
      <c r="SUN122" s="125"/>
      <c r="SUO122" s="125"/>
      <c r="SUP122" s="125"/>
      <c r="SUQ122" s="125"/>
      <c r="SUR122" s="125"/>
      <c r="SUS122" s="125"/>
      <c r="SUT122" s="125"/>
      <c r="SUU122" s="125"/>
      <c r="SUV122" s="125"/>
      <c r="SUW122" s="125"/>
      <c r="SUX122" s="125"/>
      <c r="SUY122" s="125"/>
      <c r="SUZ122" s="125"/>
      <c r="SVA122" s="125"/>
      <c r="SVB122" s="125"/>
      <c r="SVC122" s="125"/>
      <c r="SVD122" s="125"/>
      <c r="SVE122" s="125"/>
      <c r="SVF122" s="125"/>
      <c r="SVG122" s="125"/>
      <c r="SVH122" s="125"/>
      <c r="SVI122" s="125"/>
      <c r="SVJ122" s="125"/>
      <c r="SVK122" s="125"/>
      <c r="SVL122" s="125"/>
      <c r="SVM122" s="125"/>
      <c r="SVN122" s="125"/>
      <c r="SVO122" s="125"/>
      <c r="SVP122" s="125"/>
      <c r="SVQ122" s="125"/>
      <c r="SVR122" s="125"/>
      <c r="SVS122" s="125"/>
      <c r="SVT122" s="125"/>
      <c r="SVU122" s="125"/>
      <c r="SVV122" s="125"/>
      <c r="SVW122" s="125"/>
      <c r="SVX122" s="125"/>
      <c r="SVY122" s="125"/>
      <c r="SVZ122" s="125"/>
      <c r="SWA122" s="125"/>
      <c r="SWB122" s="125"/>
      <c r="SWC122" s="125"/>
      <c r="SWD122" s="125"/>
      <c r="SWE122" s="125"/>
      <c r="SWF122" s="125"/>
      <c r="SWG122" s="125"/>
      <c r="SWH122" s="125"/>
      <c r="SWI122" s="125"/>
      <c r="SWJ122" s="125"/>
      <c r="SWK122" s="125"/>
      <c r="SWL122" s="125"/>
      <c r="SWM122" s="125"/>
      <c r="SWN122" s="125"/>
      <c r="SWO122" s="125"/>
      <c r="SWP122" s="125"/>
      <c r="SWQ122" s="125"/>
      <c r="SWR122" s="125"/>
      <c r="SWS122" s="125"/>
      <c r="SWT122" s="125"/>
      <c r="SWU122" s="125"/>
      <c r="SWV122" s="125"/>
      <c r="SWW122" s="125"/>
      <c r="SWX122" s="125"/>
      <c r="SWY122" s="125"/>
      <c r="SWZ122" s="125"/>
      <c r="SXA122" s="125"/>
      <c r="SXB122" s="125"/>
      <c r="SXC122" s="125"/>
      <c r="SXD122" s="125"/>
      <c r="SXE122" s="125"/>
      <c r="SXF122" s="125"/>
      <c r="SXG122" s="125"/>
      <c r="SXH122" s="125"/>
      <c r="SXI122" s="125"/>
      <c r="SXJ122" s="125"/>
      <c r="SXK122" s="125"/>
      <c r="SXL122" s="125"/>
      <c r="SXM122" s="125"/>
      <c r="SXN122" s="125"/>
      <c r="SXO122" s="125"/>
      <c r="SXP122" s="125"/>
      <c r="SXQ122" s="125"/>
      <c r="SXR122" s="125"/>
      <c r="SXS122" s="125"/>
      <c r="SXT122" s="125"/>
      <c r="SXU122" s="125"/>
      <c r="SXV122" s="125"/>
      <c r="SXW122" s="125"/>
      <c r="SXX122" s="125"/>
      <c r="SXY122" s="125"/>
      <c r="SXZ122" s="125"/>
      <c r="SYA122" s="125"/>
      <c r="SYB122" s="125"/>
      <c r="SYC122" s="125"/>
      <c r="SYD122" s="125"/>
      <c r="SYE122" s="125"/>
      <c r="SYF122" s="125"/>
      <c r="SYG122" s="125"/>
      <c r="SYH122" s="125"/>
      <c r="SYI122" s="125"/>
      <c r="SYJ122" s="125"/>
      <c r="SYK122" s="125"/>
      <c r="SYL122" s="125"/>
      <c r="SYM122" s="125"/>
      <c r="SYN122" s="125"/>
      <c r="SYO122" s="125"/>
      <c r="SYP122" s="125"/>
      <c r="SYQ122" s="125"/>
      <c r="SYR122" s="125"/>
      <c r="SYS122" s="125"/>
      <c r="SYT122" s="125"/>
      <c r="SYU122" s="125"/>
      <c r="SYV122" s="125"/>
      <c r="SYW122" s="125"/>
      <c r="SYX122" s="125"/>
      <c r="SYY122" s="125"/>
      <c r="SYZ122" s="125"/>
      <c r="SZA122" s="125"/>
      <c r="SZB122" s="125"/>
      <c r="SZI122" s="125"/>
      <c r="SZJ122" s="125"/>
      <c r="SZK122" s="125"/>
      <c r="SZL122" s="125"/>
      <c r="SZM122" s="125"/>
      <c r="SZN122" s="125"/>
      <c r="SZO122" s="125"/>
      <c r="SZP122" s="125"/>
      <c r="SZQ122" s="125"/>
      <c r="SZR122" s="125"/>
      <c r="SZS122" s="125"/>
      <c r="SZT122" s="125"/>
      <c r="SZU122" s="125"/>
      <c r="SZV122" s="125"/>
      <c r="SZW122" s="125"/>
      <c r="SZX122" s="125"/>
      <c r="SZY122" s="125"/>
      <c r="SZZ122" s="125"/>
      <c r="TAA122" s="125"/>
      <c r="TAB122" s="125"/>
      <c r="TAC122" s="125"/>
      <c r="TAD122" s="125"/>
      <c r="TAE122" s="125"/>
      <c r="TAF122" s="125"/>
      <c r="TAG122" s="125"/>
      <c r="TAH122" s="125"/>
      <c r="TAI122" s="125"/>
      <c r="TAJ122" s="125"/>
      <c r="TAK122" s="125"/>
      <c r="TAL122" s="125"/>
      <c r="TAM122" s="125"/>
      <c r="TAN122" s="125"/>
      <c r="TAO122" s="125"/>
      <c r="TAP122" s="125"/>
      <c r="TAQ122" s="125"/>
      <c r="TAR122" s="125"/>
      <c r="TAS122" s="125"/>
      <c r="TAT122" s="125"/>
      <c r="TAU122" s="125"/>
      <c r="TAV122" s="125"/>
      <c r="TAW122" s="125"/>
      <c r="TAX122" s="125"/>
      <c r="TAY122" s="125"/>
      <c r="TAZ122" s="125"/>
      <c r="TBA122" s="125"/>
      <c r="TBB122" s="125"/>
      <c r="TBC122" s="125"/>
      <c r="TBD122" s="125"/>
      <c r="TBE122" s="125"/>
      <c r="TBF122" s="125"/>
      <c r="TBG122" s="125"/>
      <c r="TBH122" s="125"/>
      <c r="TBI122" s="125"/>
      <c r="TBJ122" s="125"/>
      <c r="TBK122" s="125"/>
      <c r="TBL122" s="125"/>
      <c r="TBM122" s="125"/>
      <c r="TBN122" s="125"/>
      <c r="TBO122" s="125"/>
      <c r="TBP122" s="125"/>
      <c r="TBQ122" s="125"/>
      <c r="TBR122" s="125"/>
      <c r="TBS122" s="125"/>
      <c r="TBT122" s="125"/>
      <c r="TBU122" s="125"/>
      <c r="TBV122" s="125"/>
      <c r="TBW122" s="125"/>
      <c r="TBX122" s="125"/>
      <c r="TBY122" s="125"/>
      <c r="TBZ122" s="125"/>
      <c r="TCA122" s="125"/>
      <c r="TCB122" s="125"/>
      <c r="TCC122" s="125"/>
      <c r="TCD122" s="125"/>
      <c r="TCE122" s="125"/>
      <c r="TCF122" s="125"/>
      <c r="TCG122" s="125"/>
      <c r="TCH122" s="125"/>
      <c r="TCI122" s="125"/>
      <c r="TCJ122" s="125"/>
      <c r="TCK122" s="125"/>
      <c r="TCL122" s="125"/>
      <c r="TCM122" s="125"/>
      <c r="TCN122" s="125"/>
      <c r="TCO122" s="125"/>
      <c r="TCP122" s="125"/>
      <c r="TCQ122" s="125"/>
      <c r="TCR122" s="125"/>
      <c r="TCS122" s="125"/>
      <c r="TCT122" s="125"/>
      <c r="TCU122" s="125"/>
      <c r="TCV122" s="125"/>
      <c r="TCW122" s="125"/>
      <c r="TCX122" s="125"/>
      <c r="TCY122" s="125"/>
      <c r="TCZ122" s="125"/>
      <c r="TDA122" s="125"/>
      <c r="TDB122" s="125"/>
      <c r="TDC122" s="125"/>
      <c r="TDD122" s="125"/>
      <c r="TDE122" s="125"/>
      <c r="TDF122" s="125"/>
      <c r="TDG122" s="125"/>
      <c r="TDH122" s="125"/>
      <c r="TDI122" s="125"/>
      <c r="TDJ122" s="125"/>
      <c r="TDK122" s="125"/>
      <c r="TDL122" s="125"/>
      <c r="TDM122" s="125"/>
      <c r="TDN122" s="125"/>
      <c r="TDO122" s="125"/>
      <c r="TDP122" s="125"/>
      <c r="TDQ122" s="125"/>
      <c r="TDR122" s="125"/>
      <c r="TDS122" s="125"/>
      <c r="TDT122" s="125"/>
      <c r="TDU122" s="125"/>
      <c r="TDV122" s="125"/>
      <c r="TDW122" s="125"/>
      <c r="TDX122" s="125"/>
      <c r="TDY122" s="125"/>
      <c r="TDZ122" s="125"/>
      <c r="TEA122" s="125"/>
      <c r="TEB122" s="125"/>
      <c r="TEC122" s="125"/>
      <c r="TED122" s="125"/>
      <c r="TEE122" s="125"/>
      <c r="TEF122" s="125"/>
      <c r="TEG122" s="125"/>
      <c r="TEH122" s="125"/>
      <c r="TEI122" s="125"/>
      <c r="TEJ122" s="125"/>
      <c r="TEK122" s="125"/>
      <c r="TEL122" s="125"/>
      <c r="TEM122" s="125"/>
      <c r="TEN122" s="125"/>
      <c r="TEO122" s="125"/>
      <c r="TEP122" s="125"/>
      <c r="TEQ122" s="125"/>
      <c r="TER122" s="125"/>
      <c r="TES122" s="125"/>
      <c r="TET122" s="125"/>
      <c r="TEU122" s="125"/>
      <c r="TEV122" s="125"/>
      <c r="TEW122" s="125"/>
      <c r="TEX122" s="125"/>
      <c r="TEY122" s="125"/>
      <c r="TEZ122" s="125"/>
      <c r="TFA122" s="125"/>
      <c r="TFB122" s="125"/>
      <c r="TFC122" s="125"/>
      <c r="TFD122" s="125"/>
      <c r="TFE122" s="125"/>
      <c r="TFF122" s="125"/>
      <c r="TFG122" s="125"/>
      <c r="TFH122" s="125"/>
      <c r="TFI122" s="125"/>
      <c r="TFJ122" s="125"/>
      <c r="TFK122" s="125"/>
      <c r="TFL122" s="125"/>
      <c r="TFM122" s="125"/>
      <c r="TFN122" s="125"/>
      <c r="TFO122" s="125"/>
      <c r="TFP122" s="125"/>
      <c r="TFQ122" s="125"/>
      <c r="TFR122" s="125"/>
      <c r="TFS122" s="125"/>
      <c r="TFT122" s="125"/>
      <c r="TFU122" s="125"/>
      <c r="TFV122" s="125"/>
      <c r="TFW122" s="125"/>
      <c r="TFX122" s="125"/>
      <c r="TFY122" s="125"/>
      <c r="TFZ122" s="125"/>
      <c r="TGA122" s="125"/>
      <c r="TGB122" s="125"/>
      <c r="TGC122" s="125"/>
      <c r="TGD122" s="125"/>
      <c r="TGE122" s="125"/>
      <c r="TGF122" s="125"/>
      <c r="TGG122" s="125"/>
      <c r="TGH122" s="125"/>
      <c r="TGI122" s="125"/>
      <c r="TGJ122" s="125"/>
      <c r="TGK122" s="125"/>
      <c r="TGL122" s="125"/>
      <c r="TGM122" s="125"/>
      <c r="TGN122" s="125"/>
      <c r="TGO122" s="125"/>
      <c r="TGP122" s="125"/>
      <c r="TGQ122" s="125"/>
      <c r="TGR122" s="125"/>
      <c r="TGS122" s="125"/>
      <c r="TGT122" s="125"/>
      <c r="TGU122" s="125"/>
      <c r="TGV122" s="125"/>
      <c r="TGW122" s="125"/>
      <c r="TGX122" s="125"/>
      <c r="TGY122" s="125"/>
      <c r="TGZ122" s="125"/>
      <c r="THA122" s="125"/>
      <c r="THB122" s="125"/>
      <c r="THC122" s="125"/>
      <c r="THD122" s="125"/>
      <c r="THE122" s="125"/>
      <c r="THF122" s="125"/>
      <c r="THG122" s="125"/>
      <c r="THH122" s="125"/>
      <c r="THI122" s="125"/>
      <c r="THJ122" s="125"/>
      <c r="THK122" s="125"/>
      <c r="THL122" s="125"/>
      <c r="THM122" s="125"/>
      <c r="THN122" s="125"/>
      <c r="THO122" s="125"/>
      <c r="THP122" s="125"/>
      <c r="THQ122" s="125"/>
      <c r="THR122" s="125"/>
      <c r="THS122" s="125"/>
      <c r="THT122" s="125"/>
      <c r="THU122" s="125"/>
      <c r="THV122" s="125"/>
      <c r="THW122" s="125"/>
      <c r="THX122" s="125"/>
      <c r="THY122" s="125"/>
      <c r="THZ122" s="125"/>
      <c r="TIA122" s="125"/>
      <c r="TIB122" s="125"/>
      <c r="TIC122" s="125"/>
      <c r="TID122" s="125"/>
      <c r="TIE122" s="125"/>
      <c r="TIF122" s="125"/>
      <c r="TIG122" s="125"/>
      <c r="TIH122" s="125"/>
      <c r="TII122" s="125"/>
      <c r="TIJ122" s="125"/>
      <c r="TIK122" s="125"/>
      <c r="TIL122" s="125"/>
      <c r="TIM122" s="125"/>
      <c r="TIN122" s="125"/>
      <c r="TIO122" s="125"/>
      <c r="TIP122" s="125"/>
      <c r="TIQ122" s="125"/>
      <c r="TIR122" s="125"/>
      <c r="TIS122" s="125"/>
      <c r="TIT122" s="125"/>
      <c r="TIU122" s="125"/>
      <c r="TIV122" s="125"/>
      <c r="TIW122" s="125"/>
      <c r="TIX122" s="125"/>
      <c r="TJE122" s="125"/>
      <c r="TJF122" s="125"/>
      <c r="TJG122" s="125"/>
      <c r="TJH122" s="125"/>
      <c r="TJI122" s="125"/>
      <c r="TJJ122" s="125"/>
      <c r="TJK122" s="125"/>
      <c r="TJL122" s="125"/>
      <c r="TJM122" s="125"/>
      <c r="TJN122" s="125"/>
      <c r="TJO122" s="125"/>
      <c r="TJP122" s="125"/>
      <c r="TJQ122" s="125"/>
      <c r="TJR122" s="125"/>
      <c r="TJS122" s="125"/>
      <c r="TJT122" s="125"/>
      <c r="TJU122" s="125"/>
      <c r="TJV122" s="125"/>
      <c r="TJW122" s="125"/>
      <c r="TJX122" s="125"/>
      <c r="TJY122" s="125"/>
      <c r="TJZ122" s="125"/>
      <c r="TKA122" s="125"/>
      <c r="TKB122" s="125"/>
      <c r="TKC122" s="125"/>
      <c r="TKD122" s="125"/>
      <c r="TKE122" s="125"/>
      <c r="TKF122" s="125"/>
      <c r="TKG122" s="125"/>
      <c r="TKH122" s="125"/>
      <c r="TKI122" s="125"/>
      <c r="TKJ122" s="125"/>
      <c r="TKK122" s="125"/>
      <c r="TKL122" s="125"/>
      <c r="TKM122" s="125"/>
      <c r="TKN122" s="125"/>
      <c r="TKO122" s="125"/>
      <c r="TKP122" s="125"/>
      <c r="TKQ122" s="125"/>
      <c r="TKR122" s="125"/>
      <c r="TKS122" s="125"/>
      <c r="TKT122" s="125"/>
      <c r="TKU122" s="125"/>
      <c r="TKV122" s="125"/>
      <c r="TKW122" s="125"/>
      <c r="TKX122" s="125"/>
      <c r="TKY122" s="125"/>
      <c r="TKZ122" s="125"/>
      <c r="TLA122" s="125"/>
      <c r="TLB122" s="125"/>
      <c r="TLC122" s="125"/>
      <c r="TLD122" s="125"/>
      <c r="TLE122" s="125"/>
      <c r="TLF122" s="125"/>
      <c r="TLG122" s="125"/>
      <c r="TLH122" s="125"/>
      <c r="TLI122" s="125"/>
      <c r="TLJ122" s="125"/>
      <c r="TLK122" s="125"/>
      <c r="TLL122" s="125"/>
      <c r="TLM122" s="125"/>
      <c r="TLN122" s="125"/>
      <c r="TLO122" s="125"/>
      <c r="TLP122" s="125"/>
      <c r="TLQ122" s="125"/>
      <c r="TLR122" s="125"/>
      <c r="TLS122" s="125"/>
      <c r="TLT122" s="125"/>
      <c r="TLU122" s="125"/>
      <c r="TLV122" s="125"/>
      <c r="TLW122" s="125"/>
      <c r="TLX122" s="125"/>
      <c r="TLY122" s="125"/>
      <c r="TLZ122" s="125"/>
      <c r="TMA122" s="125"/>
      <c r="TMB122" s="125"/>
      <c r="TMC122" s="125"/>
      <c r="TMD122" s="125"/>
      <c r="TME122" s="125"/>
      <c r="TMF122" s="125"/>
      <c r="TMG122" s="125"/>
      <c r="TMH122" s="125"/>
      <c r="TMI122" s="125"/>
      <c r="TMJ122" s="125"/>
      <c r="TMK122" s="125"/>
      <c r="TML122" s="125"/>
      <c r="TMM122" s="125"/>
      <c r="TMN122" s="125"/>
      <c r="TMO122" s="125"/>
      <c r="TMP122" s="125"/>
      <c r="TMQ122" s="125"/>
      <c r="TMR122" s="125"/>
      <c r="TMS122" s="125"/>
      <c r="TMT122" s="125"/>
      <c r="TMU122" s="125"/>
      <c r="TMV122" s="125"/>
      <c r="TMW122" s="125"/>
      <c r="TMX122" s="125"/>
      <c r="TMY122" s="125"/>
      <c r="TMZ122" s="125"/>
      <c r="TNA122" s="125"/>
      <c r="TNB122" s="125"/>
      <c r="TNC122" s="125"/>
      <c r="TND122" s="125"/>
      <c r="TNE122" s="125"/>
      <c r="TNF122" s="125"/>
      <c r="TNG122" s="125"/>
      <c r="TNH122" s="125"/>
      <c r="TNI122" s="125"/>
      <c r="TNJ122" s="125"/>
      <c r="TNK122" s="125"/>
      <c r="TNL122" s="125"/>
      <c r="TNM122" s="125"/>
      <c r="TNN122" s="125"/>
      <c r="TNO122" s="125"/>
      <c r="TNP122" s="125"/>
      <c r="TNQ122" s="125"/>
      <c r="TNR122" s="125"/>
      <c r="TNS122" s="125"/>
      <c r="TNT122" s="125"/>
      <c r="TNU122" s="125"/>
      <c r="TNV122" s="125"/>
      <c r="TNW122" s="125"/>
      <c r="TNX122" s="125"/>
      <c r="TNY122" s="125"/>
      <c r="TNZ122" s="125"/>
      <c r="TOA122" s="125"/>
      <c r="TOB122" s="125"/>
      <c r="TOC122" s="125"/>
      <c r="TOD122" s="125"/>
      <c r="TOE122" s="125"/>
      <c r="TOF122" s="125"/>
      <c r="TOG122" s="125"/>
      <c r="TOH122" s="125"/>
      <c r="TOI122" s="125"/>
      <c r="TOJ122" s="125"/>
      <c r="TOK122" s="125"/>
      <c r="TOL122" s="125"/>
      <c r="TOM122" s="125"/>
      <c r="TON122" s="125"/>
      <c r="TOO122" s="125"/>
      <c r="TOP122" s="125"/>
      <c r="TOQ122" s="125"/>
      <c r="TOR122" s="125"/>
      <c r="TOS122" s="125"/>
      <c r="TOT122" s="125"/>
      <c r="TOU122" s="125"/>
      <c r="TOV122" s="125"/>
      <c r="TOW122" s="125"/>
      <c r="TOX122" s="125"/>
      <c r="TOY122" s="125"/>
      <c r="TOZ122" s="125"/>
      <c r="TPA122" s="125"/>
      <c r="TPB122" s="125"/>
      <c r="TPC122" s="125"/>
      <c r="TPD122" s="125"/>
      <c r="TPE122" s="125"/>
      <c r="TPF122" s="125"/>
      <c r="TPG122" s="125"/>
      <c r="TPH122" s="125"/>
      <c r="TPI122" s="125"/>
      <c r="TPJ122" s="125"/>
      <c r="TPK122" s="125"/>
      <c r="TPL122" s="125"/>
      <c r="TPM122" s="125"/>
      <c r="TPN122" s="125"/>
      <c r="TPO122" s="125"/>
      <c r="TPP122" s="125"/>
      <c r="TPQ122" s="125"/>
      <c r="TPR122" s="125"/>
      <c r="TPS122" s="125"/>
      <c r="TPT122" s="125"/>
      <c r="TPU122" s="125"/>
      <c r="TPV122" s="125"/>
      <c r="TPW122" s="125"/>
      <c r="TPX122" s="125"/>
      <c r="TPY122" s="125"/>
      <c r="TPZ122" s="125"/>
      <c r="TQA122" s="125"/>
      <c r="TQB122" s="125"/>
      <c r="TQC122" s="125"/>
      <c r="TQD122" s="125"/>
      <c r="TQE122" s="125"/>
      <c r="TQF122" s="125"/>
      <c r="TQG122" s="125"/>
      <c r="TQH122" s="125"/>
      <c r="TQI122" s="125"/>
      <c r="TQJ122" s="125"/>
      <c r="TQK122" s="125"/>
      <c r="TQL122" s="125"/>
      <c r="TQM122" s="125"/>
      <c r="TQN122" s="125"/>
      <c r="TQO122" s="125"/>
      <c r="TQP122" s="125"/>
      <c r="TQQ122" s="125"/>
      <c r="TQR122" s="125"/>
      <c r="TQS122" s="125"/>
      <c r="TQT122" s="125"/>
      <c r="TQU122" s="125"/>
      <c r="TQV122" s="125"/>
      <c r="TQW122" s="125"/>
      <c r="TQX122" s="125"/>
      <c r="TQY122" s="125"/>
      <c r="TQZ122" s="125"/>
      <c r="TRA122" s="125"/>
      <c r="TRB122" s="125"/>
      <c r="TRC122" s="125"/>
      <c r="TRD122" s="125"/>
      <c r="TRE122" s="125"/>
      <c r="TRF122" s="125"/>
      <c r="TRG122" s="125"/>
      <c r="TRH122" s="125"/>
      <c r="TRI122" s="125"/>
      <c r="TRJ122" s="125"/>
      <c r="TRK122" s="125"/>
      <c r="TRL122" s="125"/>
      <c r="TRM122" s="125"/>
      <c r="TRN122" s="125"/>
      <c r="TRO122" s="125"/>
      <c r="TRP122" s="125"/>
      <c r="TRQ122" s="125"/>
      <c r="TRR122" s="125"/>
      <c r="TRS122" s="125"/>
      <c r="TRT122" s="125"/>
      <c r="TRU122" s="125"/>
      <c r="TRV122" s="125"/>
      <c r="TRW122" s="125"/>
      <c r="TRX122" s="125"/>
      <c r="TRY122" s="125"/>
      <c r="TRZ122" s="125"/>
      <c r="TSA122" s="125"/>
      <c r="TSB122" s="125"/>
      <c r="TSC122" s="125"/>
      <c r="TSD122" s="125"/>
      <c r="TSE122" s="125"/>
      <c r="TSF122" s="125"/>
      <c r="TSG122" s="125"/>
      <c r="TSH122" s="125"/>
      <c r="TSI122" s="125"/>
      <c r="TSJ122" s="125"/>
      <c r="TSK122" s="125"/>
      <c r="TSL122" s="125"/>
      <c r="TSM122" s="125"/>
      <c r="TSN122" s="125"/>
      <c r="TSO122" s="125"/>
      <c r="TSP122" s="125"/>
      <c r="TSQ122" s="125"/>
      <c r="TSR122" s="125"/>
      <c r="TSS122" s="125"/>
      <c r="TST122" s="125"/>
      <c r="TTA122" s="125"/>
      <c r="TTB122" s="125"/>
      <c r="TTC122" s="125"/>
      <c r="TTD122" s="125"/>
      <c r="TTE122" s="125"/>
      <c r="TTF122" s="125"/>
      <c r="TTG122" s="125"/>
      <c r="TTH122" s="125"/>
      <c r="TTI122" s="125"/>
      <c r="TTJ122" s="125"/>
      <c r="TTK122" s="125"/>
      <c r="TTL122" s="125"/>
      <c r="TTM122" s="125"/>
      <c r="TTN122" s="125"/>
      <c r="TTO122" s="125"/>
      <c r="TTP122" s="125"/>
      <c r="TTQ122" s="125"/>
      <c r="TTR122" s="125"/>
      <c r="TTS122" s="125"/>
      <c r="TTT122" s="125"/>
      <c r="TTU122" s="125"/>
      <c r="TTV122" s="125"/>
      <c r="TTW122" s="125"/>
      <c r="TTX122" s="125"/>
      <c r="TTY122" s="125"/>
      <c r="TTZ122" s="125"/>
      <c r="TUA122" s="125"/>
      <c r="TUB122" s="125"/>
      <c r="TUC122" s="125"/>
      <c r="TUD122" s="125"/>
      <c r="TUE122" s="125"/>
      <c r="TUF122" s="125"/>
      <c r="TUG122" s="125"/>
      <c r="TUH122" s="125"/>
      <c r="TUI122" s="125"/>
      <c r="TUJ122" s="125"/>
      <c r="TUK122" s="125"/>
      <c r="TUL122" s="125"/>
      <c r="TUM122" s="125"/>
      <c r="TUN122" s="125"/>
      <c r="TUO122" s="125"/>
      <c r="TUP122" s="125"/>
      <c r="TUQ122" s="125"/>
      <c r="TUR122" s="125"/>
      <c r="TUS122" s="125"/>
      <c r="TUT122" s="125"/>
      <c r="TUU122" s="125"/>
      <c r="TUV122" s="125"/>
      <c r="TUW122" s="125"/>
      <c r="TUX122" s="125"/>
      <c r="TUY122" s="125"/>
      <c r="TUZ122" s="125"/>
      <c r="TVA122" s="125"/>
      <c r="TVB122" s="125"/>
      <c r="TVC122" s="125"/>
      <c r="TVD122" s="125"/>
      <c r="TVE122" s="125"/>
      <c r="TVF122" s="125"/>
      <c r="TVG122" s="125"/>
      <c r="TVH122" s="125"/>
      <c r="TVI122" s="125"/>
      <c r="TVJ122" s="125"/>
      <c r="TVK122" s="125"/>
      <c r="TVL122" s="125"/>
      <c r="TVM122" s="125"/>
      <c r="TVN122" s="125"/>
      <c r="TVO122" s="125"/>
      <c r="TVP122" s="125"/>
      <c r="TVQ122" s="125"/>
      <c r="TVR122" s="125"/>
      <c r="TVS122" s="125"/>
      <c r="TVT122" s="125"/>
      <c r="TVU122" s="125"/>
      <c r="TVV122" s="125"/>
      <c r="TVW122" s="125"/>
      <c r="TVX122" s="125"/>
      <c r="TVY122" s="125"/>
      <c r="TVZ122" s="125"/>
      <c r="TWA122" s="125"/>
      <c r="TWB122" s="125"/>
      <c r="TWC122" s="125"/>
      <c r="TWD122" s="125"/>
      <c r="TWE122" s="125"/>
      <c r="TWF122" s="125"/>
      <c r="TWG122" s="125"/>
      <c r="TWH122" s="125"/>
      <c r="TWI122" s="125"/>
      <c r="TWJ122" s="125"/>
      <c r="TWK122" s="125"/>
      <c r="TWL122" s="125"/>
      <c r="TWM122" s="125"/>
      <c r="TWN122" s="125"/>
      <c r="TWO122" s="125"/>
      <c r="TWP122" s="125"/>
      <c r="TWQ122" s="125"/>
      <c r="TWR122" s="125"/>
      <c r="TWS122" s="125"/>
      <c r="TWT122" s="125"/>
      <c r="TWU122" s="125"/>
      <c r="TWV122" s="125"/>
      <c r="TWW122" s="125"/>
      <c r="TWX122" s="125"/>
      <c r="TWY122" s="125"/>
      <c r="TWZ122" s="125"/>
      <c r="TXA122" s="125"/>
      <c r="TXB122" s="125"/>
      <c r="TXC122" s="125"/>
      <c r="TXD122" s="125"/>
      <c r="TXE122" s="125"/>
      <c r="TXF122" s="125"/>
      <c r="TXG122" s="125"/>
      <c r="TXH122" s="125"/>
      <c r="TXI122" s="125"/>
      <c r="TXJ122" s="125"/>
      <c r="TXK122" s="125"/>
      <c r="TXL122" s="125"/>
      <c r="TXM122" s="125"/>
      <c r="TXN122" s="125"/>
      <c r="TXO122" s="125"/>
      <c r="TXP122" s="125"/>
      <c r="TXQ122" s="125"/>
      <c r="TXR122" s="125"/>
      <c r="TXS122" s="125"/>
      <c r="TXT122" s="125"/>
      <c r="TXU122" s="125"/>
      <c r="TXV122" s="125"/>
      <c r="TXW122" s="125"/>
      <c r="TXX122" s="125"/>
      <c r="TXY122" s="125"/>
      <c r="TXZ122" s="125"/>
      <c r="TYA122" s="125"/>
      <c r="TYB122" s="125"/>
      <c r="TYC122" s="125"/>
      <c r="TYD122" s="125"/>
      <c r="TYE122" s="125"/>
      <c r="TYF122" s="125"/>
      <c r="TYG122" s="125"/>
      <c r="TYH122" s="125"/>
      <c r="TYI122" s="125"/>
      <c r="TYJ122" s="125"/>
      <c r="TYK122" s="125"/>
      <c r="TYL122" s="125"/>
      <c r="TYM122" s="125"/>
      <c r="TYN122" s="125"/>
      <c r="TYO122" s="125"/>
      <c r="TYP122" s="125"/>
      <c r="TYQ122" s="125"/>
      <c r="TYR122" s="125"/>
      <c r="TYS122" s="125"/>
      <c r="TYT122" s="125"/>
      <c r="TYU122" s="125"/>
      <c r="TYV122" s="125"/>
      <c r="TYW122" s="125"/>
      <c r="TYX122" s="125"/>
      <c r="TYY122" s="125"/>
      <c r="TYZ122" s="125"/>
      <c r="TZA122" s="125"/>
      <c r="TZB122" s="125"/>
      <c r="TZC122" s="125"/>
      <c r="TZD122" s="125"/>
      <c r="TZE122" s="125"/>
      <c r="TZF122" s="125"/>
      <c r="TZG122" s="125"/>
      <c r="TZH122" s="125"/>
      <c r="TZI122" s="125"/>
      <c r="TZJ122" s="125"/>
      <c r="TZK122" s="125"/>
      <c r="TZL122" s="125"/>
      <c r="TZM122" s="125"/>
      <c r="TZN122" s="125"/>
      <c r="TZO122" s="125"/>
      <c r="TZP122" s="125"/>
      <c r="TZQ122" s="125"/>
      <c r="TZR122" s="125"/>
      <c r="TZS122" s="125"/>
      <c r="TZT122" s="125"/>
      <c r="TZU122" s="125"/>
      <c r="TZV122" s="125"/>
      <c r="TZW122" s="125"/>
      <c r="TZX122" s="125"/>
      <c r="TZY122" s="125"/>
      <c r="TZZ122" s="125"/>
      <c r="UAA122" s="125"/>
      <c r="UAB122" s="125"/>
      <c r="UAC122" s="125"/>
      <c r="UAD122" s="125"/>
      <c r="UAE122" s="125"/>
      <c r="UAF122" s="125"/>
      <c r="UAG122" s="125"/>
      <c r="UAH122" s="125"/>
      <c r="UAI122" s="125"/>
      <c r="UAJ122" s="125"/>
      <c r="UAK122" s="125"/>
      <c r="UAL122" s="125"/>
      <c r="UAM122" s="125"/>
      <c r="UAN122" s="125"/>
      <c r="UAO122" s="125"/>
      <c r="UAP122" s="125"/>
      <c r="UAQ122" s="125"/>
      <c r="UAR122" s="125"/>
      <c r="UAS122" s="125"/>
      <c r="UAT122" s="125"/>
      <c r="UAU122" s="125"/>
      <c r="UAV122" s="125"/>
      <c r="UAW122" s="125"/>
      <c r="UAX122" s="125"/>
      <c r="UAY122" s="125"/>
      <c r="UAZ122" s="125"/>
      <c r="UBA122" s="125"/>
      <c r="UBB122" s="125"/>
      <c r="UBC122" s="125"/>
      <c r="UBD122" s="125"/>
      <c r="UBE122" s="125"/>
      <c r="UBF122" s="125"/>
      <c r="UBG122" s="125"/>
      <c r="UBH122" s="125"/>
      <c r="UBI122" s="125"/>
      <c r="UBJ122" s="125"/>
      <c r="UBK122" s="125"/>
      <c r="UBL122" s="125"/>
      <c r="UBM122" s="125"/>
      <c r="UBN122" s="125"/>
      <c r="UBO122" s="125"/>
      <c r="UBP122" s="125"/>
      <c r="UBQ122" s="125"/>
      <c r="UBR122" s="125"/>
      <c r="UBS122" s="125"/>
      <c r="UBT122" s="125"/>
      <c r="UBU122" s="125"/>
      <c r="UBV122" s="125"/>
      <c r="UBW122" s="125"/>
      <c r="UBX122" s="125"/>
      <c r="UBY122" s="125"/>
      <c r="UBZ122" s="125"/>
      <c r="UCA122" s="125"/>
      <c r="UCB122" s="125"/>
      <c r="UCC122" s="125"/>
      <c r="UCD122" s="125"/>
      <c r="UCE122" s="125"/>
      <c r="UCF122" s="125"/>
      <c r="UCG122" s="125"/>
      <c r="UCH122" s="125"/>
      <c r="UCI122" s="125"/>
      <c r="UCJ122" s="125"/>
      <c r="UCK122" s="125"/>
      <c r="UCL122" s="125"/>
      <c r="UCM122" s="125"/>
      <c r="UCN122" s="125"/>
      <c r="UCO122" s="125"/>
      <c r="UCP122" s="125"/>
      <c r="UCW122" s="125"/>
      <c r="UCX122" s="125"/>
      <c r="UCY122" s="125"/>
      <c r="UCZ122" s="125"/>
      <c r="UDA122" s="125"/>
      <c r="UDB122" s="125"/>
      <c r="UDC122" s="125"/>
      <c r="UDD122" s="125"/>
      <c r="UDE122" s="125"/>
      <c r="UDF122" s="125"/>
      <c r="UDG122" s="125"/>
      <c r="UDH122" s="125"/>
      <c r="UDI122" s="125"/>
      <c r="UDJ122" s="125"/>
      <c r="UDK122" s="125"/>
      <c r="UDL122" s="125"/>
      <c r="UDM122" s="125"/>
      <c r="UDN122" s="125"/>
      <c r="UDO122" s="125"/>
      <c r="UDP122" s="125"/>
      <c r="UDQ122" s="125"/>
      <c r="UDR122" s="125"/>
      <c r="UDS122" s="125"/>
      <c r="UDT122" s="125"/>
      <c r="UDU122" s="125"/>
      <c r="UDV122" s="125"/>
      <c r="UDW122" s="125"/>
      <c r="UDX122" s="125"/>
      <c r="UDY122" s="125"/>
      <c r="UDZ122" s="125"/>
      <c r="UEA122" s="125"/>
      <c r="UEB122" s="125"/>
      <c r="UEC122" s="125"/>
      <c r="UED122" s="125"/>
      <c r="UEE122" s="125"/>
      <c r="UEF122" s="125"/>
      <c r="UEG122" s="125"/>
      <c r="UEH122" s="125"/>
      <c r="UEI122" s="125"/>
      <c r="UEJ122" s="125"/>
      <c r="UEK122" s="125"/>
      <c r="UEL122" s="125"/>
      <c r="UEM122" s="125"/>
      <c r="UEN122" s="125"/>
      <c r="UEO122" s="125"/>
      <c r="UEP122" s="125"/>
      <c r="UEQ122" s="125"/>
      <c r="UER122" s="125"/>
      <c r="UES122" s="125"/>
      <c r="UET122" s="125"/>
      <c r="UEU122" s="125"/>
      <c r="UEV122" s="125"/>
      <c r="UEW122" s="125"/>
      <c r="UEX122" s="125"/>
      <c r="UEY122" s="125"/>
      <c r="UEZ122" s="125"/>
      <c r="UFA122" s="125"/>
      <c r="UFB122" s="125"/>
      <c r="UFC122" s="125"/>
      <c r="UFD122" s="125"/>
      <c r="UFE122" s="125"/>
      <c r="UFF122" s="125"/>
      <c r="UFG122" s="125"/>
      <c r="UFH122" s="125"/>
      <c r="UFI122" s="125"/>
      <c r="UFJ122" s="125"/>
      <c r="UFK122" s="125"/>
      <c r="UFL122" s="125"/>
      <c r="UFM122" s="125"/>
      <c r="UFN122" s="125"/>
      <c r="UFO122" s="125"/>
      <c r="UFP122" s="125"/>
      <c r="UFQ122" s="125"/>
      <c r="UFR122" s="125"/>
      <c r="UFS122" s="125"/>
      <c r="UFT122" s="125"/>
      <c r="UFU122" s="125"/>
      <c r="UFV122" s="125"/>
      <c r="UFW122" s="125"/>
      <c r="UFX122" s="125"/>
      <c r="UFY122" s="125"/>
      <c r="UFZ122" s="125"/>
      <c r="UGA122" s="125"/>
      <c r="UGB122" s="125"/>
      <c r="UGC122" s="125"/>
      <c r="UGD122" s="125"/>
      <c r="UGE122" s="125"/>
      <c r="UGF122" s="125"/>
      <c r="UGG122" s="125"/>
      <c r="UGH122" s="125"/>
      <c r="UGI122" s="125"/>
      <c r="UGJ122" s="125"/>
      <c r="UGK122" s="125"/>
      <c r="UGL122" s="125"/>
      <c r="UGM122" s="125"/>
      <c r="UGN122" s="125"/>
      <c r="UGO122" s="125"/>
      <c r="UGP122" s="125"/>
      <c r="UGQ122" s="125"/>
      <c r="UGR122" s="125"/>
      <c r="UGS122" s="125"/>
      <c r="UGT122" s="125"/>
      <c r="UGU122" s="125"/>
      <c r="UGV122" s="125"/>
      <c r="UGW122" s="125"/>
      <c r="UGX122" s="125"/>
      <c r="UGY122" s="125"/>
      <c r="UGZ122" s="125"/>
      <c r="UHA122" s="125"/>
      <c r="UHB122" s="125"/>
      <c r="UHC122" s="125"/>
      <c r="UHD122" s="125"/>
      <c r="UHE122" s="125"/>
      <c r="UHF122" s="125"/>
      <c r="UHG122" s="125"/>
      <c r="UHH122" s="125"/>
      <c r="UHI122" s="125"/>
      <c r="UHJ122" s="125"/>
      <c r="UHK122" s="125"/>
      <c r="UHL122" s="125"/>
      <c r="UHM122" s="125"/>
      <c r="UHN122" s="125"/>
      <c r="UHO122" s="125"/>
      <c r="UHP122" s="125"/>
      <c r="UHQ122" s="125"/>
      <c r="UHR122" s="125"/>
      <c r="UHS122" s="125"/>
      <c r="UHT122" s="125"/>
      <c r="UHU122" s="125"/>
      <c r="UHV122" s="125"/>
      <c r="UHW122" s="125"/>
      <c r="UHX122" s="125"/>
      <c r="UHY122" s="125"/>
      <c r="UHZ122" s="125"/>
      <c r="UIA122" s="125"/>
      <c r="UIB122" s="125"/>
      <c r="UIC122" s="125"/>
      <c r="UID122" s="125"/>
      <c r="UIE122" s="125"/>
      <c r="UIF122" s="125"/>
      <c r="UIG122" s="125"/>
      <c r="UIH122" s="125"/>
      <c r="UII122" s="125"/>
      <c r="UIJ122" s="125"/>
      <c r="UIK122" s="125"/>
      <c r="UIL122" s="125"/>
      <c r="UIM122" s="125"/>
      <c r="UIN122" s="125"/>
      <c r="UIO122" s="125"/>
      <c r="UIP122" s="125"/>
      <c r="UIQ122" s="125"/>
      <c r="UIR122" s="125"/>
      <c r="UIS122" s="125"/>
      <c r="UIT122" s="125"/>
      <c r="UIU122" s="125"/>
      <c r="UIV122" s="125"/>
      <c r="UIW122" s="125"/>
      <c r="UIX122" s="125"/>
      <c r="UIY122" s="125"/>
      <c r="UIZ122" s="125"/>
      <c r="UJA122" s="125"/>
      <c r="UJB122" s="125"/>
      <c r="UJC122" s="125"/>
      <c r="UJD122" s="125"/>
      <c r="UJE122" s="125"/>
      <c r="UJF122" s="125"/>
      <c r="UJG122" s="125"/>
      <c r="UJH122" s="125"/>
      <c r="UJI122" s="125"/>
      <c r="UJJ122" s="125"/>
      <c r="UJK122" s="125"/>
      <c r="UJL122" s="125"/>
      <c r="UJM122" s="125"/>
      <c r="UJN122" s="125"/>
      <c r="UJO122" s="125"/>
      <c r="UJP122" s="125"/>
      <c r="UJQ122" s="125"/>
      <c r="UJR122" s="125"/>
      <c r="UJS122" s="125"/>
      <c r="UJT122" s="125"/>
      <c r="UJU122" s="125"/>
      <c r="UJV122" s="125"/>
      <c r="UJW122" s="125"/>
      <c r="UJX122" s="125"/>
      <c r="UJY122" s="125"/>
      <c r="UJZ122" s="125"/>
      <c r="UKA122" s="125"/>
      <c r="UKB122" s="125"/>
      <c r="UKC122" s="125"/>
      <c r="UKD122" s="125"/>
      <c r="UKE122" s="125"/>
      <c r="UKF122" s="125"/>
      <c r="UKG122" s="125"/>
      <c r="UKH122" s="125"/>
      <c r="UKI122" s="125"/>
      <c r="UKJ122" s="125"/>
      <c r="UKK122" s="125"/>
      <c r="UKL122" s="125"/>
      <c r="UKM122" s="125"/>
      <c r="UKN122" s="125"/>
      <c r="UKO122" s="125"/>
      <c r="UKP122" s="125"/>
      <c r="UKQ122" s="125"/>
      <c r="UKR122" s="125"/>
      <c r="UKS122" s="125"/>
      <c r="UKT122" s="125"/>
      <c r="UKU122" s="125"/>
      <c r="UKV122" s="125"/>
      <c r="UKW122" s="125"/>
      <c r="UKX122" s="125"/>
      <c r="UKY122" s="125"/>
      <c r="UKZ122" s="125"/>
      <c r="ULA122" s="125"/>
      <c r="ULB122" s="125"/>
      <c r="ULC122" s="125"/>
      <c r="ULD122" s="125"/>
      <c r="ULE122" s="125"/>
      <c r="ULF122" s="125"/>
      <c r="ULG122" s="125"/>
      <c r="ULH122" s="125"/>
      <c r="ULI122" s="125"/>
      <c r="ULJ122" s="125"/>
      <c r="ULK122" s="125"/>
      <c r="ULL122" s="125"/>
      <c r="ULM122" s="125"/>
      <c r="ULN122" s="125"/>
      <c r="ULO122" s="125"/>
      <c r="ULP122" s="125"/>
      <c r="ULQ122" s="125"/>
      <c r="ULR122" s="125"/>
      <c r="ULS122" s="125"/>
      <c r="ULT122" s="125"/>
      <c r="ULU122" s="125"/>
      <c r="ULV122" s="125"/>
      <c r="ULW122" s="125"/>
      <c r="ULX122" s="125"/>
      <c r="ULY122" s="125"/>
      <c r="ULZ122" s="125"/>
      <c r="UMA122" s="125"/>
      <c r="UMB122" s="125"/>
      <c r="UMC122" s="125"/>
      <c r="UMD122" s="125"/>
      <c r="UME122" s="125"/>
      <c r="UMF122" s="125"/>
      <c r="UMG122" s="125"/>
      <c r="UMH122" s="125"/>
      <c r="UMI122" s="125"/>
      <c r="UMJ122" s="125"/>
      <c r="UMK122" s="125"/>
      <c r="UML122" s="125"/>
      <c r="UMS122" s="125"/>
      <c r="UMT122" s="125"/>
      <c r="UMU122" s="125"/>
      <c r="UMV122" s="125"/>
      <c r="UMW122" s="125"/>
      <c r="UMX122" s="125"/>
      <c r="UMY122" s="125"/>
      <c r="UMZ122" s="125"/>
      <c r="UNA122" s="125"/>
      <c r="UNB122" s="125"/>
      <c r="UNC122" s="125"/>
      <c r="UND122" s="125"/>
      <c r="UNE122" s="125"/>
      <c r="UNF122" s="125"/>
      <c r="UNG122" s="125"/>
      <c r="UNH122" s="125"/>
      <c r="UNI122" s="125"/>
      <c r="UNJ122" s="125"/>
      <c r="UNK122" s="125"/>
      <c r="UNL122" s="125"/>
      <c r="UNM122" s="125"/>
      <c r="UNN122" s="125"/>
      <c r="UNO122" s="125"/>
      <c r="UNP122" s="125"/>
      <c r="UNQ122" s="125"/>
      <c r="UNR122" s="125"/>
      <c r="UNS122" s="125"/>
      <c r="UNT122" s="125"/>
      <c r="UNU122" s="125"/>
      <c r="UNV122" s="125"/>
      <c r="UNW122" s="125"/>
      <c r="UNX122" s="125"/>
      <c r="UNY122" s="125"/>
      <c r="UNZ122" s="125"/>
      <c r="UOA122" s="125"/>
      <c r="UOB122" s="125"/>
      <c r="UOC122" s="125"/>
      <c r="UOD122" s="125"/>
      <c r="UOE122" s="125"/>
      <c r="UOF122" s="125"/>
      <c r="UOG122" s="125"/>
      <c r="UOH122" s="125"/>
      <c r="UOI122" s="125"/>
      <c r="UOJ122" s="125"/>
      <c r="UOK122" s="125"/>
      <c r="UOL122" s="125"/>
      <c r="UOM122" s="125"/>
      <c r="UON122" s="125"/>
      <c r="UOO122" s="125"/>
      <c r="UOP122" s="125"/>
      <c r="UOQ122" s="125"/>
      <c r="UOR122" s="125"/>
      <c r="UOS122" s="125"/>
      <c r="UOT122" s="125"/>
      <c r="UOU122" s="125"/>
      <c r="UOV122" s="125"/>
      <c r="UOW122" s="125"/>
      <c r="UOX122" s="125"/>
      <c r="UOY122" s="125"/>
      <c r="UOZ122" s="125"/>
      <c r="UPA122" s="125"/>
      <c r="UPB122" s="125"/>
      <c r="UPC122" s="125"/>
      <c r="UPD122" s="125"/>
      <c r="UPE122" s="125"/>
      <c r="UPF122" s="125"/>
      <c r="UPG122" s="125"/>
      <c r="UPH122" s="125"/>
      <c r="UPI122" s="125"/>
      <c r="UPJ122" s="125"/>
      <c r="UPK122" s="125"/>
      <c r="UPL122" s="125"/>
      <c r="UPM122" s="125"/>
      <c r="UPN122" s="125"/>
      <c r="UPO122" s="125"/>
      <c r="UPP122" s="125"/>
      <c r="UPQ122" s="125"/>
      <c r="UPR122" s="125"/>
      <c r="UPS122" s="125"/>
      <c r="UPT122" s="125"/>
      <c r="UPU122" s="125"/>
      <c r="UPV122" s="125"/>
      <c r="UPW122" s="125"/>
      <c r="UPX122" s="125"/>
      <c r="UPY122" s="125"/>
      <c r="UPZ122" s="125"/>
      <c r="UQA122" s="125"/>
      <c r="UQB122" s="125"/>
      <c r="UQC122" s="125"/>
      <c r="UQD122" s="125"/>
      <c r="UQE122" s="125"/>
      <c r="UQF122" s="125"/>
      <c r="UQG122" s="125"/>
      <c r="UQH122" s="125"/>
      <c r="UQI122" s="125"/>
      <c r="UQJ122" s="125"/>
      <c r="UQK122" s="125"/>
      <c r="UQL122" s="125"/>
      <c r="UQM122" s="125"/>
      <c r="UQN122" s="125"/>
      <c r="UQO122" s="125"/>
      <c r="UQP122" s="125"/>
      <c r="UQQ122" s="125"/>
      <c r="UQR122" s="125"/>
      <c r="UQS122" s="125"/>
      <c r="UQT122" s="125"/>
      <c r="UQU122" s="125"/>
      <c r="UQV122" s="125"/>
      <c r="UQW122" s="125"/>
      <c r="UQX122" s="125"/>
      <c r="UQY122" s="125"/>
      <c r="UQZ122" s="125"/>
      <c r="URA122" s="125"/>
      <c r="URB122" s="125"/>
      <c r="URC122" s="125"/>
      <c r="URD122" s="125"/>
      <c r="URE122" s="125"/>
      <c r="URF122" s="125"/>
      <c r="URG122" s="125"/>
      <c r="URH122" s="125"/>
      <c r="URI122" s="125"/>
      <c r="URJ122" s="125"/>
      <c r="URK122" s="125"/>
      <c r="URL122" s="125"/>
      <c r="URM122" s="125"/>
      <c r="URN122" s="125"/>
      <c r="URO122" s="125"/>
      <c r="URP122" s="125"/>
      <c r="URQ122" s="125"/>
      <c r="URR122" s="125"/>
      <c r="URS122" s="125"/>
      <c r="URT122" s="125"/>
      <c r="URU122" s="125"/>
      <c r="URV122" s="125"/>
      <c r="URW122" s="125"/>
      <c r="URX122" s="125"/>
      <c r="URY122" s="125"/>
      <c r="URZ122" s="125"/>
      <c r="USA122" s="125"/>
      <c r="USB122" s="125"/>
      <c r="USC122" s="125"/>
      <c r="USD122" s="125"/>
      <c r="USE122" s="125"/>
      <c r="USF122" s="125"/>
      <c r="USG122" s="125"/>
      <c r="USH122" s="125"/>
      <c r="USI122" s="125"/>
      <c r="USJ122" s="125"/>
      <c r="USK122" s="125"/>
      <c r="USL122" s="125"/>
      <c r="USM122" s="125"/>
      <c r="USN122" s="125"/>
      <c r="USO122" s="125"/>
      <c r="USP122" s="125"/>
      <c r="USQ122" s="125"/>
      <c r="USR122" s="125"/>
      <c r="USS122" s="125"/>
      <c r="UST122" s="125"/>
      <c r="USU122" s="125"/>
      <c r="USV122" s="125"/>
      <c r="USW122" s="125"/>
      <c r="USX122" s="125"/>
      <c r="USY122" s="125"/>
      <c r="USZ122" s="125"/>
      <c r="UTA122" s="125"/>
      <c r="UTB122" s="125"/>
      <c r="UTC122" s="125"/>
      <c r="UTD122" s="125"/>
      <c r="UTE122" s="125"/>
      <c r="UTF122" s="125"/>
      <c r="UTG122" s="125"/>
      <c r="UTH122" s="125"/>
      <c r="UTI122" s="125"/>
      <c r="UTJ122" s="125"/>
      <c r="UTK122" s="125"/>
      <c r="UTL122" s="125"/>
      <c r="UTM122" s="125"/>
      <c r="UTN122" s="125"/>
      <c r="UTO122" s="125"/>
      <c r="UTP122" s="125"/>
      <c r="UTQ122" s="125"/>
      <c r="UTR122" s="125"/>
      <c r="UTS122" s="125"/>
      <c r="UTT122" s="125"/>
      <c r="UTU122" s="125"/>
      <c r="UTV122" s="125"/>
      <c r="UTW122" s="125"/>
      <c r="UTX122" s="125"/>
      <c r="UTY122" s="125"/>
      <c r="UTZ122" s="125"/>
      <c r="UUA122" s="125"/>
      <c r="UUB122" s="125"/>
      <c r="UUC122" s="125"/>
      <c r="UUD122" s="125"/>
      <c r="UUE122" s="125"/>
      <c r="UUF122" s="125"/>
      <c r="UUG122" s="125"/>
      <c r="UUH122" s="125"/>
      <c r="UUI122" s="125"/>
      <c r="UUJ122" s="125"/>
      <c r="UUK122" s="125"/>
      <c r="UUL122" s="125"/>
      <c r="UUM122" s="125"/>
      <c r="UUN122" s="125"/>
      <c r="UUO122" s="125"/>
      <c r="UUP122" s="125"/>
      <c r="UUQ122" s="125"/>
      <c r="UUR122" s="125"/>
      <c r="UUS122" s="125"/>
      <c r="UUT122" s="125"/>
      <c r="UUU122" s="125"/>
      <c r="UUV122" s="125"/>
      <c r="UUW122" s="125"/>
      <c r="UUX122" s="125"/>
      <c r="UUY122" s="125"/>
      <c r="UUZ122" s="125"/>
      <c r="UVA122" s="125"/>
      <c r="UVB122" s="125"/>
      <c r="UVC122" s="125"/>
      <c r="UVD122" s="125"/>
      <c r="UVE122" s="125"/>
      <c r="UVF122" s="125"/>
      <c r="UVG122" s="125"/>
      <c r="UVH122" s="125"/>
      <c r="UVI122" s="125"/>
      <c r="UVJ122" s="125"/>
      <c r="UVK122" s="125"/>
      <c r="UVL122" s="125"/>
      <c r="UVM122" s="125"/>
      <c r="UVN122" s="125"/>
      <c r="UVO122" s="125"/>
      <c r="UVP122" s="125"/>
      <c r="UVQ122" s="125"/>
      <c r="UVR122" s="125"/>
      <c r="UVS122" s="125"/>
      <c r="UVT122" s="125"/>
      <c r="UVU122" s="125"/>
      <c r="UVV122" s="125"/>
      <c r="UVW122" s="125"/>
      <c r="UVX122" s="125"/>
      <c r="UVY122" s="125"/>
      <c r="UVZ122" s="125"/>
      <c r="UWA122" s="125"/>
      <c r="UWB122" s="125"/>
      <c r="UWC122" s="125"/>
      <c r="UWD122" s="125"/>
      <c r="UWE122" s="125"/>
      <c r="UWF122" s="125"/>
      <c r="UWG122" s="125"/>
      <c r="UWH122" s="125"/>
      <c r="UWO122" s="125"/>
      <c r="UWP122" s="125"/>
      <c r="UWQ122" s="125"/>
      <c r="UWR122" s="125"/>
      <c r="UWS122" s="125"/>
      <c r="UWT122" s="125"/>
      <c r="UWU122" s="125"/>
      <c r="UWV122" s="125"/>
      <c r="UWW122" s="125"/>
      <c r="UWX122" s="125"/>
      <c r="UWY122" s="125"/>
      <c r="UWZ122" s="125"/>
      <c r="UXA122" s="125"/>
      <c r="UXB122" s="125"/>
      <c r="UXC122" s="125"/>
      <c r="UXD122" s="125"/>
      <c r="UXE122" s="125"/>
      <c r="UXF122" s="125"/>
      <c r="UXG122" s="125"/>
      <c r="UXH122" s="125"/>
      <c r="UXI122" s="125"/>
      <c r="UXJ122" s="125"/>
      <c r="UXK122" s="125"/>
      <c r="UXL122" s="125"/>
      <c r="UXM122" s="125"/>
      <c r="UXN122" s="125"/>
      <c r="UXO122" s="125"/>
      <c r="UXP122" s="125"/>
      <c r="UXQ122" s="125"/>
      <c r="UXR122" s="125"/>
      <c r="UXS122" s="125"/>
      <c r="UXT122" s="125"/>
      <c r="UXU122" s="125"/>
      <c r="UXV122" s="125"/>
      <c r="UXW122" s="125"/>
      <c r="UXX122" s="125"/>
      <c r="UXY122" s="125"/>
      <c r="UXZ122" s="125"/>
      <c r="UYA122" s="125"/>
      <c r="UYB122" s="125"/>
      <c r="UYC122" s="125"/>
      <c r="UYD122" s="125"/>
      <c r="UYE122" s="125"/>
      <c r="UYF122" s="125"/>
      <c r="UYG122" s="125"/>
      <c r="UYH122" s="125"/>
      <c r="UYI122" s="125"/>
      <c r="UYJ122" s="125"/>
      <c r="UYK122" s="125"/>
      <c r="UYL122" s="125"/>
      <c r="UYM122" s="125"/>
      <c r="UYN122" s="125"/>
      <c r="UYO122" s="125"/>
      <c r="UYP122" s="125"/>
      <c r="UYQ122" s="125"/>
      <c r="UYR122" s="125"/>
      <c r="UYS122" s="125"/>
      <c r="UYT122" s="125"/>
      <c r="UYU122" s="125"/>
      <c r="UYV122" s="125"/>
      <c r="UYW122" s="125"/>
      <c r="UYX122" s="125"/>
      <c r="UYY122" s="125"/>
      <c r="UYZ122" s="125"/>
      <c r="UZA122" s="125"/>
      <c r="UZB122" s="125"/>
      <c r="UZC122" s="125"/>
      <c r="UZD122" s="125"/>
      <c r="UZE122" s="125"/>
      <c r="UZF122" s="125"/>
      <c r="UZG122" s="125"/>
      <c r="UZH122" s="125"/>
      <c r="UZI122" s="125"/>
      <c r="UZJ122" s="125"/>
      <c r="UZK122" s="125"/>
      <c r="UZL122" s="125"/>
      <c r="UZM122" s="125"/>
      <c r="UZN122" s="125"/>
      <c r="UZO122" s="125"/>
      <c r="UZP122" s="125"/>
      <c r="UZQ122" s="125"/>
      <c r="UZR122" s="125"/>
      <c r="UZS122" s="125"/>
      <c r="UZT122" s="125"/>
      <c r="UZU122" s="125"/>
      <c r="UZV122" s="125"/>
      <c r="UZW122" s="125"/>
      <c r="UZX122" s="125"/>
      <c r="UZY122" s="125"/>
      <c r="UZZ122" s="125"/>
      <c r="VAA122" s="125"/>
      <c r="VAB122" s="125"/>
      <c r="VAC122" s="125"/>
      <c r="VAD122" s="125"/>
      <c r="VAE122" s="125"/>
      <c r="VAF122" s="125"/>
      <c r="VAG122" s="125"/>
      <c r="VAH122" s="125"/>
      <c r="VAI122" s="125"/>
      <c r="VAJ122" s="125"/>
      <c r="VAK122" s="125"/>
      <c r="VAL122" s="125"/>
      <c r="VAM122" s="125"/>
      <c r="VAN122" s="125"/>
      <c r="VAO122" s="125"/>
      <c r="VAP122" s="125"/>
      <c r="VAQ122" s="125"/>
      <c r="VAR122" s="125"/>
      <c r="VAS122" s="125"/>
      <c r="VAT122" s="125"/>
      <c r="VAU122" s="125"/>
      <c r="VAV122" s="125"/>
      <c r="VAW122" s="125"/>
      <c r="VAX122" s="125"/>
      <c r="VAY122" s="125"/>
      <c r="VAZ122" s="125"/>
      <c r="VBA122" s="125"/>
      <c r="VBB122" s="125"/>
      <c r="VBC122" s="125"/>
      <c r="VBD122" s="125"/>
      <c r="VBE122" s="125"/>
      <c r="VBF122" s="125"/>
      <c r="VBG122" s="125"/>
      <c r="VBH122" s="125"/>
      <c r="VBI122" s="125"/>
      <c r="VBJ122" s="125"/>
      <c r="VBK122" s="125"/>
      <c r="VBL122" s="125"/>
      <c r="VBM122" s="125"/>
      <c r="VBN122" s="125"/>
      <c r="VBO122" s="125"/>
      <c r="VBP122" s="125"/>
      <c r="VBQ122" s="125"/>
      <c r="VBR122" s="125"/>
      <c r="VBS122" s="125"/>
      <c r="VBT122" s="125"/>
      <c r="VBU122" s="125"/>
      <c r="VBV122" s="125"/>
      <c r="VBW122" s="125"/>
      <c r="VBX122" s="125"/>
      <c r="VBY122" s="125"/>
      <c r="VBZ122" s="125"/>
      <c r="VCA122" s="125"/>
      <c r="VCB122" s="125"/>
      <c r="VCC122" s="125"/>
      <c r="VCD122" s="125"/>
      <c r="VCE122" s="125"/>
      <c r="VCF122" s="125"/>
      <c r="VCG122" s="125"/>
      <c r="VCH122" s="125"/>
      <c r="VCI122" s="125"/>
      <c r="VCJ122" s="125"/>
      <c r="VCK122" s="125"/>
      <c r="VCL122" s="125"/>
      <c r="VCM122" s="125"/>
      <c r="VCN122" s="125"/>
      <c r="VCO122" s="125"/>
      <c r="VCP122" s="125"/>
      <c r="VCQ122" s="125"/>
      <c r="VCR122" s="125"/>
      <c r="VCS122" s="125"/>
      <c r="VCT122" s="125"/>
      <c r="VCU122" s="125"/>
      <c r="VCV122" s="125"/>
      <c r="VCW122" s="125"/>
      <c r="VCX122" s="125"/>
      <c r="VCY122" s="125"/>
      <c r="VCZ122" s="125"/>
      <c r="VDA122" s="125"/>
      <c r="VDB122" s="125"/>
      <c r="VDC122" s="125"/>
      <c r="VDD122" s="125"/>
      <c r="VDE122" s="125"/>
      <c r="VDF122" s="125"/>
      <c r="VDG122" s="125"/>
      <c r="VDH122" s="125"/>
      <c r="VDI122" s="125"/>
      <c r="VDJ122" s="125"/>
      <c r="VDK122" s="125"/>
      <c r="VDL122" s="125"/>
      <c r="VDM122" s="125"/>
      <c r="VDN122" s="125"/>
      <c r="VDO122" s="125"/>
      <c r="VDP122" s="125"/>
      <c r="VDQ122" s="125"/>
      <c r="VDR122" s="125"/>
      <c r="VDS122" s="125"/>
      <c r="VDT122" s="125"/>
      <c r="VDU122" s="125"/>
      <c r="VDV122" s="125"/>
      <c r="VDW122" s="125"/>
      <c r="VDX122" s="125"/>
      <c r="VDY122" s="125"/>
      <c r="VDZ122" s="125"/>
      <c r="VEA122" s="125"/>
      <c r="VEB122" s="125"/>
      <c r="VEC122" s="125"/>
      <c r="VED122" s="125"/>
      <c r="VEE122" s="125"/>
      <c r="VEF122" s="125"/>
      <c r="VEG122" s="125"/>
      <c r="VEH122" s="125"/>
      <c r="VEI122" s="125"/>
      <c r="VEJ122" s="125"/>
      <c r="VEK122" s="125"/>
      <c r="VEL122" s="125"/>
      <c r="VEM122" s="125"/>
      <c r="VEN122" s="125"/>
      <c r="VEO122" s="125"/>
      <c r="VEP122" s="125"/>
      <c r="VEQ122" s="125"/>
      <c r="VER122" s="125"/>
      <c r="VES122" s="125"/>
      <c r="VET122" s="125"/>
      <c r="VEU122" s="125"/>
      <c r="VEV122" s="125"/>
      <c r="VEW122" s="125"/>
      <c r="VEX122" s="125"/>
      <c r="VEY122" s="125"/>
      <c r="VEZ122" s="125"/>
      <c r="VFA122" s="125"/>
      <c r="VFB122" s="125"/>
      <c r="VFC122" s="125"/>
      <c r="VFD122" s="125"/>
      <c r="VFE122" s="125"/>
      <c r="VFF122" s="125"/>
      <c r="VFG122" s="125"/>
      <c r="VFH122" s="125"/>
      <c r="VFI122" s="125"/>
      <c r="VFJ122" s="125"/>
      <c r="VFK122" s="125"/>
      <c r="VFL122" s="125"/>
      <c r="VFM122" s="125"/>
      <c r="VFN122" s="125"/>
      <c r="VFO122" s="125"/>
      <c r="VFP122" s="125"/>
      <c r="VFQ122" s="125"/>
      <c r="VFR122" s="125"/>
      <c r="VFS122" s="125"/>
      <c r="VFT122" s="125"/>
      <c r="VFU122" s="125"/>
      <c r="VFV122" s="125"/>
      <c r="VFW122" s="125"/>
      <c r="VFX122" s="125"/>
      <c r="VFY122" s="125"/>
      <c r="VFZ122" s="125"/>
      <c r="VGA122" s="125"/>
      <c r="VGB122" s="125"/>
      <c r="VGC122" s="125"/>
      <c r="VGD122" s="125"/>
      <c r="VGK122" s="125"/>
      <c r="VGL122" s="125"/>
      <c r="VGM122" s="125"/>
      <c r="VGN122" s="125"/>
      <c r="VGO122" s="125"/>
      <c r="VGP122" s="125"/>
      <c r="VGQ122" s="125"/>
      <c r="VGR122" s="125"/>
      <c r="VGS122" s="125"/>
      <c r="VGT122" s="125"/>
      <c r="VGU122" s="125"/>
      <c r="VGV122" s="125"/>
      <c r="VGW122" s="125"/>
      <c r="VGX122" s="125"/>
      <c r="VGY122" s="125"/>
      <c r="VGZ122" s="125"/>
      <c r="VHA122" s="125"/>
      <c r="VHB122" s="125"/>
      <c r="VHC122" s="125"/>
      <c r="VHD122" s="125"/>
      <c r="VHE122" s="125"/>
      <c r="VHF122" s="125"/>
      <c r="VHG122" s="125"/>
      <c r="VHH122" s="125"/>
      <c r="VHI122" s="125"/>
      <c r="VHJ122" s="125"/>
      <c r="VHK122" s="125"/>
      <c r="VHL122" s="125"/>
      <c r="VHM122" s="125"/>
      <c r="VHN122" s="125"/>
      <c r="VHO122" s="125"/>
      <c r="VHP122" s="125"/>
      <c r="VHQ122" s="125"/>
      <c r="VHR122" s="125"/>
      <c r="VHS122" s="125"/>
      <c r="VHT122" s="125"/>
      <c r="VHU122" s="125"/>
      <c r="VHV122" s="125"/>
      <c r="VHW122" s="125"/>
      <c r="VHX122" s="125"/>
      <c r="VHY122" s="125"/>
      <c r="VHZ122" s="125"/>
      <c r="VIA122" s="125"/>
      <c r="VIB122" s="125"/>
      <c r="VIC122" s="125"/>
      <c r="VID122" s="125"/>
      <c r="VIE122" s="125"/>
      <c r="VIF122" s="125"/>
      <c r="VIG122" s="125"/>
      <c r="VIH122" s="125"/>
      <c r="VII122" s="125"/>
      <c r="VIJ122" s="125"/>
      <c r="VIK122" s="125"/>
      <c r="VIL122" s="125"/>
      <c r="VIM122" s="125"/>
      <c r="VIN122" s="125"/>
      <c r="VIO122" s="125"/>
      <c r="VIP122" s="125"/>
      <c r="VIQ122" s="125"/>
      <c r="VIR122" s="125"/>
      <c r="VIS122" s="125"/>
      <c r="VIT122" s="125"/>
      <c r="VIU122" s="125"/>
      <c r="VIV122" s="125"/>
      <c r="VIW122" s="125"/>
      <c r="VIX122" s="125"/>
      <c r="VIY122" s="125"/>
      <c r="VIZ122" s="125"/>
      <c r="VJA122" s="125"/>
      <c r="VJB122" s="125"/>
      <c r="VJC122" s="125"/>
      <c r="VJD122" s="125"/>
      <c r="VJE122" s="125"/>
      <c r="VJF122" s="125"/>
      <c r="VJG122" s="125"/>
      <c r="VJH122" s="125"/>
      <c r="VJI122" s="125"/>
      <c r="VJJ122" s="125"/>
      <c r="VJK122" s="125"/>
      <c r="VJL122" s="125"/>
      <c r="VJM122" s="125"/>
      <c r="VJN122" s="125"/>
      <c r="VJO122" s="125"/>
      <c r="VJP122" s="125"/>
      <c r="VJQ122" s="125"/>
      <c r="VJR122" s="125"/>
      <c r="VJS122" s="125"/>
      <c r="VJT122" s="125"/>
      <c r="VJU122" s="125"/>
      <c r="VJV122" s="125"/>
      <c r="VJW122" s="125"/>
      <c r="VJX122" s="125"/>
      <c r="VJY122" s="125"/>
      <c r="VJZ122" s="125"/>
      <c r="VKA122" s="125"/>
      <c r="VKB122" s="125"/>
      <c r="VKC122" s="125"/>
      <c r="VKD122" s="125"/>
      <c r="VKE122" s="125"/>
      <c r="VKF122" s="125"/>
      <c r="VKG122" s="125"/>
      <c r="VKH122" s="125"/>
      <c r="VKI122" s="125"/>
      <c r="VKJ122" s="125"/>
      <c r="VKK122" s="125"/>
      <c r="VKL122" s="125"/>
      <c r="VKM122" s="125"/>
      <c r="VKN122" s="125"/>
      <c r="VKO122" s="125"/>
      <c r="VKP122" s="125"/>
      <c r="VKQ122" s="125"/>
      <c r="VKR122" s="125"/>
      <c r="VKS122" s="125"/>
      <c r="VKT122" s="125"/>
      <c r="VKU122" s="125"/>
      <c r="VKV122" s="125"/>
      <c r="VKW122" s="125"/>
      <c r="VKX122" s="125"/>
      <c r="VKY122" s="125"/>
      <c r="VKZ122" s="125"/>
      <c r="VLA122" s="125"/>
      <c r="VLB122" s="125"/>
      <c r="VLC122" s="125"/>
      <c r="VLD122" s="125"/>
      <c r="VLE122" s="125"/>
      <c r="VLF122" s="125"/>
      <c r="VLG122" s="125"/>
      <c r="VLH122" s="125"/>
      <c r="VLI122" s="125"/>
      <c r="VLJ122" s="125"/>
      <c r="VLK122" s="125"/>
      <c r="VLL122" s="125"/>
      <c r="VLM122" s="125"/>
      <c r="VLN122" s="125"/>
      <c r="VLO122" s="125"/>
      <c r="VLP122" s="125"/>
      <c r="VLQ122" s="125"/>
      <c r="VLR122" s="125"/>
      <c r="VLS122" s="125"/>
      <c r="VLT122" s="125"/>
      <c r="VLU122" s="125"/>
      <c r="VLV122" s="125"/>
      <c r="VLW122" s="125"/>
      <c r="VLX122" s="125"/>
      <c r="VLY122" s="125"/>
      <c r="VLZ122" s="125"/>
      <c r="VMA122" s="125"/>
      <c r="VMB122" s="125"/>
      <c r="VMC122" s="125"/>
      <c r="VMD122" s="125"/>
      <c r="VME122" s="125"/>
      <c r="VMF122" s="125"/>
      <c r="VMG122" s="125"/>
      <c r="VMH122" s="125"/>
      <c r="VMI122" s="125"/>
      <c r="VMJ122" s="125"/>
      <c r="VMK122" s="125"/>
      <c r="VML122" s="125"/>
      <c r="VMM122" s="125"/>
      <c r="VMN122" s="125"/>
      <c r="VMO122" s="125"/>
      <c r="VMP122" s="125"/>
      <c r="VMQ122" s="125"/>
      <c r="VMR122" s="125"/>
      <c r="VMS122" s="125"/>
      <c r="VMT122" s="125"/>
      <c r="VMU122" s="125"/>
      <c r="VMV122" s="125"/>
      <c r="VMW122" s="125"/>
      <c r="VMX122" s="125"/>
      <c r="VMY122" s="125"/>
      <c r="VMZ122" s="125"/>
      <c r="VNA122" s="125"/>
      <c r="VNB122" s="125"/>
      <c r="VNC122" s="125"/>
      <c r="VND122" s="125"/>
      <c r="VNE122" s="125"/>
      <c r="VNF122" s="125"/>
      <c r="VNG122" s="125"/>
      <c r="VNH122" s="125"/>
      <c r="VNI122" s="125"/>
      <c r="VNJ122" s="125"/>
      <c r="VNK122" s="125"/>
      <c r="VNL122" s="125"/>
      <c r="VNM122" s="125"/>
      <c r="VNN122" s="125"/>
      <c r="VNO122" s="125"/>
      <c r="VNP122" s="125"/>
      <c r="VNQ122" s="125"/>
      <c r="VNR122" s="125"/>
      <c r="VNS122" s="125"/>
      <c r="VNT122" s="125"/>
      <c r="VNU122" s="125"/>
      <c r="VNV122" s="125"/>
      <c r="VNW122" s="125"/>
      <c r="VNX122" s="125"/>
      <c r="VNY122" s="125"/>
      <c r="VNZ122" s="125"/>
      <c r="VOA122" s="125"/>
      <c r="VOB122" s="125"/>
      <c r="VOC122" s="125"/>
      <c r="VOD122" s="125"/>
      <c r="VOE122" s="125"/>
      <c r="VOF122" s="125"/>
      <c r="VOG122" s="125"/>
      <c r="VOH122" s="125"/>
      <c r="VOI122" s="125"/>
      <c r="VOJ122" s="125"/>
      <c r="VOK122" s="125"/>
      <c r="VOL122" s="125"/>
      <c r="VOM122" s="125"/>
      <c r="VON122" s="125"/>
      <c r="VOO122" s="125"/>
      <c r="VOP122" s="125"/>
      <c r="VOQ122" s="125"/>
      <c r="VOR122" s="125"/>
      <c r="VOS122" s="125"/>
      <c r="VOT122" s="125"/>
      <c r="VOU122" s="125"/>
      <c r="VOV122" s="125"/>
      <c r="VOW122" s="125"/>
      <c r="VOX122" s="125"/>
      <c r="VOY122" s="125"/>
      <c r="VOZ122" s="125"/>
      <c r="VPA122" s="125"/>
      <c r="VPB122" s="125"/>
      <c r="VPC122" s="125"/>
      <c r="VPD122" s="125"/>
      <c r="VPE122" s="125"/>
      <c r="VPF122" s="125"/>
      <c r="VPG122" s="125"/>
      <c r="VPH122" s="125"/>
      <c r="VPI122" s="125"/>
      <c r="VPJ122" s="125"/>
      <c r="VPK122" s="125"/>
      <c r="VPL122" s="125"/>
      <c r="VPM122" s="125"/>
      <c r="VPN122" s="125"/>
      <c r="VPO122" s="125"/>
      <c r="VPP122" s="125"/>
      <c r="VPQ122" s="125"/>
      <c r="VPR122" s="125"/>
      <c r="VPS122" s="125"/>
      <c r="VPT122" s="125"/>
      <c r="VPU122" s="125"/>
      <c r="VPV122" s="125"/>
      <c r="VPW122" s="125"/>
      <c r="VPX122" s="125"/>
      <c r="VPY122" s="125"/>
      <c r="VPZ122" s="125"/>
      <c r="VQG122" s="125"/>
      <c r="VQH122" s="125"/>
      <c r="VQI122" s="125"/>
      <c r="VQJ122" s="125"/>
      <c r="VQK122" s="125"/>
      <c r="VQL122" s="125"/>
      <c r="VQM122" s="125"/>
      <c r="VQN122" s="125"/>
      <c r="VQO122" s="125"/>
      <c r="VQP122" s="125"/>
      <c r="VQQ122" s="125"/>
      <c r="VQR122" s="125"/>
      <c r="VQS122" s="125"/>
      <c r="VQT122" s="125"/>
      <c r="VQU122" s="125"/>
      <c r="VQV122" s="125"/>
      <c r="VQW122" s="125"/>
      <c r="VQX122" s="125"/>
      <c r="VQY122" s="125"/>
      <c r="VQZ122" s="125"/>
      <c r="VRA122" s="125"/>
      <c r="VRB122" s="125"/>
      <c r="VRC122" s="125"/>
      <c r="VRD122" s="125"/>
      <c r="VRE122" s="125"/>
      <c r="VRF122" s="125"/>
      <c r="VRG122" s="125"/>
      <c r="VRH122" s="125"/>
      <c r="VRI122" s="125"/>
      <c r="VRJ122" s="125"/>
      <c r="VRK122" s="125"/>
      <c r="VRL122" s="125"/>
      <c r="VRM122" s="125"/>
      <c r="VRN122" s="125"/>
      <c r="VRO122" s="125"/>
      <c r="VRP122" s="125"/>
      <c r="VRQ122" s="125"/>
      <c r="VRR122" s="125"/>
      <c r="VRS122" s="125"/>
      <c r="VRT122" s="125"/>
      <c r="VRU122" s="125"/>
      <c r="VRV122" s="125"/>
      <c r="VRW122" s="125"/>
      <c r="VRX122" s="125"/>
      <c r="VRY122" s="125"/>
      <c r="VRZ122" s="125"/>
      <c r="VSA122" s="125"/>
      <c r="VSB122" s="125"/>
      <c r="VSC122" s="125"/>
      <c r="VSD122" s="125"/>
      <c r="VSE122" s="125"/>
      <c r="VSF122" s="125"/>
      <c r="VSG122" s="125"/>
      <c r="VSH122" s="125"/>
      <c r="VSI122" s="125"/>
      <c r="VSJ122" s="125"/>
      <c r="VSK122" s="125"/>
      <c r="VSL122" s="125"/>
      <c r="VSM122" s="125"/>
      <c r="VSN122" s="125"/>
      <c r="VSO122" s="125"/>
      <c r="VSP122" s="125"/>
      <c r="VSQ122" s="125"/>
      <c r="VSR122" s="125"/>
      <c r="VSS122" s="125"/>
      <c r="VST122" s="125"/>
      <c r="VSU122" s="125"/>
      <c r="VSV122" s="125"/>
      <c r="VSW122" s="125"/>
      <c r="VSX122" s="125"/>
      <c r="VSY122" s="125"/>
      <c r="VSZ122" s="125"/>
      <c r="VTA122" s="125"/>
      <c r="VTB122" s="125"/>
      <c r="VTC122" s="125"/>
      <c r="VTD122" s="125"/>
      <c r="VTE122" s="125"/>
      <c r="VTF122" s="125"/>
      <c r="VTG122" s="125"/>
      <c r="VTH122" s="125"/>
      <c r="VTI122" s="125"/>
      <c r="VTJ122" s="125"/>
      <c r="VTK122" s="125"/>
      <c r="VTL122" s="125"/>
      <c r="VTM122" s="125"/>
      <c r="VTN122" s="125"/>
      <c r="VTO122" s="125"/>
      <c r="VTP122" s="125"/>
      <c r="VTQ122" s="125"/>
      <c r="VTR122" s="125"/>
      <c r="VTS122" s="125"/>
      <c r="VTT122" s="125"/>
      <c r="VTU122" s="125"/>
      <c r="VTV122" s="125"/>
      <c r="VTW122" s="125"/>
      <c r="VTX122" s="125"/>
      <c r="VTY122" s="125"/>
      <c r="VTZ122" s="125"/>
      <c r="VUA122" s="125"/>
      <c r="VUB122" s="125"/>
      <c r="VUC122" s="125"/>
      <c r="VUD122" s="125"/>
      <c r="VUE122" s="125"/>
      <c r="VUF122" s="125"/>
      <c r="VUG122" s="125"/>
      <c r="VUH122" s="125"/>
      <c r="VUI122" s="125"/>
      <c r="VUJ122" s="125"/>
      <c r="VUK122" s="125"/>
      <c r="VUL122" s="125"/>
      <c r="VUM122" s="125"/>
      <c r="VUN122" s="125"/>
      <c r="VUO122" s="125"/>
      <c r="VUP122" s="125"/>
      <c r="VUQ122" s="125"/>
      <c r="VUR122" s="125"/>
      <c r="VUS122" s="125"/>
      <c r="VUT122" s="125"/>
      <c r="VUU122" s="125"/>
      <c r="VUV122" s="125"/>
      <c r="VUW122" s="125"/>
      <c r="VUX122" s="125"/>
      <c r="VUY122" s="125"/>
      <c r="VUZ122" s="125"/>
      <c r="VVA122" s="125"/>
      <c r="VVB122" s="125"/>
      <c r="VVC122" s="125"/>
      <c r="VVD122" s="125"/>
      <c r="VVE122" s="125"/>
      <c r="VVF122" s="125"/>
      <c r="VVG122" s="125"/>
      <c r="VVH122" s="125"/>
      <c r="VVI122" s="125"/>
      <c r="VVJ122" s="125"/>
      <c r="VVK122" s="125"/>
      <c r="VVL122" s="125"/>
      <c r="VVM122" s="125"/>
      <c r="VVN122" s="125"/>
      <c r="VVO122" s="125"/>
      <c r="VVP122" s="125"/>
      <c r="VVQ122" s="125"/>
      <c r="VVR122" s="125"/>
      <c r="VVS122" s="125"/>
      <c r="VVT122" s="125"/>
      <c r="VVU122" s="125"/>
      <c r="VVV122" s="125"/>
      <c r="VVW122" s="125"/>
      <c r="VVX122" s="125"/>
      <c r="VVY122" s="125"/>
      <c r="VVZ122" s="125"/>
      <c r="VWA122" s="125"/>
      <c r="VWB122" s="125"/>
      <c r="VWC122" s="125"/>
      <c r="VWD122" s="125"/>
      <c r="VWE122" s="125"/>
      <c r="VWF122" s="125"/>
      <c r="VWG122" s="125"/>
      <c r="VWH122" s="125"/>
      <c r="VWI122" s="125"/>
      <c r="VWJ122" s="125"/>
      <c r="VWK122" s="125"/>
      <c r="VWL122" s="125"/>
      <c r="VWM122" s="125"/>
      <c r="VWN122" s="125"/>
      <c r="VWO122" s="125"/>
      <c r="VWP122" s="125"/>
      <c r="VWQ122" s="125"/>
      <c r="VWR122" s="125"/>
      <c r="VWS122" s="125"/>
      <c r="VWT122" s="125"/>
      <c r="VWU122" s="125"/>
      <c r="VWV122" s="125"/>
      <c r="VWW122" s="125"/>
      <c r="VWX122" s="125"/>
      <c r="VWY122" s="125"/>
      <c r="VWZ122" s="125"/>
      <c r="VXA122" s="125"/>
      <c r="VXB122" s="125"/>
      <c r="VXC122" s="125"/>
      <c r="VXD122" s="125"/>
      <c r="VXE122" s="125"/>
      <c r="VXF122" s="125"/>
      <c r="VXG122" s="125"/>
      <c r="VXH122" s="125"/>
      <c r="VXI122" s="125"/>
      <c r="VXJ122" s="125"/>
      <c r="VXK122" s="125"/>
      <c r="VXL122" s="125"/>
      <c r="VXM122" s="125"/>
      <c r="VXN122" s="125"/>
      <c r="VXO122" s="125"/>
      <c r="VXP122" s="125"/>
      <c r="VXQ122" s="125"/>
      <c r="VXR122" s="125"/>
      <c r="VXS122" s="125"/>
      <c r="VXT122" s="125"/>
      <c r="VXU122" s="125"/>
      <c r="VXV122" s="125"/>
      <c r="VXW122" s="125"/>
      <c r="VXX122" s="125"/>
      <c r="VXY122" s="125"/>
      <c r="VXZ122" s="125"/>
      <c r="VYA122" s="125"/>
      <c r="VYB122" s="125"/>
      <c r="VYC122" s="125"/>
      <c r="VYD122" s="125"/>
      <c r="VYE122" s="125"/>
      <c r="VYF122" s="125"/>
      <c r="VYG122" s="125"/>
      <c r="VYH122" s="125"/>
      <c r="VYI122" s="125"/>
      <c r="VYJ122" s="125"/>
      <c r="VYK122" s="125"/>
      <c r="VYL122" s="125"/>
      <c r="VYM122" s="125"/>
      <c r="VYN122" s="125"/>
      <c r="VYO122" s="125"/>
      <c r="VYP122" s="125"/>
      <c r="VYQ122" s="125"/>
      <c r="VYR122" s="125"/>
      <c r="VYS122" s="125"/>
      <c r="VYT122" s="125"/>
      <c r="VYU122" s="125"/>
      <c r="VYV122" s="125"/>
      <c r="VYW122" s="125"/>
      <c r="VYX122" s="125"/>
      <c r="VYY122" s="125"/>
      <c r="VYZ122" s="125"/>
      <c r="VZA122" s="125"/>
      <c r="VZB122" s="125"/>
      <c r="VZC122" s="125"/>
      <c r="VZD122" s="125"/>
      <c r="VZE122" s="125"/>
      <c r="VZF122" s="125"/>
      <c r="VZG122" s="125"/>
      <c r="VZH122" s="125"/>
      <c r="VZI122" s="125"/>
      <c r="VZJ122" s="125"/>
      <c r="VZK122" s="125"/>
      <c r="VZL122" s="125"/>
      <c r="VZM122" s="125"/>
      <c r="VZN122" s="125"/>
      <c r="VZO122" s="125"/>
      <c r="VZP122" s="125"/>
      <c r="VZQ122" s="125"/>
      <c r="VZR122" s="125"/>
      <c r="VZS122" s="125"/>
      <c r="VZT122" s="125"/>
      <c r="VZU122" s="125"/>
      <c r="VZV122" s="125"/>
      <c r="WAC122" s="125"/>
      <c r="WAD122" s="125"/>
      <c r="WAE122" s="125"/>
      <c r="WAF122" s="125"/>
      <c r="WAG122" s="125"/>
      <c r="WAH122" s="125"/>
      <c r="WAI122" s="125"/>
      <c r="WAJ122" s="125"/>
      <c r="WAK122" s="125"/>
      <c r="WAL122" s="125"/>
      <c r="WAM122" s="125"/>
      <c r="WAN122" s="125"/>
      <c r="WAO122" s="125"/>
      <c r="WAP122" s="125"/>
      <c r="WAQ122" s="125"/>
      <c r="WAR122" s="125"/>
      <c r="WAS122" s="125"/>
      <c r="WAT122" s="125"/>
      <c r="WAU122" s="125"/>
      <c r="WAV122" s="125"/>
      <c r="WAW122" s="125"/>
      <c r="WAX122" s="125"/>
      <c r="WAY122" s="125"/>
      <c r="WAZ122" s="125"/>
      <c r="WBA122" s="125"/>
      <c r="WBB122" s="125"/>
      <c r="WBC122" s="125"/>
      <c r="WBD122" s="125"/>
      <c r="WBE122" s="125"/>
      <c r="WBF122" s="125"/>
      <c r="WBG122" s="125"/>
      <c r="WBH122" s="125"/>
      <c r="WBI122" s="125"/>
      <c r="WBJ122" s="125"/>
      <c r="WBK122" s="125"/>
      <c r="WBL122" s="125"/>
      <c r="WBM122" s="125"/>
      <c r="WBN122" s="125"/>
      <c r="WBO122" s="125"/>
      <c r="WBP122" s="125"/>
      <c r="WBQ122" s="125"/>
      <c r="WBR122" s="125"/>
      <c r="WBS122" s="125"/>
      <c r="WBT122" s="125"/>
      <c r="WBU122" s="125"/>
      <c r="WBV122" s="125"/>
      <c r="WBW122" s="125"/>
      <c r="WBX122" s="125"/>
      <c r="WBY122" s="125"/>
      <c r="WBZ122" s="125"/>
      <c r="WCA122" s="125"/>
      <c r="WCB122" s="125"/>
      <c r="WCC122" s="125"/>
      <c r="WCD122" s="125"/>
      <c r="WCE122" s="125"/>
      <c r="WCF122" s="125"/>
      <c r="WCG122" s="125"/>
      <c r="WCH122" s="125"/>
      <c r="WCI122" s="125"/>
      <c r="WCJ122" s="125"/>
      <c r="WCK122" s="125"/>
      <c r="WCL122" s="125"/>
      <c r="WCM122" s="125"/>
      <c r="WCN122" s="125"/>
      <c r="WCO122" s="125"/>
      <c r="WCP122" s="125"/>
      <c r="WCQ122" s="125"/>
      <c r="WCR122" s="125"/>
      <c r="WCS122" s="125"/>
      <c r="WCT122" s="125"/>
      <c r="WCU122" s="125"/>
      <c r="WCV122" s="125"/>
      <c r="WCW122" s="125"/>
      <c r="WCX122" s="125"/>
      <c r="WCY122" s="125"/>
      <c r="WCZ122" s="125"/>
      <c r="WDA122" s="125"/>
      <c r="WDB122" s="125"/>
      <c r="WDC122" s="125"/>
      <c r="WDD122" s="125"/>
      <c r="WDE122" s="125"/>
      <c r="WDF122" s="125"/>
      <c r="WDG122" s="125"/>
      <c r="WDH122" s="125"/>
      <c r="WDI122" s="125"/>
      <c r="WDJ122" s="125"/>
      <c r="WDK122" s="125"/>
      <c r="WDL122" s="125"/>
      <c r="WDM122" s="125"/>
      <c r="WDN122" s="125"/>
      <c r="WDO122" s="125"/>
      <c r="WDP122" s="125"/>
      <c r="WDQ122" s="125"/>
      <c r="WDR122" s="125"/>
      <c r="WDS122" s="125"/>
      <c r="WDT122" s="125"/>
      <c r="WDU122" s="125"/>
      <c r="WDV122" s="125"/>
      <c r="WDW122" s="125"/>
      <c r="WDX122" s="125"/>
      <c r="WDY122" s="125"/>
      <c r="WDZ122" s="125"/>
      <c r="WEA122" s="125"/>
      <c r="WEB122" s="125"/>
      <c r="WEC122" s="125"/>
      <c r="WED122" s="125"/>
      <c r="WEE122" s="125"/>
      <c r="WEF122" s="125"/>
      <c r="WEG122" s="125"/>
      <c r="WEH122" s="125"/>
      <c r="WEI122" s="125"/>
      <c r="WEJ122" s="125"/>
      <c r="WEK122" s="125"/>
      <c r="WEL122" s="125"/>
      <c r="WEM122" s="125"/>
      <c r="WEN122" s="125"/>
      <c r="WEO122" s="125"/>
      <c r="WEP122" s="125"/>
      <c r="WEQ122" s="125"/>
      <c r="WER122" s="125"/>
      <c r="WES122" s="125"/>
      <c r="WET122" s="125"/>
      <c r="WEU122" s="125"/>
      <c r="WEV122" s="125"/>
      <c r="WEW122" s="125"/>
      <c r="WEX122" s="125"/>
      <c r="WEY122" s="125"/>
      <c r="WEZ122" s="125"/>
      <c r="WFA122" s="125"/>
      <c r="WFB122" s="125"/>
      <c r="WFC122" s="125"/>
      <c r="WFD122" s="125"/>
      <c r="WFE122" s="125"/>
      <c r="WFF122" s="125"/>
      <c r="WFG122" s="125"/>
      <c r="WFH122" s="125"/>
      <c r="WFI122" s="125"/>
      <c r="WFJ122" s="125"/>
      <c r="WFK122" s="125"/>
      <c r="WFL122" s="125"/>
      <c r="WFM122" s="125"/>
      <c r="WFN122" s="125"/>
      <c r="WFO122" s="125"/>
      <c r="WFP122" s="125"/>
      <c r="WFQ122" s="125"/>
      <c r="WFR122" s="125"/>
      <c r="WFS122" s="125"/>
      <c r="WFT122" s="125"/>
      <c r="WFU122" s="125"/>
      <c r="WFV122" s="125"/>
      <c r="WFW122" s="125"/>
      <c r="WFX122" s="125"/>
      <c r="WFY122" s="125"/>
      <c r="WFZ122" s="125"/>
      <c r="WGA122" s="125"/>
      <c r="WGB122" s="125"/>
      <c r="WGC122" s="125"/>
      <c r="WGD122" s="125"/>
      <c r="WGE122" s="125"/>
      <c r="WGF122" s="125"/>
      <c r="WGG122" s="125"/>
      <c r="WGH122" s="125"/>
      <c r="WGI122" s="125"/>
      <c r="WGJ122" s="125"/>
      <c r="WGK122" s="125"/>
      <c r="WGL122" s="125"/>
      <c r="WGM122" s="125"/>
      <c r="WGN122" s="125"/>
      <c r="WGO122" s="125"/>
      <c r="WGP122" s="125"/>
      <c r="WGQ122" s="125"/>
      <c r="WGR122" s="125"/>
      <c r="WGS122" s="125"/>
      <c r="WGT122" s="125"/>
      <c r="WGU122" s="125"/>
      <c r="WGV122" s="125"/>
      <c r="WGW122" s="125"/>
      <c r="WGX122" s="125"/>
      <c r="WGY122" s="125"/>
      <c r="WGZ122" s="125"/>
      <c r="WHA122" s="125"/>
      <c r="WHB122" s="125"/>
      <c r="WHC122" s="125"/>
      <c r="WHD122" s="125"/>
      <c r="WHE122" s="125"/>
      <c r="WHF122" s="125"/>
      <c r="WHG122" s="125"/>
      <c r="WHH122" s="125"/>
      <c r="WHI122" s="125"/>
      <c r="WHJ122" s="125"/>
      <c r="WHK122" s="125"/>
      <c r="WHL122" s="125"/>
      <c r="WHM122" s="125"/>
      <c r="WHN122" s="125"/>
      <c r="WHO122" s="125"/>
      <c r="WHP122" s="125"/>
      <c r="WHQ122" s="125"/>
      <c r="WHR122" s="125"/>
      <c r="WHS122" s="125"/>
      <c r="WHT122" s="125"/>
      <c r="WHU122" s="125"/>
      <c r="WHV122" s="125"/>
      <c r="WHW122" s="125"/>
      <c r="WHX122" s="125"/>
      <c r="WHY122" s="125"/>
      <c r="WHZ122" s="125"/>
      <c r="WIA122" s="125"/>
      <c r="WIB122" s="125"/>
      <c r="WIC122" s="125"/>
      <c r="WID122" s="125"/>
      <c r="WIE122" s="125"/>
      <c r="WIF122" s="125"/>
      <c r="WIG122" s="125"/>
      <c r="WIH122" s="125"/>
      <c r="WII122" s="125"/>
      <c r="WIJ122" s="125"/>
      <c r="WIK122" s="125"/>
      <c r="WIL122" s="125"/>
      <c r="WIM122" s="125"/>
      <c r="WIN122" s="125"/>
      <c r="WIO122" s="125"/>
      <c r="WIP122" s="125"/>
      <c r="WIQ122" s="125"/>
      <c r="WIR122" s="125"/>
      <c r="WIS122" s="125"/>
      <c r="WIT122" s="125"/>
      <c r="WIU122" s="125"/>
      <c r="WIV122" s="125"/>
      <c r="WIW122" s="125"/>
      <c r="WIX122" s="125"/>
      <c r="WIY122" s="125"/>
      <c r="WIZ122" s="125"/>
      <c r="WJA122" s="125"/>
      <c r="WJB122" s="125"/>
      <c r="WJC122" s="125"/>
      <c r="WJD122" s="125"/>
      <c r="WJE122" s="125"/>
      <c r="WJF122" s="125"/>
      <c r="WJG122" s="125"/>
      <c r="WJH122" s="125"/>
      <c r="WJI122" s="125"/>
      <c r="WJJ122" s="125"/>
      <c r="WJK122" s="125"/>
      <c r="WJL122" s="125"/>
      <c r="WJM122" s="125"/>
      <c r="WJN122" s="125"/>
      <c r="WJO122" s="125"/>
      <c r="WJP122" s="125"/>
      <c r="WJQ122" s="125"/>
      <c r="WJR122" s="125"/>
      <c r="WJY122" s="125"/>
      <c r="WJZ122" s="125"/>
      <c r="WKA122" s="125"/>
      <c r="WKB122" s="125"/>
      <c r="WKC122" s="125"/>
      <c r="WKD122" s="125"/>
      <c r="WKE122" s="125"/>
      <c r="WKF122" s="125"/>
      <c r="WKG122" s="125"/>
      <c r="WKH122" s="125"/>
      <c r="WKI122" s="125"/>
      <c r="WKJ122" s="125"/>
      <c r="WKK122" s="125"/>
      <c r="WKL122" s="125"/>
      <c r="WKM122" s="125"/>
      <c r="WKN122" s="125"/>
      <c r="WKO122" s="125"/>
      <c r="WKP122" s="125"/>
      <c r="WKQ122" s="125"/>
      <c r="WKR122" s="125"/>
      <c r="WKS122" s="125"/>
      <c r="WKT122" s="125"/>
      <c r="WKU122" s="125"/>
      <c r="WKV122" s="125"/>
      <c r="WKW122" s="125"/>
      <c r="WKX122" s="125"/>
      <c r="WKY122" s="125"/>
      <c r="WKZ122" s="125"/>
      <c r="WLA122" s="125"/>
      <c r="WLB122" s="125"/>
      <c r="WLC122" s="125"/>
      <c r="WLD122" s="125"/>
      <c r="WLE122" s="125"/>
      <c r="WLF122" s="125"/>
      <c r="WLG122" s="125"/>
      <c r="WLH122" s="125"/>
      <c r="WLI122" s="125"/>
      <c r="WLJ122" s="125"/>
      <c r="WLK122" s="125"/>
      <c r="WLL122" s="125"/>
      <c r="WLM122" s="125"/>
      <c r="WLN122" s="125"/>
      <c r="WLO122" s="125"/>
      <c r="WLP122" s="125"/>
      <c r="WLQ122" s="125"/>
      <c r="WLR122" s="125"/>
      <c r="WLS122" s="125"/>
      <c r="WLT122" s="125"/>
      <c r="WLU122" s="125"/>
      <c r="WLV122" s="125"/>
      <c r="WLW122" s="125"/>
      <c r="WLX122" s="125"/>
      <c r="WLY122" s="125"/>
      <c r="WLZ122" s="125"/>
      <c r="WMA122" s="125"/>
      <c r="WMB122" s="125"/>
      <c r="WMC122" s="125"/>
      <c r="WMD122" s="125"/>
      <c r="WME122" s="125"/>
      <c r="WMF122" s="125"/>
      <c r="WMG122" s="125"/>
      <c r="WMH122" s="125"/>
      <c r="WMI122" s="125"/>
      <c r="WMJ122" s="125"/>
      <c r="WMK122" s="125"/>
      <c r="WML122" s="125"/>
      <c r="WMM122" s="125"/>
      <c r="WMN122" s="125"/>
      <c r="WMO122" s="125"/>
      <c r="WMP122" s="125"/>
      <c r="WMQ122" s="125"/>
      <c r="WMR122" s="125"/>
      <c r="WMS122" s="125"/>
      <c r="WMT122" s="125"/>
      <c r="WMU122" s="125"/>
      <c r="WMV122" s="125"/>
      <c r="WMW122" s="125"/>
      <c r="WMX122" s="125"/>
      <c r="WMY122" s="125"/>
      <c r="WMZ122" s="125"/>
      <c r="WNA122" s="125"/>
      <c r="WNB122" s="125"/>
      <c r="WNC122" s="125"/>
      <c r="WND122" s="125"/>
      <c r="WNE122" s="125"/>
      <c r="WNF122" s="125"/>
      <c r="WNG122" s="125"/>
      <c r="WNH122" s="125"/>
      <c r="WNI122" s="125"/>
      <c r="WNJ122" s="125"/>
      <c r="WNK122" s="125"/>
      <c r="WNL122" s="125"/>
      <c r="WNM122" s="125"/>
      <c r="WNN122" s="125"/>
      <c r="WNO122" s="125"/>
      <c r="WNP122" s="125"/>
      <c r="WNQ122" s="125"/>
      <c r="WNR122" s="125"/>
      <c r="WNS122" s="125"/>
      <c r="WNT122" s="125"/>
      <c r="WNU122" s="125"/>
      <c r="WNV122" s="125"/>
      <c r="WNW122" s="125"/>
      <c r="WNX122" s="125"/>
      <c r="WNY122" s="125"/>
      <c r="WNZ122" s="125"/>
      <c r="WOA122" s="125"/>
      <c r="WOB122" s="125"/>
      <c r="WOC122" s="125"/>
      <c r="WOD122" s="125"/>
      <c r="WOE122" s="125"/>
      <c r="WOF122" s="125"/>
      <c r="WOG122" s="125"/>
      <c r="WOH122" s="125"/>
      <c r="WOI122" s="125"/>
      <c r="WOJ122" s="125"/>
      <c r="WOK122" s="125"/>
      <c r="WOL122" s="125"/>
      <c r="WOM122" s="125"/>
      <c r="WON122" s="125"/>
      <c r="WOO122" s="125"/>
      <c r="WOP122" s="125"/>
      <c r="WOQ122" s="125"/>
      <c r="WOR122" s="125"/>
      <c r="WOS122" s="125"/>
      <c r="WOT122" s="125"/>
      <c r="WOU122" s="125"/>
      <c r="WOV122" s="125"/>
      <c r="WOW122" s="125"/>
      <c r="WOX122" s="125"/>
      <c r="WOY122" s="125"/>
      <c r="WOZ122" s="125"/>
      <c r="WPA122" s="125"/>
      <c r="WPB122" s="125"/>
      <c r="WPC122" s="125"/>
      <c r="WPD122" s="125"/>
      <c r="WPE122" s="125"/>
      <c r="WPF122" s="125"/>
      <c r="WPG122" s="125"/>
      <c r="WPH122" s="125"/>
      <c r="WPI122" s="125"/>
      <c r="WPJ122" s="125"/>
      <c r="WPK122" s="125"/>
      <c r="WPL122" s="125"/>
      <c r="WPM122" s="125"/>
      <c r="WPN122" s="125"/>
      <c r="WPO122" s="125"/>
      <c r="WPP122" s="125"/>
      <c r="WPQ122" s="125"/>
      <c r="WPR122" s="125"/>
      <c r="WPS122" s="125"/>
      <c r="WPT122" s="125"/>
      <c r="WPU122" s="125"/>
      <c r="WPV122" s="125"/>
      <c r="WPW122" s="125"/>
      <c r="WPX122" s="125"/>
      <c r="WPY122" s="125"/>
      <c r="WPZ122" s="125"/>
      <c r="WQA122" s="125"/>
      <c r="WQB122" s="125"/>
      <c r="WQC122" s="125"/>
      <c r="WQD122" s="125"/>
      <c r="WQE122" s="125"/>
      <c r="WQF122" s="125"/>
      <c r="WQG122" s="125"/>
      <c r="WQH122" s="125"/>
      <c r="WQI122" s="125"/>
      <c r="WQJ122" s="125"/>
      <c r="WQK122" s="125"/>
      <c r="WQL122" s="125"/>
      <c r="WQM122" s="125"/>
      <c r="WQN122" s="125"/>
      <c r="WQO122" s="125"/>
      <c r="WQP122" s="125"/>
      <c r="WQQ122" s="125"/>
      <c r="WQR122" s="125"/>
      <c r="WQS122" s="125"/>
      <c r="WQT122" s="125"/>
      <c r="WQU122" s="125"/>
      <c r="WQV122" s="125"/>
      <c r="WQW122" s="125"/>
      <c r="WQX122" s="125"/>
      <c r="WQY122" s="125"/>
      <c r="WQZ122" s="125"/>
      <c r="WRA122" s="125"/>
      <c r="WRB122" s="125"/>
      <c r="WRC122" s="125"/>
      <c r="WRD122" s="125"/>
      <c r="WRE122" s="125"/>
      <c r="WRF122" s="125"/>
      <c r="WRG122" s="125"/>
      <c r="WRH122" s="125"/>
      <c r="WRI122" s="125"/>
      <c r="WRJ122" s="125"/>
      <c r="WRK122" s="125"/>
      <c r="WRL122" s="125"/>
      <c r="WRM122" s="125"/>
      <c r="WRN122" s="125"/>
      <c r="WRO122" s="125"/>
      <c r="WRP122" s="125"/>
      <c r="WRQ122" s="125"/>
      <c r="WRR122" s="125"/>
      <c r="WRS122" s="125"/>
      <c r="WRT122" s="125"/>
      <c r="WRU122" s="125"/>
      <c r="WRV122" s="125"/>
      <c r="WRW122" s="125"/>
      <c r="WRX122" s="125"/>
      <c r="WRY122" s="125"/>
      <c r="WRZ122" s="125"/>
      <c r="WSA122" s="125"/>
      <c r="WSB122" s="125"/>
      <c r="WSC122" s="125"/>
      <c r="WSD122" s="125"/>
      <c r="WSE122" s="125"/>
      <c r="WSF122" s="125"/>
      <c r="WSG122" s="125"/>
      <c r="WSH122" s="125"/>
      <c r="WSI122" s="125"/>
      <c r="WSJ122" s="125"/>
      <c r="WSK122" s="125"/>
      <c r="WSL122" s="125"/>
      <c r="WSM122" s="125"/>
      <c r="WSN122" s="125"/>
      <c r="WSO122" s="125"/>
      <c r="WSP122" s="125"/>
      <c r="WSQ122" s="125"/>
      <c r="WSR122" s="125"/>
      <c r="WSS122" s="125"/>
      <c r="WST122" s="125"/>
      <c r="WSU122" s="125"/>
      <c r="WSV122" s="125"/>
      <c r="WSW122" s="125"/>
      <c r="WSX122" s="125"/>
      <c r="WSY122" s="125"/>
      <c r="WSZ122" s="125"/>
      <c r="WTA122" s="125"/>
      <c r="WTB122" s="125"/>
      <c r="WTC122" s="125"/>
      <c r="WTD122" s="125"/>
      <c r="WTE122" s="125"/>
      <c r="WTF122" s="125"/>
      <c r="WTG122" s="125"/>
      <c r="WTH122" s="125"/>
      <c r="WTI122" s="125"/>
      <c r="WTJ122" s="125"/>
      <c r="WTK122" s="125"/>
      <c r="WTL122" s="125"/>
      <c r="WTM122" s="125"/>
      <c r="WTN122" s="125"/>
      <c r="WTU122" s="125"/>
      <c r="WTV122" s="125"/>
      <c r="WTW122" s="125"/>
      <c r="WTX122" s="125"/>
      <c r="WTY122" s="125"/>
      <c r="WTZ122" s="125"/>
      <c r="WUA122" s="125"/>
      <c r="WUB122" s="125"/>
      <c r="WUC122" s="125"/>
      <c r="WUD122" s="125"/>
      <c r="WUE122" s="125"/>
      <c r="WUF122" s="125"/>
      <c r="WUG122" s="125"/>
      <c r="WUH122" s="125"/>
      <c r="WUI122" s="125"/>
      <c r="WUJ122" s="125"/>
      <c r="WUK122" s="125"/>
      <c r="WUL122" s="125"/>
      <c r="WUM122" s="125"/>
      <c r="WUN122" s="125"/>
      <c r="WUO122" s="125"/>
      <c r="WUP122" s="125"/>
      <c r="WUQ122" s="125"/>
      <c r="WUR122" s="125"/>
      <c r="WUS122" s="125"/>
      <c r="WUT122" s="125"/>
      <c r="WUU122" s="125"/>
      <c r="WUV122" s="125"/>
      <c r="WUW122" s="125"/>
      <c r="WUX122" s="125"/>
      <c r="WUY122" s="125"/>
      <c r="WUZ122" s="125"/>
      <c r="WVA122" s="125"/>
      <c r="WVB122" s="125"/>
      <c r="WVC122" s="125"/>
      <c r="WVD122" s="125"/>
      <c r="WVE122" s="125"/>
      <c r="WVF122" s="125"/>
      <c r="WVG122" s="125"/>
      <c r="WVH122" s="125"/>
      <c r="WVI122" s="125"/>
      <c r="WVJ122" s="125"/>
      <c r="WVK122" s="125"/>
      <c r="WVL122" s="125"/>
      <c r="WVM122" s="125"/>
      <c r="WVN122" s="125"/>
      <c r="WVO122" s="125"/>
      <c r="WVP122" s="125"/>
      <c r="WVQ122" s="125"/>
      <c r="WVR122" s="125"/>
      <c r="WVS122" s="125"/>
      <c r="WVT122" s="125"/>
      <c r="WVU122" s="125"/>
      <c r="WVV122" s="125"/>
      <c r="WVW122" s="125"/>
      <c r="WVX122" s="125"/>
      <c r="WVY122" s="125"/>
      <c r="WVZ122" s="125"/>
      <c r="WWA122" s="125"/>
      <c r="WWB122" s="125"/>
      <c r="WWC122" s="125"/>
      <c r="WWD122" s="125"/>
      <c r="WWE122" s="125"/>
      <c r="WWF122" s="125"/>
      <c r="WWG122" s="125"/>
      <c r="WWH122" s="125"/>
      <c r="WWI122" s="125"/>
      <c r="WWJ122" s="125"/>
      <c r="WWK122" s="125"/>
      <c r="WWL122" s="125"/>
      <c r="WWM122" s="125"/>
      <c r="WWN122" s="125"/>
      <c r="WWO122" s="125"/>
      <c r="WWP122" s="125"/>
      <c r="WWQ122" s="125"/>
      <c r="WWR122" s="125"/>
      <c r="WWS122" s="125"/>
      <c r="WWT122" s="125"/>
      <c r="WWU122" s="125"/>
      <c r="WWV122" s="125"/>
      <c r="WWW122" s="125"/>
      <c r="WWX122" s="125"/>
      <c r="WWY122" s="125"/>
      <c r="WWZ122" s="125"/>
      <c r="WXA122" s="125"/>
      <c r="WXB122" s="125"/>
      <c r="WXC122" s="125"/>
      <c r="WXD122" s="125"/>
      <c r="WXE122" s="125"/>
      <c r="WXF122" s="125"/>
      <c r="WXG122" s="125"/>
      <c r="WXH122" s="125"/>
      <c r="WXI122" s="125"/>
      <c r="WXJ122" s="125"/>
      <c r="WXK122" s="125"/>
      <c r="WXL122" s="125"/>
      <c r="WXM122" s="125"/>
      <c r="WXN122" s="125"/>
      <c r="WXO122" s="125"/>
      <c r="WXP122" s="125"/>
      <c r="WXQ122" s="125"/>
      <c r="WXR122" s="125"/>
      <c r="WXS122" s="125"/>
      <c r="WXT122" s="125"/>
      <c r="WXU122" s="125"/>
      <c r="WXV122" s="125"/>
      <c r="WXW122" s="125"/>
      <c r="WXX122" s="125"/>
      <c r="WXY122" s="125"/>
      <c r="WXZ122" s="125"/>
      <c r="WYA122" s="125"/>
      <c r="WYB122" s="125"/>
      <c r="WYC122" s="125"/>
      <c r="WYD122" s="125"/>
      <c r="WYE122" s="125"/>
      <c r="WYF122" s="125"/>
      <c r="WYG122" s="125"/>
      <c r="WYH122" s="125"/>
      <c r="WYI122" s="125"/>
      <c r="WYJ122" s="125"/>
      <c r="WYK122" s="125"/>
      <c r="WYL122" s="125"/>
      <c r="WYM122" s="125"/>
      <c r="WYN122" s="125"/>
      <c r="WYO122" s="125"/>
      <c r="WYP122" s="125"/>
      <c r="WYQ122" s="125"/>
      <c r="WYR122" s="125"/>
      <c r="WYS122" s="125"/>
      <c r="WYT122" s="125"/>
      <c r="WYU122" s="125"/>
      <c r="WYV122" s="125"/>
      <c r="WYW122" s="125"/>
      <c r="WYX122" s="125"/>
      <c r="WYY122" s="125"/>
      <c r="WYZ122" s="125"/>
      <c r="WZA122" s="125"/>
      <c r="WZB122" s="125"/>
      <c r="WZC122" s="125"/>
      <c r="WZD122" s="125"/>
      <c r="WZE122" s="125"/>
      <c r="WZF122" s="125"/>
      <c r="WZG122" s="125"/>
      <c r="WZH122" s="125"/>
      <c r="WZI122" s="125"/>
      <c r="WZJ122" s="125"/>
      <c r="WZK122" s="125"/>
      <c r="WZL122" s="125"/>
      <c r="WZM122" s="125"/>
      <c r="WZN122" s="125"/>
      <c r="WZO122" s="125"/>
      <c r="WZP122" s="125"/>
      <c r="WZQ122" s="125"/>
      <c r="WZR122" s="125"/>
      <c r="WZS122" s="125"/>
      <c r="WZT122" s="125"/>
      <c r="WZU122" s="125"/>
      <c r="WZV122" s="125"/>
      <c r="WZW122" s="125"/>
      <c r="WZX122" s="125"/>
      <c r="WZY122" s="125"/>
      <c r="WZZ122" s="125"/>
      <c r="XAA122" s="125"/>
      <c r="XAB122" s="125"/>
      <c r="XAC122" s="125"/>
      <c r="XAD122" s="125"/>
      <c r="XAE122" s="125"/>
      <c r="XAF122" s="125"/>
      <c r="XAG122" s="125"/>
      <c r="XAH122" s="125"/>
      <c r="XAI122" s="125"/>
      <c r="XAJ122" s="125"/>
      <c r="XAK122" s="125"/>
      <c r="XAL122" s="125"/>
      <c r="XAM122" s="125"/>
      <c r="XAN122" s="125"/>
      <c r="XAO122" s="125"/>
      <c r="XAP122" s="125"/>
      <c r="XAQ122" s="125"/>
      <c r="XAR122" s="125"/>
      <c r="XAS122" s="125"/>
      <c r="XAT122" s="125"/>
      <c r="XAU122" s="125"/>
      <c r="XAV122" s="125"/>
      <c r="XAW122" s="125"/>
      <c r="XAX122" s="125"/>
      <c r="XAY122" s="125"/>
      <c r="XAZ122" s="125"/>
      <c r="XBA122" s="125"/>
      <c r="XBB122" s="125"/>
      <c r="XBC122" s="125"/>
      <c r="XBD122" s="125"/>
      <c r="XBE122" s="125"/>
      <c r="XBF122" s="125"/>
      <c r="XBG122" s="125"/>
      <c r="XBH122" s="125"/>
      <c r="XBI122" s="125"/>
      <c r="XBJ122" s="125"/>
      <c r="XBK122" s="125"/>
      <c r="XBL122" s="125"/>
      <c r="XBM122" s="125"/>
      <c r="XBN122" s="125"/>
      <c r="XBO122" s="125"/>
      <c r="XBP122" s="125"/>
      <c r="XBQ122" s="125"/>
      <c r="XBR122" s="125"/>
      <c r="XBS122" s="125"/>
      <c r="XBT122" s="125"/>
      <c r="XBU122" s="125"/>
      <c r="XBV122" s="125"/>
      <c r="XBW122" s="125"/>
      <c r="XBX122" s="125"/>
      <c r="XBY122" s="125"/>
      <c r="XBZ122" s="125"/>
      <c r="XCA122" s="125"/>
      <c r="XCB122" s="125"/>
      <c r="XCC122" s="125"/>
      <c r="XCD122" s="125"/>
      <c r="XCE122" s="125"/>
      <c r="XCF122" s="125"/>
      <c r="XCG122" s="125"/>
      <c r="XCH122" s="125"/>
      <c r="XCI122" s="125"/>
      <c r="XCJ122" s="125"/>
      <c r="XCK122" s="125"/>
      <c r="XCL122" s="125"/>
      <c r="XCM122" s="125"/>
      <c r="XCN122" s="125"/>
      <c r="XCO122" s="125"/>
      <c r="XCP122" s="125"/>
      <c r="XCQ122" s="125"/>
      <c r="XCR122" s="125"/>
      <c r="XCS122" s="125"/>
      <c r="XCT122" s="125"/>
      <c r="XCU122" s="125"/>
      <c r="XCV122" s="125"/>
      <c r="XCW122" s="125"/>
      <c r="XCX122" s="125"/>
      <c r="XCY122" s="125"/>
      <c r="XCZ122" s="125"/>
      <c r="XDA122" s="125"/>
      <c r="XDB122" s="125"/>
      <c r="XDC122" s="125"/>
      <c r="XDD122" s="125"/>
      <c r="XDE122" s="125"/>
    </row>
    <row r="123" spans="1:16333" ht="30.75" x14ac:dyDescent="0.25">
      <c r="A123" s="136" t="s">
        <v>352</v>
      </c>
      <c r="B123" s="163" t="s">
        <v>416</v>
      </c>
      <c r="C123" s="163" t="s">
        <v>409</v>
      </c>
      <c r="D123" s="168">
        <v>1959496</v>
      </c>
      <c r="E123" s="168">
        <v>998195.83</v>
      </c>
      <c r="F123" s="168">
        <v>1569225.95</v>
      </c>
      <c r="G123" s="126"/>
      <c r="H123" s="126"/>
      <c r="I123" s="126"/>
      <c r="J123" s="126"/>
      <c r="K123" s="126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  <c r="AA123" s="125"/>
      <c r="AB123" s="125"/>
      <c r="AC123" s="125"/>
      <c r="AD123" s="125"/>
      <c r="AE123" s="125"/>
      <c r="AF123" s="125"/>
      <c r="AG123" s="125"/>
      <c r="AH123" s="125"/>
      <c r="AI123" s="125"/>
      <c r="AJ123" s="125"/>
      <c r="AK123" s="125"/>
      <c r="AL123" s="125"/>
      <c r="AM123" s="125"/>
      <c r="AN123" s="125"/>
      <c r="AO123" s="125"/>
      <c r="AP123" s="125"/>
      <c r="AQ123" s="125"/>
      <c r="AR123" s="125"/>
      <c r="AS123" s="125"/>
      <c r="AT123" s="125"/>
      <c r="AU123" s="125"/>
      <c r="AV123" s="125"/>
      <c r="AW123" s="125"/>
      <c r="AX123" s="125"/>
      <c r="AY123" s="125"/>
      <c r="AZ123" s="125"/>
      <c r="BA123" s="125"/>
      <c r="BB123" s="125"/>
      <c r="BC123" s="125"/>
      <c r="BD123" s="125"/>
      <c r="BE123" s="125"/>
      <c r="BF123" s="125"/>
      <c r="BG123" s="125"/>
      <c r="BH123" s="125"/>
      <c r="BI123" s="125"/>
      <c r="BJ123" s="125"/>
      <c r="BK123" s="125"/>
      <c r="BL123" s="125"/>
      <c r="BM123" s="125"/>
      <c r="BN123" s="125"/>
      <c r="BO123" s="125"/>
      <c r="BP123" s="125"/>
      <c r="BQ123" s="125"/>
      <c r="BR123" s="125"/>
      <c r="BS123" s="125"/>
      <c r="BT123" s="125"/>
      <c r="BU123" s="125"/>
      <c r="BV123" s="125"/>
      <c r="BW123" s="125"/>
      <c r="BX123" s="125"/>
      <c r="BY123" s="125"/>
      <c r="BZ123" s="125"/>
      <c r="CA123" s="125"/>
      <c r="CB123" s="125"/>
      <c r="CC123" s="125"/>
      <c r="CD123" s="125"/>
      <c r="CE123" s="125"/>
      <c r="CF123" s="125"/>
      <c r="CG123" s="125"/>
      <c r="CH123" s="125"/>
      <c r="CI123" s="125"/>
      <c r="CJ123" s="125"/>
      <c r="CK123" s="125"/>
      <c r="CL123" s="125"/>
      <c r="CM123" s="125"/>
      <c r="CN123" s="125"/>
      <c r="CO123" s="125"/>
      <c r="CP123" s="125"/>
      <c r="CQ123" s="125"/>
      <c r="CR123" s="125"/>
      <c r="CS123" s="125"/>
      <c r="CT123" s="125"/>
      <c r="CU123" s="125"/>
      <c r="CV123" s="125"/>
      <c r="CW123" s="125"/>
      <c r="CX123" s="125"/>
      <c r="CY123" s="125"/>
      <c r="CZ123" s="125"/>
      <c r="DA123" s="125"/>
      <c r="DB123" s="125"/>
      <c r="DC123" s="125"/>
      <c r="DD123" s="125"/>
      <c r="DE123" s="125"/>
      <c r="DF123" s="125"/>
      <c r="DG123" s="125"/>
      <c r="DH123" s="125"/>
      <c r="DI123" s="125"/>
      <c r="DJ123" s="125"/>
      <c r="DK123" s="125"/>
      <c r="DL123" s="125"/>
      <c r="DM123" s="125"/>
      <c r="DN123" s="125"/>
      <c r="DO123" s="125"/>
      <c r="DP123" s="125"/>
      <c r="DQ123" s="125"/>
      <c r="DR123" s="125"/>
      <c r="DS123" s="125"/>
      <c r="DT123" s="125"/>
      <c r="DU123" s="125"/>
      <c r="DV123" s="125"/>
      <c r="DW123" s="125"/>
      <c r="DX123" s="125"/>
      <c r="DY123" s="125"/>
      <c r="DZ123" s="125"/>
      <c r="EA123" s="125"/>
      <c r="EB123" s="125"/>
      <c r="EC123" s="125"/>
      <c r="ED123" s="125"/>
      <c r="EE123" s="125"/>
      <c r="EF123" s="125"/>
      <c r="EG123" s="125"/>
      <c r="EH123" s="125"/>
      <c r="EI123" s="125"/>
      <c r="EJ123" s="125"/>
      <c r="EK123" s="125"/>
      <c r="EL123" s="125"/>
      <c r="EM123" s="125"/>
      <c r="EN123" s="125"/>
      <c r="EO123" s="125"/>
      <c r="EP123" s="125"/>
      <c r="EQ123" s="125"/>
      <c r="ER123" s="125"/>
      <c r="ES123" s="125"/>
      <c r="ET123" s="125"/>
      <c r="EU123" s="125"/>
      <c r="EV123" s="125"/>
      <c r="EW123" s="125"/>
      <c r="EX123" s="125"/>
      <c r="EY123" s="125"/>
      <c r="EZ123" s="125"/>
      <c r="FA123" s="125"/>
      <c r="FB123" s="125"/>
      <c r="FC123" s="125"/>
      <c r="FD123" s="125"/>
      <c r="FE123" s="125"/>
      <c r="FF123" s="125"/>
      <c r="FG123" s="125"/>
      <c r="FH123" s="125"/>
      <c r="FI123" s="125"/>
      <c r="FJ123" s="125"/>
      <c r="FK123" s="125"/>
      <c r="FL123" s="125"/>
      <c r="FM123" s="125"/>
      <c r="FN123" s="125"/>
      <c r="FO123" s="125"/>
      <c r="FP123" s="125"/>
      <c r="FQ123" s="125"/>
      <c r="FR123" s="125"/>
      <c r="FS123" s="125"/>
      <c r="FT123" s="125"/>
      <c r="FU123" s="125"/>
      <c r="FV123" s="125"/>
      <c r="FW123" s="125"/>
      <c r="FX123" s="125"/>
      <c r="FY123" s="125"/>
      <c r="FZ123" s="125"/>
      <c r="GA123" s="125"/>
      <c r="GB123" s="125"/>
      <c r="GC123" s="125"/>
      <c r="GD123" s="125"/>
      <c r="GE123" s="125"/>
      <c r="GF123" s="125"/>
      <c r="GG123" s="125"/>
      <c r="GH123" s="125"/>
      <c r="GI123" s="125"/>
      <c r="GJ123" s="125"/>
      <c r="GK123" s="125"/>
      <c r="GL123" s="125"/>
      <c r="GM123" s="125"/>
      <c r="GN123" s="125"/>
      <c r="GO123" s="125"/>
      <c r="GP123" s="125"/>
      <c r="GQ123" s="125"/>
      <c r="GR123" s="125"/>
      <c r="GS123" s="125"/>
      <c r="GT123" s="125"/>
      <c r="GU123" s="125"/>
      <c r="GV123" s="125"/>
      <c r="GW123" s="125"/>
      <c r="GX123" s="125"/>
      <c r="GY123" s="125"/>
      <c r="GZ123" s="125"/>
      <c r="HA123" s="125"/>
      <c r="HB123" s="125"/>
      <c r="HI123" s="125"/>
      <c r="HJ123" s="125"/>
      <c r="HK123" s="125"/>
      <c r="HL123" s="125"/>
      <c r="HM123" s="125"/>
      <c r="HN123" s="125"/>
      <c r="HO123" s="125"/>
      <c r="HP123" s="125"/>
      <c r="HQ123" s="125"/>
      <c r="HR123" s="125"/>
      <c r="HS123" s="125"/>
      <c r="HT123" s="125"/>
      <c r="HU123" s="125"/>
      <c r="HV123" s="125"/>
      <c r="HW123" s="125"/>
      <c r="HX123" s="125"/>
      <c r="HY123" s="125"/>
      <c r="HZ123" s="125"/>
      <c r="IA123" s="125"/>
      <c r="IB123" s="125"/>
      <c r="IC123" s="125"/>
      <c r="ID123" s="125"/>
      <c r="IE123" s="125"/>
      <c r="IF123" s="125"/>
      <c r="IG123" s="125"/>
      <c r="IH123" s="125"/>
      <c r="II123" s="125"/>
      <c r="IJ123" s="125"/>
      <c r="IK123" s="125"/>
      <c r="IL123" s="125"/>
      <c r="IM123" s="125"/>
      <c r="IN123" s="125"/>
      <c r="IO123" s="125"/>
      <c r="IP123" s="125"/>
      <c r="IQ123" s="125"/>
      <c r="IR123" s="125"/>
      <c r="IS123" s="125"/>
      <c r="IT123" s="125"/>
      <c r="IU123" s="125"/>
      <c r="IV123" s="125"/>
      <c r="IW123" s="125"/>
      <c r="IX123" s="125"/>
      <c r="IY123" s="125"/>
      <c r="IZ123" s="125"/>
      <c r="JA123" s="125"/>
      <c r="JB123" s="125"/>
      <c r="JC123" s="125"/>
      <c r="JD123" s="125"/>
      <c r="JE123" s="125"/>
      <c r="JF123" s="125"/>
      <c r="JG123" s="125"/>
      <c r="JH123" s="125"/>
      <c r="JI123" s="125"/>
      <c r="JJ123" s="125"/>
      <c r="JK123" s="125"/>
      <c r="JL123" s="125"/>
      <c r="JM123" s="125"/>
      <c r="JN123" s="125"/>
      <c r="JO123" s="125"/>
      <c r="JP123" s="125"/>
      <c r="JQ123" s="125"/>
      <c r="JR123" s="125"/>
      <c r="JS123" s="125"/>
      <c r="JT123" s="125"/>
      <c r="JU123" s="125"/>
      <c r="JV123" s="125"/>
      <c r="JW123" s="125"/>
      <c r="JX123" s="125"/>
      <c r="JY123" s="125"/>
      <c r="JZ123" s="125"/>
      <c r="KA123" s="125"/>
      <c r="KB123" s="125"/>
      <c r="KC123" s="125"/>
      <c r="KD123" s="125"/>
      <c r="KE123" s="125"/>
      <c r="KF123" s="125"/>
      <c r="KG123" s="125"/>
      <c r="KH123" s="125"/>
      <c r="KI123" s="125"/>
      <c r="KJ123" s="125"/>
      <c r="KK123" s="125"/>
      <c r="KL123" s="125"/>
      <c r="KM123" s="125"/>
      <c r="KN123" s="125"/>
      <c r="KO123" s="125"/>
      <c r="KP123" s="125"/>
      <c r="KQ123" s="125"/>
      <c r="KR123" s="125"/>
      <c r="KS123" s="125"/>
      <c r="KT123" s="125"/>
      <c r="KU123" s="125"/>
      <c r="KV123" s="125"/>
      <c r="KW123" s="125"/>
      <c r="KX123" s="125"/>
      <c r="KY123" s="125"/>
      <c r="KZ123" s="125"/>
      <c r="LA123" s="125"/>
      <c r="LB123" s="125"/>
      <c r="LC123" s="125"/>
      <c r="LD123" s="125"/>
      <c r="LE123" s="125"/>
      <c r="LF123" s="125"/>
      <c r="LG123" s="125"/>
      <c r="LH123" s="125"/>
      <c r="LI123" s="125"/>
      <c r="LJ123" s="125"/>
      <c r="LK123" s="125"/>
      <c r="LL123" s="125"/>
      <c r="LM123" s="125"/>
      <c r="LN123" s="125"/>
      <c r="LO123" s="125"/>
      <c r="LP123" s="125"/>
      <c r="LQ123" s="125"/>
      <c r="LR123" s="125"/>
      <c r="LS123" s="125"/>
      <c r="LT123" s="125"/>
      <c r="LU123" s="125"/>
      <c r="LV123" s="125"/>
      <c r="LW123" s="125"/>
      <c r="LX123" s="125"/>
      <c r="LY123" s="125"/>
      <c r="LZ123" s="125"/>
      <c r="MA123" s="125"/>
      <c r="MB123" s="125"/>
      <c r="MC123" s="125"/>
      <c r="MD123" s="125"/>
      <c r="ME123" s="125"/>
      <c r="MF123" s="125"/>
      <c r="MG123" s="125"/>
      <c r="MH123" s="125"/>
      <c r="MI123" s="125"/>
      <c r="MJ123" s="125"/>
      <c r="MK123" s="125"/>
      <c r="ML123" s="125"/>
      <c r="MM123" s="125"/>
      <c r="MN123" s="125"/>
      <c r="MO123" s="125"/>
      <c r="MP123" s="125"/>
      <c r="MQ123" s="125"/>
      <c r="MR123" s="125"/>
      <c r="MS123" s="125"/>
      <c r="MT123" s="125"/>
      <c r="MU123" s="125"/>
      <c r="MV123" s="125"/>
      <c r="MW123" s="125"/>
      <c r="MX123" s="125"/>
      <c r="MY123" s="125"/>
      <c r="MZ123" s="125"/>
      <c r="NA123" s="125"/>
      <c r="NB123" s="125"/>
      <c r="NC123" s="125"/>
      <c r="ND123" s="125"/>
      <c r="NE123" s="125"/>
      <c r="NF123" s="125"/>
      <c r="NG123" s="125"/>
      <c r="NH123" s="125"/>
      <c r="NI123" s="125"/>
      <c r="NJ123" s="125"/>
      <c r="NK123" s="125"/>
      <c r="NL123" s="125"/>
      <c r="NM123" s="125"/>
      <c r="NN123" s="125"/>
      <c r="NO123" s="125"/>
      <c r="NP123" s="125"/>
      <c r="NQ123" s="125"/>
      <c r="NR123" s="125"/>
      <c r="NS123" s="125"/>
      <c r="NT123" s="125"/>
      <c r="NU123" s="125"/>
      <c r="NV123" s="125"/>
      <c r="NW123" s="125"/>
      <c r="NX123" s="125"/>
      <c r="NY123" s="125"/>
      <c r="NZ123" s="125"/>
      <c r="OA123" s="125"/>
      <c r="OB123" s="125"/>
      <c r="OC123" s="125"/>
      <c r="OD123" s="125"/>
      <c r="OE123" s="125"/>
      <c r="OF123" s="125"/>
      <c r="OG123" s="125"/>
      <c r="OH123" s="125"/>
      <c r="OI123" s="125"/>
      <c r="OJ123" s="125"/>
      <c r="OK123" s="125"/>
      <c r="OL123" s="125"/>
      <c r="OM123" s="125"/>
      <c r="ON123" s="125"/>
      <c r="OO123" s="125"/>
      <c r="OP123" s="125"/>
      <c r="OQ123" s="125"/>
      <c r="OR123" s="125"/>
      <c r="OS123" s="125"/>
      <c r="OT123" s="125"/>
      <c r="OU123" s="125"/>
      <c r="OV123" s="125"/>
      <c r="OW123" s="125"/>
      <c r="OX123" s="125"/>
      <c r="OY123" s="125"/>
      <c r="OZ123" s="125"/>
      <c r="PA123" s="125"/>
      <c r="PB123" s="125"/>
      <c r="PC123" s="125"/>
      <c r="PD123" s="125"/>
      <c r="PE123" s="125"/>
      <c r="PF123" s="125"/>
      <c r="PG123" s="125"/>
      <c r="PH123" s="125"/>
      <c r="PI123" s="125"/>
      <c r="PJ123" s="125"/>
      <c r="PK123" s="125"/>
      <c r="PL123" s="125"/>
      <c r="PM123" s="125"/>
      <c r="PN123" s="125"/>
      <c r="PO123" s="125"/>
      <c r="PP123" s="125"/>
      <c r="PQ123" s="125"/>
      <c r="PR123" s="125"/>
      <c r="PS123" s="125"/>
      <c r="PT123" s="125"/>
      <c r="PU123" s="125"/>
      <c r="PV123" s="125"/>
      <c r="PW123" s="125"/>
      <c r="PX123" s="125"/>
      <c r="PY123" s="125"/>
      <c r="PZ123" s="125"/>
      <c r="QA123" s="125"/>
      <c r="QB123" s="125"/>
      <c r="QC123" s="125"/>
      <c r="QD123" s="125"/>
      <c r="QE123" s="125"/>
      <c r="QF123" s="125"/>
      <c r="QG123" s="125"/>
      <c r="QH123" s="125"/>
      <c r="QI123" s="125"/>
      <c r="QJ123" s="125"/>
      <c r="QK123" s="125"/>
      <c r="QL123" s="125"/>
      <c r="QM123" s="125"/>
      <c r="QN123" s="125"/>
      <c r="QO123" s="125"/>
      <c r="QP123" s="125"/>
      <c r="QQ123" s="125"/>
      <c r="QR123" s="125"/>
      <c r="QS123" s="125"/>
      <c r="QT123" s="125"/>
      <c r="QU123" s="125"/>
      <c r="QV123" s="125"/>
      <c r="QW123" s="125"/>
      <c r="QX123" s="125"/>
      <c r="RE123" s="125"/>
      <c r="RF123" s="125"/>
      <c r="RG123" s="125"/>
      <c r="RH123" s="125"/>
      <c r="RI123" s="125"/>
      <c r="RJ123" s="125"/>
      <c r="RK123" s="125"/>
      <c r="RL123" s="125"/>
      <c r="RM123" s="125"/>
      <c r="RN123" s="125"/>
      <c r="RO123" s="125"/>
      <c r="RP123" s="125"/>
      <c r="RQ123" s="125"/>
      <c r="RR123" s="125"/>
      <c r="RS123" s="125"/>
      <c r="RT123" s="125"/>
      <c r="RU123" s="125"/>
      <c r="RV123" s="125"/>
      <c r="RW123" s="125"/>
      <c r="RX123" s="125"/>
      <c r="RY123" s="125"/>
      <c r="RZ123" s="125"/>
      <c r="SA123" s="125"/>
      <c r="SB123" s="125"/>
      <c r="SC123" s="125"/>
      <c r="SD123" s="125"/>
      <c r="SE123" s="125"/>
      <c r="SF123" s="125"/>
      <c r="SG123" s="125"/>
      <c r="SH123" s="125"/>
      <c r="SI123" s="125"/>
      <c r="SJ123" s="125"/>
      <c r="SK123" s="125"/>
      <c r="SL123" s="125"/>
      <c r="SM123" s="125"/>
      <c r="SN123" s="125"/>
      <c r="SO123" s="125"/>
      <c r="SP123" s="125"/>
      <c r="SQ123" s="125"/>
      <c r="SR123" s="125"/>
      <c r="SS123" s="125"/>
      <c r="ST123" s="125"/>
      <c r="SU123" s="125"/>
      <c r="SV123" s="125"/>
      <c r="SW123" s="125"/>
      <c r="SX123" s="125"/>
      <c r="SY123" s="125"/>
      <c r="SZ123" s="125"/>
      <c r="TA123" s="125"/>
      <c r="TB123" s="125"/>
      <c r="TC123" s="125"/>
      <c r="TD123" s="125"/>
      <c r="TE123" s="125"/>
      <c r="TF123" s="125"/>
      <c r="TG123" s="125"/>
      <c r="TH123" s="125"/>
      <c r="TI123" s="125"/>
      <c r="TJ123" s="125"/>
      <c r="TK123" s="125"/>
      <c r="TL123" s="125"/>
      <c r="TM123" s="125"/>
      <c r="TN123" s="125"/>
      <c r="TO123" s="125"/>
      <c r="TP123" s="125"/>
      <c r="TQ123" s="125"/>
      <c r="TR123" s="125"/>
      <c r="TS123" s="125"/>
      <c r="TT123" s="125"/>
      <c r="TU123" s="125"/>
      <c r="TV123" s="125"/>
      <c r="TW123" s="125"/>
      <c r="TX123" s="125"/>
      <c r="TY123" s="125"/>
      <c r="TZ123" s="125"/>
      <c r="UA123" s="125"/>
      <c r="UB123" s="125"/>
      <c r="UC123" s="125"/>
      <c r="UD123" s="125"/>
      <c r="UE123" s="125"/>
      <c r="UF123" s="125"/>
      <c r="UG123" s="125"/>
      <c r="UH123" s="125"/>
      <c r="UI123" s="125"/>
      <c r="UJ123" s="125"/>
      <c r="UK123" s="125"/>
      <c r="UL123" s="125"/>
      <c r="UM123" s="125"/>
      <c r="UN123" s="125"/>
      <c r="UO123" s="125"/>
      <c r="UP123" s="125"/>
      <c r="UQ123" s="125"/>
      <c r="UR123" s="125"/>
      <c r="US123" s="125"/>
      <c r="UT123" s="125"/>
      <c r="UU123" s="125"/>
      <c r="UV123" s="125"/>
      <c r="UW123" s="125"/>
      <c r="UX123" s="125"/>
      <c r="UY123" s="125"/>
      <c r="UZ123" s="125"/>
      <c r="VA123" s="125"/>
      <c r="VB123" s="125"/>
      <c r="VC123" s="125"/>
      <c r="VD123" s="125"/>
      <c r="VE123" s="125"/>
      <c r="VF123" s="125"/>
      <c r="VG123" s="125"/>
      <c r="VH123" s="125"/>
      <c r="VI123" s="125"/>
      <c r="VJ123" s="125"/>
      <c r="VK123" s="125"/>
      <c r="VL123" s="125"/>
      <c r="VM123" s="125"/>
      <c r="VN123" s="125"/>
      <c r="VO123" s="125"/>
      <c r="VP123" s="125"/>
      <c r="VQ123" s="125"/>
      <c r="VR123" s="125"/>
      <c r="VS123" s="125"/>
      <c r="VT123" s="125"/>
      <c r="VU123" s="125"/>
      <c r="VV123" s="125"/>
      <c r="VW123" s="125"/>
      <c r="VX123" s="125"/>
      <c r="VY123" s="125"/>
      <c r="VZ123" s="125"/>
      <c r="WA123" s="125"/>
      <c r="WB123" s="125"/>
      <c r="WC123" s="125"/>
      <c r="WD123" s="125"/>
      <c r="WE123" s="125"/>
      <c r="WF123" s="125"/>
      <c r="WG123" s="125"/>
      <c r="WH123" s="125"/>
      <c r="WI123" s="125"/>
      <c r="WJ123" s="125"/>
      <c r="WK123" s="125"/>
      <c r="WL123" s="125"/>
      <c r="WM123" s="125"/>
      <c r="WN123" s="125"/>
      <c r="WO123" s="125"/>
      <c r="WP123" s="125"/>
      <c r="WQ123" s="125"/>
      <c r="WR123" s="125"/>
      <c r="WS123" s="125"/>
      <c r="WT123" s="125"/>
      <c r="WU123" s="125"/>
      <c r="WV123" s="125"/>
      <c r="WW123" s="125"/>
      <c r="WX123" s="125"/>
      <c r="WY123" s="125"/>
      <c r="WZ123" s="125"/>
      <c r="XA123" s="125"/>
      <c r="XB123" s="125"/>
      <c r="XC123" s="125"/>
      <c r="XD123" s="125"/>
      <c r="XE123" s="125"/>
      <c r="XF123" s="125"/>
      <c r="XG123" s="125"/>
      <c r="XH123" s="125"/>
      <c r="XI123" s="125"/>
      <c r="XJ123" s="125"/>
      <c r="XK123" s="125"/>
      <c r="XL123" s="125"/>
      <c r="XM123" s="125"/>
      <c r="XN123" s="125"/>
      <c r="XO123" s="125"/>
      <c r="XP123" s="125"/>
      <c r="XQ123" s="125"/>
      <c r="XR123" s="125"/>
      <c r="XS123" s="125"/>
      <c r="XT123" s="125"/>
      <c r="XU123" s="125"/>
      <c r="XV123" s="125"/>
      <c r="XW123" s="125"/>
      <c r="XX123" s="125"/>
      <c r="XY123" s="125"/>
      <c r="XZ123" s="125"/>
      <c r="YA123" s="125"/>
      <c r="YB123" s="125"/>
      <c r="YC123" s="125"/>
      <c r="YD123" s="125"/>
      <c r="YE123" s="125"/>
      <c r="YF123" s="125"/>
      <c r="YG123" s="125"/>
      <c r="YH123" s="125"/>
      <c r="YI123" s="125"/>
      <c r="YJ123" s="125"/>
      <c r="YK123" s="125"/>
      <c r="YL123" s="125"/>
      <c r="YM123" s="125"/>
      <c r="YN123" s="125"/>
      <c r="YO123" s="125"/>
      <c r="YP123" s="125"/>
      <c r="YQ123" s="125"/>
      <c r="YR123" s="125"/>
      <c r="YS123" s="125"/>
      <c r="YT123" s="125"/>
      <c r="YU123" s="125"/>
      <c r="YV123" s="125"/>
      <c r="YW123" s="125"/>
      <c r="YX123" s="125"/>
      <c r="YY123" s="125"/>
      <c r="YZ123" s="125"/>
      <c r="ZA123" s="125"/>
      <c r="ZB123" s="125"/>
      <c r="ZC123" s="125"/>
      <c r="ZD123" s="125"/>
      <c r="ZE123" s="125"/>
      <c r="ZF123" s="125"/>
      <c r="ZG123" s="125"/>
      <c r="ZH123" s="125"/>
      <c r="ZI123" s="125"/>
      <c r="ZJ123" s="125"/>
      <c r="ZK123" s="125"/>
      <c r="ZL123" s="125"/>
      <c r="ZM123" s="125"/>
      <c r="ZN123" s="125"/>
      <c r="ZO123" s="125"/>
      <c r="ZP123" s="125"/>
      <c r="ZQ123" s="125"/>
      <c r="ZR123" s="125"/>
      <c r="ZS123" s="125"/>
      <c r="ZT123" s="125"/>
      <c r="ZU123" s="125"/>
      <c r="ZV123" s="125"/>
      <c r="ZW123" s="125"/>
      <c r="ZX123" s="125"/>
      <c r="ZY123" s="125"/>
      <c r="ZZ123" s="125"/>
      <c r="AAA123" s="125"/>
      <c r="AAB123" s="125"/>
      <c r="AAC123" s="125"/>
      <c r="AAD123" s="125"/>
      <c r="AAE123" s="125"/>
      <c r="AAF123" s="125"/>
      <c r="AAG123" s="125"/>
      <c r="AAH123" s="125"/>
      <c r="AAI123" s="125"/>
      <c r="AAJ123" s="125"/>
      <c r="AAK123" s="125"/>
      <c r="AAL123" s="125"/>
      <c r="AAM123" s="125"/>
      <c r="AAN123" s="125"/>
      <c r="AAO123" s="125"/>
      <c r="AAP123" s="125"/>
      <c r="AAQ123" s="125"/>
      <c r="AAR123" s="125"/>
      <c r="AAS123" s="125"/>
      <c r="AAT123" s="125"/>
      <c r="ABA123" s="125"/>
      <c r="ABB123" s="125"/>
      <c r="ABC123" s="125"/>
      <c r="ABD123" s="125"/>
      <c r="ABE123" s="125"/>
      <c r="ABF123" s="125"/>
      <c r="ABG123" s="125"/>
      <c r="ABH123" s="125"/>
      <c r="ABI123" s="125"/>
      <c r="ABJ123" s="125"/>
      <c r="ABK123" s="125"/>
      <c r="ABL123" s="125"/>
      <c r="ABM123" s="125"/>
      <c r="ABN123" s="125"/>
      <c r="ABO123" s="125"/>
      <c r="ABP123" s="125"/>
      <c r="ABQ123" s="125"/>
      <c r="ABR123" s="125"/>
      <c r="ABS123" s="125"/>
      <c r="ABT123" s="125"/>
      <c r="ABU123" s="125"/>
      <c r="ABV123" s="125"/>
      <c r="ABW123" s="125"/>
      <c r="ABX123" s="125"/>
      <c r="ABY123" s="125"/>
      <c r="ABZ123" s="125"/>
      <c r="ACA123" s="125"/>
      <c r="ACB123" s="125"/>
      <c r="ACC123" s="125"/>
      <c r="ACD123" s="125"/>
      <c r="ACE123" s="125"/>
      <c r="ACF123" s="125"/>
      <c r="ACG123" s="125"/>
      <c r="ACH123" s="125"/>
      <c r="ACI123" s="125"/>
      <c r="ACJ123" s="125"/>
      <c r="ACK123" s="125"/>
      <c r="ACL123" s="125"/>
      <c r="ACM123" s="125"/>
      <c r="ACN123" s="125"/>
      <c r="ACO123" s="125"/>
      <c r="ACP123" s="125"/>
      <c r="ACQ123" s="125"/>
      <c r="ACR123" s="125"/>
      <c r="ACS123" s="125"/>
      <c r="ACT123" s="125"/>
      <c r="ACU123" s="125"/>
      <c r="ACV123" s="125"/>
      <c r="ACW123" s="125"/>
      <c r="ACX123" s="125"/>
      <c r="ACY123" s="125"/>
      <c r="ACZ123" s="125"/>
      <c r="ADA123" s="125"/>
      <c r="ADB123" s="125"/>
      <c r="ADC123" s="125"/>
      <c r="ADD123" s="125"/>
      <c r="ADE123" s="125"/>
      <c r="ADF123" s="125"/>
      <c r="ADG123" s="125"/>
      <c r="ADH123" s="125"/>
      <c r="ADI123" s="125"/>
      <c r="ADJ123" s="125"/>
      <c r="ADK123" s="125"/>
      <c r="ADL123" s="125"/>
      <c r="ADM123" s="125"/>
      <c r="ADN123" s="125"/>
      <c r="ADO123" s="125"/>
      <c r="ADP123" s="125"/>
      <c r="ADQ123" s="125"/>
      <c r="ADR123" s="125"/>
      <c r="ADS123" s="125"/>
      <c r="ADT123" s="125"/>
      <c r="ADU123" s="125"/>
      <c r="ADV123" s="125"/>
      <c r="ADW123" s="125"/>
      <c r="ADX123" s="125"/>
      <c r="ADY123" s="125"/>
      <c r="ADZ123" s="125"/>
      <c r="AEA123" s="125"/>
      <c r="AEB123" s="125"/>
      <c r="AEC123" s="125"/>
      <c r="AED123" s="125"/>
      <c r="AEE123" s="125"/>
      <c r="AEF123" s="125"/>
      <c r="AEG123" s="125"/>
      <c r="AEH123" s="125"/>
      <c r="AEI123" s="125"/>
      <c r="AEJ123" s="125"/>
      <c r="AEK123" s="125"/>
      <c r="AEL123" s="125"/>
      <c r="AEM123" s="125"/>
      <c r="AEN123" s="125"/>
      <c r="AEO123" s="125"/>
      <c r="AEP123" s="125"/>
      <c r="AEQ123" s="125"/>
      <c r="AER123" s="125"/>
      <c r="AES123" s="125"/>
      <c r="AET123" s="125"/>
      <c r="AEU123" s="125"/>
      <c r="AEV123" s="125"/>
      <c r="AEW123" s="125"/>
      <c r="AEX123" s="125"/>
      <c r="AEY123" s="125"/>
      <c r="AEZ123" s="125"/>
      <c r="AFA123" s="125"/>
      <c r="AFB123" s="125"/>
      <c r="AFC123" s="125"/>
      <c r="AFD123" s="125"/>
      <c r="AFE123" s="125"/>
      <c r="AFF123" s="125"/>
      <c r="AFG123" s="125"/>
      <c r="AFH123" s="125"/>
      <c r="AFI123" s="125"/>
      <c r="AFJ123" s="125"/>
      <c r="AFK123" s="125"/>
      <c r="AFL123" s="125"/>
      <c r="AFM123" s="125"/>
      <c r="AFN123" s="125"/>
      <c r="AFO123" s="125"/>
      <c r="AFP123" s="125"/>
      <c r="AFQ123" s="125"/>
      <c r="AFR123" s="125"/>
      <c r="AFS123" s="125"/>
      <c r="AFT123" s="125"/>
      <c r="AFU123" s="125"/>
      <c r="AFV123" s="125"/>
      <c r="AFW123" s="125"/>
      <c r="AFX123" s="125"/>
      <c r="AFY123" s="125"/>
      <c r="AFZ123" s="125"/>
      <c r="AGA123" s="125"/>
      <c r="AGB123" s="125"/>
      <c r="AGC123" s="125"/>
      <c r="AGD123" s="125"/>
      <c r="AGE123" s="125"/>
      <c r="AGF123" s="125"/>
      <c r="AGG123" s="125"/>
      <c r="AGH123" s="125"/>
      <c r="AGI123" s="125"/>
      <c r="AGJ123" s="125"/>
      <c r="AGK123" s="125"/>
      <c r="AGL123" s="125"/>
      <c r="AGM123" s="125"/>
      <c r="AGN123" s="125"/>
      <c r="AGO123" s="125"/>
      <c r="AGP123" s="125"/>
      <c r="AGQ123" s="125"/>
      <c r="AGR123" s="125"/>
      <c r="AGS123" s="125"/>
      <c r="AGT123" s="125"/>
      <c r="AGU123" s="125"/>
      <c r="AGV123" s="125"/>
      <c r="AGW123" s="125"/>
      <c r="AGX123" s="125"/>
      <c r="AGY123" s="125"/>
      <c r="AGZ123" s="125"/>
      <c r="AHA123" s="125"/>
      <c r="AHB123" s="125"/>
      <c r="AHC123" s="125"/>
      <c r="AHD123" s="125"/>
      <c r="AHE123" s="125"/>
      <c r="AHF123" s="125"/>
      <c r="AHG123" s="125"/>
      <c r="AHH123" s="125"/>
      <c r="AHI123" s="125"/>
      <c r="AHJ123" s="125"/>
      <c r="AHK123" s="125"/>
      <c r="AHL123" s="125"/>
      <c r="AHM123" s="125"/>
      <c r="AHN123" s="125"/>
      <c r="AHO123" s="125"/>
      <c r="AHP123" s="125"/>
      <c r="AHQ123" s="125"/>
      <c r="AHR123" s="125"/>
      <c r="AHS123" s="125"/>
      <c r="AHT123" s="125"/>
      <c r="AHU123" s="125"/>
      <c r="AHV123" s="125"/>
      <c r="AHW123" s="125"/>
      <c r="AHX123" s="125"/>
      <c r="AHY123" s="125"/>
      <c r="AHZ123" s="125"/>
      <c r="AIA123" s="125"/>
      <c r="AIB123" s="125"/>
      <c r="AIC123" s="125"/>
      <c r="AID123" s="125"/>
      <c r="AIE123" s="125"/>
      <c r="AIF123" s="125"/>
      <c r="AIG123" s="125"/>
      <c r="AIH123" s="125"/>
      <c r="AII123" s="125"/>
      <c r="AIJ123" s="125"/>
      <c r="AIK123" s="125"/>
      <c r="AIL123" s="125"/>
      <c r="AIM123" s="125"/>
      <c r="AIN123" s="125"/>
      <c r="AIO123" s="125"/>
      <c r="AIP123" s="125"/>
      <c r="AIQ123" s="125"/>
      <c r="AIR123" s="125"/>
      <c r="AIS123" s="125"/>
      <c r="AIT123" s="125"/>
      <c r="AIU123" s="125"/>
      <c r="AIV123" s="125"/>
      <c r="AIW123" s="125"/>
      <c r="AIX123" s="125"/>
      <c r="AIY123" s="125"/>
      <c r="AIZ123" s="125"/>
      <c r="AJA123" s="125"/>
      <c r="AJB123" s="125"/>
      <c r="AJC123" s="125"/>
      <c r="AJD123" s="125"/>
      <c r="AJE123" s="125"/>
      <c r="AJF123" s="125"/>
      <c r="AJG123" s="125"/>
      <c r="AJH123" s="125"/>
      <c r="AJI123" s="125"/>
      <c r="AJJ123" s="125"/>
      <c r="AJK123" s="125"/>
      <c r="AJL123" s="125"/>
      <c r="AJM123" s="125"/>
      <c r="AJN123" s="125"/>
      <c r="AJO123" s="125"/>
      <c r="AJP123" s="125"/>
      <c r="AJQ123" s="125"/>
      <c r="AJR123" s="125"/>
      <c r="AJS123" s="125"/>
      <c r="AJT123" s="125"/>
      <c r="AJU123" s="125"/>
      <c r="AJV123" s="125"/>
      <c r="AJW123" s="125"/>
      <c r="AJX123" s="125"/>
      <c r="AJY123" s="125"/>
      <c r="AJZ123" s="125"/>
      <c r="AKA123" s="125"/>
      <c r="AKB123" s="125"/>
      <c r="AKC123" s="125"/>
      <c r="AKD123" s="125"/>
      <c r="AKE123" s="125"/>
      <c r="AKF123" s="125"/>
      <c r="AKG123" s="125"/>
      <c r="AKH123" s="125"/>
      <c r="AKI123" s="125"/>
      <c r="AKJ123" s="125"/>
      <c r="AKK123" s="125"/>
      <c r="AKL123" s="125"/>
      <c r="AKM123" s="125"/>
      <c r="AKN123" s="125"/>
      <c r="AKO123" s="125"/>
      <c r="AKP123" s="125"/>
      <c r="AKW123" s="125"/>
      <c r="AKX123" s="125"/>
      <c r="AKY123" s="125"/>
      <c r="AKZ123" s="125"/>
      <c r="ALA123" s="125"/>
      <c r="ALB123" s="125"/>
      <c r="ALC123" s="125"/>
      <c r="ALD123" s="125"/>
      <c r="ALE123" s="125"/>
      <c r="ALF123" s="125"/>
      <c r="ALG123" s="125"/>
      <c r="ALH123" s="125"/>
      <c r="ALI123" s="125"/>
      <c r="ALJ123" s="125"/>
      <c r="ALK123" s="125"/>
      <c r="ALL123" s="125"/>
      <c r="ALM123" s="125"/>
      <c r="ALN123" s="125"/>
      <c r="ALO123" s="125"/>
      <c r="ALP123" s="125"/>
      <c r="ALQ123" s="125"/>
      <c r="ALR123" s="125"/>
      <c r="ALS123" s="125"/>
      <c r="ALT123" s="125"/>
      <c r="ALU123" s="125"/>
      <c r="ALV123" s="125"/>
      <c r="ALW123" s="125"/>
      <c r="ALX123" s="125"/>
      <c r="ALY123" s="125"/>
      <c r="ALZ123" s="125"/>
      <c r="AMA123" s="125"/>
      <c r="AMB123" s="125"/>
      <c r="AMC123" s="125"/>
      <c r="AMD123" s="125"/>
      <c r="AME123" s="125"/>
      <c r="AMF123" s="125"/>
      <c r="AMG123" s="125"/>
      <c r="AMH123" s="125"/>
      <c r="AMI123" s="125"/>
      <c r="AMJ123" s="125"/>
      <c r="AMK123" s="125"/>
      <c r="AML123" s="125"/>
      <c r="AMM123" s="125"/>
      <c r="AMN123" s="125"/>
      <c r="AMO123" s="125"/>
      <c r="AMP123" s="125"/>
      <c r="AMQ123" s="125"/>
      <c r="AMR123" s="125"/>
      <c r="AMS123" s="125"/>
      <c r="AMT123" s="125"/>
      <c r="AMU123" s="125"/>
      <c r="AMV123" s="125"/>
      <c r="AMW123" s="125"/>
      <c r="AMX123" s="125"/>
      <c r="AMY123" s="125"/>
      <c r="AMZ123" s="125"/>
      <c r="ANA123" s="125"/>
      <c r="ANB123" s="125"/>
      <c r="ANC123" s="125"/>
      <c r="AND123" s="125"/>
      <c r="ANE123" s="125"/>
      <c r="ANF123" s="125"/>
      <c r="ANG123" s="125"/>
      <c r="ANH123" s="125"/>
      <c r="ANI123" s="125"/>
      <c r="ANJ123" s="125"/>
      <c r="ANK123" s="125"/>
      <c r="ANL123" s="125"/>
      <c r="ANM123" s="125"/>
      <c r="ANN123" s="125"/>
      <c r="ANO123" s="125"/>
      <c r="ANP123" s="125"/>
      <c r="ANQ123" s="125"/>
      <c r="ANR123" s="125"/>
      <c r="ANS123" s="125"/>
      <c r="ANT123" s="125"/>
      <c r="ANU123" s="125"/>
      <c r="ANV123" s="125"/>
      <c r="ANW123" s="125"/>
      <c r="ANX123" s="125"/>
      <c r="ANY123" s="125"/>
      <c r="ANZ123" s="125"/>
      <c r="AOA123" s="125"/>
      <c r="AOB123" s="125"/>
      <c r="AOC123" s="125"/>
      <c r="AOD123" s="125"/>
      <c r="AOE123" s="125"/>
      <c r="AOF123" s="125"/>
      <c r="AOG123" s="125"/>
      <c r="AOH123" s="125"/>
      <c r="AOI123" s="125"/>
      <c r="AOJ123" s="125"/>
      <c r="AOK123" s="125"/>
      <c r="AOL123" s="125"/>
      <c r="AOM123" s="125"/>
      <c r="AON123" s="125"/>
      <c r="AOO123" s="125"/>
      <c r="AOP123" s="125"/>
      <c r="AOQ123" s="125"/>
      <c r="AOR123" s="125"/>
      <c r="AOS123" s="125"/>
      <c r="AOT123" s="125"/>
      <c r="AOU123" s="125"/>
      <c r="AOV123" s="125"/>
      <c r="AOW123" s="125"/>
      <c r="AOX123" s="125"/>
      <c r="AOY123" s="125"/>
      <c r="AOZ123" s="125"/>
      <c r="APA123" s="125"/>
      <c r="APB123" s="125"/>
      <c r="APC123" s="125"/>
      <c r="APD123" s="125"/>
      <c r="APE123" s="125"/>
      <c r="APF123" s="125"/>
      <c r="APG123" s="125"/>
      <c r="APH123" s="125"/>
      <c r="API123" s="125"/>
      <c r="APJ123" s="125"/>
      <c r="APK123" s="125"/>
      <c r="APL123" s="125"/>
      <c r="APM123" s="125"/>
      <c r="APN123" s="125"/>
      <c r="APO123" s="125"/>
      <c r="APP123" s="125"/>
      <c r="APQ123" s="125"/>
      <c r="APR123" s="125"/>
      <c r="APS123" s="125"/>
      <c r="APT123" s="125"/>
      <c r="APU123" s="125"/>
      <c r="APV123" s="125"/>
      <c r="APW123" s="125"/>
      <c r="APX123" s="125"/>
      <c r="APY123" s="125"/>
      <c r="APZ123" s="125"/>
      <c r="AQA123" s="125"/>
      <c r="AQB123" s="125"/>
      <c r="AQC123" s="125"/>
      <c r="AQD123" s="125"/>
      <c r="AQE123" s="125"/>
      <c r="AQF123" s="125"/>
      <c r="AQG123" s="125"/>
      <c r="AQH123" s="125"/>
      <c r="AQI123" s="125"/>
      <c r="AQJ123" s="125"/>
      <c r="AQK123" s="125"/>
      <c r="AQL123" s="125"/>
      <c r="AQM123" s="125"/>
      <c r="AQN123" s="125"/>
      <c r="AQO123" s="125"/>
      <c r="AQP123" s="125"/>
      <c r="AQQ123" s="125"/>
      <c r="AQR123" s="125"/>
      <c r="AQS123" s="125"/>
      <c r="AQT123" s="125"/>
      <c r="AQU123" s="125"/>
      <c r="AQV123" s="125"/>
      <c r="AQW123" s="125"/>
      <c r="AQX123" s="125"/>
      <c r="AQY123" s="125"/>
      <c r="AQZ123" s="125"/>
      <c r="ARA123" s="125"/>
      <c r="ARB123" s="125"/>
      <c r="ARC123" s="125"/>
      <c r="ARD123" s="125"/>
      <c r="ARE123" s="125"/>
      <c r="ARF123" s="125"/>
      <c r="ARG123" s="125"/>
      <c r="ARH123" s="125"/>
      <c r="ARI123" s="125"/>
      <c r="ARJ123" s="125"/>
      <c r="ARK123" s="125"/>
      <c r="ARL123" s="125"/>
      <c r="ARM123" s="125"/>
      <c r="ARN123" s="125"/>
      <c r="ARO123" s="125"/>
      <c r="ARP123" s="125"/>
      <c r="ARQ123" s="125"/>
      <c r="ARR123" s="125"/>
      <c r="ARS123" s="125"/>
      <c r="ART123" s="125"/>
      <c r="ARU123" s="125"/>
      <c r="ARV123" s="125"/>
      <c r="ARW123" s="125"/>
      <c r="ARX123" s="125"/>
      <c r="ARY123" s="125"/>
      <c r="ARZ123" s="125"/>
      <c r="ASA123" s="125"/>
      <c r="ASB123" s="125"/>
      <c r="ASC123" s="125"/>
      <c r="ASD123" s="125"/>
      <c r="ASE123" s="125"/>
      <c r="ASF123" s="125"/>
      <c r="ASG123" s="125"/>
      <c r="ASH123" s="125"/>
      <c r="ASI123" s="125"/>
      <c r="ASJ123" s="125"/>
      <c r="ASK123" s="125"/>
      <c r="ASL123" s="125"/>
      <c r="ASM123" s="125"/>
      <c r="ASN123" s="125"/>
      <c r="ASO123" s="125"/>
      <c r="ASP123" s="125"/>
      <c r="ASQ123" s="125"/>
      <c r="ASR123" s="125"/>
      <c r="ASS123" s="125"/>
      <c r="AST123" s="125"/>
      <c r="ASU123" s="125"/>
      <c r="ASV123" s="125"/>
      <c r="ASW123" s="125"/>
      <c r="ASX123" s="125"/>
      <c r="ASY123" s="125"/>
      <c r="ASZ123" s="125"/>
      <c r="ATA123" s="125"/>
      <c r="ATB123" s="125"/>
      <c r="ATC123" s="125"/>
      <c r="ATD123" s="125"/>
      <c r="ATE123" s="125"/>
      <c r="ATF123" s="125"/>
      <c r="ATG123" s="125"/>
      <c r="ATH123" s="125"/>
      <c r="ATI123" s="125"/>
      <c r="ATJ123" s="125"/>
      <c r="ATK123" s="125"/>
      <c r="ATL123" s="125"/>
      <c r="ATM123" s="125"/>
      <c r="ATN123" s="125"/>
      <c r="ATO123" s="125"/>
      <c r="ATP123" s="125"/>
      <c r="ATQ123" s="125"/>
      <c r="ATR123" s="125"/>
      <c r="ATS123" s="125"/>
      <c r="ATT123" s="125"/>
      <c r="ATU123" s="125"/>
      <c r="ATV123" s="125"/>
      <c r="ATW123" s="125"/>
      <c r="ATX123" s="125"/>
      <c r="ATY123" s="125"/>
      <c r="ATZ123" s="125"/>
      <c r="AUA123" s="125"/>
      <c r="AUB123" s="125"/>
      <c r="AUC123" s="125"/>
      <c r="AUD123" s="125"/>
      <c r="AUE123" s="125"/>
      <c r="AUF123" s="125"/>
      <c r="AUG123" s="125"/>
      <c r="AUH123" s="125"/>
      <c r="AUI123" s="125"/>
      <c r="AUJ123" s="125"/>
      <c r="AUK123" s="125"/>
      <c r="AUL123" s="125"/>
      <c r="AUS123" s="125"/>
      <c r="AUT123" s="125"/>
      <c r="AUU123" s="125"/>
      <c r="AUV123" s="125"/>
      <c r="AUW123" s="125"/>
      <c r="AUX123" s="125"/>
      <c r="AUY123" s="125"/>
      <c r="AUZ123" s="125"/>
      <c r="AVA123" s="125"/>
      <c r="AVB123" s="125"/>
      <c r="AVC123" s="125"/>
      <c r="AVD123" s="125"/>
      <c r="AVE123" s="125"/>
      <c r="AVF123" s="125"/>
      <c r="AVG123" s="125"/>
      <c r="AVH123" s="125"/>
      <c r="AVI123" s="125"/>
      <c r="AVJ123" s="125"/>
      <c r="AVK123" s="125"/>
      <c r="AVL123" s="125"/>
      <c r="AVM123" s="125"/>
      <c r="AVN123" s="125"/>
      <c r="AVO123" s="125"/>
      <c r="AVP123" s="125"/>
      <c r="AVQ123" s="125"/>
      <c r="AVR123" s="125"/>
      <c r="AVS123" s="125"/>
      <c r="AVT123" s="125"/>
      <c r="AVU123" s="125"/>
      <c r="AVV123" s="125"/>
      <c r="AVW123" s="125"/>
      <c r="AVX123" s="125"/>
      <c r="AVY123" s="125"/>
      <c r="AVZ123" s="125"/>
      <c r="AWA123" s="125"/>
      <c r="AWB123" s="125"/>
      <c r="AWC123" s="125"/>
      <c r="AWD123" s="125"/>
      <c r="AWE123" s="125"/>
      <c r="AWF123" s="125"/>
      <c r="AWG123" s="125"/>
      <c r="AWH123" s="125"/>
      <c r="AWI123" s="125"/>
      <c r="AWJ123" s="125"/>
      <c r="AWK123" s="125"/>
      <c r="AWL123" s="125"/>
      <c r="AWM123" s="125"/>
      <c r="AWN123" s="125"/>
      <c r="AWO123" s="125"/>
      <c r="AWP123" s="125"/>
      <c r="AWQ123" s="125"/>
      <c r="AWR123" s="125"/>
      <c r="AWS123" s="125"/>
      <c r="AWT123" s="125"/>
      <c r="AWU123" s="125"/>
      <c r="AWV123" s="125"/>
      <c r="AWW123" s="125"/>
      <c r="AWX123" s="125"/>
      <c r="AWY123" s="125"/>
      <c r="AWZ123" s="125"/>
      <c r="AXA123" s="125"/>
      <c r="AXB123" s="125"/>
      <c r="AXC123" s="125"/>
      <c r="AXD123" s="125"/>
      <c r="AXE123" s="125"/>
      <c r="AXF123" s="125"/>
      <c r="AXG123" s="125"/>
      <c r="AXH123" s="125"/>
      <c r="AXI123" s="125"/>
      <c r="AXJ123" s="125"/>
      <c r="AXK123" s="125"/>
      <c r="AXL123" s="125"/>
      <c r="AXM123" s="125"/>
      <c r="AXN123" s="125"/>
      <c r="AXO123" s="125"/>
      <c r="AXP123" s="125"/>
      <c r="AXQ123" s="125"/>
      <c r="AXR123" s="125"/>
      <c r="AXS123" s="125"/>
      <c r="AXT123" s="125"/>
      <c r="AXU123" s="125"/>
      <c r="AXV123" s="125"/>
      <c r="AXW123" s="125"/>
      <c r="AXX123" s="125"/>
      <c r="AXY123" s="125"/>
      <c r="AXZ123" s="125"/>
      <c r="AYA123" s="125"/>
      <c r="AYB123" s="125"/>
      <c r="AYC123" s="125"/>
      <c r="AYD123" s="125"/>
      <c r="AYE123" s="125"/>
      <c r="AYF123" s="125"/>
      <c r="AYG123" s="125"/>
      <c r="AYH123" s="125"/>
      <c r="AYI123" s="125"/>
      <c r="AYJ123" s="125"/>
      <c r="AYK123" s="125"/>
      <c r="AYL123" s="125"/>
      <c r="AYM123" s="125"/>
      <c r="AYN123" s="125"/>
      <c r="AYO123" s="125"/>
      <c r="AYP123" s="125"/>
      <c r="AYQ123" s="125"/>
      <c r="AYR123" s="125"/>
      <c r="AYS123" s="125"/>
      <c r="AYT123" s="125"/>
      <c r="AYU123" s="125"/>
      <c r="AYV123" s="125"/>
      <c r="AYW123" s="125"/>
      <c r="AYX123" s="125"/>
      <c r="AYY123" s="125"/>
      <c r="AYZ123" s="125"/>
      <c r="AZA123" s="125"/>
      <c r="AZB123" s="125"/>
      <c r="AZC123" s="125"/>
      <c r="AZD123" s="125"/>
      <c r="AZE123" s="125"/>
      <c r="AZF123" s="125"/>
      <c r="AZG123" s="125"/>
      <c r="AZH123" s="125"/>
      <c r="AZI123" s="125"/>
      <c r="AZJ123" s="125"/>
      <c r="AZK123" s="125"/>
      <c r="AZL123" s="125"/>
      <c r="AZM123" s="125"/>
      <c r="AZN123" s="125"/>
      <c r="AZO123" s="125"/>
      <c r="AZP123" s="125"/>
      <c r="AZQ123" s="125"/>
      <c r="AZR123" s="125"/>
      <c r="AZS123" s="125"/>
      <c r="AZT123" s="125"/>
      <c r="AZU123" s="125"/>
      <c r="AZV123" s="125"/>
      <c r="AZW123" s="125"/>
      <c r="AZX123" s="125"/>
      <c r="AZY123" s="125"/>
      <c r="AZZ123" s="125"/>
      <c r="BAA123" s="125"/>
      <c r="BAB123" s="125"/>
      <c r="BAC123" s="125"/>
      <c r="BAD123" s="125"/>
      <c r="BAE123" s="125"/>
      <c r="BAF123" s="125"/>
      <c r="BAG123" s="125"/>
      <c r="BAH123" s="125"/>
      <c r="BAI123" s="125"/>
      <c r="BAJ123" s="125"/>
      <c r="BAK123" s="125"/>
      <c r="BAL123" s="125"/>
      <c r="BAM123" s="125"/>
      <c r="BAN123" s="125"/>
      <c r="BAO123" s="125"/>
      <c r="BAP123" s="125"/>
      <c r="BAQ123" s="125"/>
      <c r="BAR123" s="125"/>
      <c r="BAS123" s="125"/>
      <c r="BAT123" s="125"/>
      <c r="BAU123" s="125"/>
      <c r="BAV123" s="125"/>
      <c r="BAW123" s="125"/>
      <c r="BAX123" s="125"/>
      <c r="BAY123" s="125"/>
      <c r="BAZ123" s="125"/>
      <c r="BBA123" s="125"/>
      <c r="BBB123" s="125"/>
      <c r="BBC123" s="125"/>
      <c r="BBD123" s="125"/>
      <c r="BBE123" s="125"/>
      <c r="BBF123" s="125"/>
      <c r="BBG123" s="125"/>
      <c r="BBH123" s="125"/>
      <c r="BBI123" s="125"/>
      <c r="BBJ123" s="125"/>
      <c r="BBK123" s="125"/>
      <c r="BBL123" s="125"/>
      <c r="BBM123" s="125"/>
      <c r="BBN123" s="125"/>
      <c r="BBO123" s="125"/>
      <c r="BBP123" s="125"/>
      <c r="BBQ123" s="125"/>
      <c r="BBR123" s="125"/>
      <c r="BBS123" s="125"/>
      <c r="BBT123" s="125"/>
      <c r="BBU123" s="125"/>
      <c r="BBV123" s="125"/>
      <c r="BBW123" s="125"/>
      <c r="BBX123" s="125"/>
      <c r="BBY123" s="125"/>
      <c r="BBZ123" s="125"/>
      <c r="BCA123" s="125"/>
      <c r="BCB123" s="125"/>
      <c r="BCC123" s="125"/>
      <c r="BCD123" s="125"/>
      <c r="BCE123" s="125"/>
      <c r="BCF123" s="125"/>
      <c r="BCG123" s="125"/>
      <c r="BCH123" s="125"/>
      <c r="BCI123" s="125"/>
      <c r="BCJ123" s="125"/>
      <c r="BCK123" s="125"/>
      <c r="BCL123" s="125"/>
      <c r="BCM123" s="125"/>
      <c r="BCN123" s="125"/>
      <c r="BCO123" s="125"/>
      <c r="BCP123" s="125"/>
      <c r="BCQ123" s="125"/>
      <c r="BCR123" s="125"/>
      <c r="BCS123" s="125"/>
      <c r="BCT123" s="125"/>
      <c r="BCU123" s="125"/>
      <c r="BCV123" s="125"/>
      <c r="BCW123" s="125"/>
      <c r="BCX123" s="125"/>
      <c r="BCY123" s="125"/>
      <c r="BCZ123" s="125"/>
      <c r="BDA123" s="125"/>
      <c r="BDB123" s="125"/>
      <c r="BDC123" s="125"/>
      <c r="BDD123" s="125"/>
      <c r="BDE123" s="125"/>
      <c r="BDF123" s="125"/>
      <c r="BDG123" s="125"/>
      <c r="BDH123" s="125"/>
      <c r="BDI123" s="125"/>
      <c r="BDJ123" s="125"/>
      <c r="BDK123" s="125"/>
      <c r="BDL123" s="125"/>
      <c r="BDM123" s="125"/>
      <c r="BDN123" s="125"/>
      <c r="BDO123" s="125"/>
      <c r="BDP123" s="125"/>
      <c r="BDQ123" s="125"/>
      <c r="BDR123" s="125"/>
      <c r="BDS123" s="125"/>
      <c r="BDT123" s="125"/>
      <c r="BDU123" s="125"/>
      <c r="BDV123" s="125"/>
      <c r="BDW123" s="125"/>
      <c r="BDX123" s="125"/>
      <c r="BDY123" s="125"/>
      <c r="BDZ123" s="125"/>
      <c r="BEA123" s="125"/>
      <c r="BEB123" s="125"/>
      <c r="BEC123" s="125"/>
      <c r="BED123" s="125"/>
      <c r="BEE123" s="125"/>
      <c r="BEF123" s="125"/>
      <c r="BEG123" s="125"/>
      <c r="BEH123" s="125"/>
      <c r="BEO123" s="125"/>
      <c r="BEP123" s="125"/>
      <c r="BEQ123" s="125"/>
      <c r="BER123" s="125"/>
      <c r="BES123" s="125"/>
      <c r="BET123" s="125"/>
      <c r="BEU123" s="125"/>
      <c r="BEV123" s="125"/>
      <c r="BEW123" s="125"/>
      <c r="BEX123" s="125"/>
      <c r="BEY123" s="125"/>
      <c r="BEZ123" s="125"/>
      <c r="BFA123" s="125"/>
      <c r="BFB123" s="125"/>
      <c r="BFC123" s="125"/>
      <c r="BFD123" s="125"/>
      <c r="BFE123" s="125"/>
      <c r="BFF123" s="125"/>
      <c r="BFG123" s="125"/>
      <c r="BFH123" s="125"/>
      <c r="BFI123" s="125"/>
      <c r="BFJ123" s="125"/>
      <c r="BFK123" s="125"/>
      <c r="BFL123" s="125"/>
      <c r="BFM123" s="125"/>
      <c r="BFN123" s="125"/>
      <c r="BFO123" s="125"/>
      <c r="BFP123" s="125"/>
      <c r="BFQ123" s="125"/>
      <c r="BFR123" s="125"/>
      <c r="BFS123" s="125"/>
      <c r="BFT123" s="125"/>
      <c r="BFU123" s="125"/>
      <c r="BFV123" s="125"/>
      <c r="BFW123" s="125"/>
      <c r="BFX123" s="125"/>
      <c r="BFY123" s="125"/>
      <c r="BFZ123" s="125"/>
      <c r="BGA123" s="125"/>
      <c r="BGB123" s="125"/>
      <c r="BGC123" s="125"/>
      <c r="BGD123" s="125"/>
      <c r="BGE123" s="125"/>
      <c r="BGF123" s="125"/>
      <c r="BGG123" s="125"/>
      <c r="BGH123" s="125"/>
      <c r="BGI123" s="125"/>
      <c r="BGJ123" s="125"/>
      <c r="BGK123" s="125"/>
      <c r="BGL123" s="125"/>
      <c r="BGM123" s="125"/>
      <c r="BGN123" s="125"/>
      <c r="BGO123" s="125"/>
      <c r="BGP123" s="125"/>
      <c r="BGQ123" s="125"/>
      <c r="BGR123" s="125"/>
      <c r="BGS123" s="125"/>
      <c r="BGT123" s="125"/>
      <c r="BGU123" s="125"/>
      <c r="BGV123" s="125"/>
      <c r="BGW123" s="125"/>
      <c r="BGX123" s="125"/>
      <c r="BGY123" s="125"/>
      <c r="BGZ123" s="125"/>
      <c r="BHA123" s="125"/>
      <c r="BHB123" s="125"/>
      <c r="BHC123" s="125"/>
      <c r="BHD123" s="125"/>
      <c r="BHE123" s="125"/>
      <c r="BHF123" s="125"/>
      <c r="BHG123" s="125"/>
      <c r="BHH123" s="125"/>
      <c r="BHI123" s="125"/>
      <c r="BHJ123" s="125"/>
      <c r="BHK123" s="125"/>
      <c r="BHL123" s="125"/>
      <c r="BHM123" s="125"/>
      <c r="BHN123" s="125"/>
      <c r="BHO123" s="125"/>
      <c r="BHP123" s="125"/>
      <c r="BHQ123" s="125"/>
      <c r="BHR123" s="125"/>
      <c r="BHS123" s="125"/>
      <c r="BHT123" s="125"/>
      <c r="BHU123" s="125"/>
      <c r="BHV123" s="125"/>
      <c r="BHW123" s="125"/>
      <c r="BHX123" s="125"/>
      <c r="BHY123" s="125"/>
      <c r="BHZ123" s="125"/>
      <c r="BIA123" s="125"/>
      <c r="BIB123" s="125"/>
      <c r="BIC123" s="125"/>
      <c r="BID123" s="125"/>
      <c r="BIE123" s="125"/>
      <c r="BIF123" s="125"/>
      <c r="BIG123" s="125"/>
      <c r="BIH123" s="125"/>
      <c r="BII123" s="125"/>
      <c r="BIJ123" s="125"/>
      <c r="BIK123" s="125"/>
      <c r="BIL123" s="125"/>
      <c r="BIM123" s="125"/>
      <c r="BIN123" s="125"/>
      <c r="BIO123" s="125"/>
      <c r="BIP123" s="125"/>
      <c r="BIQ123" s="125"/>
      <c r="BIR123" s="125"/>
      <c r="BIS123" s="125"/>
      <c r="BIT123" s="125"/>
      <c r="BIU123" s="125"/>
      <c r="BIV123" s="125"/>
      <c r="BIW123" s="125"/>
      <c r="BIX123" s="125"/>
      <c r="BIY123" s="125"/>
      <c r="BIZ123" s="125"/>
      <c r="BJA123" s="125"/>
      <c r="BJB123" s="125"/>
      <c r="BJC123" s="125"/>
      <c r="BJD123" s="125"/>
      <c r="BJE123" s="125"/>
      <c r="BJF123" s="125"/>
      <c r="BJG123" s="125"/>
      <c r="BJH123" s="125"/>
      <c r="BJI123" s="125"/>
      <c r="BJJ123" s="125"/>
      <c r="BJK123" s="125"/>
      <c r="BJL123" s="125"/>
      <c r="BJM123" s="125"/>
      <c r="BJN123" s="125"/>
      <c r="BJO123" s="125"/>
      <c r="BJP123" s="125"/>
      <c r="BJQ123" s="125"/>
      <c r="BJR123" s="125"/>
      <c r="BJS123" s="125"/>
      <c r="BJT123" s="125"/>
      <c r="BJU123" s="125"/>
      <c r="BJV123" s="125"/>
      <c r="BJW123" s="125"/>
      <c r="BJX123" s="125"/>
      <c r="BJY123" s="125"/>
      <c r="BJZ123" s="125"/>
      <c r="BKA123" s="125"/>
      <c r="BKB123" s="125"/>
      <c r="BKC123" s="125"/>
      <c r="BKD123" s="125"/>
      <c r="BKE123" s="125"/>
      <c r="BKF123" s="125"/>
      <c r="BKG123" s="125"/>
      <c r="BKH123" s="125"/>
      <c r="BKI123" s="125"/>
      <c r="BKJ123" s="125"/>
      <c r="BKK123" s="125"/>
      <c r="BKL123" s="125"/>
      <c r="BKM123" s="125"/>
      <c r="BKN123" s="125"/>
      <c r="BKO123" s="125"/>
      <c r="BKP123" s="125"/>
      <c r="BKQ123" s="125"/>
      <c r="BKR123" s="125"/>
      <c r="BKS123" s="125"/>
      <c r="BKT123" s="125"/>
      <c r="BKU123" s="125"/>
      <c r="BKV123" s="125"/>
      <c r="BKW123" s="125"/>
      <c r="BKX123" s="125"/>
      <c r="BKY123" s="125"/>
      <c r="BKZ123" s="125"/>
      <c r="BLA123" s="125"/>
      <c r="BLB123" s="125"/>
      <c r="BLC123" s="125"/>
      <c r="BLD123" s="125"/>
      <c r="BLE123" s="125"/>
      <c r="BLF123" s="125"/>
      <c r="BLG123" s="125"/>
      <c r="BLH123" s="125"/>
      <c r="BLI123" s="125"/>
      <c r="BLJ123" s="125"/>
      <c r="BLK123" s="125"/>
      <c r="BLL123" s="125"/>
      <c r="BLM123" s="125"/>
      <c r="BLN123" s="125"/>
      <c r="BLO123" s="125"/>
      <c r="BLP123" s="125"/>
      <c r="BLQ123" s="125"/>
      <c r="BLR123" s="125"/>
      <c r="BLS123" s="125"/>
      <c r="BLT123" s="125"/>
      <c r="BLU123" s="125"/>
      <c r="BLV123" s="125"/>
      <c r="BLW123" s="125"/>
      <c r="BLX123" s="125"/>
      <c r="BLY123" s="125"/>
      <c r="BLZ123" s="125"/>
      <c r="BMA123" s="125"/>
      <c r="BMB123" s="125"/>
      <c r="BMC123" s="125"/>
      <c r="BMD123" s="125"/>
      <c r="BME123" s="125"/>
      <c r="BMF123" s="125"/>
      <c r="BMG123" s="125"/>
      <c r="BMH123" s="125"/>
      <c r="BMI123" s="125"/>
      <c r="BMJ123" s="125"/>
      <c r="BMK123" s="125"/>
      <c r="BML123" s="125"/>
      <c r="BMM123" s="125"/>
      <c r="BMN123" s="125"/>
      <c r="BMO123" s="125"/>
      <c r="BMP123" s="125"/>
      <c r="BMQ123" s="125"/>
      <c r="BMR123" s="125"/>
      <c r="BMS123" s="125"/>
      <c r="BMT123" s="125"/>
      <c r="BMU123" s="125"/>
      <c r="BMV123" s="125"/>
      <c r="BMW123" s="125"/>
      <c r="BMX123" s="125"/>
      <c r="BMY123" s="125"/>
      <c r="BMZ123" s="125"/>
      <c r="BNA123" s="125"/>
      <c r="BNB123" s="125"/>
      <c r="BNC123" s="125"/>
      <c r="BND123" s="125"/>
      <c r="BNE123" s="125"/>
      <c r="BNF123" s="125"/>
      <c r="BNG123" s="125"/>
      <c r="BNH123" s="125"/>
      <c r="BNI123" s="125"/>
      <c r="BNJ123" s="125"/>
      <c r="BNK123" s="125"/>
      <c r="BNL123" s="125"/>
      <c r="BNM123" s="125"/>
      <c r="BNN123" s="125"/>
      <c r="BNO123" s="125"/>
      <c r="BNP123" s="125"/>
      <c r="BNQ123" s="125"/>
      <c r="BNR123" s="125"/>
      <c r="BNS123" s="125"/>
      <c r="BNT123" s="125"/>
      <c r="BNU123" s="125"/>
      <c r="BNV123" s="125"/>
      <c r="BNW123" s="125"/>
      <c r="BNX123" s="125"/>
      <c r="BNY123" s="125"/>
      <c r="BNZ123" s="125"/>
      <c r="BOA123" s="125"/>
      <c r="BOB123" s="125"/>
      <c r="BOC123" s="125"/>
      <c r="BOD123" s="125"/>
      <c r="BOK123" s="125"/>
      <c r="BOL123" s="125"/>
      <c r="BOM123" s="125"/>
      <c r="BON123" s="125"/>
      <c r="BOO123" s="125"/>
      <c r="BOP123" s="125"/>
      <c r="BOQ123" s="125"/>
      <c r="BOR123" s="125"/>
      <c r="BOS123" s="125"/>
      <c r="BOT123" s="125"/>
      <c r="BOU123" s="125"/>
      <c r="BOV123" s="125"/>
      <c r="BOW123" s="125"/>
      <c r="BOX123" s="125"/>
      <c r="BOY123" s="125"/>
      <c r="BOZ123" s="125"/>
      <c r="BPA123" s="125"/>
      <c r="BPB123" s="125"/>
      <c r="BPC123" s="125"/>
      <c r="BPD123" s="125"/>
      <c r="BPE123" s="125"/>
      <c r="BPF123" s="125"/>
      <c r="BPG123" s="125"/>
      <c r="BPH123" s="125"/>
      <c r="BPI123" s="125"/>
      <c r="BPJ123" s="125"/>
      <c r="BPK123" s="125"/>
      <c r="BPL123" s="125"/>
      <c r="BPM123" s="125"/>
      <c r="BPN123" s="125"/>
      <c r="BPO123" s="125"/>
      <c r="BPP123" s="125"/>
      <c r="BPQ123" s="125"/>
      <c r="BPR123" s="125"/>
      <c r="BPS123" s="125"/>
      <c r="BPT123" s="125"/>
      <c r="BPU123" s="125"/>
      <c r="BPV123" s="125"/>
      <c r="BPW123" s="125"/>
      <c r="BPX123" s="125"/>
      <c r="BPY123" s="125"/>
      <c r="BPZ123" s="125"/>
      <c r="BQA123" s="125"/>
      <c r="BQB123" s="125"/>
      <c r="BQC123" s="125"/>
      <c r="BQD123" s="125"/>
      <c r="BQE123" s="125"/>
      <c r="BQF123" s="125"/>
      <c r="BQG123" s="125"/>
      <c r="BQH123" s="125"/>
      <c r="BQI123" s="125"/>
      <c r="BQJ123" s="125"/>
      <c r="BQK123" s="125"/>
      <c r="BQL123" s="125"/>
      <c r="BQM123" s="125"/>
      <c r="BQN123" s="125"/>
      <c r="BQO123" s="125"/>
      <c r="BQP123" s="125"/>
      <c r="BQQ123" s="125"/>
      <c r="BQR123" s="125"/>
      <c r="BQS123" s="125"/>
      <c r="BQT123" s="125"/>
      <c r="BQU123" s="125"/>
      <c r="BQV123" s="125"/>
      <c r="BQW123" s="125"/>
      <c r="BQX123" s="125"/>
      <c r="BQY123" s="125"/>
      <c r="BQZ123" s="125"/>
      <c r="BRA123" s="125"/>
      <c r="BRB123" s="125"/>
      <c r="BRC123" s="125"/>
      <c r="BRD123" s="125"/>
      <c r="BRE123" s="125"/>
      <c r="BRF123" s="125"/>
      <c r="BRG123" s="125"/>
      <c r="BRH123" s="125"/>
      <c r="BRI123" s="125"/>
      <c r="BRJ123" s="125"/>
      <c r="BRK123" s="125"/>
      <c r="BRL123" s="125"/>
      <c r="BRM123" s="125"/>
      <c r="BRN123" s="125"/>
      <c r="BRO123" s="125"/>
      <c r="BRP123" s="125"/>
      <c r="BRQ123" s="125"/>
      <c r="BRR123" s="125"/>
      <c r="BRS123" s="125"/>
      <c r="BRT123" s="125"/>
      <c r="BRU123" s="125"/>
      <c r="BRV123" s="125"/>
      <c r="BRW123" s="125"/>
      <c r="BRX123" s="125"/>
      <c r="BRY123" s="125"/>
      <c r="BRZ123" s="125"/>
      <c r="BSA123" s="125"/>
      <c r="BSB123" s="125"/>
      <c r="BSC123" s="125"/>
      <c r="BSD123" s="125"/>
      <c r="BSE123" s="125"/>
      <c r="BSF123" s="125"/>
      <c r="BSG123" s="125"/>
      <c r="BSH123" s="125"/>
      <c r="BSI123" s="125"/>
      <c r="BSJ123" s="125"/>
      <c r="BSK123" s="125"/>
      <c r="BSL123" s="125"/>
      <c r="BSM123" s="125"/>
      <c r="BSN123" s="125"/>
      <c r="BSO123" s="125"/>
      <c r="BSP123" s="125"/>
      <c r="BSQ123" s="125"/>
      <c r="BSR123" s="125"/>
      <c r="BSS123" s="125"/>
      <c r="BST123" s="125"/>
      <c r="BSU123" s="125"/>
      <c r="BSV123" s="125"/>
      <c r="BSW123" s="125"/>
      <c r="BSX123" s="125"/>
      <c r="BSY123" s="125"/>
      <c r="BSZ123" s="125"/>
      <c r="BTA123" s="125"/>
      <c r="BTB123" s="125"/>
      <c r="BTC123" s="125"/>
      <c r="BTD123" s="125"/>
      <c r="BTE123" s="125"/>
      <c r="BTF123" s="125"/>
      <c r="BTG123" s="125"/>
      <c r="BTH123" s="125"/>
      <c r="BTI123" s="125"/>
      <c r="BTJ123" s="125"/>
      <c r="BTK123" s="125"/>
      <c r="BTL123" s="125"/>
      <c r="BTM123" s="125"/>
      <c r="BTN123" s="125"/>
      <c r="BTO123" s="125"/>
      <c r="BTP123" s="125"/>
      <c r="BTQ123" s="125"/>
      <c r="BTR123" s="125"/>
      <c r="BTS123" s="125"/>
      <c r="BTT123" s="125"/>
      <c r="BTU123" s="125"/>
      <c r="BTV123" s="125"/>
      <c r="BTW123" s="125"/>
      <c r="BTX123" s="125"/>
      <c r="BTY123" s="125"/>
      <c r="BTZ123" s="125"/>
      <c r="BUA123" s="125"/>
      <c r="BUB123" s="125"/>
      <c r="BUC123" s="125"/>
      <c r="BUD123" s="125"/>
      <c r="BUE123" s="125"/>
      <c r="BUF123" s="125"/>
      <c r="BUG123" s="125"/>
      <c r="BUH123" s="125"/>
      <c r="BUI123" s="125"/>
      <c r="BUJ123" s="125"/>
      <c r="BUK123" s="125"/>
      <c r="BUL123" s="125"/>
      <c r="BUM123" s="125"/>
      <c r="BUN123" s="125"/>
      <c r="BUO123" s="125"/>
      <c r="BUP123" s="125"/>
      <c r="BUQ123" s="125"/>
      <c r="BUR123" s="125"/>
      <c r="BUS123" s="125"/>
      <c r="BUT123" s="125"/>
      <c r="BUU123" s="125"/>
      <c r="BUV123" s="125"/>
      <c r="BUW123" s="125"/>
      <c r="BUX123" s="125"/>
      <c r="BUY123" s="125"/>
      <c r="BUZ123" s="125"/>
      <c r="BVA123" s="125"/>
      <c r="BVB123" s="125"/>
      <c r="BVC123" s="125"/>
      <c r="BVD123" s="125"/>
      <c r="BVE123" s="125"/>
      <c r="BVF123" s="125"/>
      <c r="BVG123" s="125"/>
      <c r="BVH123" s="125"/>
      <c r="BVI123" s="125"/>
      <c r="BVJ123" s="125"/>
      <c r="BVK123" s="125"/>
      <c r="BVL123" s="125"/>
      <c r="BVM123" s="125"/>
      <c r="BVN123" s="125"/>
      <c r="BVO123" s="125"/>
      <c r="BVP123" s="125"/>
      <c r="BVQ123" s="125"/>
      <c r="BVR123" s="125"/>
      <c r="BVS123" s="125"/>
      <c r="BVT123" s="125"/>
      <c r="BVU123" s="125"/>
      <c r="BVV123" s="125"/>
      <c r="BVW123" s="125"/>
      <c r="BVX123" s="125"/>
      <c r="BVY123" s="125"/>
      <c r="BVZ123" s="125"/>
      <c r="BWA123" s="125"/>
      <c r="BWB123" s="125"/>
      <c r="BWC123" s="125"/>
      <c r="BWD123" s="125"/>
      <c r="BWE123" s="125"/>
      <c r="BWF123" s="125"/>
      <c r="BWG123" s="125"/>
      <c r="BWH123" s="125"/>
      <c r="BWI123" s="125"/>
      <c r="BWJ123" s="125"/>
      <c r="BWK123" s="125"/>
      <c r="BWL123" s="125"/>
      <c r="BWM123" s="125"/>
      <c r="BWN123" s="125"/>
      <c r="BWO123" s="125"/>
      <c r="BWP123" s="125"/>
      <c r="BWQ123" s="125"/>
      <c r="BWR123" s="125"/>
      <c r="BWS123" s="125"/>
      <c r="BWT123" s="125"/>
      <c r="BWU123" s="125"/>
      <c r="BWV123" s="125"/>
      <c r="BWW123" s="125"/>
      <c r="BWX123" s="125"/>
      <c r="BWY123" s="125"/>
      <c r="BWZ123" s="125"/>
      <c r="BXA123" s="125"/>
      <c r="BXB123" s="125"/>
      <c r="BXC123" s="125"/>
      <c r="BXD123" s="125"/>
      <c r="BXE123" s="125"/>
      <c r="BXF123" s="125"/>
      <c r="BXG123" s="125"/>
      <c r="BXH123" s="125"/>
      <c r="BXI123" s="125"/>
      <c r="BXJ123" s="125"/>
      <c r="BXK123" s="125"/>
      <c r="BXL123" s="125"/>
      <c r="BXM123" s="125"/>
      <c r="BXN123" s="125"/>
      <c r="BXO123" s="125"/>
      <c r="BXP123" s="125"/>
      <c r="BXQ123" s="125"/>
      <c r="BXR123" s="125"/>
      <c r="BXS123" s="125"/>
      <c r="BXT123" s="125"/>
      <c r="BXU123" s="125"/>
      <c r="BXV123" s="125"/>
      <c r="BXW123" s="125"/>
      <c r="BXX123" s="125"/>
      <c r="BXY123" s="125"/>
      <c r="BXZ123" s="125"/>
      <c r="BYG123" s="125"/>
      <c r="BYH123" s="125"/>
      <c r="BYI123" s="125"/>
      <c r="BYJ123" s="125"/>
      <c r="BYK123" s="125"/>
      <c r="BYL123" s="125"/>
      <c r="BYM123" s="125"/>
      <c r="BYN123" s="125"/>
      <c r="BYO123" s="125"/>
      <c r="BYP123" s="125"/>
      <c r="BYQ123" s="125"/>
      <c r="BYR123" s="125"/>
      <c r="BYS123" s="125"/>
      <c r="BYT123" s="125"/>
      <c r="BYU123" s="125"/>
      <c r="BYV123" s="125"/>
      <c r="BYW123" s="125"/>
      <c r="BYX123" s="125"/>
      <c r="BYY123" s="125"/>
      <c r="BYZ123" s="125"/>
      <c r="BZA123" s="125"/>
      <c r="BZB123" s="125"/>
      <c r="BZC123" s="125"/>
      <c r="BZD123" s="125"/>
      <c r="BZE123" s="125"/>
      <c r="BZF123" s="125"/>
      <c r="BZG123" s="125"/>
      <c r="BZH123" s="125"/>
      <c r="BZI123" s="125"/>
      <c r="BZJ123" s="125"/>
      <c r="BZK123" s="125"/>
      <c r="BZL123" s="125"/>
      <c r="BZM123" s="125"/>
      <c r="BZN123" s="125"/>
      <c r="BZO123" s="125"/>
      <c r="BZP123" s="125"/>
      <c r="BZQ123" s="125"/>
      <c r="BZR123" s="125"/>
      <c r="BZS123" s="125"/>
      <c r="BZT123" s="125"/>
      <c r="BZU123" s="125"/>
      <c r="BZV123" s="125"/>
      <c r="BZW123" s="125"/>
      <c r="BZX123" s="125"/>
      <c r="BZY123" s="125"/>
      <c r="BZZ123" s="125"/>
      <c r="CAA123" s="125"/>
      <c r="CAB123" s="125"/>
      <c r="CAC123" s="125"/>
      <c r="CAD123" s="125"/>
      <c r="CAE123" s="125"/>
      <c r="CAF123" s="125"/>
      <c r="CAG123" s="125"/>
      <c r="CAH123" s="125"/>
      <c r="CAI123" s="125"/>
      <c r="CAJ123" s="125"/>
      <c r="CAK123" s="125"/>
      <c r="CAL123" s="125"/>
      <c r="CAM123" s="125"/>
      <c r="CAN123" s="125"/>
      <c r="CAO123" s="125"/>
      <c r="CAP123" s="125"/>
      <c r="CAQ123" s="125"/>
      <c r="CAR123" s="125"/>
      <c r="CAS123" s="125"/>
      <c r="CAT123" s="125"/>
      <c r="CAU123" s="125"/>
      <c r="CAV123" s="125"/>
      <c r="CAW123" s="125"/>
      <c r="CAX123" s="125"/>
      <c r="CAY123" s="125"/>
      <c r="CAZ123" s="125"/>
      <c r="CBA123" s="125"/>
      <c r="CBB123" s="125"/>
      <c r="CBC123" s="125"/>
      <c r="CBD123" s="125"/>
      <c r="CBE123" s="125"/>
      <c r="CBF123" s="125"/>
      <c r="CBG123" s="125"/>
      <c r="CBH123" s="125"/>
      <c r="CBI123" s="125"/>
      <c r="CBJ123" s="125"/>
      <c r="CBK123" s="125"/>
      <c r="CBL123" s="125"/>
      <c r="CBM123" s="125"/>
      <c r="CBN123" s="125"/>
      <c r="CBO123" s="125"/>
      <c r="CBP123" s="125"/>
      <c r="CBQ123" s="125"/>
      <c r="CBR123" s="125"/>
      <c r="CBS123" s="125"/>
      <c r="CBT123" s="125"/>
      <c r="CBU123" s="125"/>
      <c r="CBV123" s="125"/>
      <c r="CBW123" s="125"/>
      <c r="CBX123" s="125"/>
      <c r="CBY123" s="125"/>
      <c r="CBZ123" s="125"/>
      <c r="CCA123" s="125"/>
      <c r="CCB123" s="125"/>
      <c r="CCC123" s="125"/>
      <c r="CCD123" s="125"/>
      <c r="CCE123" s="125"/>
      <c r="CCF123" s="125"/>
      <c r="CCG123" s="125"/>
      <c r="CCH123" s="125"/>
      <c r="CCI123" s="125"/>
      <c r="CCJ123" s="125"/>
      <c r="CCK123" s="125"/>
      <c r="CCL123" s="125"/>
      <c r="CCM123" s="125"/>
      <c r="CCN123" s="125"/>
      <c r="CCO123" s="125"/>
      <c r="CCP123" s="125"/>
      <c r="CCQ123" s="125"/>
      <c r="CCR123" s="125"/>
      <c r="CCS123" s="125"/>
      <c r="CCT123" s="125"/>
      <c r="CCU123" s="125"/>
      <c r="CCV123" s="125"/>
      <c r="CCW123" s="125"/>
      <c r="CCX123" s="125"/>
      <c r="CCY123" s="125"/>
      <c r="CCZ123" s="125"/>
      <c r="CDA123" s="125"/>
      <c r="CDB123" s="125"/>
      <c r="CDC123" s="125"/>
      <c r="CDD123" s="125"/>
      <c r="CDE123" s="125"/>
      <c r="CDF123" s="125"/>
      <c r="CDG123" s="125"/>
      <c r="CDH123" s="125"/>
      <c r="CDI123" s="125"/>
      <c r="CDJ123" s="125"/>
      <c r="CDK123" s="125"/>
      <c r="CDL123" s="125"/>
      <c r="CDM123" s="125"/>
      <c r="CDN123" s="125"/>
      <c r="CDO123" s="125"/>
      <c r="CDP123" s="125"/>
      <c r="CDQ123" s="125"/>
      <c r="CDR123" s="125"/>
      <c r="CDS123" s="125"/>
      <c r="CDT123" s="125"/>
      <c r="CDU123" s="125"/>
      <c r="CDV123" s="125"/>
      <c r="CDW123" s="125"/>
      <c r="CDX123" s="125"/>
      <c r="CDY123" s="125"/>
      <c r="CDZ123" s="125"/>
      <c r="CEA123" s="125"/>
      <c r="CEB123" s="125"/>
      <c r="CEC123" s="125"/>
      <c r="CED123" s="125"/>
      <c r="CEE123" s="125"/>
      <c r="CEF123" s="125"/>
      <c r="CEG123" s="125"/>
      <c r="CEH123" s="125"/>
      <c r="CEI123" s="125"/>
      <c r="CEJ123" s="125"/>
      <c r="CEK123" s="125"/>
      <c r="CEL123" s="125"/>
      <c r="CEM123" s="125"/>
      <c r="CEN123" s="125"/>
      <c r="CEO123" s="125"/>
      <c r="CEP123" s="125"/>
      <c r="CEQ123" s="125"/>
      <c r="CER123" s="125"/>
      <c r="CES123" s="125"/>
      <c r="CET123" s="125"/>
      <c r="CEU123" s="125"/>
      <c r="CEV123" s="125"/>
      <c r="CEW123" s="125"/>
      <c r="CEX123" s="125"/>
      <c r="CEY123" s="125"/>
      <c r="CEZ123" s="125"/>
      <c r="CFA123" s="125"/>
      <c r="CFB123" s="125"/>
      <c r="CFC123" s="125"/>
      <c r="CFD123" s="125"/>
      <c r="CFE123" s="125"/>
      <c r="CFF123" s="125"/>
      <c r="CFG123" s="125"/>
      <c r="CFH123" s="125"/>
      <c r="CFI123" s="125"/>
      <c r="CFJ123" s="125"/>
      <c r="CFK123" s="125"/>
      <c r="CFL123" s="125"/>
      <c r="CFM123" s="125"/>
      <c r="CFN123" s="125"/>
      <c r="CFO123" s="125"/>
      <c r="CFP123" s="125"/>
      <c r="CFQ123" s="125"/>
      <c r="CFR123" s="125"/>
      <c r="CFS123" s="125"/>
      <c r="CFT123" s="125"/>
      <c r="CFU123" s="125"/>
      <c r="CFV123" s="125"/>
      <c r="CFW123" s="125"/>
      <c r="CFX123" s="125"/>
      <c r="CFY123" s="125"/>
      <c r="CFZ123" s="125"/>
      <c r="CGA123" s="125"/>
      <c r="CGB123" s="125"/>
      <c r="CGC123" s="125"/>
      <c r="CGD123" s="125"/>
      <c r="CGE123" s="125"/>
      <c r="CGF123" s="125"/>
      <c r="CGG123" s="125"/>
      <c r="CGH123" s="125"/>
      <c r="CGI123" s="125"/>
      <c r="CGJ123" s="125"/>
      <c r="CGK123" s="125"/>
      <c r="CGL123" s="125"/>
      <c r="CGM123" s="125"/>
      <c r="CGN123" s="125"/>
      <c r="CGO123" s="125"/>
      <c r="CGP123" s="125"/>
      <c r="CGQ123" s="125"/>
      <c r="CGR123" s="125"/>
      <c r="CGS123" s="125"/>
      <c r="CGT123" s="125"/>
      <c r="CGU123" s="125"/>
      <c r="CGV123" s="125"/>
      <c r="CGW123" s="125"/>
      <c r="CGX123" s="125"/>
      <c r="CGY123" s="125"/>
      <c r="CGZ123" s="125"/>
      <c r="CHA123" s="125"/>
      <c r="CHB123" s="125"/>
      <c r="CHC123" s="125"/>
      <c r="CHD123" s="125"/>
      <c r="CHE123" s="125"/>
      <c r="CHF123" s="125"/>
      <c r="CHG123" s="125"/>
      <c r="CHH123" s="125"/>
      <c r="CHI123" s="125"/>
      <c r="CHJ123" s="125"/>
      <c r="CHK123" s="125"/>
      <c r="CHL123" s="125"/>
      <c r="CHM123" s="125"/>
      <c r="CHN123" s="125"/>
      <c r="CHO123" s="125"/>
      <c r="CHP123" s="125"/>
      <c r="CHQ123" s="125"/>
      <c r="CHR123" s="125"/>
      <c r="CHS123" s="125"/>
      <c r="CHT123" s="125"/>
      <c r="CHU123" s="125"/>
      <c r="CHV123" s="125"/>
      <c r="CIC123" s="125"/>
      <c r="CID123" s="125"/>
      <c r="CIE123" s="125"/>
      <c r="CIF123" s="125"/>
      <c r="CIG123" s="125"/>
      <c r="CIH123" s="125"/>
      <c r="CII123" s="125"/>
      <c r="CIJ123" s="125"/>
      <c r="CIK123" s="125"/>
      <c r="CIL123" s="125"/>
      <c r="CIM123" s="125"/>
      <c r="CIN123" s="125"/>
      <c r="CIO123" s="125"/>
      <c r="CIP123" s="125"/>
      <c r="CIQ123" s="125"/>
      <c r="CIR123" s="125"/>
      <c r="CIS123" s="125"/>
      <c r="CIT123" s="125"/>
      <c r="CIU123" s="125"/>
      <c r="CIV123" s="125"/>
      <c r="CIW123" s="125"/>
      <c r="CIX123" s="125"/>
      <c r="CIY123" s="125"/>
      <c r="CIZ123" s="125"/>
      <c r="CJA123" s="125"/>
      <c r="CJB123" s="125"/>
      <c r="CJC123" s="125"/>
      <c r="CJD123" s="125"/>
      <c r="CJE123" s="125"/>
      <c r="CJF123" s="125"/>
      <c r="CJG123" s="125"/>
      <c r="CJH123" s="125"/>
      <c r="CJI123" s="125"/>
      <c r="CJJ123" s="125"/>
      <c r="CJK123" s="125"/>
      <c r="CJL123" s="125"/>
      <c r="CJM123" s="125"/>
      <c r="CJN123" s="125"/>
      <c r="CJO123" s="125"/>
      <c r="CJP123" s="125"/>
      <c r="CJQ123" s="125"/>
      <c r="CJR123" s="125"/>
      <c r="CJS123" s="125"/>
      <c r="CJT123" s="125"/>
      <c r="CJU123" s="125"/>
      <c r="CJV123" s="125"/>
      <c r="CJW123" s="125"/>
      <c r="CJX123" s="125"/>
      <c r="CJY123" s="125"/>
      <c r="CJZ123" s="125"/>
      <c r="CKA123" s="125"/>
      <c r="CKB123" s="125"/>
      <c r="CKC123" s="125"/>
      <c r="CKD123" s="125"/>
      <c r="CKE123" s="125"/>
      <c r="CKF123" s="125"/>
      <c r="CKG123" s="125"/>
      <c r="CKH123" s="125"/>
      <c r="CKI123" s="125"/>
      <c r="CKJ123" s="125"/>
      <c r="CKK123" s="125"/>
      <c r="CKL123" s="125"/>
      <c r="CKM123" s="125"/>
      <c r="CKN123" s="125"/>
      <c r="CKO123" s="125"/>
      <c r="CKP123" s="125"/>
      <c r="CKQ123" s="125"/>
      <c r="CKR123" s="125"/>
      <c r="CKS123" s="125"/>
      <c r="CKT123" s="125"/>
      <c r="CKU123" s="125"/>
      <c r="CKV123" s="125"/>
      <c r="CKW123" s="125"/>
      <c r="CKX123" s="125"/>
      <c r="CKY123" s="125"/>
      <c r="CKZ123" s="125"/>
      <c r="CLA123" s="125"/>
      <c r="CLB123" s="125"/>
      <c r="CLC123" s="125"/>
      <c r="CLD123" s="125"/>
      <c r="CLE123" s="125"/>
      <c r="CLF123" s="125"/>
      <c r="CLG123" s="125"/>
      <c r="CLH123" s="125"/>
      <c r="CLI123" s="125"/>
      <c r="CLJ123" s="125"/>
      <c r="CLK123" s="125"/>
      <c r="CLL123" s="125"/>
      <c r="CLM123" s="125"/>
      <c r="CLN123" s="125"/>
      <c r="CLO123" s="125"/>
      <c r="CLP123" s="125"/>
      <c r="CLQ123" s="125"/>
      <c r="CLR123" s="125"/>
      <c r="CLS123" s="125"/>
      <c r="CLT123" s="125"/>
      <c r="CLU123" s="125"/>
      <c r="CLV123" s="125"/>
      <c r="CLW123" s="125"/>
      <c r="CLX123" s="125"/>
      <c r="CLY123" s="125"/>
      <c r="CLZ123" s="125"/>
      <c r="CMA123" s="125"/>
      <c r="CMB123" s="125"/>
      <c r="CMC123" s="125"/>
      <c r="CMD123" s="125"/>
      <c r="CME123" s="125"/>
      <c r="CMF123" s="125"/>
      <c r="CMG123" s="125"/>
      <c r="CMH123" s="125"/>
      <c r="CMI123" s="125"/>
      <c r="CMJ123" s="125"/>
      <c r="CMK123" s="125"/>
      <c r="CML123" s="125"/>
      <c r="CMM123" s="125"/>
      <c r="CMN123" s="125"/>
      <c r="CMO123" s="125"/>
      <c r="CMP123" s="125"/>
      <c r="CMQ123" s="125"/>
      <c r="CMR123" s="125"/>
      <c r="CMS123" s="125"/>
      <c r="CMT123" s="125"/>
      <c r="CMU123" s="125"/>
      <c r="CMV123" s="125"/>
      <c r="CMW123" s="125"/>
      <c r="CMX123" s="125"/>
      <c r="CMY123" s="125"/>
      <c r="CMZ123" s="125"/>
      <c r="CNA123" s="125"/>
      <c r="CNB123" s="125"/>
      <c r="CNC123" s="125"/>
      <c r="CND123" s="125"/>
      <c r="CNE123" s="125"/>
      <c r="CNF123" s="125"/>
      <c r="CNG123" s="125"/>
      <c r="CNH123" s="125"/>
      <c r="CNI123" s="125"/>
      <c r="CNJ123" s="125"/>
      <c r="CNK123" s="125"/>
      <c r="CNL123" s="125"/>
      <c r="CNM123" s="125"/>
      <c r="CNN123" s="125"/>
      <c r="CNO123" s="125"/>
      <c r="CNP123" s="125"/>
      <c r="CNQ123" s="125"/>
      <c r="CNR123" s="125"/>
      <c r="CNS123" s="125"/>
      <c r="CNT123" s="125"/>
      <c r="CNU123" s="125"/>
      <c r="CNV123" s="125"/>
      <c r="CNW123" s="125"/>
      <c r="CNX123" s="125"/>
      <c r="CNY123" s="125"/>
      <c r="CNZ123" s="125"/>
      <c r="COA123" s="125"/>
      <c r="COB123" s="125"/>
      <c r="COC123" s="125"/>
      <c r="COD123" s="125"/>
      <c r="COE123" s="125"/>
      <c r="COF123" s="125"/>
      <c r="COG123" s="125"/>
      <c r="COH123" s="125"/>
      <c r="COI123" s="125"/>
      <c r="COJ123" s="125"/>
      <c r="COK123" s="125"/>
      <c r="COL123" s="125"/>
      <c r="COM123" s="125"/>
      <c r="CON123" s="125"/>
      <c r="COO123" s="125"/>
      <c r="COP123" s="125"/>
      <c r="COQ123" s="125"/>
      <c r="COR123" s="125"/>
      <c r="COS123" s="125"/>
      <c r="COT123" s="125"/>
      <c r="COU123" s="125"/>
      <c r="COV123" s="125"/>
      <c r="COW123" s="125"/>
      <c r="COX123" s="125"/>
      <c r="COY123" s="125"/>
      <c r="COZ123" s="125"/>
      <c r="CPA123" s="125"/>
      <c r="CPB123" s="125"/>
      <c r="CPC123" s="125"/>
      <c r="CPD123" s="125"/>
      <c r="CPE123" s="125"/>
      <c r="CPF123" s="125"/>
      <c r="CPG123" s="125"/>
      <c r="CPH123" s="125"/>
      <c r="CPI123" s="125"/>
      <c r="CPJ123" s="125"/>
      <c r="CPK123" s="125"/>
      <c r="CPL123" s="125"/>
      <c r="CPM123" s="125"/>
      <c r="CPN123" s="125"/>
      <c r="CPO123" s="125"/>
      <c r="CPP123" s="125"/>
      <c r="CPQ123" s="125"/>
      <c r="CPR123" s="125"/>
      <c r="CPS123" s="125"/>
      <c r="CPT123" s="125"/>
      <c r="CPU123" s="125"/>
      <c r="CPV123" s="125"/>
      <c r="CPW123" s="125"/>
      <c r="CPX123" s="125"/>
      <c r="CPY123" s="125"/>
      <c r="CPZ123" s="125"/>
      <c r="CQA123" s="125"/>
      <c r="CQB123" s="125"/>
      <c r="CQC123" s="125"/>
      <c r="CQD123" s="125"/>
      <c r="CQE123" s="125"/>
      <c r="CQF123" s="125"/>
      <c r="CQG123" s="125"/>
      <c r="CQH123" s="125"/>
      <c r="CQI123" s="125"/>
      <c r="CQJ123" s="125"/>
      <c r="CQK123" s="125"/>
      <c r="CQL123" s="125"/>
      <c r="CQM123" s="125"/>
      <c r="CQN123" s="125"/>
      <c r="CQO123" s="125"/>
      <c r="CQP123" s="125"/>
      <c r="CQQ123" s="125"/>
      <c r="CQR123" s="125"/>
      <c r="CQS123" s="125"/>
      <c r="CQT123" s="125"/>
      <c r="CQU123" s="125"/>
      <c r="CQV123" s="125"/>
      <c r="CQW123" s="125"/>
      <c r="CQX123" s="125"/>
      <c r="CQY123" s="125"/>
      <c r="CQZ123" s="125"/>
      <c r="CRA123" s="125"/>
      <c r="CRB123" s="125"/>
      <c r="CRC123" s="125"/>
      <c r="CRD123" s="125"/>
      <c r="CRE123" s="125"/>
      <c r="CRF123" s="125"/>
      <c r="CRG123" s="125"/>
      <c r="CRH123" s="125"/>
      <c r="CRI123" s="125"/>
      <c r="CRJ123" s="125"/>
      <c r="CRK123" s="125"/>
      <c r="CRL123" s="125"/>
      <c r="CRM123" s="125"/>
      <c r="CRN123" s="125"/>
      <c r="CRO123" s="125"/>
      <c r="CRP123" s="125"/>
      <c r="CRQ123" s="125"/>
      <c r="CRR123" s="125"/>
      <c r="CRY123" s="125"/>
      <c r="CRZ123" s="125"/>
      <c r="CSA123" s="125"/>
      <c r="CSB123" s="125"/>
      <c r="CSC123" s="125"/>
      <c r="CSD123" s="125"/>
      <c r="CSE123" s="125"/>
      <c r="CSF123" s="125"/>
      <c r="CSG123" s="125"/>
      <c r="CSH123" s="125"/>
      <c r="CSI123" s="125"/>
      <c r="CSJ123" s="125"/>
      <c r="CSK123" s="125"/>
      <c r="CSL123" s="125"/>
      <c r="CSM123" s="125"/>
      <c r="CSN123" s="125"/>
      <c r="CSO123" s="125"/>
      <c r="CSP123" s="125"/>
      <c r="CSQ123" s="125"/>
      <c r="CSR123" s="125"/>
      <c r="CSS123" s="125"/>
      <c r="CST123" s="125"/>
      <c r="CSU123" s="125"/>
      <c r="CSV123" s="125"/>
      <c r="CSW123" s="125"/>
      <c r="CSX123" s="125"/>
      <c r="CSY123" s="125"/>
      <c r="CSZ123" s="125"/>
      <c r="CTA123" s="125"/>
      <c r="CTB123" s="125"/>
      <c r="CTC123" s="125"/>
      <c r="CTD123" s="125"/>
      <c r="CTE123" s="125"/>
      <c r="CTF123" s="125"/>
      <c r="CTG123" s="125"/>
      <c r="CTH123" s="125"/>
      <c r="CTI123" s="125"/>
      <c r="CTJ123" s="125"/>
      <c r="CTK123" s="125"/>
      <c r="CTL123" s="125"/>
      <c r="CTM123" s="125"/>
      <c r="CTN123" s="125"/>
      <c r="CTO123" s="125"/>
      <c r="CTP123" s="125"/>
      <c r="CTQ123" s="125"/>
      <c r="CTR123" s="125"/>
      <c r="CTS123" s="125"/>
      <c r="CTT123" s="125"/>
      <c r="CTU123" s="125"/>
      <c r="CTV123" s="125"/>
      <c r="CTW123" s="125"/>
      <c r="CTX123" s="125"/>
      <c r="CTY123" s="125"/>
      <c r="CTZ123" s="125"/>
      <c r="CUA123" s="125"/>
      <c r="CUB123" s="125"/>
      <c r="CUC123" s="125"/>
      <c r="CUD123" s="125"/>
      <c r="CUE123" s="125"/>
      <c r="CUF123" s="125"/>
      <c r="CUG123" s="125"/>
      <c r="CUH123" s="125"/>
      <c r="CUI123" s="125"/>
      <c r="CUJ123" s="125"/>
      <c r="CUK123" s="125"/>
      <c r="CUL123" s="125"/>
      <c r="CUM123" s="125"/>
      <c r="CUN123" s="125"/>
      <c r="CUO123" s="125"/>
      <c r="CUP123" s="125"/>
      <c r="CUQ123" s="125"/>
      <c r="CUR123" s="125"/>
      <c r="CUS123" s="125"/>
      <c r="CUT123" s="125"/>
      <c r="CUU123" s="125"/>
      <c r="CUV123" s="125"/>
      <c r="CUW123" s="125"/>
      <c r="CUX123" s="125"/>
      <c r="CUY123" s="125"/>
      <c r="CUZ123" s="125"/>
      <c r="CVA123" s="125"/>
      <c r="CVB123" s="125"/>
      <c r="CVC123" s="125"/>
      <c r="CVD123" s="125"/>
      <c r="CVE123" s="125"/>
      <c r="CVF123" s="125"/>
      <c r="CVG123" s="125"/>
      <c r="CVH123" s="125"/>
      <c r="CVI123" s="125"/>
      <c r="CVJ123" s="125"/>
      <c r="CVK123" s="125"/>
      <c r="CVL123" s="125"/>
      <c r="CVM123" s="125"/>
      <c r="CVN123" s="125"/>
      <c r="CVO123" s="125"/>
      <c r="CVP123" s="125"/>
      <c r="CVQ123" s="125"/>
      <c r="CVR123" s="125"/>
      <c r="CVS123" s="125"/>
      <c r="CVT123" s="125"/>
      <c r="CVU123" s="125"/>
      <c r="CVV123" s="125"/>
      <c r="CVW123" s="125"/>
      <c r="CVX123" s="125"/>
      <c r="CVY123" s="125"/>
      <c r="CVZ123" s="125"/>
      <c r="CWA123" s="125"/>
      <c r="CWB123" s="125"/>
      <c r="CWC123" s="125"/>
      <c r="CWD123" s="125"/>
      <c r="CWE123" s="125"/>
      <c r="CWF123" s="125"/>
      <c r="CWG123" s="125"/>
      <c r="CWH123" s="125"/>
      <c r="CWI123" s="125"/>
      <c r="CWJ123" s="125"/>
      <c r="CWK123" s="125"/>
      <c r="CWL123" s="125"/>
      <c r="CWM123" s="125"/>
      <c r="CWN123" s="125"/>
      <c r="CWO123" s="125"/>
      <c r="CWP123" s="125"/>
      <c r="CWQ123" s="125"/>
      <c r="CWR123" s="125"/>
      <c r="CWS123" s="125"/>
      <c r="CWT123" s="125"/>
      <c r="CWU123" s="125"/>
      <c r="CWV123" s="125"/>
      <c r="CWW123" s="125"/>
      <c r="CWX123" s="125"/>
      <c r="CWY123" s="125"/>
      <c r="CWZ123" s="125"/>
      <c r="CXA123" s="125"/>
      <c r="CXB123" s="125"/>
      <c r="CXC123" s="125"/>
      <c r="CXD123" s="125"/>
      <c r="CXE123" s="125"/>
      <c r="CXF123" s="125"/>
      <c r="CXG123" s="125"/>
      <c r="CXH123" s="125"/>
      <c r="CXI123" s="125"/>
      <c r="CXJ123" s="125"/>
      <c r="CXK123" s="125"/>
      <c r="CXL123" s="125"/>
      <c r="CXM123" s="125"/>
      <c r="CXN123" s="125"/>
      <c r="CXO123" s="125"/>
      <c r="CXP123" s="125"/>
      <c r="CXQ123" s="125"/>
      <c r="CXR123" s="125"/>
      <c r="CXS123" s="125"/>
      <c r="CXT123" s="125"/>
      <c r="CXU123" s="125"/>
      <c r="CXV123" s="125"/>
      <c r="CXW123" s="125"/>
      <c r="CXX123" s="125"/>
      <c r="CXY123" s="125"/>
      <c r="CXZ123" s="125"/>
      <c r="CYA123" s="125"/>
      <c r="CYB123" s="125"/>
      <c r="CYC123" s="125"/>
      <c r="CYD123" s="125"/>
      <c r="CYE123" s="125"/>
      <c r="CYF123" s="125"/>
      <c r="CYG123" s="125"/>
      <c r="CYH123" s="125"/>
      <c r="CYI123" s="125"/>
      <c r="CYJ123" s="125"/>
      <c r="CYK123" s="125"/>
      <c r="CYL123" s="125"/>
      <c r="CYM123" s="125"/>
      <c r="CYN123" s="125"/>
      <c r="CYO123" s="125"/>
      <c r="CYP123" s="125"/>
      <c r="CYQ123" s="125"/>
      <c r="CYR123" s="125"/>
      <c r="CYS123" s="125"/>
      <c r="CYT123" s="125"/>
      <c r="CYU123" s="125"/>
      <c r="CYV123" s="125"/>
      <c r="CYW123" s="125"/>
      <c r="CYX123" s="125"/>
      <c r="CYY123" s="125"/>
      <c r="CYZ123" s="125"/>
      <c r="CZA123" s="125"/>
      <c r="CZB123" s="125"/>
      <c r="CZC123" s="125"/>
      <c r="CZD123" s="125"/>
      <c r="CZE123" s="125"/>
      <c r="CZF123" s="125"/>
      <c r="CZG123" s="125"/>
      <c r="CZH123" s="125"/>
      <c r="CZI123" s="125"/>
      <c r="CZJ123" s="125"/>
      <c r="CZK123" s="125"/>
      <c r="CZL123" s="125"/>
      <c r="CZM123" s="125"/>
      <c r="CZN123" s="125"/>
      <c r="CZO123" s="125"/>
      <c r="CZP123" s="125"/>
      <c r="CZQ123" s="125"/>
      <c r="CZR123" s="125"/>
      <c r="CZS123" s="125"/>
      <c r="CZT123" s="125"/>
      <c r="CZU123" s="125"/>
      <c r="CZV123" s="125"/>
      <c r="CZW123" s="125"/>
      <c r="CZX123" s="125"/>
      <c r="CZY123" s="125"/>
      <c r="CZZ123" s="125"/>
      <c r="DAA123" s="125"/>
      <c r="DAB123" s="125"/>
      <c r="DAC123" s="125"/>
      <c r="DAD123" s="125"/>
      <c r="DAE123" s="125"/>
      <c r="DAF123" s="125"/>
      <c r="DAG123" s="125"/>
      <c r="DAH123" s="125"/>
      <c r="DAI123" s="125"/>
      <c r="DAJ123" s="125"/>
      <c r="DAK123" s="125"/>
      <c r="DAL123" s="125"/>
      <c r="DAM123" s="125"/>
      <c r="DAN123" s="125"/>
      <c r="DAO123" s="125"/>
      <c r="DAP123" s="125"/>
      <c r="DAQ123" s="125"/>
      <c r="DAR123" s="125"/>
      <c r="DAS123" s="125"/>
      <c r="DAT123" s="125"/>
      <c r="DAU123" s="125"/>
      <c r="DAV123" s="125"/>
      <c r="DAW123" s="125"/>
      <c r="DAX123" s="125"/>
      <c r="DAY123" s="125"/>
      <c r="DAZ123" s="125"/>
      <c r="DBA123" s="125"/>
      <c r="DBB123" s="125"/>
      <c r="DBC123" s="125"/>
      <c r="DBD123" s="125"/>
      <c r="DBE123" s="125"/>
      <c r="DBF123" s="125"/>
      <c r="DBG123" s="125"/>
      <c r="DBH123" s="125"/>
      <c r="DBI123" s="125"/>
      <c r="DBJ123" s="125"/>
      <c r="DBK123" s="125"/>
      <c r="DBL123" s="125"/>
      <c r="DBM123" s="125"/>
      <c r="DBN123" s="125"/>
      <c r="DBU123" s="125"/>
      <c r="DBV123" s="125"/>
      <c r="DBW123" s="125"/>
      <c r="DBX123" s="125"/>
      <c r="DBY123" s="125"/>
      <c r="DBZ123" s="125"/>
      <c r="DCA123" s="125"/>
      <c r="DCB123" s="125"/>
      <c r="DCC123" s="125"/>
      <c r="DCD123" s="125"/>
      <c r="DCE123" s="125"/>
      <c r="DCF123" s="125"/>
      <c r="DCG123" s="125"/>
      <c r="DCH123" s="125"/>
      <c r="DCI123" s="125"/>
      <c r="DCJ123" s="125"/>
      <c r="DCK123" s="125"/>
      <c r="DCL123" s="125"/>
      <c r="DCM123" s="125"/>
      <c r="DCN123" s="125"/>
      <c r="DCO123" s="125"/>
      <c r="DCP123" s="125"/>
      <c r="DCQ123" s="125"/>
      <c r="DCR123" s="125"/>
      <c r="DCS123" s="125"/>
      <c r="DCT123" s="125"/>
      <c r="DCU123" s="125"/>
      <c r="DCV123" s="125"/>
      <c r="DCW123" s="125"/>
      <c r="DCX123" s="125"/>
      <c r="DCY123" s="125"/>
      <c r="DCZ123" s="125"/>
      <c r="DDA123" s="125"/>
      <c r="DDB123" s="125"/>
      <c r="DDC123" s="125"/>
      <c r="DDD123" s="125"/>
      <c r="DDE123" s="125"/>
      <c r="DDF123" s="125"/>
      <c r="DDG123" s="125"/>
      <c r="DDH123" s="125"/>
      <c r="DDI123" s="125"/>
      <c r="DDJ123" s="125"/>
      <c r="DDK123" s="125"/>
      <c r="DDL123" s="125"/>
      <c r="DDM123" s="125"/>
      <c r="DDN123" s="125"/>
      <c r="DDO123" s="125"/>
      <c r="DDP123" s="125"/>
      <c r="DDQ123" s="125"/>
      <c r="DDR123" s="125"/>
      <c r="DDS123" s="125"/>
      <c r="DDT123" s="125"/>
      <c r="DDU123" s="125"/>
      <c r="DDV123" s="125"/>
      <c r="DDW123" s="125"/>
      <c r="DDX123" s="125"/>
      <c r="DDY123" s="125"/>
      <c r="DDZ123" s="125"/>
      <c r="DEA123" s="125"/>
      <c r="DEB123" s="125"/>
      <c r="DEC123" s="125"/>
      <c r="DED123" s="125"/>
      <c r="DEE123" s="125"/>
      <c r="DEF123" s="125"/>
      <c r="DEG123" s="125"/>
      <c r="DEH123" s="125"/>
      <c r="DEI123" s="125"/>
      <c r="DEJ123" s="125"/>
      <c r="DEK123" s="125"/>
      <c r="DEL123" s="125"/>
      <c r="DEM123" s="125"/>
      <c r="DEN123" s="125"/>
      <c r="DEO123" s="125"/>
      <c r="DEP123" s="125"/>
      <c r="DEQ123" s="125"/>
      <c r="DER123" s="125"/>
      <c r="DES123" s="125"/>
      <c r="DET123" s="125"/>
      <c r="DEU123" s="125"/>
      <c r="DEV123" s="125"/>
      <c r="DEW123" s="125"/>
      <c r="DEX123" s="125"/>
      <c r="DEY123" s="125"/>
      <c r="DEZ123" s="125"/>
      <c r="DFA123" s="125"/>
      <c r="DFB123" s="125"/>
      <c r="DFC123" s="125"/>
      <c r="DFD123" s="125"/>
      <c r="DFE123" s="125"/>
      <c r="DFF123" s="125"/>
      <c r="DFG123" s="125"/>
      <c r="DFH123" s="125"/>
      <c r="DFI123" s="125"/>
      <c r="DFJ123" s="125"/>
      <c r="DFK123" s="125"/>
      <c r="DFL123" s="125"/>
      <c r="DFM123" s="125"/>
      <c r="DFN123" s="125"/>
      <c r="DFO123" s="125"/>
      <c r="DFP123" s="125"/>
      <c r="DFQ123" s="125"/>
      <c r="DFR123" s="125"/>
      <c r="DFS123" s="125"/>
      <c r="DFT123" s="125"/>
      <c r="DFU123" s="125"/>
      <c r="DFV123" s="125"/>
      <c r="DFW123" s="125"/>
      <c r="DFX123" s="125"/>
      <c r="DFY123" s="125"/>
      <c r="DFZ123" s="125"/>
      <c r="DGA123" s="125"/>
      <c r="DGB123" s="125"/>
      <c r="DGC123" s="125"/>
      <c r="DGD123" s="125"/>
      <c r="DGE123" s="125"/>
      <c r="DGF123" s="125"/>
      <c r="DGG123" s="125"/>
      <c r="DGH123" s="125"/>
      <c r="DGI123" s="125"/>
      <c r="DGJ123" s="125"/>
      <c r="DGK123" s="125"/>
      <c r="DGL123" s="125"/>
      <c r="DGM123" s="125"/>
      <c r="DGN123" s="125"/>
      <c r="DGO123" s="125"/>
      <c r="DGP123" s="125"/>
      <c r="DGQ123" s="125"/>
      <c r="DGR123" s="125"/>
      <c r="DGS123" s="125"/>
      <c r="DGT123" s="125"/>
      <c r="DGU123" s="125"/>
      <c r="DGV123" s="125"/>
      <c r="DGW123" s="125"/>
      <c r="DGX123" s="125"/>
      <c r="DGY123" s="125"/>
      <c r="DGZ123" s="125"/>
      <c r="DHA123" s="125"/>
      <c r="DHB123" s="125"/>
      <c r="DHC123" s="125"/>
      <c r="DHD123" s="125"/>
      <c r="DHE123" s="125"/>
      <c r="DHF123" s="125"/>
      <c r="DHG123" s="125"/>
      <c r="DHH123" s="125"/>
      <c r="DHI123" s="125"/>
      <c r="DHJ123" s="125"/>
      <c r="DHK123" s="125"/>
      <c r="DHL123" s="125"/>
      <c r="DHM123" s="125"/>
      <c r="DHN123" s="125"/>
      <c r="DHO123" s="125"/>
      <c r="DHP123" s="125"/>
      <c r="DHQ123" s="125"/>
      <c r="DHR123" s="125"/>
      <c r="DHS123" s="125"/>
      <c r="DHT123" s="125"/>
      <c r="DHU123" s="125"/>
      <c r="DHV123" s="125"/>
      <c r="DHW123" s="125"/>
      <c r="DHX123" s="125"/>
      <c r="DHY123" s="125"/>
      <c r="DHZ123" s="125"/>
      <c r="DIA123" s="125"/>
      <c r="DIB123" s="125"/>
      <c r="DIC123" s="125"/>
      <c r="DID123" s="125"/>
      <c r="DIE123" s="125"/>
      <c r="DIF123" s="125"/>
      <c r="DIG123" s="125"/>
      <c r="DIH123" s="125"/>
      <c r="DII123" s="125"/>
      <c r="DIJ123" s="125"/>
      <c r="DIK123" s="125"/>
      <c r="DIL123" s="125"/>
      <c r="DIM123" s="125"/>
      <c r="DIN123" s="125"/>
      <c r="DIO123" s="125"/>
      <c r="DIP123" s="125"/>
      <c r="DIQ123" s="125"/>
      <c r="DIR123" s="125"/>
      <c r="DIS123" s="125"/>
      <c r="DIT123" s="125"/>
      <c r="DIU123" s="125"/>
      <c r="DIV123" s="125"/>
      <c r="DIW123" s="125"/>
      <c r="DIX123" s="125"/>
      <c r="DIY123" s="125"/>
      <c r="DIZ123" s="125"/>
      <c r="DJA123" s="125"/>
      <c r="DJB123" s="125"/>
      <c r="DJC123" s="125"/>
      <c r="DJD123" s="125"/>
      <c r="DJE123" s="125"/>
      <c r="DJF123" s="125"/>
      <c r="DJG123" s="125"/>
      <c r="DJH123" s="125"/>
      <c r="DJI123" s="125"/>
      <c r="DJJ123" s="125"/>
      <c r="DJK123" s="125"/>
      <c r="DJL123" s="125"/>
      <c r="DJM123" s="125"/>
      <c r="DJN123" s="125"/>
      <c r="DJO123" s="125"/>
      <c r="DJP123" s="125"/>
      <c r="DJQ123" s="125"/>
      <c r="DJR123" s="125"/>
      <c r="DJS123" s="125"/>
      <c r="DJT123" s="125"/>
      <c r="DJU123" s="125"/>
      <c r="DJV123" s="125"/>
      <c r="DJW123" s="125"/>
      <c r="DJX123" s="125"/>
      <c r="DJY123" s="125"/>
      <c r="DJZ123" s="125"/>
      <c r="DKA123" s="125"/>
      <c r="DKB123" s="125"/>
      <c r="DKC123" s="125"/>
      <c r="DKD123" s="125"/>
      <c r="DKE123" s="125"/>
      <c r="DKF123" s="125"/>
      <c r="DKG123" s="125"/>
      <c r="DKH123" s="125"/>
      <c r="DKI123" s="125"/>
      <c r="DKJ123" s="125"/>
      <c r="DKK123" s="125"/>
      <c r="DKL123" s="125"/>
      <c r="DKM123" s="125"/>
      <c r="DKN123" s="125"/>
      <c r="DKO123" s="125"/>
      <c r="DKP123" s="125"/>
      <c r="DKQ123" s="125"/>
      <c r="DKR123" s="125"/>
      <c r="DKS123" s="125"/>
      <c r="DKT123" s="125"/>
      <c r="DKU123" s="125"/>
      <c r="DKV123" s="125"/>
      <c r="DKW123" s="125"/>
      <c r="DKX123" s="125"/>
      <c r="DKY123" s="125"/>
      <c r="DKZ123" s="125"/>
      <c r="DLA123" s="125"/>
      <c r="DLB123" s="125"/>
      <c r="DLC123" s="125"/>
      <c r="DLD123" s="125"/>
      <c r="DLE123" s="125"/>
      <c r="DLF123" s="125"/>
      <c r="DLG123" s="125"/>
      <c r="DLH123" s="125"/>
      <c r="DLI123" s="125"/>
      <c r="DLJ123" s="125"/>
      <c r="DLQ123" s="125"/>
      <c r="DLR123" s="125"/>
      <c r="DLS123" s="125"/>
      <c r="DLT123" s="125"/>
      <c r="DLU123" s="125"/>
      <c r="DLV123" s="125"/>
      <c r="DLW123" s="125"/>
      <c r="DLX123" s="125"/>
      <c r="DLY123" s="125"/>
      <c r="DLZ123" s="125"/>
      <c r="DMA123" s="125"/>
      <c r="DMB123" s="125"/>
      <c r="DMC123" s="125"/>
      <c r="DMD123" s="125"/>
      <c r="DME123" s="125"/>
      <c r="DMF123" s="125"/>
      <c r="DMG123" s="125"/>
      <c r="DMH123" s="125"/>
      <c r="DMI123" s="125"/>
      <c r="DMJ123" s="125"/>
      <c r="DMK123" s="125"/>
      <c r="DML123" s="125"/>
      <c r="DMM123" s="125"/>
      <c r="DMN123" s="125"/>
      <c r="DMO123" s="125"/>
      <c r="DMP123" s="125"/>
      <c r="DMQ123" s="125"/>
      <c r="DMR123" s="125"/>
      <c r="DMS123" s="125"/>
      <c r="DMT123" s="125"/>
      <c r="DMU123" s="125"/>
      <c r="DMV123" s="125"/>
      <c r="DMW123" s="125"/>
      <c r="DMX123" s="125"/>
      <c r="DMY123" s="125"/>
      <c r="DMZ123" s="125"/>
      <c r="DNA123" s="125"/>
      <c r="DNB123" s="125"/>
      <c r="DNC123" s="125"/>
      <c r="DND123" s="125"/>
      <c r="DNE123" s="125"/>
      <c r="DNF123" s="125"/>
      <c r="DNG123" s="125"/>
      <c r="DNH123" s="125"/>
      <c r="DNI123" s="125"/>
      <c r="DNJ123" s="125"/>
      <c r="DNK123" s="125"/>
      <c r="DNL123" s="125"/>
      <c r="DNM123" s="125"/>
      <c r="DNN123" s="125"/>
      <c r="DNO123" s="125"/>
      <c r="DNP123" s="125"/>
      <c r="DNQ123" s="125"/>
      <c r="DNR123" s="125"/>
      <c r="DNS123" s="125"/>
      <c r="DNT123" s="125"/>
      <c r="DNU123" s="125"/>
      <c r="DNV123" s="125"/>
      <c r="DNW123" s="125"/>
      <c r="DNX123" s="125"/>
      <c r="DNY123" s="125"/>
      <c r="DNZ123" s="125"/>
      <c r="DOA123" s="125"/>
      <c r="DOB123" s="125"/>
      <c r="DOC123" s="125"/>
      <c r="DOD123" s="125"/>
      <c r="DOE123" s="125"/>
      <c r="DOF123" s="125"/>
      <c r="DOG123" s="125"/>
      <c r="DOH123" s="125"/>
      <c r="DOI123" s="125"/>
      <c r="DOJ123" s="125"/>
      <c r="DOK123" s="125"/>
      <c r="DOL123" s="125"/>
      <c r="DOM123" s="125"/>
      <c r="DON123" s="125"/>
      <c r="DOO123" s="125"/>
      <c r="DOP123" s="125"/>
      <c r="DOQ123" s="125"/>
      <c r="DOR123" s="125"/>
      <c r="DOS123" s="125"/>
      <c r="DOT123" s="125"/>
      <c r="DOU123" s="125"/>
      <c r="DOV123" s="125"/>
      <c r="DOW123" s="125"/>
      <c r="DOX123" s="125"/>
      <c r="DOY123" s="125"/>
      <c r="DOZ123" s="125"/>
      <c r="DPA123" s="125"/>
      <c r="DPB123" s="125"/>
      <c r="DPC123" s="125"/>
      <c r="DPD123" s="125"/>
      <c r="DPE123" s="125"/>
      <c r="DPF123" s="125"/>
      <c r="DPG123" s="125"/>
      <c r="DPH123" s="125"/>
      <c r="DPI123" s="125"/>
      <c r="DPJ123" s="125"/>
      <c r="DPK123" s="125"/>
      <c r="DPL123" s="125"/>
      <c r="DPM123" s="125"/>
      <c r="DPN123" s="125"/>
      <c r="DPO123" s="125"/>
      <c r="DPP123" s="125"/>
      <c r="DPQ123" s="125"/>
      <c r="DPR123" s="125"/>
      <c r="DPS123" s="125"/>
      <c r="DPT123" s="125"/>
      <c r="DPU123" s="125"/>
      <c r="DPV123" s="125"/>
      <c r="DPW123" s="125"/>
      <c r="DPX123" s="125"/>
      <c r="DPY123" s="125"/>
      <c r="DPZ123" s="125"/>
      <c r="DQA123" s="125"/>
      <c r="DQB123" s="125"/>
      <c r="DQC123" s="125"/>
      <c r="DQD123" s="125"/>
      <c r="DQE123" s="125"/>
      <c r="DQF123" s="125"/>
      <c r="DQG123" s="125"/>
      <c r="DQH123" s="125"/>
      <c r="DQI123" s="125"/>
      <c r="DQJ123" s="125"/>
      <c r="DQK123" s="125"/>
      <c r="DQL123" s="125"/>
      <c r="DQM123" s="125"/>
      <c r="DQN123" s="125"/>
      <c r="DQO123" s="125"/>
      <c r="DQP123" s="125"/>
      <c r="DQQ123" s="125"/>
      <c r="DQR123" s="125"/>
      <c r="DQS123" s="125"/>
      <c r="DQT123" s="125"/>
      <c r="DQU123" s="125"/>
      <c r="DQV123" s="125"/>
      <c r="DQW123" s="125"/>
      <c r="DQX123" s="125"/>
      <c r="DQY123" s="125"/>
      <c r="DQZ123" s="125"/>
      <c r="DRA123" s="125"/>
      <c r="DRB123" s="125"/>
      <c r="DRC123" s="125"/>
      <c r="DRD123" s="125"/>
      <c r="DRE123" s="125"/>
      <c r="DRF123" s="125"/>
      <c r="DRG123" s="125"/>
      <c r="DRH123" s="125"/>
      <c r="DRI123" s="125"/>
      <c r="DRJ123" s="125"/>
      <c r="DRK123" s="125"/>
      <c r="DRL123" s="125"/>
      <c r="DRM123" s="125"/>
      <c r="DRN123" s="125"/>
      <c r="DRO123" s="125"/>
      <c r="DRP123" s="125"/>
      <c r="DRQ123" s="125"/>
      <c r="DRR123" s="125"/>
      <c r="DRS123" s="125"/>
      <c r="DRT123" s="125"/>
      <c r="DRU123" s="125"/>
      <c r="DRV123" s="125"/>
      <c r="DRW123" s="125"/>
      <c r="DRX123" s="125"/>
      <c r="DRY123" s="125"/>
      <c r="DRZ123" s="125"/>
      <c r="DSA123" s="125"/>
      <c r="DSB123" s="125"/>
      <c r="DSC123" s="125"/>
      <c r="DSD123" s="125"/>
      <c r="DSE123" s="125"/>
      <c r="DSF123" s="125"/>
      <c r="DSG123" s="125"/>
      <c r="DSH123" s="125"/>
      <c r="DSI123" s="125"/>
      <c r="DSJ123" s="125"/>
      <c r="DSK123" s="125"/>
      <c r="DSL123" s="125"/>
      <c r="DSM123" s="125"/>
      <c r="DSN123" s="125"/>
      <c r="DSO123" s="125"/>
      <c r="DSP123" s="125"/>
      <c r="DSQ123" s="125"/>
      <c r="DSR123" s="125"/>
      <c r="DSS123" s="125"/>
      <c r="DST123" s="125"/>
      <c r="DSU123" s="125"/>
      <c r="DSV123" s="125"/>
      <c r="DSW123" s="125"/>
      <c r="DSX123" s="125"/>
      <c r="DSY123" s="125"/>
      <c r="DSZ123" s="125"/>
      <c r="DTA123" s="125"/>
      <c r="DTB123" s="125"/>
      <c r="DTC123" s="125"/>
      <c r="DTD123" s="125"/>
      <c r="DTE123" s="125"/>
      <c r="DTF123" s="125"/>
      <c r="DTG123" s="125"/>
      <c r="DTH123" s="125"/>
      <c r="DTI123" s="125"/>
      <c r="DTJ123" s="125"/>
      <c r="DTK123" s="125"/>
      <c r="DTL123" s="125"/>
      <c r="DTM123" s="125"/>
      <c r="DTN123" s="125"/>
      <c r="DTO123" s="125"/>
      <c r="DTP123" s="125"/>
      <c r="DTQ123" s="125"/>
      <c r="DTR123" s="125"/>
      <c r="DTS123" s="125"/>
      <c r="DTT123" s="125"/>
      <c r="DTU123" s="125"/>
      <c r="DTV123" s="125"/>
      <c r="DTW123" s="125"/>
      <c r="DTX123" s="125"/>
      <c r="DTY123" s="125"/>
      <c r="DTZ123" s="125"/>
      <c r="DUA123" s="125"/>
      <c r="DUB123" s="125"/>
      <c r="DUC123" s="125"/>
      <c r="DUD123" s="125"/>
      <c r="DUE123" s="125"/>
      <c r="DUF123" s="125"/>
      <c r="DUG123" s="125"/>
      <c r="DUH123" s="125"/>
      <c r="DUI123" s="125"/>
      <c r="DUJ123" s="125"/>
      <c r="DUK123" s="125"/>
      <c r="DUL123" s="125"/>
      <c r="DUM123" s="125"/>
      <c r="DUN123" s="125"/>
      <c r="DUO123" s="125"/>
      <c r="DUP123" s="125"/>
      <c r="DUQ123" s="125"/>
      <c r="DUR123" s="125"/>
      <c r="DUS123" s="125"/>
      <c r="DUT123" s="125"/>
      <c r="DUU123" s="125"/>
      <c r="DUV123" s="125"/>
      <c r="DUW123" s="125"/>
      <c r="DUX123" s="125"/>
      <c r="DUY123" s="125"/>
      <c r="DUZ123" s="125"/>
      <c r="DVA123" s="125"/>
      <c r="DVB123" s="125"/>
      <c r="DVC123" s="125"/>
      <c r="DVD123" s="125"/>
      <c r="DVE123" s="125"/>
      <c r="DVF123" s="125"/>
      <c r="DVM123" s="125"/>
      <c r="DVN123" s="125"/>
      <c r="DVO123" s="125"/>
      <c r="DVP123" s="125"/>
      <c r="DVQ123" s="125"/>
      <c r="DVR123" s="125"/>
      <c r="DVS123" s="125"/>
      <c r="DVT123" s="125"/>
      <c r="DVU123" s="125"/>
      <c r="DVV123" s="125"/>
      <c r="DVW123" s="125"/>
      <c r="DVX123" s="125"/>
      <c r="DVY123" s="125"/>
      <c r="DVZ123" s="125"/>
      <c r="DWA123" s="125"/>
      <c r="DWB123" s="125"/>
      <c r="DWC123" s="125"/>
      <c r="DWD123" s="125"/>
      <c r="DWE123" s="125"/>
      <c r="DWF123" s="125"/>
      <c r="DWG123" s="125"/>
      <c r="DWH123" s="125"/>
      <c r="DWI123" s="125"/>
      <c r="DWJ123" s="125"/>
      <c r="DWK123" s="125"/>
      <c r="DWL123" s="125"/>
      <c r="DWM123" s="125"/>
      <c r="DWN123" s="125"/>
      <c r="DWO123" s="125"/>
      <c r="DWP123" s="125"/>
      <c r="DWQ123" s="125"/>
      <c r="DWR123" s="125"/>
      <c r="DWS123" s="125"/>
      <c r="DWT123" s="125"/>
      <c r="DWU123" s="125"/>
      <c r="DWV123" s="125"/>
      <c r="DWW123" s="125"/>
      <c r="DWX123" s="125"/>
      <c r="DWY123" s="125"/>
      <c r="DWZ123" s="125"/>
      <c r="DXA123" s="125"/>
      <c r="DXB123" s="125"/>
      <c r="DXC123" s="125"/>
      <c r="DXD123" s="125"/>
      <c r="DXE123" s="125"/>
      <c r="DXF123" s="125"/>
      <c r="DXG123" s="125"/>
      <c r="DXH123" s="125"/>
      <c r="DXI123" s="125"/>
      <c r="DXJ123" s="125"/>
      <c r="DXK123" s="125"/>
      <c r="DXL123" s="125"/>
      <c r="DXM123" s="125"/>
      <c r="DXN123" s="125"/>
      <c r="DXO123" s="125"/>
      <c r="DXP123" s="125"/>
      <c r="DXQ123" s="125"/>
      <c r="DXR123" s="125"/>
      <c r="DXS123" s="125"/>
      <c r="DXT123" s="125"/>
      <c r="DXU123" s="125"/>
      <c r="DXV123" s="125"/>
      <c r="DXW123" s="125"/>
      <c r="DXX123" s="125"/>
      <c r="DXY123" s="125"/>
      <c r="DXZ123" s="125"/>
      <c r="DYA123" s="125"/>
      <c r="DYB123" s="125"/>
      <c r="DYC123" s="125"/>
      <c r="DYD123" s="125"/>
      <c r="DYE123" s="125"/>
      <c r="DYF123" s="125"/>
      <c r="DYG123" s="125"/>
      <c r="DYH123" s="125"/>
      <c r="DYI123" s="125"/>
      <c r="DYJ123" s="125"/>
      <c r="DYK123" s="125"/>
      <c r="DYL123" s="125"/>
      <c r="DYM123" s="125"/>
      <c r="DYN123" s="125"/>
      <c r="DYO123" s="125"/>
      <c r="DYP123" s="125"/>
      <c r="DYQ123" s="125"/>
      <c r="DYR123" s="125"/>
      <c r="DYS123" s="125"/>
      <c r="DYT123" s="125"/>
      <c r="DYU123" s="125"/>
      <c r="DYV123" s="125"/>
      <c r="DYW123" s="125"/>
      <c r="DYX123" s="125"/>
      <c r="DYY123" s="125"/>
      <c r="DYZ123" s="125"/>
      <c r="DZA123" s="125"/>
      <c r="DZB123" s="125"/>
      <c r="DZC123" s="125"/>
      <c r="DZD123" s="125"/>
      <c r="DZE123" s="125"/>
      <c r="DZF123" s="125"/>
      <c r="DZG123" s="125"/>
      <c r="DZH123" s="125"/>
      <c r="DZI123" s="125"/>
      <c r="DZJ123" s="125"/>
      <c r="DZK123" s="125"/>
      <c r="DZL123" s="125"/>
      <c r="DZM123" s="125"/>
      <c r="DZN123" s="125"/>
      <c r="DZO123" s="125"/>
      <c r="DZP123" s="125"/>
      <c r="DZQ123" s="125"/>
      <c r="DZR123" s="125"/>
      <c r="DZS123" s="125"/>
      <c r="DZT123" s="125"/>
      <c r="DZU123" s="125"/>
      <c r="DZV123" s="125"/>
      <c r="DZW123" s="125"/>
      <c r="DZX123" s="125"/>
      <c r="DZY123" s="125"/>
      <c r="DZZ123" s="125"/>
      <c r="EAA123" s="125"/>
      <c r="EAB123" s="125"/>
      <c r="EAC123" s="125"/>
      <c r="EAD123" s="125"/>
      <c r="EAE123" s="125"/>
      <c r="EAF123" s="125"/>
      <c r="EAG123" s="125"/>
      <c r="EAH123" s="125"/>
      <c r="EAI123" s="125"/>
      <c r="EAJ123" s="125"/>
      <c r="EAK123" s="125"/>
      <c r="EAL123" s="125"/>
      <c r="EAM123" s="125"/>
      <c r="EAN123" s="125"/>
      <c r="EAO123" s="125"/>
      <c r="EAP123" s="125"/>
      <c r="EAQ123" s="125"/>
      <c r="EAR123" s="125"/>
      <c r="EAS123" s="125"/>
      <c r="EAT123" s="125"/>
      <c r="EAU123" s="125"/>
      <c r="EAV123" s="125"/>
      <c r="EAW123" s="125"/>
      <c r="EAX123" s="125"/>
      <c r="EAY123" s="125"/>
      <c r="EAZ123" s="125"/>
      <c r="EBA123" s="125"/>
      <c r="EBB123" s="125"/>
      <c r="EBC123" s="125"/>
      <c r="EBD123" s="125"/>
      <c r="EBE123" s="125"/>
      <c r="EBF123" s="125"/>
      <c r="EBG123" s="125"/>
      <c r="EBH123" s="125"/>
      <c r="EBI123" s="125"/>
      <c r="EBJ123" s="125"/>
      <c r="EBK123" s="125"/>
      <c r="EBL123" s="125"/>
      <c r="EBM123" s="125"/>
      <c r="EBN123" s="125"/>
      <c r="EBO123" s="125"/>
      <c r="EBP123" s="125"/>
      <c r="EBQ123" s="125"/>
      <c r="EBR123" s="125"/>
      <c r="EBS123" s="125"/>
      <c r="EBT123" s="125"/>
      <c r="EBU123" s="125"/>
      <c r="EBV123" s="125"/>
      <c r="EBW123" s="125"/>
      <c r="EBX123" s="125"/>
      <c r="EBY123" s="125"/>
      <c r="EBZ123" s="125"/>
      <c r="ECA123" s="125"/>
      <c r="ECB123" s="125"/>
      <c r="ECC123" s="125"/>
      <c r="ECD123" s="125"/>
      <c r="ECE123" s="125"/>
      <c r="ECF123" s="125"/>
      <c r="ECG123" s="125"/>
      <c r="ECH123" s="125"/>
      <c r="ECI123" s="125"/>
      <c r="ECJ123" s="125"/>
      <c r="ECK123" s="125"/>
      <c r="ECL123" s="125"/>
      <c r="ECM123" s="125"/>
      <c r="ECN123" s="125"/>
      <c r="ECO123" s="125"/>
      <c r="ECP123" s="125"/>
      <c r="ECQ123" s="125"/>
      <c r="ECR123" s="125"/>
      <c r="ECS123" s="125"/>
      <c r="ECT123" s="125"/>
      <c r="ECU123" s="125"/>
      <c r="ECV123" s="125"/>
      <c r="ECW123" s="125"/>
      <c r="ECX123" s="125"/>
      <c r="ECY123" s="125"/>
      <c r="ECZ123" s="125"/>
      <c r="EDA123" s="125"/>
      <c r="EDB123" s="125"/>
      <c r="EDC123" s="125"/>
      <c r="EDD123" s="125"/>
      <c r="EDE123" s="125"/>
      <c r="EDF123" s="125"/>
      <c r="EDG123" s="125"/>
      <c r="EDH123" s="125"/>
      <c r="EDI123" s="125"/>
      <c r="EDJ123" s="125"/>
      <c r="EDK123" s="125"/>
      <c r="EDL123" s="125"/>
      <c r="EDM123" s="125"/>
      <c r="EDN123" s="125"/>
      <c r="EDO123" s="125"/>
      <c r="EDP123" s="125"/>
      <c r="EDQ123" s="125"/>
      <c r="EDR123" s="125"/>
      <c r="EDS123" s="125"/>
      <c r="EDT123" s="125"/>
      <c r="EDU123" s="125"/>
      <c r="EDV123" s="125"/>
      <c r="EDW123" s="125"/>
      <c r="EDX123" s="125"/>
      <c r="EDY123" s="125"/>
      <c r="EDZ123" s="125"/>
      <c r="EEA123" s="125"/>
      <c r="EEB123" s="125"/>
      <c r="EEC123" s="125"/>
      <c r="EED123" s="125"/>
      <c r="EEE123" s="125"/>
      <c r="EEF123" s="125"/>
      <c r="EEG123" s="125"/>
      <c r="EEH123" s="125"/>
      <c r="EEI123" s="125"/>
      <c r="EEJ123" s="125"/>
      <c r="EEK123" s="125"/>
      <c r="EEL123" s="125"/>
      <c r="EEM123" s="125"/>
      <c r="EEN123" s="125"/>
      <c r="EEO123" s="125"/>
      <c r="EEP123" s="125"/>
      <c r="EEQ123" s="125"/>
      <c r="EER123" s="125"/>
      <c r="EES123" s="125"/>
      <c r="EET123" s="125"/>
      <c r="EEU123" s="125"/>
      <c r="EEV123" s="125"/>
      <c r="EEW123" s="125"/>
      <c r="EEX123" s="125"/>
      <c r="EEY123" s="125"/>
      <c r="EEZ123" s="125"/>
      <c r="EFA123" s="125"/>
      <c r="EFB123" s="125"/>
      <c r="EFI123" s="125"/>
      <c r="EFJ123" s="125"/>
      <c r="EFK123" s="125"/>
      <c r="EFL123" s="125"/>
      <c r="EFM123" s="125"/>
      <c r="EFN123" s="125"/>
      <c r="EFO123" s="125"/>
      <c r="EFP123" s="125"/>
      <c r="EFQ123" s="125"/>
      <c r="EFR123" s="125"/>
      <c r="EFS123" s="125"/>
      <c r="EFT123" s="125"/>
      <c r="EFU123" s="125"/>
      <c r="EFV123" s="125"/>
      <c r="EFW123" s="125"/>
      <c r="EFX123" s="125"/>
      <c r="EFY123" s="125"/>
      <c r="EFZ123" s="125"/>
      <c r="EGA123" s="125"/>
      <c r="EGB123" s="125"/>
      <c r="EGC123" s="125"/>
      <c r="EGD123" s="125"/>
      <c r="EGE123" s="125"/>
      <c r="EGF123" s="125"/>
      <c r="EGG123" s="125"/>
      <c r="EGH123" s="125"/>
      <c r="EGI123" s="125"/>
      <c r="EGJ123" s="125"/>
      <c r="EGK123" s="125"/>
      <c r="EGL123" s="125"/>
      <c r="EGM123" s="125"/>
      <c r="EGN123" s="125"/>
      <c r="EGO123" s="125"/>
      <c r="EGP123" s="125"/>
      <c r="EGQ123" s="125"/>
      <c r="EGR123" s="125"/>
      <c r="EGS123" s="125"/>
      <c r="EGT123" s="125"/>
      <c r="EGU123" s="125"/>
      <c r="EGV123" s="125"/>
      <c r="EGW123" s="125"/>
      <c r="EGX123" s="125"/>
      <c r="EGY123" s="125"/>
      <c r="EGZ123" s="125"/>
      <c r="EHA123" s="125"/>
      <c r="EHB123" s="125"/>
      <c r="EHC123" s="125"/>
      <c r="EHD123" s="125"/>
      <c r="EHE123" s="125"/>
      <c r="EHF123" s="125"/>
      <c r="EHG123" s="125"/>
      <c r="EHH123" s="125"/>
      <c r="EHI123" s="125"/>
      <c r="EHJ123" s="125"/>
      <c r="EHK123" s="125"/>
      <c r="EHL123" s="125"/>
      <c r="EHM123" s="125"/>
      <c r="EHN123" s="125"/>
      <c r="EHO123" s="125"/>
      <c r="EHP123" s="125"/>
      <c r="EHQ123" s="125"/>
      <c r="EHR123" s="125"/>
      <c r="EHS123" s="125"/>
      <c r="EHT123" s="125"/>
      <c r="EHU123" s="125"/>
      <c r="EHV123" s="125"/>
      <c r="EHW123" s="125"/>
      <c r="EHX123" s="125"/>
      <c r="EHY123" s="125"/>
      <c r="EHZ123" s="125"/>
      <c r="EIA123" s="125"/>
      <c r="EIB123" s="125"/>
      <c r="EIC123" s="125"/>
      <c r="EID123" s="125"/>
      <c r="EIE123" s="125"/>
      <c r="EIF123" s="125"/>
      <c r="EIG123" s="125"/>
      <c r="EIH123" s="125"/>
      <c r="EII123" s="125"/>
      <c r="EIJ123" s="125"/>
      <c r="EIK123" s="125"/>
      <c r="EIL123" s="125"/>
      <c r="EIM123" s="125"/>
      <c r="EIN123" s="125"/>
      <c r="EIO123" s="125"/>
      <c r="EIP123" s="125"/>
      <c r="EIQ123" s="125"/>
      <c r="EIR123" s="125"/>
      <c r="EIS123" s="125"/>
      <c r="EIT123" s="125"/>
      <c r="EIU123" s="125"/>
      <c r="EIV123" s="125"/>
      <c r="EIW123" s="125"/>
      <c r="EIX123" s="125"/>
      <c r="EIY123" s="125"/>
      <c r="EIZ123" s="125"/>
      <c r="EJA123" s="125"/>
      <c r="EJB123" s="125"/>
      <c r="EJC123" s="125"/>
      <c r="EJD123" s="125"/>
      <c r="EJE123" s="125"/>
      <c r="EJF123" s="125"/>
      <c r="EJG123" s="125"/>
      <c r="EJH123" s="125"/>
      <c r="EJI123" s="125"/>
      <c r="EJJ123" s="125"/>
      <c r="EJK123" s="125"/>
      <c r="EJL123" s="125"/>
      <c r="EJM123" s="125"/>
      <c r="EJN123" s="125"/>
      <c r="EJO123" s="125"/>
      <c r="EJP123" s="125"/>
      <c r="EJQ123" s="125"/>
      <c r="EJR123" s="125"/>
      <c r="EJS123" s="125"/>
      <c r="EJT123" s="125"/>
      <c r="EJU123" s="125"/>
      <c r="EJV123" s="125"/>
      <c r="EJW123" s="125"/>
      <c r="EJX123" s="125"/>
      <c r="EJY123" s="125"/>
      <c r="EJZ123" s="125"/>
      <c r="EKA123" s="125"/>
      <c r="EKB123" s="125"/>
      <c r="EKC123" s="125"/>
      <c r="EKD123" s="125"/>
      <c r="EKE123" s="125"/>
      <c r="EKF123" s="125"/>
      <c r="EKG123" s="125"/>
      <c r="EKH123" s="125"/>
      <c r="EKI123" s="125"/>
      <c r="EKJ123" s="125"/>
      <c r="EKK123" s="125"/>
      <c r="EKL123" s="125"/>
      <c r="EKM123" s="125"/>
      <c r="EKN123" s="125"/>
      <c r="EKO123" s="125"/>
      <c r="EKP123" s="125"/>
      <c r="EKQ123" s="125"/>
      <c r="EKR123" s="125"/>
      <c r="EKS123" s="125"/>
      <c r="EKT123" s="125"/>
      <c r="EKU123" s="125"/>
      <c r="EKV123" s="125"/>
      <c r="EKW123" s="125"/>
      <c r="EKX123" s="125"/>
      <c r="EKY123" s="125"/>
      <c r="EKZ123" s="125"/>
      <c r="ELA123" s="125"/>
      <c r="ELB123" s="125"/>
      <c r="ELC123" s="125"/>
      <c r="ELD123" s="125"/>
      <c r="ELE123" s="125"/>
      <c r="ELF123" s="125"/>
      <c r="ELG123" s="125"/>
      <c r="ELH123" s="125"/>
      <c r="ELI123" s="125"/>
      <c r="ELJ123" s="125"/>
      <c r="ELK123" s="125"/>
      <c r="ELL123" s="125"/>
      <c r="ELM123" s="125"/>
      <c r="ELN123" s="125"/>
      <c r="ELO123" s="125"/>
      <c r="ELP123" s="125"/>
      <c r="ELQ123" s="125"/>
      <c r="ELR123" s="125"/>
      <c r="ELS123" s="125"/>
      <c r="ELT123" s="125"/>
      <c r="ELU123" s="125"/>
      <c r="ELV123" s="125"/>
      <c r="ELW123" s="125"/>
      <c r="ELX123" s="125"/>
      <c r="ELY123" s="125"/>
      <c r="ELZ123" s="125"/>
      <c r="EMA123" s="125"/>
      <c r="EMB123" s="125"/>
      <c r="EMC123" s="125"/>
      <c r="EMD123" s="125"/>
      <c r="EME123" s="125"/>
      <c r="EMF123" s="125"/>
      <c r="EMG123" s="125"/>
      <c r="EMH123" s="125"/>
      <c r="EMI123" s="125"/>
      <c r="EMJ123" s="125"/>
      <c r="EMK123" s="125"/>
      <c r="EML123" s="125"/>
      <c r="EMM123" s="125"/>
      <c r="EMN123" s="125"/>
      <c r="EMO123" s="125"/>
      <c r="EMP123" s="125"/>
      <c r="EMQ123" s="125"/>
      <c r="EMR123" s="125"/>
      <c r="EMS123" s="125"/>
      <c r="EMT123" s="125"/>
      <c r="EMU123" s="125"/>
      <c r="EMV123" s="125"/>
      <c r="EMW123" s="125"/>
      <c r="EMX123" s="125"/>
      <c r="EMY123" s="125"/>
      <c r="EMZ123" s="125"/>
      <c r="ENA123" s="125"/>
      <c r="ENB123" s="125"/>
      <c r="ENC123" s="125"/>
      <c r="END123" s="125"/>
      <c r="ENE123" s="125"/>
      <c r="ENF123" s="125"/>
      <c r="ENG123" s="125"/>
      <c r="ENH123" s="125"/>
      <c r="ENI123" s="125"/>
      <c r="ENJ123" s="125"/>
      <c r="ENK123" s="125"/>
      <c r="ENL123" s="125"/>
      <c r="ENM123" s="125"/>
      <c r="ENN123" s="125"/>
      <c r="ENO123" s="125"/>
      <c r="ENP123" s="125"/>
      <c r="ENQ123" s="125"/>
      <c r="ENR123" s="125"/>
      <c r="ENS123" s="125"/>
      <c r="ENT123" s="125"/>
      <c r="ENU123" s="125"/>
      <c r="ENV123" s="125"/>
      <c r="ENW123" s="125"/>
      <c r="ENX123" s="125"/>
      <c r="ENY123" s="125"/>
      <c r="ENZ123" s="125"/>
      <c r="EOA123" s="125"/>
      <c r="EOB123" s="125"/>
      <c r="EOC123" s="125"/>
      <c r="EOD123" s="125"/>
      <c r="EOE123" s="125"/>
      <c r="EOF123" s="125"/>
      <c r="EOG123" s="125"/>
      <c r="EOH123" s="125"/>
      <c r="EOI123" s="125"/>
      <c r="EOJ123" s="125"/>
      <c r="EOK123" s="125"/>
      <c r="EOL123" s="125"/>
      <c r="EOM123" s="125"/>
      <c r="EON123" s="125"/>
      <c r="EOO123" s="125"/>
      <c r="EOP123" s="125"/>
      <c r="EOQ123" s="125"/>
      <c r="EOR123" s="125"/>
      <c r="EOS123" s="125"/>
      <c r="EOT123" s="125"/>
      <c r="EOU123" s="125"/>
      <c r="EOV123" s="125"/>
      <c r="EOW123" s="125"/>
      <c r="EOX123" s="125"/>
      <c r="EPE123" s="125"/>
      <c r="EPF123" s="125"/>
      <c r="EPG123" s="125"/>
      <c r="EPH123" s="125"/>
      <c r="EPI123" s="125"/>
      <c r="EPJ123" s="125"/>
      <c r="EPK123" s="125"/>
      <c r="EPL123" s="125"/>
      <c r="EPM123" s="125"/>
      <c r="EPN123" s="125"/>
      <c r="EPO123" s="125"/>
      <c r="EPP123" s="125"/>
      <c r="EPQ123" s="125"/>
      <c r="EPR123" s="125"/>
      <c r="EPS123" s="125"/>
      <c r="EPT123" s="125"/>
      <c r="EPU123" s="125"/>
      <c r="EPV123" s="125"/>
      <c r="EPW123" s="125"/>
      <c r="EPX123" s="125"/>
      <c r="EPY123" s="125"/>
      <c r="EPZ123" s="125"/>
      <c r="EQA123" s="125"/>
      <c r="EQB123" s="125"/>
      <c r="EQC123" s="125"/>
      <c r="EQD123" s="125"/>
      <c r="EQE123" s="125"/>
      <c r="EQF123" s="125"/>
      <c r="EQG123" s="125"/>
      <c r="EQH123" s="125"/>
      <c r="EQI123" s="125"/>
      <c r="EQJ123" s="125"/>
      <c r="EQK123" s="125"/>
      <c r="EQL123" s="125"/>
      <c r="EQM123" s="125"/>
      <c r="EQN123" s="125"/>
      <c r="EQO123" s="125"/>
      <c r="EQP123" s="125"/>
      <c r="EQQ123" s="125"/>
      <c r="EQR123" s="125"/>
      <c r="EQS123" s="125"/>
      <c r="EQT123" s="125"/>
      <c r="EQU123" s="125"/>
      <c r="EQV123" s="125"/>
      <c r="EQW123" s="125"/>
      <c r="EQX123" s="125"/>
      <c r="EQY123" s="125"/>
      <c r="EQZ123" s="125"/>
      <c r="ERA123" s="125"/>
      <c r="ERB123" s="125"/>
      <c r="ERC123" s="125"/>
      <c r="ERD123" s="125"/>
      <c r="ERE123" s="125"/>
      <c r="ERF123" s="125"/>
      <c r="ERG123" s="125"/>
      <c r="ERH123" s="125"/>
      <c r="ERI123" s="125"/>
      <c r="ERJ123" s="125"/>
      <c r="ERK123" s="125"/>
      <c r="ERL123" s="125"/>
      <c r="ERM123" s="125"/>
      <c r="ERN123" s="125"/>
      <c r="ERO123" s="125"/>
      <c r="ERP123" s="125"/>
      <c r="ERQ123" s="125"/>
      <c r="ERR123" s="125"/>
      <c r="ERS123" s="125"/>
      <c r="ERT123" s="125"/>
      <c r="ERU123" s="125"/>
      <c r="ERV123" s="125"/>
      <c r="ERW123" s="125"/>
      <c r="ERX123" s="125"/>
      <c r="ERY123" s="125"/>
      <c r="ERZ123" s="125"/>
      <c r="ESA123" s="125"/>
      <c r="ESB123" s="125"/>
      <c r="ESC123" s="125"/>
      <c r="ESD123" s="125"/>
      <c r="ESE123" s="125"/>
      <c r="ESF123" s="125"/>
      <c r="ESG123" s="125"/>
      <c r="ESH123" s="125"/>
      <c r="ESI123" s="125"/>
      <c r="ESJ123" s="125"/>
      <c r="ESK123" s="125"/>
      <c r="ESL123" s="125"/>
      <c r="ESM123" s="125"/>
      <c r="ESN123" s="125"/>
      <c r="ESO123" s="125"/>
      <c r="ESP123" s="125"/>
      <c r="ESQ123" s="125"/>
      <c r="ESR123" s="125"/>
      <c r="ESS123" s="125"/>
      <c r="EST123" s="125"/>
      <c r="ESU123" s="125"/>
      <c r="ESV123" s="125"/>
      <c r="ESW123" s="125"/>
      <c r="ESX123" s="125"/>
      <c r="ESY123" s="125"/>
      <c r="ESZ123" s="125"/>
      <c r="ETA123" s="125"/>
      <c r="ETB123" s="125"/>
      <c r="ETC123" s="125"/>
      <c r="ETD123" s="125"/>
      <c r="ETE123" s="125"/>
      <c r="ETF123" s="125"/>
      <c r="ETG123" s="125"/>
      <c r="ETH123" s="125"/>
      <c r="ETI123" s="125"/>
      <c r="ETJ123" s="125"/>
      <c r="ETK123" s="125"/>
      <c r="ETL123" s="125"/>
      <c r="ETM123" s="125"/>
      <c r="ETN123" s="125"/>
      <c r="ETO123" s="125"/>
      <c r="ETP123" s="125"/>
      <c r="ETQ123" s="125"/>
      <c r="ETR123" s="125"/>
      <c r="ETS123" s="125"/>
      <c r="ETT123" s="125"/>
      <c r="ETU123" s="125"/>
      <c r="ETV123" s="125"/>
      <c r="ETW123" s="125"/>
      <c r="ETX123" s="125"/>
      <c r="ETY123" s="125"/>
      <c r="ETZ123" s="125"/>
      <c r="EUA123" s="125"/>
      <c r="EUB123" s="125"/>
      <c r="EUC123" s="125"/>
      <c r="EUD123" s="125"/>
      <c r="EUE123" s="125"/>
      <c r="EUF123" s="125"/>
      <c r="EUG123" s="125"/>
      <c r="EUH123" s="125"/>
      <c r="EUI123" s="125"/>
      <c r="EUJ123" s="125"/>
      <c r="EUK123" s="125"/>
      <c r="EUL123" s="125"/>
      <c r="EUM123" s="125"/>
      <c r="EUN123" s="125"/>
      <c r="EUO123" s="125"/>
      <c r="EUP123" s="125"/>
      <c r="EUQ123" s="125"/>
      <c r="EUR123" s="125"/>
      <c r="EUS123" s="125"/>
      <c r="EUT123" s="125"/>
      <c r="EUU123" s="125"/>
      <c r="EUV123" s="125"/>
      <c r="EUW123" s="125"/>
      <c r="EUX123" s="125"/>
      <c r="EUY123" s="125"/>
      <c r="EUZ123" s="125"/>
      <c r="EVA123" s="125"/>
      <c r="EVB123" s="125"/>
      <c r="EVC123" s="125"/>
      <c r="EVD123" s="125"/>
      <c r="EVE123" s="125"/>
      <c r="EVF123" s="125"/>
      <c r="EVG123" s="125"/>
      <c r="EVH123" s="125"/>
      <c r="EVI123" s="125"/>
      <c r="EVJ123" s="125"/>
      <c r="EVK123" s="125"/>
      <c r="EVL123" s="125"/>
      <c r="EVM123" s="125"/>
      <c r="EVN123" s="125"/>
      <c r="EVO123" s="125"/>
      <c r="EVP123" s="125"/>
      <c r="EVQ123" s="125"/>
      <c r="EVR123" s="125"/>
      <c r="EVS123" s="125"/>
      <c r="EVT123" s="125"/>
      <c r="EVU123" s="125"/>
      <c r="EVV123" s="125"/>
      <c r="EVW123" s="125"/>
      <c r="EVX123" s="125"/>
      <c r="EVY123" s="125"/>
      <c r="EVZ123" s="125"/>
      <c r="EWA123" s="125"/>
      <c r="EWB123" s="125"/>
      <c r="EWC123" s="125"/>
      <c r="EWD123" s="125"/>
      <c r="EWE123" s="125"/>
      <c r="EWF123" s="125"/>
      <c r="EWG123" s="125"/>
      <c r="EWH123" s="125"/>
      <c r="EWI123" s="125"/>
      <c r="EWJ123" s="125"/>
      <c r="EWK123" s="125"/>
      <c r="EWL123" s="125"/>
      <c r="EWM123" s="125"/>
      <c r="EWN123" s="125"/>
      <c r="EWO123" s="125"/>
      <c r="EWP123" s="125"/>
      <c r="EWQ123" s="125"/>
      <c r="EWR123" s="125"/>
      <c r="EWS123" s="125"/>
      <c r="EWT123" s="125"/>
      <c r="EWU123" s="125"/>
      <c r="EWV123" s="125"/>
      <c r="EWW123" s="125"/>
      <c r="EWX123" s="125"/>
      <c r="EWY123" s="125"/>
      <c r="EWZ123" s="125"/>
      <c r="EXA123" s="125"/>
      <c r="EXB123" s="125"/>
      <c r="EXC123" s="125"/>
      <c r="EXD123" s="125"/>
      <c r="EXE123" s="125"/>
      <c r="EXF123" s="125"/>
      <c r="EXG123" s="125"/>
      <c r="EXH123" s="125"/>
      <c r="EXI123" s="125"/>
      <c r="EXJ123" s="125"/>
      <c r="EXK123" s="125"/>
      <c r="EXL123" s="125"/>
      <c r="EXM123" s="125"/>
      <c r="EXN123" s="125"/>
      <c r="EXO123" s="125"/>
      <c r="EXP123" s="125"/>
      <c r="EXQ123" s="125"/>
      <c r="EXR123" s="125"/>
      <c r="EXS123" s="125"/>
      <c r="EXT123" s="125"/>
      <c r="EXU123" s="125"/>
      <c r="EXV123" s="125"/>
      <c r="EXW123" s="125"/>
      <c r="EXX123" s="125"/>
      <c r="EXY123" s="125"/>
      <c r="EXZ123" s="125"/>
      <c r="EYA123" s="125"/>
      <c r="EYB123" s="125"/>
      <c r="EYC123" s="125"/>
      <c r="EYD123" s="125"/>
      <c r="EYE123" s="125"/>
      <c r="EYF123" s="125"/>
      <c r="EYG123" s="125"/>
      <c r="EYH123" s="125"/>
      <c r="EYI123" s="125"/>
      <c r="EYJ123" s="125"/>
      <c r="EYK123" s="125"/>
      <c r="EYL123" s="125"/>
      <c r="EYM123" s="125"/>
      <c r="EYN123" s="125"/>
      <c r="EYO123" s="125"/>
      <c r="EYP123" s="125"/>
      <c r="EYQ123" s="125"/>
      <c r="EYR123" s="125"/>
      <c r="EYS123" s="125"/>
      <c r="EYT123" s="125"/>
      <c r="EZA123" s="125"/>
      <c r="EZB123" s="125"/>
      <c r="EZC123" s="125"/>
      <c r="EZD123" s="125"/>
      <c r="EZE123" s="125"/>
      <c r="EZF123" s="125"/>
      <c r="EZG123" s="125"/>
      <c r="EZH123" s="125"/>
      <c r="EZI123" s="125"/>
      <c r="EZJ123" s="125"/>
      <c r="EZK123" s="125"/>
      <c r="EZL123" s="125"/>
      <c r="EZM123" s="125"/>
      <c r="EZN123" s="125"/>
      <c r="EZO123" s="125"/>
      <c r="EZP123" s="125"/>
      <c r="EZQ123" s="125"/>
      <c r="EZR123" s="125"/>
      <c r="EZS123" s="125"/>
      <c r="EZT123" s="125"/>
      <c r="EZU123" s="125"/>
      <c r="EZV123" s="125"/>
      <c r="EZW123" s="125"/>
      <c r="EZX123" s="125"/>
      <c r="EZY123" s="125"/>
      <c r="EZZ123" s="125"/>
      <c r="FAA123" s="125"/>
      <c r="FAB123" s="125"/>
      <c r="FAC123" s="125"/>
      <c r="FAD123" s="125"/>
      <c r="FAE123" s="125"/>
      <c r="FAF123" s="125"/>
      <c r="FAG123" s="125"/>
      <c r="FAH123" s="125"/>
      <c r="FAI123" s="125"/>
      <c r="FAJ123" s="125"/>
      <c r="FAK123" s="125"/>
      <c r="FAL123" s="125"/>
      <c r="FAM123" s="125"/>
      <c r="FAN123" s="125"/>
      <c r="FAO123" s="125"/>
      <c r="FAP123" s="125"/>
      <c r="FAQ123" s="125"/>
      <c r="FAR123" s="125"/>
      <c r="FAS123" s="125"/>
      <c r="FAT123" s="125"/>
      <c r="FAU123" s="125"/>
      <c r="FAV123" s="125"/>
      <c r="FAW123" s="125"/>
      <c r="FAX123" s="125"/>
      <c r="FAY123" s="125"/>
      <c r="FAZ123" s="125"/>
      <c r="FBA123" s="125"/>
      <c r="FBB123" s="125"/>
      <c r="FBC123" s="125"/>
      <c r="FBD123" s="125"/>
      <c r="FBE123" s="125"/>
      <c r="FBF123" s="125"/>
      <c r="FBG123" s="125"/>
      <c r="FBH123" s="125"/>
      <c r="FBI123" s="125"/>
      <c r="FBJ123" s="125"/>
      <c r="FBK123" s="125"/>
      <c r="FBL123" s="125"/>
      <c r="FBM123" s="125"/>
      <c r="FBN123" s="125"/>
      <c r="FBO123" s="125"/>
      <c r="FBP123" s="125"/>
      <c r="FBQ123" s="125"/>
      <c r="FBR123" s="125"/>
      <c r="FBS123" s="125"/>
      <c r="FBT123" s="125"/>
      <c r="FBU123" s="125"/>
      <c r="FBV123" s="125"/>
      <c r="FBW123" s="125"/>
      <c r="FBX123" s="125"/>
      <c r="FBY123" s="125"/>
      <c r="FBZ123" s="125"/>
      <c r="FCA123" s="125"/>
      <c r="FCB123" s="125"/>
      <c r="FCC123" s="125"/>
      <c r="FCD123" s="125"/>
      <c r="FCE123" s="125"/>
      <c r="FCF123" s="125"/>
      <c r="FCG123" s="125"/>
      <c r="FCH123" s="125"/>
      <c r="FCI123" s="125"/>
      <c r="FCJ123" s="125"/>
      <c r="FCK123" s="125"/>
      <c r="FCL123" s="125"/>
      <c r="FCM123" s="125"/>
      <c r="FCN123" s="125"/>
      <c r="FCO123" s="125"/>
      <c r="FCP123" s="125"/>
      <c r="FCQ123" s="125"/>
      <c r="FCR123" s="125"/>
      <c r="FCS123" s="125"/>
      <c r="FCT123" s="125"/>
      <c r="FCU123" s="125"/>
      <c r="FCV123" s="125"/>
      <c r="FCW123" s="125"/>
      <c r="FCX123" s="125"/>
      <c r="FCY123" s="125"/>
      <c r="FCZ123" s="125"/>
      <c r="FDA123" s="125"/>
      <c r="FDB123" s="125"/>
      <c r="FDC123" s="125"/>
      <c r="FDD123" s="125"/>
      <c r="FDE123" s="125"/>
      <c r="FDF123" s="125"/>
      <c r="FDG123" s="125"/>
      <c r="FDH123" s="125"/>
      <c r="FDI123" s="125"/>
      <c r="FDJ123" s="125"/>
      <c r="FDK123" s="125"/>
      <c r="FDL123" s="125"/>
      <c r="FDM123" s="125"/>
      <c r="FDN123" s="125"/>
      <c r="FDO123" s="125"/>
      <c r="FDP123" s="125"/>
      <c r="FDQ123" s="125"/>
      <c r="FDR123" s="125"/>
      <c r="FDS123" s="125"/>
      <c r="FDT123" s="125"/>
      <c r="FDU123" s="125"/>
      <c r="FDV123" s="125"/>
      <c r="FDW123" s="125"/>
      <c r="FDX123" s="125"/>
      <c r="FDY123" s="125"/>
      <c r="FDZ123" s="125"/>
      <c r="FEA123" s="125"/>
      <c r="FEB123" s="125"/>
      <c r="FEC123" s="125"/>
      <c r="FED123" s="125"/>
      <c r="FEE123" s="125"/>
      <c r="FEF123" s="125"/>
      <c r="FEG123" s="125"/>
      <c r="FEH123" s="125"/>
      <c r="FEI123" s="125"/>
      <c r="FEJ123" s="125"/>
      <c r="FEK123" s="125"/>
      <c r="FEL123" s="125"/>
      <c r="FEM123" s="125"/>
      <c r="FEN123" s="125"/>
      <c r="FEO123" s="125"/>
      <c r="FEP123" s="125"/>
      <c r="FEQ123" s="125"/>
      <c r="FER123" s="125"/>
      <c r="FES123" s="125"/>
      <c r="FET123" s="125"/>
      <c r="FEU123" s="125"/>
      <c r="FEV123" s="125"/>
      <c r="FEW123" s="125"/>
      <c r="FEX123" s="125"/>
      <c r="FEY123" s="125"/>
      <c r="FEZ123" s="125"/>
      <c r="FFA123" s="125"/>
      <c r="FFB123" s="125"/>
      <c r="FFC123" s="125"/>
      <c r="FFD123" s="125"/>
      <c r="FFE123" s="125"/>
      <c r="FFF123" s="125"/>
      <c r="FFG123" s="125"/>
      <c r="FFH123" s="125"/>
      <c r="FFI123" s="125"/>
      <c r="FFJ123" s="125"/>
      <c r="FFK123" s="125"/>
      <c r="FFL123" s="125"/>
      <c r="FFM123" s="125"/>
      <c r="FFN123" s="125"/>
      <c r="FFO123" s="125"/>
      <c r="FFP123" s="125"/>
      <c r="FFQ123" s="125"/>
      <c r="FFR123" s="125"/>
      <c r="FFS123" s="125"/>
      <c r="FFT123" s="125"/>
      <c r="FFU123" s="125"/>
      <c r="FFV123" s="125"/>
      <c r="FFW123" s="125"/>
      <c r="FFX123" s="125"/>
      <c r="FFY123" s="125"/>
      <c r="FFZ123" s="125"/>
      <c r="FGA123" s="125"/>
      <c r="FGB123" s="125"/>
      <c r="FGC123" s="125"/>
      <c r="FGD123" s="125"/>
      <c r="FGE123" s="125"/>
      <c r="FGF123" s="125"/>
      <c r="FGG123" s="125"/>
      <c r="FGH123" s="125"/>
      <c r="FGI123" s="125"/>
      <c r="FGJ123" s="125"/>
      <c r="FGK123" s="125"/>
      <c r="FGL123" s="125"/>
      <c r="FGM123" s="125"/>
      <c r="FGN123" s="125"/>
      <c r="FGO123" s="125"/>
      <c r="FGP123" s="125"/>
      <c r="FGQ123" s="125"/>
      <c r="FGR123" s="125"/>
      <c r="FGS123" s="125"/>
      <c r="FGT123" s="125"/>
      <c r="FGU123" s="125"/>
      <c r="FGV123" s="125"/>
      <c r="FGW123" s="125"/>
      <c r="FGX123" s="125"/>
      <c r="FGY123" s="125"/>
      <c r="FGZ123" s="125"/>
      <c r="FHA123" s="125"/>
      <c r="FHB123" s="125"/>
      <c r="FHC123" s="125"/>
      <c r="FHD123" s="125"/>
      <c r="FHE123" s="125"/>
      <c r="FHF123" s="125"/>
      <c r="FHG123" s="125"/>
      <c r="FHH123" s="125"/>
      <c r="FHI123" s="125"/>
      <c r="FHJ123" s="125"/>
      <c r="FHK123" s="125"/>
      <c r="FHL123" s="125"/>
      <c r="FHM123" s="125"/>
      <c r="FHN123" s="125"/>
      <c r="FHO123" s="125"/>
      <c r="FHP123" s="125"/>
      <c r="FHQ123" s="125"/>
      <c r="FHR123" s="125"/>
      <c r="FHS123" s="125"/>
      <c r="FHT123" s="125"/>
      <c r="FHU123" s="125"/>
      <c r="FHV123" s="125"/>
      <c r="FHW123" s="125"/>
      <c r="FHX123" s="125"/>
      <c r="FHY123" s="125"/>
      <c r="FHZ123" s="125"/>
      <c r="FIA123" s="125"/>
      <c r="FIB123" s="125"/>
      <c r="FIC123" s="125"/>
      <c r="FID123" s="125"/>
      <c r="FIE123" s="125"/>
      <c r="FIF123" s="125"/>
      <c r="FIG123" s="125"/>
      <c r="FIH123" s="125"/>
      <c r="FII123" s="125"/>
      <c r="FIJ123" s="125"/>
      <c r="FIK123" s="125"/>
      <c r="FIL123" s="125"/>
      <c r="FIM123" s="125"/>
      <c r="FIN123" s="125"/>
      <c r="FIO123" s="125"/>
      <c r="FIP123" s="125"/>
      <c r="FIW123" s="125"/>
      <c r="FIX123" s="125"/>
      <c r="FIY123" s="125"/>
      <c r="FIZ123" s="125"/>
      <c r="FJA123" s="125"/>
      <c r="FJB123" s="125"/>
      <c r="FJC123" s="125"/>
      <c r="FJD123" s="125"/>
      <c r="FJE123" s="125"/>
      <c r="FJF123" s="125"/>
      <c r="FJG123" s="125"/>
      <c r="FJH123" s="125"/>
      <c r="FJI123" s="125"/>
      <c r="FJJ123" s="125"/>
      <c r="FJK123" s="125"/>
      <c r="FJL123" s="125"/>
      <c r="FJM123" s="125"/>
      <c r="FJN123" s="125"/>
      <c r="FJO123" s="125"/>
      <c r="FJP123" s="125"/>
      <c r="FJQ123" s="125"/>
      <c r="FJR123" s="125"/>
      <c r="FJS123" s="125"/>
      <c r="FJT123" s="125"/>
      <c r="FJU123" s="125"/>
      <c r="FJV123" s="125"/>
      <c r="FJW123" s="125"/>
      <c r="FJX123" s="125"/>
      <c r="FJY123" s="125"/>
      <c r="FJZ123" s="125"/>
      <c r="FKA123" s="125"/>
      <c r="FKB123" s="125"/>
      <c r="FKC123" s="125"/>
      <c r="FKD123" s="125"/>
      <c r="FKE123" s="125"/>
      <c r="FKF123" s="125"/>
      <c r="FKG123" s="125"/>
      <c r="FKH123" s="125"/>
      <c r="FKI123" s="125"/>
      <c r="FKJ123" s="125"/>
      <c r="FKK123" s="125"/>
      <c r="FKL123" s="125"/>
      <c r="FKM123" s="125"/>
      <c r="FKN123" s="125"/>
      <c r="FKO123" s="125"/>
      <c r="FKP123" s="125"/>
      <c r="FKQ123" s="125"/>
      <c r="FKR123" s="125"/>
      <c r="FKS123" s="125"/>
      <c r="FKT123" s="125"/>
      <c r="FKU123" s="125"/>
      <c r="FKV123" s="125"/>
      <c r="FKW123" s="125"/>
      <c r="FKX123" s="125"/>
      <c r="FKY123" s="125"/>
      <c r="FKZ123" s="125"/>
      <c r="FLA123" s="125"/>
      <c r="FLB123" s="125"/>
      <c r="FLC123" s="125"/>
      <c r="FLD123" s="125"/>
      <c r="FLE123" s="125"/>
      <c r="FLF123" s="125"/>
      <c r="FLG123" s="125"/>
      <c r="FLH123" s="125"/>
      <c r="FLI123" s="125"/>
      <c r="FLJ123" s="125"/>
      <c r="FLK123" s="125"/>
      <c r="FLL123" s="125"/>
      <c r="FLM123" s="125"/>
      <c r="FLN123" s="125"/>
      <c r="FLO123" s="125"/>
      <c r="FLP123" s="125"/>
      <c r="FLQ123" s="125"/>
      <c r="FLR123" s="125"/>
      <c r="FLS123" s="125"/>
      <c r="FLT123" s="125"/>
      <c r="FLU123" s="125"/>
      <c r="FLV123" s="125"/>
      <c r="FLW123" s="125"/>
      <c r="FLX123" s="125"/>
      <c r="FLY123" s="125"/>
      <c r="FLZ123" s="125"/>
      <c r="FMA123" s="125"/>
      <c r="FMB123" s="125"/>
      <c r="FMC123" s="125"/>
      <c r="FMD123" s="125"/>
      <c r="FME123" s="125"/>
      <c r="FMF123" s="125"/>
      <c r="FMG123" s="125"/>
      <c r="FMH123" s="125"/>
      <c r="FMI123" s="125"/>
      <c r="FMJ123" s="125"/>
      <c r="FMK123" s="125"/>
      <c r="FML123" s="125"/>
      <c r="FMM123" s="125"/>
      <c r="FMN123" s="125"/>
      <c r="FMO123" s="125"/>
      <c r="FMP123" s="125"/>
      <c r="FMQ123" s="125"/>
      <c r="FMR123" s="125"/>
      <c r="FMS123" s="125"/>
      <c r="FMT123" s="125"/>
      <c r="FMU123" s="125"/>
      <c r="FMV123" s="125"/>
      <c r="FMW123" s="125"/>
      <c r="FMX123" s="125"/>
      <c r="FMY123" s="125"/>
      <c r="FMZ123" s="125"/>
      <c r="FNA123" s="125"/>
      <c r="FNB123" s="125"/>
      <c r="FNC123" s="125"/>
      <c r="FND123" s="125"/>
      <c r="FNE123" s="125"/>
      <c r="FNF123" s="125"/>
      <c r="FNG123" s="125"/>
      <c r="FNH123" s="125"/>
      <c r="FNI123" s="125"/>
      <c r="FNJ123" s="125"/>
      <c r="FNK123" s="125"/>
      <c r="FNL123" s="125"/>
      <c r="FNM123" s="125"/>
      <c r="FNN123" s="125"/>
      <c r="FNO123" s="125"/>
      <c r="FNP123" s="125"/>
      <c r="FNQ123" s="125"/>
      <c r="FNR123" s="125"/>
      <c r="FNS123" s="125"/>
      <c r="FNT123" s="125"/>
      <c r="FNU123" s="125"/>
      <c r="FNV123" s="125"/>
      <c r="FNW123" s="125"/>
      <c r="FNX123" s="125"/>
      <c r="FNY123" s="125"/>
      <c r="FNZ123" s="125"/>
      <c r="FOA123" s="125"/>
      <c r="FOB123" s="125"/>
      <c r="FOC123" s="125"/>
      <c r="FOD123" s="125"/>
      <c r="FOE123" s="125"/>
      <c r="FOF123" s="125"/>
      <c r="FOG123" s="125"/>
      <c r="FOH123" s="125"/>
      <c r="FOI123" s="125"/>
      <c r="FOJ123" s="125"/>
      <c r="FOK123" s="125"/>
      <c r="FOL123" s="125"/>
      <c r="FOM123" s="125"/>
      <c r="FON123" s="125"/>
      <c r="FOO123" s="125"/>
      <c r="FOP123" s="125"/>
      <c r="FOQ123" s="125"/>
      <c r="FOR123" s="125"/>
      <c r="FOS123" s="125"/>
      <c r="FOT123" s="125"/>
      <c r="FOU123" s="125"/>
      <c r="FOV123" s="125"/>
      <c r="FOW123" s="125"/>
      <c r="FOX123" s="125"/>
      <c r="FOY123" s="125"/>
      <c r="FOZ123" s="125"/>
      <c r="FPA123" s="125"/>
      <c r="FPB123" s="125"/>
      <c r="FPC123" s="125"/>
      <c r="FPD123" s="125"/>
      <c r="FPE123" s="125"/>
      <c r="FPF123" s="125"/>
      <c r="FPG123" s="125"/>
      <c r="FPH123" s="125"/>
      <c r="FPI123" s="125"/>
      <c r="FPJ123" s="125"/>
      <c r="FPK123" s="125"/>
      <c r="FPL123" s="125"/>
      <c r="FPM123" s="125"/>
      <c r="FPN123" s="125"/>
      <c r="FPO123" s="125"/>
      <c r="FPP123" s="125"/>
      <c r="FPQ123" s="125"/>
      <c r="FPR123" s="125"/>
      <c r="FPS123" s="125"/>
      <c r="FPT123" s="125"/>
      <c r="FPU123" s="125"/>
      <c r="FPV123" s="125"/>
      <c r="FPW123" s="125"/>
      <c r="FPX123" s="125"/>
      <c r="FPY123" s="125"/>
      <c r="FPZ123" s="125"/>
      <c r="FQA123" s="125"/>
      <c r="FQB123" s="125"/>
      <c r="FQC123" s="125"/>
      <c r="FQD123" s="125"/>
      <c r="FQE123" s="125"/>
      <c r="FQF123" s="125"/>
      <c r="FQG123" s="125"/>
      <c r="FQH123" s="125"/>
      <c r="FQI123" s="125"/>
      <c r="FQJ123" s="125"/>
      <c r="FQK123" s="125"/>
      <c r="FQL123" s="125"/>
      <c r="FQM123" s="125"/>
      <c r="FQN123" s="125"/>
      <c r="FQO123" s="125"/>
      <c r="FQP123" s="125"/>
      <c r="FQQ123" s="125"/>
      <c r="FQR123" s="125"/>
      <c r="FQS123" s="125"/>
      <c r="FQT123" s="125"/>
      <c r="FQU123" s="125"/>
      <c r="FQV123" s="125"/>
      <c r="FQW123" s="125"/>
      <c r="FQX123" s="125"/>
      <c r="FQY123" s="125"/>
      <c r="FQZ123" s="125"/>
      <c r="FRA123" s="125"/>
      <c r="FRB123" s="125"/>
      <c r="FRC123" s="125"/>
      <c r="FRD123" s="125"/>
      <c r="FRE123" s="125"/>
      <c r="FRF123" s="125"/>
      <c r="FRG123" s="125"/>
      <c r="FRH123" s="125"/>
      <c r="FRI123" s="125"/>
      <c r="FRJ123" s="125"/>
      <c r="FRK123" s="125"/>
      <c r="FRL123" s="125"/>
      <c r="FRM123" s="125"/>
      <c r="FRN123" s="125"/>
      <c r="FRO123" s="125"/>
      <c r="FRP123" s="125"/>
      <c r="FRQ123" s="125"/>
      <c r="FRR123" s="125"/>
      <c r="FRS123" s="125"/>
      <c r="FRT123" s="125"/>
      <c r="FRU123" s="125"/>
      <c r="FRV123" s="125"/>
      <c r="FRW123" s="125"/>
      <c r="FRX123" s="125"/>
      <c r="FRY123" s="125"/>
      <c r="FRZ123" s="125"/>
      <c r="FSA123" s="125"/>
      <c r="FSB123" s="125"/>
      <c r="FSC123" s="125"/>
      <c r="FSD123" s="125"/>
      <c r="FSE123" s="125"/>
      <c r="FSF123" s="125"/>
      <c r="FSG123" s="125"/>
      <c r="FSH123" s="125"/>
      <c r="FSI123" s="125"/>
      <c r="FSJ123" s="125"/>
      <c r="FSK123" s="125"/>
      <c r="FSL123" s="125"/>
      <c r="FSS123" s="125"/>
      <c r="FST123" s="125"/>
      <c r="FSU123" s="125"/>
      <c r="FSV123" s="125"/>
      <c r="FSW123" s="125"/>
      <c r="FSX123" s="125"/>
      <c r="FSY123" s="125"/>
      <c r="FSZ123" s="125"/>
      <c r="FTA123" s="125"/>
      <c r="FTB123" s="125"/>
      <c r="FTC123" s="125"/>
      <c r="FTD123" s="125"/>
      <c r="FTE123" s="125"/>
      <c r="FTF123" s="125"/>
      <c r="FTG123" s="125"/>
      <c r="FTH123" s="125"/>
      <c r="FTI123" s="125"/>
      <c r="FTJ123" s="125"/>
      <c r="FTK123" s="125"/>
      <c r="FTL123" s="125"/>
      <c r="FTM123" s="125"/>
      <c r="FTN123" s="125"/>
      <c r="FTO123" s="125"/>
      <c r="FTP123" s="125"/>
      <c r="FTQ123" s="125"/>
      <c r="FTR123" s="125"/>
      <c r="FTS123" s="125"/>
      <c r="FTT123" s="125"/>
      <c r="FTU123" s="125"/>
      <c r="FTV123" s="125"/>
      <c r="FTW123" s="125"/>
      <c r="FTX123" s="125"/>
      <c r="FTY123" s="125"/>
      <c r="FTZ123" s="125"/>
      <c r="FUA123" s="125"/>
      <c r="FUB123" s="125"/>
      <c r="FUC123" s="125"/>
      <c r="FUD123" s="125"/>
      <c r="FUE123" s="125"/>
      <c r="FUF123" s="125"/>
      <c r="FUG123" s="125"/>
      <c r="FUH123" s="125"/>
      <c r="FUI123" s="125"/>
      <c r="FUJ123" s="125"/>
      <c r="FUK123" s="125"/>
      <c r="FUL123" s="125"/>
      <c r="FUM123" s="125"/>
      <c r="FUN123" s="125"/>
      <c r="FUO123" s="125"/>
      <c r="FUP123" s="125"/>
      <c r="FUQ123" s="125"/>
      <c r="FUR123" s="125"/>
      <c r="FUS123" s="125"/>
      <c r="FUT123" s="125"/>
      <c r="FUU123" s="125"/>
      <c r="FUV123" s="125"/>
      <c r="FUW123" s="125"/>
      <c r="FUX123" s="125"/>
      <c r="FUY123" s="125"/>
      <c r="FUZ123" s="125"/>
      <c r="FVA123" s="125"/>
      <c r="FVB123" s="125"/>
      <c r="FVC123" s="125"/>
      <c r="FVD123" s="125"/>
      <c r="FVE123" s="125"/>
      <c r="FVF123" s="125"/>
      <c r="FVG123" s="125"/>
      <c r="FVH123" s="125"/>
      <c r="FVI123" s="125"/>
      <c r="FVJ123" s="125"/>
      <c r="FVK123" s="125"/>
      <c r="FVL123" s="125"/>
      <c r="FVM123" s="125"/>
      <c r="FVN123" s="125"/>
      <c r="FVO123" s="125"/>
      <c r="FVP123" s="125"/>
      <c r="FVQ123" s="125"/>
      <c r="FVR123" s="125"/>
      <c r="FVS123" s="125"/>
      <c r="FVT123" s="125"/>
      <c r="FVU123" s="125"/>
      <c r="FVV123" s="125"/>
      <c r="FVW123" s="125"/>
      <c r="FVX123" s="125"/>
      <c r="FVY123" s="125"/>
      <c r="FVZ123" s="125"/>
      <c r="FWA123" s="125"/>
      <c r="FWB123" s="125"/>
      <c r="FWC123" s="125"/>
      <c r="FWD123" s="125"/>
      <c r="FWE123" s="125"/>
      <c r="FWF123" s="125"/>
      <c r="FWG123" s="125"/>
      <c r="FWH123" s="125"/>
      <c r="FWI123" s="125"/>
      <c r="FWJ123" s="125"/>
      <c r="FWK123" s="125"/>
      <c r="FWL123" s="125"/>
      <c r="FWM123" s="125"/>
      <c r="FWN123" s="125"/>
      <c r="FWO123" s="125"/>
      <c r="FWP123" s="125"/>
      <c r="FWQ123" s="125"/>
      <c r="FWR123" s="125"/>
      <c r="FWS123" s="125"/>
      <c r="FWT123" s="125"/>
      <c r="FWU123" s="125"/>
      <c r="FWV123" s="125"/>
      <c r="FWW123" s="125"/>
      <c r="FWX123" s="125"/>
      <c r="FWY123" s="125"/>
      <c r="FWZ123" s="125"/>
      <c r="FXA123" s="125"/>
      <c r="FXB123" s="125"/>
      <c r="FXC123" s="125"/>
      <c r="FXD123" s="125"/>
      <c r="FXE123" s="125"/>
      <c r="FXF123" s="125"/>
      <c r="FXG123" s="125"/>
      <c r="FXH123" s="125"/>
      <c r="FXI123" s="125"/>
      <c r="FXJ123" s="125"/>
      <c r="FXK123" s="125"/>
      <c r="FXL123" s="125"/>
      <c r="FXM123" s="125"/>
      <c r="FXN123" s="125"/>
      <c r="FXO123" s="125"/>
      <c r="FXP123" s="125"/>
      <c r="FXQ123" s="125"/>
      <c r="FXR123" s="125"/>
      <c r="FXS123" s="125"/>
      <c r="FXT123" s="125"/>
      <c r="FXU123" s="125"/>
      <c r="FXV123" s="125"/>
      <c r="FXW123" s="125"/>
      <c r="FXX123" s="125"/>
      <c r="FXY123" s="125"/>
      <c r="FXZ123" s="125"/>
      <c r="FYA123" s="125"/>
      <c r="FYB123" s="125"/>
      <c r="FYC123" s="125"/>
      <c r="FYD123" s="125"/>
      <c r="FYE123" s="125"/>
      <c r="FYF123" s="125"/>
      <c r="FYG123" s="125"/>
      <c r="FYH123" s="125"/>
      <c r="FYI123" s="125"/>
      <c r="FYJ123" s="125"/>
      <c r="FYK123" s="125"/>
      <c r="FYL123" s="125"/>
      <c r="FYM123" s="125"/>
      <c r="FYN123" s="125"/>
      <c r="FYO123" s="125"/>
      <c r="FYP123" s="125"/>
      <c r="FYQ123" s="125"/>
      <c r="FYR123" s="125"/>
      <c r="FYS123" s="125"/>
      <c r="FYT123" s="125"/>
      <c r="FYU123" s="125"/>
      <c r="FYV123" s="125"/>
      <c r="FYW123" s="125"/>
      <c r="FYX123" s="125"/>
      <c r="FYY123" s="125"/>
      <c r="FYZ123" s="125"/>
      <c r="FZA123" s="125"/>
      <c r="FZB123" s="125"/>
      <c r="FZC123" s="125"/>
      <c r="FZD123" s="125"/>
      <c r="FZE123" s="125"/>
      <c r="FZF123" s="125"/>
      <c r="FZG123" s="125"/>
      <c r="FZH123" s="125"/>
      <c r="FZI123" s="125"/>
      <c r="FZJ123" s="125"/>
      <c r="FZK123" s="125"/>
      <c r="FZL123" s="125"/>
      <c r="FZM123" s="125"/>
      <c r="FZN123" s="125"/>
      <c r="FZO123" s="125"/>
      <c r="FZP123" s="125"/>
      <c r="FZQ123" s="125"/>
      <c r="FZR123" s="125"/>
      <c r="FZS123" s="125"/>
      <c r="FZT123" s="125"/>
      <c r="FZU123" s="125"/>
      <c r="FZV123" s="125"/>
      <c r="FZW123" s="125"/>
      <c r="FZX123" s="125"/>
      <c r="FZY123" s="125"/>
      <c r="FZZ123" s="125"/>
      <c r="GAA123" s="125"/>
      <c r="GAB123" s="125"/>
      <c r="GAC123" s="125"/>
      <c r="GAD123" s="125"/>
      <c r="GAE123" s="125"/>
      <c r="GAF123" s="125"/>
      <c r="GAG123" s="125"/>
      <c r="GAH123" s="125"/>
      <c r="GAI123" s="125"/>
      <c r="GAJ123" s="125"/>
      <c r="GAK123" s="125"/>
      <c r="GAL123" s="125"/>
      <c r="GAM123" s="125"/>
      <c r="GAN123" s="125"/>
      <c r="GAO123" s="125"/>
      <c r="GAP123" s="125"/>
      <c r="GAQ123" s="125"/>
      <c r="GAR123" s="125"/>
      <c r="GAS123" s="125"/>
      <c r="GAT123" s="125"/>
      <c r="GAU123" s="125"/>
      <c r="GAV123" s="125"/>
      <c r="GAW123" s="125"/>
      <c r="GAX123" s="125"/>
      <c r="GAY123" s="125"/>
      <c r="GAZ123" s="125"/>
      <c r="GBA123" s="125"/>
      <c r="GBB123" s="125"/>
      <c r="GBC123" s="125"/>
      <c r="GBD123" s="125"/>
      <c r="GBE123" s="125"/>
      <c r="GBF123" s="125"/>
      <c r="GBG123" s="125"/>
      <c r="GBH123" s="125"/>
      <c r="GBI123" s="125"/>
      <c r="GBJ123" s="125"/>
      <c r="GBK123" s="125"/>
      <c r="GBL123" s="125"/>
      <c r="GBM123" s="125"/>
      <c r="GBN123" s="125"/>
      <c r="GBO123" s="125"/>
      <c r="GBP123" s="125"/>
      <c r="GBQ123" s="125"/>
      <c r="GBR123" s="125"/>
      <c r="GBS123" s="125"/>
      <c r="GBT123" s="125"/>
      <c r="GBU123" s="125"/>
      <c r="GBV123" s="125"/>
      <c r="GBW123" s="125"/>
      <c r="GBX123" s="125"/>
      <c r="GBY123" s="125"/>
      <c r="GBZ123" s="125"/>
      <c r="GCA123" s="125"/>
      <c r="GCB123" s="125"/>
      <c r="GCC123" s="125"/>
      <c r="GCD123" s="125"/>
      <c r="GCE123" s="125"/>
      <c r="GCF123" s="125"/>
      <c r="GCG123" s="125"/>
      <c r="GCH123" s="125"/>
      <c r="GCO123" s="125"/>
      <c r="GCP123" s="125"/>
      <c r="GCQ123" s="125"/>
      <c r="GCR123" s="125"/>
      <c r="GCS123" s="125"/>
      <c r="GCT123" s="125"/>
      <c r="GCU123" s="125"/>
      <c r="GCV123" s="125"/>
      <c r="GCW123" s="125"/>
      <c r="GCX123" s="125"/>
      <c r="GCY123" s="125"/>
      <c r="GCZ123" s="125"/>
      <c r="GDA123" s="125"/>
      <c r="GDB123" s="125"/>
      <c r="GDC123" s="125"/>
      <c r="GDD123" s="125"/>
      <c r="GDE123" s="125"/>
      <c r="GDF123" s="125"/>
      <c r="GDG123" s="125"/>
      <c r="GDH123" s="125"/>
      <c r="GDI123" s="125"/>
      <c r="GDJ123" s="125"/>
      <c r="GDK123" s="125"/>
      <c r="GDL123" s="125"/>
      <c r="GDM123" s="125"/>
      <c r="GDN123" s="125"/>
      <c r="GDO123" s="125"/>
      <c r="GDP123" s="125"/>
      <c r="GDQ123" s="125"/>
      <c r="GDR123" s="125"/>
      <c r="GDS123" s="125"/>
      <c r="GDT123" s="125"/>
      <c r="GDU123" s="125"/>
      <c r="GDV123" s="125"/>
      <c r="GDW123" s="125"/>
      <c r="GDX123" s="125"/>
      <c r="GDY123" s="125"/>
      <c r="GDZ123" s="125"/>
      <c r="GEA123" s="125"/>
      <c r="GEB123" s="125"/>
      <c r="GEC123" s="125"/>
      <c r="GED123" s="125"/>
      <c r="GEE123" s="125"/>
      <c r="GEF123" s="125"/>
      <c r="GEG123" s="125"/>
      <c r="GEH123" s="125"/>
      <c r="GEI123" s="125"/>
      <c r="GEJ123" s="125"/>
      <c r="GEK123" s="125"/>
      <c r="GEL123" s="125"/>
      <c r="GEM123" s="125"/>
      <c r="GEN123" s="125"/>
      <c r="GEO123" s="125"/>
      <c r="GEP123" s="125"/>
      <c r="GEQ123" s="125"/>
      <c r="GER123" s="125"/>
      <c r="GES123" s="125"/>
      <c r="GET123" s="125"/>
      <c r="GEU123" s="125"/>
      <c r="GEV123" s="125"/>
      <c r="GEW123" s="125"/>
      <c r="GEX123" s="125"/>
      <c r="GEY123" s="125"/>
      <c r="GEZ123" s="125"/>
      <c r="GFA123" s="125"/>
      <c r="GFB123" s="125"/>
      <c r="GFC123" s="125"/>
      <c r="GFD123" s="125"/>
      <c r="GFE123" s="125"/>
      <c r="GFF123" s="125"/>
      <c r="GFG123" s="125"/>
      <c r="GFH123" s="125"/>
      <c r="GFI123" s="125"/>
      <c r="GFJ123" s="125"/>
      <c r="GFK123" s="125"/>
      <c r="GFL123" s="125"/>
      <c r="GFM123" s="125"/>
      <c r="GFN123" s="125"/>
      <c r="GFO123" s="125"/>
      <c r="GFP123" s="125"/>
      <c r="GFQ123" s="125"/>
      <c r="GFR123" s="125"/>
      <c r="GFS123" s="125"/>
      <c r="GFT123" s="125"/>
      <c r="GFU123" s="125"/>
      <c r="GFV123" s="125"/>
      <c r="GFW123" s="125"/>
      <c r="GFX123" s="125"/>
      <c r="GFY123" s="125"/>
      <c r="GFZ123" s="125"/>
      <c r="GGA123" s="125"/>
      <c r="GGB123" s="125"/>
      <c r="GGC123" s="125"/>
      <c r="GGD123" s="125"/>
      <c r="GGE123" s="125"/>
      <c r="GGF123" s="125"/>
      <c r="GGG123" s="125"/>
      <c r="GGH123" s="125"/>
      <c r="GGI123" s="125"/>
      <c r="GGJ123" s="125"/>
      <c r="GGK123" s="125"/>
      <c r="GGL123" s="125"/>
      <c r="GGM123" s="125"/>
      <c r="GGN123" s="125"/>
      <c r="GGO123" s="125"/>
      <c r="GGP123" s="125"/>
      <c r="GGQ123" s="125"/>
      <c r="GGR123" s="125"/>
      <c r="GGS123" s="125"/>
      <c r="GGT123" s="125"/>
      <c r="GGU123" s="125"/>
      <c r="GGV123" s="125"/>
      <c r="GGW123" s="125"/>
      <c r="GGX123" s="125"/>
      <c r="GGY123" s="125"/>
      <c r="GGZ123" s="125"/>
      <c r="GHA123" s="125"/>
      <c r="GHB123" s="125"/>
      <c r="GHC123" s="125"/>
      <c r="GHD123" s="125"/>
      <c r="GHE123" s="125"/>
      <c r="GHF123" s="125"/>
      <c r="GHG123" s="125"/>
      <c r="GHH123" s="125"/>
      <c r="GHI123" s="125"/>
      <c r="GHJ123" s="125"/>
      <c r="GHK123" s="125"/>
      <c r="GHL123" s="125"/>
      <c r="GHM123" s="125"/>
      <c r="GHN123" s="125"/>
      <c r="GHO123" s="125"/>
      <c r="GHP123" s="125"/>
      <c r="GHQ123" s="125"/>
      <c r="GHR123" s="125"/>
      <c r="GHS123" s="125"/>
      <c r="GHT123" s="125"/>
      <c r="GHU123" s="125"/>
      <c r="GHV123" s="125"/>
      <c r="GHW123" s="125"/>
      <c r="GHX123" s="125"/>
      <c r="GHY123" s="125"/>
      <c r="GHZ123" s="125"/>
      <c r="GIA123" s="125"/>
      <c r="GIB123" s="125"/>
      <c r="GIC123" s="125"/>
      <c r="GID123" s="125"/>
      <c r="GIE123" s="125"/>
      <c r="GIF123" s="125"/>
      <c r="GIG123" s="125"/>
      <c r="GIH123" s="125"/>
      <c r="GII123" s="125"/>
      <c r="GIJ123" s="125"/>
      <c r="GIK123" s="125"/>
      <c r="GIL123" s="125"/>
      <c r="GIM123" s="125"/>
      <c r="GIN123" s="125"/>
      <c r="GIO123" s="125"/>
      <c r="GIP123" s="125"/>
      <c r="GIQ123" s="125"/>
      <c r="GIR123" s="125"/>
      <c r="GIS123" s="125"/>
      <c r="GIT123" s="125"/>
      <c r="GIU123" s="125"/>
      <c r="GIV123" s="125"/>
      <c r="GIW123" s="125"/>
      <c r="GIX123" s="125"/>
      <c r="GIY123" s="125"/>
      <c r="GIZ123" s="125"/>
      <c r="GJA123" s="125"/>
      <c r="GJB123" s="125"/>
      <c r="GJC123" s="125"/>
      <c r="GJD123" s="125"/>
      <c r="GJE123" s="125"/>
      <c r="GJF123" s="125"/>
      <c r="GJG123" s="125"/>
      <c r="GJH123" s="125"/>
      <c r="GJI123" s="125"/>
      <c r="GJJ123" s="125"/>
      <c r="GJK123" s="125"/>
      <c r="GJL123" s="125"/>
      <c r="GJM123" s="125"/>
      <c r="GJN123" s="125"/>
      <c r="GJO123" s="125"/>
      <c r="GJP123" s="125"/>
      <c r="GJQ123" s="125"/>
      <c r="GJR123" s="125"/>
      <c r="GJS123" s="125"/>
      <c r="GJT123" s="125"/>
      <c r="GJU123" s="125"/>
      <c r="GJV123" s="125"/>
      <c r="GJW123" s="125"/>
      <c r="GJX123" s="125"/>
      <c r="GJY123" s="125"/>
      <c r="GJZ123" s="125"/>
      <c r="GKA123" s="125"/>
      <c r="GKB123" s="125"/>
      <c r="GKC123" s="125"/>
      <c r="GKD123" s="125"/>
      <c r="GKE123" s="125"/>
      <c r="GKF123" s="125"/>
      <c r="GKG123" s="125"/>
      <c r="GKH123" s="125"/>
      <c r="GKI123" s="125"/>
      <c r="GKJ123" s="125"/>
      <c r="GKK123" s="125"/>
      <c r="GKL123" s="125"/>
      <c r="GKM123" s="125"/>
      <c r="GKN123" s="125"/>
      <c r="GKO123" s="125"/>
      <c r="GKP123" s="125"/>
      <c r="GKQ123" s="125"/>
      <c r="GKR123" s="125"/>
      <c r="GKS123" s="125"/>
      <c r="GKT123" s="125"/>
      <c r="GKU123" s="125"/>
      <c r="GKV123" s="125"/>
      <c r="GKW123" s="125"/>
      <c r="GKX123" s="125"/>
      <c r="GKY123" s="125"/>
      <c r="GKZ123" s="125"/>
      <c r="GLA123" s="125"/>
      <c r="GLB123" s="125"/>
      <c r="GLC123" s="125"/>
      <c r="GLD123" s="125"/>
      <c r="GLE123" s="125"/>
      <c r="GLF123" s="125"/>
      <c r="GLG123" s="125"/>
      <c r="GLH123" s="125"/>
      <c r="GLI123" s="125"/>
      <c r="GLJ123" s="125"/>
      <c r="GLK123" s="125"/>
      <c r="GLL123" s="125"/>
      <c r="GLM123" s="125"/>
      <c r="GLN123" s="125"/>
      <c r="GLO123" s="125"/>
      <c r="GLP123" s="125"/>
      <c r="GLQ123" s="125"/>
      <c r="GLR123" s="125"/>
      <c r="GLS123" s="125"/>
      <c r="GLT123" s="125"/>
      <c r="GLU123" s="125"/>
      <c r="GLV123" s="125"/>
      <c r="GLW123" s="125"/>
      <c r="GLX123" s="125"/>
      <c r="GLY123" s="125"/>
      <c r="GLZ123" s="125"/>
      <c r="GMA123" s="125"/>
      <c r="GMB123" s="125"/>
      <c r="GMC123" s="125"/>
      <c r="GMD123" s="125"/>
      <c r="GMK123" s="125"/>
      <c r="GML123" s="125"/>
      <c r="GMM123" s="125"/>
      <c r="GMN123" s="125"/>
      <c r="GMO123" s="125"/>
      <c r="GMP123" s="125"/>
      <c r="GMQ123" s="125"/>
      <c r="GMR123" s="125"/>
      <c r="GMS123" s="125"/>
      <c r="GMT123" s="125"/>
      <c r="GMU123" s="125"/>
      <c r="GMV123" s="125"/>
      <c r="GMW123" s="125"/>
      <c r="GMX123" s="125"/>
      <c r="GMY123" s="125"/>
      <c r="GMZ123" s="125"/>
      <c r="GNA123" s="125"/>
      <c r="GNB123" s="125"/>
      <c r="GNC123" s="125"/>
      <c r="GND123" s="125"/>
      <c r="GNE123" s="125"/>
      <c r="GNF123" s="125"/>
      <c r="GNG123" s="125"/>
      <c r="GNH123" s="125"/>
      <c r="GNI123" s="125"/>
      <c r="GNJ123" s="125"/>
      <c r="GNK123" s="125"/>
      <c r="GNL123" s="125"/>
      <c r="GNM123" s="125"/>
      <c r="GNN123" s="125"/>
      <c r="GNO123" s="125"/>
      <c r="GNP123" s="125"/>
      <c r="GNQ123" s="125"/>
      <c r="GNR123" s="125"/>
      <c r="GNS123" s="125"/>
      <c r="GNT123" s="125"/>
      <c r="GNU123" s="125"/>
      <c r="GNV123" s="125"/>
      <c r="GNW123" s="125"/>
      <c r="GNX123" s="125"/>
      <c r="GNY123" s="125"/>
      <c r="GNZ123" s="125"/>
      <c r="GOA123" s="125"/>
      <c r="GOB123" s="125"/>
      <c r="GOC123" s="125"/>
      <c r="GOD123" s="125"/>
      <c r="GOE123" s="125"/>
      <c r="GOF123" s="125"/>
      <c r="GOG123" s="125"/>
      <c r="GOH123" s="125"/>
      <c r="GOI123" s="125"/>
      <c r="GOJ123" s="125"/>
      <c r="GOK123" s="125"/>
      <c r="GOL123" s="125"/>
      <c r="GOM123" s="125"/>
      <c r="GON123" s="125"/>
      <c r="GOO123" s="125"/>
      <c r="GOP123" s="125"/>
      <c r="GOQ123" s="125"/>
      <c r="GOR123" s="125"/>
      <c r="GOS123" s="125"/>
      <c r="GOT123" s="125"/>
      <c r="GOU123" s="125"/>
      <c r="GOV123" s="125"/>
      <c r="GOW123" s="125"/>
      <c r="GOX123" s="125"/>
      <c r="GOY123" s="125"/>
      <c r="GOZ123" s="125"/>
      <c r="GPA123" s="125"/>
      <c r="GPB123" s="125"/>
      <c r="GPC123" s="125"/>
      <c r="GPD123" s="125"/>
      <c r="GPE123" s="125"/>
      <c r="GPF123" s="125"/>
      <c r="GPG123" s="125"/>
      <c r="GPH123" s="125"/>
      <c r="GPI123" s="125"/>
      <c r="GPJ123" s="125"/>
      <c r="GPK123" s="125"/>
      <c r="GPL123" s="125"/>
      <c r="GPM123" s="125"/>
      <c r="GPN123" s="125"/>
      <c r="GPO123" s="125"/>
      <c r="GPP123" s="125"/>
      <c r="GPQ123" s="125"/>
      <c r="GPR123" s="125"/>
      <c r="GPS123" s="125"/>
      <c r="GPT123" s="125"/>
      <c r="GPU123" s="125"/>
      <c r="GPV123" s="125"/>
      <c r="GPW123" s="125"/>
      <c r="GPX123" s="125"/>
      <c r="GPY123" s="125"/>
      <c r="GPZ123" s="125"/>
      <c r="GQA123" s="125"/>
      <c r="GQB123" s="125"/>
      <c r="GQC123" s="125"/>
      <c r="GQD123" s="125"/>
      <c r="GQE123" s="125"/>
      <c r="GQF123" s="125"/>
      <c r="GQG123" s="125"/>
      <c r="GQH123" s="125"/>
      <c r="GQI123" s="125"/>
      <c r="GQJ123" s="125"/>
      <c r="GQK123" s="125"/>
      <c r="GQL123" s="125"/>
      <c r="GQM123" s="125"/>
      <c r="GQN123" s="125"/>
      <c r="GQO123" s="125"/>
      <c r="GQP123" s="125"/>
      <c r="GQQ123" s="125"/>
      <c r="GQR123" s="125"/>
      <c r="GQS123" s="125"/>
      <c r="GQT123" s="125"/>
      <c r="GQU123" s="125"/>
      <c r="GQV123" s="125"/>
      <c r="GQW123" s="125"/>
      <c r="GQX123" s="125"/>
      <c r="GQY123" s="125"/>
      <c r="GQZ123" s="125"/>
      <c r="GRA123" s="125"/>
      <c r="GRB123" s="125"/>
      <c r="GRC123" s="125"/>
      <c r="GRD123" s="125"/>
      <c r="GRE123" s="125"/>
      <c r="GRF123" s="125"/>
      <c r="GRG123" s="125"/>
      <c r="GRH123" s="125"/>
      <c r="GRI123" s="125"/>
      <c r="GRJ123" s="125"/>
      <c r="GRK123" s="125"/>
      <c r="GRL123" s="125"/>
      <c r="GRM123" s="125"/>
      <c r="GRN123" s="125"/>
      <c r="GRO123" s="125"/>
      <c r="GRP123" s="125"/>
      <c r="GRQ123" s="125"/>
      <c r="GRR123" s="125"/>
      <c r="GRS123" s="125"/>
      <c r="GRT123" s="125"/>
      <c r="GRU123" s="125"/>
      <c r="GRV123" s="125"/>
      <c r="GRW123" s="125"/>
      <c r="GRX123" s="125"/>
      <c r="GRY123" s="125"/>
      <c r="GRZ123" s="125"/>
      <c r="GSA123" s="125"/>
      <c r="GSB123" s="125"/>
      <c r="GSC123" s="125"/>
      <c r="GSD123" s="125"/>
      <c r="GSE123" s="125"/>
      <c r="GSF123" s="125"/>
      <c r="GSG123" s="125"/>
      <c r="GSH123" s="125"/>
      <c r="GSI123" s="125"/>
      <c r="GSJ123" s="125"/>
      <c r="GSK123" s="125"/>
      <c r="GSL123" s="125"/>
      <c r="GSM123" s="125"/>
      <c r="GSN123" s="125"/>
      <c r="GSO123" s="125"/>
      <c r="GSP123" s="125"/>
      <c r="GSQ123" s="125"/>
      <c r="GSR123" s="125"/>
      <c r="GSS123" s="125"/>
      <c r="GST123" s="125"/>
      <c r="GSU123" s="125"/>
      <c r="GSV123" s="125"/>
      <c r="GSW123" s="125"/>
      <c r="GSX123" s="125"/>
      <c r="GSY123" s="125"/>
      <c r="GSZ123" s="125"/>
      <c r="GTA123" s="125"/>
      <c r="GTB123" s="125"/>
      <c r="GTC123" s="125"/>
      <c r="GTD123" s="125"/>
      <c r="GTE123" s="125"/>
      <c r="GTF123" s="125"/>
      <c r="GTG123" s="125"/>
      <c r="GTH123" s="125"/>
      <c r="GTI123" s="125"/>
      <c r="GTJ123" s="125"/>
      <c r="GTK123" s="125"/>
      <c r="GTL123" s="125"/>
      <c r="GTM123" s="125"/>
      <c r="GTN123" s="125"/>
      <c r="GTO123" s="125"/>
      <c r="GTP123" s="125"/>
      <c r="GTQ123" s="125"/>
      <c r="GTR123" s="125"/>
      <c r="GTS123" s="125"/>
      <c r="GTT123" s="125"/>
      <c r="GTU123" s="125"/>
      <c r="GTV123" s="125"/>
      <c r="GTW123" s="125"/>
      <c r="GTX123" s="125"/>
      <c r="GTY123" s="125"/>
      <c r="GTZ123" s="125"/>
      <c r="GUA123" s="125"/>
      <c r="GUB123" s="125"/>
      <c r="GUC123" s="125"/>
      <c r="GUD123" s="125"/>
      <c r="GUE123" s="125"/>
      <c r="GUF123" s="125"/>
      <c r="GUG123" s="125"/>
      <c r="GUH123" s="125"/>
      <c r="GUI123" s="125"/>
      <c r="GUJ123" s="125"/>
      <c r="GUK123" s="125"/>
      <c r="GUL123" s="125"/>
      <c r="GUM123" s="125"/>
      <c r="GUN123" s="125"/>
      <c r="GUO123" s="125"/>
      <c r="GUP123" s="125"/>
      <c r="GUQ123" s="125"/>
      <c r="GUR123" s="125"/>
      <c r="GUS123" s="125"/>
      <c r="GUT123" s="125"/>
      <c r="GUU123" s="125"/>
      <c r="GUV123" s="125"/>
      <c r="GUW123" s="125"/>
      <c r="GUX123" s="125"/>
      <c r="GUY123" s="125"/>
      <c r="GUZ123" s="125"/>
      <c r="GVA123" s="125"/>
      <c r="GVB123" s="125"/>
      <c r="GVC123" s="125"/>
      <c r="GVD123" s="125"/>
      <c r="GVE123" s="125"/>
      <c r="GVF123" s="125"/>
      <c r="GVG123" s="125"/>
      <c r="GVH123" s="125"/>
      <c r="GVI123" s="125"/>
      <c r="GVJ123" s="125"/>
      <c r="GVK123" s="125"/>
      <c r="GVL123" s="125"/>
      <c r="GVM123" s="125"/>
      <c r="GVN123" s="125"/>
      <c r="GVO123" s="125"/>
      <c r="GVP123" s="125"/>
      <c r="GVQ123" s="125"/>
      <c r="GVR123" s="125"/>
      <c r="GVS123" s="125"/>
      <c r="GVT123" s="125"/>
      <c r="GVU123" s="125"/>
      <c r="GVV123" s="125"/>
      <c r="GVW123" s="125"/>
      <c r="GVX123" s="125"/>
      <c r="GVY123" s="125"/>
      <c r="GVZ123" s="125"/>
      <c r="GWG123" s="125"/>
      <c r="GWH123" s="125"/>
      <c r="GWI123" s="125"/>
      <c r="GWJ123" s="125"/>
      <c r="GWK123" s="125"/>
      <c r="GWL123" s="125"/>
      <c r="GWM123" s="125"/>
      <c r="GWN123" s="125"/>
      <c r="GWO123" s="125"/>
      <c r="GWP123" s="125"/>
      <c r="GWQ123" s="125"/>
      <c r="GWR123" s="125"/>
      <c r="GWS123" s="125"/>
      <c r="GWT123" s="125"/>
      <c r="GWU123" s="125"/>
      <c r="GWV123" s="125"/>
      <c r="GWW123" s="125"/>
      <c r="GWX123" s="125"/>
      <c r="GWY123" s="125"/>
      <c r="GWZ123" s="125"/>
      <c r="GXA123" s="125"/>
      <c r="GXB123" s="125"/>
      <c r="GXC123" s="125"/>
      <c r="GXD123" s="125"/>
      <c r="GXE123" s="125"/>
      <c r="GXF123" s="125"/>
      <c r="GXG123" s="125"/>
      <c r="GXH123" s="125"/>
      <c r="GXI123" s="125"/>
      <c r="GXJ123" s="125"/>
      <c r="GXK123" s="125"/>
      <c r="GXL123" s="125"/>
      <c r="GXM123" s="125"/>
      <c r="GXN123" s="125"/>
      <c r="GXO123" s="125"/>
      <c r="GXP123" s="125"/>
      <c r="GXQ123" s="125"/>
      <c r="GXR123" s="125"/>
      <c r="GXS123" s="125"/>
      <c r="GXT123" s="125"/>
      <c r="GXU123" s="125"/>
      <c r="GXV123" s="125"/>
      <c r="GXW123" s="125"/>
      <c r="GXX123" s="125"/>
      <c r="GXY123" s="125"/>
      <c r="GXZ123" s="125"/>
      <c r="GYA123" s="125"/>
      <c r="GYB123" s="125"/>
      <c r="GYC123" s="125"/>
      <c r="GYD123" s="125"/>
      <c r="GYE123" s="125"/>
      <c r="GYF123" s="125"/>
      <c r="GYG123" s="125"/>
      <c r="GYH123" s="125"/>
      <c r="GYI123" s="125"/>
      <c r="GYJ123" s="125"/>
      <c r="GYK123" s="125"/>
      <c r="GYL123" s="125"/>
      <c r="GYM123" s="125"/>
      <c r="GYN123" s="125"/>
      <c r="GYO123" s="125"/>
      <c r="GYP123" s="125"/>
      <c r="GYQ123" s="125"/>
      <c r="GYR123" s="125"/>
      <c r="GYS123" s="125"/>
      <c r="GYT123" s="125"/>
      <c r="GYU123" s="125"/>
      <c r="GYV123" s="125"/>
      <c r="GYW123" s="125"/>
      <c r="GYX123" s="125"/>
      <c r="GYY123" s="125"/>
      <c r="GYZ123" s="125"/>
      <c r="GZA123" s="125"/>
      <c r="GZB123" s="125"/>
      <c r="GZC123" s="125"/>
      <c r="GZD123" s="125"/>
      <c r="GZE123" s="125"/>
      <c r="GZF123" s="125"/>
      <c r="GZG123" s="125"/>
      <c r="GZH123" s="125"/>
      <c r="GZI123" s="125"/>
      <c r="GZJ123" s="125"/>
      <c r="GZK123" s="125"/>
      <c r="GZL123" s="125"/>
      <c r="GZM123" s="125"/>
      <c r="GZN123" s="125"/>
      <c r="GZO123" s="125"/>
      <c r="GZP123" s="125"/>
      <c r="GZQ123" s="125"/>
      <c r="GZR123" s="125"/>
      <c r="GZS123" s="125"/>
      <c r="GZT123" s="125"/>
      <c r="GZU123" s="125"/>
      <c r="GZV123" s="125"/>
      <c r="GZW123" s="125"/>
      <c r="GZX123" s="125"/>
      <c r="GZY123" s="125"/>
      <c r="GZZ123" s="125"/>
      <c r="HAA123" s="125"/>
      <c r="HAB123" s="125"/>
      <c r="HAC123" s="125"/>
      <c r="HAD123" s="125"/>
      <c r="HAE123" s="125"/>
      <c r="HAF123" s="125"/>
      <c r="HAG123" s="125"/>
      <c r="HAH123" s="125"/>
      <c r="HAI123" s="125"/>
      <c r="HAJ123" s="125"/>
      <c r="HAK123" s="125"/>
      <c r="HAL123" s="125"/>
      <c r="HAM123" s="125"/>
      <c r="HAN123" s="125"/>
      <c r="HAO123" s="125"/>
      <c r="HAP123" s="125"/>
      <c r="HAQ123" s="125"/>
      <c r="HAR123" s="125"/>
      <c r="HAS123" s="125"/>
      <c r="HAT123" s="125"/>
      <c r="HAU123" s="125"/>
      <c r="HAV123" s="125"/>
      <c r="HAW123" s="125"/>
      <c r="HAX123" s="125"/>
      <c r="HAY123" s="125"/>
      <c r="HAZ123" s="125"/>
      <c r="HBA123" s="125"/>
      <c r="HBB123" s="125"/>
      <c r="HBC123" s="125"/>
      <c r="HBD123" s="125"/>
      <c r="HBE123" s="125"/>
      <c r="HBF123" s="125"/>
      <c r="HBG123" s="125"/>
      <c r="HBH123" s="125"/>
      <c r="HBI123" s="125"/>
      <c r="HBJ123" s="125"/>
      <c r="HBK123" s="125"/>
      <c r="HBL123" s="125"/>
      <c r="HBM123" s="125"/>
      <c r="HBN123" s="125"/>
      <c r="HBO123" s="125"/>
      <c r="HBP123" s="125"/>
      <c r="HBQ123" s="125"/>
      <c r="HBR123" s="125"/>
      <c r="HBS123" s="125"/>
      <c r="HBT123" s="125"/>
      <c r="HBU123" s="125"/>
      <c r="HBV123" s="125"/>
      <c r="HBW123" s="125"/>
      <c r="HBX123" s="125"/>
      <c r="HBY123" s="125"/>
      <c r="HBZ123" s="125"/>
      <c r="HCA123" s="125"/>
      <c r="HCB123" s="125"/>
      <c r="HCC123" s="125"/>
      <c r="HCD123" s="125"/>
      <c r="HCE123" s="125"/>
      <c r="HCF123" s="125"/>
      <c r="HCG123" s="125"/>
      <c r="HCH123" s="125"/>
      <c r="HCI123" s="125"/>
      <c r="HCJ123" s="125"/>
      <c r="HCK123" s="125"/>
      <c r="HCL123" s="125"/>
      <c r="HCM123" s="125"/>
      <c r="HCN123" s="125"/>
      <c r="HCO123" s="125"/>
      <c r="HCP123" s="125"/>
      <c r="HCQ123" s="125"/>
      <c r="HCR123" s="125"/>
      <c r="HCS123" s="125"/>
      <c r="HCT123" s="125"/>
      <c r="HCU123" s="125"/>
      <c r="HCV123" s="125"/>
      <c r="HCW123" s="125"/>
      <c r="HCX123" s="125"/>
      <c r="HCY123" s="125"/>
      <c r="HCZ123" s="125"/>
      <c r="HDA123" s="125"/>
      <c r="HDB123" s="125"/>
      <c r="HDC123" s="125"/>
      <c r="HDD123" s="125"/>
      <c r="HDE123" s="125"/>
      <c r="HDF123" s="125"/>
      <c r="HDG123" s="125"/>
      <c r="HDH123" s="125"/>
      <c r="HDI123" s="125"/>
      <c r="HDJ123" s="125"/>
      <c r="HDK123" s="125"/>
      <c r="HDL123" s="125"/>
      <c r="HDM123" s="125"/>
      <c r="HDN123" s="125"/>
      <c r="HDO123" s="125"/>
      <c r="HDP123" s="125"/>
      <c r="HDQ123" s="125"/>
      <c r="HDR123" s="125"/>
      <c r="HDS123" s="125"/>
      <c r="HDT123" s="125"/>
      <c r="HDU123" s="125"/>
      <c r="HDV123" s="125"/>
      <c r="HDW123" s="125"/>
      <c r="HDX123" s="125"/>
      <c r="HDY123" s="125"/>
      <c r="HDZ123" s="125"/>
      <c r="HEA123" s="125"/>
      <c r="HEB123" s="125"/>
      <c r="HEC123" s="125"/>
      <c r="HED123" s="125"/>
      <c r="HEE123" s="125"/>
      <c r="HEF123" s="125"/>
      <c r="HEG123" s="125"/>
      <c r="HEH123" s="125"/>
      <c r="HEI123" s="125"/>
      <c r="HEJ123" s="125"/>
      <c r="HEK123" s="125"/>
      <c r="HEL123" s="125"/>
      <c r="HEM123" s="125"/>
      <c r="HEN123" s="125"/>
      <c r="HEO123" s="125"/>
      <c r="HEP123" s="125"/>
      <c r="HEQ123" s="125"/>
      <c r="HER123" s="125"/>
      <c r="HES123" s="125"/>
      <c r="HET123" s="125"/>
      <c r="HEU123" s="125"/>
      <c r="HEV123" s="125"/>
      <c r="HEW123" s="125"/>
      <c r="HEX123" s="125"/>
      <c r="HEY123" s="125"/>
      <c r="HEZ123" s="125"/>
      <c r="HFA123" s="125"/>
      <c r="HFB123" s="125"/>
      <c r="HFC123" s="125"/>
      <c r="HFD123" s="125"/>
      <c r="HFE123" s="125"/>
      <c r="HFF123" s="125"/>
      <c r="HFG123" s="125"/>
      <c r="HFH123" s="125"/>
      <c r="HFI123" s="125"/>
      <c r="HFJ123" s="125"/>
      <c r="HFK123" s="125"/>
      <c r="HFL123" s="125"/>
      <c r="HFM123" s="125"/>
      <c r="HFN123" s="125"/>
      <c r="HFO123" s="125"/>
      <c r="HFP123" s="125"/>
      <c r="HFQ123" s="125"/>
      <c r="HFR123" s="125"/>
      <c r="HFS123" s="125"/>
      <c r="HFT123" s="125"/>
      <c r="HFU123" s="125"/>
      <c r="HFV123" s="125"/>
      <c r="HGC123" s="125"/>
      <c r="HGD123" s="125"/>
      <c r="HGE123" s="125"/>
      <c r="HGF123" s="125"/>
      <c r="HGG123" s="125"/>
      <c r="HGH123" s="125"/>
      <c r="HGI123" s="125"/>
      <c r="HGJ123" s="125"/>
      <c r="HGK123" s="125"/>
      <c r="HGL123" s="125"/>
      <c r="HGM123" s="125"/>
      <c r="HGN123" s="125"/>
      <c r="HGO123" s="125"/>
      <c r="HGP123" s="125"/>
      <c r="HGQ123" s="125"/>
      <c r="HGR123" s="125"/>
      <c r="HGS123" s="125"/>
      <c r="HGT123" s="125"/>
      <c r="HGU123" s="125"/>
      <c r="HGV123" s="125"/>
      <c r="HGW123" s="125"/>
      <c r="HGX123" s="125"/>
      <c r="HGY123" s="125"/>
      <c r="HGZ123" s="125"/>
      <c r="HHA123" s="125"/>
      <c r="HHB123" s="125"/>
      <c r="HHC123" s="125"/>
      <c r="HHD123" s="125"/>
      <c r="HHE123" s="125"/>
      <c r="HHF123" s="125"/>
      <c r="HHG123" s="125"/>
      <c r="HHH123" s="125"/>
      <c r="HHI123" s="125"/>
      <c r="HHJ123" s="125"/>
      <c r="HHK123" s="125"/>
      <c r="HHL123" s="125"/>
      <c r="HHM123" s="125"/>
      <c r="HHN123" s="125"/>
      <c r="HHO123" s="125"/>
      <c r="HHP123" s="125"/>
      <c r="HHQ123" s="125"/>
      <c r="HHR123" s="125"/>
      <c r="HHS123" s="125"/>
      <c r="HHT123" s="125"/>
      <c r="HHU123" s="125"/>
      <c r="HHV123" s="125"/>
      <c r="HHW123" s="125"/>
      <c r="HHX123" s="125"/>
      <c r="HHY123" s="125"/>
      <c r="HHZ123" s="125"/>
      <c r="HIA123" s="125"/>
      <c r="HIB123" s="125"/>
      <c r="HIC123" s="125"/>
      <c r="HID123" s="125"/>
      <c r="HIE123" s="125"/>
      <c r="HIF123" s="125"/>
      <c r="HIG123" s="125"/>
      <c r="HIH123" s="125"/>
      <c r="HII123" s="125"/>
      <c r="HIJ123" s="125"/>
      <c r="HIK123" s="125"/>
      <c r="HIL123" s="125"/>
      <c r="HIM123" s="125"/>
      <c r="HIN123" s="125"/>
      <c r="HIO123" s="125"/>
      <c r="HIP123" s="125"/>
      <c r="HIQ123" s="125"/>
      <c r="HIR123" s="125"/>
      <c r="HIS123" s="125"/>
      <c r="HIT123" s="125"/>
      <c r="HIU123" s="125"/>
      <c r="HIV123" s="125"/>
      <c r="HIW123" s="125"/>
      <c r="HIX123" s="125"/>
      <c r="HIY123" s="125"/>
      <c r="HIZ123" s="125"/>
      <c r="HJA123" s="125"/>
      <c r="HJB123" s="125"/>
      <c r="HJC123" s="125"/>
      <c r="HJD123" s="125"/>
      <c r="HJE123" s="125"/>
      <c r="HJF123" s="125"/>
      <c r="HJG123" s="125"/>
      <c r="HJH123" s="125"/>
      <c r="HJI123" s="125"/>
      <c r="HJJ123" s="125"/>
      <c r="HJK123" s="125"/>
      <c r="HJL123" s="125"/>
      <c r="HJM123" s="125"/>
      <c r="HJN123" s="125"/>
      <c r="HJO123" s="125"/>
      <c r="HJP123" s="125"/>
      <c r="HJQ123" s="125"/>
      <c r="HJR123" s="125"/>
      <c r="HJS123" s="125"/>
      <c r="HJT123" s="125"/>
      <c r="HJU123" s="125"/>
      <c r="HJV123" s="125"/>
      <c r="HJW123" s="125"/>
      <c r="HJX123" s="125"/>
      <c r="HJY123" s="125"/>
      <c r="HJZ123" s="125"/>
      <c r="HKA123" s="125"/>
      <c r="HKB123" s="125"/>
      <c r="HKC123" s="125"/>
      <c r="HKD123" s="125"/>
      <c r="HKE123" s="125"/>
      <c r="HKF123" s="125"/>
      <c r="HKG123" s="125"/>
      <c r="HKH123" s="125"/>
      <c r="HKI123" s="125"/>
      <c r="HKJ123" s="125"/>
      <c r="HKK123" s="125"/>
      <c r="HKL123" s="125"/>
      <c r="HKM123" s="125"/>
      <c r="HKN123" s="125"/>
      <c r="HKO123" s="125"/>
      <c r="HKP123" s="125"/>
      <c r="HKQ123" s="125"/>
      <c r="HKR123" s="125"/>
      <c r="HKS123" s="125"/>
      <c r="HKT123" s="125"/>
      <c r="HKU123" s="125"/>
      <c r="HKV123" s="125"/>
      <c r="HKW123" s="125"/>
      <c r="HKX123" s="125"/>
      <c r="HKY123" s="125"/>
      <c r="HKZ123" s="125"/>
      <c r="HLA123" s="125"/>
      <c r="HLB123" s="125"/>
      <c r="HLC123" s="125"/>
      <c r="HLD123" s="125"/>
      <c r="HLE123" s="125"/>
      <c r="HLF123" s="125"/>
      <c r="HLG123" s="125"/>
      <c r="HLH123" s="125"/>
      <c r="HLI123" s="125"/>
      <c r="HLJ123" s="125"/>
      <c r="HLK123" s="125"/>
      <c r="HLL123" s="125"/>
      <c r="HLM123" s="125"/>
      <c r="HLN123" s="125"/>
      <c r="HLO123" s="125"/>
      <c r="HLP123" s="125"/>
      <c r="HLQ123" s="125"/>
      <c r="HLR123" s="125"/>
      <c r="HLS123" s="125"/>
      <c r="HLT123" s="125"/>
      <c r="HLU123" s="125"/>
      <c r="HLV123" s="125"/>
      <c r="HLW123" s="125"/>
      <c r="HLX123" s="125"/>
      <c r="HLY123" s="125"/>
      <c r="HLZ123" s="125"/>
      <c r="HMA123" s="125"/>
      <c r="HMB123" s="125"/>
      <c r="HMC123" s="125"/>
      <c r="HMD123" s="125"/>
      <c r="HME123" s="125"/>
      <c r="HMF123" s="125"/>
      <c r="HMG123" s="125"/>
      <c r="HMH123" s="125"/>
      <c r="HMI123" s="125"/>
      <c r="HMJ123" s="125"/>
      <c r="HMK123" s="125"/>
      <c r="HML123" s="125"/>
      <c r="HMM123" s="125"/>
      <c r="HMN123" s="125"/>
      <c r="HMO123" s="125"/>
      <c r="HMP123" s="125"/>
      <c r="HMQ123" s="125"/>
      <c r="HMR123" s="125"/>
      <c r="HMS123" s="125"/>
      <c r="HMT123" s="125"/>
      <c r="HMU123" s="125"/>
      <c r="HMV123" s="125"/>
      <c r="HMW123" s="125"/>
      <c r="HMX123" s="125"/>
      <c r="HMY123" s="125"/>
      <c r="HMZ123" s="125"/>
      <c r="HNA123" s="125"/>
      <c r="HNB123" s="125"/>
      <c r="HNC123" s="125"/>
      <c r="HND123" s="125"/>
      <c r="HNE123" s="125"/>
      <c r="HNF123" s="125"/>
      <c r="HNG123" s="125"/>
      <c r="HNH123" s="125"/>
      <c r="HNI123" s="125"/>
      <c r="HNJ123" s="125"/>
      <c r="HNK123" s="125"/>
      <c r="HNL123" s="125"/>
      <c r="HNM123" s="125"/>
      <c r="HNN123" s="125"/>
      <c r="HNO123" s="125"/>
      <c r="HNP123" s="125"/>
      <c r="HNQ123" s="125"/>
      <c r="HNR123" s="125"/>
      <c r="HNS123" s="125"/>
      <c r="HNT123" s="125"/>
      <c r="HNU123" s="125"/>
      <c r="HNV123" s="125"/>
      <c r="HNW123" s="125"/>
      <c r="HNX123" s="125"/>
      <c r="HNY123" s="125"/>
      <c r="HNZ123" s="125"/>
      <c r="HOA123" s="125"/>
      <c r="HOB123" s="125"/>
      <c r="HOC123" s="125"/>
      <c r="HOD123" s="125"/>
      <c r="HOE123" s="125"/>
      <c r="HOF123" s="125"/>
      <c r="HOG123" s="125"/>
      <c r="HOH123" s="125"/>
      <c r="HOI123" s="125"/>
      <c r="HOJ123" s="125"/>
      <c r="HOK123" s="125"/>
      <c r="HOL123" s="125"/>
      <c r="HOM123" s="125"/>
      <c r="HON123" s="125"/>
      <c r="HOO123" s="125"/>
      <c r="HOP123" s="125"/>
      <c r="HOQ123" s="125"/>
      <c r="HOR123" s="125"/>
      <c r="HOS123" s="125"/>
      <c r="HOT123" s="125"/>
      <c r="HOU123" s="125"/>
      <c r="HOV123" s="125"/>
      <c r="HOW123" s="125"/>
      <c r="HOX123" s="125"/>
      <c r="HOY123" s="125"/>
      <c r="HOZ123" s="125"/>
      <c r="HPA123" s="125"/>
      <c r="HPB123" s="125"/>
      <c r="HPC123" s="125"/>
      <c r="HPD123" s="125"/>
      <c r="HPE123" s="125"/>
      <c r="HPF123" s="125"/>
      <c r="HPG123" s="125"/>
      <c r="HPH123" s="125"/>
      <c r="HPI123" s="125"/>
      <c r="HPJ123" s="125"/>
      <c r="HPK123" s="125"/>
      <c r="HPL123" s="125"/>
      <c r="HPM123" s="125"/>
      <c r="HPN123" s="125"/>
      <c r="HPO123" s="125"/>
      <c r="HPP123" s="125"/>
      <c r="HPQ123" s="125"/>
      <c r="HPR123" s="125"/>
      <c r="HPY123" s="125"/>
      <c r="HPZ123" s="125"/>
      <c r="HQA123" s="125"/>
      <c r="HQB123" s="125"/>
      <c r="HQC123" s="125"/>
      <c r="HQD123" s="125"/>
      <c r="HQE123" s="125"/>
      <c r="HQF123" s="125"/>
      <c r="HQG123" s="125"/>
      <c r="HQH123" s="125"/>
      <c r="HQI123" s="125"/>
      <c r="HQJ123" s="125"/>
      <c r="HQK123" s="125"/>
      <c r="HQL123" s="125"/>
      <c r="HQM123" s="125"/>
      <c r="HQN123" s="125"/>
      <c r="HQO123" s="125"/>
      <c r="HQP123" s="125"/>
      <c r="HQQ123" s="125"/>
      <c r="HQR123" s="125"/>
      <c r="HQS123" s="125"/>
      <c r="HQT123" s="125"/>
      <c r="HQU123" s="125"/>
      <c r="HQV123" s="125"/>
      <c r="HQW123" s="125"/>
      <c r="HQX123" s="125"/>
      <c r="HQY123" s="125"/>
      <c r="HQZ123" s="125"/>
      <c r="HRA123" s="125"/>
      <c r="HRB123" s="125"/>
      <c r="HRC123" s="125"/>
      <c r="HRD123" s="125"/>
      <c r="HRE123" s="125"/>
      <c r="HRF123" s="125"/>
      <c r="HRG123" s="125"/>
      <c r="HRH123" s="125"/>
      <c r="HRI123" s="125"/>
      <c r="HRJ123" s="125"/>
      <c r="HRK123" s="125"/>
      <c r="HRL123" s="125"/>
      <c r="HRM123" s="125"/>
      <c r="HRN123" s="125"/>
      <c r="HRO123" s="125"/>
      <c r="HRP123" s="125"/>
      <c r="HRQ123" s="125"/>
      <c r="HRR123" s="125"/>
      <c r="HRS123" s="125"/>
      <c r="HRT123" s="125"/>
      <c r="HRU123" s="125"/>
      <c r="HRV123" s="125"/>
      <c r="HRW123" s="125"/>
      <c r="HRX123" s="125"/>
      <c r="HRY123" s="125"/>
      <c r="HRZ123" s="125"/>
      <c r="HSA123" s="125"/>
      <c r="HSB123" s="125"/>
      <c r="HSC123" s="125"/>
      <c r="HSD123" s="125"/>
      <c r="HSE123" s="125"/>
      <c r="HSF123" s="125"/>
      <c r="HSG123" s="125"/>
      <c r="HSH123" s="125"/>
      <c r="HSI123" s="125"/>
      <c r="HSJ123" s="125"/>
      <c r="HSK123" s="125"/>
      <c r="HSL123" s="125"/>
      <c r="HSM123" s="125"/>
      <c r="HSN123" s="125"/>
      <c r="HSO123" s="125"/>
      <c r="HSP123" s="125"/>
      <c r="HSQ123" s="125"/>
      <c r="HSR123" s="125"/>
      <c r="HSS123" s="125"/>
      <c r="HST123" s="125"/>
      <c r="HSU123" s="125"/>
      <c r="HSV123" s="125"/>
      <c r="HSW123" s="125"/>
      <c r="HSX123" s="125"/>
      <c r="HSY123" s="125"/>
      <c r="HSZ123" s="125"/>
      <c r="HTA123" s="125"/>
      <c r="HTB123" s="125"/>
      <c r="HTC123" s="125"/>
      <c r="HTD123" s="125"/>
      <c r="HTE123" s="125"/>
      <c r="HTF123" s="125"/>
      <c r="HTG123" s="125"/>
      <c r="HTH123" s="125"/>
      <c r="HTI123" s="125"/>
      <c r="HTJ123" s="125"/>
      <c r="HTK123" s="125"/>
      <c r="HTL123" s="125"/>
      <c r="HTM123" s="125"/>
      <c r="HTN123" s="125"/>
      <c r="HTO123" s="125"/>
      <c r="HTP123" s="125"/>
      <c r="HTQ123" s="125"/>
      <c r="HTR123" s="125"/>
      <c r="HTS123" s="125"/>
      <c r="HTT123" s="125"/>
      <c r="HTU123" s="125"/>
      <c r="HTV123" s="125"/>
      <c r="HTW123" s="125"/>
      <c r="HTX123" s="125"/>
      <c r="HTY123" s="125"/>
      <c r="HTZ123" s="125"/>
      <c r="HUA123" s="125"/>
      <c r="HUB123" s="125"/>
      <c r="HUC123" s="125"/>
      <c r="HUD123" s="125"/>
      <c r="HUE123" s="125"/>
      <c r="HUF123" s="125"/>
      <c r="HUG123" s="125"/>
      <c r="HUH123" s="125"/>
      <c r="HUI123" s="125"/>
      <c r="HUJ123" s="125"/>
      <c r="HUK123" s="125"/>
      <c r="HUL123" s="125"/>
      <c r="HUM123" s="125"/>
      <c r="HUN123" s="125"/>
      <c r="HUO123" s="125"/>
      <c r="HUP123" s="125"/>
      <c r="HUQ123" s="125"/>
      <c r="HUR123" s="125"/>
      <c r="HUS123" s="125"/>
      <c r="HUT123" s="125"/>
      <c r="HUU123" s="125"/>
      <c r="HUV123" s="125"/>
      <c r="HUW123" s="125"/>
      <c r="HUX123" s="125"/>
      <c r="HUY123" s="125"/>
      <c r="HUZ123" s="125"/>
      <c r="HVA123" s="125"/>
      <c r="HVB123" s="125"/>
      <c r="HVC123" s="125"/>
      <c r="HVD123" s="125"/>
      <c r="HVE123" s="125"/>
      <c r="HVF123" s="125"/>
      <c r="HVG123" s="125"/>
      <c r="HVH123" s="125"/>
      <c r="HVI123" s="125"/>
      <c r="HVJ123" s="125"/>
      <c r="HVK123" s="125"/>
      <c r="HVL123" s="125"/>
      <c r="HVM123" s="125"/>
      <c r="HVN123" s="125"/>
      <c r="HVO123" s="125"/>
      <c r="HVP123" s="125"/>
      <c r="HVQ123" s="125"/>
      <c r="HVR123" s="125"/>
      <c r="HVS123" s="125"/>
      <c r="HVT123" s="125"/>
      <c r="HVU123" s="125"/>
      <c r="HVV123" s="125"/>
      <c r="HVW123" s="125"/>
      <c r="HVX123" s="125"/>
      <c r="HVY123" s="125"/>
      <c r="HVZ123" s="125"/>
      <c r="HWA123" s="125"/>
      <c r="HWB123" s="125"/>
      <c r="HWC123" s="125"/>
      <c r="HWD123" s="125"/>
      <c r="HWE123" s="125"/>
      <c r="HWF123" s="125"/>
      <c r="HWG123" s="125"/>
      <c r="HWH123" s="125"/>
      <c r="HWI123" s="125"/>
      <c r="HWJ123" s="125"/>
      <c r="HWK123" s="125"/>
      <c r="HWL123" s="125"/>
      <c r="HWM123" s="125"/>
      <c r="HWN123" s="125"/>
      <c r="HWO123" s="125"/>
      <c r="HWP123" s="125"/>
      <c r="HWQ123" s="125"/>
      <c r="HWR123" s="125"/>
      <c r="HWS123" s="125"/>
      <c r="HWT123" s="125"/>
      <c r="HWU123" s="125"/>
      <c r="HWV123" s="125"/>
      <c r="HWW123" s="125"/>
      <c r="HWX123" s="125"/>
      <c r="HWY123" s="125"/>
      <c r="HWZ123" s="125"/>
      <c r="HXA123" s="125"/>
      <c r="HXB123" s="125"/>
      <c r="HXC123" s="125"/>
      <c r="HXD123" s="125"/>
      <c r="HXE123" s="125"/>
      <c r="HXF123" s="125"/>
      <c r="HXG123" s="125"/>
      <c r="HXH123" s="125"/>
      <c r="HXI123" s="125"/>
      <c r="HXJ123" s="125"/>
      <c r="HXK123" s="125"/>
      <c r="HXL123" s="125"/>
      <c r="HXM123" s="125"/>
      <c r="HXN123" s="125"/>
      <c r="HXO123" s="125"/>
      <c r="HXP123" s="125"/>
      <c r="HXQ123" s="125"/>
      <c r="HXR123" s="125"/>
      <c r="HXS123" s="125"/>
      <c r="HXT123" s="125"/>
      <c r="HXU123" s="125"/>
      <c r="HXV123" s="125"/>
      <c r="HXW123" s="125"/>
      <c r="HXX123" s="125"/>
      <c r="HXY123" s="125"/>
      <c r="HXZ123" s="125"/>
      <c r="HYA123" s="125"/>
      <c r="HYB123" s="125"/>
      <c r="HYC123" s="125"/>
      <c r="HYD123" s="125"/>
      <c r="HYE123" s="125"/>
      <c r="HYF123" s="125"/>
      <c r="HYG123" s="125"/>
      <c r="HYH123" s="125"/>
      <c r="HYI123" s="125"/>
      <c r="HYJ123" s="125"/>
      <c r="HYK123" s="125"/>
      <c r="HYL123" s="125"/>
      <c r="HYM123" s="125"/>
      <c r="HYN123" s="125"/>
      <c r="HYO123" s="125"/>
      <c r="HYP123" s="125"/>
      <c r="HYQ123" s="125"/>
      <c r="HYR123" s="125"/>
      <c r="HYS123" s="125"/>
      <c r="HYT123" s="125"/>
      <c r="HYU123" s="125"/>
      <c r="HYV123" s="125"/>
      <c r="HYW123" s="125"/>
      <c r="HYX123" s="125"/>
      <c r="HYY123" s="125"/>
      <c r="HYZ123" s="125"/>
      <c r="HZA123" s="125"/>
      <c r="HZB123" s="125"/>
      <c r="HZC123" s="125"/>
      <c r="HZD123" s="125"/>
      <c r="HZE123" s="125"/>
      <c r="HZF123" s="125"/>
      <c r="HZG123" s="125"/>
      <c r="HZH123" s="125"/>
      <c r="HZI123" s="125"/>
      <c r="HZJ123" s="125"/>
      <c r="HZK123" s="125"/>
      <c r="HZL123" s="125"/>
      <c r="HZM123" s="125"/>
      <c r="HZN123" s="125"/>
      <c r="HZU123" s="125"/>
      <c r="HZV123" s="125"/>
      <c r="HZW123" s="125"/>
      <c r="HZX123" s="125"/>
      <c r="HZY123" s="125"/>
      <c r="HZZ123" s="125"/>
      <c r="IAA123" s="125"/>
      <c r="IAB123" s="125"/>
      <c r="IAC123" s="125"/>
      <c r="IAD123" s="125"/>
      <c r="IAE123" s="125"/>
      <c r="IAF123" s="125"/>
      <c r="IAG123" s="125"/>
      <c r="IAH123" s="125"/>
      <c r="IAI123" s="125"/>
      <c r="IAJ123" s="125"/>
      <c r="IAK123" s="125"/>
      <c r="IAL123" s="125"/>
      <c r="IAM123" s="125"/>
      <c r="IAN123" s="125"/>
      <c r="IAO123" s="125"/>
      <c r="IAP123" s="125"/>
      <c r="IAQ123" s="125"/>
      <c r="IAR123" s="125"/>
      <c r="IAS123" s="125"/>
      <c r="IAT123" s="125"/>
      <c r="IAU123" s="125"/>
      <c r="IAV123" s="125"/>
      <c r="IAW123" s="125"/>
      <c r="IAX123" s="125"/>
      <c r="IAY123" s="125"/>
      <c r="IAZ123" s="125"/>
      <c r="IBA123" s="125"/>
      <c r="IBB123" s="125"/>
      <c r="IBC123" s="125"/>
      <c r="IBD123" s="125"/>
      <c r="IBE123" s="125"/>
      <c r="IBF123" s="125"/>
      <c r="IBG123" s="125"/>
      <c r="IBH123" s="125"/>
      <c r="IBI123" s="125"/>
      <c r="IBJ123" s="125"/>
      <c r="IBK123" s="125"/>
      <c r="IBL123" s="125"/>
      <c r="IBM123" s="125"/>
      <c r="IBN123" s="125"/>
      <c r="IBO123" s="125"/>
      <c r="IBP123" s="125"/>
      <c r="IBQ123" s="125"/>
      <c r="IBR123" s="125"/>
      <c r="IBS123" s="125"/>
      <c r="IBT123" s="125"/>
      <c r="IBU123" s="125"/>
      <c r="IBV123" s="125"/>
      <c r="IBW123" s="125"/>
      <c r="IBX123" s="125"/>
      <c r="IBY123" s="125"/>
      <c r="IBZ123" s="125"/>
      <c r="ICA123" s="125"/>
      <c r="ICB123" s="125"/>
      <c r="ICC123" s="125"/>
      <c r="ICD123" s="125"/>
      <c r="ICE123" s="125"/>
      <c r="ICF123" s="125"/>
      <c r="ICG123" s="125"/>
      <c r="ICH123" s="125"/>
      <c r="ICI123" s="125"/>
      <c r="ICJ123" s="125"/>
      <c r="ICK123" s="125"/>
      <c r="ICL123" s="125"/>
      <c r="ICM123" s="125"/>
      <c r="ICN123" s="125"/>
      <c r="ICO123" s="125"/>
      <c r="ICP123" s="125"/>
      <c r="ICQ123" s="125"/>
      <c r="ICR123" s="125"/>
      <c r="ICS123" s="125"/>
      <c r="ICT123" s="125"/>
      <c r="ICU123" s="125"/>
      <c r="ICV123" s="125"/>
      <c r="ICW123" s="125"/>
      <c r="ICX123" s="125"/>
      <c r="ICY123" s="125"/>
      <c r="ICZ123" s="125"/>
      <c r="IDA123" s="125"/>
      <c r="IDB123" s="125"/>
      <c r="IDC123" s="125"/>
      <c r="IDD123" s="125"/>
      <c r="IDE123" s="125"/>
      <c r="IDF123" s="125"/>
      <c r="IDG123" s="125"/>
      <c r="IDH123" s="125"/>
      <c r="IDI123" s="125"/>
      <c r="IDJ123" s="125"/>
      <c r="IDK123" s="125"/>
      <c r="IDL123" s="125"/>
      <c r="IDM123" s="125"/>
      <c r="IDN123" s="125"/>
      <c r="IDO123" s="125"/>
      <c r="IDP123" s="125"/>
      <c r="IDQ123" s="125"/>
      <c r="IDR123" s="125"/>
      <c r="IDS123" s="125"/>
      <c r="IDT123" s="125"/>
      <c r="IDU123" s="125"/>
      <c r="IDV123" s="125"/>
      <c r="IDW123" s="125"/>
      <c r="IDX123" s="125"/>
      <c r="IDY123" s="125"/>
      <c r="IDZ123" s="125"/>
      <c r="IEA123" s="125"/>
      <c r="IEB123" s="125"/>
      <c r="IEC123" s="125"/>
      <c r="IED123" s="125"/>
      <c r="IEE123" s="125"/>
      <c r="IEF123" s="125"/>
      <c r="IEG123" s="125"/>
      <c r="IEH123" s="125"/>
      <c r="IEI123" s="125"/>
      <c r="IEJ123" s="125"/>
      <c r="IEK123" s="125"/>
      <c r="IEL123" s="125"/>
      <c r="IEM123" s="125"/>
      <c r="IEN123" s="125"/>
      <c r="IEO123" s="125"/>
      <c r="IEP123" s="125"/>
      <c r="IEQ123" s="125"/>
      <c r="IER123" s="125"/>
      <c r="IES123" s="125"/>
      <c r="IET123" s="125"/>
      <c r="IEU123" s="125"/>
      <c r="IEV123" s="125"/>
      <c r="IEW123" s="125"/>
      <c r="IEX123" s="125"/>
      <c r="IEY123" s="125"/>
      <c r="IEZ123" s="125"/>
      <c r="IFA123" s="125"/>
      <c r="IFB123" s="125"/>
      <c r="IFC123" s="125"/>
      <c r="IFD123" s="125"/>
      <c r="IFE123" s="125"/>
      <c r="IFF123" s="125"/>
      <c r="IFG123" s="125"/>
      <c r="IFH123" s="125"/>
      <c r="IFI123" s="125"/>
      <c r="IFJ123" s="125"/>
      <c r="IFK123" s="125"/>
      <c r="IFL123" s="125"/>
      <c r="IFM123" s="125"/>
      <c r="IFN123" s="125"/>
      <c r="IFO123" s="125"/>
      <c r="IFP123" s="125"/>
      <c r="IFQ123" s="125"/>
      <c r="IFR123" s="125"/>
      <c r="IFS123" s="125"/>
      <c r="IFT123" s="125"/>
      <c r="IFU123" s="125"/>
      <c r="IFV123" s="125"/>
      <c r="IFW123" s="125"/>
      <c r="IFX123" s="125"/>
      <c r="IFY123" s="125"/>
      <c r="IFZ123" s="125"/>
      <c r="IGA123" s="125"/>
      <c r="IGB123" s="125"/>
      <c r="IGC123" s="125"/>
      <c r="IGD123" s="125"/>
      <c r="IGE123" s="125"/>
      <c r="IGF123" s="125"/>
      <c r="IGG123" s="125"/>
      <c r="IGH123" s="125"/>
      <c r="IGI123" s="125"/>
      <c r="IGJ123" s="125"/>
      <c r="IGK123" s="125"/>
      <c r="IGL123" s="125"/>
      <c r="IGM123" s="125"/>
      <c r="IGN123" s="125"/>
      <c r="IGO123" s="125"/>
      <c r="IGP123" s="125"/>
      <c r="IGQ123" s="125"/>
      <c r="IGR123" s="125"/>
      <c r="IGS123" s="125"/>
      <c r="IGT123" s="125"/>
      <c r="IGU123" s="125"/>
      <c r="IGV123" s="125"/>
      <c r="IGW123" s="125"/>
      <c r="IGX123" s="125"/>
      <c r="IGY123" s="125"/>
      <c r="IGZ123" s="125"/>
      <c r="IHA123" s="125"/>
      <c r="IHB123" s="125"/>
      <c r="IHC123" s="125"/>
      <c r="IHD123" s="125"/>
      <c r="IHE123" s="125"/>
      <c r="IHF123" s="125"/>
      <c r="IHG123" s="125"/>
      <c r="IHH123" s="125"/>
      <c r="IHI123" s="125"/>
      <c r="IHJ123" s="125"/>
      <c r="IHK123" s="125"/>
      <c r="IHL123" s="125"/>
      <c r="IHM123" s="125"/>
      <c r="IHN123" s="125"/>
      <c r="IHO123" s="125"/>
      <c r="IHP123" s="125"/>
      <c r="IHQ123" s="125"/>
      <c r="IHR123" s="125"/>
      <c r="IHS123" s="125"/>
      <c r="IHT123" s="125"/>
      <c r="IHU123" s="125"/>
      <c r="IHV123" s="125"/>
      <c r="IHW123" s="125"/>
      <c r="IHX123" s="125"/>
      <c r="IHY123" s="125"/>
      <c r="IHZ123" s="125"/>
      <c r="IIA123" s="125"/>
      <c r="IIB123" s="125"/>
      <c r="IIC123" s="125"/>
      <c r="IID123" s="125"/>
      <c r="IIE123" s="125"/>
      <c r="IIF123" s="125"/>
      <c r="IIG123" s="125"/>
      <c r="IIH123" s="125"/>
      <c r="III123" s="125"/>
      <c r="IIJ123" s="125"/>
      <c r="IIK123" s="125"/>
      <c r="IIL123" s="125"/>
      <c r="IIM123" s="125"/>
      <c r="IIN123" s="125"/>
      <c r="IIO123" s="125"/>
      <c r="IIP123" s="125"/>
      <c r="IIQ123" s="125"/>
      <c r="IIR123" s="125"/>
      <c r="IIS123" s="125"/>
      <c r="IIT123" s="125"/>
      <c r="IIU123" s="125"/>
      <c r="IIV123" s="125"/>
      <c r="IIW123" s="125"/>
      <c r="IIX123" s="125"/>
      <c r="IIY123" s="125"/>
      <c r="IIZ123" s="125"/>
      <c r="IJA123" s="125"/>
      <c r="IJB123" s="125"/>
      <c r="IJC123" s="125"/>
      <c r="IJD123" s="125"/>
      <c r="IJE123" s="125"/>
      <c r="IJF123" s="125"/>
      <c r="IJG123" s="125"/>
      <c r="IJH123" s="125"/>
      <c r="IJI123" s="125"/>
      <c r="IJJ123" s="125"/>
      <c r="IJQ123" s="125"/>
      <c r="IJR123" s="125"/>
      <c r="IJS123" s="125"/>
      <c r="IJT123" s="125"/>
      <c r="IJU123" s="125"/>
      <c r="IJV123" s="125"/>
      <c r="IJW123" s="125"/>
      <c r="IJX123" s="125"/>
      <c r="IJY123" s="125"/>
      <c r="IJZ123" s="125"/>
      <c r="IKA123" s="125"/>
      <c r="IKB123" s="125"/>
      <c r="IKC123" s="125"/>
      <c r="IKD123" s="125"/>
      <c r="IKE123" s="125"/>
      <c r="IKF123" s="125"/>
      <c r="IKG123" s="125"/>
      <c r="IKH123" s="125"/>
      <c r="IKI123" s="125"/>
      <c r="IKJ123" s="125"/>
      <c r="IKK123" s="125"/>
      <c r="IKL123" s="125"/>
      <c r="IKM123" s="125"/>
      <c r="IKN123" s="125"/>
      <c r="IKO123" s="125"/>
      <c r="IKP123" s="125"/>
      <c r="IKQ123" s="125"/>
      <c r="IKR123" s="125"/>
      <c r="IKS123" s="125"/>
      <c r="IKT123" s="125"/>
      <c r="IKU123" s="125"/>
      <c r="IKV123" s="125"/>
      <c r="IKW123" s="125"/>
      <c r="IKX123" s="125"/>
      <c r="IKY123" s="125"/>
      <c r="IKZ123" s="125"/>
      <c r="ILA123" s="125"/>
      <c r="ILB123" s="125"/>
      <c r="ILC123" s="125"/>
      <c r="ILD123" s="125"/>
      <c r="ILE123" s="125"/>
      <c r="ILF123" s="125"/>
      <c r="ILG123" s="125"/>
      <c r="ILH123" s="125"/>
      <c r="ILI123" s="125"/>
      <c r="ILJ123" s="125"/>
      <c r="ILK123" s="125"/>
      <c r="ILL123" s="125"/>
      <c r="ILM123" s="125"/>
      <c r="ILN123" s="125"/>
      <c r="ILO123" s="125"/>
      <c r="ILP123" s="125"/>
      <c r="ILQ123" s="125"/>
      <c r="ILR123" s="125"/>
      <c r="ILS123" s="125"/>
      <c r="ILT123" s="125"/>
      <c r="ILU123" s="125"/>
      <c r="ILV123" s="125"/>
      <c r="ILW123" s="125"/>
      <c r="ILX123" s="125"/>
      <c r="ILY123" s="125"/>
      <c r="ILZ123" s="125"/>
      <c r="IMA123" s="125"/>
      <c r="IMB123" s="125"/>
      <c r="IMC123" s="125"/>
      <c r="IMD123" s="125"/>
      <c r="IME123" s="125"/>
      <c r="IMF123" s="125"/>
      <c r="IMG123" s="125"/>
      <c r="IMH123" s="125"/>
      <c r="IMI123" s="125"/>
      <c r="IMJ123" s="125"/>
      <c r="IMK123" s="125"/>
      <c r="IML123" s="125"/>
      <c r="IMM123" s="125"/>
      <c r="IMN123" s="125"/>
      <c r="IMO123" s="125"/>
      <c r="IMP123" s="125"/>
      <c r="IMQ123" s="125"/>
      <c r="IMR123" s="125"/>
      <c r="IMS123" s="125"/>
      <c r="IMT123" s="125"/>
      <c r="IMU123" s="125"/>
      <c r="IMV123" s="125"/>
      <c r="IMW123" s="125"/>
      <c r="IMX123" s="125"/>
      <c r="IMY123" s="125"/>
      <c r="IMZ123" s="125"/>
      <c r="INA123" s="125"/>
      <c r="INB123" s="125"/>
      <c r="INC123" s="125"/>
      <c r="IND123" s="125"/>
      <c r="INE123" s="125"/>
      <c r="INF123" s="125"/>
      <c r="ING123" s="125"/>
      <c r="INH123" s="125"/>
      <c r="INI123" s="125"/>
      <c r="INJ123" s="125"/>
      <c r="INK123" s="125"/>
      <c r="INL123" s="125"/>
      <c r="INM123" s="125"/>
      <c r="INN123" s="125"/>
      <c r="INO123" s="125"/>
      <c r="INP123" s="125"/>
      <c r="INQ123" s="125"/>
      <c r="INR123" s="125"/>
      <c r="INS123" s="125"/>
      <c r="INT123" s="125"/>
      <c r="INU123" s="125"/>
      <c r="INV123" s="125"/>
      <c r="INW123" s="125"/>
      <c r="INX123" s="125"/>
      <c r="INY123" s="125"/>
      <c r="INZ123" s="125"/>
      <c r="IOA123" s="125"/>
      <c r="IOB123" s="125"/>
      <c r="IOC123" s="125"/>
      <c r="IOD123" s="125"/>
      <c r="IOE123" s="125"/>
      <c r="IOF123" s="125"/>
      <c r="IOG123" s="125"/>
      <c r="IOH123" s="125"/>
      <c r="IOI123" s="125"/>
      <c r="IOJ123" s="125"/>
      <c r="IOK123" s="125"/>
      <c r="IOL123" s="125"/>
      <c r="IOM123" s="125"/>
      <c r="ION123" s="125"/>
      <c r="IOO123" s="125"/>
      <c r="IOP123" s="125"/>
      <c r="IOQ123" s="125"/>
      <c r="IOR123" s="125"/>
      <c r="IOS123" s="125"/>
      <c r="IOT123" s="125"/>
      <c r="IOU123" s="125"/>
      <c r="IOV123" s="125"/>
      <c r="IOW123" s="125"/>
      <c r="IOX123" s="125"/>
      <c r="IOY123" s="125"/>
      <c r="IOZ123" s="125"/>
      <c r="IPA123" s="125"/>
      <c r="IPB123" s="125"/>
      <c r="IPC123" s="125"/>
      <c r="IPD123" s="125"/>
      <c r="IPE123" s="125"/>
      <c r="IPF123" s="125"/>
      <c r="IPG123" s="125"/>
      <c r="IPH123" s="125"/>
      <c r="IPI123" s="125"/>
      <c r="IPJ123" s="125"/>
      <c r="IPK123" s="125"/>
      <c r="IPL123" s="125"/>
      <c r="IPM123" s="125"/>
      <c r="IPN123" s="125"/>
      <c r="IPO123" s="125"/>
      <c r="IPP123" s="125"/>
      <c r="IPQ123" s="125"/>
      <c r="IPR123" s="125"/>
      <c r="IPS123" s="125"/>
      <c r="IPT123" s="125"/>
      <c r="IPU123" s="125"/>
      <c r="IPV123" s="125"/>
      <c r="IPW123" s="125"/>
      <c r="IPX123" s="125"/>
      <c r="IPY123" s="125"/>
      <c r="IPZ123" s="125"/>
      <c r="IQA123" s="125"/>
      <c r="IQB123" s="125"/>
      <c r="IQC123" s="125"/>
      <c r="IQD123" s="125"/>
      <c r="IQE123" s="125"/>
      <c r="IQF123" s="125"/>
      <c r="IQG123" s="125"/>
      <c r="IQH123" s="125"/>
      <c r="IQI123" s="125"/>
      <c r="IQJ123" s="125"/>
      <c r="IQK123" s="125"/>
      <c r="IQL123" s="125"/>
      <c r="IQM123" s="125"/>
      <c r="IQN123" s="125"/>
      <c r="IQO123" s="125"/>
      <c r="IQP123" s="125"/>
      <c r="IQQ123" s="125"/>
      <c r="IQR123" s="125"/>
      <c r="IQS123" s="125"/>
      <c r="IQT123" s="125"/>
      <c r="IQU123" s="125"/>
      <c r="IQV123" s="125"/>
      <c r="IQW123" s="125"/>
      <c r="IQX123" s="125"/>
      <c r="IQY123" s="125"/>
      <c r="IQZ123" s="125"/>
      <c r="IRA123" s="125"/>
      <c r="IRB123" s="125"/>
      <c r="IRC123" s="125"/>
      <c r="IRD123" s="125"/>
      <c r="IRE123" s="125"/>
      <c r="IRF123" s="125"/>
      <c r="IRG123" s="125"/>
      <c r="IRH123" s="125"/>
      <c r="IRI123" s="125"/>
      <c r="IRJ123" s="125"/>
      <c r="IRK123" s="125"/>
      <c r="IRL123" s="125"/>
      <c r="IRM123" s="125"/>
      <c r="IRN123" s="125"/>
      <c r="IRO123" s="125"/>
      <c r="IRP123" s="125"/>
      <c r="IRQ123" s="125"/>
      <c r="IRR123" s="125"/>
      <c r="IRS123" s="125"/>
      <c r="IRT123" s="125"/>
      <c r="IRU123" s="125"/>
      <c r="IRV123" s="125"/>
      <c r="IRW123" s="125"/>
      <c r="IRX123" s="125"/>
      <c r="IRY123" s="125"/>
      <c r="IRZ123" s="125"/>
      <c r="ISA123" s="125"/>
      <c r="ISB123" s="125"/>
      <c r="ISC123" s="125"/>
      <c r="ISD123" s="125"/>
      <c r="ISE123" s="125"/>
      <c r="ISF123" s="125"/>
      <c r="ISG123" s="125"/>
      <c r="ISH123" s="125"/>
      <c r="ISI123" s="125"/>
      <c r="ISJ123" s="125"/>
      <c r="ISK123" s="125"/>
      <c r="ISL123" s="125"/>
      <c r="ISM123" s="125"/>
      <c r="ISN123" s="125"/>
      <c r="ISO123" s="125"/>
      <c r="ISP123" s="125"/>
      <c r="ISQ123" s="125"/>
      <c r="ISR123" s="125"/>
      <c r="ISS123" s="125"/>
      <c r="IST123" s="125"/>
      <c r="ISU123" s="125"/>
      <c r="ISV123" s="125"/>
      <c r="ISW123" s="125"/>
      <c r="ISX123" s="125"/>
      <c r="ISY123" s="125"/>
      <c r="ISZ123" s="125"/>
      <c r="ITA123" s="125"/>
      <c r="ITB123" s="125"/>
      <c r="ITC123" s="125"/>
      <c r="ITD123" s="125"/>
      <c r="ITE123" s="125"/>
      <c r="ITF123" s="125"/>
      <c r="ITM123" s="125"/>
      <c r="ITN123" s="125"/>
      <c r="ITO123" s="125"/>
      <c r="ITP123" s="125"/>
      <c r="ITQ123" s="125"/>
      <c r="ITR123" s="125"/>
      <c r="ITS123" s="125"/>
      <c r="ITT123" s="125"/>
      <c r="ITU123" s="125"/>
      <c r="ITV123" s="125"/>
      <c r="ITW123" s="125"/>
      <c r="ITX123" s="125"/>
      <c r="ITY123" s="125"/>
      <c r="ITZ123" s="125"/>
      <c r="IUA123" s="125"/>
      <c r="IUB123" s="125"/>
      <c r="IUC123" s="125"/>
      <c r="IUD123" s="125"/>
      <c r="IUE123" s="125"/>
      <c r="IUF123" s="125"/>
      <c r="IUG123" s="125"/>
      <c r="IUH123" s="125"/>
      <c r="IUI123" s="125"/>
      <c r="IUJ123" s="125"/>
      <c r="IUK123" s="125"/>
      <c r="IUL123" s="125"/>
      <c r="IUM123" s="125"/>
      <c r="IUN123" s="125"/>
      <c r="IUO123" s="125"/>
      <c r="IUP123" s="125"/>
      <c r="IUQ123" s="125"/>
      <c r="IUR123" s="125"/>
      <c r="IUS123" s="125"/>
      <c r="IUT123" s="125"/>
      <c r="IUU123" s="125"/>
      <c r="IUV123" s="125"/>
      <c r="IUW123" s="125"/>
      <c r="IUX123" s="125"/>
      <c r="IUY123" s="125"/>
      <c r="IUZ123" s="125"/>
      <c r="IVA123" s="125"/>
      <c r="IVB123" s="125"/>
      <c r="IVC123" s="125"/>
      <c r="IVD123" s="125"/>
      <c r="IVE123" s="125"/>
      <c r="IVF123" s="125"/>
      <c r="IVG123" s="125"/>
      <c r="IVH123" s="125"/>
      <c r="IVI123" s="125"/>
      <c r="IVJ123" s="125"/>
      <c r="IVK123" s="125"/>
      <c r="IVL123" s="125"/>
      <c r="IVM123" s="125"/>
      <c r="IVN123" s="125"/>
      <c r="IVO123" s="125"/>
      <c r="IVP123" s="125"/>
      <c r="IVQ123" s="125"/>
      <c r="IVR123" s="125"/>
      <c r="IVS123" s="125"/>
      <c r="IVT123" s="125"/>
      <c r="IVU123" s="125"/>
      <c r="IVV123" s="125"/>
      <c r="IVW123" s="125"/>
      <c r="IVX123" s="125"/>
      <c r="IVY123" s="125"/>
      <c r="IVZ123" s="125"/>
      <c r="IWA123" s="125"/>
      <c r="IWB123" s="125"/>
      <c r="IWC123" s="125"/>
      <c r="IWD123" s="125"/>
      <c r="IWE123" s="125"/>
      <c r="IWF123" s="125"/>
      <c r="IWG123" s="125"/>
      <c r="IWH123" s="125"/>
      <c r="IWI123" s="125"/>
      <c r="IWJ123" s="125"/>
      <c r="IWK123" s="125"/>
      <c r="IWL123" s="125"/>
      <c r="IWM123" s="125"/>
      <c r="IWN123" s="125"/>
      <c r="IWO123" s="125"/>
      <c r="IWP123" s="125"/>
      <c r="IWQ123" s="125"/>
      <c r="IWR123" s="125"/>
      <c r="IWS123" s="125"/>
      <c r="IWT123" s="125"/>
      <c r="IWU123" s="125"/>
      <c r="IWV123" s="125"/>
      <c r="IWW123" s="125"/>
      <c r="IWX123" s="125"/>
      <c r="IWY123" s="125"/>
      <c r="IWZ123" s="125"/>
      <c r="IXA123" s="125"/>
      <c r="IXB123" s="125"/>
      <c r="IXC123" s="125"/>
      <c r="IXD123" s="125"/>
      <c r="IXE123" s="125"/>
      <c r="IXF123" s="125"/>
      <c r="IXG123" s="125"/>
      <c r="IXH123" s="125"/>
      <c r="IXI123" s="125"/>
      <c r="IXJ123" s="125"/>
      <c r="IXK123" s="125"/>
      <c r="IXL123" s="125"/>
      <c r="IXM123" s="125"/>
      <c r="IXN123" s="125"/>
      <c r="IXO123" s="125"/>
      <c r="IXP123" s="125"/>
      <c r="IXQ123" s="125"/>
      <c r="IXR123" s="125"/>
      <c r="IXS123" s="125"/>
      <c r="IXT123" s="125"/>
      <c r="IXU123" s="125"/>
      <c r="IXV123" s="125"/>
      <c r="IXW123" s="125"/>
      <c r="IXX123" s="125"/>
      <c r="IXY123" s="125"/>
      <c r="IXZ123" s="125"/>
      <c r="IYA123" s="125"/>
      <c r="IYB123" s="125"/>
      <c r="IYC123" s="125"/>
      <c r="IYD123" s="125"/>
      <c r="IYE123" s="125"/>
      <c r="IYF123" s="125"/>
      <c r="IYG123" s="125"/>
      <c r="IYH123" s="125"/>
      <c r="IYI123" s="125"/>
      <c r="IYJ123" s="125"/>
      <c r="IYK123" s="125"/>
      <c r="IYL123" s="125"/>
      <c r="IYM123" s="125"/>
      <c r="IYN123" s="125"/>
      <c r="IYO123" s="125"/>
      <c r="IYP123" s="125"/>
      <c r="IYQ123" s="125"/>
      <c r="IYR123" s="125"/>
      <c r="IYS123" s="125"/>
      <c r="IYT123" s="125"/>
      <c r="IYU123" s="125"/>
      <c r="IYV123" s="125"/>
      <c r="IYW123" s="125"/>
      <c r="IYX123" s="125"/>
      <c r="IYY123" s="125"/>
      <c r="IYZ123" s="125"/>
      <c r="IZA123" s="125"/>
      <c r="IZB123" s="125"/>
      <c r="IZC123" s="125"/>
      <c r="IZD123" s="125"/>
      <c r="IZE123" s="125"/>
      <c r="IZF123" s="125"/>
      <c r="IZG123" s="125"/>
      <c r="IZH123" s="125"/>
      <c r="IZI123" s="125"/>
      <c r="IZJ123" s="125"/>
      <c r="IZK123" s="125"/>
      <c r="IZL123" s="125"/>
      <c r="IZM123" s="125"/>
      <c r="IZN123" s="125"/>
      <c r="IZO123" s="125"/>
      <c r="IZP123" s="125"/>
      <c r="IZQ123" s="125"/>
      <c r="IZR123" s="125"/>
      <c r="IZS123" s="125"/>
      <c r="IZT123" s="125"/>
      <c r="IZU123" s="125"/>
      <c r="IZV123" s="125"/>
      <c r="IZW123" s="125"/>
      <c r="IZX123" s="125"/>
      <c r="IZY123" s="125"/>
      <c r="IZZ123" s="125"/>
      <c r="JAA123" s="125"/>
      <c r="JAB123" s="125"/>
      <c r="JAC123" s="125"/>
      <c r="JAD123" s="125"/>
      <c r="JAE123" s="125"/>
      <c r="JAF123" s="125"/>
      <c r="JAG123" s="125"/>
      <c r="JAH123" s="125"/>
      <c r="JAI123" s="125"/>
      <c r="JAJ123" s="125"/>
      <c r="JAK123" s="125"/>
      <c r="JAL123" s="125"/>
      <c r="JAM123" s="125"/>
      <c r="JAN123" s="125"/>
      <c r="JAO123" s="125"/>
      <c r="JAP123" s="125"/>
      <c r="JAQ123" s="125"/>
      <c r="JAR123" s="125"/>
      <c r="JAS123" s="125"/>
      <c r="JAT123" s="125"/>
      <c r="JAU123" s="125"/>
      <c r="JAV123" s="125"/>
      <c r="JAW123" s="125"/>
      <c r="JAX123" s="125"/>
      <c r="JAY123" s="125"/>
      <c r="JAZ123" s="125"/>
      <c r="JBA123" s="125"/>
      <c r="JBB123" s="125"/>
      <c r="JBC123" s="125"/>
      <c r="JBD123" s="125"/>
      <c r="JBE123" s="125"/>
      <c r="JBF123" s="125"/>
      <c r="JBG123" s="125"/>
      <c r="JBH123" s="125"/>
      <c r="JBI123" s="125"/>
      <c r="JBJ123" s="125"/>
      <c r="JBK123" s="125"/>
      <c r="JBL123" s="125"/>
      <c r="JBM123" s="125"/>
      <c r="JBN123" s="125"/>
      <c r="JBO123" s="125"/>
      <c r="JBP123" s="125"/>
      <c r="JBQ123" s="125"/>
      <c r="JBR123" s="125"/>
      <c r="JBS123" s="125"/>
      <c r="JBT123" s="125"/>
      <c r="JBU123" s="125"/>
      <c r="JBV123" s="125"/>
      <c r="JBW123" s="125"/>
      <c r="JBX123" s="125"/>
      <c r="JBY123" s="125"/>
      <c r="JBZ123" s="125"/>
      <c r="JCA123" s="125"/>
      <c r="JCB123" s="125"/>
      <c r="JCC123" s="125"/>
      <c r="JCD123" s="125"/>
      <c r="JCE123" s="125"/>
      <c r="JCF123" s="125"/>
      <c r="JCG123" s="125"/>
      <c r="JCH123" s="125"/>
      <c r="JCI123" s="125"/>
      <c r="JCJ123" s="125"/>
      <c r="JCK123" s="125"/>
      <c r="JCL123" s="125"/>
      <c r="JCM123" s="125"/>
      <c r="JCN123" s="125"/>
      <c r="JCO123" s="125"/>
      <c r="JCP123" s="125"/>
      <c r="JCQ123" s="125"/>
      <c r="JCR123" s="125"/>
      <c r="JCS123" s="125"/>
      <c r="JCT123" s="125"/>
      <c r="JCU123" s="125"/>
      <c r="JCV123" s="125"/>
      <c r="JCW123" s="125"/>
      <c r="JCX123" s="125"/>
      <c r="JCY123" s="125"/>
      <c r="JCZ123" s="125"/>
      <c r="JDA123" s="125"/>
      <c r="JDB123" s="125"/>
      <c r="JDI123" s="125"/>
      <c r="JDJ123" s="125"/>
      <c r="JDK123" s="125"/>
      <c r="JDL123" s="125"/>
      <c r="JDM123" s="125"/>
      <c r="JDN123" s="125"/>
      <c r="JDO123" s="125"/>
      <c r="JDP123" s="125"/>
      <c r="JDQ123" s="125"/>
      <c r="JDR123" s="125"/>
      <c r="JDS123" s="125"/>
      <c r="JDT123" s="125"/>
      <c r="JDU123" s="125"/>
      <c r="JDV123" s="125"/>
      <c r="JDW123" s="125"/>
      <c r="JDX123" s="125"/>
      <c r="JDY123" s="125"/>
      <c r="JDZ123" s="125"/>
      <c r="JEA123" s="125"/>
      <c r="JEB123" s="125"/>
      <c r="JEC123" s="125"/>
      <c r="JED123" s="125"/>
      <c r="JEE123" s="125"/>
      <c r="JEF123" s="125"/>
      <c r="JEG123" s="125"/>
      <c r="JEH123" s="125"/>
      <c r="JEI123" s="125"/>
      <c r="JEJ123" s="125"/>
      <c r="JEK123" s="125"/>
      <c r="JEL123" s="125"/>
      <c r="JEM123" s="125"/>
      <c r="JEN123" s="125"/>
      <c r="JEO123" s="125"/>
      <c r="JEP123" s="125"/>
      <c r="JEQ123" s="125"/>
      <c r="JER123" s="125"/>
      <c r="JES123" s="125"/>
      <c r="JET123" s="125"/>
      <c r="JEU123" s="125"/>
      <c r="JEV123" s="125"/>
      <c r="JEW123" s="125"/>
      <c r="JEX123" s="125"/>
      <c r="JEY123" s="125"/>
      <c r="JEZ123" s="125"/>
      <c r="JFA123" s="125"/>
      <c r="JFB123" s="125"/>
      <c r="JFC123" s="125"/>
      <c r="JFD123" s="125"/>
      <c r="JFE123" s="125"/>
      <c r="JFF123" s="125"/>
      <c r="JFG123" s="125"/>
      <c r="JFH123" s="125"/>
      <c r="JFI123" s="125"/>
      <c r="JFJ123" s="125"/>
      <c r="JFK123" s="125"/>
      <c r="JFL123" s="125"/>
      <c r="JFM123" s="125"/>
      <c r="JFN123" s="125"/>
      <c r="JFO123" s="125"/>
      <c r="JFP123" s="125"/>
      <c r="JFQ123" s="125"/>
      <c r="JFR123" s="125"/>
      <c r="JFS123" s="125"/>
      <c r="JFT123" s="125"/>
      <c r="JFU123" s="125"/>
      <c r="JFV123" s="125"/>
      <c r="JFW123" s="125"/>
      <c r="JFX123" s="125"/>
      <c r="JFY123" s="125"/>
      <c r="JFZ123" s="125"/>
      <c r="JGA123" s="125"/>
      <c r="JGB123" s="125"/>
      <c r="JGC123" s="125"/>
      <c r="JGD123" s="125"/>
      <c r="JGE123" s="125"/>
      <c r="JGF123" s="125"/>
      <c r="JGG123" s="125"/>
      <c r="JGH123" s="125"/>
      <c r="JGI123" s="125"/>
      <c r="JGJ123" s="125"/>
      <c r="JGK123" s="125"/>
      <c r="JGL123" s="125"/>
      <c r="JGM123" s="125"/>
      <c r="JGN123" s="125"/>
      <c r="JGO123" s="125"/>
      <c r="JGP123" s="125"/>
      <c r="JGQ123" s="125"/>
      <c r="JGR123" s="125"/>
      <c r="JGS123" s="125"/>
      <c r="JGT123" s="125"/>
      <c r="JGU123" s="125"/>
      <c r="JGV123" s="125"/>
      <c r="JGW123" s="125"/>
      <c r="JGX123" s="125"/>
      <c r="JGY123" s="125"/>
      <c r="JGZ123" s="125"/>
      <c r="JHA123" s="125"/>
      <c r="JHB123" s="125"/>
      <c r="JHC123" s="125"/>
      <c r="JHD123" s="125"/>
      <c r="JHE123" s="125"/>
      <c r="JHF123" s="125"/>
      <c r="JHG123" s="125"/>
      <c r="JHH123" s="125"/>
      <c r="JHI123" s="125"/>
      <c r="JHJ123" s="125"/>
      <c r="JHK123" s="125"/>
      <c r="JHL123" s="125"/>
      <c r="JHM123" s="125"/>
      <c r="JHN123" s="125"/>
      <c r="JHO123" s="125"/>
      <c r="JHP123" s="125"/>
      <c r="JHQ123" s="125"/>
      <c r="JHR123" s="125"/>
      <c r="JHS123" s="125"/>
      <c r="JHT123" s="125"/>
      <c r="JHU123" s="125"/>
      <c r="JHV123" s="125"/>
      <c r="JHW123" s="125"/>
      <c r="JHX123" s="125"/>
      <c r="JHY123" s="125"/>
      <c r="JHZ123" s="125"/>
      <c r="JIA123" s="125"/>
      <c r="JIB123" s="125"/>
      <c r="JIC123" s="125"/>
      <c r="JID123" s="125"/>
      <c r="JIE123" s="125"/>
      <c r="JIF123" s="125"/>
      <c r="JIG123" s="125"/>
      <c r="JIH123" s="125"/>
      <c r="JII123" s="125"/>
      <c r="JIJ123" s="125"/>
      <c r="JIK123" s="125"/>
      <c r="JIL123" s="125"/>
      <c r="JIM123" s="125"/>
      <c r="JIN123" s="125"/>
      <c r="JIO123" s="125"/>
      <c r="JIP123" s="125"/>
      <c r="JIQ123" s="125"/>
      <c r="JIR123" s="125"/>
      <c r="JIS123" s="125"/>
      <c r="JIT123" s="125"/>
      <c r="JIU123" s="125"/>
      <c r="JIV123" s="125"/>
      <c r="JIW123" s="125"/>
      <c r="JIX123" s="125"/>
      <c r="JIY123" s="125"/>
      <c r="JIZ123" s="125"/>
      <c r="JJA123" s="125"/>
      <c r="JJB123" s="125"/>
      <c r="JJC123" s="125"/>
      <c r="JJD123" s="125"/>
      <c r="JJE123" s="125"/>
      <c r="JJF123" s="125"/>
      <c r="JJG123" s="125"/>
      <c r="JJH123" s="125"/>
      <c r="JJI123" s="125"/>
      <c r="JJJ123" s="125"/>
      <c r="JJK123" s="125"/>
      <c r="JJL123" s="125"/>
      <c r="JJM123" s="125"/>
      <c r="JJN123" s="125"/>
      <c r="JJO123" s="125"/>
      <c r="JJP123" s="125"/>
      <c r="JJQ123" s="125"/>
      <c r="JJR123" s="125"/>
      <c r="JJS123" s="125"/>
      <c r="JJT123" s="125"/>
      <c r="JJU123" s="125"/>
      <c r="JJV123" s="125"/>
      <c r="JJW123" s="125"/>
      <c r="JJX123" s="125"/>
      <c r="JJY123" s="125"/>
      <c r="JJZ123" s="125"/>
      <c r="JKA123" s="125"/>
      <c r="JKB123" s="125"/>
      <c r="JKC123" s="125"/>
      <c r="JKD123" s="125"/>
      <c r="JKE123" s="125"/>
      <c r="JKF123" s="125"/>
      <c r="JKG123" s="125"/>
      <c r="JKH123" s="125"/>
      <c r="JKI123" s="125"/>
      <c r="JKJ123" s="125"/>
      <c r="JKK123" s="125"/>
      <c r="JKL123" s="125"/>
      <c r="JKM123" s="125"/>
      <c r="JKN123" s="125"/>
      <c r="JKO123" s="125"/>
      <c r="JKP123" s="125"/>
      <c r="JKQ123" s="125"/>
      <c r="JKR123" s="125"/>
      <c r="JKS123" s="125"/>
      <c r="JKT123" s="125"/>
      <c r="JKU123" s="125"/>
      <c r="JKV123" s="125"/>
      <c r="JKW123" s="125"/>
      <c r="JKX123" s="125"/>
      <c r="JKY123" s="125"/>
      <c r="JKZ123" s="125"/>
      <c r="JLA123" s="125"/>
      <c r="JLB123" s="125"/>
      <c r="JLC123" s="125"/>
      <c r="JLD123" s="125"/>
      <c r="JLE123" s="125"/>
      <c r="JLF123" s="125"/>
      <c r="JLG123" s="125"/>
      <c r="JLH123" s="125"/>
      <c r="JLI123" s="125"/>
      <c r="JLJ123" s="125"/>
      <c r="JLK123" s="125"/>
      <c r="JLL123" s="125"/>
      <c r="JLM123" s="125"/>
      <c r="JLN123" s="125"/>
      <c r="JLO123" s="125"/>
      <c r="JLP123" s="125"/>
      <c r="JLQ123" s="125"/>
      <c r="JLR123" s="125"/>
      <c r="JLS123" s="125"/>
      <c r="JLT123" s="125"/>
      <c r="JLU123" s="125"/>
      <c r="JLV123" s="125"/>
      <c r="JLW123" s="125"/>
      <c r="JLX123" s="125"/>
      <c r="JLY123" s="125"/>
      <c r="JLZ123" s="125"/>
      <c r="JMA123" s="125"/>
      <c r="JMB123" s="125"/>
      <c r="JMC123" s="125"/>
      <c r="JMD123" s="125"/>
      <c r="JME123" s="125"/>
      <c r="JMF123" s="125"/>
      <c r="JMG123" s="125"/>
      <c r="JMH123" s="125"/>
      <c r="JMI123" s="125"/>
      <c r="JMJ123" s="125"/>
      <c r="JMK123" s="125"/>
      <c r="JML123" s="125"/>
      <c r="JMM123" s="125"/>
      <c r="JMN123" s="125"/>
      <c r="JMO123" s="125"/>
      <c r="JMP123" s="125"/>
      <c r="JMQ123" s="125"/>
      <c r="JMR123" s="125"/>
      <c r="JMS123" s="125"/>
      <c r="JMT123" s="125"/>
      <c r="JMU123" s="125"/>
      <c r="JMV123" s="125"/>
      <c r="JMW123" s="125"/>
      <c r="JMX123" s="125"/>
      <c r="JNE123" s="125"/>
      <c r="JNF123" s="125"/>
      <c r="JNG123" s="125"/>
      <c r="JNH123" s="125"/>
      <c r="JNI123" s="125"/>
      <c r="JNJ123" s="125"/>
      <c r="JNK123" s="125"/>
      <c r="JNL123" s="125"/>
      <c r="JNM123" s="125"/>
      <c r="JNN123" s="125"/>
      <c r="JNO123" s="125"/>
      <c r="JNP123" s="125"/>
      <c r="JNQ123" s="125"/>
      <c r="JNR123" s="125"/>
      <c r="JNS123" s="125"/>
      <c r="JNT123" s="125"/>
      <c r="JNU123" s="125"/>
      <c r="JNV123" s="125"/>
      <c r="JNW123" s="125"/>
      <c r="JNX123" s="125"/>
      <c r="JNY123" s="125"/>
      <c r="JNZ123" s="125"/>
      <c r="JOA123" s="125"/>
      <c r="JOB123" s="125"/>
      <c r="JOC123" s="125"/>
      <c r="JOD123" s="125"/>
      <c r="JOE123" s="125"/>
      <c r="JOF123" s="125"/>
      <c r="JOG123" s="125"/>
      <c r="JOH123" s="125"/>
      <c r="JOI123" s="125"/>
      <c r="JOJ123" s="125"/>
      <c r="JOK123" s="125"/>
      <c r="JOL123" s="125"/>
      <c r="JOM123" s="125"/>
      <c r="JON123" s="125"/>
      <c r="JOO123" s="125"/>
      <c r="JOP123" s="125"/>
      <c r="JOQ123" s="125"/>
      <c r="JOR123" s="125"/>
      <c r="JOS123" s="125"/>
      <c r="JOT123" s="125"/>
      <c r="JOU123" s="125"/>
      <c r="JOV123" s="125"/>
      <c r="JOW123" s="125"/>
      <c r="JOX123" s="125"/>
      <c r="JOY123" s="125"/>
      <c r="JOZ123" s="125"/>
      <c r="JPA123" s="125"/>
      <c r="JPB123" s="125"/>
      <c r="JPC123" s="125"/>
      <c r="JPD123" s="125"/>
      <c r="JPE123" s="125"/>
      <c r="JPF123" s="125"/>
      <c r="JPG123" s="125"/>
      <c r="JPH123" s="125"/>
      <c r="JPI123" s="125"/>
      <c r="JPJ123" s="125"/>
      <c r="JPK123" s="125"/>
      <c r="JPL123" s="125"/>
      <c r="JPM123" s="125"/>
      <c r="JPN123" s="125"/>
      <c r="JPO123" s="125"/>
      <c r="JPP123" s="125"/>
      <c r="JPQ123" s="125"/>
      <c r="JPR123" s="125"/>
      <c r="JPS123" s="125"/>
      <c r="JPT123" s="125"/>
      <c r="JPU123" s="125"/>
      <c r="JPV123" s="125"/>
      <c r="JPW123" s="125"/>
      <c r="JPX123" s="125"/>
      <c r="JPY123" s="125"/>
      <c r="JPZ123" s="125"/>
      <c r="JQA123" s="125"/>
      <c r="JQB123" s="125"/>
      <c r="JQC123" s="125"/>
      <c r="JQD123" s="125"/>
      <c r="JQE123" s="125"/>
      <c r="JQF123" s="125"/>
      <c r="JQG123" s="125"/>
      <c r="JQH123" s="125"/>
      <c r="JQI123" s="125"/>
      <c r="JQJ123" s="125"/>
      <c r="JQK123" s="125"/>
      <c r="JQL123" s="125"/>
      <c r="JQM123" s="125"/>
      <c r="JQN123" s="125"/>
      <c r="JQO123" s="125"/>
      <c r="JQP123" s="125"/>
      <c r="JQQ123" s="125"/>
      <c r="JQR123" s="125"/>
      <c r="JQS123" s="125"/>
      <c r="JQT123" s="125"/>
      <c r="JQU123" s="125"/>
      <c r="JQV123" s="125"/>
      <c r="JQW123" s="125"/>
      <c r="JQX123" s="125"/>
      <c r="JQY123" s="125"/>
      <c r="JQZ123" s="125"/>
      <c r="JRA123" s="125"/>
      <c r="JRB123" s="125"/>
      <c r="JRC123" s="125"/>
      <c r="JRD123" s="125"/>
      <c r="JRE123" s="125"/>
      <c r="JRF123" s="125"/>
      <c r="JRG123" s="125"/>
      <c r="JRH123" s="125"/>
      <c r="JRI123" s="125"/>
      <c r="JRJ123" s="125"/>
      <c r="JRK123" s="125"/>
      <c r="JRL123" s="125"/>
      <c r="JRM123" s="125"/>
      <c r="JRN123" s="125"/>
      <c r="JRO123" s="125"/>
      <c r="JRP123" s="125"/>
      <c r="JRQ123" s="125"/>
      <c r="JRR123" s="125"/>
      <c r="JRS123" s="125"/>
      <c r="JRT123" s="125"/>
      <c r="JRU123" s="125"/>
      <c r="JRV123" s="125"/>
      <c r="JRW123" s="125"/>
      <c r="JRX123" s="125"/>
      <c r="JRY123" s="125"/>
      <c r="JRZ123" s="125"/>
      <c r="JSA123" s="125"/>
      <c r="JSB123" s="125"/>
      <c r="JSC123" s="125"/>
      <c r="JSD123" s="125"/>
      <c r="JSE123" s="125"/>
      <c r="JSF123" s="125"/>
      <c r="JSG123" s="125"/>
      <c r="JSH123" s="125"/>
      <c r="JSI123" s="125"/>
      <c r="JSJ123" s="125"/>
      <c r="JSK123" s="125"/>
      <c r="JSL123" s="125"/>
      <c r="JSM123" s="125"/>
      <c r="JSN123" s="125"/>
      <c r="JSO123" s="125"/>
      <c r="JSP123" s="125"/>
      <c r="JSQ123" s="125"/>
      <c r="JSR123" s="125"/>
      <c r="JSS123" s="125"/>
      <c r="JST123" s="125"/>
      <c r="JSU123" s="125"/>
      <c r="JSV123" s="125"/>
      <c r="JSW123" s="125"/>
      <c r="JSX123" s="125"/>
      <c r="JSY123" s="125"/>
      <c r="JSZ123" s="125"/>
      <c r="JTA123" s="125"/>
      <c r="JTB123" s="125"/>
      <c r="JTC123" s="125"/>
      <c r="JTD123" s="125"/>
      <c r="JTE123" s="125"/>
      <c r="JTF123" s="125"/>
      <c r="JTG123" s="125"/>
      <c r="JTH123" s="125"/>
      <c r="JTI123" s="125"/>
      <c r="JTJ123" s="125"/>
      <c r="JTK123" s="125"/>
      <c r="JTL123" s="125"/>
      <c r="JTM123" s="125"/>
      <c r="JTN123" s="125"/>
      <c r="JTO123" s="125"/>
      <c r="JTP123" s="125"/>
      <c r="JTQ123" s="125"/>
      <c r="JTR123" s="125"/>
      <c r="JTS123" s="125"/>
      <c r="JTT123" s="125"/>
      <c r="JTU123" s="125"/>
      <c r="JTV123" s="125"/>
      <c r="JTW123" s="125"/>
      <c r="JTX123" s="125"/>
      <c r="JTY123" s="125"/>
      <c r="JTZ123" s="125"/>
      <c r="JUA123" s="125"/>
      <c r="JUB123" s="125"/>
      <c r="JUC123" s="125"/>
      <c r="JUD123" s="125"/>
      <c r="JUE123" s="125"/>
      <c r="JUF123" s="125"/>
      <c r="JUG123" s="125"/>
      <c r="JUH123" s="125"/>
      <c r="JUI123" s="125"/>
      <c r="JUJ123" s="125"/>
      <c r="JUK123" s="125"/>
      <c r="JUL123" s="125"/>
      <c r="JUM123" s="125"/>
      <c r="JUN123" s="125"/>
      <c r="JUO123" s="125"/>
      <c r="JUP123" s="125"/>
      <c r="JUQ123" s="125"/>
      <c r="JUR123" s="125"/>
      <c r="JUS123" s="125"/>
      <c r="JUT123" s="125"/>
      <c r="JUU123" s="125"/>
      <c r="JUV123" s="125"/>
      <c r="JUW123" s="125"/>
      <c r="JUX123" s="125"/>
      <c r="JUY123" s="125"/>
      <c r="JUZ123" s="125"/>
      <c r="JVA123" s="125"/>
      <c r="JVB123" s="125"/>
      <c r="JVC123" s="125"/>
      <c r="JVD123" s="125"/>
      <c r="JVE123" s="125"/>
      <c r="JVF123" s="125"/>
      <c r="JVG123" s="125"/>
      <c r="JVH123" s="125"/>
      <c r="JVI123" s="125"/>
      <c r="JVJ123" s="125"/>
      <c r="JVK123" s="125"/>
      <c r="JVL123" s="125"/>
      <c r="JVM123" s="125"/>
      <c r="JVN123" s="125"/>
      <c r="JVO123" s="125"/>
      <c r="JVP123" s="125"/>
      <c r="JVQ123" s="125"/>
      <c r="JVR123" s="125"/>
      <c r="JVS123" s="125"/>
      <c r="JVT123" s="125"/>
      <c r="JVU123" s="125"/>
      <c r="JVV123" s="125"/>
      <c r="JVW123" s="125"/>
      <c r="JVX123" s="125"/>
      <c r="JVY123" s="125"/>
      <c r="JVZ123" s="125"/>
      <c r="JWA123" s="125"/>
      <c r="JWB123" s="125"/>
      <c r="JWC123" s="125"/>
      <c r="JWD123" s="125"/>
      <c r="JWE123" s="125"/>
      <c r="JWF123" s="125"/>
      <c r="JWG123" s="125"/>
      <c r="JWH123" s="125"/>
      <c r="JWI123" s="125"/>
      <c r="JWJ123" s="125"/>
      <c r="JWK123" s="125"/>
      <c r="JWL123" s="125"/>
      <c r="JWM123" s="125"/>
      <c r="JWN123" s="125"/>
      <c r="JWO123" s="125"/>
      <c r="JWP123" s="125"/>
      <c r="JWQ123" s="125"/>
      <c r="JWR123" s="125"/>
      <c r="JWS123" s="125"/>
      <c r="JWT123" s="125"/>
      <c r="JXA123" s="125"/>
      <c r="JXB123" s="125"/>
      <c r="JXC123" s="125"/>
      <c r="JXD123" s="125"/>
      <c r="JXE123" s="125"/>
      <c r="JXF123" s="125"/>
      <c r="JXG123" s="125"/>
      <c r="JXH123" s="125"/>
      <c r="JXI123" s="125"/>
      <c r="JXJ123" s="125"/>
      <c r="JXK123" s="125"/>
      <c r="JXL123" s="125"/>
      <c r="JXM123" s="125"/>
      <c r="JXN123" s="125"/>
      <c r="JXO123" s="125"/>
      <c r="JXP123" s="125"/>
      <c r="JXQ123" s="125"/>
      <c r="JXR123" s="125"/>
      <c r="JXS123" s="125"/>
      <c r="JXT123" s="125"/>
      <c r="JXU123" s="125"/>
      <c r="JXV123" s="125"/>
      <c r="JXW123" s="125"/>
      <c r="JXX123" s="125"/>
      <c r="JXY123" s="125"/>
      <c r="JXZ123" s="125"/>
      <c r="JYA123" s="125"/>
      <c r="JYB123" s="125"/>
      <c r="JYC123" s="125"/>
      <c r="JYD123" s="125"/>
      <c r="JYE123" s="125"/>
      <c r="JYF123" s="125"/>
      <c r="JYG123" s="125"/>
      <c r="JYH123" s="125"/>
      <c r="JYI123" s="125"/>
      <c r="JYJ123" s="125"/>
      <c r="JYK123" s="125"/>
      <c r="JYL123" s="125"/>
      <c r="JYM123" s="125"/>
      <c r="JYN123" s="125"/>
      <c r="JYO123" s="125"/>
      <c r="JYP123" s="125"/>
      <c r="JYQ123" s="125"/>
      <c r="JYR123" s="125"/>
      <c r="JYS123" s="125"/>
      <c r="JYT123" s="125"/>
      <c r="JYU123" s="125"/>
      <c r="JYV123" s="125"/>
      <c r="JYW123" s="125"/>
      <c r="JYX123" s="125"/>
      <c r="JYY123" s="125"/>
      <c r="JYZ123" s="125"/>
      <c r="JZA123" s="125"/>
      <c r="JZB123" s="125"/>
      <c r="JZC123" s="125"/>
      <c r="JZD123" s="125"/>
      <c r="JZE123" s="125"/>
      <c r="JZF123" s="125"/>
      <c r="JZG123" s="125"/>
      <c r="JZH123" s="125"/>
      <c r="JZI123" s="125"/>
      <c r="JZJ123" s="125"/>
      <c r="JZK123" s="125"/>
      <c r="JZL123" s="125"/>
      <c r="JZM123" s="125"/>
      <c r="JZN123" s="125"/>
      <c r="JZO123" s="125"/>
      <c r="JZP123" s="125"/>
      <c r="JZQ123" s="125"/>
      <c r="JZR123" s="125"/>
      <c r="JZS123" s="125"/>
      <c r="JZT123" s="125"/>
      <c r="JZU123" s="125"/>
      <c r="JZV123" s="125"/>
      <c r="JZW123" s="125"/>
      <c r="JZX123" s="125"/>
      <c r="JZY123" s="125"/>
      <c r="JZZ123" s="125"/>
      <c r="KAA123" s="125"/>
      <c r="KAB123" s="125"/>
      <c r="KAC123" s="125"/>
      <c r="KAD123" s="125"/>
      <c r="KAE123" s="125"/>
      <c r="KAF123" s="125"/>
      <c r="KAG123" s="125"/>
      <c r="KAH123" s="125"/>
      <c r="KAI123" s="125"/>
      <c r="KAJ123" s="125"/>
      <c r="KAK123" s="125"/>
      <c r="KAL123" s="125"/>
      <c r="KAM123" s="125"/>
      <c r="KAN123" s="125"/>
      <c r="KAO123" s="125"/>
      <c r="KAP123" s="125"/>
      <c r="KAQ123" s="125"/>
      <c r="KAR123" s="125"/>
      <c r="KAS123" s="125"/>
      <c r="KAT123" s="125"/>
      <c r="KAU123" s="125"/>
      <c r="KAV123" s="125"/>
      <c r="KAW123" s="125"/>
      <c r="KAX123" s="125"/>
      <c r="KAY123" s="125"/>
      <c r="KAZ123" s="125"/>
      <c r="KBA123" s="125"/>
      <c r="KBB123" s="125"/>
      <c r="KBC123" s="125"/>
      <c r="KBD123" s="125"/>
      <c r="KBE123" s="125"/>
      <c r="KBF123" s="125"/>
      <c r="KBG123" s="125"/>
      <c r="KBH123" s="125"/>
      <c r="KBI123" s="125"/>
      <c r="KBJ123" s="125"/>
      <c r="KBK123" s="125"/>
      <c r="KBL123" s="125"/>
      <c r="KBM123" s="125"/>
      <c r="KBN123" s="125"/>
      <c r="KBO123" s="125"/>
      <c r="KBP123" s="125"/>
      <c r="KBQ123" s="125"/>
      <c r="KBR123" s="125"/>
      <c r="KBS123" s="125"/>
      <c r="KBT123" s="125"/>
      <c r="KBU123" s="125"/>
      <c r="KBV123" s="125"/>
      <c r="KBW123" s="125"/>
      <c r="KBX123" s="125"/>
      <c r="KBY123" s="125"/>
      <c r="KBZ123" s="125"/>
      <c r="KCA123" s="125"/>
      <c r="KCB123" s="125"/>
      <c r="KCC123" s="125"/>
      <c r="KCD123" s="125"/>
      <c r="KCE123" s="125"/>
      <c r="KCF123" s="125"/>
      <c r="KCG123" s="125"/>
      <c r="KCH123" s="125"/>
      <c r="KCI123" s="125"/>
      <c r="KCJ123" s="125"/>
      <c r="KCK123" s="125"/>
      <c r="KCL123" s="125"/>
      <c r="KCM123" s="125"/>
      <c r="KCN123" s="125"/>
      <c r="KCO123" s="125"/>
      <c r="KCP123" s="125"/>
      <c r="KCQ123" s="125"/>
      <c r="KCR123" s="125"/>
      <c r="KCS123" s="125"/>
      <c r="KCT123" s="125"/>
      <c r="KCU123" s="125"/>
      <c r="KCV123" s="125"/>
      <c r="KCW123" s="125"/>
      <c r="KCX123" s="125"/>
      <c r="KCY123" s="125"/>
      <c r="KCZ123" s="125"/>
      <c r="KDA123" s="125"/>
      <c r="KDB123" s="125"/>
      <c r="KDC123" s="125"/>
      <c r="KDD123" s="125"/>
      <c r="KDE123" s="125"/>
      <c r="KDF123" s="125"/>
      <c r="KDG123" s="125"/>
      <c r="KDH123" s="125"/>
      <c r="KDI123" s="125"/>
      <c r="KDJ123" s="125"/>
      <c r="KDK123" s="125"/>
      <c r="KDL123" s="125"/>
      <c r="KDM123" s="125"/>
      <c r="KDN123" s="125"/>
      <c r="KDO123" s="125"/>
      <c r="KDP123" s="125"/>
      <c r="KDQ123" s="125"/>
      <c r="KDR123" s="125"/>
      <c r="KDS123" s="125"/>
      <c r="KDT123" s="125"/>
      <c r="KDU123" s="125"/>
      <c r="KDV123" s="125"/>
      <c r="KDW123" s="125"/>
      <c r="KDX123" s="125"/>
      <c r="KDY123" s="125"/>
      <c r="KDZ123" s="125"/>
      <c r="KEA123" s="125"/>
      <c r="KEB123" s="125"/>
      <c r="KEC123" s="125"/>
      <c r="KED123" s="125"/>
      <c r="KEE123" s="125"/>
      <c r="KEF123" s="125"/>
      <c r="KEG123" s="125"/>
      <c r="KEH123" s="125"/>
      <c r="KEI123" s="125"/>
      <c r="KEJ123" s="125"/>
      <c r="KEK123" s="125"/>
      <c r="KEL123" s="125"/>
      <c r="KEM123" s="125"/>
      <c r="KEN123" s="125"/>
      <c r="KEO123" s="125"/>
      <c r="KEP123" s="125"/>
      <c r="KEQ123" s="125"/>
      <c r="KER123" s="125"/>
      <c r="KES123" s="125"/>
      <c r="KET123" s="125"/>
      <c r="KEU123" s="125"/>
      <c r="KEV123" s="125"/>
      <c r="KEW123" s="125"/>
      <c r="KEX123" s="125"/>
      <c r="KEY123" s="125"/>
      <c r="KEZ123" s="125"/>
      <c r="KFA123" s="125"/>
      <c r="KFB123" s="125"/>
      <c r="KFC123" s="125"/>
      <c r="KFD123" s="125"/>
      <c r="KFE123" s="125"/>
      <c r="KFF123" s="125"/>
      <c r="KFG123" s="125"/>
      <c r="KFH123" s="125"/>
      <c r="KFI123" s="125"/>
      <c r="KFJ123" s="125"/>
      <c r="KFK123" s="125"/>
      <c r="KFL123" s="125"/>
      <c r="KFM123" s="125"/>
      <c r="KFN123" s="125"/>
      <c r="KFO123" s="125"/>
      <c r="KFP123" s="125"/>
      <c r="KFQ123" s="125"/>
      <c r="KFR123" s="125"/>
      <c r="KFS123" s="125"/>
      <c r="KFT123" s="125"/>
      <c r="KFU123" s="125"/>
      <c r="KFV123" s="125"/>
      <c r="KFW123" s="125"/>
      <c r="KFX123" s="125"/>
      <c r="KFY123" s="125"/>
      <c r="KFZ123" s="125"/>
      <c r="KGA123" s="125"/>
      <c r="KGB123" s="125"/>
      <c r="KGC123" s="125"/>
      <c r="KGD123" s="125"/>
      <c r="KGE123" s="125"/>
      <c r="KGF123" s="125"/>
      <c r="KGG123" s="125"/>
      <c r="KGH123" s="125"/>
      <c r="KGI123" s="125"/>
      <c r="KGJ123" s="125"/>
      <c r="KGK123" s="125"/>
      <c r="KGL123" s="125"/>
      <c r="KGM123" s="125"/>
      <c r="KGN123" s="125"/>
      <c r="KGO123" s="125"/>
      <c r="KGP123" s="125"/>
      <c r="KGW123" s="125"/>
      <c r="KGX123" s="125"/>
      <c r="KGY123" s="125"/>
      <c r="KGZ123" s="125"/>
      <c r="KHA123" s="125"/>
      <c r="KHB123" s="125"/>
      <c r="KHC123" s="125"/>
      <c r="KHD123" s="125"/>
      <c r="KHE123" s="125"/>
      <c r="KHF123" s="125"/>
      <c r="KHG123" s="125"/>
      <c r="KHH123" s="125"/>
      <c r="KHI123" s="125"/>
      <c r="KHJ123" s="125"/>
      <c r="KHK123" s="125"/>
      <c r="KHL123" s="125"/>
      <c r="KHM123" s="125"/>
      <c r="KHN123" s="125"/>
      <c r="KHO123" s="125"/>
      <c r="KHP123" s="125"/>
      <c r="KHQ123" s="125"/>
      <c r="KHR123" s="125"/>
      <c r="KHS123" s="125"/>
      <c r="KHT123" s="125"/>
      <c r="KHU123" s="125"/>
      <c r="KHV123" s="125"/>
      <c r="KHW123" s="125"/>
      <c r="KHX123" s="125"/>
      <c r="KHY123" s="125"/>
      <c r="KHZ123" s="125"/>
      <c r="KIA123" s="125"/>
      <c r="KIB123" s="125"/>
      <c r="KIC123" s="125"/>
      <c r="KID123" s="125"/>
      <c r="KIE123" s="125"/>
      <c r="KIF123" s="125"/>
      <c r="KIG123" s="125"/>
      <c r="KIH123" s="125"/>
      <c r="KII123" s="125"/>
      <c r="KIJ123" s="125"/>
      <c r="KIK123" s="125"/>
      <c r="KIL123" s="125"/>
      <c r="KIM123" s="125"/>
      <c r="KIN123" s="125"/>
      <c r="KIO123" s="125"/>
      <c r="KIP123" s="125"/>
      <c r="KIQ123" s="125"/>
      <c r="KIR123" s="125"/>
      <c r="KIS123" s="125"/>
      <c r="KIT123" s="125"/>
      <c r="KIU123" s="125"/>
      <c r="KIV123" s="125"/>
      <c r="KIW123" s="125"/>
      <c r="KIX123" s="125"/>
      <c r="KIY123" s="125"/>
      <c r="KIZ123" s="125"/>
      <c r="KJA123" s="125"/>
      <c r="KJB123" s="125"/>
      <c r="KJC123" s="125"/>
      <c r="KJD123" s="125"/>
      <c r="KJE123" s="125"/>
      <c r="KJF123" s="125"/>
      <c r="KJG123" s="125"/>
      <c r="KJH123" s="125"/>
      <c r="KJI123" s="125"/>
      <c r="KJJ123" s="125"/>
      <c r="KJK123" s="125"/>
      <c r="KJL123" s="125"/>
      <c r="KJM123" s="125"/>
      <c r="KJN123" s="125"/>
      <c r="KJO123" s="125"/>
      <c r="KJP123" s="125"/>
      <c r="KJQ123" s="125"/>
      <c r="KJR123" s="125"/>
      <c r="KJS123" s="125"/>
      <c r="KJT123" s="125"/>
      <c r="KJU123" s="125"/>
      <c r="KJV123" s="125"/>
      <c r="KJW123" s="125"/>
      <c r="KJX123" s="125"/>
      <c r="KJY123" s="125"/>
      <c r="KJZ123" s="125"/>
      <c r="KKA123" s="125"/>
      <c r="KKB123" s="125"/>
      <c r="KKC123" s="125"/>
      <c r="KKD123" s="125"/>
      <c r="KKE123" s="125"/>
      <c r="KKF123" s="125"/>
      <c r="KKG123" s="125"/>
      <c r="KKH123" s="125"/>
      <c r="KKI123" s="125"/>
      <c r="KKJ123" s="125"/>
      <c r="KKK123" s="125"/>
      <c r="KKL123" s="125"/>
      <c r="KKM123" s="125"/>
      <c r="KKN123" s="125"/>
      <c r="KKO123" s="125"/>
      <c r="KKP123" s="125"/>
      <c r="KKQ123" s="125"/>
      <c r="KKR123" s="125"/>
      <c r="KKS123" s="125"/>
      <c r="KKT123" s="125"/>
      <c r="KKU123" s="125"/>
      <c r="KKV123" s="125"/>
      <c r="KKW123" s="125"/>
      <c r="KKX123" s="125"/>
      <c r="KKY123" s="125"/>
      <c r="KKZ123" s="125"/>
      <c r="KLA123" s="125"/>
      <c r="KLB123" s="125"/>
      <c r="KLC123" s="125"/>
      <c r="KLD123" s="125"/>
      <c r="KLE123" s="125"/>
      <c r="KLF123" s="125"/>
      <c r="KLG123" s="125"/>
      <c r="KLH123" s="125"/>
      <c r="KLI123" s="125"/>
      <c r="KLJ123" s="125"/>
      <c r="KLK123" s="125"/>
      <c r="KLL123" s="125"/>
      <c r="KLM123" s="125"/>
      <c r="KLN123" s="125"/>
      <c r="KLO123" s="125"/>
      <c r="KLP123" s="125"/>
      <c r="KLQ123" s="125"/>
      <c r="KLR123" s="125"/>
      <c r="KLS123" s="125"/>
      <c r="KLT123" s="125"/>
      <c r="KLU123" s="125"/>
      <c r="KLV123" s="125"/>
      <c r="KLW123" s="125"/>
      <c r="KLX123" s="125"/>
      <c r="KLY123" s="125"/>
      <c r="KLZ123" s="125"/>
      <c r="KMA123" s="125"/>
      <c r="KMB123" s="125"/>
      <c r="KMC123" s="125"/>
      <c r="KMD123" s="125"/>
      <c r="KME123" s="125"/>
      <c r="KMF123" s="125"/>
      <c r="KMG123" s="125"/>
      <c r="KMH123" s="125"/>
      <c r="KMI123" s="125"/>
      <c r="KMJ123" s="125"/>
      <c r="KMK123" s="125"/>
      <c r="KML123" s="125"/>
      <c r="KMM123" s="125"/>
      <c r="KMN123" s="125"/>
      <c r="KMO123" s="125"/>
      <c r="KMP123" s="125"/>
      <c r="KMQ123" s="125"/>
      <c r="KMR123" s="125"/>
      <c r="KMS123" s="125"/>
      <c r="KMT123" s="125"/>
      <c r="KMU123" s="125"/>
      <c r="KMV123" s="125"/>
      <c r="KMW123" s="125"/>
      <c r="KMX123" s="125"/>
      <c r="KMY123" s="125"/>
      <c r="KMZ123" s="125"/>
      <c r="KNA123" s="125"/>
      <c r="KNB123" s="125"/>
      <c r="KNC123" s="125"/>
      <c r="KND123" s="125"/>
      <c r="KNE123" s="125"/>
      <c r="KNF123" s="125"/>
      <c r="KNG123" s="125"/>
      <c r="KNH123" s="125"/>
      <c r="KNI123" s="125"/>
      <c r="KNJ123" s="125"/>
      <c r="KNK123" s="125"/>
      <c r="KNL123" s="125"/>
      <c r="KNM123" s="125"/>
      <c r="KNN123" s="125"/>
      <c r="KNO123" s="125"/>
      <c r="KNP123" s="125"/>
      <c r="KNQ123" s="125"/>
      <c r="KNR123" s="125"/>
      <c r="KNS123" s="125"/>
      <c r="KNT123" s="125"/>
      <c r="KNU123" s="125"/>
      <c r="KNV123" s="125"/>
      <c r="KNW123" s="125"/>
      <c r="KNX123" s="125"/>
      <c r="KNY123" s="125"/>
      <c r="KNZ123" s="125"/>
      <c r="KOA123" s="125"/>
      <c r="KOB123" s="125"/>
      <c r="KOC123" s="125"/>
      <c r="KOD123" s="125"/>
      <c r="KOE123" s="125"/>
      <c r="KOF123" s="125"/>
      <c r="KOG123" s="125"/>
      <c r="KOH123" s="125"/>
      <c r="KOI123" s="125"/>
      <c r="KOJ123" s="125"/>
      <c r="KOK123" s="125"/>
      <c r="KOL123" s="125"/>
      <c r="KOM123" s="125"/>
      <c r="KON123" s="125"/>
      <c r="KOO123" s="125"/>
      <c r="KOP123" s="125"/>
      <c r="KOQ123" s="125"/>
      <c r="KOR123" s="125"/>
      <c r="KOS123" s="125"/>
      <c r="KOT123" s="125"/>
      <c r="KOU123" s="125"/>
      <c r="KOV123" s="125"/>
      <c r="KOW123" s="125"/>
      <c r="KOX123" s="125"/>
      <c r="KOY123" s="125"/>
      <c r="KOZ123" s="125"/>
      <c r="KPA123" s="125"/>
      <c r="KPB123" s="125"/>
      <c r="KPC123" s="125"/>
      <c r="KPD123" s="125"/>
      <c r="KPE123" s="125"/>
      <c r="KPF123" s="125"/>
      <c r="KPG123" s="125"/>
      <c r="KPH123" s="125"/>
      <c r="KPI123" s="125"/>
      <c r="KPJ123" s="125"/>
      <c r="KPK123" s="125"/>
      <c r="KPL123" s="125"/>
      <c r="KPM123" s="125"/>
      <c r="KPN123" s="125"/>
      <c r="KPO123" s="125"/>
      <c r="KPP123" s="125"/>
      <c r="KPQ123" s="125"/>
      <c r="KPR123" s="125"/>
      <c r="KPS123" s="125"/>
      <c r="KPT123" s="125"/>
      <c r="KPU123" s="125"/>
      <c r="KPV123" s="125"/>
      <c r="KPW123" s="125"/>
      <c r="KPX123" s="125"/>
      <c r="KPY123" s="125"/>
      <c r="KPZ123" s="125"/>
      <c r="KQA123" s="125"/>
      <c r="KQB123" s="125"/>
      <c r="KQC123" s="125"/>
      <c r="KQD123" s="125"/>
      <c r="KQE123" s="125"/>
      <c r="KQF123" s="125"/>
      <c r="KQG123" s="125"/>
      <c r="KQH123" s="125"/>
      <c r="KQI123" s="125"/>
      <c r="KQJ123" s="125"/>
      <c r="KQK123" s="125"/>
      <c r="KQL123" s="125"/>
      <c r="KQS123" s="125"/>
      <c r="KQT123" s="125"/>
      <c r="KQU123" s="125"/>
      <c r="KQV123" s="125"/>
      <c r="KQW123" s="125"/>
      <c r="KQX123" s="125"/>
      <c r="KQY123" s="125"/>
      <c r="KQZ123" s="125"/>
      <c r="KRA123" s="125"/>
      <c r="KRB123" s="125"/>
      <c r="KRC123" s="125"/>
      <c r="KRD123" s="125"/>
      <c r="KRE123" s="125"/>
      <c r="KRF123" s="125"/>
      <c r="KRG123" s="125"/>
      <c r="KRH123" s="125"/>
      <c r="KRI123" s="125"/>
      <c r="KRJ123" s="125"/>
      <c r="KRK123" s="125"/>
      <c r="KRL123" s="125"/>
      <c r="KRM123" s="125"/>
      <c r="KRN123" s="125"/>
      <c r="KRO123" s="125"/>
      <c r="KRP123" s="125"/>
      <c r="KRQ123" s="125"/>
      <c r="KRR123" s="125"/>
      <c r="KRS123" s="125"/>
      <c r="KRT123" s="125"/>
      <c r="KRU123" s="125"/>
      <c r="KRV123" s="125"/>
      <c r="KRW123" s="125"/>
      <c r="KRX123" s="125"/>
      <c r="KRY123" s="125"/>
      <c r="KRZ123" s="125"/>
      <c r="KSA123" s="125"/>
      <c r="KSB123" s="125"/>
      <c r="KSC123" s="125"/>
      <c r="KSD123" s="125"/>
      <c r="KSE123" s="125"/>
      <c r="KSF123" s="125"/>
      <c r="KSG123" s="125"/>
      <c r="KSH123" s="125"/>
      <c r="KSI123" s="125"/>
      <c r="KSJ123" s="125"/>
      <c r="KSK123" s="125"/>
      <c r="KSL123" s="125"/>
      <c r="KSM123" s="125"/>
      <c r="KSN123" s="125"/>
      <c r="KSO123" s="125"/>
      <c r="KSP123" s="125"/>
      <c r="KSQ123" s="125"/>
      <c r="KSR123" s="125"/>
      <c r="KSS123" s="125"/>
      <c r="KST123" s="125"/>
      <c r="KSU123" s="125"/>
      <c r="KSV123" s="125"/>
      <c r="KSW123" s="125"/>
      <c r="KSX123" s="125"/>
      <c r="KSY123" s="125"/>
      <c r="KSZ123" s="125"/>
      <c r="KTA123" s="125"/>
      <c r="KTB123" s="125"/>
      <c r="KTC123" s="125"/>
      <c r="KTD123" s="125"/>
      <c r="KTE123" s="125"/>
      <c r="KTF123" s="125"/>
      <c r="KTG123" s="125"/>
      <c r="KTH123" s="125"/>
      <c r="KTI123" s="125"/>
      <c r="KTJ123" s="125"/>
      <c r="KTK123" s="125"/>
      <c r="KTL123" s="125"/>
      <c r="KTM123" s="125"/>
      <c r="KTN123" s="125"/>
      <c r="KTO123" s="125"/>
      <c r="KTP123" s="125"/>
      <c r="KTQ123" s="125"/>
      <c r="KTR123" s="125"/>
      <c r="KTS123" s="125"/>
      <c r="KTT123" s="125"/>
      <c r="KTU123" s="125"/>
      <c r="KTV123" s="125"/>
      <c r="KTW123" s="125"/>
      <c r="KTX123" s="125"/>
      <c r="KTY123" s="125"/>
      <c r="KTZ123" s="125"/>
      <c r="KUA123" s="125"/>
      <c r="KUB123" s="125"/>
      <c r="KUC123" s="125"/>
      <c r="KUD123" s="125"/>
      <c r="KUE123" s="125"/>
      <c r="KUF123" s="125"/>
      <c r="KUG123" s="125"/>
      <c r="KUH123" s="125"/>
      <c r="KUI123" s="125"/>
      <c r="KUJ123" s="125"/>
      <c r="KUK123" s="125"/>
      <c r="KUL123" s="125"/>
      <c r="KUM123" s="125"/>
      <c r="KUN123" s="125"/>
      <c r="KUO123" s="125"/>
      <c r="KUP123" s="125"/>
      <c r="KUQ123" s="125"/>
      <c r="KUR123" s="125"/>
      <c r="KUS123" s="125"/>
      <c r="KUT123" s="125"/>
      <c r="KUU123" s="125"/>
      <c r="KUV123" s="125"/>
      <c r="KUW123" s="125"/>
      <c r="KUX123" s="125"/>
      <c r="KUY123" s="125"/>
      <c r="KUZ123" s="125"/>
      <c r="KVA123" s="125"/>
      <c r="KVB123" s="125"/>
      <c r="KVC123" s="125"/>
      <c r="KVD123" s="125"/>
      <c r="KVE123" s="125"/>
      <c r="KVF123" s="125"/>
      <c r="KVG123" s="125"/>
      <c r="KVH123" s="125"/>
      <c r="KVI123" s="125"/>
      <c r="KVJ123" s="125"/>
      <c r="KVK123" s="125"/>
      <c r="KVL123" s="125"/>
      <c r="KVM123" s="125"/>
      <c r="KVN123" s="125"/>
      <c r="KVO123" s="125"/>
      <c r="KVP123" s="125"/>
      <c r="KVQ123" s="125"/>
      <c r="KVR123" s="125"/>
      <c r="KVS123" s="125"/>
      <c r="KVT123" s="125"/>
      <c r="KVU123" s="125"/>
      <c r="KVV123" s="125"/>
      <c r="KVW123" s="125"/>
      <c r="KVX123" s="125"/>
      <c r="KVY123" s="125"/>
      <c r="KVZ123" s="125"/>
      <c r="KWA123" s="125"/>
      <c r="KWB123" s="125"/>
      <c r="KWC123" s="125"/>
      <c r="KWD123" s="125"/>
      <c r="KWE123" s="125"/>
      <c r="KWF123" s="125"/>
      <c r="KWG123" s="125"/>
      <c r="KWH123" s="125"/>
      <c r="KWI123" s="125"/>
      <c r="KWJ123" s="125"/>
      <c r="KWK123" s="125"/>
      <c r="KWL123" s="125"/>
      <c r="KWM123" s="125"/>
      <c r="KWN123" s="125"/>
      <c r="KWO123" s="125"/>
      <c r="KWP123" s="125"/>
      <c r="KWQ123" s="125"/>
      <c r="KWR123" s="125"/>
      <c r="KWS123" s="125"/>
      <c r="KWT123" s="125"/>
      <c r="KWU123" s="125"/>
      <c r="KWV123" s="125"/>
      <c r="KWW123" s="125"/>
      <c r="KWX123" s="125"/>
      <c r="KWY123" s="125"/>
      <c r="KWZ123" s="125"/>
      <c r="KXA123" s="125"/>
      <c r="KXB123" s="125"/>
      <c r="KXC123" s="125"/>
      <c r="KXD123" s="125"/>
      <c r="KXE123" s="125"/>
      <c r="KXF123" s="125"/>
      <c r="KXG123" s="125"/>
      <c r="KXH123" s="125"/>
      <c r="KXI123" s="125"/>
      <c r="KXJ123" s="125"/>
      <c r="KXK123" s="125"/>
      <c r="KXL123" s="125"/>
      <c r="KXM123" s="125"/>
      <c r="KXN123" s="125"/>
      <c r="KXO123" s="125"/>
      <c r="KXP123" s="125"/>
      <c r="KXQ123" s="125"/>
      <c r="KXR123" s="125"/>
      <c r="KXS123" s="125"/>
      <c r="KXT123" s="125"/>
      <c r="KXU123" s="125"/>
      <c r="KXV123" s="125"/>
      <c r="KXW123" s="125"/>
      <c r="KXX123" s="125"/>
      <c r="KXY123" s="125"/>
      <c r="KXZ123" s="125"/>
      <c r="KYA123" s="125"/>
      <c r="KYB123" s="125"/>
      <c r="KYC123" s="125"/>
      <c r="KYD123" s="125"/>
      <c r="KYE123" s="125"/>
      <c r="KYF123" s="125"/>
      <c r="KYG123" s="125"/>
      <c r="KYH123" s="125"/>
      <c r="KYI123" s="125"/>
      <c r="KYJ123" s="125"/>
      <c r="KYK123" s="125"/>
      <c r="KYL123" s="125"/>
      <c r="KYM123" s="125"/>
      <c r="KYN123" s="125"/>
      <c r="KYO123" s="125"/>
      <c r="KYP123" s="125"/>
      <c r="KYQ123" s="125"/>
      <c r="KYR123" s="125"/>
      <c r="KYS123" s="125"/>
      <c r="KYT123" s="125"/>
      <c r="KYU123" s="125"/>
      <c r="KYV123" s="125"/>
      <c r="KYW123" s="125"/>
      <c r="KYX123" s="125"/>
      <c r="KYY123" s="125"/>
      <c r="KYZ123" s="125"/>
      <c r="KZA123" s="125"/>
      <c r="KZB123" s="125"/>
      <c r="KZC123" s="125"/>
      <c r="KZD123" s="125"/>
      <c r="KZE123" s="125"/>
      <c r="KZF123" s="125"/>
      <c r="KZG123" s="125"/>
      <c r="KZH123" s="125"/>
      <c r="KZI123" s="125"/>
      <c r="KZJ123" s="125"/>
      <c r="KZK123" s="125"/>
      <c r="KZL123" s="125"/>
      <c r="KZM123" s="125"/>
      <c r="KZN123" s="125"/>
      <c r="KZO123" s="125"/>
      <c r="KZP123" s="125"/>
      <c r="KZQ123" s="125"/>
      <c r="KZR123" s="125"/>
      <c r="KZS123" s="125"/>
      <c r="KZT123" s="125"/>
      <c r="KZU123" s="125"/>
      <c r="KZV123" s="125"/>
      <c r="KZW123" s="125"/>
      <c r="KZX123" s="125"/>
      <c r="KZY123" s="125"/>
      <c r="KZZ123" s="125"/>
      <c r="LAA123" s="125"/>
      <c r="LAB123" s="125"/>
      <c r="LAC123" s="125"/>
      <c r="LAD123" s="125"/>
      <c r="LAE123" s="125"/>
      <c r="LAF123" s="125"/>
      <c r="LAG123" s="125"/>
      <c r="LAH123" s="125"/>
      <c r="LAO123" s="125"/>
      <c r="LAP123" s="125"/>
      <c r="LAQ123" s="125"/>
      <c r="LAR123" s="125"/>
      <c r="LAS123" s="125"/>
      <c r="LAT123" s="125"/>
      <c r="LAU123" s="125"/>
      <c r="LAV123" s="125"/>
      <c r="LAW123" s="125"/>
      <c r="LAX123" s="125"/>
      <c r="LAY123" s="125"/>
      <c r="LAZ123" s="125"/>
      <c r="LBA123" s="125"/>
      <c r="LBB123" s="125"/>
      <c r="LBC123" s="125"/>
      <c r="LBD123" s="125"/>
      <c r="LBE123" s="125"/>
      <c r="LBF123" s="125"/>
      <c r="LBG123" s="125"/>
      <c r="LBH123" s="125"/>
      <c r="LBI123" s="125"/>
      <c r="LBJ123" s="125"/>
      <c r="LBK123" s="125"/>
      <c r="LBL123" s="125"/>
      <c r="LBM123" s="125"/>
      <c r="LBN123" s="125"/>
      <c r="LBO123" s="125"/>
      <c r="LBP123" s="125"/>
      <c r="LBQ123" s="125"/>
      <c r="LBR123" s="125"/>
      <c r="LBS123" s="125"/>
      <c r="LBT123" s="125"/>
      <c r="LBU123" s="125"/>
      <c r="LBV123" s="125"/>
      <c r="LBW123" s="125"/>
      <c r="LBX123" s="125"/>
      <c r="LBY123" s="125"/>
      <c r="LBZ123" s="125"/>
      <c r="LCA123" s="125"/>
      <c r="LCB123" s="125"/>
      <c r="LCC123" s="125"/>
      <c r="LCD123" s="125"/>
      <c r="LCE123" s="125"/>
      <c r="LCF123" s="125"/>
      <c r="LCG123" s="125"/>
      <c r="LCH123" s="125"/>
      <c r="LCI123" s="125"/>
      <c r="LCJ123" s="125"/>
      <c r="LCK123" s="125"/>
      <c r="LCL123" s="125"/>
      <c r="LCM123" s="125"/>
      <c r="LCN123" s="125"/>
      <c r="LCO123" s="125"/>
      <c r="LCP123" s="125"/>
      <c r="LCQ123" s="125"/>
      <c r="LCR123" s="125"/>
      <c r="LCS123" s="125"/>
      <c r="LCT123" s="125"/>
      <c r="LCU123" s="125"/>
      <c r="LCV123" s="125"/>
      <c r="LCW123" s="125"/>
      <c r="LCX123" s="125"/>
      <c r="LCY123" s="125"/>
      <c r="LCZ123" s="125"/>
      <c r="LDA123" s="125"/>
      <c r="LDB123" s="125"/>
      <c r="LDC123" s="125"/>
      <c r="LDD123" s="125"/>
      <c r="LDE123" s="125"/>
      <c r="LDF123" s="125"/>
      <c r="LDG123" s="125"/>
      <c r="LDH123" s="125"/>
      <c r="LDI123" s="125"/>
      <c r="LDJ123" s="125"/>
      <c r="LDK123" s="125"/>
      <c r="LDL123" s="125"/>
      <c r="LDM123" s="125"/>
      <c r="LDN123" s="125"/>
      <c r="LDO123" s="125"/>
      <c r="LDP123" s="125"/>
      <c r="LDQ123" s="125"/>
      <c r="LDR123" s="125"/>
      <c r="LDS123" s="125"/>
      <c r="LDT123" s="125"/>
      <c r="LDU123" s="125"/>
      <c r="LDV123" s="125"/>
      <c r="LDW123" s="125"/>
      <c r="LDX123" s="125"/>
      <c r="LDY123" s="125"/>
      <c r="LDZ123" s="125"/>
      <c r="LEA123" s="125"/>
      <c r="LEB123" s="125"/>
      <c r="LEC123" s="125"/>
      <c r="LED123" s="125"/>
      <c r="LEE123" s="125"/>
      <c r="LEF123" s="125"/>
      <c r="LEG123" s="125"/>
      <c r="LEH123" s="125"/>
      <c r="LEI123" s="125"/>
      <c r="LEJ123" s="125"/>
      <c r="LEK123" s="125"/>
      <c r="LEL123" s="125"/>
      <c r="LEM123" s="125"/>
      <c r="LEN123" s="125"/>
      <c r="LEO123" s="125"/>
      <c r="LEP123" s="125"/>
      <c r="LEQ123" s="125"/>
      <c r="LER123" s="125"/>
      <c r="LES123" s="125"/>
      <c r="LET123" s="125"/>
      <c r="LEU123" s="125"/>
      <c r="LEV123" s="125"/>
      <c r="LEW123" s="125"/>
      <c r="LEX123" s="125"/>
      <c r="LEY123" s="125"/>
      <c r="LEZ123" s="125"/>
      <c r="LFA123" s="125"/>
      <c r="LFB123" s="125"/>
      <c r="LFC123" s="125"/>
      <c r="LFD123" s="125"/>
      <c r="LFE123" s="125"/>
      <c r="LFF123" s="125"/>
      <c r="LFG123" s="125"/>
      <c r="LFH123" s="125"/>
      <c r="LFI123" s="125"/>
      <c r="LFJ123" s="125"/>
      <c r="LFK123" s="125"/>
      <c r="LFL123" s="125"/>
      <c r="LFM123" s="125"/>
      <c r="LFN123" s="125"/>
      <c r="LFO123" s="125"/>
      <c r="LFP123" s="125"/>
      <c r="LFQ123" s="125"/>
      <c r="LFR123" s="125"/>
      <c r="LFS123" s="125"/>
      <c r="LFT123" s="125"/>
      <c r="LFU123" s="125"/>
      <c r="LFV123" s="125"/>
      <c r="LFW123" s="125"/>
      <c r="LFX123" s="125"/>
      <c r="LFY123" s="125"/>
      <c r="LFZ123" s="125"/>
      <c r="LGA123" s="125"/>
      <c r="LGB123" s="125"/>
      <c r="LGC123" s="125"/>
      <c r="LGD123" s="125"/>
      <c r="LGE123" s="125"/>
      <c r="LGF123" s="125"/>
      <c r="LGG123" s="125"/>
      <c r="LGH123" s="125"/>
      <c r="LGI123" s="125"/>
      <c r="LGJ123" s="125"/>
      <c r="LGK123" s="125"/>
      <c r="LGL123" s="125"/>
      <c r="LGM123" s="125"/>
      <c r="LGN123" s="125"/>
      <c r="LGO123" s="125"/>
      <c r="LGP123" s="125"/>
      <c r="LGQ123" s="125"/>
      <c r="LGR123" s="125"/>
      <c r="LGS123" s="125"/>
      <c r="LGT123" s="125"/>
      <c r="LGU123" s="125"/>
      <c r="LGV123" s="125"/>
      <c r="LGW123" s="125"/>
      <c r="LGX123" s="125"/>
      <c r="LGY123" s="125"/>
      <c r="LGZ123" s="125"/>
      <c r="LHA123" s="125"/>
      <c r="LHB123" s="125"/>
      <c r="LHC123" s="125"/>
      <c r="LHD123" s="125"/>
      <c r="LHE123" s="125"/>
      <c r="LHF123" s="125"/>
      <c r="LHG123" s="125"/>
      <c r="LHH123" s="125"/>
      <c r="LHI123" s="125"/>
      <c r="LHJ123" s="125"/>
      <c r="LHK123" s="125"/>
      <c r="LHL123" s="125"/>
      <c r="LHM123" s="125"/>
      <c r="LHN123" s="125"/>
      <c r="LHO123" s="125"/>
      <c r="LHP123" s="125"/>
      <c r="LHQ123" s="125"/>
      <c r="LHR123" s="125"/>
      <c r="LHS123" s="125"/>
      <c r="LHT123" s="125"/>
      <c r="LHU123" s="125"/>
      <c r="LHV123" s="125"/>
      <c r="LHW123" s="125"/>
      <c r="LHX123" s="125"/>
      <c r="LHY123" s="125"/>
      <c r="LHZ123" s="125"/>
      <c r="LIA123" s="125"/>
      <c r="LIB123" s="125"/>
      <c r="LIC123" s="125"/>
      <c r="LID123" s="125"/>
      <c r="LIE123" s="125"/>
      <c r="LIF123" s="125"/>
      <c r="LIG123" s="125"/>
      <c r="LIH123" s="125"/>
      <c r="LII123" s="125"/>
      <c r="LIJ123" s="125"/>
      <c r="LIK123" s="125"/>
      <c r="LIL123" s="125"/>
      <c r="LIM123" s="125"/>
      <c r="LIN123" s="125"/>
      <c r="LIO123" s="125"/>
      <c r="LIP123" s="125"/>
      <c r="LIQ123" s="125"/>
      <c r="LIR123" s="125"/>
      <c r="LIS123" s="125"/>
      <c r="LIT123" s="125"/>
      <c r="LIU123" s="125"/>
      <c r="LIV123" s="125"/>
      <c r="LIW123" s="125"/>
      <c r="LIX123" s="125"/>
      <c r="LIY123" s="125"/>
      <c r="LIZ123" s="125"/>
      <c r="LJA123" s="125"/>
      <c r="LJB123" s="125"/>
      <c r="LJC123" s="125"/>
      <c r="LJD123" s="125"/>
      <c r="LJE123" s="125"/>
      <c r="LJF123" s="125"/>
      <c r="LJG123" s="125"/>
      <c r="LJH123" s="125"/>
      <c r="LJI123" s="125"/>
      <c r="LJJ123" s="125"/>
      <c r="LJK123" s="125"/>
      <c r="LJL123" s="125"/>
      <c r="LJM123" s="125"/>
      <c r="LJN123" s="125"/>
      <c r="LJO123" s="125"/>
      <c r="LJP123" s="125"/>
      <c r="LJQ123" s="125"/>
      <c r="LJR123" s="125"/>
      <c r="LJS123" s="125"/>
      <c r="LJT123" s="125"/>
      <c r="LJU123" s="125"/>
      <c r="LJV123" s="125"/>
      <c r="LJW123" s="125"/>
      <c r="LJX123" s="125"/>
      <c r="LJY123" s="125"/>
      <c r="LJZ123" s="125"/>
      <c r="LKA123" s="125"/>
      <c r="LKB123" s="125"/>
      <c r="LKC123" s="125"/>
      <c r="LKD123" s="125"/>
      <c r="LKK123" s="125"/>
      <c r="LKL123" s="125"/>
      <c r="LKM123" s="125"/>
      <c r="LKN123" s="125"/>
      <c r="LKO123" s="125"/>
      <c r="LKP123" s="125"/>
      <c r="LKQ123" s="125"/>
      <c r="LKR123" s="125"/>
      <c r="LKS123" s="125"/>
      <c r="LKT123" s="125"/>
      <c r="LKU123" s="125"/>
      <c r="LKV123" s="125"/>
      <c r="LKW123" s="125"/>
      <c r="LKX123" s="125"/>
      <c r="LKY123" s="125"/>
      <c r="LKZ123" s="125"/>
      <c r="LLA123" s="125"/>
      <c r="LLB123" s="125"/>
      <c r="LLC123" s="125"/>
      <c r="LLD123" s="125"/>
      <c r="LLE123" s="125"/>
      <c r="LLF123" s="125"/>
      <c r="LLG123" s="125"/>
      <c r="LLH123" s="125"/>
      <c r="LLI123" s="125"/>
      <c r="LLJ123" s="125"/>
      <c r="LLK123" s="125"/>
      <c r="LLL123" s="125"/>
      <c r="LLM123" s="125"/>
      <c r="LLN123" s="125"/>
      <c r="LLO123" s="125"/>
      <c r="LLP123" s="125"/>
      <c r="LLQ123" s="125"/>
      <c r="LLR123" s="125"/>
      <c r="LLS123" s="125"/>
      <c r="LLT123" s="125"/>
      <c r="LLU123" s="125"/>
      <c r="LLV123" s="125"/>
      <c r="LLW123" s="125"/>
      <c r="LLX123" s="125"/>
      <c r="LLY123" s="125"/>
      <c r="LLZ123" s="125"/>
      <c r="LMA123" s="125"/>
      <c r="LMB123" s="125"/>
      <c r="LMC123" s="125"/>
      <c r="LMD123" s="125"/>
      <c r="LME123" s="125"/>
      <c r="LMF123" s="125"/>
      <c r="LMG123" s="125"/>
      <c r="LMH123" s="125"/>
      <c r="LMI123" s="125"/>
      <c r="LMJ123" s="125"/>
      <c r="LMK123" s="125"/>
      <c r="LML123" s="125"/>
      <c r="LMM123" s="125"/>
      <c r="LMN123" s="125"/>
      <c r="LMO123" s="125"/>
      <c r="LMP123" s="125"/>
      <c r="LMQ123" s="125"/>
      <c r="LMR123" s="125"/>
      <c r="LMS123" s="125"/>
      <c r="LMT123" s="125"/>
      <c r="LMU123" s="125"/>
      <c r="LMV123" s="125"/>
      <c r="LMW123" s="125"/>
      <c r="LMX123" s="125"/>
      <c r="LMY123" s="125"/>
      <c r="LMZ123" s="125"/>
      <c r="LNA123" s="125"/>
      <c r="LNB123" s="125"/>
      <c r="LNC123" s="125"/>
      <c r="LND123" s="125"/>
      <c r="LNE123" s="125"/>
      <c r="LNF123" s="125"/>
      <c r="LNG123" s="125"/>
      <c r="LNH123" s="125"/>
      <c r="LNI123" s="125"/>
      <c r="LNJ123" s="125"/>
      <c r="LNK123" s="125"/>
      <c r="LNL123" s="125"/>
      <c r="LNM123" s="125"/>
      <c r="LNN123" s="125"/>
      <c r="LNO123" s="125"/>
      <c r="LNP123" s="125"/>
      <c r="LNQ123" s="125"/>
      <c r="LNR123" s="125"/>
      <c r="LNS123" s="125"/>
      <c r="LNT123" s="125"/>
      <c r="LNU123" s="125"/>
      <c r="LNV123" s="125"/>
      <c r="LNW123" s="125"/>
      <c r="LNX123" s="125"/>
      <c r="LNY123" s="125"/>
      <c r="LNZ123" s="125"/>
      <c r="LOA123" s="125"/>
      <c r="LOB123" s="125"/>
      <c r="LOC123" s="125"/>
      <c r="LOD123" s="125"/>
      <c r="LOE123" s="125"/>
      <c r="LOF123" s="125"/>
      <c r="LOG123" s="125"/>
      <c r="LOH123" s="125"/>
      <c r="LOI123" s="125"/>
      <c r="LOJ123" s="125"/>
      <c r="LOK123" s="125"/>
      <c r="LOL123" s="125"/>
      <c r="LOM123" s="125"/>
      <c r="LON123" s="125"/>
      <c r="LOO123" s="125"/>
      <c r="LOP123" s="125"/>
      <c r="LOQ123" s="125"/>
      <c r="LOR123" s="125"/>
      <c r="LOS123" s="125"/>
      <c r="LOT123" s="125"/>
      <c r="LOU123" s="125"/>
      <c r="LOV123" s="125"/>
      <c r="LOW123" s="125"/>
      <c r="LOX123" s="125"/>
      <c r="LOY123" s="125"/>
      <c r="LOZ123" s="125"/>
      <c r="LPA123" s="125"/>
      <c r="LPB123" s="125"/>
      <c r="LPC123" s="125"/>
      <c r="LPD123" s="125"/>
      <c r="LPE123" s="125"/>
      <c r="LPF123" s="125"/>
      <c r="LPG123" s="125"/>
      <c r="LPH123" s="125"/>
      <c r="LPI123" s="125"/>
      <c r="LPJ123" s="125"/>
      <c r="LPK123" s="125"/>
      <c r="LPL123" s="125"/>
      <c r="LPM123" s="125"/>
      <c r="LPN123" s="125"/>
      <c r="LPO123" s="125"/>
      <c r="LPP123" s="125"/>
      <c r="LPQ123" s="125"/>
      <c r="LPR123" s="125"/>
      <c r="LPS123" s="125"/>
      <c r="LPT123" s="125"/>
      <c r="LPU123" s="125"/>
      <c r="LPV123" s="125"/>
      <c r="LPW123" s="125"/>
      <c r="LPX123" s="125"/>
      <c r="LPY123" s="125"/>
      <c r="LPZ123" s="125"/>
      <c r="LQA123" s="125"/>
      <c r="LQB123" s="125"/>
      <c r="LQC123" s="125"/>
      <c r="LQD123" s="125"/>
      <c r="LQE123" s="125"/>
      <c r="LQF123" s="125"/>
      <c r="LQG123" s="125"/>
      <c r="LQH123" s="125"/>
      <c r="LQI123" s="125"/>
      <c r="LQJ123" s="125"/>
      <c r="LQK123" s="125"/>
      <c r="LQL123" s="125"/>
      <c r="LQM123" s="125"/>
      <c r="LQN123" s="125"/>
      <c r="LQO123" s="125"/>
      <c r="LQP123" s="125"/>
      <c r="LQQ123" s="125"/>
      <c r="LQR123" s="125"/>
      <c r="LQS123" s="125"/>
      <c r="LQT123" s="125"/>
      <c r="LQU123" s="125"/>
      <c r="LQV123" s="125"/>
      <c r="LQW123" s="125"/>
      <c r="LQX123" s="125"/>
      <c r="LQY123" s="125"/>
      <c r="LQZ123" s="125"/>
      <c r="LRA123" s="125"/>
      <c r="LRB123" s="125"/>
      <c r="LRC123" s="125"/>
      <c r="LRD123" s="125"/>
      <c r="LRE123" s="125"/>
      <c r="LRF123" s="125"/>
      <c r="LRG123" s="125"/>
      <c r="LRH123" s="125"/>
      <c r="LRI123" s="125"/>
      <c r="LRJ123" s="125"/>
      <c r="LRK123" s="125"/>
      <c r="LRL123" s="125"/>
      <c r="LRM123" s="125"/>
      <c r="LRN123" s="125"/>
      <c r="LRO123" s="125"/>
      <c r="LRP123" s="125"/>
      <c r="LRQ123" s="125"/>
      <c r="LRR123" s="125"/>
      <c r="LRS123" s="125"/>
      <c r="LRT123" s="125"/>
      <c r="LRU123" s="125"/>
      <c r="LRV123" s="125"/>
      <c r="LRW123" s="125"/>
      <c r="LRX123" s="125"/>
      <c r="LRY123" s="125"/>
      <c r="LRZ123" s="125"/>
      <c r="LSA123" s="125"/>
      <c r="LSB123" s="125"/>
      <c r="LSC123" s="125"/>
      <c r="LSD123" s="125"/>
      <c r="LSE123" s="125"/>
      <c r="LSF123" s="125"/>
      <c r="LSG123" s="125"/>
      <c r="LSH123" s="125"/>
      <c r="LSI123" s="125"/>
      <c r="LSJ123" s="125"/>
      <c r="LSK123" s="125"/>
      <c r="LSL123" s="125"/>
      <c r="LSM123" s="125"/>
      <c r="LSN123" s="125"/>
      <c r="LSO123" s="125"/>
      <c r="LSP123" s="125"/>
      <c r="LSQ123" s="125"/>
      <c r="LSR123" s="125"/>
      <c r="LSS123" s="125"/>
      <c r="LST123" s="125"/>
      <c r="LSU123" s="125"/>
      <c r="LSV123" s="125"/>
      <c r="LSW123" s="125"/>
      <c r="LSX123" s="125"/>
      <c r="LSY123" s="125"/>
      <c r="LSZ123" s="125"/>
      <c r="LTA123" s="125"/>
      <c r="LTB123" s="125"/>
      <c r="LTC123" s="125"/>
      <c r="LTD123" s="125"/>
      <c r="LTE123" s="125"/>
      <c r="LTF123" s="125"/>
      <c r="LTG123" s="125"/>
      <c r="LTH123" s="125"/>
      <c r="LTI123" s="125"/>
      <c r="LTJ123" s="125"/>
      <c r="LTK123" s="125"/>
      <c r="LTL123" s="125"/>
      <c r="LTM123" s="125"/>
      <c r="LTN123" s="125"/>
      <c r="LTO123" s="125"/>
      <c r="LTP123" s="125"/>
      <c r="LTQ123" s="125"/>
      <c r="LTR123" s="125"/>
      <c r="LTS123" s="125"/>
      <c r="LTT123" s="125"/>
      <c r="LTU123" s="125"/>
      <c r="LTV123" s="125"/>
      <c r="LTW123" s="125"/>
      <c r="LTX123" s="125"/>
      <c r="LTY123" s="125"/>
      <c r="LTZ123" s="125"/>
      <c r="LUG123" s="125"/>
      <c r="LUH123" s="125"/>
      <c r="LUI123" s="125"/>
      <c r="LUJ123" s="125"/>
      <c r="LUK123" s="125"/>
      <c r="LUL123" s="125"/>
      <c r="LUM123" s="125"/>
      <c r="LUN123" s="125"/>
      <c r="LUO123" s="125"/>
      <c r="LUP123" s="125"/>
      <c r="LUQ123" s="125"/>
      <c r="LUR123" s="125"/>
      <c r="LUS123" s="125"/>
      <c r="LUT123" s="125"/>
      <c r="LUU123" s="125"/>
      <c r="LUV123" s="125"/>
      <c r="LUW123" s="125"/>
      <c r="LUX123" s="125"/>
      <c r="LUY123" s="125"/>
      <c r="LUZ123" s="125"/>
      <c r="LVA123" s="125"/>
      <c r="LVB123" s="125"/>
      <c r="LVC123" s="125"/>
      <c r="LVD123" s="125"/>
      <c r="LVE123" s="125"/>
      <c r="LVF123" s="125"/>
      <c r="LVG123" s="125"/>
      <c r="LVH123" s="125"/>
      <c r="LVI123" s="125"/>
      <c r="LVJ123" s="125"/>
      <c r="LVK123" s="125"/>
      <c r="LVL123" s="125"/>
      <c r="LVM123" s="125"/>
      <c r="LVN123" s="125"/>
      <c r="LVO123" s="125"/>
      <c r="LVP123" s="125"/>
      <c r="LVQ123" s="125"/>
      <c r="LVR123" s="125"/>
      <c r="LVS123" s="125"/>
      <c r="LVT123" s="125"/>
      <c r="LVU123" s="125"/>
      <c r="LVV123" s="125"/>
      <c r="LVW123" s="125"/>
      <c r="LVX123" s="125"/>
      <c r="LVY123" s="125"/>
      <c r="LVZ123" s="125"/>
      <c r="LWA123" s="125"/>
      <c r="LWB123" s="125"/>
      <c r="LWC123" s="125"/>
      <c r="LWD123" s="125"/>
      <c r="LWE123" s="125"/>
      <c r="LWF123" s="125"/>
      <c r="LWG123" s="125"/>
      <c r="LWH123" s="125"/>
      <c r="LWI123" s="125"/>
      <c r="LWJ123" s="125"/>
      <c r="LWK123" s="125"/>
      <c r="LWL123" s="125"/>
      <c r="LWM123" s="125"/>
      <c r="LWN123" s="125"/>
      <c r="LWO123" s="125"/>
      <c r="LWP123" s="125"/>
      <c r="LWQ123" s="125"/>
      <c r="LWR123" s="125"/>
      <c r="LWS123" s="125"/>
      <c r="LWT123" s="125"/>
      <c r="LWU123" s="125"/>
      <c r="LWV123" s="125"/>
      <c r="LWW123" s="125"/>
      <c r="LWX123" s="125"/>
      <c r="LWY123" s="125"/>
      <c r="LWZ123" s="125"/>
      <c r="LXA123" s="125"/>
      <c r="LXB123" s="125"/>
      <c r="LXC123" s="125"/>
      <c r="LXD123" s="125"/>
      <c r="LXE123" s="125"/>
      <c r="LXF123" s="125"/>
      <c r="LXG123" s="125"/>
      <c r="LXH123" s="125"/>
      <c r="LXI123" s="125"/>
      <c r="LXJ123" s="125"/>
      <c r="LXK123" s="125"/>
      <c r="LXL123" s="125"/>
      <c r="LXM123" s="125"/>
      <c r="LXN123" s="125"/>
      <c r="LXO123" s="125"/>
      <c r="LXP123" s="125"/>
      <c r="LXQ123" s="125"/>
      <c r="LXR123" s="125"/>
      <c r="LXS123" s="125"/>
      <c r="LXT123" s="125"/>
      <c r="LXU123" s="125"/>
      <c r="LXV123" s="125"/>
      <c r="LXW123" s="125"/>
      <c r="LXX123" s="125"/>
      <c r="LXY123" s="125"/>
      <c r="LXZ123" s="125"/>
      <c r="LYA123" s="125"/>
      <c r="LYB123" s="125"/>
      <c r="LYC123" s="125"/>
      <c r="LYD123" s="125"/>
      <c r="LYE123" s="125"/>
      <c r="LYF123" s="125"/>
      <c r="LYG123" s="125"/>
      <c r="LYH123" s="125"/>
      <c r="LYI123" s="125"/>
      <c r="LYJ123" s="125"/>
      <c r="LYK123" s="125"/>
      <c r="LYL123" s="125"/>
      <c r="LYM123" s="125"/>
      <c r="LYN123" s="125"/>
      <c r="LYO123" s="125"/>
      <c r="LYP123" s="125"/>
      <c r="LYQ123" s="125"/>
      <c r="LYR123" s="125"/>
      <c r="LYS123" s="125"/>
      <c r="LYT123" s="125"/>
      <c r="LYU123" s="125"/>
      <c r="LYV123" s="125"/>
      <c r="LYW123" s="125"/>
      <c r="LYX123" s="125"/>
      <c r="LYY123" s="125"/>
      <c r="LYZ123" s="125"/>
      <c r="LZA123" s="125"/>
      <c r="LZB123" s="125"/>
      <c r="LZC123" s="125"/>
      <c r="LZD123" s="125"/>
      <c r="LZE123" s="125"/>
      <c r="LZF123" s="125"/>
      <c r="LZG123" s="125"/>
      <c r="LZH123" s="125"/>
      <c r="LZI123" s="125"/>
      <c r="LZJ123" s="125"/>
      <c r="LZK123" s="125"/>
      <c r="LZL123" s="125"/>
      <c r="LZM123" s="125"/>
      <c r="LZN123" s="125"/>
      <c r="LZO123" s="125"/>
      <c r="LZP123" s="125"/>
      <c r="LZQ123" s="125"/>
      <c r="LZR123" s="125"/>
      <c r="LZS123" s="125"/>
      <c r="LZT123" s="125"/>
      <c r="LZU123" s="125"/>
      <c r="LZV123" s="125"/>
      <c r="LZW123" s="125"/>
      <c r="LZX123" s="125"/>
      <c r="LZY123" s="125"/>
      <c r="LZZ123" s="125"/>
      <c r="MAA123" s="125"/>
      <c r="MAB123" s="125"/>
      <c r="MAC123" s="125"/>
      <c r="MAD123" s="125"/>
      <c r="MAE123" s="125"/>
      <c r="MAF123" s="125"/>
      <c r="MAG123" s="125"/>
      <c r="MAH123" s="125"/>
      <c r="MAI123" s="125"/>
      <c r="MAJ123" s="125"/>
      <c r="MAK123" s="125"/>
      <c r="MAL123" s="125"/>
      <c r="MAM123" s="125"/>
      <c r="MAN123" s="125"/>
      <c r="MAO123" s="125"/>
      <c r="MAP123" s="125"/>
      <c r="MAQ123" s="125"/>
      <c r="MAR123" s="125"/>
      <c r="MAS123" s="125"/>
      <c r="MAT123" s="125"/>
      <c r="MAU123" s="125"/>
      <c r="MAV123" s="125"/>
      <c r="MAW123" s="125"/>
      <c r="MAX123" s="125"/>
      <c r="MAY123" s="125"/>
      <c r="MAZ123" s="125"/>
      <c r="MBA123" s="125"/>
      <c r="MBB123" s="125"/>
      <c r="MBC123" s="125"/>
      <c r="MBD123" s="125"/>
      <c r="MBE123" s="125"/>
      <c r="MBF123" s="125"/>
      <c r="MBG123" s="125"/>
      <c r="MBH123" s="125"/>
      <c r="MBI123" s="125"/>
      <c r="MBJ123" s="125"/>
      <c r="MBK123" s="125"/>
      <c r="MBL123" s="125"/>
      <c r="MBM123" s="125"/>
      <c r="MBN123" s="125"/>
      <c r="MBO123" s="125"/>
      <c r="MBP123" s="125"/>
      <c r="MBQ123" s="125"/>
      <c r="MBR123" s="125"/>
      <c r="MBS123" s="125"/>
      <c r="MBT123" s="125"/>
      <c r="MBU123" s="125"/>
      <c r="MBV123" s="125"/>
      <c r="MBW123" s="125"/>
      <c r="MBX123" s="125"/>
      <c r="MBY123" s="125"/>
      <c r="MBZ123" s="125"/>
      <c r="MCA123" s="125"/>
      <c r="MCB123" s="125"/>
      <c r="MCC123" s="125"/>
      <c r="MCD123" s="125"/>
      <c r="MCE123" s="125"/>
      <c r="MCF123" s="125"/>
      <c r="MCG123" s="125"/>
      <c r="MCH123" s="125"/>
      <c r="MCI123" s="125"/>
      <c r="MCJ123" s="125"/>
      <c r="MCK123" s="125"/>
      <c r="MCL123" s="125"/>
      <c r="MCM123" s="125"/>
      <c r="MCN123" s="125"/>
      <c r="MCO123" s="125"/>
      <c r="MCP123" s="125"/>
      <c r="MCQ123" s="125"/>
      <c r="MCR123" s="125"/>
      <c r="MCS123" s="125"/>
      <c r="MCT123" s="125"/>
      <c r="MCU123" s="125"/>
      <c r="MCV123" s="125"/>
      <c r="MCW123" s="125"/>
      <c r="MCX123" s="125"/>
      <c r="MCY123" s="125"/>
      <c r="MCZ123" s="125"/>
      <c r="MDA123" s="125"/>
      <c r="MDB123" s="125"/>
      <c r="MDC123" s="125"/>
      <c r="MDD123" s="125"/>
      <c r="MDE123" s="125"/>
      <c r="MDF123" s="125"/>
      <c r="MDG123" s="125"/>
      <c r="MDH123" s="125"/>
      <c r="MDI123" s="125"/>
      <c r="MDJ123" s="125"/>
      <c r="MDK123" s="125"/>
      <c r="MDL123" s="125"/>
      <c r="MDM123" s="125"/>
      <c r="MDN123" s="125"/>
      <c r="MDO123" s="125"/>
      <c r="MDP123" s="125"/>
      <c r="MDQ123" s="125"/>
      <c r="MDR123" s="125"/>
      <c r="MDS123" s="125"/>
      <c r="MDT123" s="125"/>
      <c r="MDU123" s="125"/>
      <c r="MDV123" s="125"/>
      <c r="MEC123" s="125"/>
      <c r="MED123" s="125"/>
      <c r="MEE123" s="125"/>
      <c r="MEF123" s="125"/>
      <c r="MEG123" s="125"/>
      <c r="MEH123" s="125"/>
      <c r="MEI123" s="125"/>
      <c r="MEJ123" s="125"/>
      <c r="MEK123" s="125"/>
      <c r="MEL123" s="125"/>
      <c r="MEM123" s="125"/>
      <c r="MEN123" s="125"/>
      <c r="MEO123" s="125"/>
      <c r="MEP123" s="125"/>
      <c r="MEQ123" s="125"/>
      <c r="MER123" s="125"/>
      <c r="MES123" s="125"/>
      <c r="MET123" s="125"/>
      <c r="MEU123" s="125"/>
      <c r="MEV123" s="125"/>
      <c r="MEW123" s="125"/>
      <c r="MEX123" s="125"/>
      <c r="MEY123" s="125"/>
      <c r="MEZ123" s="125"/>
      <c r="MFA123" s="125"/>
      <c r="MFB123" s="125"/>
      <c r="MFC123" s="125"/>
      <c r="MFD123" s="125"/>
      <c r="MFE123" s="125"/>
      <c r="MFF123" s="125"/>
      <c r="MFG123" s="125"/>
      <c r="MFH123" s="125"/>
      <c r="MFI123" s="125"/>
      <c r="MFJ123" s="125"/>
      <c r="MFK123" s="125"/>
      <c r="MFL123" s="125"/>
      <c r="MFM123" s="125"/>
      <c r="MFN123" s="125"/>
      <c r="MFO123" s="125"/>
      <c r="MFP123" s="125"/>
      <c r="MFQ123" s="125"/>
      <c r="MFR123" s="125"/>
      <c r="MFS123" s="125"/>
      <c r="MFT123" s="125"/>
      <c r="MFU123" s="125"/>
      <c r="MFV123" s="125"/>
      <c r="MFW123" s="125"/>
      <c r="MFX123" s="125"/>
      <c r="MFY123" s="125"/>
      <c r="MFZ123" s="125"/>
      <c r="MGA123" s="125"/>
      <c r="MGB123" s="125"/>
      <c r="MGC123" s="125"/>
      <c r="MGD123" s="125"/>
      <c r="MGE123" s="125"/>
      <c r="MGF123" s="125"/>
      <c r="MGG123" s="125"/>
      <c r="MGH123" s="125"/>
      <c r="MGI123" s="125"/>
      <c r="MGJ123" s="125"/>
      <c r="MGK123" s="125"/>
      <c r="MGL123" s="125"/>
      <c r="MGM123" s="125"/>
      <c r="MGN123" s="125"/>
      <c r="MGO123" s="125"/>
      <c r="MGP123" s="125"/>
      <c r="MGQ123" s="125"/>
      <c r="MGR123" s="125"/>
      <c r="MGS123" s="125"/>
      <c r="MGT123" s="125"/>
      <c r="MGU123" s="125"/>
      <c r="MGV123" s="125"/>
      <c r="MGW123" s="125"/>
      <c r="MGX123" s="125"/>
      <c r="MGY123" s="125"/>
      <c r="MGZ123" s="125"/>
      <c r="MHA123" s="125"/>
      <c r="MHB123" s="125"/>
      <c r="MHC123" s="125"/>
      <c r="MHD123" s="125"/>
      <c r="MHE123" s="125"/>
      <c r="MHF123" s="125"/>
      <c r="MHG123" s="125"/>
      <c r="MHH123" s="125"/>
      <c r="MHI123" s="125"/>
      <c r="MHJ123" s="125"/>
      <c r="MHK123" s="125"/>
      <c r="MHL123" s="125"/>
      <c r="MHM123" s="125"/>
      <c r="MHN123" s="125"/>
      <c r="MHO123" s="125"/>
      <c r="MHP123" s="125"/>
      <c r="MHQ123" s="125"/>
      <c r="MHR123" s="125"/>
      <c r="MHS123" s="125"/>
      <c r="MHT123" s="125"/>
      <c r="MHU123" s="125"/>
      <c r="MHV123" s="125"/>
      <c r="MHW123" s="125"/>
      <c r="MHX123" s="125"/>
      <c r="MHY123" s="125"/>
      <c r="MHZ123" s="125"/>
      <c r="MIA123" s="125"/>
      <c r="MIB123" s="125"/>
      <c r="MIC123" s="125"/>
      <c r="MID123" s="125"/>
      <c r="MIE123" s="125"/>
      <c r="MIF123" s="125"/>
      <c r="MIG123" s="125"/>
      <c r="MIH123" s="125"/>
      <c r="MII123" s="125"/>
      <c r="MIJ123" s="125"/>
      <c r="MIK123" s="125"/>
      <c r="MIL123" s="125"/>
      <c r="MIM123" s="125"/>
      <c r="MIN123" s="125"/>
      <c r="MIO123" s="125"/>
      <c r="MIP123" s="125"/>
      <c r="MIQ123" s="125"/>
      <c r="MIR123" s="125"/>
      <c r="MIS123" s="125"/>
      <c r="MIT123" s="125"/>
      <c r="MIU123" s="125"/>
      <c r="MIV123" s="125"/>
      <c r="MIW123" s="125"/>
      <c r="MIX123" s="125"/>
      <c r="MIY123" s="125"/>
      <c r="MIZ123" s="125"/>
      <c r="MJA123" s="125"/>
      <c r="MJB123" s="125"/>
      <c r="MJC123" s="125"/>
      <c r="MJD123" s="125"/>
      <c r="MJE123" s="125"/>
      <c r="MJF123" s="125"/>
      <c r="MJG123" s="125"/>
      <c r="MJH123" s="125"/>
      <c r="MJI123" s="125"/>
      <c r="MJJ123" s="125"/>
      <c r="MJK123" s="125"/>
      <c r="MJL123" s="125"/>
      <c r="MJM123" s="125"/>
      <c r="MJN123" s="125"/>
      <c r="MJO123" s="125"/>
      <c r="MJP123" s="125"/>
      <c r="MJQ123" s="125"/>
      <c r="MJR123" s="125"/>
      <c r="MJS123" s="125"/>
      <c r="MJT123" s="125"/>
      <c r="MJU123" s="125"/>
      <c r="MJV123" s="125"/>
      <c r="MJW123" s="125"/>
      <c r="MJX123" s="125"/>
      <c r="MJY123" s="125"/>
      <c r="MJZ123" s="125"/>
      <c r="MKA123" s="125"/>
      <c r="MKB123" s="125"/>
      <c r="MKC123" s="125"/>
      <c r="MKD123" s="125"/>
      <c r="MKE123" s="125"/>
      <c r="MKF123" s="125"/>
      <c r="MKG123" s="125"/>
      <c r="MKH123" s="125"/>
      <c r="MKI123" s="125"/>
      <c r="MKJ123" s="125"/>
      <c r="MKK123" s="125"/>
      <c r="MKL123" s="125"/>
      <c r="MKM123" s="125"/>
      <c r="MKN123" s="125"/>
      <c r="MKO123" s="125"/>
      <c r="MKP123" s="125"/>
      <c r="MKQ123" s="125"/>
      <c r="MKR123" s="125"/>
      <c r="MKS123" s="125"/>
      <c r="MKT123" s="125"/>
      <c r="MKU123" s="125"/>
      <c r="MKV123" s="125"/>
      <c r="MKW123" s="125"/>
      <c r="MKX123" s="125"/>
      <c r="MKY123" s="125"/>
      <c r="MKZ123" s="125"/>
      <c r="MLA123" s="125"/>
      <c r="MLB123" s="125"/>
      <c r="MLC123" s="125"/>
      <c r="MLD123" s="125"/>
      <c r="MLE123" s="125"/>
      <c r="MLF123" s="125"/>
      <c r="MLG123" s="125"/>
      <c r="MLH123" s="125"/>
      <c r="MLI123" s="125"/>
      <c r="MLJ123" s="125"/>
      <c r="MLK123" s="125"/>
      <c r="MLL123" s="125"/>
      <c r="MLM123" s="125"/>
      <c r="MLN123" s="125"/>
      <c r="MLO123" s="125"/>
      <c r="MLP123" s="125"/>
      <c r="MLQ123" s="125"/>
      <c r="MLR123" s="125"/>
      <c r="MLS123" s="125"/>
      <c r="MLT123" s="125"/>
      <c r="MLU123" s="125"/>
      <c r="MLV123" s="125"/>
      <c r="MLW123" s="125"/>
      <c r="MLX123" s="125"/>
      <c r="MLY123" s="125"/>
      <c r="MLZ123" s="125"/>
      <c r="MMA123" s="125"/>
      <c r="MMB123" s="125"/>
      <c r="MMC123" s="125"/>
      <c r="MMD123" s="125"/>
      <c r="MME123" s="125"/>
      <c r="MMF123" s="125"/>
      <c r="MMG123" s="125"/>
      <c r="MMH123" s="125"/>
      <c r="MMI123" s="125"/>
      <c r="MMJ123" s="125"/>
      <c r="MMK123" s="125"/>
      <c r="MML123" s="125"/>
      <c r="MMM123" s="125"/>
      <c r="MMN123" s="125"/>
      <c r="MMO123" s="125"/>
      <c r="MMP123" s="125"/>
      <c r="MMQ123" s="125"/>
      <c r="MMR123" s="125"/>
      <c r="MMS123" s="125"/>
      <c r="MMT123" s="125"/>
      <c r="MMU123" s="125"/>
      <c r="MMV123" s="125"/>
      <c r="MMW123" s="125"/>
      <c r="MMX123" s="125"/>
      <c r="MMY123" s="125"/>
      <c r="MMZ123" s="125"/>
      <c r="MNA123" s="125"/>
      <c r="MNB123" s="125"/>
      <c r="MNC123" s="125"/>
      <c r="MND123" s="125"/>
      <c r="MNE123" s="125"/>
      <c r="MNF123" s="125"/>
      <c r="MNG123" s="125"/>
      <c r="MNH123" s="125"/>
      <c r="MNI123" s="125"/>
      <c r="MNJ123" s="125"/>
      <c r="MNK123" s="125"/>
      <c r="MNL123" s="125"/>
      <c r="MNM123" s="125"/>
      <c r="MNN123" s="125"/>
      <c r="MNO123" s="125"/>
      <c r="MNP123" s="125"/>
      <c r="MNQ123" s="125"/>
      <c r="MNR123" s="125"/>
      <c r="MNY123" s="125"/>
      <c r="MNZ123" s="125"/>
      <c r="MOA123" s="125"/>
      <c r="MOB123" s="125"/>
      <c r="MOC123" s="125"/>
      <c r="MOD123" s="125"/>
      <c r="MOE123" s="125"/>
      <c r="MOF123" s="125"/>
      <c r="MOG123" s="125"/>
      <c r="MOH123" s="125"/>
      <c r="MOI123" s="125"/>
      <c r="MOJ123" s="125"/>
      <c r="MOK123" s="125"/>
      <c r="MOL123" s="125"/>
      <c r="MOM123" s="125"/>
      <c r="MON123" s="125"/>
      <c r="MOO123" s="125"/>
      <c r="MOP123" s="125"/>
      <c r="MOQ123" s="125"/>
      <c r="MOR123" s="125"/>
      <c r="MOS123" s="125"/>
      <c r="MOT123" s="125"/>
      <c r="MOU123" s="125"/>
      <c r="MOV123" s="125"/>
      <c r="MOW123" s="125"/>
      <c r="MOX123" s="125"/>
      <c r="MOY123" s="125"/>
      <c r="MOZ123" s="125"/>
      <c r="MPA123" s="125"/>
      <c r="MPB123" s="125"/>
      <c r="MPC123" s="125"/>
      <c r="MPD123" s="125"/>
      <c r="MPE123" s="125"/>
      <c r="MPF123" s="125"/>
      <c r="MPG123" s="125"/>
      <c r="MPH123" s="125"/>
      <c r="MPI123" s="125"/>
      <c r="MPJ123" s="125"/>
      <c r="MPK123" s="125"/>
      <c r="MPL123" s="125"/>
      <c r="MPM123" s="125"/>
      <c r="MPN123" s="125"/>
      <c r="MPO123" s="125"/>
      <c r="MPP123" s="125"/>
      <c r="MPQ123" s="125"/>
      <c r="MPR123" s="125"/>
      <c r="MPS123" s="125"/>
      <c r="MPT123" s="125"/>
      <c r="MPU123" s="125"/>
      <c r="MPV123" s="125"/>
      <c r="MPW123" s="125"/>
      <c r="MPX123" s="125"/>
      <c r="MPY123" s="125"/>
      <c r="MPZ123" s="125"/>
      <c r="MQA123" s="125"/>
      <c r="MQB123" s="125"/>
      <c r="MQC123" s="125"/>
      <c r="MQD123" s="125"/>
      <c r="MQE123" s="125"/>
      <c r="MQF123" s="125"/>
      <c r="MQG123" s="125"/>
      <c r="MQH123" s="125"/>
      <c r="MQI123" s="125"/>
      <c r="MQJ123" s="125"/>
      <c r="MQK123" s="125"/>
      <c r="MQL123" s="125"/>
      <c r="MQM123" s="125"/>
      <c r="MQN123" s="125"/>
      <c r="MQO123" s="125"/>
      <c r="MQP123" s="125"/>
      <c r="MQQ123" s="125"/>
      <c r="MQR123" s="125"/>
      <c r="MQS123" s="125"/>
      <c r="MQT123" s="125"/>
      <c r="MQU123" s="125"/>
      <c r="MQV123" s="125"/>
      <c r="MQW123" s="125"/>
      <c r="MQX123" s="125"/>
      <c r="MQY123" s="125"/>
      <c r="MQZ123" s="125"/>
      <c r="MRA123" s="125"/>
      <c r="MRB123" s="125"/>
      <c r="MRC123" s="125"/>
      <c r="MRD123" s="125"/>
      <c r="MRE123" s="125"/>
      <c r="MRF123" s="125"/>
      <c r="MRG123" s="125"/>
      <c r="MRH123" s="125"/>
      <c r="MRI123" s="125"/>
      <c r="MRJ123" s="125"/>
      <c r="MRK123" s="125"/>
      <c r="MRL123" s="125"/>
      <c r="MRM123" s="125"/>
      <c r="MRN123" s="125"/>
      <c r="MRO123" s="125"/>
      <c r="MRP123" s="125"/>
      <c r="MRQ123" s="125"/>
      <c r="MRR123" s="125"/>
      <c r="MRS123" s="125"/>
      <c r="MRT123" s="125"/>
      <c r="MRU123" s="125"/>
      <c r="MRV123" s="125"/>
      <c r="MRW123" s="125"/>
      <c r="MRX123" s="125"/>
      <c r="MRY123" s="125"/>
      <c r="MRZ123" s="125"/>
      <c r="MSA123" s="125"/>
      <c r="MSB123" s="125"/>
      <c r="MSC123" s="125"/>
      <c r="MSD123" s="125"/>
      <c r="MSE123" s="125"/>
      <c r="MSF123" s="125"/>
      <c r="MSG123" s="125"/>
      <c r="MSH123" s="125"/>
      <c r="MSI123" s="125"/>
      <c r="MSJ123" s="125"/>
      <c r="MSK123" s="125"/>
      <c r="MSL123" s="125"/>
      <c r="MSM123" s="125"/>
      <c r="MSN123" s="125"/>
      <c r="MSO123" s="125"/>
      <c r="MSP123" s="125"/>
      <c r="MSQ123" s="125"/>
      <c r="MSR123" s="125"/>
      <c r="MSS123" s="125"/>
      <c r="MST123" s="125"/>
      <c r="MSU123" s="125"/>
      <c r="MSV123" s="125"/>
      <c r="MSW123" s="125"/>
      <c r="MSX123" s="125"/>
      <c r="MSY123" s="125"/>
      <c r="MSZ123" s="125"/>
      <c r="MTA123" s="125"/>
      <c r="MTB123" s="125"/>
      <c r="MTC123" s="125"/>
      <c r="MTD123" s="125"/>
      <c r="MTE123" s="125"/>
      <c r="MTF123" s="125"/>
      <c r="MTG123" s="125"/>
      <c r="MTH123" s="125"/>
      <c r="MTI123" s="125"/>
      <c r="MTJ123" s="125"/>
      <c r="MTK123" s="125"/>
      <c r="MTL123" s="125"/>
      <c r="MTM123" s="125"/>
      <c r="MTN123" s="125"/>
      <c r="MTO123" s="125"/>
      <c r="MTP123" s="125"/>
      <c r="MTQ123" s="125"/>
      <c r="MTR123" s="125"/>
      <c r="MTS123" s="125"/>
      <c r="MTT123" s="125"/>
      <c r="MTU123" s="125"/>
      <c r="MTV123" s="125"/>
      <c r="MTW123" s="125"/>
      <c r="MTX123" s="125"/>
      <c r="MTY123" s="125"/>
      <c r="MTZ123" s="125"/>
      <c r="MUA123" s="125"/>
      <c r="MUB123" s="125"/>
      <c r="MUC123" s="125"/>
      <c r="MUD123" s="125"/>
      <c r="MUE123" s="125"/>
      <c r="MUF123" s="125"/>
      <c r="MUG123" s="125"/>
      <c r="MUH123" s="125"/>
      <c r="MUI123" s="125"/>
      <c r="MUJ123" s="125"/>
      <c r="MUK123" s="125"/>
      <c r="MUL123" s="125"/>
      <c r="MUM123" s="125"/>
      <c r="MUN123" s="125"/>
      <c r="MUO123" s="125"/>
      <c r="MUP123" s="125"/>
      <c r="MUQ123" s="125"/>
      <c r="MUR123" s="125"/>
      <c r="MUS123" s="125"/>
      <c r="MUT123" s="125"/>
      <c r="MUU123" s="125"/>
      <c r="MUV123" s="125"/>
      <c r="MUW123" s="125"/>
      <c r="MUX123" s="125"/>
      <c r="MUY123" s="125"/>
      <c r="MUZ123" s="125"/>
      <c r="MVA123" s="125"/>
      <c r="MVB123" s="125"/>
      <c r="MVC123" s="125"/>
      <c r="MVD123" s="125"/>
      <c r="MVE123" s="125"/>
      <c r="MVF123" s="125"/>
      <c r="MVG123" s="125"/>
      <c r="MVH123" s="125"/>
      <c r="MVI123" s="125"/>
      <c r="MVJ123" s="125"/>
      <c r="MVK123" s="125"/>
      <c r="MVL123" s="125"/>
      <c r="MVM123" s="125"/>
      <c r="MVN123" s="125"/>
      <c r="MVO123" s="125"/>
      <c r="MVP123" s="125"/>
      <c r="MVQ123" s="125"/>
      <c r="MVR123" s="125"/>
      <c r="MVS123" s="125"/>
      <c r="MVT123" s="125"/>
      <c r="MVU123" s="125"/>
      <c r="MVV123" s="125"/>
      <c r="MVW123" s="125"/>
      <c r="MVX123" s="125"/>
      <c r="MVY123" s="125"/>
      <c r="MVZ123" s="125"/>
      <c r="MWA123" s="125"/>
      <c r="MWB123" s="125"/>
      <c r="MWC123" s="125"/>
      <c r="MWD123" s="125"/>
      <c r="MWE123" s="125"/>
      <c r="MWF123" s="125"/>
      <c r="MWG123" s="125"/>
      <c r="MWH123" s="125"/>
      <c r="MWI123" s="125"/>
      <c r="MWJ123" s="125"/>
      <c r="MWK123" s="125"/>
      <c r="MWL123" s="125"/>
      <c r="MWM123" s="125"/>
      <c r="MWN123" s="125"/>
      <c r="MWO123" s="125"/>
      <c r="MWP123" s="125"/>
      <c r="MWQ123" s="125"/>
      <c r="MWR123" s="125"/>
      <c r="MWS123" s="125"/>
      <c r="MWT123" s="125"/>
      <c r="MWU123" s="125"/>
      <c r="MWV123" s="125"/>
      <c r="MWW123" s="125"/>
      <c r="MWX123" s="125"/>
      <c r="MWY123" s="125"/>
      <c r="MWZ123" s="125"/>
      <c r="MXA123" s="125"/>
      <c r="MXB123" s="125"/>
      <c r="MXC123" s="125"/>
      <c r="MXD123" s="125"/>
      <c r="MXE123" s="125"/>
      <c r="MXF123" s="125"/>
      <c r="MXG123" s="125"/>
      <c r="MXH123" s="125"/>
      <c r="MXI123" s="125"/>
      <c r="MXJ123" s="125"/>
      <c r="MXK123" s="125"/>
      <c r="MXL123" s="125"/>
      <c r="MXM123" s="125"/>
      <c r="MXN123" s="125"/>
      <c r="MXU123" s="125"/>
      <c r="MXV123" s="125"/>
      <c r="MXW123" s="125"/>
      <c r="MXX123" s="125"/>
      <c r="MXY123" s="125"/>
      <c r="MXZ123" s="125"/>
      <c r="MYA123" s="125"/>
      <c r="MYB123" s="125"/>
      <c r="MYC123" s="125"/>
      <c r="MYD123" s="125"/>
      <c r="MYE123" s="125"/>
      <c r="MYF123" s="125"/>
      <c r="MYG123" s="125"/>
      <c r="MYH123" s="125"/>
      <c r="MYI123" s="125"/>
      <c r="MYJ123" s="125"/>
      <c r="MYK123" s="125"/>
      <c r="MYL123" s="125"/>
      <c r="MYM123" s="125"/>
      <c r="MYN123" s="125"/>
      <c r="MYO123" s="125"/>
      <c r="MYP123" s="125"/>
      <c r="MYQ123" s="125"/>
      <c r="MYR123" s="125"/>
      <c r="MYS123" s="125"/>
      <c r="MYT123" s="125"/>
      <c r="MYU123" s="125"/>
      <c r="MYV123" s="125"/>
      <c r="MYW123" s="125"/>
      <c r="MYX123" s="125"/>
      <c r="MYY123" s="125"/>
      <c r="MYZ123" s="125"/>
      <c r="MZA123" s="125"/>
      <c r="MZB123" s="125"/>
      <c r="MZC123" s="125"/>
      <c r="MZD123" s="125"/>
      <c r="MZE123" s="125"/>
      <c r="MZF123" s="125"/>
      <c r="MZG123" s="125"/>
      <c r="MZH123" s="125"/>
      <c r="MZI123" s="125"/>
      <c r="MZJ123" s="125"/>
      <c r="MZK123" s="125"/>
      <c r="MZL123" s="125"/>
      <c r="MZM123" s="125"/>
      <c r="MZN123" s="125"/>
      <c r="MZO123" s="125"/>
      <c r="MZP123" s="125"/>
      <c r="MZQ123" s="125"/>
      <c r="MZR123" s="125"/>
      <c r="MZS123" s="125"/>
      <c r="MZT123" s="125"/>
      <c r="MZU123" s="125"/>
      <c r="MZV123" s="125"/>
      <c r="MZW123" s="125"/>
      <c r="MZX123" s="125"/>
      <c r="MZY123" s="125"/>
      <c r="MZZ123" s="125"/>
      <c r="NAA123" s="125"/>
      <c r="NAB123" s="125"/>
      <c r="NAC123" s="125"/>
      <c r="NAD123" s="125"/>
      <c r="NAE123" s="125"/>
      <c r="NAF123" s="125"/>
      <c r="NAG123" s="125"/>
      <c r="NAH123" s="125"/>
      <c r="NAI123" s="125"/>
      <c r="NAJ123" s="125"/>
      <c r="NAK123" s="125"/>
      <c r="NAL123" s="125"/>
      <c r="NAM123" s="125"/>
      <c r="NAN123" s="125"/>
      <c r="NAO123" s="125"/>
      <c r="NAP123" s="125"/>
      <c r="NAQ123" s="125"/>
      <c r="NAR123" s="125"/>
      <c r="NAS123" s="125"/>
      <c r="NAT123" s="125"/>
      <c r="NAU123" s="125"/>
      <c r="NAV123" s="125"/>
      <c r="NAW123" s="125"/>
      <c r="NAX123" s="125"/>
      <c r="NAY123" s="125"/>
      <c r="NAZ123" s="125"/>
      <c r="NBA123" s="125"/>
      <c r="NBB123" s="125"/>
      <c r="NBC123" s="125"/>
      <c r="NBD123" s="125"/>
      <c r="NBE123" s="125"/>
      <c r="NBF123" s="125"/>
      <c r="NBG123" s="125"/>
      <c r="NBH123" s="125"/>
      <c r="NBI123" s="125"/>
      <c r="NBJ123" s="125"/>
      <c r="NBK123" s="125"/>
      <c r="NBL123" s="125"/>
      <c r="NBM123" s="125"/>
      <c r="NBN123" s="125"/>
      <c r="NBO123" s="125"/>
      <c r="NBP123" s="125"/>
      <c r="NBQ123" s="125"/>
      <c r="NBR123" s="125"/>
      <c r="NBS123" s="125"/>
      <c r="NBT123" s="125"/>
      <c r="NBU123" s="125"/>
      <c r="NBV123" s="125"/>
      <c r="NBW123" s="125"/>
      <c r="NBX123" s="125"/>
      <c r="NBY123" s="125"/>
      <c r="NBZ123" s="125"/>
      <c r="NCA123" s="125"/>
      <c r="NCB123" s="125"/>
      <c r="NCC123" s="125"/>
      <c r="NCD123" s="125"/>
      <c r="NCE123" s="125"/>
      <c r="NCF123" s="125"/>
      <c r="NCG123" s="125"/>
      <c r="NCH123" s="125"/>
      <c r="NCI123" s="125"/>
      <c r="NCJ123" s="125"/>
      <c r="NCK123" s="125"/>
      <c r="NCL123" s="125"/>
      <c r="NCM123" s="125"/>
      <c r="NCN123" s="125"/>
      <c r="NCO123" s="125"/>
      <c r="NCP123" s="125"/>
      <c r="NCQ123" s="125"/>
      <c r="NCR123" s="125"/>
      <c r="NCS123" s="125"/>
      <c r="NCT123" s="125"/>
      <c r="NCU123" s="125"/>
      <c r="NCV123" s="125"/>
      <c r="NCW123" s="125"/>
      <c r="NCX123" s="125"/>
      <c r="NCY123" s="125"/>
      <c r="NCZ123" s="125"/>
      <c r="NDA123" s="125"/>
      <c r="NDB123" s="125"/>
      <c r="NDC123" s="125"/>
      <c r="NDD123" s="125"/>
      <c r="NDE123" s="125"/>
      <c r="NDF123" s="125"/>
      <c r="NDG123" s="125"/>
      <c r="NDH123" s="125"/>
      <c r="NDI123" s="125"/>
      <c r="NDJ123" s="125"/>
      <c r="NDK123" s="125"/>
      <c r="NDL123" s="125"/>
      <c r="NDM123" s="125"/>
      <c r="NDN123" s="125"/>
      <c r="NDO123" s="125"/>
      <c r="NDP123" s="125"/>
      <c r="NDQ123" s="125"/>
      <c r="NDR123" s="125"/>
      <c r="NDS123" s="125"/>
      <c r="NDT123" s="125"/>
      <c r="NDU123" s="125"/>
      <c r="NDV123" s="125"/>
      <c r="NDW123" s="125"/>
      <c r="NDX123" s="125"/>
      <c r="NDY123" s="125"/>
      <c r="NDZ123" s="125"/>
      <c r="NEA123" s="125"/>
      <c r="NEB123" s="125"/>
      <c r="NEC123" s="125"/>
      <c r="NED123" s="125"/>
      <c r="NEE123" s="125"/>
      <c r="NEF123" s="125"/>
      <c r="NEG123" s="125"/>
      <c r="NEH123" s="125"/>
      <c r="NEI123" s="125"/>
      <c r="NEJ123" s="125"/>
      <c r="NEK123" s="125"/>
      <c r="NEL123" s="125"/>
      <c r="NEM123" s="125"/>
      <c r="NEN123" s="125"/>
      <c r="NEO123" s="125"/>
      <c r="NEP123" s="125"/>
      <c r="NEQ123" s="125"/>
      <c r="NER123" s="125"/>
      <c r="NES123" s="125"/>
      <c r="NET123" s="125"/>
      <c r="NEU123" s="125"/>
      <c r="NEV123" s="125"/>
      <c r="NEW123" s="125"/>
      <c r="NEX123" s="125"/>
      <c r="NEY123" s="125"/>
      <c r="NEZ123" s="125"/>
      <c r="NFA123" s="125"/>
      <c r="NFB123" s="125"/>
      <c r="NFC123" s="125"/>
      <c r="NFD123" s="125"/>
      <c r="NFE123" s="125"/>
      <c r="NFF123" s="125"/>
      <c r="NFG123" s="125"/>
      <c r="NFH123" s="125"/>
      <c r="NFI123" s="125"/>
      <c r="NFJ123" s="125"/>
      <c r="NFK123" s="125"/>
      <c r="NFL123" s="125"/>
      <c r="NFM123" s="125"/>
      <c r="NFN123" s="125"/>
      <c r="NFO123" s="125"/>
      <c r="NFP123" s="125"/>
      <c r="NFQ123" s="125"/>
      <c r="NFR123" s="125"/>
      <c r="NFS123" s="125"/>
      <c r="NFT123" s="125"/>
      <c r="NFU123" s="125"/>
      <c r="NFV123" s="125"/>
      <c r="NFW123" s="125"/>
      <c r="NFX123" s="125"/>
      <c r="NFY123" s="125"/>
      <c r="NFZ123" s="125"/>
      <c r="NGA123" s="125"/>
      <c r="NGB123" s="125"/>
      <c r="NGC123" s="125"/>
      <c r="NGD123" s="125"/>
      <c r="NGE123" s="125"/>
      <c r="NGF123" s="125"/>
      <c r="NGG123" s="125"/>
      <c r="NGH123" s="125"/>
      <c r="NGI123" s="125"/>
      <c r="NGJ123" s="125"/>
      <c r="NGK123" s="125"/>
      <c r="NGL123" s="125"/>
      <c r="NGM123" s="125"/>
      <c r="NGN123" s="125"/>
      <c r="NGO123" s="125"/>
      <c r="NGP123" s="125"/>
      <c r="NGQ123" s="125"/>
      <c r="NGR123" s="125"/>
      <c r="NGS123" s="125"/>
      <c r="NGT123" s="125"/>
      <c r="NGU123" s="125"/>
      <c r="NGV123" s="125"/>
      <c r="NGW123" s="125"/>
      <c r="NGX123" s="125"/>
      <c r="NGY123" s="125"/>
      <c r="NGZ123" s="125"/>
      <c r="NHA123" s="125"/>
      <c r="NHB123" s="125"/>
      <c r="NHC123" s="125"/>
      <c r="NHD123" s="125"/>
      <c r="NHE123" s="125"/>
      <c r="NHF123" s="125"/>
      <c r="NHG123" s="125"/>
      <c r="NHH123" s="125"/>
      <c r="NHI123" s="125"/>
      <c r="NHJ123" s="125"/>
      <c r="NHQ123" s="125"/>
      <c r="NHR123" s="125"/>
      <c r="NHS123" s="125"/>
      <c r="NHT123" s="125"/>
      <c r="NHU123" s="125"/>
      <c r="NHV123" s="125"/>
      <c r="NHW123" s="125"/>
      <c r="NHX123" s="125"/>
      <c r="NHY123" s="125"/>
      <c r="NHZ123" s="125"/>
      <c r="NIA123" s="125"/>
      <c r="NIB123" s="125"/>
      <c r="NIC123" s="125"/>
      <c r="NID123" s="125"/>
      <c r="NIE123" s="125"/>
      <c r="NIF123" s="125"/>
      <c r="NIG123" s="125"/>
      <c r="NIH123" s="125"/>
      <c r="NII123" s="125"/>
      <c r="NIJ123" s="125"/>
      <c r="NIK123" s="125"/>
      <c r="NIL123" s="125"/>
      <c r="NIM123" s="125"/>
      <c r="NIN123" s="125"/>
      <c r="NIO123" s="125"/>
      <c r="NIP123" s="125"/>
      <c r="NIQ123" s="125"/>
      <c r="NIR123" s="125"/>
      <c r="NIS123" s="125"/>
      <c r="NIT123" s="125"/>
      <c r="NIU123" s="125"/>
      <c r="NIV123" s="125"/>
      <c r="NIW123" s="125"/>
      <c r="NIX123" s="125"/>
      <c r="NIY123" s="125"/>
      <c r="NIZ123" s="125"/>
      <c r="NJA123" s="125"/>
      <c r="NJB123" s="125"/>
      <c r="NJC123" s="125"/>
      <c r="NJD123" s="125"/>
      <c r="NJE123" s="125"/>
      <c r="NJF123" s="125"/>
      <c r="NJG123" s="125"/>
      <c r="NJH123" s="125"/>
      <c r="NJI123" s="125"/>
      <c r="NJJ123" s="125"/>
      <c r="NJK123" s="125"/>
      <c r="NJL123" s="125"/>
      <c r="NJM123" s="125"/>
      <c r="NJN123" s="125"/>
      <c r="NJO123" s="125"/>
      <c r="NJP123" s="125"/>
      <c r="NJQ123" s="125"/>
      <c r="NJR123" s="125"/>
      <c r="NJS123" s="125"/>
      <c r="NJT123" s="125"/>
      <c r="NJU123" s="125"/>
      <c r="NJV123" s="125"/>
      <c r="NJW123" s="125"/>
      <c r="NJX123" s="125"/>
      <c r="NJY123" s="125"/>
      <c r="NJZ123" s="125"/>
      <c r="NKA123" s="125"/>
      <c r="NKB123" s="125"/>
      <c r="NKC123" s="125"/>
      <c r="NKD123" s="125"/>
      <c r="NKE123" s="125"/>
      <c r="NKF123" s="125"/>
      <c r="NKG123" s="125"/>
      <c r="NKH123" s="125"/>
      <c r="NKI123" s="125"/>
      <c r="NKJ123" s="125"/>
      <c r="NKK123" s="125"/>
      <c r="NKL123" s="125"/>
      <c r="NKM123" s="125"/>
      <c r="NKN123" s="125"/>
      <c r="NKO123" s="125"/>
      <c r="NKP123" s="125"/>
      <c r="NKQ123" s="125"/>
      <c r="NKR123" s="125"/>
      <c r="NKS123" s="125"/>
      <c r="NKT123" s="125"/>
      <c r="NKU123" s="125"/>
      <c r="NKV123" s="125"/>
      <c r="NKW123" s="125"/>
      <c r="NKX123" s="125"/>
      <c r="NKY123" s="125"/>
      <c r="NKZ123" s="125"/>
      <c r="NLA123" s="125"/>
      <c r="NLB123" s="125"/>
      <c r="NLC123" s="125"/>
      <c r="NLD123" s="125"/>
      <c r="NLE123" s="125"/>
      <c r="NLF123" s="125"/>
      <c r="NLG123" s="125"/>
      <c r="NLH123" s="125"/>
      <c r="NLI123" s="125"/>
      <c r="NLJ123" s="125"/>
      <c r="NLK123" s="125"/>
      <c r="NLL123" s="125"/>
      <c r="NLM123" s="125"/>
      <c r="NLN123" s="125"/>
      <c r="NLO123" s="125"/>
      <c r="NLP123" s="125"/>
      <c r="NLQ123" s="125"/>
      <c r="NLR123" s="125"/>
      <c r="NLS123" s="125"/>
      <c r="NLT123" s="125"/>
      <c r="NLU123" s="125"/>
      <c r="NLV123" s="125"/>
      <c r="NLW123" s="125"/>
      <c r="NLX123" s="125"/>
      <c r="NLY123" s="125"/>
      <c r="NLZ123" s="125"/>
      <c r="NMA123" s="125"/>
      <c r="NMB123" s="125"/>
      <c r="NMC123" s="125"/>
      <c r="NMD123" s="125"/>
      <c r="NME123" s="125"/>
      <c r="NMF123" s="125"/>
      <c r="NMG123" s="125"/>
      <c r="NMH123" s="125"/>
      <c r="NMI123" s="125"/>
      <c r="NMJ123" s="125"/>
      <c r="NMK123" s="125"/>
      <c r="NML123" s="125"/>
      <c r="NMM123" s="125"/>
      <c r="NMN123" s="125"/>
      <c r="NMO123" s="125"/>
      <c r="NMP123" s="125"/>
      <c r="NMQ123" s="125"/>
      <c r="NMR123" s="125"/>
      <c r="NMS123" s="125"/>
      <c r="NMT123" s="125"/>
      <c r="NMU123" s="125"/>
      <c r="NMV123" s="125"/>
      <c r="NMW123" s="125"/>
      <c r="NMX123" s="125"/>
      <c r="NMY123" s="125"/>
      <c r="NMZ123" s="125"/>
      <c r="NNA123" s="125"/>
      <c r="NNB123" s="125"/>
      <c r="NNC123" s="125"/>
      <c r="NND123" s="125"/>
      <c r="NNE123" s="125"/>
      <c r="NNF123" s="125"/>
      <c r="NNG123" s="125"/>
      <c r="NNH123" s="125"/>
      <c r="NNI123" s="125"/>
      <c r="NNJ123" s="125"/>
      <c r="NNK123" s="125"/>
      <c r="NNL123" s="125"/>
      <c r="NNM123" s="125"/>
      <c r="NNN123" s="125"/>
      <c r="NNO123" s="125"/>
      <c r="NNP123" s="125"/>
      <c r="NNQ123" s="125"/>
      <c r="NNR123" s="125"/>
      <c r="NNS123" s="125"/>
      <c r="NNT123" s="125"/>
      <c r="NNU123" s="125"/>
      <c r="NNV123" s="125"/>
      <c r="NNW123" s="125"/>
      <c r="NNX123" s="125"/>
      <c r="NNY123" s="125"/>
      <c r="NNZ123" s="125"/>
      <c r="NOA123" s="125"/>
      <c r="NOB123" s="125"/>
      <c r="NOC123" s="125"/>
      <c r="NOD123" s="125"/>
      <c r="NOE123" s="125"/>
      <c r="NOF123" s="125"/>
      <c r="NOG123" s="125"/>
      <c r="NOH123" s="125"/>
      <c r="NOI123" s="125"/>
      <c r="NOJ123" s="125"/>
      <c r="NOK123" s="125"/>
      <c r="NOL123" s="125"/>
      <c r="NOM123" s="125"/>
      <c r="NON123" s="125"/>
      <c r="NOO123" s="125"/>
      <c r="NOP123" s="125"/>
      <c r="NOQ123" s="125"/>
      <c r="NOR123" s="125"/>
      <c r="NOS123" s="125"/>
      <c r="NOT123" s="125"/>
      <c r="NOU123" s="125"/>
      <c r="NOV123" s="125"/>
      <c r="NOW123" s="125"/>
      <c r="NOX123" s="125"/>
      <c r="NOY123" s="125"/>
      <c r="NOZ123" s="125"/>
      <c r="NPA123" s="125"/>
      <c r="NPB123" s="125"/>
      <c r="NPC123" s="125"/>
      <c r="NPD123" s="125"/>
      <c r="NPE123" s="125"/>
      <c r="NPF123" s="125"/>
      <c r="NPG123" s="125"/>
      <c r="NPH123" s="125"/>
      <c r="NPI123" s="125"/>
      <c r="NPJ123" s="125"/>
      <c r="NPK123" s="125"/>
      <c r="NPL123" s="125"/>
      <c r="NPM123" s="125"/>
      <c r="NPN123" s="125"/>
      <c r="NPO123" s="125"/>
      <c r="NPP123" s="125"/>
      <c r="NPQ123" s="125"/>
      <c r="NPR123" s="125"/>
      <c r="NPS123" s="125"/>
      <c r="NPT123" s="125"/>
      <c r="NPU123" s="125"/>
      <c r="NPV123" s="125"/>
      <c r="NPW123" s="125"/>
      <c r="NPX123" s="125"/>
      <c r="NPY123" s="125"/>
      <c r="NPZ123" s="125"/>
      <c r="NQA123" s="125"/>
      <c r="NQB123" s="125"/>
      <c r="NQC123" s="125"/>
      <c r="NQD123" s="125"/>
      <c r="NQE123" s="125"/>
      <c r="NQF123" s="125"/>
      <c r="NQG123" s="125"/>
      <c r="NQH123" s="125"/>
      <c r="NQI123" s="125"/>
      <c r="NQJ123" s="125"/>
      <c r="NQK123" s="125"/>
      <c r="NQL123" s="125"/>
      <c r="NQM123" s="125"/>
      <c r="NQN123" s="125"/>
      <c r="NQO123" s="125"/>
      <c r="NQP123" s="125"/>
      <c r="NQQ123" s="125"/>
      <c r="NQR123" s="125"/>
      <c r="NQS123" s="125"/>
      <c r="NQT123" s="125"/>
      <c r="NQU123" s="125"/>
      <c r="NQV123" s="125"/>
      <c r="NQW123" s="125"/>
      <c r="NQX123" s="125"/>
      <c r="NQY123" s="125"/>
      <c r="NQZ123" s="125"/>
      <c r="NRA123" s="125"/>
      <c r="NRB123" s="125"/>
      <c r="NRC123" s="125"/>
      <c r="NRD123" s="125"/>
      <c r="NRE123" s="125"/>
      <c r="NRF123" s="125"/>
      <c r="NRM123" s="125"/>
      <c r="NRN123" s="125"/>
      <c r="NRO123" s="125"/>
      <c r="NRP123" s="125"/>
      <c r="NRQ123" s="125"/>
      <c r="NRR123" s="125"/>
      <c r="NRS123" s="125"/>
      <c r="NRT123" s="125"/>
      <c r="NRU123" s="125"/>
      <c r="NRV123" s="125"/>
      <c r="NRW123" s="125"/>
      <c r="NRX123" s="125"/>
      <c r="NRY123" s="125"/>
      <c r="NRZ123" s="125"/>
      <c r="NSA123" s="125"/>
      <c r="NSB123" s="125"/>
      <c r="NSC123" s="125"/>
      <c r="NSD123" s="125"/>
      <c r="NSE123" s="125"/>
      <c r="NSF123" s="125"/>
      <c r="NSG123" s="125"/>
      <c r="NSH123" s="125"/>
      <c r="NSI123" s="125"/>
      <c r="NSJ123" s="125"/>
      <c r="NSK123" s="125"/>
      <c r="NSL123" s="125"/>
      <c r="NSM123" s="125"/>
      <c r="NSN123" s="125"/>
      <c r="NSO123" s="125"/>
      <c r="NSP123" s="125"/>
      <c r="NSQ123" s="125"/>
      <c r="NSR123" s="125"/>
      <c r="NSS123" s="125"/>
      <c r="NST123" s="125"/>
      <c r="NSU123" s="125"/>
      <c r="NSV123" s="125"/>
      <c r="NSW123" s="125"/>
      <c r="NSX123" s="125"/>
      <c r="NSY123" s="125"/>
      <c r="NSZ123" s="125"/>
      <c r="NTA123" s="125"/>
      <c r="NTB123" s="125"/>
      <c r="NTC123" s="125"/>
      <c r="NTD123" s="125"/>
      <c r="NTE123" s="125"/>
      <c r="NTF123" s="125"/>
      <c r="NTG123" s="125"/>
      <c r="NTH123" s="125"/>
      <c r="NTI123" s="125"/>
      <c r="NTJ123" s="125"/>
      <c r="NTK123" s="125"/>
      <c r="NTL123" s="125"/>
      <c r="NTM123" s="125"/>
      <c r="NTN123" s="125"/>
      <c r="NTO123" s="125"/>
      <c r="NTP123" s="125"/>
      <c r="NTQ123" s="125"/>
      <c r="NTR123" s="125"/>
      <c r="NTS123" s="125"/>
      <c r="NTT123" s="125"/>
      <c r="NTU123" s="125"/>
      <c r="NTV123" s="125"/>
      <c r="NTW123" s="125"/>
      <c r="NTX123" s="125"/>
      <c r="NTY123" s="125"/>
      <c r="NTZ123" s="125"/>
      <c r="NUA123" s="125"/>
      <c r="NUB123" s="125"/>
      <c r="NUC123" s="125"/>
      <c r="NUD123" s="125"/>
      <c r="NUE123" s="125"/>
      <c r="NUF123" s="125"/>
      <c r="NUG123" s="125"/>
      <c r="NUH123" s="125"/>
      <c r="NUI123" s="125"/>
      <c r="NUJ123" s="125"/>
      <c r="NUK123" s="125"/>
      <c r="NUL123" s="125"/>
      <c r="NUM123" s="125"/>
      <c r="NUN123" s="125"/>
      <c r="NUO123" s="125"/>
      <c r="NUP123" s="125"/>
      <c r="NUQ123" s="125"/>
      <c r="NUR123" s="125"/>
      <c r="NUS123" s="125"/>
      <c r="NUT123" s="125"/>
      <c r="NUU123" s="125"/>
      <c r="NUV123" s="125"/>
      <c r="NUW123" s="125"/>
      <c r="NUX123" s="125"/>
      <c r="NUY123" s="125"/>
      <c r="NUZ123" s="125"/>
      <c r="NVA123" s="125"/>
      <c r="NVB123" s="125"/>
      <c r="NVC123" s="125"/>
      <c r="NVD123" s="125"/>
      <c r="NVE123" s="125"/>
      <c r="NVF123" s="125"/>
      <c r="NVG123" s="125"/>
      <c r="NVH123" s="125"/>
      <c r="NVI123" s="125"/>
      <c r="NVJ123" s="125"/>
      <c r="NVK123" s="125"/>
      <c r="NVL123" s="125"/>
      <c r="NVM123" s="125"/>
      <c r="NVN123" s="125"/>
      <c r="NVO123" s="125"/>
      <c r="NVP123" s="125"/>
      <c r="NVQ123" s="125"/>
      <c r="NVR123" s="125"/>
      <c r="NVS123" s="125"/>
      <c r="NVT123" s="125"/>
      <c r="NVU123" s="125"/>
      <c r="NVV123" s="125"/>
      <c r="NVW123" s="125"/>
      <c r="NVX123" s="125"/>
      <c r="NVY123" s="125"/>
      <c r="NVZ123" s="125"/>
      <c r="NWA123" s="125"/>
      <c r="NWB123" s="125"/>
      <c r="NWC123" s="125"/>
      <c r="NWD123" s="125"/>
      <c r="NWE123" s="125"/>
      <c r="NWF123" s="125"/>
      <c r="NWG123" s="125"/>
      <c r="NWH123" s="125"/>
      <c r="NWI123" s="125"/>
      <c r="NWJ123" s="125"/>
      <c r="NWK123" s="125"/>
      <c r="NWL123" s="125"/>
      <c r="NWM123" s="125"/>
      <c r="NWN123" s="125"/>
      <c r="NWO123" s="125"/>
      <c r="NWP123" s="125"/>
      <c r="NWQ123" s="125"/>
      <c r="NWR123" s="125"/>
      <c r="NWS123" s="125"/>
      <c r="NWT123" s="125"/>
      <c r="NWU123" s="125"/>
      <c r="NWV123" s="125"/>
      <c r="NWW123" s="125"/>
      <c r="NWX123" s="125"/>
      <c r="NWY123" s="125"/>
      <c r="NWZ123" s="125"/>
      <c r="NXA123" s="125"/>
      <c r="NXB123" s="125"/>
      <c r="NXC123" s="125"/>
      <c r="NXD123" s="125"/>
      <c r="NXE123" s="125"/>
      <c r="NXF123" s="125"/>
      <c r="NXG123" s="125"/>
      <c r="NXH123" s="125"/>
      <c r="NXI123" s="125"/>
      <c r="NXJ123" s="125"/>
      <c r="NXK123" s="125"/>
      <c r="NXL123" s="125"/>
      <c r="NXM123" s="125"/>
      <c r="NXN123" s="125"/>
      <c r="NXO123" s="125"/>
      <c r="NXP123" s="125"/>
      <c r="NXQ123" s="125"/>
      <c r="NXR123" s="125"/>
      <c r="NXS123" s="125"/>
      <c r="NXT123" s="125"/>
      <c r="NXU123" s="125"/>
      <c r="NXV123" s="125"/>
      <c r="NXW123" s="125"/>
      <c r="NXX123" s="125"/>
      <c r="NXY123" s="125"/>
      <c r="NXZ123" s="125"/>
      <c r="NYA123" s="125"/>
      <c r="NYB123" s="125"/>
      <c r="NYC123" s="125"/>
      <c r="NYD123" s="125"/>
      <c r="NYE123" s="125"/>
      <c r="NYF123" s="125"/>
      <c r="NYG123" s="125"/>
      <c r="NYH123" s="125"/>
      <c r="NYI123" s="125"/>
      <c r="NYJ123" s="125"/>
      <c r="NYK123" s="125"/>
      <c r="NYL123" s="125"/>
      <c r="NYM123" s="125"/>
      <c r="NYN123" s="125"/>
      <c r="NYO123" s="125"/>
      <c r="NYP123" s="125"/>
      <c r="NYQ123" s="125"/>
      <c r="NYR123" s="125"/>
      <c r="NYS123" s="125"/>
      <c r="NYT123" s="125"/>
      <c r="NYU123" s="125"/>
      <c r="NYV123" s="125"/>
      <c r="NYW123" s="125"/>
      <c r="NYX123" s="125"/>
      <c r="NYY123" s="125"/>
      <c r="NYZ123" s="125"/>
      <c r="NZA123" s="125"/>
      <c r="NZB123" s="125"/>
      <c r="NZC123" s="125"/>
      <c r="NZD123" s="125"/>
      <c r="NZE123" s="125"/>
      <c r="NZF123" s="125"/>
      <c r="NZG123" s="125"/>
      <c r="NZH123" s="125"/>
      <c r="NZI123" s="125"/>
      <c r="NZJ123" s="125"/>
      <c r="NZK123" s="125"/>
      <c r="NZL123" s="125"/>
      <c r="NZM123" s="125"/>
      <c r="NZN123" s="125"/>
      <c r="NZO123" s="125"/>
      <c r="NZP123" s="125"/>
      <c r="NZQ123" s="125"/>
      <c r="NZR123" s="125"/>
      <c r="NZS123" s="125"/>
      <c r="NZT123" s="125"/>
      <c r="NZU123" s="125"/>
      <c r="NZV123" s="125"/>
      <c r="NZW123" s="125"/>
      <c r="NZX123" s="125"/>
      <c r="NZY123" s="125"/>
      <c r="NZZ123" s="125"/>
      <c r="OAA123" s="125"/>
      <c r="OAB123" s="125"/>
      <c r="OAC123" s="125"/>
      <c r="OAD123" s="125"/>
      <c r="OAE123" s="125"/>
      <c r="OAF123" s="125"/>
      <c r="OAG123" s="125"/>
      <c r="OAH123" s="125"/>
      <c r="OAI123" s="125"/>
      <c r="OAJ123" s="125"/>
      <c r="OAK123" s="125"/>
      <c r="OAL123" s="125"/>
      <c r="OAM123" s="125"/>
      <c r="OAN123" s="125"/>
      <c r="OAO123" s="125"/>
      <c r="OAP123" s="125"/>
      <c r="OAQ123" s="125"/>
      <c r="OAR123" s="125"/>
      <c r="OAS123" s="125"/>
      <c r="OAT123" s="125"/>
      <c r="OAU123" s="125"/>
      <c r="OAV123" s="125"/>
      <c r="OAW123" s="125"/>
      <c r="OAX123" s="125"/>
      <c r="OAY123" s="125"/>
      <c r="OAZ123" s="125"/>
      <c r="OBA123" s="125"/>
      <c r="OBB123" s="125"/>
      <c r="OBI123" s="125"/>
      <c r="OBJ123" s="125"/>
      <c r="OBK123" s="125"/>
      <c r="OBL123" s="125"/>
      <c r="OBM123" s="125"/>
      <c r="OBN123" s="125"/>
      <c r="OBO123" s="125"/>
      <c r="OBP123" s="125"/>
      <c r="OBQ123" s="125"/>
      <c r="OBR123" s="125"/>
      <c r="OBS123" s="125"/>
      <c r="OBT123" s="125"/>
      <c r="OBU123" s="125"/>
      <c r="OBV123" s="125"/>
      <c r="OBW123" s="125"/>
      <c r="OBX123" s="125"/>
      <c r="OBY123" s="125"/>
      <c r="OBZ123" s="125"/>
      <c r="OCA123" s="125"/>
      <c r="OCB123" s="125"/>
      <c r="OCC123" s="125"/>
      <c r="OCD123" s="125"/>
      <c r="OCE123" s="125"/>
      <c r="OCF123" s="125"/>
      <c r="OCG123" s="125"/>
      <c r="OCH123" s="125"/>
      <c r="OCI123" s="125"/>
      <c r="OCJ123" s="125"/>
      <c r="OCK123" s="125"/>
      <c r="OCL123" s="125"/>
      <c r="OCM123" s="125"/>
      <c r="OCN123" s="125"/>
      <c r="OCO123" s="125"/>
      <c r="OCP123" s="125"/>
      <c r="OCQ123" s="125"/>
      <c r="OCR123" s="125"/>
      <c r="OCS123" s="125"/>
      <c r="OCT123" s="125"/>
      <c r="OCU123" s="125"/>
      <c r="OCV123" s="125"/>
      <c r="OCW123" s="125"/>
      <c r="OCX123" s="125"/>
      <c r="OCY123" s="125"/>
      <c r="OCZ123" s="125"/>
      <c r="ODA123" s="125"/>
      <c r="ODB123" s="125"/>
      <c r="ODC123" s="125"/>
      <c r="ODD123" s="125"/>
      <c r="ODE123" s="125"/>
      <c r="ODF123" s="125"/>
      <c r="ODG123" s="125"/>
      <c r="ODH123" s="125"/>
      <c r="ODI123" s="125"/>
      <c r="ODJ123" s="125"/>
      <c r="ODK123" s="125"/>
      <c r="ODL123" s="125"/>
      <c r="ODM123" s="125"/>
      <c r="ODN123" s="125"/>
      <c r="ODO123" s="125"/>
      <c r="ODP123" s="125"/>
      <c r="ODQ123" s="125"/>
      <c r="ODR123" s="125"/>
      <c r="ODS123" s="125"/>
      <c r="ODT123" s="125"/>
      <c r="ODU123" s="125"/>
      <c r="ODV123" s="125"/>
      <c r="ODW123" s="125"/>
      <c r="ODX123" s="125"/>
      <c r="ODY123" s="125"/>
      <c r="ODZ123" s="125"/>
      <c r="OEA123" s="125"/>
      <c r="OEB123" s="125"/>
      <c r="OEC123" s="125"/>
      <c r="OED123" s="125"/>
      <c r="OEE123" s="125"/>
      <c r="OEF123" s="125"/>
      <c r="OEG123" s="125"/>
      <c r="OEH123" s="125"/>
      <c r="OEI123" s="125"/>
      <c r="OEJ123" s="125"/>
      <c r="OEK123" s="125"/>
      <c r="OEL123" s="125"/>
      <c r="OEM123" s="125"/>
      <c r="OEN123" s="125"/>
      <c r="OEO123" s="125"/>
      <c r="OEP123" s="125"/>
      <c r="OEQ123" s="125"/>
      <c r="OER123" s="125"/>
      <c r="OES123" s="125"/>
      <c r="OET123" s="125"/>
      <c r="OEU123" s="125"/>
      <c r="OEV123" s="125"/>
      <c r="OEW123" s="125"/>
      <c r="OEX123" s="125"/>
      <c r="OEY123" s="125"/>
      <c r="OEZ123" s="125"/>
      <c r="OFA123" s="125"/>
      <c r="OFB123" s="125"/>
      <c r="OFC123" s="125"/>
      <c r="OFD123" s="125"/>
      <c r="OFE123" s="125"/>
      <c r="OFF123" s="125"/>
      <c r="OFG123" s="125"/>
      <c r="OFH123" s="125"/>
      <c r="OFI123" s="125"/>
      <c r="OFJ123" s="125"/>
      <c r="OFK123" s="125"/>
      <c r="OFL123" s="125"/>
      <c r="OFM123" s="125"/>
      <c r="OFN123" s="125"/>
      <c r="OFO123" s="125"/>
      <c r="OFP123" s="125"/>
      <c r="OFQ123" s="125"/>
      <c r="OFR123" s="125"/>
      <c r="OFS123" s="125"/>
      <c r="OFT123" s="125"/>
      <c r="OFU123" s="125"/>
      <c r="OFV123" s="125"/>
      <c r="OFW123" s="125"/>
      <c r="OFX123" s="125"/>
      <c r="OFY123" s="125"/>
      <c r="OFZ123" s="125"/>
      <c r="OGA123" s="125"/>
      <c r="OGB123" s="125"/>
      <c r="OGC123" s="125"/>
      <c r="OGD123" s="125"/>
      <c r="OGE123" s="125"/>
      <c r="OGF123" s="125"/>
      <c r="OGG123" s="125"/>
      <c r="OGH123" s="125"/>
      <c r="OGI123" s="125"/>
      <c r="OGJ123" s="125"/>
      <c r="OGK123" s="125"/>
      <c r="OGL123" s="125"/>
      <c r="OGM123" s="125"/>
      <c r="OGN123" s="125"/>
      <c r="OGO123" s="125"/>
      <c r="OGP123" s="125"/>
      <c r="OGQ123" s="125"/>
      <c r="OGR123" s="125"/>
      <c r="OGS123" s="125"/>
      <c r="OGT123" s="125"/>
      <c r="OGU123" s="125"/>
      <c r="OGV123" s="125"/>
      <c r="OGW123" s="125"/>
      <c r="OGX123" s="125"/>
      <c r="OGY123" s="125"/>
      <c r="OGZ123" s="125"/>
      <c r="OHA123" s="125"/>
      <c r="OHB123" s="125"/>
      <c r="OHC123" s="125"/>
      <c r="OHD123" s="125"/>
      <c r="OHE123" s="125"/>
      <c r="OHF123" s="125"/>
      <c r="OHG123" s="125"/>
      <c r="OHH123" s="125"/>
      <c r="OHI123" s="125"/>
      <c r="OHJ123" s="125"/>
      <c r="OHK123" s="125"/>
      <c r="OHL123" s="125"/>
      <c r="OHM123" s="125"/>
      <c r="OHN123" s="125"/>
      <c r="OHO123" s="125"/>
      <c r="OHP123" s="125"/>
      <c r="OHQ123" s="125"/>
      <c r="OHR123" s="125"/>
      <c r="OHS123" s="125"/>
      <c r="OHT123" s="125"/>
      <c r="OHU123" s="125"/>
      <c r="OHV123" s="125"/>
      <c r="OHW123" s="125"/>
      <c r="OHX123" s="125"/>
      <c r="OHY123" s="125"/>
      <c r="OHZ123" s="125"/>
      <c r="OIA123" s="125"/>
      <c r="OIB123" s="125"/>
      <c r="OIC123" s="125"/>
      <c r="OID123" s="125"/>
      <c r="OIE123" s="125"/>
      <c r="OIF123" s="125"/>
      <c r="OIG123" s="125"/>
      <c r="OIH123" s="125"/>
      <c r="OII123" s="125"/>
      <c r="OIJ123" s="125"/>
      <c r="OIK123" s="125"/>
      <c r="OIL123" s="125"/>
      <c r="OIM123" s="125"/>
      <c r="OIN123" s="125"/>
      <c r="OIO123" s="125"/>
      <c r="OIP123" s="125"/>
      <c r="OIQ123" s="125"/>
      <c r="OIR123" s="125"/>
      <c r="OIS123" s="125"/>
      <c r="OIT123" s="125"/>
      <c r="OIU123" s="125"/>
      <c r="OIV123" s="125"/>
      <c r="OIW123" s="125"/>
      <c r="OIX123" s="125"/>
      <c r="OIY123" s="125"/>
      <c r="OIZ123" s="125"/>
      <c r="OJA123" s="125"/>
      <c r="OJB123" s="125"/>
      <c r="OJC123" s="125"/>
      <c r="OJD123" s="125"/>
      <c r="OJE123" s="125"/>
      <c r="OJF123" s="125"/>
      <c r="OJG123" s="125"/>
      <c r="OJH123" s="125"/>
      <c r="OJI123" s="125"/>
      <c r="OJJ123" s="125"/>
      <c r="OJK123" s="125"/>
      <c r="OJL123" s="125"/>
      <c r="OJM123" s="125"/>
      <c r="OJN123" s="125"/>
      <c r="OJO123" s="125"/>
      <c r="OJP123" s="125"/>
      <c r="OJQ123" s="125"/>
      <c r="OJR123" s="125"/>
      <c r="OJS123" s="125"/>
      <c r="OJT123" s="125"/>
      <c r="OJU123" s="125"/>
      <c r="OJV123" s="125"/>
      <c r="OJW123" s="125"/>
      <c r="OJX123" s="125"/>
      <c r="OJY123" s="125"/>
      <c r="OJZ123" s="125"/>
      <c r="OKA123" s="125"/>
      <c r="OKB123" s="125"/>
      <c r="OKC123" s="125"/>
      <c r="OKD123" s="125"/>
      <c r="OKE123" s="125"/>
      <c r="OKF123" s="125"/>
      <c r="OKG123" s="125"/>
      <c r="OKH123" s="125"/>
      <c r="OKI123" s="125"/>
      <c r="OKJ123" s="125"/>
      <c r="OKK123" s="125"/>
      <c r="OKL123" s="125"/>
      <c r="OKM123" s="125"/>
      <c r="OKN123" s="125"/>
      <c r="OKO123" s="125"/>
      <c r="OKP123" s="125"/>
      <c r="OKQ123" s="125"/>
      <c r="OKR123" s="125"/>
      <c r="OKS123" s="125"/>
      <c r="OKT123" s="125"/>
      <c r="OKU123" s="125"/>
      <c r="OKV123" s="125"/>
      <c r="OKW123" s="125"/>
      <c r="OKX123" s="125"/>
      <c r="OLE123" s="125"/>
      <c r="OLF123" s="125"/>
      <c r="OLG123" s="125"/>
      <c r="OLH123" s="125"/>
      <c r="OLI123" s="125"/>
      <c r="OLJ123" s="125"/>
      <c r="OLK123" s="125"/>
      <c r="OLL123" s="125"/>
      <c r="OLM123" s="125"/>
      <c r="OLN123" s="125"/>
      <c r="OLO123" s="125"/>
      <c r="OLP123" s="125"/>
      <c r="OLQ123" s="125"/>
      <c r="OLR123" s="125"/>
      <c r="OLS123" s="125"/>
      <c r="OLT123" s="125"/>
      <c r="OLU123" s="125"/>
      <c r="OLV123" s="125"/>
      <c r="OLW123" s="125"/>
      <c r="OLX123" s="125"/>
      <c r="OLY123" s="125"/>
      <c r="OLZ123" s="125"/>
      <c r="OMA123" s="125"/>
      <c r="OMB123" s="125"/>
      <c r="OMC123" s="125"/>
      <c r="OMD123" s="125"/>
      <c r="OME123" s="125"/>
      <c r="OMF123" s="125"/>
      <c r="OMG123" s="125"/>
      <c r="OMH123" s="125"/>
      <c r="OMI123" s="125"/>
      <c r="OMJ123" s="125"/>
      <c r="OMK123" s="125"/>
      <c r="OML123" s="125"/>
      <c r="OMM123" s="125"/>
      <c r="OMN123" s="125"/>
      <c r="OMO123" s="125"/>
      <c r="OMP123" s="125"/>
      <c r="OMQ123" s="125"/>
      <c r="OMR123" s="125"/>
      <c r="OMS123" s="125"/>
      <c r="OMT123" s="125"/>
      <c r="OMU123" s="125"/>
      <c r="OMV123" s="125"/>
      <c r="OMW123" s="125"/>
      <c r="OMX123" s="125"/>
      <c r="OMY123" s="125"/>
      <c r="OMZ123" s="125"/>
      <c r="ONA123" s="125"/>
      <c r="ONB123" s="125"/>
      <c r="ONC123" s="125"/>
      <c r="OND123" s="125"/>
      <c r="ONE123" s="125"/>
      <c r="ONF123" s="125"/>
      <c r="ONG123" s="125"/>
      <c r="ONH123" s="125"/>
      <c r="ONI123" s="125"/>
      <c r="ONJ123" s="125"/>
      <c r="ONK123" s="125"/>
      <c r="ONL123" s="125"/>
      <c r="ONM123" s="125"/>
      <c r="ONN123" s="125"/>
      <c r="ONO123" s="125"/>
      <c r="ONP123" s="125"/>
      <c r="ONQ123" s="125"/>
      <c r="ONR123" s="125"/>
      <c r="ONS123" s="125"/>
      <c r="ONT123" s="125"/>
      <c r="ONU123" s="125"/>
      <c r="ONV123" s="125"/>
      <c r="ONW123" s="125"/>
      <c r="ONX123" s="125"/>
      <c r="ONY123" s="125"/>
      <c r="ONZ123" s="125"/>
      <c r="OOA123" s="125"/>
      <c r="OOB123" s="125"/>
      <c r="OOC123" s="125"/>
      <c r="OOD123" s="125"/>
      <c r="OOE123" s="125"/>
      <c r="OOF123" s="125"/>
      <c r="OOG123" s="125"/>
      <c r="OOH123" s="125"/>
      <c r="OOI123" s="125"/>
      <c r="OOJ123" s="125"/>
      <c r="OOK123" s="125"/>
      <c r="OOL123" s="125"/>
      <c r="OOM123" s="125"/>
      <c r="OON123" s="125"/>
      <c r="OOO123" s="125"/>
      <c r="OOP123" s="125"/>
      <c r="OOQ123" s="125"/>
      <c r="OOR123" s="125"/>
      <c r="OOS123" s="125"/>
      <c r="OOT123" s="125"/>
      <c r="OOU123" s="125"/>
      <c r="OOV123" s="125"/>
      <c r="OOW123" s="125"/>
      <c r="OOX123" s="125"/>
      <c r="OOY123" s="125"/>
      <c r="OOZ123" s="125"/>
      <c r="OPA123" s="125"/>
      <c r="OPB123" s="125"/>
      <c r="OPC123" s="125"/>
      <c r="OPD123" s="125"/>
      <c r="OPE123" s="125"/>
      <c r="OPF123" s="125"/>
      <c r="OPG123" s="125"/>
      <c r="OPH123" s="125"/>
      <c r="OPI123" s="125"/>
      <c r="OPJ123" s="125"/>
      <c r="OPK123" s="125"/>
      <c r="OPL123" s="125"/>
      <c r="OPM123" s="125"/>
      <c r="OPN123" s="125"/>
      <c r="OPO123" s="125"/>
      <c r="OPP123" s="125"/>
      <c r="OPQ123" s="125"/>
      <c r="OPR123" s="125"/>
      <c r="OPS123" s="125"/>
      <c r="OPT123" s="125"/>
      <c r="OPU123" s="125"/>
      <c r="OPV123" s="125"/>
      <c r="OPW123" s="125"/>
      <c r="OPX123" s="125"/>
      <c r="OPY123" s="125"/>
      <c r="OPZ123" s="125"/>
      <c r="OQA123" s="125"/>
      <c r="OQB123" s="125"/>
      <c r="OQC123" s="125"/>
      <c r="OQD123" s="125"/>
      <c r="OQE123" s="125"/>
      <c r="OQF123" s="125"/>
      <c r="OQG123" s="125"/>
      <c r="OQH123" s="125"/>
      <c r="OQI123" s="125"/>
      <c r="OQJ123" s="125"/>
      <c r="OQK123" s="125"/>
      <c r="OQL123" s="125"/>
      <c r="OQM123" s="125"/>
      <c r="OQN123" s="125"/>
      <c r="OQO123" s="125"/>
      <c r="OQP123" s="125"/>
      <c r="OQQ123" s="125"/>
      <c r="OQR123" s="125"/>
      <c r="OQS123" s="125"/>
      <c r="OQT123" s="125"/>
      <c r="OQU123" s="125"/>
      <c r="OQV123" s="125"/>
      <c r="OQW123" s="125"/>
      <c r="OQX123" s="125"/>
      <c r="OQY123" s="125"/>
      <c r="OQZ123" s="125"/>
      <c r="ORA123" s="125"/>
      <c r="ORB123" s="125"/>
      <c r="ORC123" s="125"/>
      <c r="ORD123" s="125"/>
      <c r="ORE123" s="125"/>
      <c r="ORF123" s="125"/>
      <c r="ORG123" s="125"/>
      <c r="ORH123" s="125"/>
      <c r="ORI123" s="125"/>
      <c r="ORJ123" s="125"/>
      <c r="ORK123" s="125"/>
      <c r="ORL123" s="125"/>
      <c r="ORM123" s="125"/>
      <c r="ORN123" s="125"/>
      <c r="ORO123" s="125"/>
      <c r="ORP123" s="125"/>
      <c r="ORQ123" s="125"/>
      <c r="ORR123" s="125"/>
      <c r="ORS123" s="125"/>
      <c r="ORT123" s="125"/>
      <c r="ORU123" s="125"/>
      <c r="ORV123" s="125"/>
      <c r="ORW123" s="125"/>
      <c r="ORX123" s="125"/>
      <c r="ORY123" s="125"/>
      <c r="ORZ123" s="125"/>
      <c r="OSA123" s="125"/>
      <c r="OSB123" s="125"/>
      <c r="OSC123" s="125"/>
      <c r="OSD123" s="125"/>
      <c r="OSE123" s="125"/>
      <c r="OSF123" s="125"/>
      <c r="OSG123" s="125"/>
      <c r="OSH123" s="125"/>
      <c r="OSI123" s="125"/>
      <c r="OSJ123" s="125"/>
      <c r="OSK123" s="125"/>
      <c r="OSL123" s="125"/>
      <c r="OSM123" s="125"/>
      <c r="OSN123" s="125"/>
      <c r="OSO123" s="125"/>
      <c r="OSP123" s="125"/>
      <c r="OSQ123" s="125"/>
      <c r="OSR123" s="125"/>
      <c r="OSS123" s="125"/>
      <c r="OST123" s="125"/>
      <c r="OSU123" s="125"/>
      <c r="OSV123" s="125"/>
      <c r="OSW123" s="125"/>
      <c r="OSX123" s="125"/>
      <c r="OSY123" s="125"/>
      <c r="OSZ123" s="125"/>
      <c r="OTA123" s="125"/>
      <c r="OTB123" s="125"/>
      <c r="OTC123" s="125"/>
      <c r="OTD123" s="125"/>
      <c r="OTE123" s="125"/>
      <c r="OTF123" s="125"/>
      <c r="OTG123" s="125"/>
      <c r="OTH123" s="125"/>
      <c r="OTI123" s="125"/>
      <c r="OTJ123" s="125"/>
      <c r="OTK123" s="125"/>
      <c r="OTL123" s="125"/>
      <c r="OTM123" s="125"/>
      <c r="OTN123" s="125"/>
      <c r="OTO123" s="125"/>
      <c r="OTP123" s="125"/>
      <c r="OTQ123" s="125"/>
      <c r="OTR123" s="125"/>
      <c r="OTS123" s="125"/>
      <c r="OTT123" s="125"/>
      <c r="OTU123" s="125"/>
      <c r="OTV123" s="125"/>
      <c r="OTW123" s="125"/>
      <c r="OTX123" s="125"/>
      <c r="OTY123" s="125"/>
      <c r="OTZ123" s="125"/>
      <c r="OUA123" s="125"/>
      <c r="OUB123" s="125"/>
      <c r="OUC123" s="125"/>
      <c r="OUD123" s="125"/>
      <c r="OUE123" s="125"/>
      <c r="OUF123" s="125"/>
      <c r="OUG123" s="125"/>
      <c r="OUH123" s="125"/>
      <c r="OUI123" s="125"/>
      <c r="OUJ123" s="125"/>
      <c r="OUK123" s="125"/>
      <c r="OUL123" s="125"/>
      <c r="OUM123" s="125"/>
      <c r="OUN123" s="125"/>
      <c r="OUO123" s="125"/>
      <c r="OUP123" s="125"/>
      <c r="OUQ123" s="125"/>
      <c r="OUR123" s="125"/>
      <c r="OUS123" s="125"/>
      <c r="OUT123" s="125"/>
      <c r="OVA123" s="125"/>
      <c r="OVB123" s="125"/>
      <c r="OVC123" s="125"/>
      <c r="OVD123" s="125"/>
      <c r="OVE123" s="125"/>
      <c r="OVF123" s="125"/>
      <c r="OVG123" s="125"/>
      <c r="OVH123" s="125"/>
      <c r="OVI123" s="125"/>
      <c r="OVJ123" s="125"/>
      <c r="OVK123" s="125"/>
      <c r="OVL123" s="125"/>
      <c r="OVM123" s="125"/>
      <c r="OVN123" s="125"/>
      <c r="OVO123" s="125"/>
      <c r="OVP123" s="125"/>
      <c r="OVQ123" s="125"/>
      <c r="OVR123" s="125"/>
      <c r="OVS123" s="125"/>
      <c r="OVT123" s="125"/>
      <c r="OVU123" s="125"/>
      <c r="OVV123" s="125"/>
      <c r="OVW123" s="125"/>
      <c r="OVX123" s="125"/>
      <c r="OVY123" s="125"/>
      <c r="OVZ123" s="125"/>
      <c r="OWA123" s="125"/>
      <c r="OWB123" s="125"/>
      <c r="OWC123" s="125"/>
      <c r="OWD123" s="125"/>
      <c r="OWE123" s="125"/>
      <c r="OWF123" s="125"/>
      <c r="OWG123" s="125"/>
      <c r="OWH123" s="125"/>
      <c r="OWI123" s="125"/>
      <c r="OWJ123" s="125"/>
      <c r="OWK123" s="125"/>
      <c r="OWL123" s="125"/>
      <c r="OWM123" s="125"/>
      <c r="OWN123" s="125"/>
      <c r="OWO123" s="125"/>
      <c r="OWP123" s="125"/>
      <c r="OWQ123" s="125"/>
      <c r="OWR123" s="125"/>
      <c r="OWS123" s="125"/>
      <c r="OWT123" s="125"/>
      <c r="OWU123" s="125"/>
      <c r="OWV123" s="125"/>
      <c r="OWW123" s="125"/>
      <c r="OWX123" s="125"/>
      <c r="OWY123" s="125"/>
      <c r="OWZ123" s="125"/>
      <c r="OXA123" s="125"/>
      <c r="OXB123" s="125"/>
      <c r="OXC123" s="125"/>
      <c r="OXD123" s="125"/>
      <c r="OXE123" s="125"/>
      <c r="OXF123" s="125"/>
      <c r="OXG123" s="125"/>
      <c r="OXH123" s="125"/>
      <c r="OXI123" s="125"/>
      <c r="OXJ123" s="125"/>
      <c r="OXK123" s="125"/>
      <c r="OXL123" s="125"/>
      <c r="OXM123" s="125"/>
      <c r="OXN123" s="125"/>
      <c r="OXO123" s="125"/>
      <c r="OXP123" s="125"/>
      <c r="OXQ123" s="125"/>
      <c r="OXR123" s="125"/>
      <c r="OXS123" s="125"/>
      <c r="OXT123" s="125"/>
      <c r="OXU123" s="125"/>
      <c r="OXV123" s="125"/>
      <c r="OXW123" s="125"/>
      <c r="OXX123" s="125"/>
      <c r="OXY123" s="125"/>
      <c r="OXZ123" s="125"/>
      <c r="OYA123" s="125"/>
      <c r="OYB123" s="125"/>
      <c r="OYC123" s="125"/>
      <c r="OYD123" s="125"/>
      <c r="OYE123" s="125"/>
      <c r="OYF123" s="125"/>
      <c r="OYG123" s="125"/>
      <c r="OYH123" s="125"/>
      <c r="OYI123" s="125"/>
      <c r="OYJ123" s="125"/>
      <c r="OYK123" s="125"/>
      <c r="OYL123" s="125"/>
      <c r="OYM123" s="125"/>
      <c r="OYN123" s="125"/>
      <c r="OYO123" s="125"/>
      <c r="OYP123" s="125"/>
      <c r="OYQ123" s="125"/>
      <c r="OYR123" s="125"/>
      <c r="OYS123" s="125"/>
      <c r="OYT123" s="125"/>
      <c r="OYU123" s="125"/>
      <c r="OYV123" s="125"/>
      <c r="OYW123" s="125"/>
      <c r="OYX123" s="125"/>
      <c r="OYY123" s="125"/>
      <c r="OYZ123" s="125"/>
      <c r="OZA123" s="125"/>
      <c r="OZB123" s="125"/>
      <c r="OZC123" s="125"/>
      <c r="OZD123" s="125"/>
      <c r="OZE123" s="125"/>
      <c r="OZF123" s="125"/>
      <c r="OZG123" s="125"/>
      <c r="OZH123" s="125"/>
      <c r="OZI123" s="125"/>
      <c r="OZJ123" s="125"/>
      <c r="OZK123" s="125"/>
      <c r="OZL123" s="125"/>
      <c r="OZM123" s="125"/>
      <c r="OZN123" s="125"/>
      <c r="OZO123" s="125"/>
      <c r="OZP123" s="125"/>
      <c r="OZQ123" s="125"/>
      <c r="OZR123" s="125"/>
      <c r="OZS123" s="125"/>
      <c r="OZT123" s="125"/>
      <c r="OZU123" s="125"/>
      <c r="OZV123" s="125"/>
      <c r="OZW123" s="125"/>
      <c r="OZX123" s="125"/>
      <c r="OZY123" s="125"/>
      <c r="OZZ123" s="125"/>
      <c r="PAA123" s="125"/>
      <c r="PAB123" s="125"/>
      <c r="PAC123" s="125"/>
      <c r="PAD123" s="125"/>
      <c r="PAE123" s="125"/>
      <c r="PAF123" s="125"/>
      <c r="PAG123" s="125"/>
      <c r="PAH123" s="125"/>
      <c r="PAI123" s="125"/>
      <c r="PAJ123" s="125"/>
      <c r="PAK123" s="125"/>
      <c r="PAL123" s="125"/>
      <c r="PAM123" s="125"/>
      <c r="PAN123" s="125"/>
      <c r="PAO123" s="125"/>
      <c r="PAP123" s="125"/>
      <c r="PAQ123" s="125"/>
      <c r="PAR123" s="125"/>
      <c r="PAS123" s="125"/>
      <c r="PAT123" s="125"/>
      <c r="PAU123" s="125"/>
      <c r="PAV123" s="125"/>
      <c r="PAW123" s="125"/>
      <c r="PAX123" s="125"/>
      <c r="PAY123" s="125"/>
      <c r="PAZ123" s="125"/>
      <c r="PBA123" s="125"/>
      <c r="PBB123" s="125"/>
      <c r="PBC123" s="125"/>
      <c r="PBD123" s="125"/>
      <c r="PBE123" s="125"/>
      <c r="PBF123" s="125"/>
      <c r="PBG123" s="125"/>
      <c r="PBH123" s="125"/>
      <c r="PBI123" s="125"/>
      <c r="PBJ123" s="125"/>
      <c r="PBK123" s="125"/>
      <c r="PBL123" s="125"/>
      <c r="PBM123" s="125"/>
      <c r="PBN123" s="125"/>
      <c r="PBO123" s="125"/>
      <c r="PBP123" s="125"/>
      <c r="PBQ123" s="125"/>
      <c r="PBR123" s="125"/>
      <c r="PBS123" s="125"/>
      <c r="PBT123" s="125"/>
      <c r="PBU123" s="125"/>
      <c r="PBV123" s="125"/>
      <c r="PBW123" s="125"/>
      <c r="PBX123" s="125"/>
      <c r="PBY123" s="125"/>
      <c r="PBZ123" s="125"/>
      <c r="PCA123" s="125"/>
      <c r="PCB123" s="125"/>
      <c r="PCC123" s="125"/>
      <c r="PCD123" s="125"/>
      <c r="PCE123" s="125"/>
      <c r="PCF123" s="125"/>
      <c r="PCG123" s="125"/>
      <c r="PCH123" s="125"/>
      <c r="PCI123" s="125"/>
      <c r="PCJ123" s="125"/>
      <c r="PCK123" s="125"/>
      <c r="PCL123" s="125"/>
      <c r="PCM123" s="125"/>
      <c r="PCN123" s="125"/>
      <c r="PCO123" s="125"/>
      <c r="PCP123" s="125"/>
      <c r="PCQ123" s="125"/>
      <c r="PCR123" s="125"/>
      <c r="PCS123" s="125"/>
      <c r="PCT123" s="125"/>
      <c r="PCU123" s="125"/>
      <c r="PCV123" s="125"/>
      <c r="PCW123" s="125"/>
      <c r="PCX123" s="125"/>
      <c r="PCY123" s="125"/>
      <c r="PCZ123" s="125"/>
      <c r="PDA123" s="125"/>
      <c r="PDB123" s="125"/>
      <c r="PDC123" s="125"/>
      <c r="PDD123" s="125"/>
      <c r="PDE123" s="125"/>
      <c r="PDF123" s="125"/>
      <c r="PDG123" s="125"/>
      <c r="PDH123" s="125"/>
      <c r="PDI123" s="125"/>
      <c r="PDJ123" s="125"/>
      <c r="PDK123" s="125"/>
      <c r="PDL123" s="125"/>
      <c r="PDM123" s="125"/>
      <c r="PDN123" s="125"/>
      <c r="PDO123" s="125"/>
      <c r="PDP123" s="125"/>
      <c r="PDQ123" s="125"/>
      <c r="PDR123" s="125"/>
      <c r="PDS123" s="125"/>
      <c r="PDT123" s="125"/>
      <c r="PDU123" s="125"/>
      <c r="PDV123" s="125"/>
      <c r="PDW123" s="125"/>
      <c r="PDX123" s="125"/>
      <c r="PDY123" s="125"/>
      <c r="PDZ123" s="125"/>
      <c r="PEA123" s="125"/>
      <c r="PEB123" s="125"/>
      <c r="PEC123" s="125"/>
      <c r="PED123" s="125"/>
      <c r="PEE123" s="125"/>
      <c r="PEF123" s="125"/>
      <c r="PEG123" s="125"/>
      <c r="PEH123" s="125"/>
      <c r="PEI123" s="125"/>
      <c r="PEJ123" s="125"/>
      <c r="PEK123" s="125"/>
      <c r="PEL123" s="125"/>
      <c r="PEM123" s="125"/>
      <c r="PEN123" s="125"/>
      <c r="PEO123" s="125"/>
      <c r="PEP123" s="125"/>
      <c r="PEW123" s="125"/>
      <c r="PEX123" s="125"/>
      <c r="PEY123" s="125"/>
      <c r="PEZ123" s="125"/>
      <c r="PFA123" s="125"/>
      <c r="PFB123" s="125"/>
      <c r="PFC123" s="125"/>
      <c r="PFD123" s="125"/>
      <c r="PFE123" s="125"/>
      <c r="PFF123" s="125"/>
      <c r="PFG123" s="125"/>
      <c r="PFH123" s="125"/>
      <c r="PFI123" s="125"/>
      <c r="PFJ123" s="125"/>
      <c r="PFK123" s="125"/>
      <c r="PFL123" s="125"/>
      <c r="PFM123" s="125"/>
      <c r="PFN123" s="125"/>
      <c r="PFO123" s="125"/>
      <c r="PFP123" s="125"/>
      <c r="PFQ123" s="125"/>
      <c r="PFR123" s="125"/>
      <c r="PFS123" s="125"/>
      <c r="PFT123" s="125"/>
      <c r="PFU123" s="125"/>
      <c r="PFV123" s="125"/>
      <c r="PFW123" s="125"/>
      <c r="PFX123" s="125"/>
      <c r="PFY123" s="125"/>
      <c r="PFZ123" s="125"/>
      <c r="PGA123" s="125"/>
      <c r="PGB123" s="125"/>
      <c r="PGC123" s="125"/>
      <c r="PGD123" s="125"/>
      <c r="PGE123" s="125"/>
      <c r="PGF123" s="125"/>
      <c r="PGG123" s="125"/>
      <c r="PGH123" s="125"/>
      <c r="PGI123" s="125"/>
      <c r="PGJ123" s="125"/>
      <c r="PGK123" s="125"/>
      <c r="PGL123" s="125"/>
      <c r="PGM123" s="125"/>
      <c r="PGN123" s="125"/>
      <c r="PGO123" s="125"/>
      <c r="PGP123" s="125"/>
      <c r="PGQ123" s="125"/>
      <c r="PGR123" s="125"/>
      <c r="PGS123" s="125"/>
      <c r="PGT123" s="125"/>
      <c r="PGU123" s="125"/>
      <c r="PGV123" s="125"/>
      <c r="PGW123" s="125"/>
      <c r="PGX123" s="125"/>
      <c r="PGY123" s="125"/>
      <c r="PGZ123" s="125"/>
      <c r="PHA123" s="125"/>
      <c r="PHB123" s="125"/>
      <c r="PHC123" s="125"/>
      <c r="PHD123" s="125"/>
      <c r="PHE123" s="125"/>
      <c r="PHF123" s="125"/>
      <c r="PHG123" s="125"/>
      <c r="PHH123" s="125"/>
      <c r="PHI123" s="125"/>
      <c r="PHJ123" s="125"/>
      <c r="PHK123" s="125"/>
      <c r="PHL123" s="125"/>
      <c r="PHM123" s="125"/>
      <c r="PHN123" s="125"/>
      <c r="PHO123" s="125"/>
      <c r="PHP123" s="125"/>
      <c r="PHQ123" s="125"/>
      <c r="PHR123" s="125"/>
      <c r="PHS123" s="125"/>
      <c r="PHT123" s="125"/>
      <c r="PHU123" s="125"/>
      <c r="PHV123" s="125"/>
      <c r="PHW123" s="125"/>
      <c r="PHX123" s="125"/>
      <c r="PHY123" s="125"/>
      <c r="PHZ123" s="125"/>
      <c r="PIA123" s="125"/>
      <c r="PIB123" s="125"/>
      <c r="PIC123" s="125"/>
      <c r="PID123" s="125"/>
      <c r="PIE123" s="125"/>
      <c r="PIF123" s="125"/>
      <c r="PIG123" s="125"/>
      <c r="PIH123" s="125"/>
      <c r="PII123" s="125"/>
      <c r="PIJ123" s="125"/>
      <c r="PIK123" s="125"/>
      <c r="PIL123" s="125"/>
      <c r="PIM123" s="125"/>
      <c r="PIN123" s="125"/>
      <c r="PIO123" s="125"/>
      <c r="PIP123" s="125"/>
      <c r="PIQ123" s="125"/>
      <c r="PIR123" s="125"/>
      <c r="PIS123" s="125"/>
      <c r="PIT123" s="125"/>
      <c r="PIU123" s="125"/>
      <c r="PIV123" s="125"/>
      <c r="PIW123" s="125"/>
      <c r="PIX123" s="125"/>
      <c r="PIY123" s="125"/>
      <c r="PIZ123" s="125"/>
      <c r="PJA123" s="125"/>
      <c r="PJB123" s="125"/>
      <c r="PJC123" s="125"/>
      <c r="PJD123" s="125"/>
      <c r="PJE123" s="125"/>
      <c r="PJF123" s="125"/>
      <c r="PJG123" s="125"/>
      <c r="PJH123" s="125"/>
      <c r="PJI123" s="125"/>
      <c r="PJJ123" s="125"/>
      <c r="PJK123" s="125"/>
      <c r="PJL123" s="125"/>
      <c r="PJM123" s="125"/>
      <c r="PJN123" s="125"/>
      <c r="PJO123" s="125"/>
      <c r="PJP123" s="125"/>
      <c r="PJQ123" s="125"/>
      <c r="PJR123" s="125"/>
      <c r="PJS123" s="125"/>
      <c r="PJT123" s="125"/>
      <c r="PJU123" s="125"/>
      <c r="PJV123" s="125"/>
      <c r="PJW123" s="125"/>
      <c r="PJX123" s="125"/>
      <c r="PJY123" s="125"/>
      <c r="PJZ123" s="125"/>
      <c r="PKA123" s="125"/>
      <c r="PKB123" s="125"/>
      <c r="PKC123" s="125"/>
      <c r="PKD123" s="125"/>
      <c r="PKE123" s="125"/>
      <c r="PKF123" s="125"/>
      <c r="PKG123" s="125"/>
      <c r="PKH123" s="125"/>
      <c r="PKI123" s="125"/>
      <c r="PKJ123" s="125"/>
      <c r="PKK123" s="125"/>
      <c r="PKL123" s="125"/>
      <c r="PKM123" s="125"/>
      <c r="PKN123" s="125"/>
      <c r="PKO123" s="125"/>
      <c r="PKP123" s="125"/>
      <c r="PKQ123" s="125"/>
      <c r="PKR123" s="125"/>
      <c r="PKS123" s="125"/>
      <c r="PKT123" s="125"/>
      <c r="PKU123" s="125"/>
      <c r="PKV123" s="125"/>
      <c r="PKW123" s="125"/>
      <c r="PKX123" s="125"/>
      <c r="PKY123" s="125"/>
      <c r="PKZ123" s="125"/>
      <c r="PLA123" s="125"/>
      <c r="PLB123" s="125"/>
      <c r="PLC123" s="125"/>
      <c r="PLD123" s="125"/>
      <c r="PLE123" s="125"/>
      <c r="PLF123" s="125"/>
      <c r="PLG123" s="125"/>
      <c r="PLH123" s="125"/>
      <c r="PLI123" s="125"/>
      <c r="PLJ123" s="125"/>
      <c r="PLK123" s="125"/>
      <c r="PLL123" s="125"/>
      <c r="PLM123" s="125"/>
      <c r="PLN123" s="125"/>
      <c r="PLO123" s="125"/>
      <c r="PLP123" s="125"/>
      <c r="PLQ123" s="125"/>
      <c r="PLR123" s="125"/>
      <c r="PLS123" s="125"/>
      <c r="PLT123" s="125"/>
      <c r="PLU123" s="125"/>
      <c r="PLV123" s="125"/>
      <c r="PLW123" s="125"/>
      <c r="PLX123" s="125"/>
      <c r="PLY123" s="125"/>
      <c r="PLZ123" s="125"/>
      <c r="PMA123" s="125"/>
      <c r="PMB123" s="125"/>
      <c r="PMC123" s="125"/>
      <c r="PMD123" s="125"/>
      <c r="PME123" s="125"/>
      <c r="PMF123" s="125"/>
      <c r="PMG123" s="125"/>
      <c r="PMH123" s="125"/>
      <c r="PMI123" s="125"/>
      <c r="PMJ123" s="125"/>
      <c r="PMK123" s="125"/>
      <c r="PML123" s="125"/>
      <c r="PMM123" s="125"/>
      <c r="PMN123" s="125"/>
      <c r="PMO123" s="125"/>
      <c r="PMP123" s="125"/>
      <c r="PMQ123" s="125"/>
      <c r="PMR123" s="125"/>
      <c r="PMS123" s="125"/>
      <c r="PMT123" s="125"/>
      <c r="PMU123" s="125"/>
      <c r="PMV123" s="125"/>
      <c r="PMW123" s="125"/>
      <c r="PMX123" s="125"/>
      <c r="PMY123" s="125"/>
      <c r="PMZ123" s="125"/>
      <c r="PNA123" s="125"/>
      <c r="PNB123" s="125"/>
      <c r="PNC123" s="125"/>
      <c r="PND123" s="125"/>
      <c r="PNE123" s="125"/>
      <c r="PNF123" s="125"/>
      <c r="PNG123" s="125"/>
      <c r="PNH123" s="125"/>
      <c r="PNI123" s="125"/>
      <c r="PNJ123" s="125"/>
      <c r="PNK123" s="125"/>
      <c r="PNL123" s="125"/>
      <c r="PNM123" s="125"/>
      <c r="PNN123" s="125"/>
      <c r="PNO123" s="125"/>
      <c r="PNP123" s="125"/>
      <c r="PNQ123" s="125"/>
      <c r="PNR123" s="125"/>
      <c r="PNS123" s="125"/>
      <c r="PNT123" s="125"/>
      <c r="PNU123" s="125"/>
      <c r="PNV123" s="125"/>
      <c r="PNW123" s="125"/>
      <c r="PNX123" s="125"/>
      <c r="PNY123" s="125"/>
      <c r="PNZ123" s="125"/>
      <c r="POA123" s="125"/>
      <c r="POB123" s="125"/>
      <c r="POC123" s="125"/>
      <c r="POD123" s="125"/>
      <c r="POE123" s="125"/>
      <c r="POF123" s="125"/>
      <c r="POG123" s="125"/>
      <c r="POH123" s="125"/>
      <c r="POI123" s="125"/>
      <c r="POJ123" s="125"/>
      <c r="POK123" s="125"/>
      <c r="POL123" s="125"/>
      <c r="POS123" s="125"/>
      <c r="POT123" s="125"/>
      <c r="POU123" s="125"/>
      <c r="POV123" s="125"/>
      <c r="POW123" s="125"/>
      <c r="POX123" s="125"/>
      <c r="POY123" s="125"/>
      <c r="POZ123" s="125"/>
      <c r="PPA123" s="125"/>
      <c r="PPB123" s="125"/>
      <c r="PPC123" s="125"/>
      <c r="PPD123" s="125"/>
      <c r="PPE123" s="125"/>
      <c r="PPF123" s="125"/>
      <c r="PPG123" s="125"/>
      <c r="PPH123" s="125"/>
      <c r="PPI123" s="125"/>
      <c r="PPJ123" s="125"/>
      <c r="PPK123" s="125"/>
      <c r="PPL123" s="125"/>
      <c r="PPM123" s="125"/>
      <c r="PPN123" s="125"/>
      <c r="PPO123" s="125"/>
      <c r="PPP123" s="125"/>
      <c r="PPQ123" s="125"/>
      <c r="PPR123" s="125"/>
      <c r="PPS123" s="125"/>
      <c r="PPT123" s="125"/>
      <c r="PPU123" s="125"/>
      <c r="PPV123" s="125"/>
      <c r="PPW123" s="125"/>
      <c r="PPX123" s="125"/>
      <c r="PPY123" s="125"/>
      <c r="PPZ123" s="125"/>
      <c r="PQA123" s="125"/>
      <c r="PQB123" s="125"/>
      <c r="PQC123" s="125"/>
      <c r="PQD123" s="125"/>
      <c r="PQE123" s="125"/>
      <c r="PQF123" s="125"/>
      <c r="PQG123" s="125"/>
      <c r="PQH123" s="125"/>
      <c r="PQI123" s="125"/>
      <c r="PQJ123" s="125"/>
      <c r="PQK123" s="125"/>
      <c r="PQL123" s="125"/>
      <c r="PQM123" s="125"/>
      <c r="PQN123" s="125"/>
      <c r="PQO123" s="125"/>
      <c r="PQP123" s="125"/>
      <c r="PQQ123" s="125"/>
      <c r="PQR123" s="125"/>
      <c r="PQS123" s="125"/>
      <c r="PQT123" s="125"/>
      <c r="PQU123" s="125"/>
      <c r="PQV123" s="125"/>
      <c r="PQW123" s="125"/>
      <c r="PQX123" s="125"/>
      <c r="PQY123" s="125"/>
      <c r="PQZ123" s="125"/>
      <c r="PRA123" s="125"/>
      <c r="PRB123" s="125"/>
      <c r="PRC123" s="125"/>
      <c r="PRD123" s="125"/>
      <c r="PRE123" s="125"/>
      <c r="PRF123" s="125"/>
      <c r="PRG123" s="125"/>
      <c r="PRH123" s="125"/>
      <c r="PRI123" s="125"/>
      <c r="PRJ123" s="125"/>
      <c r="PRK123" s="125"/>
      <c r="PRL123" s="125"/>
      <c r="PRM123" s="125"/>
      <c r="PRN123" s="125"/>
      <c r="PRO123" s="125"/>
      <c r="PRP123" s="125"/>
      <c r="PRQ123" s="125"/>
      <c r="PRR123" s="125"/>
      <c r="PRS123" s="125"/>
      <c r="PRT123" s="125"/>
      <c r="PRU123" s="125"/>
      <c r="PRV123" s="125"/>
      <c r="PRW123" s="125"/>
      <c r="PRX123" s="125"/>
      <c r="PRY123" s="125"/>
      <c r="PRZ123" s="125"/>
      <c r="PSA123" s="125"/>
      <c r="PSB123" s="125"/>
      <c r="PSC123" s="125"/>
      <c r="PSD123" s="125"/>
      <c r="PSE123" s="125"/>
      <c r="PSF123" s="125"/>
      <c r="PSG123" s="125"/>
      <c r="PSH123" s="125"/>
      <c r="PSI123" s="125"/>
      <c r="PSJ123" s="125"/>
      <c r="PSK123" s="125"/>
      <c r="PSL123" s="125"/>
      <c r="PSM123" s="125"/>
      <c r="PSN123" s="125"/>
      <c r="PSO123" s="125"/>
      <c r="PSP123" s="125"/>
      <c r="PSQ123" s="125"/>
      <c r="PSR123" s="125"/>
      <c r="PSS123" s="125"/>
      <c r="PST123" s="125"/>
      <c r="PSU123" s="125"/>
      <c r="PSV123" s="125"/>
      <c r="PSW123" s="125"/>
      <c r="PSX123" s="125"/>
      <c r="PSY123" s="125"/>
      <c r="PSZ123" s="125"/>
      <c r="PTA123" s="125"/>
      <c r="PTB123" s="125"/>
      <c r="PTC123" s="125"/>
      <c r="PTD123" s="125"/>
      <c r="PTE123" s="125"/>
      <c r="PTF123" s="125"/>
      <c r="PTG123" s="125"/>
      <c r="PTH123" s="125"/>
      <c r="PTI123" s="125"/>
      <c r="PTJ123" s="125"/>
      <c r="PTK123" s="125"/>
      <c r="PTL123" s="125"/>
      <c r="PTM123" s="125"/>
      <c r="PTN123" s="125"/>
      <c r="PTO123" s="125"/>
      <c r="PTP123" s="125"/>
      <c r="PTQ123" s="125"/>
      <c r="PTR123" s="125"/>
      <c r="PTS123" s="125"/>
      <c r="PTT123" s="125"/>
      <c r="PTU123" s="125"/>
      <c r="PTV123" s="125"/>
      <c r="PTW123" s="125"/>
      <c r="PTX123" s="125"/>
      <c r="PTY123" s="125"/>
      <c r="PTZ123" s="125"/>
      <c r="PUA123" s="125"/>
      <c r="PUB123" s="125"/>
      <c r="PUC123" s="125"/>
      <c r="PUD123" s="125"/>
      <c r="PUE123" s="125"/>
      <c r="PUF123" s="125"/>
      <c r="PUG123" s="125"/>
      <c r="PUH123" s="125"/>
      <c r="PUI123" s="125"/>
      <c r="PUJ123" s="125"/>
      <c r="PUK123" s="125"/>
      <c r="PUL123" s="125"/>
      <c r="PUM123" s="125"/>
      <c r="PUN123" s="125"/>
      <c r="PUO123" s="125"/>
      <c r="PUP123" s="125"/>
      <c r="PUQ123" s="125"/>
      <c r="PUR123" s="125"/>
      <c r="PUS123" s="125"/>
      <c r="PUT123" s="125"/>
      <c r="PUU123" s="125"/>
      <c r="PUV123" s="125"/>
      <c r="PUW123" s="125"/>
      <c r="PUX123" s="125"/>
      <c r="PUY123" s="125"/>
      <c r="PUZ123" s="125"/>
      <c r="PVA123" s="125"/>
      <c r="PVB123" s="125"/>
      <c r="PVC123" s="125"/>
      <c r="PVD123" s="125"/>
      <c r="PVE123" s="125"/>
      <c r="PVF123" s="125"/>
      <c r="PVG123" s="125"/>
      <c r="PVH123" s="125"/>
      <c r="PVI123" s="125"/>
      <c r="PVJ123" s="125"/>
      <c r="PVK123" s="125"/>
      <c r="PVL123" s="125"/>
      <c r="PVM123" s="125"/>
      <c r="PVN123" s="125"/>
      <c r="PVO123" s="125"/>
      <c r="PVP123" s="125"/>
      <c r="PVQ123" s="125"/>
      <c r="PVR123" s="125"/>
      <c r="PVS123" s="125"/>
      <c r="PVT123" s="125"/>
      <c r="PVU123" s="125"/>
      <c r="PVV123" s="125"/>
      <c r="PVW123" s="125"/>
      <c r="PVX123" s="125"/>
      <c r="PVY123" s="125"/>
      <c r="PVZ123" s="125"/>
      <c r="PWA123" s="125"/>
      <c r="PWB123" s="125"/>
      <c r="PWC123" s="125"/>
      <c r="PWD123" s="125"/>
      <c r="PWE123" s="125"/>
      <c r="PWF123" s="125"/>
      <c r="PWG123" s="125"/>
      <c r="PWH123" s="125"/>
      <c r="PWI123" s="125"/>
      <c r="PWJ123" s="125"/>
      <c r="PWK123" s="125"/>
      <c r="PWL123" s="125"/>
      <c r="PWM123" s="125"/>
      <c r="PWN123" s="125"/>
      <c r="PWO123" s="125"/>
      <c r="PWP123" s="125"/>
      <c r="PWQ123" s="125"/>
      <c r="PWR123" s="125"/>
      <c r="PWS123" s="125"/>
      <c r="PWT123" s="125"/>
      <c r="PWU123" s="125"/>
      <c r="PWV123" s="125"/>
      <c r="PWW123" s="125"/>
      <c r="PWX123" s="125"/>
      <c r="PWY123" s="125"/>
      <c r="PWZ123" s="125"/>
      <c r="PXA123" s="125"/>
      <c r="PXB123" s="125"/>
      <c r="PXC123" s="125"/>
      <c r="PXD123" s="125"/>
      <c r="PXE123" s="125"/>
      <c r="PXF123" s="125"/>
      <c r="PXG123" s="125"/>
      <c r="PXH123" s="125"/>
      <c r="PXI123" s="125"/>
      <c r="PXJ123" s="125"/>
      <c r="PXK123" s="125"/>
      <c r="PXL123" s="125"/>
      <c r="PXM123" s="125"/>
      <c r="PXN123" s="125"/>
      <c r="PXO123" s="125"/>
      <c r="PXP123" s="125"/>
      <c r="PXQ123" s="125"/>
      <c r="PXR123" s="125"/>
      <c r="PXS123" s="125"/>
      <c r="PXT123" s="125"/>
      <c r="PXU123" s="125"/>
      <c r="PXV123" s="125"/>
      <c r="PXW123" s="125"/>
      <c r="PXX123" s="125"/>
      <c r="PXY123" s="125"/>
      <c r="PXZ123" s="125"/>
      <c r="PYA123" s="125"/>
      <c r="PYB123" s="125"/>
      <c r="PYC123" s="125"/>
      <c r="PYD123" s="125"/>
      <c r="PYE123" s="125"/>
      <c r="PYF123" s="125"/>
      <c r="PYG123" s="125"/>
      <c r="PYH123" s="125"/>
      <c r="PYO123" s="125"/>
      <c r="PYP123" s="125"/>
      <c r="PYQ123" s="125"/>
      <c r="PYR123" s="125"/>
      <c r="PYS123" s="125"/>
      <c r="PYT123" s="125"/>
      <c r="PYU123" s="125"/>
      <c r="PYV123" s="125"/>
      <c r="PYW123" s="125"/>
      <c r="PYX123" s="125"/>
      <c r="PYY123" s="125"/>
      <c r="PYZ123" s="125"/>
      <c r="PZA123" s="125"/>
      <c r="PZB123" s="125"/>
      <c r="PZC123" s="125"/>
      <c r="PZD123" s="125"/>
      <c r="PZE123" s="125"/>
      <c r="PZF123" s="125"/>
      <c r="PZG123" s="125"/>
      <c r="PZH123" s="125"/>
      <c r="PZI123" s="125"/>
      <c r="PZJ123" s="125"/>
      <c r="PZK123" s="125"/>
      <c r="PZL123" s="125"/>
      <c r="PZM123" s="125"/>
      <c r="PZN123" s="125"/>
      <c r="PZO123" s="125"/>
      <c r="PZP123" s="125"/>
      <c r="PZQ123" s="125"/>
      <c r="PZR123" s="125"/>
      <c r="PZS123" s="125"/>
      <c r="PZT123" s="125"/>
      <c r="PZU123" s="125"/>
      <c r="PZV123" s="125"/>
      <c r="PZW123" s="125"/>
      <c r="PZX123" s="125"/>
      <c r="PZY123" s="125"/>
      <c r="PZZ123" s="125"/>
      <c r="QAA123" s="125"/>
      <c r="QAB123" s="125"/>
      <c r="QAC123" s="125"/>
      <c r="QAD123" s="125"/>
      <c r="QAE123" s="125"/>
      <c r="QAF123" s="125"/>
      <c r="QAG123" s="125"/>
      <c r="QAH123" s="125"/>
      <c r="QAI123" s="125"/>
      <c r="QAJ123" s="125"/>
      <c r="QAK123" s="125"/>
      <c r="QAL123" s="125"/>
      <c r="QAM123" s="125"/>
      <c r="QAN123" s="125"/>
      <c r="QAO123" s="125"/>
      <c r="QAP123" s="125"/>
      <c r="QAQ123" s="125"/>
      <c r="QAR123" s="125"/>
      <c r="QAS123" s="125"/>
      <c r="QAT123" s="125"/>
      <c r="QAU123" s="125"/>
      <c r="QAV123" s="125"/>
      <c r="QAW123" s="125"/>
      <c r="QAX123" s="125"/>
      <c r="QAY123" s="125"/>
      <c r="QAZ123" s="125"/>
      <c r="QBA123" s="125"/>
      <c r="QBB123" s="125"/>
      <c r="QBC123" s="125"/>
      <c r="QBD123" s="125"/>
      <c r="QBE123" s="125"/>
      <c r="QBF123" s="125"/>
      <c r="QBG123" s="125"/>
      <c r="QBH123" s="125"/>
      <c r="QBI123" s="125"/>
      <c r="QBJ123" s="125"/>
      <c r="QBK123" s="125"/>
      <c r="QBL123" s="125"/>
      <c r="QBM123" s="125"/>
      <c r="QBN123" s="125"/>
      <c r="QBO123" s="125"/>
      <c r="QBP123" s="125"/>
      <c r="QBQ123" s="125"/>
      <c r="QBR123" s="125"/>
      <c r="QBS123" s="125"/>
      <c r="QBT123" s="125"/>
      <c r="QBU123" s="125"/>
      <c r="QBV123" s="125"/>
      <c r="QBW123" s="125"/>
      <c r="QBX123" s="125"/>
      <c r="QBY123" s="125"/>
      <c r="QBZ123" s="125"/>
      <c r="QCA123" s="125"/>
      <c r="QCB123" s="125"/>
      <c r="QCC123" s="125"/>
      <c r="QCD123" s="125"/>
      <c r="QCE123" s="125"/>
      <c r="QCF123" s="125"/>
      <c r="QCG123" s="125"/>
      <c r="QCH123" s="125"/>
      <c r="QCI123" s="125"/>
      <c r="QCJ123" s="125"/>
      <c r="QCK123" s="125"/>
      <c r="QCL123" s="125"/>
      <c r="QCM123" s="125"/>
      <c r="QCN123" s="125"/>
      <c r="QCO123" s="125"/>
      <c r="QCP123" s="125"/>
      <c r="QCQ123" s="125"/>
      <c r="QCR123" s="125"/>
      <c r="QCS123" s="125"/>
      <c r="QCT123" s="125"/>
      <c r="QCU123" s="125"/>
      <c r="QCV123" s="125"/>
      <c r="QCW123" s="125"/>
      <c r="QCX123" s="125"/>
      <c r="QCY123" s="125"/>
      <c r="QCZ123" s="125"/>
      <c r="QDA123" s="125"/>
      <c r="QDB123" s="125"/>
      <c r="QDC123" s="125"/>
      <c r="QDD123" s="125"/>
      <c r="QDE123" s="125"/>
      <c r="QDF123" s="125"/>
      <c r="QDG123" s="125"/>
      <c r="QDH123" s="125"/>
      <c r="QDI123" s="125"/>
      <c r="QDJ123" s="125"/>
      <c r="QDK123" s="125"/>
      <c r="QDL123" s="125"/>
      <c r="QDM123" s="125"/>
      <c r="QDN123" s="125"/>
      <c r="QDO123" s="125"/>
      <c r="QDP123" s="125"/>
      <c r="QDQ123" s="125"/>
      <c r="QDR123" s="125"/>
      <c r="QDS123" s="125"/>
      <c r="QDT123" s="125"/>
      <c r="QDU123" s="125"/>
      <c r="QDV123" s="125"/>
      <c r="QDW123" s="125"/>
      <c r="QDX123" s="125"/>
      <c r="QDY123" s="125"/>
      <c r="QDZ123" s="125"/>
      <c r="QEA123" s="125"/>
      <c r="QEB123" s="125"/>
      <c r="QEC123" s="125"/>
      <c r="QED123" s="125"/>
      <c r="QEE123" s="125"/>
      <c r="QEF123" s="125"/>
      <c r="QEG123" s="125"/>
      <c r="QEH123" s="125"/>
      <c r="QEI123" s="125"/>
      <c r="QEJ123" s="125"/>
      <c r="QEK123" s="125"/>
      <c r="QEL123" s="125"/>
      <c r="QEM123" s="125"/>
      <c r="QEN123" s="125"/>
      <c r="QEO123" s="125"/>
      <c r="QEP123" s="125"/>
      <c r="QEQ123" s="125"/>
      <c r="QER123" s="125"/>
      <c r="QES123" s="125"/>
      <c r="QET123" s="125"/>
      <c r="QEU123" s="125"/>
      <c r="QEV123" s="125"/>
      <c r="QEW123" s="125"/>
      <c r="QEX123" s="125"/>
      <c r="QEY123" s="125"/>
      <c r="QEZ123" s="125"/>
      <c r="QFA123" s="125"/>
      <c r="QFB123" s="125"/>
      <c r="QFC123" s="125"/>
      <c r="QFD123" s="125"/>
      <c r="QFE123" s="125"/>
      <c r="QFF123" s="125"/>
      <c r="QFG123" s="125"/>
      <c r="QFH123" s="125"/>
      <c r="QFI123" s="125"/>
      <c r="QFJ123" s="125"/>
      <c r="QFK123" s="125"/>
      <c r="QFL123" s="125"/>
      <c r="QFM123" s="125"/>
      <c r="QFN123" s="125"/>
      <c r="QFO123" s="125"/>
      <c r="QFP123" s="125"/>
      <c r="QFQ123" s="125"/>
      <c r="QFR123" s="125"/>
      <c r="QFS123" s="125"/>
      <c r="QFT123" s="125"/>
      <c r="QFU123" s="125"/>
      <c r="QFV123" s="125"/>
      <c r="QFW123" s="125"/>
      <c r="QFX123" s="125"/>
      <c r="QFY123" s="125"/>
      <c r="QFZ123" s="125"/>
      <c r="QGA123" s="125"/>
      <c r="QGB123" s="125"/>
      <c r="QGC123" s="125"/>
      <c r="QGD123" s="125"/>
      <c r="QGE123" s="125"/>
      <c r="QGF123" s="125"/>
      <c r="QGG123" s="125"/>
      <c r="QGH123" s="125"/>
      <c r="QGI123" s="125"/>
      <c r="QGJ123" s="125"/>
      <c r="QGK123" s="125"/>
      <c r="QGL123" s="125"/>
      <c r="QGM123" s="125"/>
      <c r="QGN123" s="125"/>
      <c r="QGO123" s="125"/>
      <c r="QGP123" s="125"/>
      <c r="QGQ123" s="125"/>
      <c r="QGR123" s="125"/>
      <c r="QGS123" s="125"/>
      <c r="QGT123" s="125"/>
      <c r="QGU123" s="125"/>
      <c r="QGV123" s="125"/>
      <c r="QGW123" s="125"/>
      <c r="QGX123" s="125"/>
      <c r="QGY123" s="125"/>
      <c r="QGZ123" s="125"/>
      <c r="QHA123" s="125"/>
      <c r="QHB123" s="125"/>
      <c r="QHC123" s="125"/>
      <c r="QHD123" s="125"/>
      <c r="QHE123" s="125"/>
      <c r="QHF123" s="125"/>
      <c r="QHG123" s="125"/>
      <c r="QHH123" s="125"/>
      <c r="QHI123" s="125"/>
      <c r="QHJ123" s="125"/>
      <c r="QHK123" s="125"/>
      <c r="QHL123" s="125"/>
      <c r="QHM123" s="125"/>
      <c r="QHN123" s="125"/>
      <c r="QHO123" s="125"/>
      <c r="QHP123" s="125"/>
      <c r="QHQ123" s="125"/>
      <c r="QHR123" s="125"/>
      <c r="QHS123" s="125"/>
      <c r="QHT123" s="125"/>
      <c r="QHU123" s="125"/>
      <c r="QHV123" s="125"/>
      <c r="QHW123" s="125"/>
      <c r="QHX123" s="125"/>
      <c r="QHY123" s="125"/>
      <c r="QHZ123" s="125"/>
      <c r="QIA123" s="125"/>
      <c r="QIB123" s="125"/>
      <c r="QIC123" s="125"/>
      <c r="QID123" s="125"/>
      <c r="QIK123" s="125"/>
      <c r="QIL123" s="125"/>
      <c r="QIM123" s="125"/>
      <c r="QIN123" s="125"/>
      <c r="QIO123" s="125"/>
      <c r="QIP123" s="125"/>
      <c r="QIQ123" s="125"/>
      <c r="QIR123" s="125"/>
      <c r="QIS123" s="125"/>
      <c r="QIT123" s="125"/>
      <c r="QIU123" s="125"/>
      <c r="QIV123" s="125"/>
      <c r="QIW123" s="125"/>
      <c r="QIX123" s="125"/>
      <c r="QIY123" s="125"/>
      <c r="QIZ123" s="125"/>
      <c r="QJA123" s="125"/>
      <c r="QJB123" s="125"/>
      <c r="QJC123" s="125"/>
      <c r="QJD123" s="125"/>
      <c r="QJE123" s="125"/>
      <c r="QJF123" s="125"/>
      <c r="QJG123" s="125"/>
      <c r="QJH123" s="125"/>
      <c r="QJI123" s="125"/>
      <c r="QJJ123" s="125"/>
      <c r="QJK123" s="125"/>
      <c r="QJL123" s="125"/>
      <c r="QJM123" s="125"/>
      <c r="QJN123" s="125"/>
      <c r="QJO123" s="125"/>
      <c r="QJP123" s="125"/>
      <c r="QJQ123" s="125"/>
      <c r="QJR123" s="125"/>
      <c r="QJS123" s="125"/>
      <c r="QJT123" s="125"/>
      <c r="QJU123" s="125"/>
      <c r="QJV123" s="125"/>
      <c r="QJW123" s="125"/>
      <c r="QJX123" s="125"/>
      <c r="QJY123" s="125"/>
      <c r="QJZ123" s="125"/>
      <c r="QKA123" s="125"/>
      <c r="QKB123" s="125"/>
      <c r="QKC123" s="125"/>
      <c r="QKD123" s="125"/>
      <c r="QKE123" s="125"/>
      <c r="QKF123" s="125"/>
      <c r="QKG123" s="125"/>
      <c r="QKH123" s="125"/>
      <c r="QKI123" s="125"/>
      <c r="QKJ123" s="125"/>
      <c r="QKK123" s="125"/>
      <c r="QKL123" s="125"/>
      <c r="QKM123" s="125"/>
      <c r="QKN123" s="125"/>
      <c r="QKO123" s="125"/>
      <c r="QKP123" s="125"/>
      <c r="QKQ123" s="125"/>
      <c r="QKR123" s="125"/>
      <c r="QKS123" s="125"/>
      <c r="QKT123" s="125"/>
      <c r="QKU123" s="125"/>
      <c r="QKV123" s="125"/>
      <c r="QKW123" s="125"/>
      <c r="QKX123" s="125"/>
      <c r="QKY123" s="125"/>
      <c r="QKZ123" s="125"/>
      <c r="QLA123" s="125"/>
      <c r="QLB123" s="125"/>
      <c r="QLC123" s="125"/>
      <c r="QLD123" s="125"/>
      <c r="QLE123" s="125"/>
      <c r="QLF123" s="125"/>
      <c r="QLG123" s="125"/>
      <c r="QLH123" s="125"/>
      <c r="QLI123" s="125"/>
      <c r="QLJ123" s="125"/>
      <c r="QLK123" s="125"/>
      <c r="QLL123" s="125"/>
      <c r="QLM123" s="125"/>
      <c r="QLN123" s="125"/>
      <c r="QLO123" s="125"/>
      <c r="QLP123" s="125"/>
      <c r="QLQ123" s="125"/>
      <c r="QLR123" s="125"/>
      <c r="QLS123" s="125"/>
      <c r="QLT123" s="125"/>
      <c r="QLU123" s="125"/>
      <c r="QLV123" s="125"/>
      <c r="QLW123" s="125"/>
      <c r="QLX123" s="125"/>
      <c r="QLY123" s="125"/>
      <c r="QLZ123" s="125"/>
      <c r="QMA123" s="125"/>
      <c r="QMB123" s="125"/>
      <c r="QMC123" s="125"/>
      <c r="QMD123" s="125"/>
      <c r="QME123" s="125"/>
      <c r="QMF123" s="125"/>
      <c r="QMG123" s="125"/>
      <c r="QMH123" s="125"/>
      <c r="QMI123" s="125"/>
      <c r="QMJ123" s="125"/>
      <c r="QMK123" s="125"/>
      <c r="QML123" s="125"/>
      <c r="QMM123" s="125"/>
      <c r="QMN123" s="125"/>
      <c r="QMO123" s="125"/>
      <c r="QMP123" s="125"/>
      <c r="QMQ123" s="125"/>
      <c r="QMR123" s="125"/>
      <c r="QMS123" s="125"/>
      <c r="QMT123" s="125"/>
      <c r="QMU123" s="125"/>
      <c r="QMV123" s="125"/>
      <c r="QMW123" s="125"/>
      <c r="QMX123" s="125"/>
      <c r="QMY123" s="125"/>
      <c r="QMZ123" s="125"/>
      <c r="QNA123" s="125"/>
      <c r="QNB123" s="125"/>
      <c r="QNC123" s="125"/>
      <c r="QND123" s="125"/>
      <c r="QNE123" s="125"/>
      <c r="QNF123" s="125"/>
      <c r="QNG123" s="125"/>
      <c r="QNH123" s="125"/>
      <c r="QNI123" s="125"/>
      <c r="QNJ123" s="125"/>
      <c r="QNK123" s="125"/>
      <c r="QNL123" s="125"/>
      <c r="QNM123" s="125"/>
      <c r="QNN123" s="125"/>
      <c r="QNO123" s="125"/>
      <c r="QNP123" s="125"/>
      <c r="QNQ123" s="125"/>
      <c r="QNR123" s="125"/>
      <c r="QNS123" s="125"/>
      <c r="QNT123" s="125"/>
      <c r="QNU123" s="125"/>
      <c r="QNV123" s="125"/>
      <c r="QNW123" s="125"/>
      <c r="QNX123" s="125"/>
      <c r="QNY123" s="125"/>
      <c r="QNZ123" s="125"/>
      <c r="QOA123" s="125"/>
      <c r="QOB123" s="125"/>
      <c r="QOC123" s="125"/>
      <c r="QOD123" s="125"/>
      <c r="QOE123" s="125"/>
      <c r="QOF123" s="125"/>
      <c r="QOG123" s="125"/>
      <c r="QOH123" s="125"/>
      <c r="QOI123" s="125"/>
      <c r="QOJ123" s="125"/>
      <c r="QOK123" s="125"/>
      <c r="QOL123" s="125"/>
      <c r="QOM123" s="125"/>
      <c r="QON123" s="125"/>
      <c r="QOO123" s="125"/>
      <c r="QOP123" s="125"/>
      <c r="QOQ123" s="125"/>
      <c r="QOR123" s="125"/>
      <c r="QOS123" s="125"/>
      <c r="QOT123" s="125"/>
      <c r="QOU123" s="125"/>
      <c r="QOV123" s="125"/>
      <c r="QOW123" s="125"/>
      <c r="QOX123" s="125"/>
      <c r="QOY123" s="125"/>
      <c r="QOZ123" s="125"/>
      <c r="QPA123" s="125"/>
      <c r="QPB123" s="125"/>
      <c r="QPC123" s="125"/>
      <c r="QPD123" s="125"/>
      <c r="QPE123" s="125"/>
      <c r="QPF123" s="125"/>
      <c r="QPG123" s="125"/>
      <c r="QPH123" s="125"/>
      <c r="QPI123" s="125"/>
      <c r="QPJ123" s="125"/>
      <c r="QPK123" s="125"/>
      <c r="QPL123" s="125"/>
      <c r="QPM123" s="125"/>
      <c r="QPN123" s="125"/>
      <c r="QPO123" s="125"/>
      <c r="QPP123" s="125"/>
      <c r="QPQ123" s="125"/>
      <c r="QPR123" s="125"/>
      <c r="QPS123" s="125"/>
      <c r="QPT123" s="125"/>
      <c r="QPU123" s="125"/>
      <c r="QPV123" s="125"/>
      <c r="QPW123" s="125"/>
      <c r="QPX123" s="125"/>
      <c r="QPY123" s="125"/>
      <c r="QPZ123" s="125"/>
      <c r="QQA123" s="125"/>
      <c r="QQB123" s="125"/>
      <c r="QQC123" s="125"/>
      <c r="QQD123" s="125"/>
      <c r="QQE123" s="125"/>
      <c r="QQF123" s="125"/>
      <c r="QQG123" s="125"/>
      <c r="QQH123" s="125"/>
      <c r="QQI123" s="125"/>
      <c r="QQJ123" s="125"/>
      <c r="QQK123" s="125"/>
      <c r="QQL123" s="125"/>
      <c r="QQM123" s="125"/>
      <c r="QQN123" s="125"/>
      <c r="QQO123" s="125"/>
      <c r="QQP123" s="125"/>
      <c r="QQQ123" s="125"/>
      <c r="QQR123" s="125"/>
      <c r="QQS123" s="125"/>
      <c r="QQT123" s="125"/>
      <c r="QQU123" s="125"/>
      <c r="QQV123" s="125"/>
      <c r="QQW123" s="125"/>
      <c r="QQX123" s="125"/>
      <c r="QQY123" s="125"/>
      <c r="QQZ123" s="125"/>
      <c r="QRA123" s="125"/>
      <c r="QRB123" s="125"/>
      <c r="QRC123" s="125"/>
      <c r="QRD123" s="125"/>
      <c r="QRE123" s="125"/>
      <c r="QRF123" s="125"/>
      <c r="QRG123" s="125"/>
      <c r="QRH123" s="125"/>
      <c r="QRI123" s="125"/>
      <c r="QRJ123" s="125"/>
      <c r="QRK123" s="125"/>
      <c r="QRL123" s="125"/>
      <c r="QRM123" s="125"/>
      <c r="QRN123" s="125"/>
      <c r="QRO123" s="125"/>
      <c r="QRP123" s="125"/>
      <c r="QRQ123" s="125"/>
      <c r="QRR123" s="125"/>
      <c r="QRS123" s="125"/>
      <c r="QRT123" s="125"/>
      <c r="QRU123" s="125"/>
      <c r="QRV123" s="125"/>
      <c r="QRW123" s="125"/>
      <c r="QRX123" s="125"/>
      <c r="QRY123" s="125"/>
      <c r="QRZ123" s="125"/>
      <c r="QSG123" s="125"/>
      <c r="QSH123" s="125"/>
      <c r="QSI123" s="125"/>
      <c r="QSJ123" s="125"/>
      <c r="QSK123" s="125"/>
      <c r="QSL123" s="125"/>
      <c r="QSM123" s="125"/>
      <c r="QSN123" s="125"/>
      <c r="QSO123" s="125"/>
      <c r="QSP123" s="125"/>
      <c r="QSQ123" s="125"/>
      <c r="QSR123" s="125"/>
      <c r="QSS123" s="125"/>
      <c r="QST123" s="125"/>
      <c r="QSU123" s="125"/>
      <c r="QSV123" s="125"/>
      <c r="QSW123" s="125"/>
      <c r="QSX123" s="125"/>
      <c r="QSY123" s="125"/>
      <c r="QSZ123" s="125"/>
      <c r="QTA123" s="125"/>
      <c r="QTB123" s="125"/>
      <c r="QTC123" s="125"/>
      <c r="QTD123" s="125"/>
      <c r="QTE123" s="125"/>
      <c r="QTF123" s="125"/>
      <c r="QTG123" s="125"/>
      <c r="QTH123" s="125"/>
      <c r="QTI123" s="125"/>
      <c r="QTJ123" s="125"/>
      <c r="QTK123" s="125"/>
      <c r="QTL123" s="125"/>
      <c r="QTM123" s="125"/>
      <c r="QTN123" s="125"/>
      <c r="QTO123" s="125"/>
      <c r="QTP123" s="125"/>
      <c r="QTQ123" s="125"/>
      <c r="QTR123" s="125"/>
      <c r="QTS123" s="125"/>
      <c r="QTT123" s="125"/>
      <c r="QTU123" s="125"/>
      <c r="QTV123" s="125"/>
      <c r="QTW123" s="125"/>
      <c r="QTX123" s="125"/>
      <c r="QTY123" s="125"/>
      <c r="QTZ123" s="125"/>
      <c r="QUA123" s="125"/>
      <c r="QUB123" s="125"/>
      <c r="QUC123" s="125"/>
      <c r="QUD123" s="125"/>
      <c r="QUE123" s="125"/>
      <c r="QUF123" s="125"/>
      <c r="QUG123" s="125"/>
      <c r="QUH123" s="125"/>
      <c r="QUI123" s="125"/>
      <c r="QUJ123" s="125"/>
      <c r="QUK123" s="125"/>
      <c r="QUL123" s="125"/>
      <c r="QUM123" s="125"/>
      <c r="QUN123" s="125"/>
      <c r="QUO123" s="125"/>
      <c r="QUP123" s="125"/>
      <c r="QUQ123" s="125"/>
      <c r="QUR123" s="125"/>
      <c r="QUS123" s="125"/>
      <c r="QUT123" s="125"/>
      <c r="QUU123" s="125"/>
      <c r="QUV123" s="125"/>
      <c r="QUW123" s="125"/>
      <c r="QUX123" s="125"/>
      <c r="QUY123" s="125"/>
      <c r="QUZ123" s="125"/>
      <c r="QVA123" s="125"/>
      <c r="QVB123" s="125"/>
      <c r="QVC123" s="125"/>
      <c r="QVD123" s="125"/>
      <c r="QVE123" s="125"/>
      <c r="QVF123" s="125"/>
      <c r="QVG123" s="125"/>
      <c r="QVH123" s="125"/>
      <c r="QVI123" s="125"/>
      <c r="QVJ123" s="125"/>
      <c r="QVK123" s="125"/>
      <c r="QVL123" s="125"/>
      <c r="QVM123" s="125"/>
      <c r="QVN123" s="125"/>
      <c r="QVO123" s="125"/>
      <c r="QVP123" s="125"/>
      <c r="QVQ123" s="125"/>
      <c r="QVR123" s="125"/>
      <c r="QVS123" s="125"/>
      <c r="QVT123" s="125"/>
      <c r="QVU123" s="125"/>
      <c r="QVV123" s="125"/>
      <c r="QVW123" s="125"/>
      <c r="QVX123" s="125"/>
      <c r="QVY123" s="125"/>
      <c r="QVZ123" s="125"/>
      <c r="QWA123" s="125"/>
      <c r="QWB123" s="125"/>
      <c r="QWC123" s="125"/>
      <c r="QWD123" s="125"/>
      <c r="QWE123" s="125"/>
      <c r="QWF123" s="125"/>
      <c r="QWG123" s="125"/>
      <c r="QWH123" s="125"/>
      <c r="QWI123" s="125"/>
      <c r="QWJ123" s="125"/>
      <c r="QWK123" s="125"/>
      <c r="QWL123" s="125"/>
      <c r="QWM123" s="125"/>
      <c r="QWN123" s="125"/>
      <c r="QWO123" s="125"/>
      <c r="QWP123" s="125"/>
      <c r="QWQ123" s="125"/>
      <c r="QWR123" s="125"/>
      <c r="QWS123" s="125"/>
      <c r="QWT123" s="125"/>
      <c r="QWU123" s="125"/>
      <c r="QWV123" s="125"/>
      <c r="QWW123" s="125"/>
      <c r="QWX123" s="125"/>
      <c r="QWY123" s="125"/>
      <c r="QWZ123" s="125"/>
      <c r="QXA123" s="125"/>
      <c r="QXB123" s="125"/>
      <c r="QXC123" s="125"/>
      <c r="QXD123" s="125"/>
      <c r="QXE123" s="125"/>
      <c r="QXF123" s="125"/>
      <c r="QXG123" s="125"/>
      <c r="QXH123" s="125"/>
      <c r="QXI123" s="125"/>
      <c r="QXJ123" s="125"/>
      <c r="QXK123" s="125"/>
      <c r="QXL123" s="125"/>
      <c r="QXM123" s="125"/>
      <c r="QXN123" s="125"/>
      <c r="QXO123" s="125"/>
      <c r="QXP123" s="125"/>
      <c r="QXQ123" s="125"/>
      <c r="QXR123" s="125"/>
      <c r="QXS123" s="125"/>
      <c r="QXT123" s="125"/>
      <c r="QXU123" s="125"/>
      <c r="QXV123" s="125"/>
      <c r="QXW123" s="125"/>
      <c r="QXX123" s="125"/>
      <c r="QXY123" s="125"/>
      <c r="QXZ123" s="125"/>
      <c r="QYA123" s="125"/>
      <c r="QYB123" s="125"/>
      <c r="QYC123" s="125"/>
      <c r="QYD123" s="125"/>
      <c r="QYE123" s="125"/>
      <c r="QYF123" s="125"/>
      <c r="QYG123" s="125"/>
      <c r="QYH123" s="125"/>
      <c r="QYI123" s="125"/>
      <c r="QYJ123" s="125"/>
      <c r="QYK123" s="125"/>
      <c r="QYL123" s="125"/>
      <c r="QYM123" s="125"/>
      <c r="QYN123" s="125"/>
      <c r="QYO123" s="125"/>
      <c r="QYP123" s="125"/>
      <c r="QYQ123" s="125"/>
      <c r="QYR123" s="125"/>
      <c r="QYS123" s="125"/>
      <c r="QYT123" s="125"/>
      <c r="QYU123" s="125"/>
      <c r="QYV123" s="125"/>
      <c r="QYW123" s="125"/>
      <c r="QYX123" s="125"/>
      <c r="QYY123" s="125"/>
      <c r="QYZ123" s="125"/>
      <c r="QZA123" s="125"/>
      <c r="QZB123" s="125"/>
      <c r="QZC123" s="125"/>
      <c r="QZD123" s="125"/>
      <c r="QZE123" s="125"/>
      <c r="QZF123" s="125"/>
      <c r="QZG123" s="125"/>
      <c r="QZH123" s="125"/>
      <c r="QZI123" s="125"/>
      <c r="QZJ123" s="125"/>
      <c r="QZK123" s="125"/>
      <c r="QZL123" s="125"/>
      <c r="QZM123" s="125"/>
      <c r="QZN123" s="125"/>
      <c r="QZO123" s="125"/>
      <c r="QZP123" s="125"/>
      <c r="QZQ123" s="125"/>
      <c r="QZR123" s="125"/>
      <c r="QZS123" s="125"/>
      <c r="QZT123" s="125"/>
      <c r="QZU123" s="125"/>
      <c r="QZV123" s="125"/>
      <c r="QZW123" s="125"/>
      <c r="QZX123" s="125"/>
      <c r="QZY123" s="125"/>
      <c r="QZZ123" s="125"/>
      <c r="RAA123" s="125"/>
      <c r="RAB123" s="125"/>
      <c r="RAC123" s="125"/>
      <c r="RAD123" s="125"/>
      <c r="RAE123" s="125"/>
      <c r="RAF123" s="125"/>
      <c r="RAG123" s="125"/>
      <c r="RAH123" s="125"/>
      <c r="RAI123" s="125"/>
      <c r="RAJ123" s="125"/>
      <c r="RAK123" s="125"/>
      <c r="RAL123" s="125"/>
      <c r="RAM123" s="125"/>
      <c r="RAN123" s="125"/>
      <c r="RAO123" s="125"/>
      <c r="RAP123" s="125"/>
      <c r="RAQ123" s="125"/>
      <c r="RAR123" s="125"/>
      <c r="RAS123" s="125"/>
      <c r="RAT123" s="125"/>
      <c r="RAU123" s="125"/>
      <c r="RAV123" s="125"/>
      <c r="RAW123" s="125"/>
      <c r="RAX123" s="125"/>
      <c r="RAY123" s="125"/>
      <c r="RAZ123" s="125"/>
      <c r="RBA123" s="125"/>
      <c r="RBB123" s="125"/>
      <c r="RBC123" s="125"/>
      <c r="RBD123" s="125"/>
      <c r="RBE123" s="125"/>
      <c r="RBF123" s="125"/>
      <c r="RBG123" s="125"/>
      <c r="RBH123" s="125"/>
      <c r="RBI123" s="125"/>
      <c r="RBJ123" s="125"/>
      <c r="RBK123" s="125"/>
      <c r="RBL123" s="125"/>
      <c r="RBM123" s="125"/>
      <c r="RBN123" s="125"/>
      <c r="RBO123" s="125"/>
      <c r="RBP123" s="125"/>
      <c r="RBQ123" s="125"/>
      <c r="RBR123" s="125"/>
      <c r="RBS123" s="125"/>
      <c r="RBT123" s="125"/>
      <c r="RBU123" s="125"/>
      <c r="RBV123" s="125"/>
      <c r="RCC123" s="125"/>
      <c r="RCD123" s="125"/>
      <c r="RCE123" s="125"/>
      <c r="RCF123" s="125"/>
      <c r="RCG123" s="125"/>
      <c r="RCH123" s="125"/>
      <c r="RCI123" s="125"/>
      <c r="RCJ123" s="125"/>
      <c r="RCK123" s="125"/>
      <c r="RCL123" s="125"/>
      <c r="RCM123" s="125"/>
      <c r="RCN123" s="125"/>
      <c r="RCO123" s="125"/>
      <c r="RCP123" s="125"/>
      <c r="RCQ123" s="125"/>
      <c r="RCR123" s="125"/>
      <c r="RCS123" s="125"/>
      <c r="RCT123" s="125"/>
      <c r="RCU123" s="125"/>
      <c r="RCV123" s="125"/>
      <c r="RCW123" s="125"/>
      <c r="RCX123" s="125"/>
      <c r="RCY123" s="125"/>
      <c r="RCZ123" s="125"/>
      <c r="RDA123" s="125"/>
      <c r="RDB123" s="125"/>
      <c r="RDC123" s="125"/>
      <c r="RDD123" s="125"/>
      <c r="RDE123" s="125"/>
      <c r="RDF123" s="125"/>
      <c r="RDG123" s="125"/>
      <c r="RDH123" s="125"/>
      <c r="RDI123" s="125"/>
      <c r="RDJ123" s="125"/>
      <c r="RDK123" s="125"/>
      <c r="RDL123" s="125"/>
      <c r="RDM123" s="125"/>
      <c r="RDN123" s="125"/>
      <c r="RDO123" s="125"/>
      <c r="RDP123" s="125"/>
      <c r="RDQ123" s="125"/>
      <c r="RDR123" s="125"/>
      <c r="RDS123" s="125"/>
      <c r="RDT123" s="125"/>
      <c r="RDU123" s="125"/>
      <c r="RDV123" s="125"/>
      <c r="RDW123" s="125"/>
      <c r="RDX123" s="125"/>
      <c r="RDY123" s="125"/>
      <c r="RDZ123" s="125"/>
      <c r="REA123" s="125"/>
      <c r="REB123" s="125"/>
      <c r="REC123" s="125"/>
      <c r="RED123" s="125"/>
      <c r="REE123" s="125"/>
      <c r="REF123" s="125"/>
      <c r="REG123" s="125"/>
      <c r="REH123" s="125"/>
      <c r="REI123" s="125"/>
      <c r="REJ123" s="125"/>
      <c r="REK123" s="125"/>
      <c r="REL123" s="125"/>
      <c r="REM123" s="125"/>
      <c r="REN123" s="125"/>
      <c r="REO123" s="125"/>
      <c r="REP123" s="125"/>
      <c r="REQ123" s="125"/>
      <c r="RER123" s="125"/>
      <c r="RES123" s="125"/>
      <c r="RET123" s="125"/>
      <c r="REU123" s="125"/>
      <c r="REV123" s="125"/>
      <c r="REW123" s="125"/>
      <c r="REX123" s="125"/>
      <c r="REY123" s="125"/>
      <c r="REZ123" s="125"/>
      <c r="RFA123" s="125"/>
      <c r="RFB123" s="125"/>
      <c r="RFC123" s="125"/>
      <c r="RFD123" s="125"/>
      <c r="RFE123" s="125"/>
      <c r="RFF123" s="125"/>
      <c r="RFG123" s="125"/>
      <c r="RFH123" s="125"/>
      <c r="RFI123" s="125"/>
      <c r="RFJ123" s="125"/>
      <c r="RFK123" s="125"/>
      <c r="RFL123" s="125"/>
      <c r="RFM123" s="125"/>
      <c r="RFN123" s="125"/>
      <c r="RFO123" s="125"/>
      <c r="RFP123" s="125"/>
      <c r="RFQ123" s="125"/>
      <c r="RFR123" s="125"/>
      <c r="RFS123" s="125"/>
      <c r="RFT123" s="125"/>
      <c r="RFU123" s="125"/>
      <c r="RFV123" s="125"/>
      <c r="RFW123" s="125"/>
      <c r="RFX123" s="125"/>
      <c r="RFY123" s="125"/>
      <c r="RFZ123" s="125"/>
      <c r="RGA123" s="125"/>
      <c r="RGB123" s="125"/>
      <c r="RGC123" s="125"/>
      <c r="RGD123" s="125"/>
      <c r="RGE123" s="125"/>
      <c r="RGF123" s="125"/>
      <c r="RGG123" s="125"/>
      <c r="RGH123" s="125"/>
      <c r="RGI123" s="125"/>
      <c r="RGJ123" s="125"/>
      <c r="RGK123" s="125"/>
      <c r="RGL123" s="125"/>
      <c r="RGM123" s="125"/>
      <c r="RGN123" s="125"/>
      <c r="RGO123" s="125"/>
      <c r="RGP123" s="125"/>
      <c r="RGQ123" s="125"/>
      <c r="RGR123" s="125"/>
      <c r="RGS123" s="125"/>
      <c r="RGT123" s="125"/>
      <c r="RGU123" s="125"/>
      <c r="RGV123" s="125"/>
      <c r="RGW123" s="125"/>
      <c r="RGX123" s="125"/>
      <c r="RGY123" s="125"/>
      <c r="RGZ123" s="125"/>
      <c r="RHA123" s="125"/>
      <c r="RHB123" s="125"/>
      <c r="RHC123" s="125"/>
      <c r="RHD123" s="125"/>
      <c r="RHE123" s="125"/>
      <c r="RHF123" s="125"/>
      <c r="RHG123" s="125"/>
      <c r="RHH123" s="125"/>
      <c r="RHI123" s="125"/>
      <c r="RHJ123" s="125"/>
      <c r="RHK123" s="125"/>
      <c r="RHL123" s="125"/>
      <c r="RHM123" s="125"/>
      <c r="RHN123" s="125"/>
      <c r="RHO123" s="125"/>
      <c r="RHP123" s="125"/>
      <c r="RHQ123" s="125"/>
      <c r="RHR123" s="125"/>
      <c r="RHS123" s="125"/>
      <c r="RHT123" s="125"/>
      <c r="RHU123" s="125"/>
      <c r="RHV123" s="125"/>
      <c r="RHW123" s="125"/>
      <c r="RHX123" s="125"/>
      <c r="RHY123" s="125"/>
      <c r="RHZ123" s="125"/>
      <c r="RIA123" s="125"/>
      <c r="RIB123" s="125"/>
      <c r="RIC123" s="125"/>
      <c r="RID123" s="125"/>
      <c r="RIE123" s="125"/>
      <c r="RIF123" s="125"/>
      <c r="RIG123" s="125"/>
      <c r="RIH123" s="125"/>
      <c r="RII123" s="125"/>
      <c r="RIJ123" s="125"/>
      <c r="RIK123" s="125"/>
      <c r="RIL123" s="125"/>
      <c r="RIM123" s="125"/>
      <c r="RIN123" s="125"/>
      <c r="RIO123" s="125"/>
      <c r="RIP123" s="125"/>
      <c r="RIQ123" s="125"/>
      <c r="RIR123" s="125"/>
      <c r="RIS123" s="125"/>
      <c r="RIT123" s="125"/>
      <c r="RIU123" s="125"/>
      <c r="RIV123" s="125"/>
      <c r="RIW123" s="125"/>
      <c r="RIX123" s="125"/>
      <c r="RIY123" s="125"/>
      <c r="RIZ123" s="125"/>
      <c r="RJA123" s="125"/>
      <c r="RJB123" s="125"/>
      <c r="RJC123" s="125"/>
      <c r="RJD123" s="125"/>
      <c r="RJE123" s="125"/>
      <c r="RJF123" s="125"/>
      <c r="RJG123" s="125"/>
      <c r="RJH123" s="125"/>
      <c r="RJI123" s="125"/>
      <c r="RJJ123" s="125"/>
      <c r="RJK123" s="125"/>
      <c r="RJL123" s="125"/>
      <c r="RJM123" s="125"/>
      <c r="RJN123" s="125"/>
      <c r="RJO123" s="125"/>
      <c r="RJP123" s="125"/>
      <c r="RJQ123" s="125"/>
      <c r="RJR123" s="125"/>
      <c r="RJS123" s="125"/>
      <c r="RJT123" s="125"/>
      <c r="RJU123" s="125"/>
      <c r="RJV123" s="125"/>
      <c r="RJW123" s="125"/>
      <c r="RJX123" s="125"/>
      <c r="RJY123" s="125"/>
      <c r="RJZ123" s="125"/>
      <c r="RKA123" s="125"/>
      <c r="RKB123" s="125"/>
      <c r="RKC123" s="125"/>
      <c r="RKD123" s="125"/>
      <c r="RKE123" s="125"/>
      <c r="RKF123" s="125"/>
      <c r="RKG123" s="125"/>
      <c r="RKH123" s="125"/>
      <c r="RKI123" s="125"/>
      <c r="RKJ123" s="125"/>
      <c r="RKK123" s="125"/>
      <c r="RKL123" s="125"/>
      <c r="RKM123" s="125"/>
      <c r="RKN123" s="125"/>
      <c r="RKO123" s="125"/>
      <c r="RKP123" s="125"/>
      <c r="RKQ123" s="125"/>
      <c r="RKR123" s="125"/>
      <c r="RKS123" s="125"/>
      <c r="RKT123" s="125"/>
      <c r="RKU123" s="125"/>
      <c r="RKV123" s="125"/>
      <c r="RKW123" s="125"/>
      <c r="RKX123" s="125"/>
      <c r="RKY123" s="125"/>
      <c r="RKZ123" s="125"/>
      <c r="RLA123" s="125"/>
      <c r="RLB123" s="125"/>
      <c r="RLC123" s="125"/>
      <c r="RLD123" s="125"/>
      <c r="RLE123" s="125"/>
      <c r="RLF123" s="125"/>
      <c r="RLG123" s="125"/>
      <c r="RLH123" s="125"/>
      <c r="RLI123" s="125"/>
      <c r="RLJ123" s="125"/>
      <c r="RLK123" s="125"/>
      <c r="RLL123" s="125"/>
      <c r="RLM123" s="125"/>
      <c r="RLN123" s="125"/>
      <c r="RLO123" s="125"/>
      <c r="RLP123" s="125"/>
      <c r="RLQ123" s="125"/>
      <c r="RLR123" s="125"/>
      <c r="RLY123" s="125"/>
      <c r="RLZ123" s="125"/>
      <c r="RMA123" s="125"/>
      <c r="RMB123" s="125"/>
      <c r="RMC123" s="125"/>
      <c r="RMD123" s="125"/>
      <c r="RME123" s="125"/>
      <c r="RMF123" s="125"/>
      <c r="RMG123" s="125"/>
      <c r="RMH123" s="125"/>
      <c r="RMI123" s="125"/>
      <c r="RMJ123" s="125"/>
      <c r="RMK123" s="125"/>
      <c r="RML123" s="125"/>
      <c r="RMM123" s="125"/>
      <c r="RMN123" s="125"/>
      <c r="RMO123" s="125"/>
      <c r="RMP123" s="125"/>
      <c r="RMQ123" s="125"/>
      <c r="RMR123" s="125"/>
      <c r="RMS123" s="125"/>
      <c r="RMT123" s="125"/>
      <c r="RMU123" s="125"/>
      <c r="RMV123" s="125"/>
      <c r="RMW123" s="125"/>
      <c r="RMX123" s="125"/>
      <c r="RMY123" s="125"/>
      <c r="RMZ123" s="125"/>
      <c r="RNA123" s="125"/>
      <c r="RNB123" s="125"/>
      <c r="RNC123" s="125"/>
      <c r="RND123" s="125"/>
      <c r="RNE123" s="125"/>
      <c r="RNF123" s="125"/>
      <c r="RNG123" s="125"/>
      <c r="RNH123" s="125"/>
      <c r="RNI123" s="125"/>
      <c r="RNJ123" s="125"/>
      <c r="RNK123" s="125"/>
      <c r="RNL123" s="125"/>
      <c r="RNM123" s="125"/>
      <c r="RNN123" s="125"/>
      <c r="RNO123" s="125"/>
      <c r="RNP123" s="125"/>
      <c r="RNQ123" s="125"/>
      <c r="RNR123" s="125"/>
      <c r="RNS123" s="125"/>
      <c r="RNT123" s="125"/>
      <c r="RNU123" s="125"/>
      <c r="RNV123" s="125"/>
      <c r="RNW123" s="125"/>
      <c r="RNX123" s="125"/>
      <c r="RNY123" s="125"/>
      <c r="RNZ123" s="125"/>
      <c r="ROA123" s="125"/>
      <c r="ROB123" s="125"/>
      <c r="ROC123" s="125"/>
      <c r="ROD123" s="125"/>
      <c r="ROE123" s="125"/>
      <c r="ROF123" s="125"/>
      <c r="ROG123" s="125"/>
      <c r="ROH123" s="125"/>
      <c r="ROI123" s="125"/>
      <c r="ROJ123" s="125"/>
      <c r="ROK123" s="125"/>
      <c r="ROL123" s="125"/>
      <c r="ROM123" s="125"/>
      <c r="RON123" s="125"/>
      <c r="ROO123" s="125"/>
      <c r="ROP123" s="125"/>
      <c r="ROQ123" s="125"/>
      <c r="ROR123" s="125"/>
      <c r="ROS123" s="125"/>
      <c r="ROT123" s="125"/>
      <c r="ROU123" s="125"/>
      <c r="ROV123" s="125"/>
      <c r="ROW123" s="125"/>
      <c r="ROX123" s="125"/>
      <c r="ROY123" s="125"/>
      <c r="ROZ123" s="125"/>
      <c r="RPA123" s="125"/>
      <c r="RPB123" s="125"/>
      <c r="RPC123" s="125"/>
      <c r="RPD123" s="125"/>
      <c r="RPE123" s="125"/>
      <c r="RPF123" s="125"/>
      <c r="RPG123" s="125"/>
      <c r="RPH123" s="125"/>
      <c r="RPI123" s="125"/>
      <c r="RPJ123" s="125"/>
      <c r="RPK123" s="125"/>
      <c r="RPL123" s="125"/>
      <c r="RPM123" s="125"/>
      <c r="RPN123" s="125"/>
      <c r="RPO123" s="125"/>
      <c r="RPP123" s="125"/>
      <c r="RPQ123" s="125"/>
      <c r="RPR123" s="125"/>
      <c r="RPS123" s="125"/>
      <c r="RPT123" s="125"/>
      <c r="RPU123" s="125"/>
      <c r="RPV123" s="125"/>
      <c r="RPW123" s="125"/>
      <c r="RPX123" s="125"/>
      <c r="RPY123" s="125"/>
      <c r="RPZ123" s="125"/>
      <c r="RQA123" s="125"/>
      <c r="RQB123" s="125"/>
      <c r="RQC123" s="125"/>
      <c r="RQD123" s="125"/>
      <c r="RQE123" s="125"/>
      <c r="RQF123" s="125"/>
      <c r="RQG123" s="125"/>
      <c r="RQH123" s="125"/>
      <c r="RQI123" s="125"/>
      <c r="RQJ123" s="125"/>
      <c r="RQK123" s="125"/>
      <c r="RQL123" s="125"/>
      <c r="RQM123" s="125"/>
      <c r="RQN123" s="125"/>
      <c r="RQO123" s="125"/>
      <c r="RQP123" s="125"/>
      <c r="RQQ123" s="125"/>
      <c r="RQR123" s="125"/>
      <c r="RQS123" s="125"/>
      <c r="RQT123" s="125"/>
      <c r="RQU123" s="125"/>
      <c r="RQV123" s="125"/>
      <c r="RQW123" s="125"/>
      <c r="RQX123" s="125"/>
      <c r="RQY123" s="125"/>
      <c r="RQZ123" s="125"/>
      <c r="RRA123" s="125"/>
      <c r="RRB123" s="125"/>
      <c r="RRC123" s="125"/>
      <c r="RRD123" s="125"/>
      <c r="RRE123" s="125"/>
      <c r="RRF123" s="125"/>
      <c r="RRG123" s="125"/>
      <c r="RRH123" s="125"/>
      <c r="RRI123" s="125"/>
      <c r="RRJ123" s="125"/>
      <c r="RRK123" s="125"/>
      <c r="RRL123" s="125"/>
      <c r="RRM123" s="125"/>
      <c r="RRN123" s="125"/>
      <c r="RRO123" s="125"/>
      <c r="RRP123" s="125"/>
      <c r="RRQ123" s="125"/>
      <c r="RRR123" s="125"/>
      <c r="RRS123" s="125"/>
      <c r="RRT123" s="125"/>
      <c r="RRU123" s="125"/>
      <c r="RRV123" s="125"/>
      <c r="RRW123" s="125"/>
      <c r="RRX123" s="125"/>
      <c r="RRY123" s="125"/>
      <c r="RRZ123" s="125"/>
      <c r="RSA123" s="125"/>
      <c r="RSB123" s="125"/>
      <c r="RSC123" s="125"/>
      <c r="RSD123" s="125"/>
      <c r="RSE123" s="125"/>
      <c r="RSF123" s="125"/>
      <c r="RSG123" s="125"/>
      <c r="RSH123" s="125"/>
      <c r="RSI123" s="125"/>
      <c r="RSJ123" s="125"/>
      <c r="RSK123" s="125"/>
      <c r="RSL123" s="125"/>
      <c r="RSM123" s="125"/>
      <c r="RSN123" s="125"/>
      <c r="RSO123" s="125"/>
      <c r="RSP123" s="125"/>
      <c r="RSQ123" s="125"/>
      <c r="RSR123" s="125"/>
      <c r="RSS123" s="125"/>
      <c r="RST123" s="125"/>
      <c r="RSU123" s="125"/>
      <c r="RSV123" s="125"/>
      <c r="RSW123" s="125"/>
      <c r="RSX123" s="125"/>
      <c r="RSY123" s="125"/>
      <c r="RSZ123" s="125"/>
      <c r="RTA123" s="125"/>
      <c r="RTB123" s="125"/>
      <c r="RTC123" s="125"/>
      <c r="RTD123" s="125"/>
      <c r="RTE123" s="125"/>
      <c r="RTF123" s="125"/>
      <c r="RTG123" s="125"/>
      <c r="RTH123" s="125"/>
      <c r="RTI123" s="125"/>
      <c r="RTJ123" s="125"/>
      <c r="RTK123" s="125"/>
      <c r="RTL123" s="125"/>
      <c r="RTM123" s="125"/>
      <c r="RTN123" s="125"/>
      <c r="RTO123" s="125"/>
      <c r="RTP123" s="125"/>
      <c r="RTQ123" s="125"/>
      <c r="RTR123" s="125"/>
      <c r="RTS123" s="125"/>
      <c r="RTT123" s="125"/>
      <c r="RTU123" s="125"/>
      <c r="RTV123" s="125"/>
      <c r="RTW123" s="125"/>
      <c r="RTX123" s="125"/>
      <c r="RTY123" s="125"/>
      <c r="RTZ123" s="125"/>
      <c r="RUA123" s="125"/>
      <c r="RUB123" s="125"/>
      <c r="RUC123" s="125"/>
      <c r="RUD123" s="125"/>
      <c r="RUE123" s="125"/>
      <c r="RUF123" s="125"/>
      <c r="RUG123" s="125"/>
      <c r="RUH123" s="125"/>
      <c r="RUI123" s="125"/>
      <c r="RUJ123" s="125"/>
      <c r="RUK123" s="125"/>
      <c r="RUL123" s="125"/>
      <c r="RUM123" s="125"/>
      <c r="RUN123" s="125"/>
      <c r="RUO123" s="125"/>
      <c r="RUP123" s="125"/>
      <c r="RUQ123" s="125"/>
      <c r="RUR123" s="125"/>
      <c r="RUS123" s="125"/>
      <c r="RUT123" s="125"/>
      <c r="RUU123" s="125"/>
      <c r="RUV123" s="125"/>
      <c r="RUW123" s="125"/>
      <c r="RUX123" s="125"/>
      <c r="RUY123" s="125"/>
      <c r="RUZ123" s="125"/>
      <c r="RVA123" s="125"/>
      <c r="RVB123" s="125"/>
      <c r="RVC123" s="125"/>
      <c r="RVD123" s="125"/>
      <c r="RVE123" s="125"/>
      <c r="RVF123" s="125"/>
      <c r="RVG123" s="125"/>
      <c r="RVH123" s="125"/>
      <c r="RVI123" s="125"/>
      <c r="RVJ123" s="125"/>
      <c r="RVK123" s="125"/>
      <c r="RVL123" s="125"/>
      <c r="RVM123" s="125"/>
      <c r="RVN123" s="125"/>
      <c r="RVU123" s="125"/>
      <c r="RVV123" s="125"/>
      <c r="RVW123" s="125"/>
      <c r="RVX123" s="125"/>
      <c r="RVY123" s="125"/>
      <c r="RVZ123" s="125"/>
      <c r="RWA123" s="125"/>
      <c r="RWB123" s="125"/>
      <c r="RWC123" s="125"/>
      <c r="RWD123" s="125"/>
      <c r="RWE123" s="125"/>
      <c r="RWF123" s="125"/>
      <c r="RWG123" s="125"/>
      <c r="RWH123" s="125"/>
      <c r="RWI123" s="125"/>
      <c r="RWJ123" s="125"/>
      <c r="RWK123" s="125"/>
      <c r="RWL123" s="125"/>
      <c r="RWM123" s="125"/>
      <c r="RWN123" s="125"/>
      <c r="RWO123" s="125"/>
      <c r="RWP123" s="125"/>
      <c r="RWQ123" s="125"/>
      <c r="RWR123" s="125"/>
      <c r="RWS123" s="125"/>
      <c r="RWT123" s="125"/>
      <c r="RWU123" s="125"/>
      <c r="RWV123" s="125"/>
      <c r="RWW123" s="125"/>
      <c r="RWX123" s="125"/>
      <c r="RWY123" s="125"/>
      <c r="RWZ123" s="125"/>
      <c r="RXA123" s="125"/>
      <c r="RXB123" s="125"/>
      <c r="RXC123" s="125"/>
      <c r="RXD123" s="125"/>
      <c r="RXE123" s="125"/>
      <c r="RXF123" s="125"/>
      <c r="RXG123" s="125"/>
      <c r="RXH123" s="125"/>
      <c r="RXI123" s="125"/>
      <c r="RXJ123" s="125"/>
      <c r="RXK123" s="125"/>
      <c r="RXL123" s="125"/>
      <c r="RXM123" s="125"/>
      <c r="RXN123" s="125"/>
      <c r="RXO123" s="125"/>
      <c r="RXP123" s="125"/>
      <c r="RXQ123" s="125"/>
      <c r="RXR123" s="125"/>
      <c r="RXS123" s="125"/>
      <c r="RXT123" s="125"/>
      <c r="RXU123" s="125"/>
      <c r="RXV123" s="125"/>
      <c r="RXW123" s="125"/>
      <c r="RXX123" s="125"/>
      <c r="RXY123" s="125"/>
      <c r="RXZ123" s="125"/>
      <c r="RYA123" s="125"/>
      <c r="RYB123" s="125"/>
      <c r="RYC123" s="125"/>
      <c r="RYD123" s="125"/>
      <c r="RYE123" s="125"/>
      <c r="RYF123" s="125"/>
      <c r="RYG123" s="125"/>
      <c r="RYH123" s="125"/>
      <c r="RYI123" s="125"/>
      <c r="RYJ123" s="125"/>
      <c r="RYK123" s="125"/>
      <c r="RYL123" s="125"/>
      <c r="RYM123" s="125"/>
      <c r="RYN123" s="125"/>
      <c r="RYO123" s="125"/>
      <c r="RYP123" s="125"/>
      <c r="RYQ123" s="125"/>
      <c r="RYR123" s="125"/>
      <c r="RYS123" s="125"/>
      <c r="RYT123" s="125"/>
      <c r="RYU123" s="125"/>
      <c r="RYV123" s="125"/>
      <c r="RYW123" s="125"/>
      <c r="RYX123" s="125"/>
      <c r="RYY123" s="125"/>
      <c r="RYZ123" s="125"/>
      <c r="RZA123" s="125"/>
      <c r="RZB123" s="125"/>
      <c r="RZC123" s="125"/>
      <c r="RZD123" s="125"/>
      <c r="RZE123" s="125"/>
      <c r="RZF123" s="125"/>
      <c r="RZG123" s="125"/>
      <c r="RZH123" s="125"/>
      <c r="RZI123" s="125"/>
      <c r="RZJ123" s="125"/>
      <c r="RZK123" s="125"/>
      <c r="RZL123" s="125"/>
      <c r="RZM123" s="125"/>
      <c r="RZN123" s="125"/>
      <c r="RZO123" s="125"/>
      <c r="RZP123" s="125"/>
      <c r="RZQ123" s="125"/>
      <c r="RZR123" s="125"/>
      <c r="RZS123" s="125"/>
      <c r="RZT123" s="125"/>
      <c r="RZU123" s="125"/>
      <c r="RZV123" s="125"/>
      <c r="RZW123" s="125"/>
      <c r="RZX123" s="125"/>
      <c r="RZY123" s="125"/>
      <c r="RZZ123" s="125"/>
      <c r="SAA123" s="125"/>
      <c r="SAB123" s="125"/>
      <c r="SAC123" s="125"/>
      <c r="SAD123" s="125"/>
      <c r="SAE123" s="125"/>
      <c r="SAF123" s="125"/>
      <c r="SAG123" s="125"/>
      <c r="SAH123" s="125"/>
      <c r="SAI123" s="125"/>
      <c r="SAJ123" s="125"/>
      <c r="SAK123" s="125"/>
      <c r="SAL123" s="125"/>
      <c r="SAM123" s="125"/>
      <c r="SAN123" s="125"/>
      <c r="SAO123" s="125"/>
      <c r="SAP123" s="125"/>
      <c r="SAQ123" s="125"/>
      <c r="SAR123" s="125"/>
      <c r="SAS123" s="125"/>
      <c r="SAT123" s="125"/>
      <c r="SAU123" s="125"/>
      <c r="SAV123" s="125"/>
      <c r="SAW123" s="125"/>
      <c r="SAX123" s="125"/>
      <c r="SAY123" s="125"/>
      <c r="SAZ123" s="125"/>
      <c r="SBA123" s="125"/>
      <c r="SBB123" s="125"/>
      <c r="SBC123" s="125"/>
      <c r="SBD123" s="125"/>
      <c r="SBE123" s="125"/>
      <c r="SBF123" s="125"/>
      <c r="SBG123" s="125"/>
      <c r="SBH123" s="125"/>
      <c r="SBI123" s="125"/>
      <c r="SBJ123" s="125"/>
      <c r="SBK123" s="125"/>
      <c r="SBL123" s="125"/>
      <c r="SBM123" s="125"/>
      <c r="SBN123" s="125"/>
      <c r="SBO123" s="125"/>
      <c r="SBP123" s="125"/>
      <c r="SBQ123" s="125"/>
      <c r="SBR123" s="125"/>
      <c r="SBS123" s="125"/>
      <c r="SBT123" s="125"/>
      <c r="SBU123" s="125"/>
      <c r="SBV123" s="125"/>
      <c r="SBW123" s="125"/>
      <c r="SBX123" s="125"/>
      <c r="SBY123" s="125"/>
      <c r="SBZ123" s="125"/>
      <c r="SCA123" s="125"/>
      <c r="SCB123" s="125"/>
      <c r="SCC123" s="125"/>
      <c r="SCD123" s="125"/>
      <c r="SCE123" s="125"/>
      <c r="SCF123" s="125"/>
      <c r="SCG123" s="125"/>
      <c r="SCH123" s="125"/>
      <c r="SCI123" s="125"/>
      <c r="SCJ123" s="125"/>
      <c r="SCK123" s="125"/>
      <c r="SCL123" s="125"/>
      <c r="SCM123" s="125"/>
      <c r="SCN123" s="125"/>
      <c r="SCO123" s="125"/>
      <c r="SCP123" s="125"/>
      <c r="SCQ123" s="125"/>
      <c r="SCR123" s="125"/>
      <c r="SCS123" s="125"/>
      <c r="SCT123" s="125"/>
      <c r="SCU123" s="125"/>
      <c r="SCV123" s="125"/>
      <c r="SCW123" s="125"/>
      <c r="SCX123" s="125"/>
      <c r="SCY123" s="125"/>
      <c r="SCZ123" s="125"/>
      <c r="SDA123" s="125"/>
      <c r="SDB123" s="125"/>
      <c r="SDC123" s="125"/>
      <c r="SDD123" s="125"/>
      <c r="SDE123" s="125"/>
      <c r="SDF123" s="125"/>
      <c r="SDG123" s="125"/>
      <c r="SDH123" s="125"/>
      <c r="SDI123" s="125"/>
      <c r="SDJ123" s="125"/>
      <c r="SDK123" s="125"/>
      <c r="SDL123" s="125"/>
      <c r="SDM123" s="125"/>
      <c r="SDN123" s="125"/>
      <c r="SDO123" s="125"/>
      <c r="SDP123" s="125"/>
      <c r="SDQ123" s="125"/>
      <c r="SDR123" s="125"/>
      <c r="SDS123" s="125"/>
      <c r="SDT123" s="125"/>
      <c r="SDU123" s="125"/>
      <c r="SDV123" s="125"/>
      <c r="SDW123" s="125"/>
      <c r="SDX123" s="125"/>
      <c r="SDY123" s="125"/>
      <c r="SDZ123" s="125"/>
      <c r="SEA123" s="125"/>
      <c r="SEB123" s="125"/>
      <c r="SEC123" s="125"/>
      <c r="SED123" s="125"/>
      <c r="SEE123" s="125"/>
      <c r="SEF123" s="125"/>
      <c r="SEG123" s="125"/>
      <c r="SEH123" s="125"/>
      <c r="SEI123" s="125"/>
      <c r="SEJ123" s="125"/>
      <c r="SEK123" s="125"/>
      <c r="SEL123" s="125"/>
      <c r="SEM123" s="125"/>
      <c r="SEN123" s="125"/>
      <c r="SEO123" s="125"/>
      <c r="SEP123" s="125"/>
      <c r="SEQ123" s="125"/>
      <c r="SER123" s="125"/>
      <c r="SES123" s="125"/>
      <c r="SET123" s="125"/>
      <c r="SEU123" s="125"/>
      <c r="SEV123" s="125"/>
      <c r="SEW123" s="125"/>
      <c r="SEX123" s="125"/>
      <c r="SEY123" s="125"/>
      <c r="SEZ123" s="125"/>
      <c r="SFA123" s="125"/>
      <c r="SFB123" s="125"/>
      <c r="SFC123" s="125"/>
      <c r="SFD123" s="125"/>
      <c r="SFE123" s="125"/>
      <c r="SFF123" s="125"/>
      <c r="SFG123" s="125"/>
      <c r="SFH123" s="125"/>
      <c r="SFI123" s="125"/>
      <c r="SFJ123" s="125"/>
      <c r="SFQ123" s="125"/>
      <c r="SFR123" s="125"/>
      <c r="SFS123" s="125"/>
      <c r="SFT123" s="125"/>
      <c r="SFU123" s="125"/>
      <c r="SFV123" s="125"/>
      <c r="SFW123" s="125"/>
      <c r="SFX123" s="125"/>
      <c r="SFY123" s="125"/>
      <c r="SFZ123" s="125"/>
      <c r="SGA123" s="125"/>
      <c r="SGB123" s="125"/>
      <c r="SGC123" s="125"/>
      <c r="SGD123" s="125"/>
      <c r="SGE123" s="125"/>
      <c r="SGF123" s="125"/>
      <c r="SGG123" s="125"/>
      <c r="SGH123" s="125"/>
      <c r="SGI123" s="125"/>
      <c r="SGJ123" s="125"/>
      <c r="SGK123" s="125"/>
      <c r="SGL123" s="125"/>
      <c r="SGM123" s="125"/>
      <c r="SGN123" s="125"/>
      <c r="SGO123" s="125"/>
      <c r="SGP123" s="125"/>
      <c r="SGQ123" s="125"/>
      <c r="SGR123" s="125"/>
      <c r="SGS123" s="125"/>
      <c r="SGT123" s="125"/>
      <c r="SGU123" s="125"/>
      <c r="SGV123" s="125"/>
      <c r="SGW123" s="125"/>
      <c r="SGX123" s="125"/>
      <c r="SGY123" s="125"/>
      <c r="SGZ123" s="125"/>
      <c r="SHA123" s="125"/>
      <c r="SHB123" s="125"/>
      <c r="SHC123" s="125"/>
      <c r="SHD123" s="125"/>
      <c r="SHE123" s="125"/>
      <c r="SHF123" s="125"/>
      <c r="SHG123" s="125"/>
      <c r="SHH123" s="125"/>
      <c r="SHI123" s="125"/>
      <c r="SHJ123" s="125"/>
      <c r="SHK123" s="125"/>
      <c r="SHL123" s="125"/>
      <c r="SHM123" s="125"/>
      <c r="SHN123" s="125"/>
      <c r="SHO123" s="125"/>
      <c r="SHP123" s="125"/>
      <c r="SHQ123" s="125"/>
      <c r="SHR123" s="125"/>
      <c r="SHS123" s="125"/>
      <c r="SHT123" s="125"/>
      <c r="SHU123" s="125"/>
      <c r="SHV123" s="125"/>
      <c r="SHW123" s="125"/>
      <c r="SHX123" s="125"/>
      <c r="SHY123" s="125"/>
      <c r="SHZ123" s="125"/>
      <c r="SIA123" s="125"/>
      <c r="SIB123" s="125"/>
      <c r="SIC123" s="125"/>
      <c r="SID123" s="125"/>
      <c r="SIE123" s="125"/>
      <c r="SIF123" s="125"/>
      <c r="SIG123" s="125"/>
      <c r="SIH123" s="125"/>
      <c r="SII123" s="125"/>
      <c r="SIJ123" s="125"/>
      <c r="SIK123" s="125"/>
      <c r="SIL123" s="125"/>
      <c r="SIM123" s="125"/>
      <c r="SIN123" s="125"/>
      <c r="SIO123" s="125"/>
      <c r="SIP123" s="125"/>
      <c r="SIQ123" s="125"/>
      <c r="SIR123" s="125"/>
      <c r="SIS123" s="125"/>
      <c r="SIT123" s="125"/>
      <c r="SIU123" s="125"/>
      <c r="SIV123" s="125"/>
      <c r="SIW123" s="125"/>
      <c r="SIX123" s="125"/>
      <c r="SIY123" s="125"/>
      <c r="SIZ123" s="125"/>
      <c r="SJA123" s="125"/>
      <c r="SJB123" s="125"/>
      <c r="SJC123" s="125"/>
      <c r="SJD123" s="125"/>
      <c r="SJE123" s="125"/>
      <c r="SJF123" s="125"/>
      <c r="SJG123" s="125"/>
      <c r="SJH123" s="125"/>
      <c r="SJI123" s="125"/>
      <c r="SJJ123" s="125"/>
      <c r="SJK123" s="125"/>
      <c r="SJL123" s="125"/>
      <c r="SJM123" s="125"/>
      <c r="SJN123" s="125"/>
      <c r="SJO123" s="125"/>
      <c r="SJP123" s="125"/>
      <c r="SJQ123" s="125"/>
      <c r="SJR123" s="125"/>
      <c r="SJS123" s="125"/>
      <c r="SJT123" s="125"/>
      <c r="SJU123" s="125"/>
      <c r="SJV123" s="125"/>
      <c r="SJW123" s="125"/>
      <c r="SJX123" s="125"/>
      <c r="SJY123" s="125"/>
      <c r="SJZ123" s="125"/>
      <c r="SKA123" s="125"/>
      <c r="SKB123" s="125"/>
      <c r="SKC123" s="125"/>
      <c r="SKD123" s="125"/>
      <c r="SKE123" s="125"/>
      <c r="SKF123" s="125"/>
      <c r="SKG123" s="125"/>
      <c r="SKH123" s="125"/>
      <c r="SKI123" s="125"/>
      <c r="SKJ123" s="125"/>
      <c r="SKK123" s="125"/>
      <c r="SKL123" s="125"/>
      <c r="SKM123" s="125"/>
      <c r="SKN123" s="125"/>
      <c r="SKO123" s="125"/>
      <c r="SKP123" s="125"/>
      <c r="SKQ123" s="125"/>
      <c r="SKR123" s="125"/>
      <c r="SKS123" s="125"/>
      <c r="SKT123" s="125"/>
      <c r="SKU123" s="125"/>
      <c r="SKV123" s="125"/>
      <c r="SKW123" s="125"/>
      <c r="SKX123" s="125"/>
      <c r="SKY123" s="125"/>
      <c r="SKZ123" s="125"/>
      <c r="SLA123" s="125"/>
      <c r="SLB123" s="125"/>
      <c r="SLC123" s="125"/>
      <c r="SLD123" s="125"/>
      <c r="SLE123" s="125"/>
      <c r="SLF123" s="125"/>
      <c r="SLG123" s="125"/>
      <c r="SLH123" s="125"/>
      <c r="SLI123" s="125"/>
      <c r="SLJ123" s="125"/>
      <c r="SLK123" s="125"/>
      <c r="SLL123" s="125"/>
      <c r="SLM123" s="125"/>
      <c r="SLN123" s="125"/>
      <c r="SLO123" s="125"/>
      <c r="SLP123" s="125"/>
      <c r="SLQ123" s="125"/>
      <c r="SLR123" s="125"/>
      <c r="SLS123" s="125"/>
      <c r="SLT123" s="125"/>
      <c r="SLU123" s="125"/>
      <c r="SLV123" s="125"/>
      <c r="SLW123" s="125"/>
      <c r="SLX123" s="125"/>
      <c r="SLY123" s="125"/>
      <c r="SLZ123" s="125"/>
      <c r="SMA123" s="125"/>
      <c r="SMB123" s="125"/>
      <c r="SMC123" s="125"/>
      <c r="SMD123" s="125"/>
      <c r="SME123" s="125"/>
      <c r="SMF123" s="125"/>
      <c r="SMG123" s="125"/>
      <c r="SMH123" s="125"/>
      <c r="SMI123" s="125"/>
      <c r="SMJ123" s="125"/>
      <c r="SMK123" s="125"/>
      <c r="SML123" s="125"/>
      <c r="SMM123" s="125"/>
      <c r="SMN123" s="125"/>
      <c r="SMO123" s="125"/>
      <c r="SMP123" s="125"/>
      <c r="SMQ123" s="125"/>
      <c r="SMR123" s="125"/>
      <c r="SMS123" s="125"/>
      <c r="SMT123" s="125"/>
      <c r="SMU123" s="125"/>
      <c r="SMV123" s="125"/>
      <c r="SMW123" s="125"/>
      <c r="SMX123" s="125"/>
      <c r="SMY123" s="125"/>
      <c r="SMZ123" s="125"/>
      <c r="SNA123" s="125"/>
      <c r="SNB123" s="125"/>
      <c r="SNC123" s="125"/>
      <c r="SND123" s="125"/>
      <c r="SNE123" s="125"/>
      <c r="SNF123" s="125"/>
      <c r="SNG123" s="125"/>
      <c r="SNH123" s="125"/>
      <c r="SNI123" s="125"/>
      <c r="SNJ123" s="125"/>
      <c r="SNK123" s="125"/>
      <c r="SNL123" s="125"/>
      <c r="SNM123" s="125"/>
      <c r="SNN123" s="125"/>
      <c r="SNO123" s="125"/>
      <c r="SNP123" s="125"/>
      <c r="SNQ123" s="125"/>
      <c r="SNR123" s="125"/>
      <c r="SNS123" s="125"/>
      <c r="SNT123" s="125"/>
      <c r="SNU123" s="125"/>
      <c r="SNV123" s="125"/>
      <c r="SNW123" s="125"/>
      <c r="SNX123" s="125"/>
      <c r="SNY123" s="125"/>
      <c r="SNZ123" s="125"/>
      <c r="SOA123" s="125"/>
      <c r="SOB123" s="125"/>
      <c r="SOC123" s="125"/>
      <c r="SOD123" s="125"/>
      <c r="SOE123" s="125"/>
      <c r="SOF123" s="125"/>
      <c r="SOG123" s="125"/>
      <c r="SOH123" s="125"/>
      <c r="SOI123" s="125"/>
      <c r="SOJ123" s="125"/>
      <c r="SOK123" s="125"/>
      <c r="SOL123" s="125"/>
      <c r="SOM123" s="125"/>
      <c r="SON123" s="125"/>
      <c r="SOO123" s="125"/>
      <c r="SOP123" s="125"/>
      <c r="SOQ123" s="125"/>
      <c r="SOR123" s="125"/>
      <c r="SOS123" s="125"/>
      <c r="SOT123" s="125"/>
      <c r="SOU123" s="125"/>
      <c r="SOV123" s="125"/>
      <c r="SOW123" s="125"/>
      <c r="SOX123" s="125"/>
      <c r="SOY123" s="125"/>
      <c r="SOZ123" s="125"/>
      <c r="SPA123" s="125"/>
      <c r="SPB123" s="125"/>
      <c r="SPC123" s="125"/>
      <c r="SPD123" s="125"/>
      <c r="SPE123" s="125"/>
      <c r="SPF123" s="125"/>
      <c r="SPM123" s="125"/>
      <c r="SPN123" s="125"/>
      <c r="SPO123" s="125"/>
      <c r="SPP123" s="125"/>
      <c r="SPQ123" s="125"/>
      <c r="SPR123" s="125"/>
      <c r="SPS123" s="125"/>
      <c r="SPT123" s="125"/>
      <c r="SPU123" s="125"/>
      <c r="SPV123" s="125"/>
      <c r="SPW123" s="125"/>
      <c r="SPX123" s="125"/>
      <c r="SPY123" s="125"/>
      <c r="SPZ123" s="125"/>
      <c r="SQA123" s="125"/>
      <c r="SQB123" s="125"/>
      <c r="SQC123" s="125"/>
      <c r="SQD123" s="125"/>
      <c r="SQE123" s="125"/>
      <c r="SQF123" s="125"/>
      <c r="SQG123" s="125"/>
      <c r="SQH123" s="125"/>
      <c r="SQI123" s="125"/>
      <c r="SQJ123" s="125"/>
      <c r="SQK123" s="125"/>
      <c r="SQL123" s="125"/>
      <c r="SQM123" s="125"/>
      <c r="SQN123" s="125"/>
      <c r="SQO123" s="125"/>
      <c r="SQP123" s="125"/>
      <c r="SQQ123" s="125"/>
      <c r="SQR123" s="125"/>
      <c r="SQS123" s="125"/>
      <c r="SQT123" s="125"/>
      <c r="SQU123" s="125"/>
      <c r="SQV123" s="125"/>
      <c r="SQW123" s="125"/>
      <c r="SQX123" s="125"/>
      <c r="SQY123" s="125"/>
      <c r="SQZ123" s="125"/>
      <c r="SRA123" s="125"/>
      <c r="SRB123" s="125"/>
      <c r="SRC123" s="125"/>
      <c r="SRD123" s="125"/>
      <c r="SRE123" s="125"/>
      <c r="SRF123" s="125"/>
      <c r="SRG123" s="125"/>
      <c r="SRH123" s="125"/>
      <c r="SRI123" s="125"/>
      <c r="SRJ123" s="125"/>
      <c r="SRK123" s="125"/>
      <c r="SRL123" s="125"/>
      <c r="SRM123" s="125"/>
      <c r="SRN123" s="125"/>
      <c r="SRO123" s="125"/>
      <c r="SRP123" s="125"/>
      <c r="SRQ123" s="125"/>
      <c r="SRR123" s="125"/>
      <c r="SRS123" s="125"/>
      <c r="SRT123" s="125"/>
      <c r="SRU123" s="125"/>
      <c r="SRV123" s="125"/>
      <c r="SRW123" s="125"/>
      <c r="SRX123" s="125"/>
      <c r="SRY123" s="125"/>
      <c r="SRZ123" s="125"/>
      <c r="SSA123" s="125"/>
      <c r="SSB123" s="125"/>
      <c r="SSC123" s="125"/>
      <c r="SSD123" s="125"/>
      <c r="SSE123" s="125"/>
      <c r="SSF123" s="125"/>
      <c r="SSG123" s="125"/>
      <c r="SSH123" s="125"/>
      <c r="SSI123" s="125"/>
      <c r="SSJ123" s="125"/>
      <c r="SSK123" s="125"/>
      <c r="SSL123" s="125"/>
      <c r="SSM123" s="125"/>
      <c r="SSN123" s="125"/>
      <c r="SSO123" s="125"/>
      <c r="SSP123" s="125"/>
      <c r="SSQ123" s="125"/>
      <c r="SSR123" s="125"/>
      <c r="SSS123" s="125"/>
      <c r="SST123" s="125"/>
      <c r="SSU123" s="125"/>
      <c r="SSV123" s="125"/>
      <c r="SSW123" s="125"/>
      <c r="SSX123" s="125"/>
      <c r="SSY123" s="125"/>
      <c r="SSZ123" s="125"/>
      <c r="STA123" s="125"/>
      <c r="STB123" s="125"/>
      <c r="STC123" s="125"/>
      <c r="STD123" s="125"/>
      <c r="STE123" s="125"/>
      <c r="STF123" s="125"/>
      <c r="STG123" s="125"/>
      <c r="STH123" s="125"/>
      <c r="STI123" s="125"/>
      <c r="STJ123" s="125"/>
      <c r="STK123" s="125"/>
      <c r="STL123" s="125"/>
      <c r="STM123" s="125"/>
      <c r="STN123" s="125"/>
      <c r="STO123" s="125"/>
      <c r="STP123" s="125"/>
      <c r="STQ123" s="125"/>
      <c r="STR123" s="125"/>
      <c r="STS123" s="125"/>
      <c r="STT123" s="125"/>
      <c r="STU123" s="125"/>
      <c r="STV123" s="125"/>
      <c r="STW123" s="125"/>
      <c r="STX123" s="125"/>
      <c r="STY123" s="125"/>
      <c r="STZ123" s="125"/>
      <c r="SUA123" s="125"/>
      <c r="SUB123" s="125"/>
      <c r="SUC123" s="125"/>
      <c r="SUD123" s="125"/>
      <c r="SUE123" s="125"/>
      <c r="SUF123" s="125"/>
      <c r="SUG123" s="125"/>
      <c r="SUH123" s="125"/>
      <c r="SUI123" s="125"/>
      <c r="SUJ123" s="125"/>
      <c r="SUK123" s="125"/>
      <c r="SUL123" s="125"/>
      <c r="SUM123" s="125"/>
      <c r="SUN123" s="125"/>
      <c r="SUO123" s="125"/>
      <c r="SUP123" s="125"/>
      <c r="SUQ123" s="125"/>
      <c r="SUR123" s="125"/>
      <c r="SUS123" s="125"/>
      <c r="SUT123" s="125"/>
      <c r="SUU123" s="125"/>
      <c r="SUV123" s="125"/>
      <c r="SUW123" s="125"/>
      <c r="SUX123" s="125"/>
      <c r="SUY123" s="125"/>
      <c r="SUZ123" s="125"/>
      <c r="SVA123" s="125"/>
      <c r="SVB123" s="125"/>
      <c r="SVC123" s="125"/>
      <c r="SVD123" s="125"/>
      <c r="SVE123" s="125"/>
      <c r="SVF123" s="125"/>
      <c r="SVG123" s="125"/>
      <c r="SVH123" s="125"/>
      <c r="SVI123" s="125"/>
      <c r="SVJ123" s="125"/>
      <c r="SVK123" s="125"/>
      <c r="SVL123" s="125"/>
      <c r="SVM123" s="125"/>
      <c r="SVN123" s="125"/>
      <c r="SVO123" s="125"/>
      <c r="SVP123" s="125"/>
      <c r="SVQ123" s="125"/>
      <c r="SVR123" s="125"/>
      <c r="SVS123" s="125"/>
      <c r="SVT123" s="125"/>
      <c r="SVU123" s="125"/>
      <c r="SVV123" s="125"/>
      <c r="SVW123" s="125"/>
      <c r="SVX123" s="125"/>
      <c r="SVY123" s="125"/>
      <c r="SVZ123" s="125"/>
      <c r="SWA123" s="125"/>
      <c r="SWB123" s="125"/>
      <c r="SWC123" s="125"/>
      <c r="SWD123" s="125"/>
      <c r="SWE123" s="125"/>
      <c r="SWF123" s="125"/>
      <c r="SWG123" s="125"/>
      <c r="SWH123" s="125"/>
      <c r="SWI123" s="125"/>
      <c r="SWJ123" s="125"/>
      <c r="SWK123" s="125"/>
      <c r="SWL123" s="125"/>
      <c r="SWM123" s="125"/>
      <c r="SWN123" s="125"/>
      <c r="SWO123" s="125"/>
      <c r="SWP123" s="125"/>
      <c r="SWQ123" s="125"/>
      <c r="SWR123" s="125"/>
      <c r="SWS123" s="125"/>
      <c r="SWT123" s="125"/>
      <c r="SWU123" s="125"/>
      <c r="SWV123" s="125"/>
      <c r="SWW123" s="125"/>
      <c r="SWX123" s="125"/>
      <c r="SWY123" s="125"/>
      <c r="SWZ123" s="125"/>
      <c r="SXA123" s="125"/>
      <c r="SXB123" s="125"/>
      <c r="SXC123" s="125"/>
      <c r="SXD123" s="125"/>
      <c r="SXE123" s="125"/>
      <c r="SXF123" s="125"/>
      <c r="SXG123" s="125"/>
      <c r="SXH123" s="125"/>
      <c r="SXI123" s="125"/>
      <c r="SXJ123" s="125"/>
      <c r="SXK123" s="125"/>
      <c r="SXL123" s="125"/>
      <c r="SXM123" s="125"/>
      <c r="SXN123" s="125"/>
      <c r="SXO123" s="125"/>
      <c r="SXP123" s="125"/>
      <c r="SXQ123" s="125"/>
      <c r="SXR123" s="125"/>
      <c r="SXS123" s="125"/>
      <c r="SXT123" s="125"/>
      <c r="SXU123" s="125"/>
      <c r="SXV123" s="125"/>
      <c r="SXW123" s="125"/>
      <c r="SXX123" s="125"/>
      <c r="SXY123" s="125"/>
      <c r="SXZ123" s="125"/>
      <c r="SYA123" s="125"/>
      <c r="SYB123" s="125"/>
      <c r="SYC123" s="125"/>
      <c r="SYD123" s="125"/>
      <c r="SYE123" s="125"/>
      <c r="SYF123" s="125"/>
      <c r="SYG123" s="125"/>
      <c r="SYH123" s="125"/>
      <c r="SYI123" s="125"/>
      <c r="SYJ123" s="125"/>
      <c r="SYK123" s="125"/>
      <c r="SYL123" s="125"/>
      <c r="SYM123" s="125"/>
      <c r="SYN123" s="125"/>
      <c r="SYO123" s="125"/>
      <c r="SYP123" s="125"/>
      <c r="SYQ123" s="125"/>
      <c r="SYR123" s="125"/>
      <c r="SYS123" s="125"/>
      <c r="SYT123" s="125"/>
      <c r="SYU123" s="125"/>
      <c r="SYV123" s="125"/>
      <c r="SYW123" s="125"/>
      <c r="SYX123" s="125"/>
      <c r="SYY123" s="125"/>
      <c r="SYZ123" s="125"/>
      <c r="SZA123" s="125"/>
      <c r="SZB123" s="125"/>
      <c r="SZI123" s="125"/>
      <c r="SZJ123" s="125"/>
      <c r="SZK123" s="125"/>
      <c r="SZL123" s="125"/>
      <c r="SZM123" s="125"/>
      <c r="SZN123" s="125"/>
      <c r="SZO123" s="125"/>
      <c r="SZP123" s="125"/>
      <c r="SZQ123" s="125"/>
      <c r="SZR123" s="125"/>
      <c r="SZS123" s="125"/>
      <c r="SZT123" s="125"/>
      <c r="SZU123" s="125"/>
      <c r="SZV123" s="125"/>
      <c r="SZW123" s="125"/>
      <c r="SZX123" s="125"/>
      <c r="SZY123" s="125"/>
      <c r="SZZ123" s="125"/>
      <c r="TAA123" s="125"/>
      <c r="TAB123" s="125"/>
      <c r="TAC123" s="125"/>
      <c r="TAD123" s="125"/>
      <c r="TAE123" s="125"/>
      <c r="TAF123" s="125"/>
      <c r="TAG123" s="125"/>
      <c r="TAH123" s="125"/>
      <c r="TAI123" s="125"/>
      <c r="TAJ123" s="125"/>
      <c r="TAK123" s="125"/>
      <c r="TAL123" s="125"/>
      <c r="TAM123" s="125"/>
      <c r="TAN123" s="125"/>
      <c r="TAO123" s="125"/>
      <c r="TAP123" s="125"/>
      <c r="TAQ123" s="125"/>
      <c r="TAR123" s="125"/>
      <c r="TAS123" s="125"/>
      <c r="TAT123" s="125"/>
      <c r="TAU123" s="125"/>
      <c r="TAV123" s="125"/>
      <c r="TAW123" s="125"/>
      <c r="TAX123" s="125"/>
      <c r="TAY123" s="125"/>
      <c r="TAZ123" s="125"/>
      <c r="TBA123" s="125"/>
      <c r="TBB123" s="125"/>
      <c r="TBC123" s="125"/>
      <c r="TBD123" s="125"/>
      <c r="TBE123" s="125"/>
      <c r="TBF123" s="125"/>
      <c r="TBG123" s="125"/>
      <c r="TBH123" s="125"/>
      <c r="TBI123" s="125"/>
      <c r="TBJ123" s="125"/>
      <c r="TBK123" s="125"/>
      <c r="TBL123" s="125"/>
      <c r="TBM123" s="125"/>
      <c r="TBN123" s="125"/>
      <c r="TBO123" s="125"/>
      <c r="TBP123" s="125"/>
      <c r="TBQ123" s="125"/>
      <c r="TBR123" s="125"/>
      <c r="TBS123" s="125"/>
      <c r="TBT123" s="125"/>
      <c r="TBU123" s="125"/>
      <c r="TBV123" s="125"/>
      <c r="TBW123" s="125"/>
      <c r="TBX123" s="125"/>
      <c r="TBY123" s="125"/>
      <c r="TBZ123" s="125"/>
      <c r="TCA123" s="125"/>
      <c r="TCB123" s="125"/>
      <c r="TCC123" s="125"/>
      <c r="TCD123" s="125"/>
      <c r="TCE123" s="125"/>
      <c r="TCF123" s="125"/>
      <c r="TCG123" s="125"/>
      <c r="TCH123" s="125"/>
      <c r="TCI123" s="125"/>
      <c r="TCJ123" s="125"/>
      <c r="TCK123" s="125"/>
      <c r="TCL123" s="125"/>
      <c r="TCM123" s="125"/>
      <c r="TCN123" s="125"/>
      <c r="TCO123" s="125"/>
      <c r="TCP123" s="125"/>
      <c r="TCQ123" s="125"/>
      <c r="TCR123" s="125"/>
      <c r="TCS123" s="125"/>
      <c r="TCT123" s="125"/>
      <c r="TCU123" s="125"/>
      <c r="TCV123" s="125"/>
      <c r="TCW123" s="125"/>
      <c r="TCX123" s="125"/>
      <c r="TCY123" s="125"/>
      <c r="TCZ123" s="125"/>
      <c r="TDA123" s="125"/>
      <c r="TDB123" s="125"/>
      <c r="TDC123" s="125"/>
      <c r="TDD123" s="125"/>
      <c r="TDE123" s="125"/>
      <c r="TDF123" s="125"/>
      <c r="TDG123" s="125"/>
      <c r="TDH123" s="125"/>
      <c r="TDI123" s="125"/>
      <c r="TDJ123" s="125"/>
      <c r="TDK123" s="125"/>
      <c r="TDL123" s="125"/>
      <c r="TDM123" s="125"/>
      <c r="TDN123" s="125"/>
      <c r="TDO123" s="125"/>
      <c r="TDP123" s="125"/>
      <c r="TDQ123" s="125"/>
      <c r="TDR123" s="125"/>
      <c r="TDS123" s="125"/>
      <c r="TDT123" s="125"/>
      <c r="TDU123" s="125"/>
      <c r="TDV123" s="125"/>
      <c r="TDW123" s="125"/>
      <c r="TDX123" s="125"/>
      <c r="TDY123" s="125"/>
      <c r="TDZ123" s="125"/>
      <c r="TEA123" s="125"/>
      <c r="TEB123" s="125"/>
      <c r="TEC123" s="125"/>
      <c r="TED123" s="125"/>
      <c r="TEE123" s="125"/>
      <c r="TEF123" s="125"/>
      <c r="TEG123" s="125"/>
      <c r="TEH123" s="125"/>
      <c r="TEI123" s="125"/>
      <c r="TEJ123" s="125"/>
      <c r="TEK123" s="125"/>
      <c r="TEL123" s="125"/>
      <c r="TEM123" s="125"/>
      <c r="TEN123" s="125"/>
      <c r="TEO123" s="125"/>
      <c r="TEP123" s="125"/>
      <c r="TEQ123" s="125"/>
      <c r="TER123" s="125"/>
      <c r="TES123" s="125"/>
      <c r="TET123" s="125"/>
      <c r="TEU123" s="125"/>
      <c r="TEV123" s="125"/>
      <c r="TEW123" s="125"/>
      <c r="TEX123" s="125"/>
      <c r="TEY123" s="125"/>
      <c r="TEZ123" s="125"/>
      <c r="TFA123" s="125"/>
      <c r="TFB123" s="125"/>
      <c r="TFC123" s="125"/>
      <c r="TFD123" s="125"/>
      <c r="TFE123" s="125"/>
      <c r="TFF123" s="125"/>
      <c r="TFG123" s="125"/>
      <c r="TFH123" s="125"/>
      <c r="TFI123" s="125"/>
      <c r="TFJ123" s="125"/>
      <c r="TFK123" s="125"/>
      <c r="TFL123" s="125"/>
      <c r="TFM123" s="125"/>
      <c r="TFN123" s="125"/>
      <c r="TFO123" s="125"/>
      <c r="TFP123" s="125"/>
      <c r="TFQ123" s="125"/>
      <c r="TFR123" s="125"/>
      <c r="TFS123" s="125"/>
      <c r="TFT123" s="125"/>
      <c r="TFU123" s="125"/>
      <c r="TFV123" s="125"/>
      <c r="TFW123" s="125"/>
      <c r="TFX123" s="125"/>
      <c r="TFY123" s="125"/>
      <c r="TFZ123" s="125"/>
      <c r="TGA123" s="125"/>
      <c r="TGB123" s="125"/>
      <c r="TGC123" s="125"/>
      <c r="TGD123" s="125"/>
      <c r="TGE123" s="125"/>
      <c r="TGF123" s="125"/>
      <c r="TGG123" s="125"/>
      <c r="TGH123" s="125"/>
      <c r="TGI123" s="125"/>
      <c r="TGJ123" s="125"/>
      <c r="TGK123" s="125"/>
      <c r="TGL123" s="125"/>
      <c r="TGM123" s="125"/>
      <c r="TGN123" s="125"/>
      <c r="TGO123" s="125"/>
      <c r="TGP123" s="125"/>
      <c r="TGQ123" s="125"/>
      <c r="TGR123" s="125"/>
      <c r="TGS123" s="125"/>
      <c r="TGT123" s="125"/>
      <c r="TGU123" s="125"/>
      <c r="TGV123" s="125"/>
      <c r="TGW123" s="125"/>
      <c r="TGX123" s="125"/>
      <c r="TGY123" s="125"/>
      <c r="TGZ123" s="125"/>
      <c r="THA123" s="125"/>
      <c r="THB123" s="125"/>
      <c r="THC123" s="125"/>
      <c r="THD123" s="125"/>
      <c r="THE123" s="125"/>
      <c r="THF123" s="125"/>
      <c r="THG123" s="125"/>
      <c r="THH123" s="125"/>
      <c r="THI123" s="125"/>
      <c r="THJ123" s="125"/>
      <c r="THK123" s="125"/>
      <c r="THL123" s="125"/>
      <c r="THM123" s="125"/>
      <c r="THN123" s="125"/>
      <c r="THO123" s="125"/>
      <c r="THP123" s="125"/>
      <c r="THQ123" s="125"/>
      <c r="THR123" s="125"/>
      <c r="THS123" s="125"/>
      <c r="THT123" s="125"/>
      <c r="THU123" s="125"/>
      <c r="THV123" s="125"/>
      <c r="THW123" s="125"/>
      <c r="THX123" s="125"/>
      <c r="THY123" s="125"/>
      <c r="THZ123" s="125"/>
      <c r="TIA123" s="125"/>
      <c r="TIB123" s="125"/>
      <c r="TIC123" s="125"/>
      <c r="TID123" s="125"/>
      <c r="TIE123" s="125"/>
      <c r="TIF123" s="125"/>
      <c r="TIG123" s="125"/>
      <c r="TIH123" s="125"/>
      <c r="TII123" s="125"/>
      <c r="TIJ123" s="125"/>
      <c r="TIK123" s="125"/>
      <c r="TIL123" s="125"/>
      <c r="TIM123" s="125"/>
      <c r="TIN123" s="125"/>
      <c r="TIO123" s="125"/>
      <c r="TIP123" s="125"/>
      <c r="TIQ123" s="125"/>
      <c r="TIR123" s="125"/>
      <c r="TIS123" s="125"/>
      <c r="TIT123" s="125"/>
      <c r="TIU123" s="125"/>
      <c r="TIV123" s="125"/>
      <c r="TIW123" s="125"/>
      <c r="TIX123" s="125"/>
      <c r="TJE123" s="125"/>
      <c r="TJF123" s="125"/>
      <c r="TJG123" s="125"/>
      <c r="TJH123" s="125"/>
      <c r="TJI123" s="125"/>
      <c r="TJJ123" s="125"/>
      <c r="TJK123" s="125"/>
      <c r="TJL123" s="125"/>
      <c r="TJM123" s="125"/>
      <c r="TJN123" s="125"/>
      <c r="TJO123" s="125"/>
      <c r="TJP123" s="125"/>
      <c r="TJQ123" s="125"/>
      <c r="TJR123" s="125"/>
      <c r="TJS123" s="125"/>
      <c r="TJT123" s="125"/>
      <c r="TJU123" s="125"/>
      <c r="TJV123" s="125"/>
      <c r="TJW123" s="125"/>
      <c r="TJX123" s="125"/>
      <c r="TJY123" s="125"/>
      <c r="TJZ123" s="125"/>
      <c r="TKA123" s="125"/>
      <c r="TKB123" s="125"/>
      <c r="TKC123" s="125"/>
      <c r="TKD123" s="125"/>
      <c r="TKE123" s="125"/>
      <c r="TKF123" s="125"/>
      <c r="TKG123" s="125"/>
      <c r="TKH123" s="125"/>
      <c r="TKI123" s="125"/>
      <c r="TKJ123" s="125"/>
      <c r="TKK123" s="125"/>
      <c r="TKL123" s="125"/>
      <c r="TKM123" s="125"/>
      <c r="TKN123" s="125"/>
      <c r="TKO123" s="125"/>
      <c r="TKP123" s="125"/>
      <c r="TKQ123" s="125"/>
      <c r="TKR123" s="125"/>
      <c r="TKS123" s="125"/>
      <c r="TKT123" s="125"/>
      <c r="TKU123" s="125"/>
      <c r="TKV123" s="125"/>
      <c r="TKW123" s="125"/>
      <c r="TKX123" s="125"/>
      <c r="TKY123" s="125"/>
      <c r="TKZ123" s="125"/>
      <c r="TLA123" s="125"/>
      <c r="TLB123" s="125"/>
      <c r="TLC123" s="125"/>
      <c r="TLD123" s="125"/>
      <c r="TLE123" s="125"/>
      <c r="TLF123" s="125"/>
      <c r="TLG123" s="125"/>
      <c r="TLH123" s="125"/>
      <c r="TLI123" s="125"/>
      <c r="TLJ123" s="125"/>
      <c r="TLK123" s="125"/>
      <c r="TLL123" s="125"/>
      <c r="TLM123" s="125"/>
      <c r="TLN123" s="125"/>
      <c r="TLO123" s="125"/>
      <c r="TLP123" s="125"/>
      <c r="TLQ123" s="125"/>
      <c r="TLR123" s="125"/>
      <c r="TLS123" s="125"/>
      <c r="TLT123" s="125"/>
      <c r="TLU123" s="125"/>
      <c r="TLV123" s="125"/>
      <c r="TLW123" s="125"/>
      <c r="TLX123" s="125"/>
      <c r="TLY123" s="125"/>
      <c r="TLZ123" s="125"/>
      <c r="TMA123" s="125"/>
      <c r="TMB123" s="125"/>
      <c r="TMC123" s="125"/>
      <c r="TMD123" s="125"/>
      <c r="TME123" s="125"/>
      <c r="TMF123" s="125"/>
      <c r="TMG123" s="125"/>
      <c r="TMH123" s="125"/>
      <c r="TMI123" s="125"/>
      <c r="TMJ123" s="125"/>
      <c r="TMK123" s="125"/>
      <c r="TML123" s="125"/>
      <c r="TMM123" s="125"/>
      <c r="TMN123" s="125"/>
      <c r="TMO123" s="125"/>
      <c r="TMP123" s="125"/>
      <c r="TMQ123" s="125"/>
      <c r="TMR123" s="125"/>
      <c r="TMS123" s="125"/>
      <c r="TMT123" s="125"/>
      <c r="TMU123" s="125"/>
      <c r="TMV123" s="125"/>
      <c r="TMW123" s="125"/>
      <c r="TMX123" s="125"/>
      <c r="TMY123" s="125"/>
      <c r="TMZ123" s="125"/>
      <c r="TNA123" s="125"/>
      <c r="TNB123" s="125"/>
      <c r="TNC123" s="125"/>
      <c r="TND123" s="125"/>
      <c r="TNE123" s="125"/>
      <c r="TNF123" s="125"/>
      <c r="TNG123" s="125"/>
      <c r="TNH123" s="125"/>
      <c r="TNI123" s="125"/>
      <c r="TNJ123" s="125"/>
      <c r="TNK123" s="125"/>
      <c r="TNL123" s="125"/>
      <c r="TNM123" s="125"/>
      <c r="TNN123" s="125"/>
      <c r="TNO123" s="125"/>
      <c r="TNP123" s="125"/>
      <c r="TNQ123" s="125"/>
      <c r="TNR123" s="125"/>
      <c r="TNS123" s="125"/>
      <c r="TNT123" s="125"/>
      <c r="TNU123" s="125"/>
      <c r="TNV123" s="125"/>
      <c r="TNW123" s="125"/>
      <c r="TNX123" s="125"/>
      <c r="TNY123" s="125"/>
      <c r="TNZ123" s="125"/>
      <c r="TOA123" s="125"/>
      <c r="TOB123" s="125"/>
      <c r="TOC123" s="125"/>
      <c r="TOD123" s="125"/>
      <c r="TOE123" s="125"/>
      <c r="TOF123" s="125"/>
      <c r="TOG123" s="125"/>
      <c r="TOH123" s="125"/>
      <c r="TOI123" s="125"/>
      <c r="TOJ123" s="125"/>
      <c r="TOK123" s="125"/>
      <c r="TOL123" s="125"/>
      <c r="TOM123" s="125"/>
      <c r="TON123" s="125"/>
      <c r="TOO123" s="125"/>
      <c r="TOP123" s="125"/>
      <c r="TOQ123" s="125"/>
      <c r="TOR123" s="125"/>
      <c r="TOS123" s="125"/>
      <c r="TOT123" s="125"/>
      <c r="TOU123" s="125"/>
      <c r="TOV123" s="125"/>
      <c r="TOW123" s="125"/>
      <c r="TOX123" s="125"/>
      <c r="TOY123" s="125"/>
      <c r="TOZ123" s="125"/>
      <c r="TPA123" s="125"/>
      <c r="TPB123" s="125"/>
      <c r="TPC123" s="125"/>
      <c r="TPD123" s="125"/>
      <c r="TPE123" s="125"/>
      <c r="TPF123" s="125"/>
      <c r="TPG123" s="125"/>
      <c r="TPH123" s="125"/>
      <c r="TPI123" s="125"/>
      <c r="TPJ123" s="125"/>
      <c r="TPK123" s="125"/>
      <c r="TPL123" s="125"/>
      <c r="TPM123" s="125"/>
      <c r="TPN123" s="125"/>
      <c r="TPO123" s="125"/>
      <c r="TPP123" s="125"/>
      <c r="TPQ123" s="125"/>
      <c r="TPR123" s="125"/>
      <c r="TPS123" s="125"/>
      <c r="TPT123" s="125"/>
      <c r="TPU123" s="125"/>
      <c r="TPV123" s="125"/>
      <c r="TPW123" s="125"/>
      <c r="TPX123" s="125"/>
      <c r="TPY123" s="125"/>
      <c r="TPZ123" s="125"/>
      <c r="TQA123" s="125"/>
      <c r="TQB123" s="125"/>
      <c r="TQC123" s="125"/>
      <c r="TQD123" s="125"/>
      <c r="TQE123" s="125"/>
      <c r="TQF123" s="125"/>
      <c r="TQG123" s="125"/>
      <c r="TQH123" s="125"/>
      <c r="TQI123" s="125"/>
      <c r="TQJ123" s="125"/>
      <c r="TQK123" s="125"/>
      <c r="TQL123" s="125"/>
      <c r="TQM123" s="125"/>
      <c r="TQN123" s="125"/>
      <c r="TQO123" s="125"/>
      <c r="TQP123" s="125"/>
      <c r="TQQ123" s="125"/>
      <c r="TQR123" s="125"/>
      <c r="TQS123" s="125"/>
      <c r="TQT123" s="125"/>
      <c r="TQU123" s="125"/>
      <c r="TQV123" s="125"/>
      <c r="TQW123" s="125"/>
      <c r="TQX123" s="125"/>
      <c r="TQY123" s="125"/>
      <c r="TQZ123" s="125"/>
      <c r="TRA123" s="125"/>
      <c r="TRB123" s="125"/>
      <c r="TRC123" s="125"/>
      <c r="TRD123" s="125"/>
      <c r="TRE123" s="125"/>
      <c r="TRF123" s="125"/>
      <c r="TRG123" s="125"/>
      <c r="TRH123" s="125"/>
      <c r="TRI123" s="125"/>
      <c r="TRJ123" s="125"/>
      <c r="TRK123" s="125"/>
      <c r="TRL123" s="125"/>
      <c r="TRM123" s="125"/>
      <c r="TRN123" s="125"/>
      <c r="TRO123" s="125"/>
      <c r="TRP123" s="125"/>
      <c r="TRQ123" s="125"/>
      <c r="TRR123" s="125"/>
      <c r="TRS123" s="125"/>
      <c r="TRT123" s="125"/>
      <c r="TRU123" s="125"/>
      <c r="TRV123" s="125"/>
      <c r="TRW123" s="125"/>
      <c r="TRX123" s="125"/>
      <c r="TRY123" s="125"/>
      <c r="TRZ123" s="125"/>
      <c r="TSA123" s="125"/>
      <c r="TSB123" s="125"/>
      <c r="TSC123" s="125"/>
      <c r="TSD123" s="125"/>
      <c r="TSE123" s="125"/>
      <c r="TSF123" s="125"/>
      <c r="TSG123" s="125"/>
      <c r="TSH123" s="125"/>
      <c r="TSI123" s="125"/>
      <c r="TSJ123" s="125"/>
      <c r="TSK123" s="125"/>
      <c r="TSL123" s="125"/>
      <c r="TSM123" s="125"/>
      <c r="TSN123" s="125"/>
      <c r="TSO123" s="125"/>
      <c r="TSP123" s="125"/>
      <c r="TSQ123" s="125"/>
      <c r="TSR123" s="125"/>
      <c r="TSS123" s="125"/>
      <c r="TST123" s="125"/>
      <c r="TTA123" s="125"/>
      <c r="TTB123" s="125"/>
      <c r="TTC123" s="125"/>
      <c r="TTD123" s="125"/>
      <c r="TTE123" s="125"/>
      <c r="TTF123" s="125"/>
      <c r="TTG123" s="125"/>
      <c r="TTH123" s="125"/>
      <c r="TTI123" s="125"/>
      <c r="TTJ123" s="125"/>
      <c r="TTK123" s="125"/>
      <c r="TTL123" s="125"/>
      <c r="TTM123" s="125"/>
      <c r="TTN123" s="125"/>
      <c r="TTO123" s="125"/>
      <c r="TTP123" s="125"/>
      <c r="TTQ123" s="125"/>
      <c r="TTR123" s="125"/>
      <c r="TTS123" s="125"/>
      <c r="TTT123" s="125"/>
      <c r="TTU123" s="125"/>
      <c r="TTV123" s="125"/>
      <c r="TTW123" s="125"/>
      <c r="TTX123" s="125"/>
      <c r="TTY123" s="125"/>
      <c r="TTZ123" s="125"/>
      <c r="TUA123" s="125"/>
      <c r="TUB123" s="125"/>
      <c r="TUC123" s="125"/>
      <c r="TUD123" s="125"/>
      <c r="TUE123" s="125"/>
      <c r="TUF123" s="125"/>
      <c r="TUG123" s="125"/>
      <c r="TUH123" s="125"/>
      <c r="TUI123" s="125"/>
      <c r="TUJ123" s="125"/>
      <c r="TUK123" s="125"/>
      <c r="TUL123" s="125"/>
      <c r="TUM123" s="125"/>
      <c r="TUN123" s="125"/>
      <c r="TUO123" s="125"/>
      <c r="TUP123" s="125"/>
      <c r="TUQ123" s="125"/>
      <c r="TUR123" s="125"/>
      <c r="TUS123" s="125"/>
      <c r="TUT123" s="125"/>
      <c r="TUU123" s="125"/>
      <c r="TUV123" s="125"/>
      <c r="TUW123" s="125"/>
      <c r="TUX123" s="125"/>
      <c r="TUY123" s="125"/>
      <c r="TUZ123" s="125"/>
      <c r="TVA123" s="125"/>
      <c r="TVB123" s="125"/>
      <c r="TVC123" s="125"/>
      <c r="TVD123" s="125"/>
      <c r="TVE123" s="125"/>
      <c r="TVF123" s="125"/>
      <c r="TVG123" s="125"/>
      <c r="TVH123" s="125"/>
      <c r="TVI123" s="125"/>
      <c r="TVJ123" s="125"/>
      <c r="TVK123" s="125"/>
      <c r="TVL123" s="125"/>
      <c r="TVM123" s="125"/>
      <c r="TVN123" s="125"/>
      <c r="TVO123" s="125"/>
      <c r="TVP123" s="125"/>
      <c r="TVQ123" s="125"/>
      <c r="TVR123" s="125"/>
      <c r="TVS123" s="125"/>
      <c r="TVT123" s="125"/>
      <c r="TVU123" s="125"/>
      <c r="TVV123" s="125"/>
      <c r="TVW123" s="125"/>
      <c r="TVX123" s="125"/>
      <c r="TVY123" s="125"/>
      <c r="TVZ123" s="125"/>
      <c r="TWA123" s="125"/>
      <c r="TWB123" s="125"/>
      <c r="TWC123" s="125"/>
      <c r="TWD123" s="125"/>
      <c r="TWE123" s="125"/>
      <c r="TWF123" s="125"/>
      <c r="TWG123" s="125"/>
      <c r="TWH123" s="125"/>
      <c r="TWI123" s="125"/>
      <c r="TWJ123" s="125"/>
      <c r="TWK123" s="125"/>
      <c r="TWL123" s="125"/>
      <c r="TWM123" s="125"/>
      <c r="TWN123" s="125"/>
      <c r="TWO123" s="125"/>
      <c r="TWP123" s="125"/>
      <c r="TWQ123" s="125"/>
      <c r="TWR123" s="125"/>
      <c r="TWS123" s="125"/>
      <c r="TWT123" s="125"/>
      <c r="TWU123" s="125"/>
      <c r="TWV123" s="125"/>
      <c r="TWW123" s="125"/>
      <c r="TWX123" s="125"/>
      <c r="TWY123" s="125"/>
      <c r="TWZ123" s="125"/>
      <c r="TXA123" s="125"/>
      <c r="TXB123" s="125"/>
      <c r="TXC123" s="125"/>
      <c r="TXD123" s="125"/>
      <c r="TXE123" s="125"/>
      <c r="TXF123" s="125"/>
      <c r="TXG123" s="125"/>
      <c r="TXH123" s="125"/>
      <c r="TXI123" s="125"/>
      <c r="TXJ123" s="125"/>
      <c r="TXK123" s="125"/>
      <c r="TXL123" s="125"/>
      <c r="TXM123" s="125"/>
      <c r="TXN123" s="125"/>
      <c r="TXO123" s="125"/>
      <c r="TXP123" s="125"/>
      <c r="TXQ123" s="125"/>
      <c r="TXR123" s="125"/>
      <c r="TXS123" s="125"/>
      <c r="TXT123" s="125"/>
      <c r="TXU123" s="125"/>
      <c r="TXV123" s="125"/>
      <c r="TXW123" s="125"/>
      <c r="TXX123" s="125"/>
      <c r="TXY123" s="125"/>
      <c r="TXZ123" s="125"/>
      <c r="TYA123" s="125"/>
      <c r="TYB123" s="125"/>
      <c r="TYC123" s="125"/>
      <c r="TYD123" s="125"/>
      <c r="TYE123" s="125"/>
      <c r="TYF123" s="125"/>
      <c r="TYG123" s="125"/>
      <c r="TYH123" s="125"/>
      <c r="TYI123" s="125"/>
      <c r="TYJ123" s="125"/>
      <c r="TYK123" s="125"/>
      <c r="TYL123" s="125"/>
      <c r="TYM123" s="125"/>
      <c r="TYN123" s="125"/>
      <c r="TYO123" s="125"/>
      <c r="TYP123" s="125"/>
      <c r="TYQ123" s="125"/>
      <c r="TYR123" s="125"/>
      <c r="TYS123" s="125"/>
      <c r="TYT123" s="125"/>
      <c r="TYU123" s="125"/>
      <c r="TYV123" s="125"/>
      <c r="TYW123" s="125"/>
      <c r="TYX123" s="125"/>
      <c r="TYY123" s="125"/>
      <c r="TYZ123" s="125"/>
      <c r="TZA123" s="125"/>
      <c r="TZB123" s="125"/>
      <c r="TZC123" s="125"/>
      <c r="TZD123" s="125"/>
      <c r="TZE123" s="125"/>
      <c r="TZF123" s="125"/>
      <c r="TZG123" s="125"/>
      <c r="TZH123" s="125"/>
      <c r="TZI123" s="125"/>
      <c r="TZJ123" s="125"/>
      <c r="TZK123" s="125"/>
      <c r="TZL123" s="125"/>
      <c r="TZM123" s="125"/>
      <c r="TZN123" s="125"/>
      <c r="TZO123" s="125"/>
      <c r="TZP123" s="125"/>
      <c r="TZQ123" s="125"/>
      <c r="TZR123" s="125"/>
      <c r="TZS123" s="125"/>
      <c r="TZT123" s="125"/>
      <c r="TZU123" s="125"/>
      <c r="TZV123" s="125"/>
      <c r="TZW123" s="125"/>
      <c r="TZX123" s="125"/>
      <c r="TZY123" s="125"/>
      <c r="TZZ123" s="125"/>
      <c r="UAA123" s="125"/>
      <c r="UAB123" s="125"/>
      <c r="UAC123" s="125"/>
      <c r="UAD123" s="125"/>
      <c r="UAE123" s="125"/>
      <c r="UAF123" s="125"/>
      <c r="UAG123" s="125"/>
      <c r="UAH123" s="125"/>
      <c r="UAI123" s="125"/>
      <c r="UAJ123" s="125"/>
      <c r="UAK123" s="125"/>
      <c r="UAL123" s="125"/>
      <c r="UAM123" s="125"/>
      <c r="UAN123" s="125"/>
      <c r="UAO123" s="125"/>
      <c r="UAP123" s="125"/>
      <c r="UAQ123" s="125"/>
      <c r="UAR123" s="125"/>
      <c r="UAS123" s="125"/>
      <c r="UAT123" s="125"/>
      <c r="UAU123" s="125"/>
      <c r="UAV123" s="125"/>
      <c r="UAW123" s="125"/>
      <c r="UAX123" s="125"/>
      <c r="UAY123" s="125"/>
      <c r="UAZ123" s="125"/>
      <c r="UBA123" s="125"/>
      <c r="UBB123" s="125"/>
      <c r="UBC123" s="125"/>
      <c r="UBD123" s="125"/>
      <c r="UBE123" s="125"/>
      <c r="UBF123" s="125"/>
      <c r="UBG123" s="125"/>
      <c r="UBH123" s="125"/>
      <c r="UBI123" s="125"/>
      <c r="UBJ123" s="125"/>
      <c r="UBK123" s="125"/>
      <c r="UBL123" s="125"/>
      <c r="UBM123" s="125"/>
      <c r="UBN123" s="125"/>
      <c r="UBO123" s="125"/>
      <c r="UBP123" s="125"/>
      <c r="UBQ123" s="125"/>
      <c r="UBR123" s="125"/>
      <c r="UBS123" s="125"/>
      <c r="UBT123" s="125"/>
      <c r="UBU123" s="125"/>
      <c r="UBV123" s="125"/>
      <c r="UBW123" s="125"/>
      <c r="UBX123" s="125"/>
      <c r="UBY123" s="125"/>
      <c r="UBZ123" s="125"/>
      <c r="UCA123" s="125"/>
      <c r="UCB123" s="125"/>
      <c r="UCC123" s="125"/>
      <c r="UCD123" s="125"/>
      <c r="UCE123" s="125"/>
      <c r="UCF123" s="125"/>
      <c r="UCG123" s="125"/>
      <c r="UCH123" s="125"/>
      <c r="UCI123" s="125"/>
      <c r="UCJ123" s="125"/>
      <c r="UCK123" s="125"/>
      <c r="UCL123" s="125"/>
      <c r="UCM123" s="125"/>
      <c r="UCN123" s="125"/>
      <c r="UCO123" s="125"/>
      <c r="UCP123" s="125"/>
      <c r="UCW123" s="125"/>
      <c r="UCX123" s="125"/>
      <c r="UCY123" s="125"/>
      <c r="UCZ123" s="125"/>
      <c r="UDA123" s="125"/>
      <c r="UDB123" s="125"/>
      <c r="UDC123" s="125"/>
      <c r="UDD123" s="125"/>
      <c r="UDE123" s="125"/>
      <c r="UDF123" s="125"/>
      <c r="UDG123" s="125"/>
      <c r="UDH123" s="125"/>
      <c r="UDI123" s="125"/>
      <c r="UDJ123" s="125"/>
      <c r="UDK123" s="125"/>
      <c r="UDL123" s="125"/>
      <c r="UDM123" s="125"/>
      <c r="UDN123" s="125"/>
      <c r="UDO123" s="125"/>
      <c r="UDP123" s="125"/>
      <c r="UDQ123" s="125"/>
      <c r="UDR123" s="125"/>
      <c r="UDS123" s="125"/>
      <c r="UDT123" s="125"/>
      <c r="UDU123" s="125"/>
      <c r="UDV123" s="125"/>
      <c r="UDW123" s="125"/>
      <c r="UDX123" s="125"/>
      <c r="UDY123" s="125"/>
      <c r="UDZ123" s="125"/>
      <c r="UEA123" s="125"/>
      <c r="UEB123" s="125"/>
      <c r="UEC123" s="125"/>
      <c r="UED123" s="125"/>
      <c r="UEE123" s="125"/>
      <c r="UEF123" s="125"/>
      <c r="UEG123" s="125"/>
      <c r="UEH123" s="125"/>
      <c r="UEI123" s="125"/>
      <c r="UEJ123" s="125"/>
      <c r="UEK123" s="125"/>
      <c r="UEL123" s="125"/>
      <c r="UEM123" s="125"/>
      <c r="UEN123" s="125"/>
      <c r="UEO123" s="125"/>
      <c r="UEP123" s="125"/>
      <c r="UEQ123" s="125"/>
      <c r="UER123" s="125"/>
      <c r="UES123" s="125"/>
      <c r="UET123" s="125"/>
      <c r="UEU123" s="125"/>
      <c r="UEV123" s="125"/>
      <c r="UEW123" s="125"/>
      <c r="UEX123" s="125"/>
      <c r="UEY123" s="125"/>
      <c r="UEZ123" s="125"/>
      <c r="UFA123" s="125"/>
      <c r="UFB123" s="125"/>
      <c r="UFC123" s="125"/>
      <c r="UFD123" s="125"/>
      <c r="UFE123" s="125"/>
      <c r="UFF123" s="125"/>
      <c r="UFG123" s="125"/>
      <c r="UFH123" s="125"/>
      <c r="UFI123" s="125"/>
      <c r="UFJ123" s="125"/>
      <c r="UFK123" s="125"/>
      <c r="UFL123" s="125"/>
      <c r="UFM123" s="125"/>
      <c r="UFN123" s="125"/>
      <c r="UFO123" s="125"/>
      <c r="UFP123" s="125"/>
      <c r="UFQ123" s="125"/>
      <c r="UFR123" s="125"/>
      <c r="UFS123" s="125"/>
      <c r="UFT123" s="125"/>
      <c r="UFU123" s="125"/>
      <c r="UFV123" s="125"/>
      <c r="UFW123" s="125"/>
      <c r="UFX123" s="125"/>
      <c r="UFY123" s="125"/>
      <c r="UFZ123" s="125"/>
      <c r="UGA123" s="125"/>
      <c r="UGB123" s="125"/>
      <c r="UGC123" s="125"/>
      <c r="UGD123" s="125"/>
      <c r="UGE123" s="125"/>
      <c r="UGF123" s="125"/>
      <c r="UGG123" s="125"/>
      <c r="UGH123" s="125"/>
      <c r="UGI123" s="125"/>
      <c r="UGJ123" s="125"/>
      <c r="UGK123" s="125"/>
      <c r="UGL123" s="125"/>
      <c r="UGM123" s="125"/>
      <c r="UGN123" s="125"/>
      <c r="UGO123" s="125"/>
      <c r="UGP123" s="125"/>
      <c r="UGQ123" s="125"/>
      <c r="UGR123" s="125"/>
      <c r="UGS123" s="125"/>
      <c r="UGT123" s="125"/>
      <c r="UGU123" s="125"/>
      <c r="UGV123" s="125"/>
      <c r="UGW123" s="125"/>
      <c r="UGX123" s="125"/>
      <c r="UGY123" s="125"/>
      <c r="UGZ123" s="125"/>
      <c r="UHA123" s="125"/>
      <c r="UHB123" s="125"/>
      <c r="UHC123" s="125"/>
      <c r="UHD123" s="125"/>
      <c r="UHE123" s="125"/>
      <c r="UHF123" s="125"/>
      <c r="UHG123" s="125"/>
      <c r="UHH123" s="125"/>
      <c r="UHI123" s="125"/>
      <c r="UHJ123" s="125"/>
      <c r="UHK123" s="125"/>
      <c r="UHL123" s="125"/>
      <c r="UHM123" s="125"/>
      <c r="UHN123" s="125"/>
      <c r="UHO123" s="125"/>
      <c r="UHP123" s="125"/>
      <c r="UHQ123" s="125"/>
      <c r="UHR123" s="125"/>
      <c r="UHS123" s="125"/>
      <c r="UHT123" s="125"/>
      <c r="UHU123" s="125"/>
      <c r="UHV123" s="125"/>
      <c r="UHW123" s="125"/>
      <c r="UHX123" s="125"/>
      <c r="UHY123" s="125"/>
      <c r="UHZ123" s="125"/>
      <c r="UIA123" s="125"/>
      <c r="UIB123" s="125"/>
      <c r="UIC123" s="125"/>
      <c r="UID123" s="125"/>
      <c r="UIE123" s="125"/>
      <c r="UIF123" s="125"/>
      <c r="UIG123" s="125"/>
      <c r="UIH123" s="125"/>
      <c r="UII123" s="125"/>
      <c r="UIJ123" s="125"/>
      <c r="UIK123" s="125"/>
      <c r="UIL123" s="125"/>
      <c r="UIM123" s="125"/>
      <c r="UIN123" s="125"/>
      <c r="UIO123" s="125"/>
      <c r="UIP123" s="125"/>
      <c r="UIQ123" s="125"/>
      <c r="UIR123" s="125"/>
      <c r="UIS123" s="125"/>
      <c r="UIT123" s="125"/>
      <c r="UIU123" s="125"/>
      <c r="UIV123" s="125"/>
      <c r="UIW123" s="125"/>
      <c r="UIX123" s="125"/>
      <c r="UIY123" s="125"/>
      <c r="UIZ123" s="125"/>
      <c r="UJA123" s="125"/>
      <c r="UJB123" s="125"/>
      <c r="UJC123" s="125"/>
      <c r="UJD123" s="125"/>
      <c r="UJE123" s="125"/>
      <c r="UJF123" s="125"/>
      <c r="UJG123" s="125"/>
      <c r="UJH123" s="125"/>
      <c r="UJI123" s="125"/>
      <c r="UJJ123" s="125"/>
      <c r="UJK123" s="125"/>
      <c r="UJL123" s="125"/>
      <c r="UJM123" s="125"/>
      <c r="UJN123" s="125"/>
      <c r="UJO123" s="125"/>
      <c r="UJP123" s="125"/>
      <c r="UJQ123" s="125"/>
      <c r="UJR123" s="125"/>
      <c r="UJS123" s="125"/>
      <c r="UJT123" s="125"/>
      <c r="UJU123" s="125"/>
      <c r="UJV123" s="125"/>
      <c r="UJW123" s="125"/>
      <c r="UJX123" s="125"/>
      <c r="UJY123" s="125"/>
      <c r="UJZ123" s="125"/>
      <c r="UKA123" s="125"/>
      <c r="UKB123" s="125"/>
      <c r="UKC123" s="125"/>
      <c r="UKD123" s="125"/>
      <c r="UKE123" s="125"/>
      <c r="UKF123" s="125"/>
      <c r="UKG123" s="125"/>
      <c r="UKH123" s="125"/>
      <c r="UKI123" s="125"/>
      <c r="UKJ123" s="125"/>
      <c r="UKK123" s="125"/>
      <c r="UKL123" s="125"/>
      <c r="UKM123" s="125"/>
      <c r="UKN123" s="125"/>
      <c r="UKO123" s="125"/>
      <c r="UKP123" s="125"/>
      <c r="UKQ123" s="125"/>
      <c r="UKR123" s="125"/>
      <c r="UKS123" s="125"/>
      <c r="UKT123" s="125"/>
      <c r="UKU123" s="125"/>
      <c r="UKV123" s="125"/>
      <c r="UKW123" s="125"/>
      <c r="UKX123" s="125"/>
      <c r="UKY123" s="125"/>
      <c r="UKZ123" s="125"/>
      <c r="ULA123" s="125"/>
      <c r="ULB123" s="125"/>
      <c r="ULC123" s="125"/>
      <c r="ULD123" s="125"/>
      <c r="ULE123" s="125"/>
      <c r="ULF123" s="125"/>
      <c r="ULG123" s="125"/>
      <c r="ULH123" s="125"/>
      <c r="ULI123" s="125"/>
      <c r="ULJ123" s="125"/>
      <c r="ULK123" s="125"/>
      <c r="ULL123" s="125"/>
      <c r="ULM123" s="125"/>
      <c r="ULN123" s="125"/>
      <c r="ULO123" s="125"/>
      <c r="ULP123" s="125"/>
      <c r="ULQ123" s="125"/>
      <c r="ULR123" s="125"/>
      <c r="ULS123" s="125"/>
      <c r="ULT123" s="125"/>
      <c r="ULU123" s="125"/>
      <c r="ULV123" s="125"/>
      <c r="ULW123" s="125"/>
      <c r="ULX123" s="125"/>
      <c r="ULY123" s="125"/>
      <c r="ULZ123" s="125"/>
      <c r="UMA123" s="125"/>
      <c r="UMB123" s="125"/>
      <c r="UMC123" s="125"/>
      <c r="UMD123" s="125"/>
      <c r="UME123" s="125"/>
      <c r="UMF123" s="125"/>
      <c r="UMG123" s="125"/>
      <c r="UMH123" s="125"/>
      <c r="UMI123" s="125"/>
      <c r="UMJ123" s="125"/>
      <c r="UMK123" s="125"/>
      <c r="UML123" s="125"/>
      <c r="UMS123" s="125"/>
      <c r="UMT123" s="125"/>
      <c r="UMU123" s="125"/>
      <c r="UMV123" s="125"/>
      <c r="UMW123" s="125"/>
      <c r="UMX123" s="125"/>
      <c r="UMY123" s="125"/>
      <c r="UMZ123" s="125"/>
      <c r="UNA123" s="125"/>
      <c r="UNB123" s="125"/>
      <c r="UNC123" s="125"/>
      <c r="UND123" s="125"/>
      <c r="UNE123" s="125"/>
      <c r="UNF123" s="125"/>
      <c r="UNG123" s="125"/>
      <c r="UNH123" s="125"/>
      <c r="UNI123" s="125"/>
      <c r="UNJ123" s="125"/>
      <c r="UNK123" s="125"/>
      <c r="UNL123" s="125"/>
      <c r="UNM123" s="125"/>
      <c r="UNN123" s="125"/>
      <c r="UNO123" s="125"/>
      <c r="UNP123" s="125"/>
      <c r="UNQ123" s="125"/>
      <c r="UNR123" s="125"/>
      <c r="UNS123" s="125"/>
      <c r="UNT123" s="125"/>
      <c r="UNU123" s="125"/>
      <c r="UNV123" s="125"/>
      <c r="UNW123" s="125"/>
      <c r="UNX123" s="125"/>
      <c r="UNY123" s="125"/>
      <c r="UNZ123" s="125"/>
      <c r="UOA123" s="125"/>
      <c r="UOB123" s="125"/>
      <c r="UOC123" s="125"/>
      <c r="UOD123" s="125"/>
      <c r="UOE123" s="125"/>
      <c r="UOF123" s="125"/>
      <c r="UOG123" s="125"/>
      <c r="UOH123" s="125"/>
      <c r="UOI123" s="125"/>
      <c r="UOJ123" s="125"/>
      <c r="UOK123" s="125"/>
      <c r="UOL123" s="125"/>
      <c r="UOM123" s="125"/>
      <c r="UON123" s="125"/>
      <c r="UOO123" s="125"/>
      <c r="UOP123" s="125"/>
      <c r="UOQ123" s="125"/>
      <c r="UOR123" s="125"/>
      <c r="UOS123" s="125"/>
      <c r="UOT123" s="125"/>
      <c r="UOU123" s="125"/>
      <c r="UOV123" s="125"/>
      <c r="UOW123" s="125"/>
      <c r="UOX123" s="125"/>
      <c r="UOY123" s="125"/>
      <c r="UOZ123" s="125"/>
      <c r="UPA123" s="125"/>
      <c r="UPB123" s="125"/>
      <c r="UPC123" s="125"/>
      <c r="UPD123" s="125"/>
      <c r="UPE123" s="125"/>
      <c r="UPF123" s="125"/>
      <c r="UPG123" s="125"/>
      <c r="UPH123" s="125"/>
      <c r="UPI123" s="125"/>
      <c r="UPJ123" s="125"/>
      <c r="UPK123" s="125"/>
      <c r="UPL123" s="125"/>
      <c r="UPM123" s="125"/>
      <c r="UPN123" s="125"/>
      <c r="UPO123" s="125"/>
      <c r="UPP123" s="125"/>
      <c r="UPQ123" s="125"/>
      <c r="UPR123" s="125"/>
      <c r="UPS123" s="125"/>
      <c r="UPT123" s="125"/>
      <c r="UPU123" s="125"/>
      <c r="UPV123" s="125"/>
      <c r="UPW123" s="125"/>
      <c r="UPX123" s="125"/>
      <c r="UPY123" s="125"/>
      <c r="UPZ123" s="125"/>
      <c r="UQA123" s="125"/>
      <c r="UQB123" s="125"/>
      <c r="UQC123" s="125"/>
      <c r="UQD123" s="125"/>
      <c r="UQE123" s="125"/>
      <c r="UQF123" s="125"/>
      <c r="UQG123" s="125"/>
      <c r="UQH123" s="125"/>
      <c r="UQI123" s="125"/>
      <c r="UQJ123" s="125"/>
      <c r="UQK123" s="125"/>
      <c r="UQL123" s="125"/>
      <c r="UQM123" s="125"/>
      <c r="UQN123" s="125"/>
      <c r="UQO123" s="125"/>
      <c r="UQP123" s="125"/>
      <c r="UQQ123" s="125"/>
      <c r="UQR123" s="125"/>
      <c r="UQS123" s="125"/>
      <c r="UQT123" s="125"/>
      <c r="UQU123" s="125"/>
      <c r="UQV123" s="125"/>
      <c r="UQW123" s="125"/>
      <c r="UQX123" s="125"/>
      <c r="UQY123" s="125"/>
      <c r="UQZ123" s="125"/>
      <c r="URA123" s="125"/>
      <c r="URB123" s="125"/>
      <c r="URC123" s="125"/>
      <c r="URD123" s="125"/>
      <c r="URE123" s="125"/>
      <c r="URF123" s="125"/>
      <c r="URG123" s="125"/>
      <c r="URH123" s="125"/>
      <c r="URI123" s="125"/>
      <c r="URJ123" s="125"/>
      <c r="URK123" s="125"/>
      <c r="URL123" s="125"/>
      <c r="URM123" s="125"/>
      <c r="URN123" s="125"/>
      <c r="URO123" s="125"/>
      <c r="URP123" s="125"/>
      <c r="URQ123" s="125"/>
      <c r="URR123" s="125"/>
      <c r="URS123" s="125"/>
      <c r="URT123" s="125"/>
      <c r="URU123" s="125"/>
      <c r="URV123" s="125"/>
      <c r="URW123" s="125"/>
      <c r="URX123" s="125"/>
      <c r="URY123" s="125"/>
      <c r="URZ123" s="125"/>
      <c r="USA123" s="125"/>
      <c r="USB123" s="125"/>
      <c r="USC123" s="125"/>
      <c r="USD123" s="125"/>
      <c r="USE123" s="125"/>
      <c r="USF123" s="125"/>
      <c r="USG123" s="125"/>
      <c r="USH123" s="125"/>
      <c r="USI123" s="125"/>
      <c r="USJ123" s="125"/>
      <c r="USK123" s="125"/>
      <c r="USL123" s="125"/>
      <c r="USM123" s="125"/>
      <c r="USN123" s="125"/>
      <c r="USO123" s="125"/>
      <c r="USP123" s="125"/>
      <c r="USQ123" s="125"/>
      <c r="USR123" s="125"/>
      <c r="USS123" s="125"/>
      <c r="UST123" s="125"/>
      <c r="USU123" s="125"/>
      <c r="USV123" s="125"/>
      <c r="USW123" s="125"/>
      <c r="USX123" s="125"/>
      <c r="USY123" s="125"/>
      <c r="USZ123" s="125"/>
      <c r="UTA123" s="125"/>
      <c r="UTB123" s="125"/>
      <c r="UTC123" s="125"/>
      <c r="UTD123" s="125"/>
      <c r="UTE123" s="125"/>
      <c r="UTF123" s="125"/>
      <c r="UTG123" s="125"/>
      <c r="UTH123" s="125"/>
      <c r="UTI123" s="125"/>
      <c r="UTJ123" s="125"/>
      <c r="UTK123" s="125"/>
      <c r="UTL123" s="125"/>
      <c r="UTM123" s="125"/>
      <c r="UTN123" s="125"/>
      <c r="UTO123" s="125"/>
      <c r="UTP123" s="125"/>
      <c r="UTQ123" s="125"/>
      <c r="UTR123" s="125"/>
      <c r="UTS123" s="125"/>
      <c r="UTT123" s="125"/>
      <c r="UTU123" s="125"/>
      <c r="UTV123" s="125"/>
      <c r="UTW123" s="125"/>
      <c r="UTX123" s="125"/>
      <c r="UTY123" s="125"/>
      <c r="UTZ123" s="125"/>
      <c r="UUA123" s="125"/>
      <c r="UUB123" s="125"/>
      <c r="UUC123" s="125"/>
      <c r="UUD123" s="125"/>
      <c r="UUE123" s="125"/>
      <c r="UUF123" s="125"/>
      <c r="UUG123" s="125"/>
      <c r="UUH123" s="125"/>
      <c r="UUI123" s="125"/>
      <c r="UUJ123" s="125"/>
      <c r="UUK123" s="125"/>
      <c r="UUL123" s="125"/>
      <c r="UUM123" s="125"/>
      <c r="UUN123" s="125"/>
      <c r="UUO123" s="125"/>
      <c r="UUP123" s="125"/>
      <c r="UUQ123" s="125"/>
      <c r="UUR123" s="125"/>
      <c r="UUS123" s="125"/>
      <c r="UUT123" s="125"/>
      <c r="UUU123" s="125"/>
      <c r="UUV123" s="125"/>
      <c r="UUW123" s="125"/>
      <c r="UUX123" s="125"/>
      <c r="UUY123" s="125"/>
      <c r="UUZ123" s="125"/>
      <c r="UVA123" s="125"/>
      <c r="UVB123" s="125"/>
      <c r="UVC123" s="125"/>
      <c r="UVD123" s="125"/>
      <c r="UVE123" s="125"/>
      <c r="UVF123" s="125"/>
      <c r="UVG123" s="125"/>
      <c r="UVH123" s="125"/>
      <c r="UVI123" s="125"/>
      <c r="UVJ123" s="125"/>
      <c r="UVK123" s="125"/>
      <c r="UVL123" s="125"/>
      <c r="UVM123" s="125"/>
      <c r="UVN123" s="125"/>
      <c r="UVO123" s="125"/>
      <c r="UVP123" s="125"/>
      <c r="UVQ123" s="125"/>
      <c r="UVR123" s="125"/>
      <c r="UVS123" s="125"/>
      <c r="UVT123" s="125"/>
      <c r="UVU123" s="125"/>
      <c r="UVV123" s="125"/>
      <c r="UVW123" s="125"/>
      <c r="UVX123" s="125"/>
      <c r="UVY123" s="125"/>
      <c r="UVZ123" s="125"/>
      <c r="UWA123" s="125"/>
      <c r="UWB123" s="125"/>
      <c r="UWC123" s="125"/>
      <c r="UWD123" s="125"/>
      <c r="UWE123" s="125"/>
      <c r="UWF123" s="125"/>
      <c r="UWG123" s="125"/>
      <c r="UWH123" s="125"/>
      <c r="UWO123" s="125"/>
      <c r="UWP123" s="125"/>
      <c r="UWQ123" s="125"/>
      <c r="UWR123" s="125"/>
      <c r="UWS123" s="125"/>
      <c r="UWT123" s="125"/>
      <c r="UWU123" s="125"/>
      <c r="UWV123" s="125"/>
      <c r="UWW123" s="125"/>
      <c r="UWX123" s="125"/>
      <c r="UWY123" s="125"/>
      <c r="UWZ123" s="125"/>
      <c r="UXA123" s="125"/>
      <c r="UXB123" s="125"/>
      <c r="UXC123" s="125"/>
      <c r="UXD123" s="125"/>
      <c r="UXE123" s="125"/>
      <c r="UXF123" s="125"/>
      <c r="UXG123" s="125"/>
      <c r="UXH123" s="125"/>
      <c r="UXI123" s="125"/>
      <c r="UXJ123" s="125"/>
      <c r="UXK123" s="125"/>
      <c r="UXL123" s="125"/>
      <c r="UXM123" s="125"/>
      <c r="UXN123" s="125"/>
      <c r="UXO123" s="125"/>
      <c r="UXP123" s="125"/>
      <c r="UXQ123" s="125"/>
      <c r="UXR123" s="125"/>
      <c r="UXS123" s="125"/>
      <c r="UXT123" s="125"/>
      <c r="UXU123" s="125"/>
      <c r="UXV123" s="125"/>
      <c r="UXW123" s="125"/>
      <c r="UXX123" s="125"/>
      <c r="UXY123" s="125"/>
      <c r="UXZ123" s="125"/>
      <c r="UYA123" s="125"/>
      <c r="UYB123" s="125"/>
      <c r="UYC123" s="125"/>
      <c r="UYD123" s="125"/>
      <c r="UYE123" s="125"/>
      <c r="UYF123" s="125"/>
      <c r="UYG123" s="125"/>
      <c r="UYH123" s="125"/>
      <c r="UYI123" s="125"/>
      <c r="UYJ123" s="125"/>
      <c r="UYK123" s="125"/>
      <c r="UYL123" s="125"/>
      <c r="UYM123" s="125"/>
      <c r="UYN123" s="125"/>
      <c r="UYO123" s="125"/>
      <c r="UYP123" s="125"/>
      <c r="UYQ123" s="125"/>
      <c r="UYR123" s="125"/>
      <c r="UYS123" s="125"/>
      <c r="UYT123" s="125"/>
      <c r="UYU123" s="125"/>
      <c r="UYV123" s="125"/>
      <c r="UYW123" s="125"/>
      <c r="UYX123" s="125"/>
      <c r="UYY123" s="125"/>
      <c r="UYZ123" s="125"/>
      <c r="UZA123" s="125"/>
      <c r="UZB123" s="125"/>
      <c r="UZC123" s="125"/>
      <c r="UZD123" s="125"/>
      <c r="UZE123" s="125"/>
      <c r="UZF123" s="125"/>
      <c r="UZG123" s="125"/>
      <c r="UZH123" s="125"/>
      <c r="UZI123" s="125"/>
      <c r="UZJ123" s="125"/>
      <c r="UZK123" s="125"/>
      <c r="UZL123" s="125"/>
      <c r="UZM123" s="125"/>
      <c r="UZN123" s="125"/>
      <c r="UZO123" s="125"/>
      <c r="UZP123" s="125"/>
      <c r="UZQ123" s="125"/>
      <c r="UZR123" s="125"/>
      <c r="UZS123" s="125"/>
      <c r="UZT123" s="125"/>
      <c r="UZU123" s="125"/>
      <c r="UZV123" s="125"/>
      <c r="UZW123" s="125"/>
      <c r="UZX123" s="125"/>
      <c r="UZY123" s="125"/>
      <c r="UZZ123" s="125"/>
      <c r="VAA123" s="125"/>
      <c r="VAB123" s="125"/>
      <c r="VAC123" s="125"/>
      <c r="VAD123" s="125"/>
      <c r="VAE123" s="125"/>
      <c r="VAF123" s="125"/>
      <c r="VAG123" s="125"/>
      <c r="VAH123" s="125"/>
      <c r="VAI123" s="125"/>
      <c r="VAJ123" s="125"/>
      <c r="VAK123" s="125"/>
      <c r="VAL123" s="125"/>
      <c r="VAM123" s="125"/>
      <c r="VAN123" s="125"/>
      <c r="VAO123" s="125"/>
      <c r="VAP123" s="125"/>
      <c r="VAQ123" s="125"/>
      <c r="VAR123" s="125"/>
      <c r="VAS123" s="125"/>
      <c r="VAT123" s="125"/>
      <c r="VAU123" s="125"/>
      <c r="VAV123" s="125"/>
      <c r="VAW123" s="125"/>
      <c r="VAX123" s="125"/>
      <c r="VAY123" s="125"/>
      <c r="VAZ123" s="125"/>
      <c r="VBA123" s="125"/>
      <c r="VBB123" s="125"/>
      <c r="VBC123" s="125"/>
      <c r="VBD123" s="125"/>
      <c r="VBE123" s="125"/>
      <c r="VBF123" s="125"/>
      <c r="VBG123" s="125"/>
      <c r="VBH123" s="125"/>
      <c r="VBI123" s="125"/>
      <c r="VBJ123" s="125"/>
      <c r="VBK123" s="125"/>
      <c r="VBL123" s="125"/>
      <c r="VBM123" s="125"/>
      <c r="VBN123" s="125"/>
      <c r="VBO123" s="125"/>
      <c r="VBP123" s="125"/>
      <c r="VBQ123" s="125"/>
      <c r="VBR123" s="125"/>
      <c r="VBS123" s="125"/>
      <c r="VBT123" s="125"/>
      <c r="VBU123" s="125"/>
      <c r="VBV123" s="125"/>
      <c r="VBW123" s="125"/>
      <c r="VBX123" s="125"/>
      <c r="VBY123" s="125"/>
      <c r="VBZ123" s="125"/>
      <c r="VCA123" s="125"/>
      <c r="VCB123" s="125"/>
      <c r="VCC123" s="125"/>
      <c r="VCD123" s="125"/>
      <c r="VCE123" s="125"/>
      <c r="VCF123" s="125"/>
      <c r="VCG123" s="125"/>
      <c r="VCH123" s="125"/>
      <c r="VCI123" s="125"/>
      <c r="VCJ123" s="125"/>
      <c r="VCK123" s="125"/>
      <c r="VCL123" s="125"/>
      <c r="VCM123" s="125"/>
      <c r="VCN123" s="125"/>
      <c r="VCO123" s="125"/>
      <c r="VCP123" s="125"/>
      <c r="VCQ123" s="125"/>
      <c r="VCR123" s="125"/>
      <c r="VCS123" s="125"/>
      <c r="VCT123" s="125"/>
      <c r="VCU123" s="125"/>
      <c r="VCV123" s="125"/>
      <c r="VCW123" s="125"/>
      <c r="VCX123" s="125"/>
      <c r="VCY123" s="125"/>
      <c r="VCZ123" s="125"/>
      <c r="VDA123" s="125"/>
      <c r="VDB123" s="125"/>
      <c r="VDC123" s="125"/>
      <c r="VDD123" s="125"/>
      <c r="VDE123" s="125"/>
      <c r="VDF123" s="125"/>
      <c r="VDG123" s="125"/>
      <c r="VDH123" s="125"/>
      <c r="VDI123" s="125"/>
      <c r="VDJ123" s="125"/>
      <c r="VDK123" s="125"/>
      <c r="VDL123" s="125"/>
      <c r="VDM123" s="125"/>
      <c r="VDN123" s="125"/>
      <c r="VDO123" s="125"/>
      <c r="VDP123" s="125"/>
      <c r="VDQ123" s="125"/>
      <c r="VDR123" s="125"/>
      <c r="VDS123" s="125"/>
      <c r="VDT123" s="125"/>
      <c r="VDU123" s="125"/>
      <c r="VDV123" s="125"/>
      <c r="VDW123" s="125"/>
      <c r="VDX123" s="125"/>
      <c r="VDY123" s="125"/>
      <c r="VDZ123" s="125"/>
      <c r="VEA123" s="125"/>
      <c r="VEB123" s="125"/>
      <c r="VEC123" s="125"/>
      <c r="VED123" s="125"/>
      <c r="VEE123" s="125"/>
      <c r="VEF123" s="125"/>
      <c r="VEG123" s="125"/>
      <c r="VEH123" s="125"/>
      <c r="VEI123" s="125"/>
      <c r="VEJ123" s="125"/>
      <c r="VEK123" s="125"/>
      <c r="VEL123" s="125"/>
      <c r="VEM123" s="125"/>
      <c r="VEN123" s="125"/>
      <c r="VEO123" s="125"/>
      <c r="VEP123" s="125"/>
      <c r="VEQ123" s="125"/>
      <c r="VER123" s="125"/>
      <c r="VES123" s="125"/>
      <c r="VET123" s="125"/>
      <c r="VEU123" s="125"/>
      <c r="VEV123" s="125"/>
      <c r="VEW123" s="125"/>
      <c r="VEX123" s="125"/>
      <c r="VEY123" s="125"/>
      <c r="VEZ123" s="125"/>
      <c r="VFA123" s="125"/>
      <c r="VFB123" s="125"/>
      <c r="VFC123" s="125"/>
      <c r="VFD123" s="125"/>
      <c r="VFE123" s="125"/>
      <c r="VFF123" s="125"/>
      <c r="VFG123" s="125"/>
      <c r="VFH123" s="125"/>
      <c r="VFI123" s="125"/>
      <c r="VFJ123" s="125"/>
      <c r="VFK123" s="125"/>
      <c r="VFL123" s="125"/>
      <c r="VFM123" s="125"/>
      <c r="VFN123" s="125"/>
      <c r="VFO123" s="125"/>
      <c r="VFP123" s="125"/>
      <c r="VFQ123" s="125"/>
      <c r="VFR123" s="125"/>
      <c r="VFS123" s="125"/>
      <c r="VFT123" s="125"/>
      <c r="VFU123" s="125"/>
      <c r="VFV123" s="125"/>
      <c r="VFW123" s="125"/>
      <c r="VFX123" s="125"/>
      <c r="VFY123" s="125"/>
      <c r="VFZ123" s="125"/>
      <c r="VGA123" s="125"/>
      <c r="VGB123" s="125"/>
      <c r="VGC123" s="125"/>
      <c r="VGD123" s="125"/>
      <c r="VGK123" s="125"/>
      <c r="VGL123" s="125"/>
      <c r="VGM123" s="125"/>
      <c r="VGN123" s="125"/>
      <c r="VGO123" s="125"/>
      <c r="VGP123" s="125"/>
      <c r="VGQ123" s="125"/>
      <c r="VGR123" s="125"/>
      <c r="VGS123" s="125"/>
      <c r="VGT123" s="125"/>
      <c r="VGU123" s="125"/>
      <c r="VGV123" s="125"/>
      <c r="VGW123" s="125"/>
      <c r="VGX123" s="125"/>
      <c r="VGY123" s="125"/>
      <c r="VGZ123" s="125"/>
      <c r="VHA123" s="125"/>
      <c r="VHB123" s="125"/>
      <c r="VHC123" s="125"/>
      <c r="VHD123" s="125"/>
      <c r="VHE123" s="125"/>
      <c r="VHF123" s="125"/>
      <c r="VHG123" s="125"/>
      <c r="VHH123" s="125"/>
      <c r="VHI123" s="125"/>
      <c r="VHJ123" s="125"/>
      <c r="VHK123" s="125"/>
      <c r="VHL123" s="125"/>
      <c r="VHM123" s="125"/>
      <c r="VHN123" s="125"/>
      <c r="VHO123" s="125"/>
      <c r="VHP123" s="125"/>
      <c r="VHQ123" s="125"/>
      <c r="VHR123" s="125"/>
      <c r="VHS123" s="125"/>
      <c r="VHT123" s="125"/>
      <c r="VHU123" s="125"/>
      <c r="VHV123" s="125"/>
      <c r="VHW123" s="125"/>
      <c r="VHX123" s="125"/>
      <c r="VHY123" s="125"/>
      <c r="VHZ123" s="125"/>
      <c r="VIA123" s="125"/>
      <c r="VIB123" s="125"/>
      <c r="VIC123" s="125"/>
      <c r="VID123" s="125"/>
      <c r="VIE123" s="125"/>
      <c r="VIF123" s="125"/>
      <c r="VIG123" s="125"/>
      <c r="VIH123" s="125"/>
      <c r="VII123" s="125"/>
      <c r="VIJ123" s="125"/>
      <c r="VIK123" s="125"/>
      <c r="VIL123" s="125"/>
      <c r="VIM123" s="125"/>
      <c r="VIN123" s="125"/>
      <c r="VIO123" s="125"/>
      <c r="VIP123" s="125"/>
      <c r="VIQ123" s="125"/>
      <c r="VIR123" s="125"/>
      <c r="VIS123" s="125"/>
      <c r="VIT123" s="125"/>
      <c r="VIU123" s="125"/>
      <c r="VIV123" s="125"/>
      <c r="VIW123" s="125"/>
      <c r="VIX123" s="125"/>
      <c r="VIY123" s="125"/>
      <c r="VIZ123" s="125"/>
      <c r="VJA123" s="125"/>
      <c r="VJB123" s="125"/>
      <c r="VJC123" s="125"/>
      <c r="VJD123" s="125"/>
      <c r="VJE123" s="125"/>
      <c r="VJF123" s="125"/>
      <c r="VJG123" s="125"/>
      <c r="VJH123" s="125"/>
      <c r="VJI123" s="125"/>
      <c r="VJJ123" s="125"/>
      <c r="VJK123" s="125"/>
      <c r="VJL123" s="125"/>
      <c r="VJM123" s="125"/>
      <c r="VJN123" s="125"/>
      <c r="VJO123" s="125"/>
      <c r="VJP123" s="125"/>
      <c r="VJQ123" s="125"/>
      <c r="VJR123" s="125"/>
      <c r="VJS123" s="125"/>
      <c r="VJT123" s="125"/>
      <c r="VJU123" s="125"/>
      <c r="VJV123" s="125"/>
      <c r="VJW123" s="125"/>
      <c r="VJX123" s="125"/>
      <c r="VJY123" s="125"/>
      <c r="VJZ123" s="125"/>
      <c r="VKA123" s="125"/>
      <c r="VKB123" s="125"/>
      <c r="VKC123" s="125"/>
      <c r="VKD123" s="125"/>
      <c r="VKE123" s="125"/>
      <c r="VKF123" s="125"/>
      <c r="VKG123" s="125"/>
      <c r="VKH123" s="125"/>
      <c r="VKI123" s="125"/>
      <c r="VKJ123" s="125"/>
      <c r="VKK123" s="125"/>
      <c r="VKL123" s="125"/>
      <c r="VKM123" s="125"/>
      <c r="VKN123" s="125"/>
      <c r="VKO123" s="125"/>
      <c r="VKP123" s="125"/>
      <c r="VKQ123" s="125"/>
      <c r="VKR123" s="125"/>
      <c r="VKS123" s="125"/>
      <c r="VKT123" s="125"/>
      <c r="VKU123" s="125"/>
      <c r="VKV123" s="125"/>
      <c r="VKW123" s="125"/>
      <c r="VKX123" s="125"/>
      <c r="VKY123" s="125"/>
      <c r="VKZ123" s="125"/>
      <c r="VLA123" s="125"/>
      <c r="VLB123" s="125"/>
      <c r="VLC123" s="125"/>
      <c r="VLD123" s="125"/>
      <c r="VLE123" s="125"/>
      <c r="VLF123" s="125"/>
      <c r="VLG123" s="125"/>
      <c r="VLH123" s="125"/>
      <c r="VLI123" s="125"/>
      <c r="VLJ123" s="125"/>
      <c r="VLK123" s="125"/>
      <c r="VLL123" s="125"/>
      <c r="VLM123" s="125"/>
      <c r="VLN123" s="125"/>
      <c r="VLO123" s="125"/>
      <c r="VLP123" s="125"/>
      <c r="VLQ123" s="125"/>
      <c r="VLR123" s="125"/>
      <c r="VLS123" s="125"/>
      <c r="VLT123" s="125"/>
      <c r="VLU123" s="125"/>
      <c r="VLV123" s="125"/>
      <c r="VLW123" s="125"/>
      <c r="VLX123" s="125"/>
      <c r="VLY123" s="125"/>
      <c r="VLZ123" s="125"/>
      <c r="VMA123" s="125"/>
      <c r="VMB123" s="125"/>
      <c r="VMC123" s="125"/>
      <c r="VMD123" s="125"/>
      <c r="VME123" s="125"/>
      <c r="VMF123" s="125"/>
      <c r="VMG123" s="125"/>
      <c r="VMH123" s="125"/>
      <c r="VMI123" s="125"/>
      <c r="VMJ123" s="125"/>
      <c r="VMK123" s="125"/>
      <c r="VML123" s="125"/>
      <c r="VMM123" s="125"/>
      <c r="VMN123" s="125"/>
      <c r="VMO123" s="125"/>
      <c r="VMP123" s="125"/>
      <c r="VMQ123" s="125"/>
      <c r="VMR123" s="125"/>
      <c r="VMS123" s="125"/>
      <c r="VMT123" s="125"/>
      <c r="VMU123" s="125"/>
      <c r="VMV123" s="125"/>
      <c r="VMW123" s="125"/>
      <c r="VMX123" s="125"/>
      <c r="VMY123" s="125"/>
      <c r="VMZ123" s="125"/>
      <c r="VNA123" s="125"/>
      <c r="VNB123" s="125"/>
      <c r="VNC123" s="125"/>
      <c r="VND123" s="125"/>
      <c r="VNE123" s="125"/>
      <c r="VNF123" s="125"/>
      <c r="VNG123" s="125"/>
      <c r="VNH123" s="125"/>
      <c r="VNI123" s="125"/>
      <c r="VNJ123" s="125"/>
      <c r="VNK123" s="125"/>
      <c r="VNL123" s="125"/>
      <c r="VNM123" s="125"/>
      <c r="VNN123" s="125"/>
      <c r="VNO123" s="125"/>
      <c r="VNP123" s="125"/>
      <c r="VNQ123" s="125"/>
      <c r="VNR123" s="125"/>
      <c r="VNS123" s="125"/>
      <c r="VNT123" s="125"/>
      <c r="VNU123" s="125"/>
      <c r="VNV123" s="125"/>
      <c r="VNW123" s="125"/>
      <c r="VNX123" s="125"/>
      <c r="VNY123" s="125"/>
      <c r="VNZ123" s="125"/>
      <c r="VOA123" s="125"/>
      <c r="VOB123" s="125"/>
      <c r="VOC123" s="125"/>
      <c r="VOD123" s="125"/>
      <c r="VOE123" s="125"/>
      <c r="VOF123" s="125"/>
      <c r="VOG123" s="125"/>
      <c r="VOH123" s="125"/>
      <c r="VOI123" s="125"/>
      <c r="VOJ123" s="125"/>
      <c r="VOK123" s="125"/>
      <c r="VOL123" s="125"/>
      <c r="VOM123" s="125"/>
      <c r="VON123" s="125"/>
      <c r="VOO123" s="125"/>
      <c r="VOP123" s="125"/>
      <c r="VOQ123" s="125"/>
      <c r="VOR123" s="125"/>
      <c r="VOS123" s="125"/>
      <c r="VOT123" s="125"/>
      <c r="VOU123" s="125"/>
      <c r="VOV123" s="125"/>
      <c r="VOW123" s="125"/>
      <c r="VOX123" s="125"/>
      <c r="VOY123" s="125"/>
      <c r="VOZ123" s="125"/>
      <c r="VPA123" s="125"/>
      <c r="VPB123" s="125"/>
      <c r="VPC123" s="125"/>
      <c r="VPD123" s="125"/>
      <c r="VPE123" s="125"/>
      <c r="VPF123" s="125"/>
      <c r="VPG123" s="125"/>
      <c r="VPH123" s="125"/>
      <c r="VPI123" s="125"/>
      <c r="VPJ123" s="125"/>
      <c r="VPK123" s="125"/>
      <c r="VPL123" s="125"/>
      <c r="VPM123" s="125"/>
      <c r="VPN123" s="125"/>
      <c r="VPO123" s="125"/>
      <c r="VPP123" s="125"/>
      <c r="VPQ123" s="125"/>
      <c r="VPR123" s="125"/>
      <c r="VPS123" s="125"/>
      <c r="VPT123" s="125"/>
      <c r="VPU123" s="125"/>
      <c r="VPV123" s="125"/>
      <c r="VPW123" s="125"/>
      <c r="VPX123" s="125"/>
      <c r="VPY123" s="125"/>
      <c r="VPZ123" s="125"/>
      <c r="VQG123" s="125"/>
      <c r="VQH123" s="125"/>
      <c r="VQI123" s="125"/>
      <c r="VQJ123" s="125"/>
      <c r="VQK123" s="125"/>
      <c r="VQL123" s="125"/>
      <c r="VQM123" s="125"/>
      <c r="VQN123" s="125"/>
      <c r="VQO123" s="125"/>
      <c r="VQP123" s="125"/>
      <c r="VQQ123" s="125"/>
      <c r="VQR123" s="125"/>
      <c r="VQS123" s="125"/>
      <c r="VQT123" s="125"/>
      <c r="VQU123" s="125"/>
      <c r="VQV123" s="125"/>
      <c r="VQW123" s="125"/>
      <c r="VQX123" s="125"/>
      <c r="VQY123" s="125"/>
      <c r="VQZ123" s="125"/>
      <c r="VRA123" s="125"/>
      <c r="VRB123" s="125"/>
      <c r="VRC123" s="125"/>
      <c r="VRD123" s="125"/>
      <c r="VRE123" s="125"/>
      <c r="VRF123" s="125"/>
      <c r="VRG123" s="125"/>
      <c r="VRH123" s="125"/>
      <c r="VRI123" s="125"/>
      <c r="VRJ123" s="125"/>
      <c r="VRK123" s="125"/>
      <c r="VRL123" s="125"/>
      <c r="VRM123" s="125"/>
      <c r="VRN123" s="125"/>
      <c r="VRO123" s="125"/>
      <c r="VRP123" s="125"/>
      <c r="VRQ123" s="125"/>
      <c r="VRR123" s="125"/>
      <c r="VRS123" s="125"/>
      <c r="VRT123" s="125"/>
      <c r="VRU123" s="125"/>
      <c r="VRV123" s="125"/>
      <c r="VRW123" s="125"/>
      <c r="VRX123" s="125"/>
      <c r="VRY123" s="125"/>
      <c r="VRZ123" s="125"/>
      <c r="VSA123" s="125"/>
      <c r="VSB123" s="125"/>
      <c r="VSC123" s="125"/>
      <c r="VSD123" s="125"/>
      <c r="VSE123" s="125"/>
      <c r="VSF123" s="125"/>
      <c r="VSG123" s="125"/>
      <c r="VSH123" s="125"/>
      <c r="VSI123" s="125"/>
      <c r="VSJ123" s="125"/>
      <c r="VSK123" s="125"/>
      <c r="VSL123" s="125"/>
      <c r="VSM123" s="125"/>
      <c r="VSN123" s="125"/>
      <c r="VSO123" s="125"/>
      <c r="VSP123" s="125"/>
      <c r="VSQ123" s="125"/>
      <c r="VSR123" s="125"/>
      <c r="VSS123" s="125"/>
      <c r="VST123" s="125"/>
      <c r="VSU123" s="125"/>
      <c r="VSV123" s="125"/>
      <c r="VSW123" s="125"/>
      <c r="VSX123" s="125"/>
      <c r="VSY123" s="125"/>
      <c r="VSZ123" s="125"/>
      <c r="VTA123" s="125"/>
      <c r="VTB123" s="125"/>
      <c r="VTC123" s="125"/>
      <c r="VTD123" s="125"/>
      <c r="VTE123" s="125"/>
      <c r="VTF123" s="125"/>
      <c r="VTG123" s="125"/>
      <c r="VTH123" s="125"/>
      <c r="VTI123" s="125"/>
      <c r="VTJ123" s="125"/>
      <c r="VTK123" s="125"/>
      <c r="VTL123" s="125"/>
      <c r="VTM123" s="125"/>
      <c r="VTN123" s="125"/>
      <c r="VTO123" s="125"/>
      <c r="VTP123" s="125"/>
      <c r="VTQ123" s="125"/>
      <c r="VTR123" s="125"/>
      <c r="VTS123" s="125"/>
      <c r="VTT123" s="125"/>
      <c r="VTU123" s="125"/>
      <c r="VTV123" s="125"/>
      <c r="VTW123" s="125"/>
      <c r="VTX123" s="125"/>
      <c r="VTY123" s="125"/>
      <c r="VTZ123" s="125"/>
      <c r="VUA123" s="125"/>
      <c r="VUB123" s="125"/>
      <c r="VUC123" s="125"/>
      <c r="VUD123" s="125"/>
      <c r="VUE123" s="125"/>
      <c r="VUF123" s="125"/>
      <c r="VUG123" s="125"/>
      <c r="VUH123" s="125"/>
      <c r="VUI123" s="125"/>
      <c r="VUJ123" s="125"/>
      <c r="VUK123" s="125"/>
      <c r="VUL123" s="125"/>
      <c r="VUM123" s="125"/>
      <c r="VUN123" s="125"/>
      <c r="VUO123" s="125"/>
      <c r="VUP123" s="125"/>
      <c r="VUQ123" s="125"/>
      <c r="VUR123" s="125"/>
      <c r="VUS123" s="125"/>
      <c r="VUT123" s="125"/>
      <c r="VUU123" s="125"/>
      <c r="VUV123" s="125"/>
      <c r="VUW123" s="125"/>
      <c r="VUX123" s="125"/>
      <c r="VUY123" s="125"/>
      <c r="VUZ123" s="125"/>
      <c r="VVA123" s="125"/>
      <c r="VVB123" s="125"/>
      <c r="VVC123" s="125"/>
      <c r="VVD123" s="125"/>
      <c r="VVE123" s="125"/>
      <c r="VVF123" s="125"/>
      <c r="VVG123" s="125"/>
      <c r="VVH123" s="125"/>
      <c r="VVI123" s="125"/>
      <c r="VVJ123" s="125"/>
      <c r="VVK123" s="125"/>
      <c r="VVL123" s="125"/>
      <c r="VVM123" s="125"/>
      <c r="VVN123" s="125"/>
      <c r="VVO123" s="125"/>
      <c r="VVP123" s="125"/>
      <c r="VVQ123" s="125"/>
      <c r="VVR123" s="125"/>
      <c r="VVS123" s="125"/>
      <c r="VVT123" s="125"/>
      <c r="VVU123" s="125"/>
      <c r="VVV123" s="125"/>
      <c r="VVW123" s="125"/>
      <c r="VVX123" s="125"/>
      <c r="VVY123" s="125"/>
      <c r="VVZ123" s="125"/>
      <c r="VWA123" s="125"/>
      <c r="VWB123" s="125"/>
      <c r="VWC123" s="125"/>
      <c r="VWD123" s="125"/>
      <c r="VWE123" s="125"/>
      <c r="VWF123" s="125"/>
      <c r="VWG123" s="125"/>
      <c r="VWH123" s="125"/>
      <c r="VWI123" s="125"/>
      <c r="VWJ123" s="125"/>
      <c r="VWK123" s="125"/>
      <c r="VWL123" s="125"/>
      <c r="VWM123" s="125"/>
      <c r="VWN123" s="125"/>
      <c r="VWO123" s="125"/>
      <c r="VWP123" s="125"/>
      <c r="VWQ123" s="125"/>
      <c r="VWR123" s="125"/>
      <c r="VWS123" s="125"/>
      <c r="VWT123" s="125"/>
      <c r="VWU123" s="125"/>
      <c r="VWV123" s="125"/>
      <c r="VWW123" s="125"/>
      <c r="VWX123" s="125"/>
      <c r="VWY123" s="125"/>
      <c r="VWZ123" s="125"/>
      <c r="VXA123" s="125"/>
      <c r="VXB123" s="125"/>
      <c r="VXC123" s="125"/>
      <c r="VXD123" s="125"/>
      <c r="VXE123" s="125"/>
      <c r="VXF123" s="125"/>
      <c r="VXG123" s="125"/>
      <c r="VXH123" s="125"/>
      <c r="VXI123" s="125"/>
      <c r="VXJ123" s="125"/>
      <c r="VXK123" s="125"/>
      <c r="VXL123" s="125"/>
      <c r="VXM123" s="125"/>
      <c r="VXN123" s="125"/>
      <c r="VXO123" s="125"/>
      <c r="VXP123" s="125"/>
      <c r="VXQ123" s="125"/>
      <c r="VXR123" s="125"/>
      <c r="VXS123" s="125"/>
      <c r="VXT123" s="125"/>
      <c r="VXU123" s="125"/>
      <c r="VXV123" s="125"/>
      <c r="VXW123" s="125"/>
      <c r="VXX123" s="125"/>
      <c r="VXY123" s="125"/>
      <c r="VXZ123" s="125"/>
      <c r="VYA123" s="125"/>
      <c r="VYB123" s="125"/>
      <c r="VYC123" s="125"/>
      <c r="VYD123" s="125"/>
      <c r="VYE123" s="125"/>
      <c r="VYF123" s="125"/>
      <c r="VYG123" s="125"/>
      <c r="VYH123" s="125"/>
      <c r="VYI123" s="125"/>
      <c r="VYJ123" s="125"/>
      <c r="VYK123" s="125"/>
      <c r="VYL123" s="125"/>
      <c r="VYM123" s="125"/>
      <c r="VYN123" s="125"/>
      <c r="VYO123" s="125"/>
      <c r="VYP123" s="125"/>
      <c r="VYQ123" s="125"/>
      <c r="VYR123" s="125"/>
      <c r="VYS123" s="125"/>
      <c r="VYT123" s="125"/>
      <c r="VYU123" s="125"/>
      <c r="VYV123" s="125"/>
      <c r="VYW123" s="125"/>
      <c r="VYX123" s="125"/>
      <c r="VYY123" s="125"/>
      <c r="VYZ123" s="125"/>
      <c r="VZA123" s="125"/>
      <c r="VZB123" s="125"/>
      <c r="VZC123" s="125"/>
      <c r="VZD123" s="125"/>
      <c r="VZE123" s="125"/>
      <c r="VZF123" s="125"/>
      <c r="VZG123" s="125"/>
      <c r="VZH123" s="125"/>
      <c r="VZI123" s="125"/>
      <c r="VZJ123" s="125"/>
      <c r="VZK123" s="125"/>
      <c r="VZL123" s="125"/>
      <c r="VZM123" s="125"/>
      <c r="VZN123" s="125"/>
      <c r="VZO123" s="125"/>
      <c r="VZP123" s="125"/>
      <c r="VZQ123" s="125"/>
      <c r="VZR123" s="125"/>
      <c r="VZS123" s="125"/>
      <c r="VZT123" s="125"/>
      <c r="VZU123" s="125"/>
      <c r="VZV123" s="125"/>
      <c r="WAC123" s="125"/>
      <c r="WAD123" s="125"/>
      <c r="WAE123" s="125"/>
      <c r="WAF123" s="125"/>
      <c r="WAG123" s="125"/>
      <c r="WAH123" s="125"/>
      <c r="WAI123" s="125"/>
      <c r="WAJ123" s="125"/>
      <c r="WAK123" s="125"/>
      <c r="WAL123" s="125"/>
      <c r="WAM123" s="125"/>
      <c r="WAN123" s="125"/>
      <c r="WAO123" s="125"/>
      <c r="WAP123" s="125"/>
      <c r="WAQ123" s="125"/>
      <c r="WAR123" s="125"/>
      <c r="WAS123" s="125"/>
      <c r="WAT123" s="125"/>
      <c r="WAU123" s="125"/>
      <c r="WAV123" s="125"/>
      <c r="WAW123" s="125"/>
      <c r="WAX123" s="125"/>
      <c r="WAY123" s="125"/>
      <c r="WAZ123" s="125"/>
      <c r="WBA123" s="125"/>
      <c r="WBB123" s="125"/>
      <c r="WBC123" s="125"/>
      <c r="WBD123" s="125"/>
      <c r="WBE123" s="125"/>
      <c r="WBF123" s="125"/>
      <c r="WBG123" s="125"/>
      <c r="WBH123" s="125"/>
      <c r="WBI123" s="125"/>
      <c r="WBJ123" s="125"/>
      <c r="WBK123" s="125"/>
      <c r="WBL123" s="125"/>
      <c r="WBM123" s="125"/>
      <c r="WBN123" s="125"/>
      <c r="WBO123" s="125"/>
      <c r="WBP123" s="125"/>
      <c r="WBQ123" s="125"/>
      <c r="WBR123" s="125"/>
      <c r="WBS123" s="125"/>
      <c r="WBT123" s="125"/>
      <c r="WBU123" s="125"/>
      <c r="WBV123" s="125"/>
      <c r="WBW123" s="125"/>
      <c r="WBX123" s="125"/>
      <c r="WBY123" s="125"/>
      <c r="WBZ123" s="125"/>
      <c r="WCA123" s="125"/>
      <c r="WCB123" s="125"/>
      <c r="WCC123" s="125"/>
      <c r="WCD123" s="125"/>
      <c r="WCE123" s="125"/>
      <c r="WCF123" s="125"/>
      <c r="WCG123" s="125"/>
      <c r="WCH123" s="125"/>
      <c r="WCI123" s="125"/>
      <c r="WCJ123" s="125"/>
      <c r="WCK123" s="125"/>
      <c r="WCL123" s="125"/>
      <c r="WCM123" s="125"/>
      <c r="WCN123" s="125"/>
      <c r="WCO123" s="125"/>
      <c r="WCP123" s="125"/>
      <c r="WCQ123" s="125"/>
      <c r="WCR123" s="125"/>
      <c r="WCS123" s="125"/>
      <c r="WCT123" s="125"/>
      <c r="WCU123" s="125"/>
      <c r="WCV123" s="125"/>
      <c r="WCW123" s="125"/>
      <c r="WCX123" s="125"/>
      <c r="WCY123" s="125"/>
      <c r="WCZ123" s="125"/>
      <c r="WDA123" s="125"/>
      <c r="WDB123" s="125"/>
      <c r="WDC123" s="125"/>
      <c r="WDD123" s="125"/>
      <c r="WDE123" s="125"/>
      <c r="WDF123" s="125"/>
      <c r="WDG123" s="125"/>
      <c r="WDH123" s="125"/>
      <c r="WDI123" s="125"/>
      <c r="WDJ123" s="125"/>
      <c r="WDK123" s="125"/>
      <c r="WDL123" s="125"/>
      <c r="WDM123" s="125"/>
      <c r="WDN123" s="125"/>
      <c r="WDO123" s="125"/>
      <c r="WDP123" s="125"/>
      <c r="WDQ123" s="125"/>
      <c r="WDR123" s="125"/>
      <c r="WDS123" s="125"/>
      <c r="WDT123" s="125"/>
      <c r="WDU123" s="125"/>
      <c r="WDV123" s="125"/>
      <c r="WDW123" s="125"/>
      <c r="WDX123" s="125"/>
      <c r="WDY123" s="125"/>
      <c r="WDZ123" s="125"/>
      <c r="WEA123" s="125"/>
      <c r="WEB123" s="125"/>
      <c r="WEC123" s="125"/>
      <c r="WED123" s="125"/>
      <c r="WEE123" s="125"/>
      <c r="WEF123" s="125"/>
      <c r="WEG123" s="125"/>
      <c r="WEH123" s="125"/>
      <c r="WEI123" s="125"/>
      <c r="WEJ123" s="125"/>
      <c r="WEK123" s="125"/>
      <c r="WEL123" s="125"/>
      <c r="WEM123" s="125"/>
      <c r="WEN123" s="125"/>
      <c r="WEO123" s="125"/>
      <c r="WEP123" s="125"/>
      <c r="WEQ123" s="125"/>
      <c r="WER123" s="125"/>
      <c r="WES123" s="125"/>
      <c r="WET123" s="125"/>
      <c r="WEU123" s="125"/>
      <c r="WEV123" s="125"/>
      <c r="WEW123" s="125"/>
      <c r="WEX123" s="125"/>
      <c r="WEY123" s="125"/>
      <c r="WEZ123" s="125"/>
      <c r="WFA123" s="125"/>
      <c r="WFB123" s="125"/>
      <c r="WFC123" s="125"/>
      <c r="WFD123" s="125"/>
      <c r="WFE123" s="125"/>
      <c r="WFF123" s="125"/>
      <c r="WFG123" s="125"/>
      <c r="WFH123" s="125"/>
      <c r="WFI123" s="125"/>
      <c r="WFJ123" s="125"/>
      <c r="WFK123" s="125"/>
      <c r="WFL123" s="125"/>
      <c r="WFM123" s="125"/>
      <c r="WFN123" s="125"/>
      <c r="WFO123" s="125"/>
      <c r="WFP123" s="125"/>
      <c r="WFQ123" s="125"/>
      <c r="WFR123" s="125"/>
      <c r="WFS123" s="125"/>
      <c r="WFT123" s="125"/>
      <c r="WFU123" s="125"/>
      <c r="WFV123" s="125"/>
      <c r="WFW123" s="125"/>
      <c r="WFX123" s="125"/>
      <c r="WFY123" s="125"/>
      <c r="WFZ123" s="125"/>
      <c r="WGA123" s="125"/>
      <c r="WGB123" s="125"/>
      <c r="WGC123" s="125"/>
      <c r="WGD123" s="125"/>
      <c r="WGE123" s="125"/>
      <c r="WGF123" s="125"/>
      <c r="WGG123" s="125"/>
      <c r="WGH123" s="125"/>
      <c r="WGI123" s="125"/>
      <c r="WGJ123" s="125"/>
      <c r="WGK123" s="125"/>
      <c r="WGL123" s="125"/>
      <c r="WGM123" s="125"/>
      <c r="WGN123" s="125"/>
      <c r="WGO123" s="125"/>
      <c r="WGP123" s="125"/>
      <c r="WGQ123" s="125"/>
      <c r="WGR123" s="125"/>
      <c r="WGS123" s="125"/>
      <c r="WGT123" s="125"/>
      <c r="WGU123" s="125"/>
      <c r="WGV123" s="125"/>
      <c r="WGW123" s="125"/>
      <c r="WGX123" s="125"/>
      <c r="WGY123" s="125"/>
      <c r="WGZ123" s="125"/>
      <c r="WHA123" s="125"/>
      <c r="WHB123" s="125"/>
      <c r="WHC123" s="125"/>
      <c r="WHD123" s="125"/>
      <c r="WHE123" s="125"/>
      <c r="WHF123" s="125"/>
      <c r="WHG123" s="125"/>
      <c r="WHH123" s="125"/>
      <c r="WHI123" s="125"/>
      <c r="WHJ123" s="125"/>
      <c r="WHK123" s="125"/>
      <c r="WHL123" s="125"/>
      <c r="WHM123" s="125"/>
      <c r="WHN123" s="125"/>
      <c r="WHO123" s="125"/>
      <c r="WHP123" s="125"/>
      <c r="WHQ123" s="125"/>
      <c r="WHR123" s="125"/>
      <c r="WHS123" s="125"/>
      <c r="WHT123" s="125"/>
      <c r="WHU123" s="125"/>
      <c r="WHV123" s="125"/>
      <c r="WHW123" s="125"/>
      <c r="WHX123" s="125"/>
      <c r="WHY123" s="125"/>
      <c r="WHZ123" s="125"/>
      <c r="WIA123" s="125"/>
      <c r="WIB123" s="125"/>
      <c r="WIC123" s="125"/>
      <c r="WID123" s="125"/>
      <c r="WIE123" s="125"/>
      <c r="WIF123" s="125"/>
      <c r="WIG123" s="125"/>
      <c r="WIH123" s="125"/>
      <c r="WII123" s="125"/>
      <c r="WIJ123" s="125"/>
      <c r="WIK123" s="125"/>
      <c r="WIL123" s="125"/>
      <c r="WIM123" s="125"/>
      <c r="WIN123" s="125"/>
      <c r="WIO123" s="125"/>
      <c r="WIP123" s="125"/>
      <c r="WIQ123" s="125"/>
      <c r="WIR123" s="125"/>
      <c r="WIS123" s="125"/>
      <c r="WIT123" s="125"/>
      <c r="WIU123" s="125"/>
      <c r="WIV123" s="125"/>
      <c r="WIW123" s="125"/>
      <c r="WIX123" s="125"/>
      <c r="WIY123" s="125"/>
      <c r="WIZ123" s="125"/>
      <c r="WJA123" s="125"/>
      <c r="WJB123" s="125"/>
      <c r="WJC123" s="125"/>
      <c r="WJD123" s="125"/>
      <c r="WJE123" s="125"/>
      <c r="WJF123" s="125"/>
      <c r="WJG123" s="125"/>
      <c r="WJH123" s="125"/>
      <c r="WJI123" s="125"/>
      <c r="WJJ123" s="125"/>
      <c r="WJK123" s="125"/>
      <c r="WJL123" s="125"/>
      <c r="WJM123" s="125"/>
      <c r="WJN123" s="125"/>
      <c r="WJO123" s="125"/>
      <c r="WJP123" s="125"/>
      <c r="WJQ123" s="125"/>
      <c r="WJR123" s="125"/>
      <c r="WJY123" s="125"/>
      <c r="WJZ123" s="125"/>
      <c r="WKA123" s="125"/>
      <c r="WKB123" s="125"/>
      <c r="WKC123" s="125"/>
      <c r="WKD123" s="125"/>
      <c r="WKE123" s="125"/>
      <c r="WKF123" s="125"/>
      <c r="WKG123" s="125"/>
      <c r="WKH123" s="125"/>
      <c r="WKI123" s="125"/>
      <c r="WKJ123" s="125"/>
      <c r="WKK123" s="125"/>
      <c r="WKL123" s="125"/>
      <c r="WKM123" s="125"/>
      <c r="WKN123" s="125"/>
      <c r="WKO123" s="125"/>
      <c r="WKP123" s="125"/>
      <c r="WKQ123" s="125"/>
      <c r="WKR123" s="125"/>
      <c r="WKS123" s="125"/>
      <c r="WKT123" s="125"/>
      <c r="WKU123" s="125"/>
      <c r="WKV123" s="125"/>
      <c r="WKW123" s="125"/>
      <c r="WKX123" s="125"/>
      <c r="WKY123" s="125"/>
      <c r="WKZ123" s="125"/>
      <c r="WLA123" s="125"/>
      <c r="WLB123" s="125"/>
      <c r="WLC123" s="125"/>
      <c r="WLD123" s="125"/>
      <c r="WLE123" s="125"/>
      <c r="WLF123" s="125"/>
      <c r="WLG123" s="125"/>
      <c r="WLH123" s="125"/>
      <c r="WLI123" s="125"/>
      <c r="WLJ123" s="125"/>
      <c r="WLK123" s="125"/>
      <c r="WLL123" s="125"/>
      <c r="WLM123" s="125"/>
      <c r="WLN123" s="125"/>
      <c r="WLO123" s="125"/>
      <c r="WLP123" s="125"/>
      <c r="WLQ123" s="125"/>
      <c r="WLR123" s="125"/>
      <c r="WLS123" s="125"/>
      <c r="WLT123" s="125"/>
      <c r="WLU123" s="125"/>
      <c r="WLV123" s="125"/>
      <c r="WLW123" s="125"/>
      <c r="WLX123" s="125"/>
      <c r="WLY123" s="125"/>
      <c r="WLZ123" s="125"/>
      <c r="WMA123" s="125"/>
      <c r="WMB123" s="125"/>
      <c r="WMC123" s="125"/>
      <c r="WMD123" s="125"/>
      <c r="WME123" s="125"/>
      <c r="WMF123" s="125"/>
      <c r="WMG123" s="125"/>
      <c r="WMH123" s="125"/>
      <c r="WMI123" s="125"/>
      <c r="WMJ123" s="125"/>
      <c r="WMK123" s="125"/>
      <c r="WML123" s="125"/>
      <c r="WMM123" s="125"/>
      <c r="WMN123" s="125"/>
      <c r="WMO123" s="125"/>
      <c r="WMP123" s="125"/>
      <c r="WMQ123" s="125"/>
      <c r="WMR123" s="125"/>
      <c r="WMS123" s="125"/>
      <c r="WMT123" s="125"/>
      <c r="WMU123" s="125"/>
      <c r="WMV123" s="125"/>
      <c r="WMW123" s="125"/>
      <c r="WMX123" s="125"/>
      <c r="WMY123" s="125"/>
      <c r="WMZ123" s="125"/>
      <c r="WNA123" s="125"/>
      <c r="WNB123" s="125"/>
      <c r="WNC123" s="125"/>
      <c r="WND123" s="125"/>
      <c r="WNE123" s="125"/>
      <c r="WNF123" s="125"/>
      <c r="WNG123" s="125"/>
      <c r="WNH123" s="125"/>
      <c r="WNI123" s="125"/>
      <c r="WNJ123" s="125"/>
      <c r="WNK123" s="125"/>
      <c r="WNL123" s="125"/>
      <c r="WNM123" s="125"/>
      <c r="WNN123" s="125"/>
      <c r="WNO123" s="125"/>
      <c r="WNP123" s="125"/>
      <c r="WNQ123" s="125"/>
      <c r="WNR123" s="125"/>
      <c r="WNS123" s="125"/>
      <c r="WNT123" s="125"/>
      <c r="WNU123" s="125"/>
      <c r="WNV123" s="125"/>
      <c r="WNW123" s="125"/>
      <c r="WNX123" s="125"/>
      <c r="WNY123" s="125"/>
      <c r="WNZ123" s="125"/>
      <c r="WOA123" s="125"/>
      <c r="WOB123" s="125"/>
      <c r="WOC123" s="125"/>
      <c r="WOD123" s="125"/>
      <c r="WOE123" s="125"/>
      <c r="WOF123" s="125"/>
      <c r="WOG123" s="125"/>
      <c r="WOH123" s="125"/>
      <c r="WOI123" s="125"/>
      <c r="WOJ123" s="125"/>
      <c r="WOK123" s="125"/>
      <c r="WOL123" s="125"/>
      <c r="WOM123" s="125"/>
      <c r="WON123" s="125"/>
      <c r="WOO123" s="125"/>
      <c r="WOP123" s="125"/>
      <c r="WOQ123" s="125"/>
      <c r="WOR123" s="125"/>
      <c r="WOS123" s="125"/>
      <c r="WOT123" s="125"/>
      <c r="WOU123" s="125"/>
      <c r="WOV123" s="125"/>
      <c r="WOW123" s="125"/>
      <c r="WOX123" s="125"/>
      <c r="WOY123" s="125"/>
      <c r="WOZ123" s="125"/>
      <c r="WPA123" s="125"/>
      <c r="WPB123" s="125"/>
      <c r="WPC123" s="125"/>
      <c r="WPD123" s="125"/>
      <c r="WPE123" s="125"/>
      <c r="WPF123" s="125"/>
      <c r="WPG123" s="125"/>
      <c r="WPH123" s="125"/>
      <c r="WPI123" s="125"/>
      <c r="WPJ123" s="125"/>
      <c r="WPK123" s="125"/>
      <c r="WPL123" s="125"/>
      <c r="WPM123" s="125"/>
      <c r="WPN123" s="125"/>
      <c r="WPO123" s="125"/>
      <c r="WPP123" s="125"/>
      <c r="WPQ123" s="125"/>
      <c r="WPR123" s="125"/>
      <c r="WPS123" s="125"/>
      <c r="WPT123" s="125"/>
      <c r="WPU123" s="125"/>
      <c r="WPV123" s="125"/>
      <c r="WPW123" s="125"/>
      <c r="WPX123" s="125"/>
      <c r="WPY123" s="125"/>
      <c r="WPZ123" s="125"/>
      <c r="WQA123" s="125"/>
      <c r="WQB123" s="125"/>
      <c r="WQC123" s="125"/>
      <c r="WQD123" s="125"/>
      <c r="WQE123" s="125"/>
      <c r="WQF123" s="125"/>
      <c r="WQG123" s="125"/>
      <c r="WQH123" s="125"/>
      <c r="WQI123" s="125"/>
      <c r="WQJ123" s="125"/>
      <c r="WQK123" s="125"/>
      <c r="WQL123" s="125"/>
      <c r="WQM123" s="125"/>
      <c r="WQN123" s="125"/>
      <c r="WQO123" s="125"/>
      <c r="WQP123" s="125"/>
      <c r="WQQ123" s="125"/>
      <c r="WQR123" s="125"/>
      <c r="WQS123" s="125"/>
      <c r="WQT123" s="125"/>
      <c r="WQU123" s="125"/>
      <c r="WQV123" s="125"/>
      <c r="WQW123" s="125"/>
      <c r="WQX123" s="125"/>
      <c r="WQY123" s="125"/>
      <c r="WQZ123" s="125"/>
      <c r="WRA123" s="125"/>
      <c r="WRB123" s="125"/>
      <c r="WRC123" s="125"/>
      <c r="WRD123" s="125"/>
      <c r="WRE123" s="125"/>
      <c r="WRF123" s="125"/>
      <c r="WRG123" s="125"/>
      <c r="WRH123" s="125"/>
      <c r="WRI123" s="125"/>
      <c r="WRJ123" s="125"/>
      <c r="WRK123" s="125"/>
      <c r="WRL123" s="125"/>
      <c r="WRM123" s="125"/>
      <c r="WRN123" s="125"/>
      <c r="WRO123" s="125"/>
      <c r="WRP123" s="125"/>
      <c r="WRQ123" s="125"/>
      <c r="WRR123" s="125"/>
      <c r="WRS123" s="125"/>
      <c r="WRT123" s="125"/>
      <c r="WRU123" s="125"/>
      <c r="WRV123" s="125"/>
      <c r="WRW123" s="125"/>
      <c r="WRX123" s="125"/>
      <c r="WRY123" s="125"/>
      <c r="WRZ123" s="125"/>
      <c r="WSA123" s="125"/>
      <c r="WSB123" s="125"/>
      <c r="WSC123" s="125"/>
      <c r="WSD123" s="125"/>
      <c r="WSE123" s="125"/>
      <c r="WSF123" s="125"/>
      <c r="WSG123" s="125"/>
      <c r="WSH123" s="125"/>
      <c r="WSI123" s="125"/>
      <c r="WSJ123" s="125"/>
      <c r="WSK123" s="125"/>
      <c r="WSL123" s="125"/>
      <c r="WSM123" s="125"/>
      <c r="WSN123" s="125"/>
      <c r="WSO123" s="125"/>
      <c r="WSP123" s="125"/>
      <c r="WSQ123" s="125"/>
      <c r="WSR123" s="125"/>
      <c r="WSS123" s="125"/>
      <c r="WST123" s="125"/>
      <c r="WSU123" s="125"/>
      <c r="WSV123" s="125"/>
      <c r="WSW123" s="125"/>
      <c r="WSX123" s="125"/>
      <c r="WSY123" s="125"/>
      <c r="WSZ123" s="125"/>
      <c r="WTA123" s="125"/>
      <c r="WTB123" s="125"/>
      <c r="WTC123" s="125"/>
      <c r="WTD123" s="125"/>
      <c r="WTE123" s="125"/>
      <c r="WTF123" s="125"/>
      <c r="WTG123" s="125"/>
      <c r="WTH123" s="125"/>
      <c r="WTI123" s="125"/>
      <c r="WTJ123" s="125"/>
      <c r="WTK123" s="125"/>
      <c r="WTL123" s="125"/>
      <c r="WTM123" s="125"/>
      <c r="WTN123" s="125"/>
      <c r="WTU123" s="125"/>
      <c r="WTV123" s="125"/>
      <c r="WTW123" s="125"/>
      <c r="WTX123" s="125"/>
      <c r="WTY123" s="125"/>
      <c r="WTZ123" s="125"/>
      <c r="WUA123" s="125"/>
      <c r="WUB123" s="125"/>
      <c r="WUC123" s="125"/>
      <c r="WUD123" s="125"/>
      <c r="WUE123" s="125"/>
      <c r="WUF123" s="125"/>
      <c r="WUG123" s="125"/>
      <c r="WUH123" s="125"/>
      <c r="WUI123" s="125"/>
      <c r="WUJ123" s="125"/>
      <c r="WUK123" s="125"/>
      <c r="WUL123" s="125"/>
      <c r="WUM123" s="125"/>
      <c r="WUN123" s="125"/>
      <c r="WUO123" s="125"/>
      <c r="WUP123" s="125"/>
      <c r="WUQ123" s="125"/>
      <c r="WUR123" s="125"/>
      <c r="WUS123" s="125"/>
      <c r="WUT123" s="125"/>
      <c r="WUU123" s="125"/>
      <c r="WUV123" s="125"/>
      <c r="WUW123" s="125"/>
      <c r="WUX123" s="125"/>
      <c r="WUY123" s="125"/>
      <c r="WUZ123" s="125"/>
      <c r="WVA123" s="125"/>
      <c r="WVB123" s="125"/>
      <c r="WVC123" s="125"/>
      <c r="WVD123" s="125"/>
      <c r="WVE123" s="125"/>
      <c r="WVF123" s="125"/>
      <c r="WVG123" s="125"/>
      <c r="WVH123" s="125"/>
      <c r="WVI123" s="125"/>
      <c r="WVJ123" s="125"/>
      <c r="WVK123" s="125"/>
      <c r="WVL123" s="125"/>
      <c r="WVM123" s="125"/>
      <c r="WVN123" s="125"/>
      <c r="WVO123" s="125"/>
      <c r="WVP123" s="125"/>
      <c r="WVQ123" s="125"/>
      <c r="WVR123" s="125"/>
      <c r="WVS123" s="125"/>
      <c r="WVT123" s="125"/>
      <c r="WVU123" s="125"/>
      <c r="WVV123" s="125"/>
      <c r="WVW123" s="125"/>
      <c r="WVX123" s="125"/>
      <c r="WVY123" s="125"/>
      <c r="WVZ123" s="125"/>
      <c r="WWA123" s="125"/>
      <c r="WWB123" s="125"/>
      <c r="WWC123" s="125"/>
      <c r="WWD123" s="125"/>
      <c r="WWE123" s="125"/>
      <c r="WWF123" s="125"/>
      <c r="WWG123" s="125"/>
      <c r="WWH123" s="125"/>
      <c r="WWI123" s="125"/>
      <c r="WWJ123" s="125"/>
      <c r="WWK123" s="125"/>
      <c r="WWL123" s="125"/>
      <c r="WWM123" s="125"/>
      <c r="WWN123" s="125"/>
      <c r="WWO123" s="125"/>
      <c r="WWP123" s="125"/>
      <c r="WWQ123" s="125"/>
      <c r="WWR123" s="125"/>
      <c r="WWS123" s="125"/>
      <c r="WWT123" s="125"/>
      <c r="WWU123" s="125"/>
      <c r="WWV123" s="125"/>
      <c r="WWW123" s="125"/>
      <c r="WWX123" s="125"/>
      <c r="WWY123" s="125"/>
      <c r="WWZ123" s="125"/>
      <c r="WXA123" s="125"/>
      <c r="WXB123" s="125"/>
      <c r="WXC123" s="125"/>
      <c r="WXD123" s="125"/>
      <c r="WXE123" s="125"/>
      <c r="WXF123" s="125"/>
      <c r="WXG123" s="125"/>
      <c r="WXH123" s="125"/>
      <c r="WXI123" s="125"/>
      <c r="WXJ123" s="125"/>
      <c r="WXK123" s="125"/>
      <c r="WXL123" s="125"/>
      <c r="WXM123" s="125"/>
      <c r="WXN123" s="125"/>
      <c r="WXO123" s="125"/>
      <c r="WXP123" s="125"/>
      <c r="WXQ123" s="125"/>
      <c r="WXR123" s="125"/>
      <c r="WXS123" s="125"/>
      <c r="WXT123" s="125"/>
      <c r="WXU123" s="125"/>
      <c r="WXV123" s="125"/>
      <c r="WXW123" s="125"/>
      <c r="WXX123" s="125"/>
      <c r="WXY123" s="125"/>
      <c r="WXZ123" s="125"/>
      <c r="WYA123" s="125"/>
      <c r="WYB123" s="125"/>
      <c r="WYC123" s="125"/>
      <c r="WYD123" s="125"/>
      <c r="WYE123" s="125"/>
      <c r="WYF123" s="125"/>
      <c r="WYG123" s="125"/>
      <c r="WYH123" s="125"/>
      <c r="WYI123" s="125"/>
      <c r="WYJ123" s="125"/>
      <c r="WYK123" s="125"/>
      <c r="WYL123" s="125"/>
      <c r="WYM123" s="125"/>
      <c r="WYN123" s="125"/>
      <c r="WYO123" s="125"/>
      <c r="WYP123" s="125"/>
      <c r="WYQ123" s="125"/>
      <c r="WYR123" s="125"/>
      <c r="WYS123" s="125"/>
      <c r="WYT123" s="125"/>
      <c r="WYU123" s="125"/>
      <c r="WYV123" s="125"/>
      <c r="WYW123" s="125"/>
      <c r="WYX123" s="125"/>
      <c r="WYY123" s="125"/>
      <c r="WYZ123" s="125"/>
      <c r="WZA123" s="125"/>
      <c r="WZB123" s="125"/>
      <c r="WZC123" s="125"/>
      <c r="WZD123" s="125"/>
      <c r="WZE123" s="125"/>
      <c r="WZF123" s="125"/>
      <c r="WZG123" s="125"/>
      <c r="WZH123" s="125"/>
      <c r="WZI123" s="125"/>
      <c r="WZJ123" s="125"/>
      <c r="WZK123" s="125"/>
      <c r="WZL123" s="125"/>
      <c r="WZM123" s="125"/>
      <c r="WZN123" s="125"/>
      <c r="WZO123" s="125"/>
      <c r="WZP123" s="125"/>
      <c r="WZQ123" s="125"/>
      <c r="WZR123" s="125"/>
      <c r="WZS123" s="125"/>
      <c r="WZT123" s="125"/>
      <c r="WZU123" s="125"/>
      <c r="WZV123" s="125"/>
      <c r="WZW123" s="125"/>
      <c r="WZX123" s="125"/>
      <c r="WZY123" s="125"/>
      <c r="WZZ123" s="125"/>
      <c r="XAA123" s="125"/>
      <c r="XAB123" s="125"/>
      <c r="XAC123" s="125"/>
      <c r="XAD123" s="125"/>
      <c r="XAE123" s="125"/>
      <c r="XAF123" s="125"/>
      <c r="XAG123" s="125"/>
      <c r="XAH123" s="125"/>
      <c r="XAI123" s="125"/>
      <c r="XAJ123" s="125"/>
      <c r="XAK123" s="125"/>
      <c r="XAL123" s="125"/>
      <c r="XAM123" s="125"/>
      <c r="XAN123" s="125"/>
      <c r="XAO123" s="125"/>
      <c r="XAP123" s="125"/>
      <c r="XAQ123" s="125"/>
      <c r="XAR123" s="125"/>
      <c r="XAS123" s="125"/>
      <c r="XAT123" s="125"/>
      <c r="XAU123" s="125"/>
      <c r="XAV123" s="125"/>
      <c r="XAW123" s="125"/>
      <c r="XAX123" s="125"/>
      <c r="XAY123" s="125"/>
      <c r="XAZ123" s="125"/>
      <c r="XBA123" s="125"/>
      <c r="XBB123" s="125"/>
      <c r="XBC123" s="125"/>
      <c r="XBD123" s="125"/>
      <c r="XBE123" s="125"/>
      <c r="XBF123" s="125"/>
      <c r="XBG123" s="125"/>
      <c r="XBH123" s="125"/>
      <c r="XBI123" s="125"/>
      <c r="XBJ123" s="125"/>
      <c r="XBK123" s="125"/>
      <c r="XBL123" s="125"/>
      <c r="XBM123" s="125"/>
      <c r="XBN123" s="125"/>
      <c r="XBO123" s="125"/>
      <c r="XBP123" s="125"/>
      <c r="XBQ123" s="125"/>
      <c r="XBR123" s="125"/>
      <c r="XBS123" s="125"/>
      <c r="XBT123" s="125"/>
      <c r="XBU123" s="125"/>
      <c r="XBV123" s="125"/>
      <c r="XBW123" s="125"/>
      <c r="XBX123" s="125"/>
      <c r="XBY123" s="125"/>
      <c r="XBZ123" s="125"/>
      <c r="XCA123" s="125"/>
      <c r="XCB123" s="125"/>
      <c r="XCC123" s="125"/>
      <c r="XCD123" s="125"/>
      <c r="XCE123" s="125"/>
      <c r="XCF123" s="125"/>
      <c r="XCG123" s="125"/>
      <c r="XCH123" s="125"/>
      <c r="XCI123" s="125"/>
      <c r="XCJ123" s="125"/>
      <c r="XCK123" s="125"/>
      <c r="XCL123" s="125"/>
      <c r="XCM123" s="125"/>
      <c r="XCN123" s="125"/>
      <c r="XCO123" s="125"/>
      <c r="XCP123" s="125"/>
      <c r="XCQ123" s="125"/>
      <c r="XCR123" s="125"/>
      <c r="XCS123" s="125"/>
      <c r="XCT123" s="125"/>
      <c r="XCU123" s="125"/>
      <c r="XCV123" s="125"/>
      <c r="XCW123" s="125"/>
      <c r="XCX123" s="125"/>
      <c r="XCY123" s="125"/>
      <c r="XCZ123" s="125"/>
      <c r="XDA123" s="125"/>
      <c r="XDB123" s="125"/>
      <c r="XDC123" s="125"/>
      <c r="XDD123" s="125"/>
      <c r="XDE123" s="125"/>
    </row>
    <row r="124" spans="1:16333" ht="15.75" x14ac:dyDescent="0.25">
      <c r="A124" s="136" t="s">
        <v>353</v>
      </c>
      <c r="B124" s="163">
        <v>1540000000</v>
      </c>
      <c r="C124" s="163" t="s">
        <v>414</v>
      </c>
      <c r="D124" s="168">
        <v>240000</v>
      </c>
      <c r="E124" s="168">
        <v>0</v>
      </c>
      <c r="F124" s="168">
        <v>0</v>
      </c>
    </row>
    <row r="125" spans="1:16333" ht="47.25" x14ac:dyDescent="0.25">
      <c r="A125" s="159" t="s">
        <v>417</v>
      </c>
      <c r="B125" s="160" t="s">
        <v>418</v>
      </c>
      <c r="C125" s="160"/>
      <c r="D125" s="151">
        <f>D126+D128</f>
        <v>59808462.119999997</v>
      </c>
      <c r="E125" s="151">
        <f>E126+E128</f>
        <v>59808462.119999997</v>
      </c>
      <c r="F125" s="151">
        <f>F126+F128</f>
        <v>59808462.119999997</v>
      </c>
    </row>
    <row r="126" spans="1:16333" ht="31.5" x14ac:dyDescent="0.25">
      <c r="A126" s="161" t="s">
        <v>419</v>
      </c>
      <c r="B126" s="162" t="s">
        <v>420</v>
      </c>
      <c r="C126" s="162"/>
      <c r="D126" s="154">
        <f>SUM(D127:D127)</f>
        <v>9735155</v>
      </c>
      <c r="E126" s="154">
        <f>SUM(E127:E127)</f>
        <v>9735155</v>
      </c>
      <c r="F126" s="154">
        <f>SUM(F127:F127)</f>
        <v>9735155</v>
      </c>
    </row>
    <row r="127" spans="1:16333" ht="30.75" x14ac:dyDescent="0.25">
      <c r="A127" s="136" t="s">
        <v>352</v>
      </c>
      <c r="B127" s="163" t="s">
        <v>420</v>
      </c>
      <c r="C127" s="163" t="s">
        <v>409</v>
      </c>
      <c r="D127" s="150">
        <v>9735155</v>
      </c>
      <c r="E127" s="150">
        <v>9735155</v>
      </c>
      <c r="F127" s="150">
        <v>9735155</v>
      </c>
    </row>
    <row r="128" spans="1:16333" s="127" customFormat="1" ht="39" customHeight="1" x14ac:dyDescent="0.25">
      <c r="A128" s="161" t="s">
        <v>421</v>
      </c>
      <c r="B128" s="162" t="s">
        <v>422</v>
      </c>
      <c r="C128" s="162"/>
      <c r="D128" s="154">
        <f>D129+D130</f>
        <v>50073307.119999997</v>
      </c>
      <c r="E128" s="154">
        <f>E129+E130</f>
        <v>50073307.119999997</v>
      </c>
      <c r="F128" s="154">
        <f>F129+F130</f>
        <v>50073307.119999997</v>
      </c>
      <c r="G128" s="126"/>
      <c r="H128" s="126"/>
      <c r="I128" s="126"/>
      <c r="J128" s="126"/>
      <c r="K128" s="126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  <c r="AA128" s="125"/>
      <c r="AB128" s="125"/>
      <c r="AC128" s="125"/>
      <c r="AD128" s="125"/>
      <c r="AE128" s="125"/>
      <c r="AF128" s="125"/>
      <c r="AG128" s="125"/>
      <c r="AH128" s="125"/>
      <c r="AI128" s="125"/>
      <c r="AJ128" s="125"/>
      <c r="AK128" s="125"/>
      <c r="AL128" s="125"/>
      <c r="AM128" s="125"/>
      <c r="AN128" s="125"/>
      <c r="AO128" s="125"/>
      <c r="AP128" s="125"/>
      <c r="AQ128" s="125"/>
      <c r="AR128" s="125"/>
      <c r="AS128" s="125"/>
      <c r="AT128" s="125"/>
      <c r="AU128" s="125"/>
      <c r="AV128" s="125"/>
      <c r="AW128" s="125"/>
      <c r="AX128" s="125"/>
      <c r="AY128" s="125"/>
      <c r="AZ128" s="125"/>
      <c r="BA128" s="125"/>
      <c r="BB128" s="125"/>
      <c r="BC128" s="125"/>
      <c r="BD128" s="125"/>
      <c r="BE128" s="125"/>
      <c r="BF128" s="125"/>
      <c r="BG128" s="125"/>
      <c r="BH128" s="125"/>
      <c r="BI128" s="125"/>
      <c r="BJ128" s="125"/>
      <c r="BK128" s="125"/>
      <c r="BL128" s="125"/>
      <c r="BM128" s="125"/>
      <c r="BN128" s="125"/>
      <c r="BO128" s="125"/>
      <c r="BP128" s="125"/>
      <c r="BQ128" s="125"/>
      <c r="BR128" s="125"/>
      <c r="BS128" s="125"/>
      <c r="BT128" s="125"/>
      <c r="BU128" s="125"/>
      <c r="BV128" s="125"/>
      <c r="BW128" s="125"/>
      <c r="BX128" s="125"/>
      <c r="BY128" s="125"/>
      <c r="BZ128" s="125"/>
      <c r="CA128" s="125"/>
      <c r="CB128" s="125"/>
      <c r="CC128" s="125"/>
      <c r="CD128" s="125"/>
      <c r="CE128" s="125"/>
      <c r="CF128" s="125"/>
      <c r="CG128" s="125"/>
      <c r="CH128" s="125"/>
      <c r="CI128" s="125"/>
      <c r="CJ128" s="125"/>
      <c r="CK128" s="125"/>
      <c r="CL128" s="125"/>
      <c r="CM128" s="125"/>
      <c r="CN128" s="125"/>
      <c r="CO128" s="125"/>
      <c r="CP128" s="125"/>
      <c r="CQ128" s="125"/>
      <c r="CR128" s="125"/>
      <c r="CS128" s="125"/>
      <c r="CT128" s="125"/>
      <c r="CU128" s="125"/>
      <c r="CV128" s="125"/>
      <c r="CW128" s="125"/>
      <c r="CX128" s="125"/>
      <c r="CY128" s="125"/>
      <c r="CZ128" s="125"/>
      <c r="DA128" s="125"/>
      <c r="DB128" s="125"/>
      <c r="DC128" s="125"/>
      <c r="DD128" s="125"/>
      <c r="DE128" s="125"/>
      <c r="DF128" s="125"/>
      <c r="DG128" s="125"/>
      <c r="DH128" s="125"/>
      <c r="DI128" s="125"/>
      <c r="DJ128" s="125"/>
      <c r="DK128" s="125"/>
      <c r="DL128" s="125"/>
      <c r="DM128" s="125"/>
      <c r="DN128" s="125"/>
      <c r="DO128" s="125"/>
      <c r="DP128" s="125"/>
      <c r="DQ128" s="125"/>
      <c r="DR128" s="125"/>
      <c r="DS128" s="125"/>
      <c r="DT128" s="125"/>
      <c r="DU128" s="125"/>
      <c r="DV128" s="125"/>
      <c r="DW128" s="125"/>
      <c r="DX128" s="125"/>
      <c r="DY128" s="125"/>
      <c r="DZ128" s="125"/>
      <c r="EA128" s="125"/>
      <c r="EB128" s="125"/>
      <c r="EC128" s="125"/>
      <c r="ED128" s="125"/>
      <c r="EE128" s="125"/>
      <c r="EF128" s="125"/>
      <c r="EG128" s="125"/>
      <c r="EH128" s="125"/>
      <c r="EI128" s="125"/>
      <c r="EJ128" s="125"/>
      <c r="EK128" s="125"/>
      <c r="EL128" s="125"/>
      <c r="EM128" s="125"/>
      <c r="EN128" s="125"/>
      <c r="EO128" s="125"/>
      <c r="EP128" s="125"/>
      <c r="EQ128" s="125"/>
      <c r="ER128" s="125"/>
      <c r="ES128" s="125"/>
      <c r="ET128" s="125"/>
      <c r="EU128" s="125"/>
      <c r="EV128" s="125"/>
      <c r="EW128" s="125"/>
      <c r="EX128" s="125"/>
      <c r="EY128" s="125"/>
      <c r="EZ128" s="125"/>
      <c r="FA128" s="125"/>
      <c r="FB128" s="125"/>
      <c r="FC128" s="125"/>
      <c r="FD128" s="125"/>
      <c r="FE128" s="125"/>
      <c r="FF128" s="125"/>
      <c r="FG128" s="125"/>
      <c r="FH128" s="125"/>
      <c r="FI128" s="125"/>
      <c r="FJ128" s="125"/>
      <c r="FK128" s="125"/>
      <c r="FL128" s="125"/>
      <c r="FM128" s="125"/>
      <c r="FN128" s="125"/>
      <c r="FO128" s="125"/>
      <c r="FP128" s="125"/>
      <c r="FQ128" s="125"/>
      <c r="FR128" s="125"/>
      <c r="FS128" s="125"/>
      <c r="FT128" s="125"/>
      <c r="FU128" s="125"/>
      <c r="FV128" s="125"/>
      <c r="FW128" s="125"/>
      <c r="FX128" s="125"/>
      <c r="FY128" s="125"/>
      <c r="FZ128" s="125"/>
      <c r="GA128" s="125"/>
      <c r="GB128" s="125"/>
      <c r="GC128" s="125"/>
      <c r="GD128" s="125"/>
      <c r="GE128" s="125"/>
      <c r="GF128" s="125"/>
      <c r="GG128" s="125"/>
      <c r="GH128" s="125"/>
      <c r="GI128" s="125"/>
      <c r="GJ128" s="125"/>
      <c r="GK128" s="125"/>
      <c r="GL128" s="125"/>
      <c r="GM128" s="125"/>
      <c r="GN128" s="125"/>
      <c r="GO128" s="125"/>
      <c r="GP128" s="125"/>
      <c r="GQ128" s="125"/>
      <c r="GR128" s="125"/>
      <c r="GS128" s="125"/>
      <c r="GT128" s="125"/>
      <c r="GU128" s="125"/>
      <c r="GV128" s="125"/>
      <c r="GW128" s="125"/>
      <c r="GX128" s="125"/>
      <c r="GY128" s="125"/>
      <c r="GZ128" s="125"/>
      <c r="HA128" s="125"/>
      <c r="HB128" s="125"/>
      <c r="HI128" s="125"/>
      <c r="HJ128" s="125"/>
      <c r="HK128" s="125"/>
      <c r="HL128" s="125"/>
      <c r="HM128" s="125"/>
      <c r="HN128" s="125"/>
      <c r="HO128" s="125"/>
      <c r="HP128" s="125"/>
      <c r="HQ128" s="125"/>
      <c r="HR128" s="125"/>
      <c r="HS128" s="125"/>
      <c r="HT128" s="125"/>
      <c r="HU128" s="125"/>
      <c r="HV128" s="125"/>
      <c r="HW128" s="125"/>
      <c r="HX128" s="125"/>
      <c r="HY128" s="125"/>
      <c r="HZ128" s="125"/>
      <c r="IA128" s="125"/>
      <c r="IB128" s="125"/>
      <c r="IC128" s="125"/>
      <c r="ID128" s="125"/>
      <c r="IE128" s="125"/>
      <c r="IF128" s="125"/>
      <c r="IG128" s="125"/>
      <c r="IH128" s="125"/>
      <c r="II128" s="125"/>
      <c r="IJ128" s="125"/>
      <c r="IK128" s="125"/>
      <c r="IL128" s="125"/>
      <c r="IM128" s="125"/>
      <c r="IN128" s="125"/>
      <c r="IO128" s="125"/>
      <c r="IP128" s="125"/>
      <c r="IQ128" s="125"/>
      <c r="IR128" s="125"/>
      <c r="IS128" s="125"/>
      <c r="IT128" s="125"/>
      <c r="IU128" s="125"/>
      <c r="IV128" s="125"/>
      <c r="IW128" s="125"/>
      <c r="IX128" s="125"/>
      <c r="IY128" s="125"/>
      <c r="IZ128" s="125"/>
      <c r="JA128" s="125"/>
      <c r="JB128" s="125"/>
      <c r="JC128" s="125"/>
      <c r="JD128" s="125"/>
      <c r="JE128" s="125"/>
      <c r="JF128" s="125"/>
      <c r="JG128" s="125"/>
      <c r="JH128" s="125"/>
      <c r="JI128" s="125"/>
      <c r="JJ128" s="125"/>
      <c r="JK128" s="125"/>
      <c r="JL128" s="125"/>
      <c r="JM128" s="125"/>
      <c r="JN128" s="125"/>
      <c r="JO128" s="125"/>
      <c r="JP128" s="125"/>
      <c r="JQ128" s="125"/>
      <c r="JR128" s="125"/>
      <c r="JS128" s="125"/>
      <c r="JT128" s="125"/>
      <c r="JU128" s="125"/>
      <c r="JV128" s="125"/>
      <c r="JW128" s="125"/>
      <c r="JX128" s="125"/>
      <c r="JY128" s="125"/>
      <c r="JZ128" s="125"/>
      <c r="KA128" s="125"/>
      <c r="KB128" s="125"/>
      <c r="KC128" s="125"/>
      <c r="KD128" s="125"/>
      <c r="KE128" s="125"/>
      <c r="KF128" s="125"/>
      <c r="KG128" s="125"/>
      <c r="KH128" s="125"/>
      <c r="KI128" s="125"/>
      <c r="KJ128" s="125"/>
      <c r="KK128" s="125"/>
      <c r="KL128" s="125"/>
      <c r="KM128" s="125"/>
      <c r="KN128" s="125"/>
      <c r="KO128" s="125"/>
      <c r="KP128" s="125"/>
      <c r="KQ128" s="125"/>
      <c r="KR128" s="125"/>
      <c r="KS128" s="125"/>
      <c r="KT128" s="125"/>
      <c r="KU128" s="125"/>
      <c r="KV128" s="125"/>
      <c r="KW128" s="125"/>
      <c r="KX128" s="125"/>
      <c r="KY128" s="125"/>
      <c r="KZ128" s="125"/>
      <c r="LA128" s="125"/>
      <c r="LB128" s="125"/>
      <c r="LC128" s="125"/>
      <c r="LD128" s="125"/>
      <c r="LE128" s="125"/>
      <c r="LF128" s="125"/>
      <c r="LG128" s="125"/>
      <c r="LH128" s="125"/>
      <c r="LI128" s="125"/>
      <c r="LJ128" s="125"/>
      <c r="LK128" s="125"/>
      <c r="LL128" s="125"/>
      <c r="LM128" s="125"/>
      <c r="LN128" s="125"/>
      <c r="LO128" s="125"/>
      <c r="LP128" s="125"/>
      <c r="LQ128" s="125"/>
      <c r="LR128" s="125"/>
      <c r="LS128" s="125"/>
      <c r="LT128" s="125"/>
      <c r="LU128" s="125"/>
      <c r="LV128" s="125"/>
      <c r="LW128" s="125"/>
      <c r="LX128" s="125"/>
      <c r="LY128" s="125"/>
      <c r="LZ128" s="125"/>
      <c r="MA128" s="125"/>
      <c r="MB128" s="125"/>
      <c r="MC128" s="125"/>
      <c r="MD128" s="125"/>
      <c r="ME128" s="125"/>
      <c r="MF128" s="125"/>
      <c r="MG128" s="125"/>
      <c r="MH128" s="125"/>
      <c r="MI128" s="125"/>
      <c r="MJ128" s="125"/>
      <c r="MK128" s="125"/>
      <c r="ML128" s="125"/>
      <c r="MM128" s="125"/>
      <c r="MN128" s="125"/>
      <c r="MO128" s="125"/>
      <c r="MP128" s="125"/>
      <c r="MQ128" s="125"/>
      <c r="MR128" s="125"/>
      <c r="MS128" s="125"/>
      <c r="MT128" s="125"/>
      <c r="MU128" s="125"/>
      <c r="MV128" s="125"/>
      <c r="MW128" s="125"/>
      <c r="MX128" s="125"/>
      <c r="MY128" s="125"/>
      <c r="MZ128" s="125"/>
      <c r="NA128" s="125"/>
      <c r="NB128" s="125"/>
      <c r="NC128" s="125"/>
      <c r="ND128" s="125"/>
      <c r="NE128" s="125"/>
      <c r="NF128" s="125"/>
      <c r="NG128" s="125"/>
      <c r="NH128" s="125"/>
      <c r="NI128" s="125"/>
      <c r="NJ128" s="125"/>
      <c r="NK128" s="125"/>
      <c r="NL128" s="125"/>
      <c r="NM128" s="125"/>
      <c r="NN128" s="125"/>
      <c r="NO128" s="125"/>
      <c r="NP128" s="125"/>
      <c r="NQ128" s="125"/>
      <c r="NR128" s="125"/>
      <c r="NS128" s="125"/>
      <c r="NT128" s="125"/>
      <c r="NU128" s="125"/>
      <c r="NV128" s="125"/>
      <c r="NW128" s="125"/>
      <c r="NX128" s="125"/>
      <c r="NY128" s="125"/>
      <c r="NZ128" s="125"/>
      <c r="OA128" s="125"/>
      <c r="OB128" s="125"/>
      <c r="OC128" s="125"/>
      <c r="OD128" s="125"/>
      <c r="OE128" s="125"/>
      <c r="OF128" s="125"/>
      <c r="OG128" s="125"/>
      <c r="OH128" s="125"/>
      <c r="OI128" s="125"/>
      <c r="OJ128" s="125"/>
      <c r="OK128" s="125"/>
      <c r="OL128" s="125"/>
      <c r="OM128" s="125"/>
      <c r="ON128" s="125"/>
      <c r="OO128" s="125"/>
      <c r="OP128" s="125"/>
      <c r="OQ128" s="125"/>
      <c r="OR128" s="125"/>
      <c r="OS128" s="125"/>
      <c r="OT128" s="125"/>
      <c r="OU128" s="125"/>
      <c r="OV128" s="125"/>
      <c r="OW128" s="125"/>
      <c r="OX128" s="125"/>
      <c r="OY128" s="125"/>
      <c r="OZ128" s="125"/>
      <c r="PA128" s="125"/>
      <c r="PB128" s="125"/>
      <c r="PC128" s="125"/>
      <c r="PD128" s="125"/>
      <c r="PE128" s="125"/>
      <c r="PF128" s="125"/>
      <c r="PG128" s="125"/>
      <c r="PH128" s="125"/>
      <c r="PI128" s="125"/>
      <c r="PJ128" s="125"/>
      <c r="PK128" s="125"/>
      <c r="PL128" s="125"/>
      <c r="PM128" s="125"/>
      <c r="PN128" s="125"/>
      <c r="PO128" s="125"/>
      <c r="PP128" s="125"/>
      <c r="PQ128" s="125"/>
      <c r="PR128" s="125"/>
      <c r="PS128" s="125"/>
      <c r="PT128" s="125"/>
      <c r="PU128" s="125"/>
      <c r="PV128" s="125"/>
      <c r="PW128" s="125"/>
      <c r="PX128" s="125"/>
      <c r="PY128" s="125"/>
      <c r="PZ128" s="125"/>
      <c r="QA128" s="125"/>
      <c r="QB128" s="125"/>
      <c r="QC128" s="125"/>
      <c r="QD128" s="125"/>
      <c r="QE128" s="125"/>
      <c r="QF128" s="125"/>
      <c r="QG128" s="125"/>
      <c r="QH128" s="125"/>
      <c r="QI128" s="125"/>
      <c r="QJ128" s="125"/>
      <c r="QK128" s="125"/>
      <c r="QL128" s="125"/>
      <c r="QM128" s="125"/>
      <c r="QN128" s="125"/>
      <c r="QO128" s="125"/>
      <c r="QP128" s="125"/>
      <c r="QQ128" s="125"/>
      <c r="QR128" s="125"/>
      <c r="QS128" s="125"/>
      <c r="QT128" s="125"/>
      <c r="QU128" s="125"/>
      <c r="QV128" s="125"/>
      <c r="QW128" s="125"/>
      <c r="QX128" s="125"/>
      <c r="RE128" s="125"/>
      <c r="RF128" s="125"/>
      <c r="RG128" s="125"/>
      <c r="RH128" s="125"/>
      <c r="RI128" s="125"/>
      <c r="RJ128" s="125"/>
      <c r="RK128" s="125"/>
      <c r="RL128" s="125"/>
      <c r="RM128" s="125"/>
      <c r="RN128" s="125"/>
      <c r="RO128" s="125"/>
      <c r="RP128" s="125"/>
      <c r="RQ128" s="125"/>
      <c r="RR128" s="125"/>
      <c r="RS128" s="125"/>
      <c r="RT128" s="125"/>
      <c r="RU128" s="125"/>
      <c r="RV128" s="125"/>
      <c r="RW128" s="125"/>
      <c r="RX128" s="125"/>
      <c r="RY128" s="125"/>
      <c r="RZ128" s="125"/>
      <c r="SA128" s="125"/>
      <c r="SB128" s="125"/>
      <c r="SC128" s="125"/>
      <c r="SD128" s="125"/>
      <c r="SE128" s="125"/>
      <c r="SF128" s="125"/>
      <c r="SG128" s="125"/>
      <c r="SH128" s="125"/>
      <c r="SI128" s="125"/>
      <c r="SJ128" s="125"/>
      <c r="SK128" s="125"/>
      <c r="SL128" s="125"/>
      <c r="SM128" s="125"/>
      <c r="SN128" s="125"/>
      <c r="SO128" s="125"/>
      <c r="SP128" s="125"/>
      <c r="SQ128" s="125"/>
      <c r="SR128" s="125"/>
      <c r="SS128" s="125"/>
      <c r="ST128" s="125"/>
      <c r="SU128" s="125"/>
      <c r="SV128" s="125"/>
      <c r="SW128" s="125"/>
      <c r="SX128" s="125"/>
      <c r="SY128" s="125"/>
      <c r="SZ128" s="125"/>
      <c r="TA128" s="125"/>
      <c r="TB128" s="125"/>
      <c r="TC128" s="125"/>
      <c r="TD128" s="125"/>
      <c r="TE128" s="125"/>
      <c r="TF128" s="125"/>
      <c r="TG128" s="125"/>
      <c r="TH128" s="125"/>
      <c r="TI128" s="125"/>
      <c r="TJ128" s="125"/>
      <c r="TK128" s="125"/>
      <c r="TL128" s="125"/>
      <c r="TM128" s="125"/>
      <c r="TN128" s="125"/>
      <c r="TO128" s="125"/>
      <c r="TP128" s="125"/>
      <c r="TQ128" s="125"/>
      <c r="TR128" s="125"/>
      <c r="TS128" s="125"/>
      <c r="TT128" s="125"/>
      <c r="TU128" s="125"/>
      <c r="TV128" s="125"/>
      <c r="TW128" s="125"/>
      <c r="TX128" s="125"/>
      <c r="TY128" s="125"/>
      <c r="TZ128" s="125"/>
      <c r="UA128" s="125"/>
      <c r="UB128" s="125"/>
      <c r="UC128" s="125"/>
      <c r="UD128" s="125"/>
      <c r="UE128" s="125"/>
      <c r="UF128" s="125"/>
      <c r="UG128" s="125"/>
      <c r="UH128" s="125"/>
      <c r="UI128" s="125"/>
      <c r="UJ128" s="125"/>
      <c r="UK128" s="125"/>
      <c r="UL128" s="125"/>
      <c r="UM128" s="125"/>
      <c r="UN128" s="125"/>
      <c r="UO128" s="125"/>
      <c r="UP128" s="125"/>
      <c r="UQ128" s="125"/>
      <c r="UR128" s="125"/>
      <c r="US128" s="125"/>
      <c r="UT128" s="125"/>
      <c r="UU128" s="125"/>
      <c r="UV128" s="125"/>
      <c r="UW128" s="125"/>
      <c r="UX128" s="125"/>
      <c r="UY128" s="125"/>
      <c r="UZ128" s="125"/>
      <c r="VA128" s="125"/>
      <c r="VB128" s="125"/>
      <c r="VC128" s="125"/>
      <c r="VD128" s="125"/>
      <c r="VE128" s="125"/>
      <c r="VF128" s="125"/>
      <c r="VG128" s="125"/>
      <c r="VH128" s="125"/>
      <c r="VI128" s="125"/>
      <c r="VJ128" s="125"/>
      <c r="VK128" s="125"/>
      <c r="VL128" s="125"/>
      <c r="VM128" s="125"/>
      <c r="VN128" s="125"/>
      <c r="VO128" s="125"/>
      <c r="VP128" s="125"/>
      <c r="VQ128" s="125"/>
      <c r="VR128" s="125"/>
      <c r="VS128" s="125"/>
      <c r="VT128" s="125"/>
      <c r="VU128" s="125"/>
      <c r="VV128" s="125"/>
      <c r="VW128" s="125"/>
      <c r="VX128" s="125"/>
      <c r="VY128" s="125"/>
      <c r="VZ128" s="125"/>
      <c r="WA128" s="125"/>
      <c r="WB128" s="125"/>
      <c r="WC128" s="125"/>
      <c r="WD128" s="125"/>
      <c r="WE128" s="125"/>
      <c r="WF128" s="125"/>
      <c r="WG128" s="125"/>
      <c r="WH128" s="125"/>
      <c r="WI128" s="125"/>
      <c r="WJ128" s="125"/>
      <c r="WK128" s="125"/>
      <c r="WL128" s="125"/>
      <c r="WM128" s="125"/>
      <c r="WN128" s="125"/>
      <c r="WO128" s="125"/>
      <c r="WP128" s="125"/>
      <c r="WQ128" s="125"/>
      <c r="WR128" s="125"/>
      <c r="WS128" s="125"/>
      <c r="WT128" s="125"/>
      <c r="WU128" s="125"/>
      <c r="WV128" s="125"/>
      <c r="WW128" s="125"/>
      <c r="WX128" s="125"/>
      <c r="WY128" s="125"/>
      <c r="WZ128" s="125"/>
      <c r="XA128" s="125"/>
      <c r="XB128" s="125"/>
      <c r="XC128" s="125"/>
      <c r="XD128" s="125"/>
      <c r="XE128" s="125"/>
      <c r="XF128" s="125"/>
      <c r="XG128" s="125"/>
      <c r="XH128" s="125"/>
      <c r="XI128" s="125"/>
      <c r="XJ128" s="125"/>
      <c r="XK128" s="125"/>
      <c r="XL128" s="125"/>
      <c r="XM128" s="125"/>
      <c r="XN128" s="125"/>
      <c r="XO128" s="125"/>
      <c r="XP128" s="125"/>
      <c r="XQ128" s="125"/>
      <c r="XR128" s="125"/>
      <c r="XS128" s="125"/>
      <c r="XT128" s="125"/>
      <c r="XU128" s="125"/>
      <c r="XV128" s="125"/>
      <c r="XW128" s="125"/>
      <c r="XX128" s="125"/>
      <c r="XY128" s="125"/>
      <c r="XZ128" s="125"/>
      <c r="YA128" s="125"/>
      <c r="YB128" s="125"/>
      <c r="YC128" s="125"/>
      <c r="YD128" s="125"/>
      <c r="YE128" s="125"/>
      <c r="YF128" s="125"/>
      <c r="YG128" s="125"/>
      <c r="YH128" s="125"/>
      <c r="YI128" s="125"/>
      <c r="YJ128" s="125"/>
      <c r="YK128" s="125"/>
      <c r="YL128" s="125"/>
      <c r="YM128" s="125"/>
      <c r="YN128" s="125"/>
      <c r="YO128" s="125"/>
      <c r="YP128" s="125"/>
      <c r="YQ128" s="125"/>
      <c r="YR128" s="125"/>
      <c r="YS128" s="125"/>
      <c r="YT128" s="125"/>
      <c r="YU128" s="125"/>
      <c r="YV128" s="125"/>
      <c r="YW128" s="125"/>
      <c r="YX128" s="125"/>
      <c r="YY128" s="125"/>
      <c r="YZ128" s="125"/>
      <c r="ZA128" s="125"/>
      <c r="ZB128" s="125"/>
      <c r="ZC128" s="125"/>
      <c r="ZD128" s="125"/>
      <c r="ZE128" s="125"/>
      <c r="ZF128" s="125"/>
      <c r="ZG128" s="125"/>
      <c r="ZH128" s="125"/>
      <c r="ZI128" s="125"/>
      <c r="ZJ128" s="125"/>
      <c r="ZK128" s="125"/>
      <c r="ZL128" s="125"/>
      <c r="ZM128" s="125"/>
      <c r="ZN128" s="125"/>
      <c r="ZO128" s="125"/>
      <c r="ZP128" s="125"/>
      <c r="ZQ128" s="125"/>
      <c r="ZR128" s="125"/>
      <c r="ZS128" s="125"/>
      <c r="ZT128" s="125"/>
      <c r="ZU128" s="125"/>
      <c r="ZV128" s="125"/>
      <c r="ZW128" s="125"/>
      <c r="ZX128" s="125"/>
      <c r="ZY128" s="125"/>
      <c r="ZZ128" s="125"/>
      <c r="AAA128" s="125"/>
      <c r="AAB128" s="125"/>
      <c r="AAC128" s="125"/>
      <c r="AAD128" s="125"/>
      <c r="AAE128" s="125"/>
      <c r="AAF128" s="125"/>
      <c r="AAG128" s="125"/>
      <c r="AAH128" s="125"/>
      <c r="AAI128" s="125"/>
      <c r="AAJ128" s="125"/>
      <c r="AAK128" s="125"/>
      <c r="AAL128" s="125"/>
      <c r="AAM128" s="125"/>
      <c r="AAN128" s="125"/>
      <c r="AAO128" s="125"/>
      <c r="AAP128" s="125"/>
      <c r="AAQ128" s="125"/>
      <c r="AAR128" s="125"/>
      <c r="AAS128" s="125"/>
      <c r="AAT128" s="125"/>
      <c r="ABA128" s="125"/>
      <c r="ABB128" s="125"/>
      <c r="ABC128" s="125"/>
      <c r="ABD128" s="125"/>
      <c r="ABE128" s="125"/>
      <c r="ABF128" s="125"/>
      <c r="ABG128" s="125"/>
      <c r="ABH128" s="125"/>
      <c r="ABI128" s="125"/>
      <c r="ABJ128" s="125"/>
      <c r="ABK128" s="125"/>
      <c r="ABL128" s="125"/>
      <c r="ABM128" s="125"/>
      <c r="ABN128" s="125"/>
      <c r="ABO128" s="125"/>
      <c r="ABP128" s="125"/>
      <c r="ABQ128" s="125"/>
      <c r="ABR128" s="125"/>
      <c r="ABS128" s="125"/>
      <c r="ABT128" s="125"/>
      <c r="ABU128" s="125"/>
      <c r="ABV128" s="125"/>
      <c r="ABW128" s="125"/>
      <c r="ABX128" s="125"/>
      <c r="ABY128" s="125"/>
      <c r="ABZ128" s="125"/>
      <c r="ACA128" s="125"/>
      <c r="ACB128" s="125"/>
      <c r="ACC128" s="125"/>
      <c r="ACD128" s="125"/>
      <c r="ACE128" s="125"/>
      <c r="ACF128" s="125"/>
      <c r="ACG128" s="125"/>
      <c r="ACH128" s="125"/>
      <c r="ACI128" s="125"/>
      <c r="ACJ128" s="125"/>
      <c r="ACK128" s="125"/>
      <c r="ACL128" s="125"/>
      <c r="ACM128" s="125"/>
      <c r="ACN128" s="125"/>
      <c r="ACO128" s="125"/>
      <c r="ACP128" s="125"/>
      <c r="ACQ128" s="125"/>
      <c r="ACR128" s="125"/>
      <c r="ACS128" s="125"/>
      <c r="ACT128" s="125"/>
      <c r="ACU128" s="125"/>
      <c r="ACV128" s="125"/>
      <c r="ACW128" s="125"/>
      <c r="ACX128" s="125"/>
      <c r="ACY128" s="125"/>
      <c r="ACZ128" s="125"/>
      <c r="ADA128" s="125"/>
      <c r="ADB128" s="125"/>
      <c r="ADC128" s="125"/>
      <c r="ADD128" s="125"/>
      <c r="ADE128" s="125"/>
      <c r="ADF128" s="125"/>
      <c r="ADG128" s="125"/>
      <c r="ADH128" s="125"/>
      <c r="ADI128" s="125"/>
      <c r="ADJ128" s="125"/>
      <c r="ADK128" s="125"/>
      <c r="ADL128" s="125"/>
      <c r="ADM128" s="125"/>
      <c r="ADN128" s="125"/>
      <c r="ADO128" s="125"/>
      <c r="ADP128" s="125"/>
      <c r="ADQ128" s="125"/>
      <c r="ADR128" s="125"/>
      <c r="ADS128" s="125"/>
      <c r="ADT128" s="125"/>
      <c r="ADU128" s="125"/>
      <c r="ADV128" s="125"/>
      <c r="ADW128" s="125"/>
      <c r="ADX128" s="125"/>
      <c r="ADY128" s="125"/>
      <c r="ADZ128" s="125"/>
      <c r="AEA128" s="125"/>
      <c r="AEB128" s="125"/>
      <c r="AEC128" s="125"/>
      <c r="AED128" s="125"/>
      <c r="AEE128" s="125"/>
      <c r="AEF128" s="125"/>
      <c r="AEG128" s="125"/>
      <c r="AEH128" s="125"/>
      <c r="AEI128" s="125"/>
      <c r="AEJ128" s="125"/>
      <c r="AEK128" s="125"/>
      <c r="AEL128" s="125"/>
      <c r="AEM128" s="125"/>
      <c r="AEN128" s="125"/>
      <c r="AEO128" s="125"/>
      <c r="AEP128" s="125"/>
      <c r="AEQ128" s="125"/>
      <c r="AER128" s="125"/>
      <c r="AES128" s="125"/>
      <c r="AET128" s="125"/>
      <c r="AEU128" s="125"/>
      <c r="AEV128" s="125"/>
      <c r="AEW128" s="125"/>
      <c r="AEX128" s="125"/>
      <c r="AEY128" s="125"/>
      <c r="AEZ128" s="125"/>
      <c r="AFA128" s="125"/>
      <c r="AFB128" s="125"/>
      <c r="AFC128" s="125"/>
      <c r="AFD128" s="125"/>
      <c r="AFE128" s="125"/>
      <c r="AFF128" s="125"/>
      <c r="AFG128" s="125"/>
      <c r="AFH128" s="125"/>
      <c r="AFI128" s="125"/>
      <c r="AFJ128" s="125"/>
      <c r="AFK128" s="125"/>
      <c r="AFL128" s="125"/>
      <c r="AFM128" s="125"/>
      <c r="AFN128" s="125"/>
      <c r="AFO128" s="125"/>
      <c r="AFP128" s="125"/>
      <c r="AFQ128" s="125"/>
      <c r="AFR128" s="125"/>
      <c r="AFS128" s="125"/>
      <c r="AFT128" s="125"/>
      <c r="AFU128" s="125"/>
      <c r="AFV128" s="125"/>
      <c r="AFW128" s="125"/>
      <c r="AFX128" s="125"/>
      <c r="AFY128" s="125"/>
      <c r="AFZ128" s="125"/>
      <c r="AGA128" s="125"/>
      <c r="AGB128" s="125"/>
      <c r="AGC128" s="125"/>
      <c r="AGD128" s="125"/>
      <c r="AGE128" s="125"/>
      <c r="AGF128" s="125"/>
      <c r="AGG128" s="125"/>
      <c r="AGH128" s="125"/>
      <c r="AGI128" s="125"/>
      <c r="AGJ128" s="125"/>
      <c r="AGK128" s="125"/>
      <c r="AGL128" s="125"/>
      <c r="AGM128" s="125"/>
      <c r="AGN128" s="125"/>
      <c r="AGO128" s="125"/>
      <c r="AGP128" s="125"/>
      <c r="AGQ128" s="125"/>
      <c r="AGR128" s="125"/>
      <c r="AGS128" s="125"/>
      <c r="AGT128" s="125"/>
      <c r="AGU128" s="125"/>
      <c r="AGV128" s="125"/>
      <c r="AGW128" s="125"/>
      <c r="AGX128" s="125"/>
      <c r="AGY128" s="125"/>
      <c r="AGZ128" s="125"/>
      <c r="AHA128" s="125"/>
      <c r="AHB128" s="125"/>
      <c r="AHC128" s="125"/>
      <c r="AHD128" s="125"/>
      <c r="AHE128" s="125"/>
      <c r="AHF128" s="125"/>
      <c r="AHG128" s="125"/>
      <c r="AHH128" s="125"/>
      <c r="AHI128" s="125"/>
      <c r="AHJ128" s="125"/>
      <c r="AHK128" s="125"/>
      <c r="AHL128" s="125"/>
      <c r="AHM128" s="125"/>
      <c r="AHN128" s="125"/>
      <c r="AHO128" s="125"/>
      <c r="AHP128" s="125"/>
      <c r="AHQ128" s="125"/>
      <c r="AHR128" s="125"/>
      <c r="AHS128" s="125"/>
      <c r="AHT128" s="125"/>
      <c r="AHU128" s="125"/>
      <c r="AHV128" s="125"/>
      <c r="AHW128" s="125"/>
      <c r="AHX128" s="125"/>
      <c r="AHY128" s="125"/>
      <c r="AHZ128" s="125"/>
      <c r="AIA128" s="125"/>
      <c r="AIB128" s="125"/>
      <c r="AIC128" s="125"/>
      <c r="AID128" s="125"/>
      <c r="AIE128" s="125"/>
      <c r="AIF128" s="125"/>
      <c r="AIG128" s="125"/>
      <c r="AIH128" s="125"/>
      <c r="AII128" s="125"/>
      <c r="AIJ128" s="125"/>
      <c r="AIK128" s="125"/>
      <c r="AIL128" s="125"/>
      <c r="AIM128" s="125"/>
      <c r="AIN128" s="125"/>
      <c r="AIO128" s="125"/>
      <c r="AIP128" s="125"/>
      <c r="AIQ128" s="125"/>
      <c r="AIR128" s="125"/>
      <c r="AIS128" s="125"/>
      <c r="AIT128" s="125"/>
      <c r="AIU128" s="125"/>
      <c r="AIV128" s="125"/>
      <c r="AIW128" s="125"/>
      <c r="AIX128" s="125"/>
      <c r="AIY128" s="125"/>
      <c r="AIZ128" s="125"/>
      <c r="AJA128" s="125"/>
      <c r="AJB128" s="125"/>
      <c r="AJC128" s="125"/>
      <c r="AJD128" s="125"/>
      <c r="AJE128" s="125"/>
      <c r="AJF128" s="125"/>
      <c r="AJG128" s="125"/>
      <c r="AJH128" s="125"/>
      <c r="AJI128" s="125"/>
      <c r="AJJ128" s="125"/>
      <c r="AJK128" s="125"/>
      <c r="AJL128" s="125"/>
      <c r="AJM128" s="125"/>
      <c r="AJN128" s="125"/>
      <c r="AJO128" s="125"/>
      <c r="AJP128" s="125"/>
      <c r="AJQ128" s="125"/>
      <c r="AJR128" s="125"/>
      <c r="AJS128" s="125"/>
      <c r="AJT128" s="125"/>
      <c r="AJU128" s="125"/>
      <c r="AJV128" s="125"/>
      <c r="AJW128" s="125"/>
      <c r="AJX128" s="125"/>
      <c r="AJY128" s="125"/>
      <c r="AJZ128" s="125"/>
      <c r="AKA128" s="125"/>
      <c r="AKB128" s="125"/>
      <c r="AKC128" s="125"/>
      <c r="AKD128" s="125"/>
      <c r="AKE128" s="125"/>
      <c r="AKF128" s="125"/>
      <c r="AKG128" s="125"/>
      <c r="AKH128" s="125"/>
      <c r="AKI128" s="125"/>
      <c r="AKJ128" s="125"/>
      <c r="AKK128" s="125"/>
      <c r="AKL128" s="125"/>
      <c r="AKM128" s="125"/>
      <c r="AKN128" s="125"/>
      <c r="AKO128" s="125"/>
      <c r="AKP128" s="125"/>
      <c r="AKW128" s="125"/>
      <c r="AKX128" s="125"/>
      <c r="AKY128" s="125"/>
      <c r="AKZ128" s="125"/>
      <c r="ALA128" s="125"/>
      <c r="ALB128" s="125"/>
      <c r="ALC128" s="125"/>
      <c r="ALD128" s="125"/>
      <c r="ALE128" s="125"/>
      <c r="ALF128" s="125"/>
      <c r="ALG128" s="125"/>
      <c r="ALH128" s="125"/>
      <c r="ALI128" s="125"/>
      <c r="ALJ128" s="125"/>
      <c r="ALK128" s="125"/>
      <c r="ALL128" s="125"/>
      <c r="ALM128" s="125"/>
      <c r="ALN128" s="125"/>
      <c r="ALO128" s="125"/>
      <c r="ALP128" s="125"/>
      <c r="ALQ128" s="125"/>
      <c r="ALR128" s="125"/>
      <c r="ALS128" s="125"/>
      <c r="ALT128" s="125"/>
      <c r="ALU128" s="125"/>
      <c r="ALV128" s="125"/>
      <c r="ALW128" s="125"/>
      <c r="ALX128" s="125"/>
      <c r="ALY128" s="125"/>
      <c r="ALZ128" s="125"/>
      <c r="AMA128" s="125"/>
      <c r="AMB128" s="125"/>
      <c r="AMC128" s="125"/>
      <c r="AMD128" s="125"/>
      <c r="AME128" s="125"/>
      <c r="AMF128" s="125"/>
      <c r="AMG128" s="125"/>
      <c r="AMH128" s="125"/>
      <c r="AMI128" s="125"/>
      <c r="AMJ128" s="125"/>
      <c r="AMK128" s="125"/>
      <c r="AML128" s="125"/>
      <c r="AMM128" s="125"/>
      <c r="AMN128" s="125"/>
      <c r="AMO128" s="125"/>
      <c r="AMP128" s="125"/>
      <c r="AMQ128" s="125"/>
      <c r="AMR128" s="125"/>
      <c r="AMS128" s="125"/>
      <c r="AMT128" s="125"/>
      <c r="AMU128" s="125"/>
      <c r="AMV128" s="125"/>
      <c r="AMW128" s="125"/>
      <c r="AMX128" s="125"/>
      <c r="AMY128" s="125"/>
      <c r="AMZ128" s="125"/>
      <c r="ANA128" s="125"/>
      <c r="ANB128" s="125"/>
      <c r="ANC128" s="125"/>
      <c r="AND128" s="125"/>
      <c r="ANE128" s="125"/>
      <c r="ANF128" s="125"/>
      <c r="ANG128" s="125"/>
      <c r="ANH128" s="125"/>
      <c r="ANI128" s="125"/>
      <c r="ANJ128" s="125"/>
      <c r="ANK128" s="125"/>
      <c r="ANL128" s="125"/>
      <c r="ANM128" s="125"/>
      <c r="ANN128" s="125"/>
      <c r="ANO128" s="125"/>
      <c r="ANP128" s="125"/>
      <c r="ANQ128" s="125"/>
      <c r="ANR128" s="125"/>
      <c r="ANS128" s="125"/>
      <c r="ANT128" s="125"/>
      <c r="ANU128" s="125"/>
      <c r="ANV128" s="125"/>
      <c r="ANW128" s="125"/>
      <c r="ANX128" s="125"/>
      <c r="ANY128" s="125"/>
      <c r="ANZ128" s="125"/>
      <c r="AOA128" s="125"/>
      <c r="AOB128" s="125"/>
      <c r="AOC128" s="125"/>
      <c r="AOD128" s="125"/>
      <c r="AOE128" s="125"/>
      <c r="AOF128" s="125"/>
      <c r="AOG128" s="125"/>
      <c r="AOH128" s="125"/>
      <c r="AOI128" s="125"/>
      <c r="AOJ128" s="125"/>
      <c r="AOK128" s="125"/>
      <c r="AOL128" s="125"/>
      <c r="AOM128" s="125"/>
      <c r="AON128" s="125"/>
      <c r="AOO128" s="125"/>
      <c r="AOP128" s="125"/>
      <c r="AOQ128" s="125"/>
      <c r="AOR128" s="125"/>
      <c r="AOS128" s="125"/>
      <c r="AOT128" s="125"/>
      <c r="AOU128" s="125"/>
      <c r="AOV128" s="125"/>
      <c r="AOW128" s="125"/>
      <c r="AOX128" s="125"/>
      <c r="AOY128" s="125"/>
      <c r="AOZ128" s="125"/>
      <c r="APA128" s="125"/>
      <c r="APB128" s="125"/>
      <c r="APC128" s="125"/>
      <c r="APD128" s="125"/>
      <c r="APE128" s="125"/>
      <c r="APF128" s="125"/>
      <c r="APG128" s="125"/>
      <c r="APH128" s="125"/>
      <c r="API128" s="125"/>
      <c r="APJ128" s="125"/>
      <c r="APK128" s="125"/>
      <c r="APL128" s="125"/>
      <c r="APM128" s="125"/>
      <c r="APN128" s="125"/>
      <c r="APO128" s="125"/>
      <c r="APP128" s="125"/>
      <c r="APQ128" s="125"/>
      <c r="APR128" s="125"/>
      <c r="APS128" s="125"/>
      <c r="APT128" s="125"/>
      <c r="APU128" s="125"/>
      <c r="APV128" s="125"/>
      <c r="APW128" s="125"/>
      <c r="APX128" s="125"/>
      <c r="APY128" s="125"/>
      <c r="APZ128" s="125"/>
      <c r="AQA128" s="125"/>
      <c r="AQB128" s="125"/>
      <c r="AQC128" s="125"/>
      <c r="AQD128" s="125"/>
      <c r="AQE128" s="125"/>
      <c r="AQF128" s="125"/>
      <c r="AQG128" s="125"/>
      <c r="AQH128" s="125"/>
      <c r="AQI128" s="125"/>
      <c r="AQJ128" s="125"/>
      <c r="AQK128" s="125"/>
      <c r="AQL128" s="125"/>
      <c r="AQM128" s="125"/>
      <c r="AQN128" s="125"/>
      <c r="AQO128" s="125"/>
      <c r="AQP128" s="125"/>
      <c r="AQQ128" s="125"/>
      <c r="AQR128" s="125"/>
      <c r="AQS128" s="125"/>
      <c r="AQT128" s="125"/>
      <c r="AQU128" s="125"/>
      <c r="AQV128" s="125"/>
      <c r="AQW128" s="125"/>
      <c r="AQX128" s="125"/>
      <c r="AQY128" s="125"/>
      <c r="AQZ128" s="125"/>
      <c r="ARA128" s="125"/>
      <c r="ARB128" s="125"/>
      <c r="ARC128" s="125"/>
      <c r="ARD128" s="125"/>
      <c r="ARE128" s="125"/>
      <c r="ARF128" s="125"/>
      <c r="ARG128" s="125"/>
      <c r="ARH128" s="125"/>
      <c r="ARI128" s="125"/>
      <c r="ARJ128" s="125"/>
      <c r="ARK128" s="125"/>
      <c r="ARL128" s="125"/>
      <c r="ARM128" s="125"/>
      <c r="ARN128" s="125"/>
      <c r="ARO128" s="125"/>
      <c r="ARP128" s="125"/>
      <c r="ARQ128" s="125"/>
      <c r="ARR128" s="125"/>
      <c r="ARS128" s="125"/>
      <c r="ART128" s="125"/>
      <c r="ARU128" s="125"/>
      <c r="ARV128" s="125"/>
      <c r="ARW128" s="125"/>
      <c r="ARX128" s="125"/>
      <c r="ARY128" s="125"/>
      <c r="ARZ128" s="125"/>
      <c r="ASA128" s="125"/>
      <c r="ASB128" s="125"/>
      <c r="ASC128" s="125"/>
      <c r="ASD128" s="125"/>
      <c r="ASE128" s="125"/>
      <c r="ASF128" s="125"/>
      <c r="ASG128" s="125"/>
      <c r="ASH128" s="125"/>
      <c r="ASI128" s="125"/>
      <c r="ASJ128" s="125"/>
      <c r="ASK128" s="125"/>
      <c r="ASL128" s="125"/>
      <c r="ASM128" s="125"/>
      <c r="ASN128" s="125"/>
      <c r="ASO128" s="125"/>
      <c r="ASP128" s="125"/>
      <c r="ASQ128" s="125"/>
      <c r="ASR128" s="125"/>
      <c r="ASS128" s="125"/>
      <c r="AST128" s="125"/>
      <c r="ASU128" s="125"/>
      <c r="ASV128" s="125"/>
      <c r="ASW128" s="125"/>
      <c r="ASX128" s="125"/>
      <c r="ASY128" s="125"/>
      <c r="ASZ128" s="125"/>
      <c r="ATA128" s="125"/>
      <c r="ATB128" s="125"/>
      <c r="ATC128" s="125"/>
      <c r="ATD128" s="125"/>
      <c r="ATE128" s="125"/>
      <c r="ATF128" s="125"/>
      <c r="ATG128" s="125"/>
      <c r="ATH128" s="125"/>
      <c r="ATI128" s="125"/>
      <c r="ATJ128" s="125"/>
      <c r="ATK128" s="125"/>
      <c r="ATL128" s="125"/>
      <c r="ATM128" s="125"/>
      <c r="ATN128" s="125"/>
      <c r="ATO128" s="125"/>
      <c r="ATP128" s="125"/>
      <c r="ATQ128" s="125"/>
      <c r="ATR128" s="125"/>
      <c r="ATS128" s="125"/>
      <c r="ATT128" s="125"/>
      <c r="ATU128" s="125"/>
      <c r="ATV128" s="125"/>
      <c r="ATW128" s="125"/>
      <c r="ATX128" s="125"/>
      <c r="ATY128" s="125"/>
      <c r="ATZ128" s="125"/>
      <c r="AUA128" s="125"/>
      <c r="AUB128" s="125"/>
      <c r="AUC128" s="125"/>
      <c r="AUD128" s="125"/>
      <c r="AUE128" s="125"/>
      <c r="AUF128" s="125"/>
      <c r="AUG128" s="125"/>
      <c r="AUH128" s="125"/>
      <c r="AUI128" s="125"/>
      <c r="AUJ128" s="125"/>
      <c r="AUK128" s="125"/>
      <c r="AUL128" s="125"/>
      <c r="AUS128" s="125"/>
      <c r="AUT128" s="125"/>
      <c r="AUU128" s="125"/>
      <c r="AUV128" s="125"/>
      <c r="AUW128" s="125"/>
      <c r="AUX128" s="125"/>
      <c r="AUY128" s="125"/>
      <c r="AUZ128" s="125"/>
      <c r="AVA128" s="125"/>
      <c r="AVB128" s="125"/>
      <c r="AVC128" s="125"/>
      <c r="AVD128" s="125"/>
      <c r="AVE128" s="125"/>
      <c r="AVF128" s="125"/>
      <c r="AVG128" s="125"/>
      <c r="AVH128" s="125"/>
      <c r="AVI128" s="125"/>
      <c r="AVJ128" s="125"/>
      <c r="AVK128" s="125"/>
      <c r="AVL128" s="125"/>
      <c r="AVM128" s="125"/>
      <c r="AVN128" s="125"/>
      <c r="AVO128" s="125"/>
      <c r="AVP128" s="125"/>
      <c r="AVQ128" s="125"/>
      <c r="AVR128" s="125"/>
      <c r="AVS128" s="125"/>
      <c r="AVT128" s="125"/>
      <c r="AVU128" s="125"/>
      <c r="AVV128" s="125"/>
      <c r="AVW128" s="125"/>
      <c r="AVX128" s="125"/>
      <c r="AVY128" s="125"/>
      <c r="AVZ128" s="125"/>
      <c r="AWA128" s="125"/>
      <c r="AWB128" s="125"/>
      <c r="AWC128" s="125"/>
      <c r="AWD128" s="125"/>
      <c r="AWE128" s="125"/>
      <c r="AWF128" s="125"/>
      <c r="AWG128" s="125"/>
      <c r="AWH128" s="125"/>
      <c r="AWI128" s="125"/>
      <c r="AWJ128" s="125"/>
      <c r="AWK128" s="125"/>
      <c r="AWL128" s="125"/>
      <c r="AWM128" s="125"/>
      <c r="AWN128" s="125"/>
      <c r="AWO128" s="125"/>
      <c r="AWP128" s="125"/>
      <c r="AWQ128" s="125"/>
      <c r="AWR128" s="125"/>
      <c r="AWS128" s="125"/>
      <c r="AWT128" s="125"/>
      <c r="AWU128" s="125"/>
      <c r="AWV128" s="125"/>
      <c r="AWW128" s="125"/>
      <c r="AWX128" s="125"/>
      <c r="AWY128" s="125"/>
      <c r="AWZ128" s="125"/>
      <c r="AXA128" s="125"/>
      <c r="AXB128" s="125"/>
      <c r="AXC128" s="125"/>
      <c r="AXD128" s="125"/>
      <c r="AXE128" s="125"/>
      <c r="AXF128" s="125"/>
      <c r="AXG128" s="125"/>
      <c r="AXH128" s="125"/>
      <c r="AXI128" s="125"/>
      <c r="AXJ128" s="125"/>
      <c r="AXK128" s="125"/>
      <c r="AXL128" s="125"/>
      <c r="AXM128" s="125"/>
      <c r="AXN128" s="125"/>
      <c r="AXO128" s="125"/>
      <c r="AXP128" s="125"/>
      <c r="AXQ128" s="125"/>
      <c r="AXR128" s="125"/>
      <c r="AXS128" s="125"/>
      <c r="AXT128" s="125"/>
      <c r="AXU128" s="125"/>
      <c r="AXV128" s="125"/>
      <c r="AXW128" s="125"/>
      <c r="AXX128" s="125"/>
      <c r="AXY128" s="125"/>
      <c r="AXZ128" s="125"/>
      <c r="AYA128" s="125"/>
      <c r="AYB128" s="125"/>
      <c r="AYC128" s="125"/>
      <c r="AYD128" s="125"/>
      <c r="AYE128" s="125"/>
      <c r="AYF128" s="125"/>
      <c r="AYG128" s="125"/>
      <c r="AYH128" s="125"/>
      <c r="AYI128" s="125"/>
      <c r="AYJ128" s="125"/>
      <c r="AYK128" s="125"/>
      <c r="AYL128" s="125"/>
      <c r="AYM128" s="125"/>
      <c r="AYN128" s="125"/>
      <c r="AYO128" s="125"/>
      <c r="AYP128" s="125"/>
      <c r="AYQ128" s="125"/>
      <c r="AYR128" s="125"/>
      <c r="AYS128" s="125"/>
      <c r="AYT128" s="125"/>
      <c r="AYU128" s="125"/>
      <c r="AYV128" s="125"/>
      <c r="AYW128" s="125"/>
      <c r="AYX128" s="125"/>
      <c r="AYY128" s="125"/>
      <c r="AYZ128" s="125"/>
      <c r="AZA128" s="125"/>
      <c r="AZB128" s="125"/>
      <c r="AZC128" s="125"/>
      <c r="AZD128" s="125"/>
      <c r="AZE128" s="125"/>
      <c r="AZF128" s="125"/>
      <c r="AZG128" s="125"/>
      <c r="AZH128" s="125"/>
      <c r="AZI128" s="125"/>
      <c r="AZJ128" s="125"/>
      <c r="AZK128" s="125"/>
      <c r="AZL128" s="125"/>
      <c r="AZM128" s="125"/>
      <c r="AZN128" s="125"/>
      <c r="AZO128" s="125"/>
      <c r="AZP128" s="125"/>
      <c r="AZQ128" s="125"/>
      <c r="AZR128" s="125"/>
      <c r="AZS128" s="125"/>
      <c r="AZT128" s="125"/>
      <c r="AZU128" s="125"/>
      <c r="AZV128" s="125"/>
      <c r="AZW128" s="125"/>
      <c r="AZX128" s="125"/>
      <c r="AZY128" s="125"/>
      <c r="AZZ128" s="125"/>
      <c r="BAA128" s="125"/>
      <c r="BAB128" s="125"/>
      <c r="BAC128" s="125"/>
      <c r="BAD128" s="125"/>
      <c r="BAE128" s="125"/>
      <c r="BAF128" s="125"/>
      <c r="BAG128" s="125"/>
      <c r="BAH128" s="125"/>
      <c r="BAI128" s="125"/>
      <c r="BAJ128" s="125"/>
      <c r="BAK128" s="125"/>
      <c r="BAL128" s="125"/>
      <c r="BAM128" s="125"/>
      <c r="BAN128" s="125"/>
      <c r="BAO128" s="125"/>
      <c r="BAP128" s="125"/>
      <c r="BAQ128" s="125"/>
      <c r="BAR128" s="125"/>
      <c r="BAS128" s="125"/>
      <c r="BAT128" s="125"/>
      <c r="BAU128" s="125"/>
      <c r="BAV128" s="125"/>
      <c r="BAW128" s="125"/>
      <c r="BAX128" s="125"/>
      <c r="BAY128" s="125"/>
      <c r="BAZ128" s="125"/>
      <c r="BBA128" s="125"/>
      <c r="BBB128" s="125"/>
      <c r="BBC128" s="125"/>
      <c r="BBD128" s="125"/>
      <c r="BBE128" s="125"/>
      <c r="BBF128" s="125"/>
      <c r="BBG128" s="125"/>
      <c r="BBH128" s="125"/>
      <c r="BBI128" s="125"/>
      <c r="BBJ128" s="125"/>
      <c r="BBK128" s="125"/>
      <c r="BBL128" s="125"/>
      <c r="BBM128" s="125"/>
      <c r="BBN128" s="125"/>
      <c r="BBO128" s="125"/>
      <c r="BBP128" s="125"/>
      <c r="BBQ128" s="125"/>
      <c r="BBR128" s="125"/>
      <c r="BBS128" s="125"/>
      <c r="BBT128" s="125"/>
      <c r="BBU128" s="125"/>
      <c r="BBV128" s="125"/>
      <c r="BBW128" s="125"/>
      <c r="BBX128" s="125"/>
      <c r="BBY128" s="125"/>
      <c r="BBZ128" s="125"/>
      <c r="BCA128" s="125"/>
      <c r="BCB128" s="125"/>
      <c r="BCC128" s="125"/>
      <c r="BCD128" s="125"/>
      <c r="BCE128" s="125"/>
      <c r="BCF128" s="125"/>
      <c r="BCG128" s="125"/>
      <c r="BCH128" s="125"/>
      <c r="BCI128" s="125"/>
      <c r="BCJ128" s="125"/>
      <c r="BCK128" s="125"/>
      <c r="BCL128" s="125"/>
      <c r="BCM128" s="125"/>
      <c r="BCN128" s="125"/>
      <c r="BCO128" s="125"/>
      <c r="BCP128" s="125"/>
      <c r="BCQ128" s="125"/>
      <c r="BCR128" s="125"/>
      <c r="BCS128" s="125"/>
      <c r="BCT128" s="125"/>
      <c r="BCU128" s="125"/>
      <c r="BCV128" s="125"/>
      <c r="BCW128" s="125"/>
      <c r="BCX128" s="125"/>
      <c r="BCY128" s="125"/>
      <c r="BCZ128" s="125"/>
      <c r="BDA128" s="125"/>
      <c r="BDB128" s="125"/>
      <c r="BDC128" s="125"/>
      <c r="BDD128" s="125"/>
      <c r="BDE128" s="125"/>
      <c r="BDF128" s="125"/>
      <c r="BDG128" s="125"/>
      <c r="BDH128" s="125"/>
      <c r="BDI128" s="125"/>
      <c r="BDJ128" s="125"/>
      <c r="BDK128" s="125"/>
      <c r="BDL128" s="125"/>
      <c r="BDM128" s="125"/>
      <c r="BDN128" s="125"/>
      <c r="BDO128" s="125"/>
      <c r="BDP128" s="125"/>
      <c r="BDQ128" s="125"/>
      <c r="BDR128" s="125"/>
      <c r="BDS128" s="125"/>
      <c r="BDT128" s="125"/>
      <c r="BDU128" s="125"/>
      <c r="BDV128" s="125"/>
      <c r="BDW128" s="125"/>
      <c r="BDX128" s="125"/>
      <c r="BDY128" s="125"/>
      <c r="BDZ128" s="125"/>
      <c r="BEA128" s="125"/>
      <c r="BEB128" s="125"/>
      <c r="BEC128" s="125"/>
      <c r="BED128" s="125"/>
      <c r="BEE128" s="125"/>
      <c r="BEF128" s="125"/>
      <c r="BEG128" s="125"/>
      <c r="BEH128" s="125"/>
      <c r="BEO128" s="125"/>
      <c r="BEP128" s="125"/>
      <c r="BEQ128" s="125"/>
      <c r="BER128" s="125"/>
      <c r="BES128" s="125"/>
      <c r="BET128" s="125"/>
      <c r="BEU128" s="125"/>
      <c r="BEV128" s="125"/>
      <c r="BEW128" s="125"/>
      <c r="BEX128" s="125"/>
      <c r="BEY128" s="125"/>
      <c r="BEZ128" s="125"/>
      <c r="BFA128" s="125"/>
      <c r="BFB128" s="125"/>
      <c r="BFC128" s="125"/>
      <c r="BFD128" s="125"/>
      <c r="BFE128" s="125"/>
      <c r="BFF128" s="125"/>
      <c r="BFG128" s="125"/>
      <c r="BFH128" s="125"/>
      <c r="BFI128" s="125"/>
      <c r="BFJ128" s="125"/>
      <c r="BFK128" s="125"/>
      <c r="BFL128" s="125"/>
      <c r="BFM128" s="125"/>
      <c r="BFN128" s="125"/>
      <c r="BFO128" s="125"/>
      <c r="BFP128" s="125"/>
      <c r="BFQ128" s="125"/>
      <c r="BFR128" s="125"/>
      <c r="BFS128" s="125"/>
      <c r="BFT128" s="125"/>
      <c r="BFU128" s="125"/>
      <c r="BFV128" s="125"/>
      <c r="BFW128" s="125"/>
      <c r="BFX128" s="125"/>
      <c r="BFY128" s="125"/>
      <c r="BFZ128" s="125"/>
      <c r="BGA128" s="125"/>
      <c r="BGB128" s="125"/>
      <c r="BGC128" s="125"/>
      <c r="BGD128" s="125"/>
      <c r="BGE128" s="125"/>
      <c r="BGF128" s="125"/>
      <c r="BGG128" s="125"/>
      <c r="BGH128" s="125"/>
      <c r="BGI128" s="125"/>
      <c r="BGJ128" s="125"/>
      <c r="BGK128" s="125"/>
      <c r="BGL128" s="125"/>
      <c r="BGM128" s="125"/>
      <c r="BGN128" s="125"/>
      <c r="BGO128" s="125"/>
      <c r="BGP128" s="125"/>
      <c r="BGQ128" s="125"/>
      <c r="BGR128" s="125"/>
      <c r="BGS128" s="125"/>
      <c r="BGT128" s="125"/>
      <c r="BGU128" s="125"/>
      <c r="BGV128" s="125"/>
      <c r="BGW128" s="125"/>
      <c r="BGX128" s="125"/>
      <c r="BGY128" s="125"/>
      <c r="BGZ128" s="125"/>
      <c r="BHA128" s="125"/>
      <c r="BHB128" s="125"/>
      <c r="BHC128" s="125"/>
      <c r="BHD128" s="125"/>
      <c r="BHE128" s="125"/>
      <c r="BHF128" s="125"/>
      <c r="BHG128" s="125"/>
      <c r="BHH128" s="125"/>
      <c r="BHI128" s="125"/>
      <c r="BHJ128" s="125"/>
      <c r="BHK128" s="125"/>
      <c r="BHL128" s="125"/>
      <c r="BHM128" s="125"/>
      <c r="BHN128" s="125"/>
      <c r="BHO128" s="125"/>
      <c r="BHP128" s="125"/>
      <c r="BHQ128" s="125"/>
      <c r="BHR128" s="125"/>
      <c r="BHS128" s="125"/>
      <c r="BHT128" s="125"/>
      <c r="BHU128" s="125"/>
      <c r="BHV128" s="125"/>
      <c r="BHW128" s="125"/>
      <c r="BHX128" s="125"/>
      <c r="BHY128" s="125"/>
      <c r="BHZ128" s="125"/>
      <c r="BIA128" s="125"/>
      <c r="BIB128" s="125"/>
      <c r="BIC128" s="125"/>
      <c r="BID128" s="125"/>
      <c r="BIE128" s="125"/>
      <c r="BIF128" s="125"/>
      <c r="BIG128" s="125"/>
      <c r="BIH128" s="125"/>
      <c r="BII128" s="125"/>
      <c r="BIJ128" s="125"/>
      <c r="BIK128" s="125"/>
      <c r="BIL128" s="125"/>
      <c r="BIM128" s="125"/>
      <c r="BIN128" s="125"/>
      <c r="BIO128" s="125"/>
      <c r="BIP128" s="125"/>
      <c r="BIQ128" s="125"/>
      <c r="BIR128" s="125"/>
      <c r="BIS128" s="125"/>
      <c r="BIT128" s="125"/>
      <c r="BIU128" s="125"/>
      <c r="BIV128" s="125"/>
      <c r="BIW128" s="125"/>
      <c r="BIX128" s="125"/>
      <c r="BIY128" s="125"/>
      <c r="BIZ128" s="125"/>
      <c r="BJA128" s="125"/>
      <c r="BJB128" s="125"/>
      <c r="BJC128" s="125"/>
      <c r="BJD128" s="125"/>
      <c r="BJE128" s="125"/>
      <c r="BJF128" s="125"/>
      <c r="BJG128" s="125"/>
      <c r="BJH128" s="125"/>
      <c r="BJI128" s="125"/>
      <c r="BJJ128" s="125"/>
      <c r="BJK128" s="125"/>
      <c r="BJL128" s="125"/>
      <c r="BJM128" s="125"/>
      <c r="BJN128" s="125"/>
      <c r="BJO128" s="125"/>
      <c r="BJP128" s="125"/>
      <c r="BJQ128" s="125"/>
      <c r="BJR128" s="125"/>
      <c r="BJS128" s="125"/>
      <c r="BJT128" s="125"/>
      <c r="BJU128" s="125"/>
      <c r="BJV128" s="125"/>
      <c r="BJW128" s="125"/>
      <c r="BJX128" s="125"/>
      <c r="BJY128" s="125"/>
      <c r="BJZ128" s="125"/>
      <c r="BKA128" s="125"/>
      <c r="BKB128" s="125"/>
      <c r="BKC128" s="125"/>
      <c r="BKD128" s="125"/>
      <c r="BKE128" s="125"/>
      <c r="BKF128" s="125"/>
      <c r="BKG128" s="125"/>
      <c r="BKH128" s="125"/>
      <c r="BKI128" s="125"/>
      <c r="BKJ128" s="125"/>
      <c r="BKK128" s="125"/>
      <c r="BKL128" s="125"/>
      <c r="BKM128" s="125"/>
      <c r="BKN128" s="125"/>
      <c r="BKO128" s="125"/>
      <c r="BKP128" s="125"/>
      <c r="BKQ128" s="125"/>
      <c r="BKR128" s="125"/>
      <c r="BKS128" s="125"/>
      <c r="BKT128" s="125"/>
      <c r="BKU128" s="125"/>
      <c r="BKV128" s="125"/>
      <c r="BKW128" s="125"/>
      <c r="BKX128" s="125"/>
      <c r="BKY128" s="125"/>
      <c r="BKZ128" s="125"/>
      <c r="BLA128" s="125"/>
      <c r="BLB128" s="125"/>
      <c r="BLC128" s="125"/>
      <c r="BLD128" s="125"/>
      <c r="BLE128" s="125"/>
      <c r="BLF128" s="125"/>
      <c r="BLG128" s="125"/>
      <c r="BLH128" s="125"/>
      <c r="BLI128" s="125"/>
      <c r="BLJ128" s="125"/>
      <c r="BLK128" s="125"/>
      <c r="BLL128" s="125"/>
      <c r="BLM128" s="125"/>
      <c r="BLN128" s="125"/>
      <c r="BLO128" s="125"/>
      <c r="BLP128" s="125"/>
      <c r="BLQ128" s="125"/>
      <c r="BLR128" s="125"/>
      <c r="BLS128" s="125"/>
      <c r="BLT128" s="125"/>
      <c r="BLU128" s="125"/>
      <c r="BLV128" s="125"/>
      <c r="BLW128" s="125"/>
      <c r="BLX128" s="125"/>
      <c r="BLY128" s="125"/>
      <c r="BLZ128" s="125"/>
      <c r="BMA128" s="125"/>
      <c r="BMB128" s="125"/>
      <c r="BMC128" s="125"/>
      <c r="BMD128" s="125"/>
      <c r="BME128" s="125"/>
      <c r="BMF128" s="125"/>
      <c r="BMG128" s="125"/>
      <c r="BMH128" s="125"/>
      <c r="BMI128" s="125"/>
      <c r="BMJ128" s="125"/>
      <c r="BMK128" s="125"/>
      <c r="BML128" s="125"/>
      <c r="BMM128" s="125"/>
      <c r="BMN128" s="125"/>
      <c r="BMO128" s="125"/>
      <c r="BMP128" s="125"/>
      <c r="BMQ128" s="125"/>
      <c r="BMR128" s="125"/>
      <c r="BMS128" s="125"/>
      <c r="BMT128" s="125"/>
      <c r="BMU128" s="125"/>
      <c r="BMV128" s="125"/>
      <c r="BMW128" s="125"/>
      <c r="BMX128" s="125"/>
      <c r="BMY128" s="125"/>
      <c r="BMZ128" s="125"/>
      <c r="BNA128" s="125"/>
      <c r="BNB128" s="125"/>
      <c r="BNC128" s="125"/>
      <c r="BND128" s="125"/>
      <c r="BNE128" s="125"/>
      <c r="BNF128" s="125"/>
      <c r="BNG128" s="125"/>
      <c r="BNH128" s="125"/>
      <c r="BNI128" s="125"/>
      <c r="BNJ128" s="125"/>
      <c r="BNK128" s="125"/>
      <c r="BNL128" s="125"/>
      <c r="BNM128" s="125"/>
      <c r="BNN128" s="125"/>
      <c r="BNO128" s="125"/>
      <c r="BNP128" s="125"/>
      <c r="BNQ128" s="125"/>
      <c r="BNR128" s="125"/>
      <c r="BNS128" s="125"/>
      <c r="BNT128" s="125"/>
      <c r="BNU128" s="125"/>
      <c r="BNV128" s="125"/>
      <c r="BNW128" s="125"/>
      <c r="BNX128" s="125"/>
      <c r="BNY128" s="125"/>
      <c r="BNZ128" s="125"/>
      <c r="BOA128" s="125"/>
      <c r="BOB128" s="125"/>
      <c r="BOC128" s="125"/>
      <c r="BOD128" s="125"/>
      <c r="BOK128" s="125"/>
      <c r="BOL128" s="125"/>
      <c r="BOM128" s="125"/>
      <c r="BON128" s="125"/>
      <c r="BOO128" s="125"/>
      <c r="BOP128" s="125"/>
      <c r="BOQ128" s="125"/>
      <c r="BOR128" s="125"/>
      <c r="BOS128" s="125"/>
      <c r="BOT128" s="125"/>
      <c r="BOU128" s="125"/>
      <c r="BOV128" s="125"/>
      <c r="BOW128" s="125"/>
      <c r="BOX128" s="125"/>
      <c r="BOY128" s="125"/>
      <c r="BOZ128" s="125"/>
      <c r="BPA128" s="125"/>
      <c r="BPB128" s="125"/>
      <c r="BPC128" s="125"/>
      <c r="BPD128" s="125"/>
      <c r="BPE128" s="125"/>
      <c r="BPF128" s="125"/>
      <c r="BPG128" s="125"/>
      <c r="BPH128" s="125"/>
      <c r="BPI128" s="125"/>
      <c r="BPJ128" s="125"/>
      <c r="BPK128" s="125"/>
      <c r="BPL128" s="125"/>
      <c r="BPM128" s="125"/>
      <c r="BPN128" s="125"/>
      <c r="BPO128" s="125"/>
      <c r="BPP128" s="125"/>
      <c r="BPQ128" s="125"/>
      <c r="BPR128" s="125"/>
      <c r="BPS128" s="125"/>
      <c r="BPT128" s="125"/>
      <c r="BPU128" s="125"/>
      <c r="BPV128" s="125"/>
      <c r="BPW128" s="125"/>
      <c r="BPX128" s="125"/>
      <c r="BPY128" s="125"/>
      <c r="BPZ128" s="125"/>
      <c r="BQA128" s="125"/>
      <c r="BQB128" s="125"/>
      <c r="BQC128" s="125"/>
      <c r="BQD128" s="125"/>
      <c r="BQE128" s="125"/>
      <c r="BQF128" s="125"/>
      <c r="BQG128" s="125"/>
      <c r="BQH128" s="125"/>
      <c r="BQI128" s="125"/>
      <c r="BQJ128" s="125"/>
      <c r="BQK128" s="125"/>
      <c r="BQL128" s="125"/>
      <c r="BQM128" s="125"/>
      <c r="BQN128" s="125"/>
      <c r="BQO128" s="125"/>
      <c r="BQP128" s="125"/>
      <c r="BQQ128" s="125"/>
      <c r="BQR128" s="125"/>
      <c r="BQS128" s="125"/>
      <c r="BQT128" s="125"/>
      <c r="BQU128" s="125"/>
      <c r="BQV128" s="125"/>
      <c r="BQW128" s="125"/>
      <c r="BQX128" s="125"/>
      <c r="BQY128" s="125"/>
      <c r="BQZ128" s="125"/>
      <c r="BRA128" s="125"/>
      <c r="BRB128" s="125"/>
      <c r="BRC128" s="125"/>
      <c r="BRD128" s="125"/>
      <c r="BRE128" s="125"/>
      <c r="BRF128" s="125"/>
      <c r="BRG128" s="125"/>
      <c r="BRH128" s="125"/>
      <c r="BRI128" s="125"/>
      <c r="BRJ128" s="125"/>
      <c r="BRK128" s="125"/>
      <c r="BRL128" s="125"/>
      <c r="BRM128" s="125"/>
      <c r="BRN128" s="125"/>
      <c r="BRO128" s="125"/>
      <c r="BRP128" s="125"/>
      <c r="BRQ128" s="125"/>
      <c r="BRR128" s="125"/>
      <c r="BRS128" s="125"/>
      <c r="BRT128" s="125"/>
      <c r="BRU128" s="125"/>
      <c r="BRV128" s="125"/>
      <c r="BRW128" s="125"/>
      <c r="BRX128" s="125"/>
      <c r="BRY128" s="125"/>
      <c r="BRZ128" s="125"/>
      <c r="BSA128" s="125"/>
      <c r="BSB128" s="125"/>
      <c r="BSC128" s="125"/>
      <c r="BSD128" s="125"/>
      <c r="BSE128" s="125"/>
      <c r="BSF128" s="125"/>
      <c r="BSG128" s="125"/>
      <c r="BSH128" s="125"/>
      <c r="BSI128" s="125"/>
      <c r="BSJ128" s="125"/>
      <c r="BSK128" s="125"/>
      <c r="BSL128" s="125"/>
      <c r="BSM128" s="125"/>
      <c r="BSN128" s="125"/>
      <c r="BSO128" s="125"/>
      <c r="BSP128" s="125"/>
      <c r="BSQ128" s="125"/>
      <c r="BSR128" s="125"/>
      <c r="BSS128" s="125"/>
      <c r="BST128" s="125"/>
      <c r="BSU128" s="125"/>
      <c r="BSV128" s="125"/>
      <c r="BSW128" s="125"/>
      <c r="BSX128" s="125"/>
      <c r="BSY128" s="125"/>
      <c r="BSZ128" s="125"/>
      <c r="BTA128" s="125"/>
      <c r="BTB128" s="125"/>
      <c r="BTC128" s="125"/>
      <c r="BTD128" s="125"/>
      <c r="BTE128" s="125"/>
      <c r="BTF128" s="125"/>
      <c r="BTG128" s="125"/>
      <c r="BTH128" s="125"/>
      <c r="BTI128" s="125"/>
      <c r="BTJ128" s="125"/>
      <c r="BTK128" s="125"/>
      <c r="BTL128" s="125"/>
      <c r="BTM128" s="125"/>
      <c r="BTN128" s="125"/>
      <c r="BTO128" s="125"/>
      <c r="BTP128" s="125"/>
      <c r="BTQ128" s="125"/>
      <c r="BTR128" s="125"/>
      <c r="BTS128" s="125"/>
      <c r="BTT128" s="125"/>
      <c r="BTU128" s="125"/>
      <c r="BTV128" s="125"/>
      <c r="BTW128" s="125"/>
      <c r="BTX128" s="125"/>
      <c r="BTY128" s="125"/>
      <c r="BTZ128" s="125"/>
      <c r="BUA128" s="125"/>
      <c r="BUB128" s="125"/>
      <c r="BUC128" s="125"/>
      <c r="BUD128" s="125"/>
      <c r="BUE128" s="125"/>
      <c r="BUF128" s="125"/>
      <c r="BUG128" s="125"/>
      <c r="BUH128" s="125"/>
      <c r="BUI128" s="125"/>
      <c r="BUJ128" s="125"/>
      <c r="BUK128" s="125"/>
      <c r="BUL128" s="125"/>
      <c r="BUM128" s="125"/>
      <c r="BUN128" s="125"/>
      <c r="BUO128" s="125"/>
      <c r="BUP128" s="125"/>
      <c r="BUQ128" s="125"/>
      <c r="BUR128" s="125"/>
      <c r="BUS128" s="125"/>
      <c r="BUT128" s="125"/>
      <c r="BUU128" s="125"/>
      <c r="BUV128" s="125"/>
      <c r="BUW128" s="125"/>
      <c r="BUX128" s="125"/>
      <c r="BUY128" s="125"/>
      <c r="BUZ128" s="125"/>
      <c r="BVA128" s="125"/>
      <c r="BVB128" s="125"/>
      <c r="BVC128" s="125"/>
      <c r="BVD128" s="125"/>
      <c r="BVE128" s="125"/>
      <c r="BVF128" s="125"/>
      <c r="BVG128" s="125"/>
      <c r="BVH128" s="125"/>
      <c r="BVI128" s="125"/>
      <c r="BVJ128" s="125"/>
      <c r="BVK128" s="125"/>
      <c r="BVL128" s="125"/>
      <c r="BVM128" s="125"/>
      <c r="BVN128" s="125"/>
      <c r="BVO128" s="125"/>
      <c r="BVP128" s="125"/>
      <c r="BVQ128" s="125"/>
      <c r="BVR128" s="125"/>
      <c r="BVS128" s="125"/>
      <c r="BVT128" s="125"/>
      <c r="BVU128" s="125"/>
      <c r="BVV128" s="125"/>
      <c r="BVW128" s="125"/>
      <c r="BVX128" s="125"/>
      <c r="BVY128" s="125"/>
      <c r="BVZ128" s="125"/>
      <c r="BWA128" s="125"/>
      <c r="BWB128" s="125"/>
      <c r="BWC128" s="125"/>
      <c r="BWD128" s="125"/>
      <c r="BWE128" s="125"/>
      <c r="BWF128" s="125"/>
      <c r="BWG128" s="125"/>
      <c r="BWH128" s="125"/>
      <c r="BWI128" s="125"/>
      <c r="BWJ128" s="125"/>
      <c r="BWK128" s="125"/>
      <c r="BWL128" s="125"/>
      <c r="BWM128" s="125"/>
      <c r="BWN128" s="125"/>
      <c r="BWO128" s="125"/>
      <c r="BWP128" s="125"/>
      <c r="BWQ128" s="125"/>
      <c r="BWR128" s="125"/>
      <c r="BWS128" s="125"/>
      <c r="BWT128" s="125"/>
      <c r="BWU128" s="125"/>
      <c r="BWV128" s="125"/>
      <c r="BWW128" s="125"/>
      <c r="BWX128" s="125"/>
      <c r="BWY128" s="125"/>
      <c r="BWZ128" s="125"/>
      <c r="BXA128" s="125"/>
      <c r="BXB128" s="125"/>
      <c r="BXC128" s="125"/>
      <c r="BXD128" s="125"/>
      <c r="BXE128" s="125"/>
      <c r="BXF128" s="125"/>
      <c r="BXG128" s="125"/>
      <c r="BXH128" s="125"/>
      <c r="BXI128" s="125"/>
      <c r="BXJ128" s="125"/>
      <c r="BXK128" s="125"/>
      <c r="BXL128" s="125"/>
      <c r="BXM128" s="125"/>
      <c r="BXN128" s="125"/>
      <c r="BXO128" s="125"/>
      <c r="BXP128" s="125"/>
      <c r="BXQ128" s="125"/>
      <c r="BXR128" s="125"/>
      <c r="BXS128" s="125"/>
      <c r="BXT128" s="125"/>
      <c r="BXU128" s="125"/>
      <c r="BXV128" s="125"/>
      <c r="BXW128" s="125"/>
      <c r="BXX128" s="125"/>
      <c r="BXY128" s="125"/>
      <c r="BXZ128" s="125"/>
      <c r="BYG128" s="125"/>
      <c r="BYH128" s="125"/>
      <c r="BYI128" s="125"/>
      <c r="BYJ128" s="125"/>
      <c r="BYK128" s="125"/>
      <c r="BYL128" s="125"/>
      <c r="BYM128" s="125"/>
      <c r="BYN128" s="125"/>
      <c r="BYO128" s="125"/>
      <c r="BYP128" s="125"/>
      <c r="BYQ128" s="125"/>
      <c r="BYR128" s="125"/>
      <c r="BYS128" s="125"/>
      <c r="BYT128" s="125"/>
      <c r="BYU128" s="125"/>
      <c r="BYV128" s="125"/>
      <c r="BYW128" s="125"/>
      <c r="BYX128" s="125"/>
      <c r="BYY128" s="125"/>
      <c r="BYZ128" s="125"/>
      <c r="BZA128" s="125"/>
      <c r="BZB128" s="125"/>
      <c r="BZC128" s="125"/>
      <c r="BZD128" s="125"/>
      <c r="BZE128" s="125"/>
      <c r="BZF128" s="125"/>
      <c r="BZG128" s="125"/>
      <c r="BZH128" s="125"/>
      <c r="BZI128" s="125"/>
      <c r="BZJ128" s="125"/>
      <c r="BZK128" s="125"/>
      <c r="BZL128" s="125"/>
      <c r="BZM128" s="125"/>
      <c r="BZN128" s="125"/>
      <c r="BZO128" s="125"/>
      <c r="BZP128" s="125"/>
      <c r="BZQ128" s="125"/>
      <c r="BZR128" s="125"/>
      <c r="BZS128" s="125"/>
      <c r="BZT128" s="125"/>
      <c r="BZU128" s="125"/>
      <c r="BZV128" s="125"/>
      <c r="BZW128" s="125"/>
      <c r="BZX128" s="125"/>
      <c r="BZY128" s="125"/>
      <c r="BZZ128" s="125"/>
      <c r="CAA128" s="125"/>
      <c r="CAB128" s="125"/>
      <c r="CAC128" s="125"/>
      <c r="CAD128" s="125"/>
      <c r="CAE128" s="125"/>
      <c r="CAF128" s="125"/>
      <c r="CAG128" s="125"/>
      <c r="CAH128" s="125"/>
      <c r="CAI128" s="125"/>
      <c r="CAJ128" s="125"/>
      <c r="CAK128" s="125"/>
      <c r="CAL128" s="125"/>
      <c r="CAM128" s="125"/>
      <c r="CAN128" s="125"/>
      <c r="CAO128" s="125"/>
      <c r="CAP128" s="125"/>
      <c r="CAQ128" s="125"/>
      <c r="CAR128" s="125"/>
      <c r="CAS128" s="125"/>
      <c r="CAT128" s="125"/>
      <c r="CAU128" s="125"/>
      <c r="CAV128" s="125"/>
      <c r="CAW128" s="125"/>
      <c r="CAX128" s="125"/>
      <c r="CAY128" s="125"/>
      <c r="CAZ128" s="125"/>
      <c r="CBA128" s="125"/>
      <c r="CBB128" s="125"/>
      <c r="CBC128" s="125"/>
      <c r="CBD128" s="125"/>
      <c r="CBE128" s="125"/>
      <c r="CBF128" s="125"/>
      <c r="CBG128" s="125"/>
      <c r="CBH128" s="125"/>
      <c r="CBI128" s="125"/>
      <c r="CBJ128" s="125"/>
      <c r="CBK128" s="125"/>
      <c r="CBL128" s="125"/>
      <c r="CBM128" s="125"/>
      <c r="CBN128" s="125"/>
      <c r="CBO128" s="125"/>
      <c r="CBP128" s="125"/>
      <c r="CBQ128" s="125"/>
      <c r="CBR128" s="125"/>
      <c r="CBS128" s="125"/>
      <c r="CBT128" s="125"/>
      <c r="CBU128" s="125"/>
      <c r="CBV128" s="125"/>
      <c r="CBW128" s="125"/>
      <c r="CBX128" s="125"/>
      <c r="CBY128" s="125"/>
      <c r="CBZ128" s="125"/>
      <c r="CCA128" s="125"/>
      <c r="CCB128" s="125"/>
      <c r="CCC128" s="125"/>
      <c r="CCD128" s="125"/>
      <c r="CCE128" s="125"/>
      <c r="CCF128" s="125"/>
      <c r="CCG128" s="125"/>
      <c r="CCH128" s="125"/>
      <c r="CCI128" s="125"/>
      <c r="CCJ128" s="125"/>
      <c r="CCK128" s="125"/>
      <c r="CCL128" s="125"/>
      <c r="CCM128" s="125"/>
      <c r="CCN128" s="125"/>
      <c r="CCO128" s="125"/>
      <c r="CCP128" s="125"/>
      <c r="CCQ128" s="125"/>
      <c r="CCR128" s="125"/>
      <c r="CCS128" s="125"/>
      <c r="CCT128" s="125"/>
      <c r="CCU128" s="125"/>
      <c r="CCV128" s="125"/>
      <c r="CCW128" s="125"/>
      <c r="CCX128" s="125"/>
      <c r="CCY128" s="125"/>
      <c r="CCZ128" s="125"/>
      <c r="CDA128" s="125"/>
      <c r="CDB128" s="125"/>
      <c r="CDC128" s="125"/>
      <c r="CDD128" s="125"/>
      <c r="CDE128" s="125"/>
      <c r="CDF128" s="125"/>
      <c r="CDG128" s="125"/>
      <c r="CDH128" s="125"/>
      <c r="CDI128" s="125"/>
      <c r="CDJ128" s="125"/>
      <c r="CDK128" s="125"/>
      <c r="CDL128" s="125"/>
      <c r="CDM128" s="125"/>
      <c r="CDN128" s="125"/>
      <c r="CDO128" s="125"/>
      <c r="CDP128" s="125"/>
      <c r="CDQ128" s="125"/>
      <c r="CDR128" s="125"/>
      <c r="CDS128" s="125"/>
      <c r="CDT128" s="125"/>
      <c r="CDU128" s="125"/>
      <c r="CDV128" s="125"/>
      <c r="CDW128" s="125"/>
      <c r="CDX128" s="125"/>
      <c r="CDY128" s="125"/>
      <c r="CDZ128" s="125"/>
      <c r="CEA128" s="125"/>
      <c r="CEB128" s="125"/>
      <c r="CEC128" s="125"/>
      <c r="CED128" s="125"/>
      <c r="CEE128" s="125"/>
      <c r="CEF128" s="125"/>
      <c r="CEG128" s="125"/>
      <c r="CEH128" s="125"/>
      <c r="CEI128" s="125"/>
      <c r="CEJ128" s="125"/>
      <c r="CEK128" s="125"/>
      <c r="CEL128" s="125"/>
      <c r="CEM128" s="125"/>
      <c r="CEN128" s="125"/>
      <c r="CEO128" s="125"/>
      <c r="CEP128" s="125"/>
      <c r="CEQ128" s="125"/>
      <c r="CER128" s="125"/>
      <c r="CES128" s="125"/>
      <c r="CET128" s="125"/>
      <c r="CEU128" s="125"/>
      <c r="CEV128" s="125"/>
      <c r="CEW128" s="125"/>
      <c r="CEX128" s="125"/>
      <c r="CEY128" s="125"/>
      <c r="CEZ128" s="125"/>
      <c r="CFA128" s="125"/>
      <c r="CFB128" s="125"/>
      <c r="CFC128" s="125"/>
      <c r="CFD128" s="125"/>
      <c r="CFE128" s="125"/>
      <c r="CFF128" s="125"/>
      <c r="CFG128" s="125"/>
      <c r="CFH128" s="125"/>
      <c r="CFI128" s="125"/>
      <c r="CFJ128" s="125"/>
      <c r="CFK128" s="125"/>
      <c r="CFL128" s="125"/>
      <c r="CFM128" s="125"/>
      <c r="CFN128" s="125"/>
      <c r="CFO128" s="125"/>
      <c r="CFP128" s="125"/>
      <c r="CFQ128" s="125"/>
      <c r="CFR128" s="125"/>
      <c r="CFS128" s="125"/>
      <c r="CFT128" s="125"/>
      <c r="CFU128" s="125"/>
      <c r="CFV128" s="125"/>
      <c r="CFW128" s="125"/>
      <c r="CFX128" s="125"/>
      <c r="CFY128" s="125"/>
      <c r="CFZ128" s="125"/>
      <c r="CGA128" s="125"/>
      <c r="CGB128" s="125"/>
      <c r="CGC128" s="125"/>
      <c r="CGD128" s="125"/>
      <c r="CGE128" s="125"/>
      <c r="CGF128" s="125"/>
      <c r="CGG128" s="125"/>
      <c r="CGH128" s="125"/>
      <c r="CGI128" s="125"/>
      <c r="CGJ128" s="125"/>
      <c r="CGK128" s="125"/>
      <c r="CGL128" s="125"/>
      <c r="CGM128" s="125"/>
      <c r="CGN128" s="125"/>
      <c r="CGO128" s="125"/>
      <c r="CGP128" s="125"/>
      <c r="CGQ128" s="125"/>
      <c r="CGR128" s="125"/>
      <c r="CGS128" s="125"/>
      <c r="CGT128" s="125"/>
      <c r="CGU128" s="125"/>
      <c r="CGV128" s="125"/>
      <c r="CGW128" s="125"/>
      <c r="CGX128" s="125"/>
      <c r="CGY128" s="125"/>
      <c r="CGZ128" s="125"/>
      <c r="CHA128" s="125"/>
      <c r="CHB128" s="125"/>
      <c r="CHC128" s="125"/>
      <c r="CHD128" s="125"/>
      <c r="CHE128" s="125"/>
      <c r="CHF128" s="125"/>
      <c r="CHG128" s="125"/>
      <c r="CHH128" s="125"/>
      <c r="CHI128" s="125"/>
      <c r="CHJ128" s="125"/>
      <c r="CHK128" s="125"/>
      <c r="CHL128" s="125"/>
      <c r="CHM128" s="125"/>
      <c r="CHN128" s="125"/>
      <c r="CHO128" s="125"/>
      <c r="CHP128" s="125"/>
      <c r="CHQ128" s="125"/>
      <c r="CHR128" s="125"/>
      <c r="CHS128" s="125"/>
      <c r="CHT128" s="125"/>
      <c r="CHU128" s="125"/>
      <c r="CHV128" s="125"/>
      <c r="CIC128" s="125"/>
      <c r="CID128" s="125"/>
      <c r="CIE128" s="125"/>
      <c r="CIF128" s="125"/>
      <c r="CIG128" s="125"/>
      <c r="CIH128" s="125"/>
      <c r="CII128" s="125"/>
      <c r="CIJ128" s="125"/>
      <c r="CIK128" s="125"/>
      <c r="CIL128" s="125"/>
      <c r="CIM128" s="125"/>
      <c r="CIN128" s="125"/>
      <c r="CIO128" s="125"/>
      <c r="CIP128" s="125"/>
      <c r="CIQ128" s="125"/>
      <c r="CIR128" s="125"/>
      <c r="CIS128" s="125"/>
      <c r="CIT128" s="125"/>
      <c r="CIU128" s="125"/>
      <c r="CIV128" s="125"/>
      <c r="CIW128" s="125"/>
      <c r="CIX128" s="125"/>
      <c r="CIY128" s="125"/>
      <c r="CIZ128" s="125"/>
      <c r="CJA128" s="125"/>
      <c r="CJB128" s="125"/>
      <c r="CJC128" s="125"/>
      <c r="CJD128" s="125"/>
      <c r="CJE128" s="125"/>
      <c r="CJF128" s="125"/>
      <c r="CJG128" s="125"/>
      <c r="CJH128" s="125"/>
      <c r="CJI128" s="125"/>
      <c r="CJJ128" s="125"/>
      <c r="CJK128" s="125"/>
      <c r="CJL128" s="125"/>
      <c r="CJM128" s="125"/>
      <c r="CJN128" s="125"/>
      <c r="CJO128" s="125"/>
      <c r="CJP128" s="125"/>
      <c r="CJQ128" s="125"/>
      <c r="CJR128" s="125"/>
      <c r="CJS128" s="125"/>
      <c r="CJT128" s="125"/>
      <c r="CJU128" s="125"/>
      <c r="CJV128" s="125"/>
      <c r="CJW128" s="125"/>
      <c r="CJX128" s="125"/>
      <c r="CJY128" s="125"/>
      <c r="CJZ128" s="125"/>
      <c r="CKA128" s="125"/>
      <c r="CKB128" s="125"/>
      <c r="CKC128" s="125"/>
      <c r="CKD128" s="125"/>
      <c r="CKE128" s="125"/>
      <c r="CKF128" s="125"/>
      <c r="CKG128" s="125"/>
      <c r="CKH128" s="125"/>
      <c r="CKI128" s="125"/>
      <c r="CKJ128" s="125"/>
      <c r="CKK128" s="125"/>
      <c r="CKL128" s="125"/>
      <c r="CKM128" s="125"/>
      <c r="CKN128" s="125"/>
      <c r="CKO128" s="125"/>
      <c r="CKP128" s="125"/>
      <c r="CKQ128" s="125"/>
      <c r="CKR128" s="125"/>
      <c r="CKS128" s="125"/>
      <c r="CKT128" s="125"/>
      <c r="CKU128" s="125"/>
      <c r="CKV128" s="125"/>
      <c r="CKW128" s="125"/>
      <c r="CKX128" s="125"/>
      <c r="CKY128" s="125"/>
      <c r="CKZ128" s="125"/>
      <c r="CLA128" s="125"/>
      <c r="CLB128" s="125"/>
      <c r="CLC128" s="125"/>
      <c r="CLD128" s="125"/>
      <c r="CLE128" s="125"/>
      <c r="CLF128" s="125"/>
      <c r="CLG128" s="125"/>
      <c r="CLH128" s="125"/>
      <c r="CLI128" s="125"/>
      <c r="CLJ128" s="125"/>
      <c r="CLK128" s="125"/>
      <c r="CLL128" s="125"/>
      <c r="CLM128" s="125"/>
      <c r="CLN128" s="125"/>
      <c r="CLO128" s="125"/>
      <c r="CLP128" s="125"/>
      <c r="CLQ128" s="125"/>
      <c r="CLR128" s="125"/>
      <c r="CLS128" s="125"/>
      <c r="CLT128" s="125"/>
      <c r="CLU128" s="125"/>
      <c r="CLV128" s="125"/>
      <c r="CLW128" s="125"/>
      <c r="CLX128" s="125"/>
      <c r="CLY128" s="125"/>
      <c r="CLZ128" s="125"/>
      <c r="CMA128" s="125"/>
      <c r="CMB128" s="125"/>
      <c r="CMC128" s="125"/>
      <c r="CMD128" s="125"/>
      <c r="CME128" s="125"/>
      <c r="CMF128" s="125"/>
      <c r="CMG128" s="125"/>
      <c r="CMH128" s="125"/>
      <c r="CMI128" s="125"/>
      <c r="CMJ128" s="125"/>
      <c r="CMK128" s="125"/>
      <c r="CML128" s="125"/>
      <c r="CMM128" s="125"/>
      <c r="CMN128" s="125"/>
      <c r="CMO128" s="125"/>
      <c r="CMP128" s="125"/>
      <c r="CMQ128" s="125"/>
      <c r="CMR128" s="125"/>
      <c r="CMS128" s="125"/>
      <c r="CMT128" s="125"/>
      <c r="CMU128" s="125"/>
      <c r="CMV128" s="125"/>
      <c r="CMW128" s="125"/>
      <c r="CMX128" s="125"/>
      <c r="CMY128" s="125"/>
      <c r="CMZ128" s="125"/>
      <c r="CNA128" s="125"/>
      <c r="CNB128" s="125"/>
      <c r="CNC128" s="125"/>
      <c r="CND128" s="125"/>
      <c r="CNE128" s="125"/>
      <c r="CNF128" s="125"/>
      <c r="CNG128" s="125"/>
      <c r="CNH128" s="125"/>
      <c r="CNI128" s="125"/>
      <c r="CNJ128" s="125"/>
      <c r="CNK128" s="125"/>
      <c r="CNL128" s="125"/>
      <c r="CNM128" s="125"/>
      <c r="CNN128" s="125"/>
      <c r="CNO128" s="125"/>
      <c r="CNP128" s="125"/>
      <c r="CNQ128" s="125"/>
      <c r="CNR128" s="125"/>
      <c r="CNS128" s="125"/>
      <c r="CNT128" s="125"/>
      <c r="CNU128" s="125"/>
      <c r="CNV128" s="125"/>
      <c r="CNW128" s="125"/>
      <c r="CNX128" s="125"/>
      <c r="CNY128" s="125"/>
      <c r="CNZ128" s="125"/>
      <c r="COA128" s="125"/>
      <c r="COB128" s="125"/>
      <c r="COC128" s="125"/>
      <c r="COD128" s="125"/>
      <c r="COE128" s="125"/>
      <c r="COF128" s="125"/>
      <c r="COG128" s="125"/>
      <c r="COH128" s="125"/>
      <c r="COI128" s="125"/>
      <c r="COJ128" s="125"/>
      <c r="COK128" s="125"/>
      <c r="COL128" s="125"/>
      <c r="COM128" s="125"/>
      <c r="CON128" s="125"/>
      <c r="COO128" s="125"/>
      <c r="COP128" s="125"/>
      <c r="COQ128" s="125"/>
      <c r="COR128" s="125"/>
      <c r="COS128" s="125"/>
      <c r="COT128" s="125"/>
      <c r="COU128" s="125"/>
      <c r="COV128" s="125"/>
      <c r="COW128" s="125"/>
      <c r="COX128" s="125"/>
      <c r="COY128" s="125"/>
      <c r="COZ128" s="125"/>
      <c r="CPA128" s="125"/>
      <c r="CPB128" s="125"/>
      <c r="CPC128" s="125"/>
      <c r="CPD128" s="125"/>
      <c r="CPE128" s="125"/>
      <c r="CPF128" s="125"/>
      <c r="CPG128" s="125"/>
      <c r="CPH128" s="125"/>
      <c r="CPI128" s="125"/>
      <c r="CPJ128" s="125"/>
      <c r="CPK128" s="125"/>
      <c r="CPL128" s="125"/>
      <c r="CPM128" s="125"/>
      <c r="CPN128" s="125"/>
      <c r="CPO128" s="125"/>
      <c r="CPP128" s="125"/>
      <c r="CPQ128" s="125"/>
      <c r="CPR128" s="125"/>
      <c r="CPS128" s="125"/>
      <c r="CPT128" s="125"/>
      <c r="CPU128" s="125"/>
      <c r="CPV128" s="125"/>
      <c r="CPW128" s="125"/>
      <c r="CPX128" s="125"/>
      <c r="CPY128" s="125"/>
      <c r="CPZ128" s="125"/>
      <c r="CQA128" s="125"/>
      <c r="CQB128" s="125"/>
      <c r="CQC128" s="125"/>
      <c r="CQD128" s="125"/>
      <c r="CQE128" s="125"/>
      <c r="CQF128" s="125"/>
      <c r="CQG128" s="125"/>
      <c r="CQH128" s="125"/>
      <c r="CQI128" s="125"/>
      <c r="CQJ128" s="125"/>
      <c r="CQK128" s="125"/>
      <c r="CQL128" s="125"/>
      <c r="CQM128" s="125"/>
      <c r="CQN128" s="125"/>
      <c r="CQO128" s="125"/>
      <c r="CQP128" s="125"/>
      <c r="CQQ128" s="125"/>
      <c r="CQR128" s="125"/>
      <c r="CQS128" s="125"/>
      <c r="CQT128" s="125"/>
      <c r="CQU128" s="125"/>
      <c r="CQV128" s="125"/>
      <c r="CQW128" s="125"/>
      <c r="CQX128" s="125"/>
      <c r="CQY128" s="125"/>
      <c r="CQZ128" s="125"/>
      <c r="CRA128" s="125"/>
      <c r="CRB128" s="125"/>
      <c r="CRC128" s="125"/>
      <c r="CRD128" s="125"/>
      <c r="CRE128" s="125"/>
      <c r="CRF128" s="125"/>
      <c r="CRG128" s="125"/>
      <c r="CRH128" s="125"/>
      <c r="CRI128" s="125"/>
      <c r="CRJ128" s="125"/>
      <c r="CRK128" s="125"/>
      <c r="CRL128" s="125"/>
      <c r="CRM128" s="125"/>
      <c r="CRN128" s="125"/>
      <c r="CRO128" s="125"/>
      <c r="CRP128" s="125"/>
      <c r="CRQ128" s="125"/>
      <c r="CRR128" s="125"/>
      <c r="CRY128" s="125"/>
      <c r="CRZ128" s="125"/>
      <c r="CSA128" s="125"/>
      <c r="CSB128" s="125"/>
      <c r="CSC128" s="125"/>
      <c r="CSD128" s="125"/>
      <c r="CSE128" s="125"/>
      <c r="CSF128" s="125"/>
      <c r="CSG128" s="125"/>
      <c r="CSH128" s="125"/>
      <c r="CSI128" s="125"/>
      <c r="CSJ128" s="125"/>
      <c r="CSK128" s="125"/>
      <c r="CSL128" s="125"/>
      <c r="CSM128" s="125"/>
      <c r="CSN128" s="125"/>
      <c r="CSO128" s="125"/>
      <c r="CSP128" s="125"/>
      <c r="CSQ128" s="125"/>
      <c r="CSR128" s="125"/>
      <c r="CSS128" s="125"/>
      <c r="CST128" s="125"/>
      <c r="CSU128" s="125"/>
      <c r="CSV128" s="125"/>
      <c r="CSW128" s="125"/>
      <c r="CSX128" s="125"/>
      <c r="CSY128" s="125"/>
      <c r="CSZ128" s="125"/>
      <c r="CTA128" s="125"/>
      <c r="CTB128" s="125"/>
      <c r="CTC128" s="125"/>
      <c r="CTD128" s="125"/>
      <c r="CTE128" s="125"/>
      <c r="CTF128" s="125"/>
      <c r="CTG128" s="125"/>
      <c r="CTH128" s="125"/>
      <c r="CTI128" s="125"/>
      <c r="CTJ128" s="125"/>
      <c r="CTK128" s="125"/>
      <c r="CTL128" s="125"/>
      <c r="CTM128" s="125"/>
      <c r="CTN128" s="125"/>
      <c r="CTO128" s="125"/>
      <c r="CTP128" s="125"/>
      <c r="CTQ128" s="125"/>
      <c r="CTR128" s="125"/>
      <c r="CTS128" s="125"/>
      <c r="CTT128" s="125"/>
      <c r="CTU128" s="125"/>
      <c r="CTV128" s="125"/>
      <c r="CTW128" s="125"/>
      <c r="CTX128" s="125"/>
      <c r="CTY128" s="125"/>
      <c r="CTZ128" s="125"/>
      <c r="CUA128" s="125"/>
      <c r="CUB128" s="125"/>
      <c r="CUC128" s="125"/>
      <c r="CUD128" s="125"/>
      <c r="CUE128" s="125"/>
      <c r="CUF128" s="125"/>
      <c r="CUG128" s="125"/>
      <c r="CUH128" s="125"/>
      <c r="CUI128" s="125"/>
      <c r="CUJ128" s="125"/>
      <c r="CUK128" s="125"/>
      <c r="CUL128" s="125"/>
      <c r="CUM128" s="125"/>
      <c r="CUN128" s="125"/>
      <c r="CUO128" s="125"/>
      <c r="CUP128" s="125"/>
      <c r="CUQ128" s="125"/>
      <c r="CUR128" s="125"/>
      <c r="CUS128" s="125"/>
      <c r="CUT128" s="125"/>
      <c r="CUU128" s="125"/>
      <c r="CUV128" s="125"/>
      <c r="CUW128" s="125"/>
      <c r="CUX128" s="125"/>
      <c r="CUY128" s="125"/>
      <c r="CUZ128" s="125"/>
      <c r="CVA128" s="125"/>
      <c r="CVB128" s="125"/>
      <c r="CVC128" s="125"/>
      <c r="CVD128" s="125"/>
      <c r="CVE128" s="125"/>
      <c r="CVF128" s="125"/>
      <c r="CVG128" s="125"/>
      <c r="CVH128" s="125"/>
      <c r="CVI128" s="125"/>
      <c r="CVJ128" s="125"/>
      <c r="CVK128" s="125"/>
      <c r="CVL128" s="125"/>
      <c r="CVM128" s="125"/>
      <c r="CVN128" s="125"/>
      <c r="CVO128" s="125"/>
      <c r="CVP128" s="125"/>
      <c r="CVQ128" s="125"/>
      <c r="CVR128" s="125"/>
      <c r="CVS128" s="125"/>
      <c r="CVT128" s="125"/>
      <c r="CVU128" s="125"/>
      <c r="CVV128" s="125"/>
      <c r="CVW128" s="125"/>
      <c r="CVX128" s="125"/>
      <c r="CVY128" s="125"/>
      <c r="CVZ128" s="125"/>
      <c r="CWA128" s="125"/>
      <c r="CWB128" s="125"/>
      <c r="CWC128" s="125"/>
      <c r="CWD128" s="125"/>
      <c r="CWE128" s="125"/>
      <c r="CWF128" s="125"/>
      <c r="CWG128" s="125"/>
      <c r="CWH128" s="125"/>
      <c r="CWI128" s="125"/>
      <c r="CWJ128" s="125"/>
      <c r="CWK128" s="125"/>
      <c r="CWL128" s="125"/>
      <c r="CWM128" s="125"/>
      <c r="CWN128" s="125"/>
      <c r="CWO128" s="125"/>
      <c r="CWP128" s="125"/>
      <c r="CWQ128" s="125"/>
      <c r="CWR128" s="125"/>
      <c r="CWS128" s="125"/>
      <c r="CWT128" s="125"/>
      <c r="CWU128" s="125"/>
      <c r="CWV128" s="125"/>
      <c r="CWW128" s="125"/>
      <c r="CWX128" s="125"/>
      <c r="CWY128" s="125"/>
      <c r="CWZ128" s="125"/>
      <c r="CXA128" s="125"/>
      <c r="CXB128" s="125"/>
      <c r="CXC128" s="125"/>
      <c r="CXD128" s="125"/>
      <c r="CXE128" s="125"/>
      <c r="CXF128" s="125"/>
      <c r="CXG128" s="125"/>
      <c r="CXH128" s="125"/>
      <c r="CXI128" s="125"/>
      <c r="CXJ128" s="125"/>
      <c r="CXK128" s="125"/>
      <c r="CXL128" s="125"/>
      <c r="CXM128" s="125"/>
      <c r="CXN128" s="125"/>
      <c r="CXO128" s="125"/>
      <c r="CXP128" s="125"/>
      <c r="CXQ128" s="125"/>
      <c r="CXR128" s="125"/>
      <c r="CXS128" s="125"/>
      <c r="CXT128" s="125"/>
      <c r="CXU128" s="125"/>
      <c r="CXV128" s="125"/>
      <c r="CXW128" s="125"/>
      <c r="CXX128" s="125"/>
      <c r="CXY128" s="125"/>
      <c r="CXZ128" s="125"/>
      <c r="CYA128" s="125"/>
      <c r="CYB128" s="125"/>
      <c r="CYC128" s="125"/>
      <c r="CYD128" s="125"/>
      <c r="CYE128" s="125"/>
      <c r="CYF128" s="125"/>
      <c r="CYG128" s="125"/>
      <c r="CYH128" s="125"/>
      <c r="CYI128" s="125"/>
      <c r="CYJ128" s="125"/>
      <c r="CYK128" s="125"/>
      <c r="CYL128" s="125"/>
      <c r="CYM128" s="125"/>
      <c r="CYN128" s="125"/>
      <c r="CYO128" s="125"/>
      <c r="CYP128" s="125"/>
      <c r="CYQ128" s="125"/>
      <c r="CYR128" s="125"/>
      <c r="CYS128" s="125"/>
      <c r="CYT128" s="125"/>
      <c r="CYU128" s="125"/>
      <c r="CYV128" s="125"/>
      <c r="CYW128" s="125"/>
      <c r="CYX128" s="125"/>
      <c r="CYY128" s="125"/>
      <c r="CYZ128" s="125"/>
      <c r="CZA128" s="125"/>
      <c r="CZB128" s="125"/>
      <c r="CZC128" s="125"/>
      <c r="CZD128" s="125"/>
      <c r="CZE128" s="125"/>
      <c r="CZF128" s="125"/>
      <c r="CZG128" s="125"/>
      <c r="CZH128" s="125"/>
      <c r="CZI128" s="125"/>
      <c r="CZJ128" s="125"/>
      <c r="CZK128" s="125"/>
      <c r="CZL128" s="125"/>
      <c r="CZM128" s="125"/>
      <c r="CZN128" s="125"/>
      <c r="CZO128" s="125"/>
      <c r="CZP128" s="125"/>
      <c r="CZQ128" s="125"/>
      <c r="CZR128" s="125"/>
      <c r="CZS128" s="125"/>
      <c r="CZT128" s="125"/>
      <c r="CZU128" s="125"/>
      <c r="CZV128" s="125"/>
      <c r="CZW128" s="125"/>
      <c r="CZX128" s="125"/>
      <c r="CZY128" s="125"/>
      <c r="CZZ128" s="125"/>
      <c r="DAA128" s="125"/>
      <c r="DAB128" s="125"/>
      <c r="DAC128" s="125"/>
      <c r="DAD128" s="125"/>
      <c r="DAE128" s="125"/>
      <c r="DAF128" s="125"/>
      <c r="DAG128" s="125"/>
      <c r="DAH128" s="125"/>
      <c r="DAI128" s="125"/>
      <c r="DAJ128" s="125"/>
      <c r="DAK128" s="125"/>
      <c r="DAL128" s="125"/>
      <c r="DAM128" s="125"/>
      <c r="DAN128" s="125"/>
      <c r="DAO128" s="125"/>
      <c r="DAP128" s="125"/>
      <c r="DAQ128" s="125"/>
      <c r="DAR128" s="125"/>
      <c r="DAS128" s="125"/>
      <c r="DAT128" s="125"/>
      <c r="DAU128" s="125"/>
      <c r="DAV128" s="125"/>
      <c r="DAW128" s="125"/>
      <c r="DAX128" s="125"/>
      <c r="DAY128" s="125"/>
      <c r="DAZ128" s="125"/>
      <c r="DBA128" s="125"/>
      <c r="DBB128" s="125"/>
      <c r="DBC128" s="125"/>
      <c r="DBD128" s="125"/>
      <c r="DBE128" s="125"/>
      <c r="DBF128" s="125"/>
      <c r="DBG128" s="125"/>
      <c r="DBH128" s="125"/>
      <c r="DBI128" s="125"/>
      <c r="DBJ128" s="125"/>
      <c r="DBK128" s="125"/>
      <c r="DBL128" s="125"/>
      <c r="DBM128" s="125"/>
      <c r="DBN128" s="125"/>
      <c r="DBU128" s="125"/>
      <c r="DBV128" s="125"/>
      <c r="DBW128" s="125"/>
      <c r="DBX128" s="125"/>
      <c r="DBY128" s="125"/>
      <c r="DBZ128" s="125"/>
      <c r="DCA128" s="125"/>
      <c r="DCB128" s="125"/>
      <c r="DCC128" s="125"/>
      <c r="DCD128" s="125"/>
      <c r="DCE128" s="125"/>
      <c r="DCF128" s="125"/>
      <c r="DCG128" s="125"/>
      <c r="DCH128" s="125"/>
      <c r="DCI128" s="125"/>
      <c r="DCJ128" s="125"/>
      <c r="DCK128" s="125"/>
      <c r="DCL128" s="125"/>
      <c r="DCM128" s="125"/>
      <c r="DCN128" s="125"/>
      <c r="DCO128" s="125"/>
      <c r="DCP128" s="125"/>
      <c r="DCQ128" s="125"/>
      <c r="DCR128" s="125"/>
      <c r="DCS128" s="125"/>
      <c r="DCT128" s="125"/>
      <c r="DCU128" s="125"/>
      <c r="DCV128" s="125"/>
      <c r="DCW128" s="125"/>
      <c r="DCX128" s="125"/>
      <c r="DCY128" s="125"/>
      <c r="DCZ128" s="125"/>
      <c r="DDA128" s="125"/>
      <c r="DDB128" s="125"/>
      <c r="DDC128" s="125"/>
      <c r="DDD128" s="125"/>
      <c r="DDE128" s="125"/>
      <c r="DDF128" s="125"/>
      <c r="DDG128" s="125"/>
      <c r="DDH128" s="125"/>
      <c r="DDI128" s="125"/>
      <c r="DDJ128" s="125"/>
      <c r="DDK128" s="125"/>
      <c r="DDL128" s="125"/>
      <c r="DDM128" s="125"/>
      <c r="DDN128" s="125"/>
      <c r="DDO128" s="125"/>
      <c r="DDP128" s="125"/>
      <c r="DDQ128" s="125"/>
      <c r="DDR128" s="125"/>
      <c r="DDS128" s="125"/>
      <c r="DDT128" s="125"/>
      <c r="DDU128" s="125"/>
      <c r="DDV128" s="125"/>
      <c r="DDW128" s="125"/>
      <c r="DDX128" s="125"/>
      <c r="DDY128" s="125"/>
      <c r="DDZ128" s="125"/>
      <c r="DEA128" s="125"/>
      <c r="DEB128" s="125"/>
      <c r="DEC128" s="125"/>
      <c r="DED128" s="125"/>
      <c r="DEE128" s="125"/>
      <c r="DEF128" s="125"/>
      <c r="DEG128" s="125"/>
      <c r="DEH128" s="125"/>
      <c r="DEI128" s="125"/>
      <c r="DEJ128" s="125"/>
      <c r="DEK128" s="125"/>
      <c r="DEL128" s="125"/>
      <c r="DEM128" s="125"/>
      <c r="DEN128" s="125"/>
      <c r="DEO128" s="125"/>
      <c r="DEP128" s="125"/>
      <c r="DEQ128" s="125"/>
      <c r="DER128" s="125"/>
      <c r="DES128" s="125"/>
      <c r="DET128" s="125"/>
      <c r="DEU128" s="125"/>
      <c r="DEV128" s="125"/>
      <c r="DEW128" s="125"/>
      <c r="DEX128" s="125"/>
      <c r="DEY128" s="125"/>
      <c r="DEZ128" s="125"/>
      <c r="DFA128" s="125"/>
      <c r="DFB128" s="125"/>
      <c r="DFC128" s="125"/>
      <c r="DFD128" s="125"/>
      <c r="DFE128" s="125"/>
      <c r="DFF128" s="125"/>
      <c r="DFG128" s="125"/>
      <c r="DFH128" s="125"/>
      <c r="DFI128" s="125"/>
      <c r="DFJ128" s="125"/>
      <c r="DFK128" s="125"/>
      <c r="DFL128" s="125"/>
      <c r="DFM128" s="125"/>
      <c r="DFN128" s="125"/>
      <c r="DFO128" s="125"/>
      <c r="DFP128" s="125"/>
      <c r="DFQ128" s="125"/>
      <c r="DFR128" s="125"/>
      <c r="DFS128" s="125"/>
      <c r="DFT128" s="125"/>
      <c r="DFU128" s="125"/>
      <c r="DFV128" s="125"/>
      <c r="DFW128" s="125"/>
      <c r="DFX128" s="125"/>
      <c r="DFY128" s="125"/>
      <c r="DFZ128" s="125"/>
      <c r="DGA128" s="125"/>
      <c r="DGB128" s="125"/>
      <c r="DGC128" s="125"/>
      <c r="DGD128" s="125"/>
      <c r="DGE128" s="125"/>
      <c r="DGF128" s="125"/>
      <c r="DGG128" s="125"/>
      <c r="DGH128" s="125"/>
      <c r="DGI128" s="125"/>
      <c r="DGJ128" s="125"/>
      <c r="DGK128" s="125"/>
      <c r="DGL128" s="125"/>
      <c r="DGM128" s="125"/>
      <c r="DGN128" s="125"/>
      <c r="DGO128" s="125"/>
      <c r="DGP128" s="125"/>
      <c r="DGQ128" s="125"/>
      <c r="DGR128" s="125"/>
      <c r="DGS128" s="125"/>
      <c r="DGT128" s="125"/>
      <c r="DGU128" s="125"/>
      <c r="DGV128" s="125"/>
      <c r="DGW128" s="125"/>
      <c r="DGX128" s="125"/>
      <c r="DGY128" s="125"/>
      <c r="DGZ128" s="125"/>
      <c r="DHA128" s="125"/>
      <c r="DHB128" s="125"/>
      <c r="DHC128" s="125"/>
      <c r="DHD128" s="125"/>
      <c r="DHE128" s="125"/>
      <c r="DHF128" s="125"/>
      <c r="DHG128" s="125"/>
      <c r="DHH128" s="125"/>
      <c r="DHI128" s="125"/>
      <c r="DHJ128" s="125"/>
      <c r="DHK128" s="125"/>
      <c r="DHL128" s="125"/>
      <c r="DHM128" s="125"/>
      <c r="DHN128" s="125"/>
      <c r="DHO128" s="125"/>
      <c r="DHP128" s="125"/>
      <c r="DHQ128" s="125"/>
      <c r="DHR128" s="125"/>
      <c r="DHS128" s="125"/>
      <c r="DHT128" s="125"/>
      <c r="DHU128" s="125"/>
      <c r="DHV128" s="125"/>
      <c r="DHW128" s="125"/>
      <c r="DHX128" s="125"/>
      <c r="DHY128" s="125"/>
      <c r="DHZ128" s="125"/>
      <c r="DIA128" s="125"/>
      <c r="DIB128" s="125"/>
      <c r="DIC128" s="125"/>
      <c r="DID128" s="125"/>
      <c r="DIE128" s="125"/>
      <c r="DIF128" s="125"/>
      <c r="DIG128" s="125"/>
      <c r="DIH128" s="125"/>
      <c r="DII128" s="125"/>
      <c r="DIJ128" s="125"/>
      <c r="DIK128" s="125"/>
      <c r="DIL128" s="125"/>
      <c r="DIM128" s="125"/>
      <c r="DIN128" s="125"/>
      <c r="DIO128" s="125"/>
      <c r="DIP128" s="125"/>
      <c r="DIQ128" s="125"/>
      <c r="DIR128" s="125"/>
      <c r="DIS128" s="125"/>
      <c r="DIT128" s="125"/>
      <c r="DIU128" s="125"/>
      <c r="DIV128" s="125"/>
      <c r="DIW128" s="125"/>
      <c r="DIX128" s="125"/>
      <c r="DIY128" s="125"/>
      <c r="DIZ128" s="125"/>
      <c r="DJA128" s="125"/>
      <c r="DJB128" s="125"/>
      <c r="DJC128" s="125"/>
      <c r="DJD128" s="125"/>
      <c r="DJE128" s="125"/>
      <c r="DJF128" s="125"/>
      <c r="DJG128" s="125"/>
      <c r="DJH128" s="125"/>
      <c r="DJI128" s="125"/>
      <c r="DJJ128" s="125"/>
      <c r="DJK128" s="125"/>
      <c r="DJL128" s="125"/>
      <c r="DJM128" s="125"/>
      <c r="DJN128" s="125"/>
      <c r="DJO128" s="125"/>
      <c r="DJP128" s="125"/>
      <c r="DJQ128" s="125"/>
      <c r="DJR128" s="125"/>
      <c r="DJS128" s="125"/>
      <c r="DJT128" s="125"/>
      <c r="DJU128" s="125"/>
      <c r="DJV128" s="125"/>
      <c r="DJW128" s="125"/>
      <c r="DJX128" s="125"/>
      <c r="DJY128" s="125"/>
      <c r="DJZ128" s="125"/>
      <c r="DKA128" s="125"/>
      <c r="DKB128" s="125"/>
      <c r="DKC128" s="125"/>
      <c r="DKD128" s="125"/>
      <c r="DKE128" s="125"/>
      <c r="DKF128" s="125"/>
      <c r="DKG128" s="125"/>
      <c r="DKH128" s="125"/>
      <c r="DKI128" s="125"/>
      <c r="DKJ128" s="125"/>
      <c r="DKK128" s="125"/>
      <c r="DKL128" s="125"/>
      <c r="DKM128" s="125"/>
      <c r="DKN128" s="125"/>
      <c r="DKO128" s="125"/>
      <c r="DKP128" s="125"/>
      <c r="DKQ128" s="125"/>
      <c r="DKR128" s="125"/>
      <c r="DKS128" s="125"/>
      <c r="DKT128" s="125"/>
      <c r="DKU128" s="125"/>
      <c r="DKV128" s="125"/>
      <c r="DKW128" s="125"/>
      <c r="DKX128" s="125"/>
      <c r="DKY128" s="125"/>
      <c r="DKZ128" s="125"/>
      <c r="DLA128" s="125"/>
      <c r="DLB128" s="125"/>
      <c r="DLC128" s="125"/>
      <c r="DLD128" s="125"/>
      <c r="DLE128" s="125"/>
      <c r="DLF128" s="125"/>
      <c r="DLG128" s="125"/>
      <c r="DLH128" s="125"/>
      <c r="DLI128" s="125"/>
      <c r="DLJ128" s="125"/>
      <c r="DLQ128" s="125"/>
      <c r="DLR128" s="125"/>
      <c r="DLS128" s="125"/>
      <c r="DLT128" s="125"/>
      <c r="DLU128" s="125"/>
      <c r="DLV128" s="125"/>
      <c r="DLW128" s="125"/>
      <c r="DLX128" s="125"/>
      <c r="DLY128" s="125"/>
      <c r="DLZ128" s="125"/>
      <c r="DMA128" s="125"/>
      <c r="DMB128" s="125"/>
      <c r="DMC128" s="125"/>
      <c r="DMD128" s="125"/>
      <c r="DME128" s="125"/>
      <c r="DMF128" s="125"/>
      <c r="DMG128" s="125"/>
      <c r="DMH128" s="125"/>
      <c r="DMI128" s="125"/>
      <c r="DMJ128" s="125"/>
      <c r="DMK128" s="125"/>
      <c r="DML128" s="125"/>
      <c r="DMM128" s="125"/>
      <c r="DMN128" s="125"/>
      <c r="DMO128" s="125"/>
      <c r="DMP128" s="125"/>
      <c r="DMQ128" s="125"/>
      <c r="DMR128" s="125"/>
      <c r="DMS128" s="125"/>
      <c r="DMT128" s="125"/>
      <c r="DMU128" s="125"/>
      <c r="DMV128" s="125"/>
      <c r="DMW128" s="125"/>
      <c r="DMX128" s="125"/>
      <c r="DMY128" s="125"/>
      <c r="DMZ128" s="125"/>
      <c r="DNA128" s="125"/>
      <c r="DNB128" s="125"/>
      <c r="DNC128" s="125"/>
      <c r="DND128" s="125"/>
      <c r="DNE128" s="125"/>
      <c r="DNF128" s="125"/>
      <c r="DNG128" s="125"/>
      <c r="DNH128" s="125"/>
      <c r="DNI128" s="125"/>
      <c r="DNJ128" s="125"/>
      <c r="DNK128" s="125"/>
      <c r="DNL128" s="125"/>
      <c r="DNM128" s="125"/>
      <c r="DNN128" s="125"/>
      <c r="DNO128" s="125"/>
      <c r="DNP128" s="125"/>
      <c r="DNQ128" s="125"/>
      <c r="DNR128" s="125"/>
      <c r="DNS128" s="125"/>
      <c r="DNT128" s="125"/>
      <c r="DNU128" s="125"/>
      <c r="DNV128" s="125"/>
      <c r="DNW128" s="125"/>
      <c r="DNX128" s="125"/>
      <c r="DNY128" s="125"/>
      <c r="DNZ128" s="125"/>
      <c r="DOA128" s="125"/>
      <c r="DOB128" s="125"/>
      <c r="DOC128" s="125"/>
      <c r="DOD128" s="125"/>
      <c r="DOE128" s="125"/>
      <c r="DOF128" s="125"/>
      <c r="DOG128" s="125"/>
      <c r="DOH128" s="125"/>
      <c r="DOI128" s="125"/>
      <c r="DOJ128" s="125"/>
      <c r="DOK128" s="125"/>
      <c r="DOL128" s="125"/>
      <c r="DOM128" s="125"/>
      <c r="DON128" s="125"/>
      <c r="DOO128" s="125"/>
      <c r="DOP128" s="125"/>
      <c r="DOQ128" s="125"/>
      <c r="DOR128" s="125"/>
      <c r="DOS128" s="125"/>
      <c r="DOT128" s="125"/>
      <c r="DOU128" s="125"/>
      <c r="DOV128" s="125"/>
      <c r="DOW128" s="125"/>
      <c r="DOX128" s="125"/>
      <c r="DOY128" s="125"/>
      <c r="DOZ128" s="125"/>
      <c r="DPA128" s="125"/>
      <c r="DPB128" s="125"/>
      <c r="DPC128" s="125"/>
      <c r="DPD128" s="125"/>
      <c r="DPE128" s="125"/>
      <c r="DPF128" s="125"/>
      <c r="DPG128" s="125"/>
      <c r="DPH128" s="125"/>
      <c r="DPI128" s="125"/>
      <c r="DPJ128" s="125"/>
      <c r="DPK128" s="125"/>
      <c r="DPL128" s="125"/>
      <c r="DPM128" s="125"/>
      <c r="DPN128" s="125"/>
      <c r="DPO128" s="125"/>
      <c r="DPP128" s="125"/>
      <c r="DPQ128" s="125"/>
      <c r="DPR128" s="125"/>
      <c r="DPS128" s="125"/>
      <c r="DPT128" s="125"/>
      <c r="DPU128" s="125"/>
      <c r="DPV128" s="125"/>
      <c r="DPW128" s="125"/>
      <c r="DPX128" s="125"/>
      <c r="DPY128" s="125"/>
      <c r="DPZ128" s="125"/>
      <c r="DQA128" s="125"/>
      <c r="DQB128" s="125"/>
      <c r="DQC128" s="125"/>
      <c r="DQD128" s="125"/>
      <c r="DQE128" s="125"/>
      <c r="DQF128" s="125"/>
      <c r="DQG128" s="125"/>
      <c r="DQH128" s="125"/>
      <c r="DQI128" s="125"/>
      <c r="DQJ128" s="125"/>
      <c r="DQK128" s="125"/>
      <c r="DQL128" s="125"/>
      <c r="DQM128" s="125"/>
      <c r="DQN128" s="125"/>
      <c r="DQO128" s="125"/>
      <c r="DQP128" s="125"/>
      <c r="DQQ128" s="125"/>
      <c r="DQR128" s="125"/>
      <c r="DQS128" s="125"/>
      <c r="DQT128" s="125"/>
      <c r="DQU128" s="125"/>
      <c r="DQV128" s="125"/>
      <c r="DQW128" s="125"/>
      <c r="DQX128" s="125"/>
      <c r="DQY128" s="125"/>
      <c r="DQZ128" s="125"/>
      <c r="DRA128" s="125"/>
      <c r="DRB128" s="125"/>
      <c r="DRC128" s="125"/>
      <c r="DRD128" s="125"/>
      <c r="DRE128" s="125"/>
      <c r="DRF128" s="125"/>
      <c r="DRG128" s="125"/>
      <c r="DRH128" s="125"/>
      <c r="DRI128" s="125"/>
      <c r="DRJ128" s="125"/>
      <c r="DRK128" s="125"/>
      <c r="DRL128" s="125"/>
      <c r="DRM128" s="125"/>
      <c r="DRN128" s="125"/>
      <c r="DRO128" s="125"/>
      <c r="DRP128" s="125"/>
      <c r="DRQ128" s="125"/>
      <c r="DRR128" s="125"/>
      <c r="DRS128" s="125"/>
      <c r="DRT128" s="125"/>
      <c r="DRU128" s="125"/>
      <c r="DRV128" s="125"/>
      <c r="DRW128" s="125"/>
      <c r="DRX128" s="125"/>
      <c r="DRY128" s="125"/>
      <c r="DRZ128" s="125"/>
      <c r="DSA128" s="125"/>
      <c r="DSB128" s="125"/>
      <c r="DSC128" s="125"/>
      <c r="DSD128" s="125"/>
      <c r="DSE128" s="125"/>
      <c r="DSF128" s="125"/>
      <c r="DSG128" s="125"/>
      <c r="DSH128" s="125"/>
      <c r="DSI128" s="125"/>
      <c r="DSJ128" s="125"/>
      <c r="DSK128" s="125"/>
      <c r="DSL128" s="125"/>
      <c r="DSM128" s="125"/>
      <c r="DSN128" s="125"/>
      <c r="DSO128" s="125"/>
      <c r="DSP128" s="125"/>
      <c r="DSQ128" s="125"/>
      <c r="DSR128" s="125"/>
      <c r="DSS128" s="125"/>
      <c r="DST128" s="125"/>
      <c r="DSU128" s="125"/>
      <c r="DSV128" s="125"/>
      <c r="DSW128" s="125"/>
      <c r="DSX128" s="125"/>
      <c r="DSY128" s="125"/>
      <c r="DSZ128" s="125"/>
      <c r="DTA128" s="125"/>
      <c r="DTB128" s="125"/>
      <c r="DTC128" s="125"/>
      <c r="DTD128" s="125"/>
      <c r="DTE128" s="125"/>
      <c r="DTF128" s="125"/>
      <c r="DTG128" s="125"/>
      <c r="DTH128" s="125"/>
      <c r="DTI128" s="125"/>
      <c r="DTJ128" s="125"/>
      <c r="DTK128" s="125"/>
      <c r="DTL128" s="125"/>
      <c r="DTM128" s="125"/>
      <c r="DTN128" s="125"/>
      <c r="DTO128" s="125"/>
      <c r="DTP128" s="125"/>
      <c r="DTQ128" s="125"/>
      <c r="DTR128" s="125"/>
      <c r="DTS128" s="125"/>
      <c r="DTT128" s="125"/>
      <c r="DTU128" s="125"/>
      <c r="DTV128" s="125"/>
      <c r="DTW128" s="125"/>
      <c r="DTX128" s="125"/>
      <c r="DTY128" s="125"/>
      <c r="DTZ128" s="125"/>
      <c r="DUA128" s="125"/>
      <c r="DUB128" s="125"/>
      <c r="DUC128" s="125"/>
      <c r="DUD128" s="125"/>
      <c r="DUE128" s="125"/>
      <c r="DUF128" s="125"/>
      <c r="DUG128" s="125"/>
      <c r="DUH128" s="125"/>
      <c r="DUI128" s="125"/>
      <c r="DUJ128" s="125"/>
      <c r="DUK128" s="125"/>
      <c r="DUL128" s="125"/>
      <c r="DUM128" s="125"/>
      <c r="DUN128" s="125"/>
      <c r="DUO128" s="125"/>
      <c r="DUP128" s="125"/>
      <c r="DUQ128" s="125"/>
      <c r="DUR128" s="125"/>
      <c r="DUS128" s="125"/>
      <c r="DUT128" s="125"/>
      <c r="DUU128" s="125"/>
      <c r="DUV128" s="125"/>
      <c r="DUW128" s="125"/>
      <c r="DUX128" s="125"/>
      <c r="DUY128" s="125"/>
      <c r="DUZ128" s="125"/>
      <c r="DVA128" s="125"/>
      <c r="DVB128" s="125"/>
      <c r="DVC128" s="125"/>
      <c r="DVD128" s="125"/>
      <c r="DVE128" s="125"/>
      <c r="DVF128" s="125"/>
      <c r="DVM128" s="125"/>
      <c r="DVN128" s="125"/>
      <c r="DVO128" s="125"/>
      <c r="DVP128" s="125"/>
      <c r="DVQ128" s="125"/>
      <c r="DVR128" s="125"/>
      <c r="DVS128" s="125"/>
      <c r="DVT128" s="125"/>
      <c r="DVU128" s="125"/>
      <c r="DVV128" s="125"/>
      <c r="DVW128" s="125"/>
      <c r="DVX128" s="125"/>
      <c r="DVY128" s="125"/>
      <c r="DVZ128" s="125"/>
      <c r="DWA128" s="125"/>
      <c r="DWB128" s="125"/>
      <c r="DWC128" s="125"/>
      <c r="DWD128" s="125"/>
      <c r="DWE128" s="125"/>
      <c r="DWF128" s="125"/>
      <c r="DWG128" s="125"/>
      <c r="DWH128" s="125"/>
      <c r="DWI128" s="125"/>
      <c r="DWJ128" s="125"/>
      <c r="DWK128" s="125"/>
      <c r="DWL128" s="125"/>
      <c r="DWM128" s="125"/>
      <c r="DWN128" s="125"/>
      <c r="DWO128" s="125"/>
      <c r="DWP128" s="125"/>
      <c r="DWQ128" s="125"/>
      <c r="DWR128" s="125"/>
      <c r="DWS128" s="125"/>
      <c r="DWT128" s="125"/>
      <c r="DWU128" s="125"/>
      <c r="DWV128" s="125"/>
      <c r="DWW128" s="125"/>
      <c r="DWX128" s="125"/>
      <c r="DWY128" s="125"/>
      <c r="DWZ128" s="125"/>
      <c r="DXA128" s="125"/>
      <c r="DXB128" s="125"/>
      <c r="DXC128" s="125"/>
      <c r="DXD128" s="125"/>
      <c r="DXE128" s="125"/>
      <c r="DXF128" s="125"/>
      <c r="DXG128" s="125"/>
      <c r="DXH128" s="125"/>
      <c r="DXI128" s="125"/>
      <c r="DXJ128" s="125"/>
      <c r="DXK128" s="125"/>
      <c r="DXL128" s="125"/>
      <c r="DXM128" s="125"/>
      <c r="DXN128" s="125"/>
      <c r="DXO128" s="125"/>
      <c r="DXP128" s="125"/>
      <c r="DXQ128" s="125"/>
      <c r="DXR128" s="125"/>
      <c r="DXS128" s="125"/>
      <c r="DXT128" s="125"/>
      <c r="DXU128" s="125"/>
      <c r="DXV128" s="125"/>
      <c r="DXW128" s="125"/>
      <c r="DXX128" s="125"/>
      <c r="DXY128" s="125"/>
      <c r="DXZ128" s="125"/>
      <c r="DYA128" s="125"/>
      <c r="DYB128" s="125"/>
      <c r="DYC128" s="125"/>
      <c r="DYD128" s="125"/>
      <c r="DYE128" s="125"/>
      <c r="DYF128" s="125"/>
      <c r="DYG128" s="125"/>
      <c r="DYH128" s="125"/>
      <c r="DYI128" s="125"/>
      <c r="DYJ128" s="125"/>
      <c r="DYK128" s="125"/>
      <c r="DYL128" s="125"/>
      <c r="DYM128" s="125"/>
      <c r="DYN128" s="125"/>
      <c r="DYO128" s="125"/>
      <c r="DYP128" s="125"/>
      <c r="DYQ128" s="125"/>
      <c r="DYR128" s="125"/>
      <c r="DYS128" s="125"/>
      <c r="DYT128" s="125"/>
      <c r="DYU128" s="125"/>
      <c r="DYV128" s="125"/>
      <c r="DYW128" s="125"/>
      <c r="DYX128" s="125"/>
      <c r="DYY128" s="125"/>
      <c r="DYZ128" s="125"/>
      <c r="DZA128" s="125"/>
      <c r="DZB128" s="125"/>
      <c r="DZC128" s="125"/>
      <c r="DZD128" s="125"/>
      <c r="DZE128" s="125"/>
      <c r="DZF128" s="125"/>
      <c r="DZG128" s="125"/>
      <c r="DZH128" s="125"/>
      <c r="DZI128" s="125"/>
      <c r="DZJ128" s="125"/>
      <c r="DZK128" s="125"/>
      <c r="DZL128" s="125"/>
      <c r="DZM128" s="125"/>
      <c r="DZN128" s="125"/>
      <c r="DZO128" s="125"/>
      <c r="DZP128" s="125"/>
      <c r="DZQ128" s="125"/>
      <c r="DZR128" s="125"/>
      <c r="DZS128" s="125"/>
      <c r="DZT128" s="125"/>
      <c r="DZU128" s="125"/>
      <c r="DZV128" s="125"/>
      <c r="DZW128" s="125"/>
      <c r="DZX128" s="125"/>
      <c r="DZY128" s="125"/>
      <c r="DZZ128" s="125"/>
      <c r="EAA128" s="125"/>
      <c r="EAB128" s="125"/>
      <c r="EAC128" s="125"/>
      <c r="EAD128" s="125"/>
      <c r="EAE128" s="125"/>
      <c r="EAF128" s="125"/>
      <c r="EAG128" s="125"/>
      <c r="EAH128" s="125"/>
      <c r="EAI128" s="125"/>
      <c r="EAJ128" s="125"/>
      <c r="EAK128" s="125"/>
      <c r="EAL128" s="125"/>
      <c r="EAM128" s="125"/>
      <c r="EAN128" s="125"/>
      <c r="EAO128" s="125"/>
      <c r="EAP128" s="125"/>
      <c r="EAQ128" s="125"/>
      <c r="EAR128" s="125"/>
      <c r="EAS128" s="125"/>
      <c r="EAT128" s="125"/>
      <c r="EAU128" s="125"/>
      <c r="EAV128" s="125"/>
      <c r="EAW128" s="125"/>
      <c r="EAX128" s="125"/>
      <c r="EAY128" s="125"/>
      <c r="EAZ128" s="125"/>
      <c r="EBA128" s="125"/>
      <c r="EBB128" s="125"/>
      <c r="EBC128" s="125"/>
      <c r="EBD128" s="125"/>
      <c r="EBE128" s="125"/>
      <c r="EBF128" s="125"/>
      <c r="EBG128" s="125"/>
      <c r="EBH128" s="125"/>
      <c r="EBI128" s="125"/>
      <c r="EBJ128" s="125"/>
      <c r="EBK128" s="125"/>
      <c r="EBL128" s="125"/>
      <c r="EBM128" s="125"/>
      <c r="EBN128" s="125"/>
      <c r="EBO128" s="125"/>
      <c r="EBP128" s="125"/>
      <c r="EBQ128" s="125"/>
      <c r="EBR128" s="125"/>
      <c r="EBS128" s="125"/>
      <c r="EBT128" s="125"/>
      <c r="EBU128" s="125"/>
      <c r="EBV128" s="125"/>
      <c r="EBW128" s="125"/>
      <c r="EBX128" s="125"/>
      <c r="EBY128" s="125"/>
      <c r="EBZ128" s="125"/>
      <c r="ECA128" s="125"/>
      <c r="ECB128" s="125"/>
      <c r="ECC128" s="125"/>
      <c r="ECD128" s="125"/>
      <c r="ECE128" s="125"/>
      <c r="ECF128" s="125"/>
      <c r="ECG128" s="125"/>
      <c r="ECH128" s="125"/>
      <c r="ECI128" s="125"/>
      <c r="ECJ128" s="125"/>
      <c r="ECK128" s="125"/>
      <c r="ECL128" s="125"/>
      <c r="ECM128" s="125"/>
      <c r="ECN128" s="125"/>
      <c r="ECO128" s="125"/>
      <c r="ECP128" s="125"/>
      <c r="ECQ128" s="125"/>
      <c r="ECR128" s="125"/>
      <c r="ECS128" s="125"/>
      <c r="ECT128" s="125"/>
      <c r="ECU128" s="125"/>
      <c r="ECV128" s="125"/>
      <c r="ECW128" s="125"/>
      <c r="ECX128" s="125"/>
      <c r="ECY128" s="125"/>
      <c r="ECZ128" s="125"/>
      <c r="EDA128" s="125"/>
      <c r="EDB128" s="125"/>
      <c r="EDC128" s="125"/>
      <c r="EDD128" s="125"/>
      <c r="EDE128" s="125"/>
      <c r="EDF128" s="125"/>
      <c r="EDG128" s="125"/>
      <c r="EDH128" s="125"/>
      <c r="EDI128" s="125"/>
      <c r="EDJ128" s="125"/>
      <c r="EDK128" s="125"/>
      <c r="EDL128" s="125"/>
      <c r="EDM128" s="125"/>
      <c r="EDN128" s="125"/>
      <c r="EDO128" s="125"/>
      <c r="EDP128" s="125"/>
      <c r="EDQ128" s="125"/>
      <c r="EDR128" s="125"/>
      <c r="EDS128" s="125"/>
      <c r="EDT128" s="125"/>
      <c r="EDU128" s="125"/>
      <c r="EDV128" s="125"/>
      <c r="EDW128" s="125"/>
      <c r="EDX128" s="125"/>
      <c r="EDY128" s="125"/>
      <c r="EDZ128" s="125"/>
      <c r="EEA128" s="125"/>
      <c r="EEB128" s="125"/>
      <c r="EEC128" s="125"/>
      <c r="EED128" s="125"/>
      <c r="EEE128" s="125"/>
      <c r="EEF128" s="125"/>
      <c r="EEG128" s="125"/>
      <c r="EEH128" s="125"/>
      <c r="EEI128" s="125"/>
      <c r="EEJ128" s="125"/>
      <c r="EEK128" s="125"/>
      <c r="EEL128" s="125"/>
      <c r="EEM128" s="125"/>
      <c r="EEN128" s="125"/>
      <c r="EEO128" s="125"/>
      <c r="EEP128" s="125"/>
      <c r="EEQ128" s="125"/>
      <c r="EER128" s="125"/>
      <c r="EES128" s="125"/>
      <c r="EET128" s="125"/>
      <c r="EEU128" s="125"/>
      <c r="EEV128" s="125"/>
      <c r="EEW128" s="125"/>
      <c r="EEX128" s="125"/>
      <c r="EEY128" s="125"/>
      <c r="EEZ128" s="125"/>
      <c r="EFA128" s="125"/>
      <c r="EFB128" s="125"/>
      <c r="EFI128" s="125"/>
      <c r="EFJ128" s="125"/>
      <c r="EFK128" s="125"/>
      <c r="EFL128" s="125"/>
      <c r="EFM128" s="125"/>
      <c r="EFN128" s="125"/>
      <c r="EFO128" s="125"/>
      <c r="EFP128" s="125"/>
      <c r="EFQ128" s="125"/>
      <c r="EFR128" s="125"/>
      <c r="EFS128" s="125"/>
      <c r="EFT128" s="125"/>
      <c r="EFU128" s="125"/>
      <c r="EFV128" s="125"/>
      <c r="EFW128" s="125"/>
      <c r="EFX128" s="125"/>
      <c r="EFY128" s="125"/>
      <c r="EFZ128" s="125"/>
      <c r="EGA128" s="125"/>
      <c r="EGB128" s="125"/>
      <c r="EGC128" s="125"/>
      <c r="EGD128" s="125"/>
      <c r="EGE128" s="125"/>
      <c r="EGF128" s="125"/>
      <c r="EGG128" s="125"/>
      <c r="EGH128" s="125"/>
      <c r="EGI128" s="125"/>
      <c r="EGJ128" s="125"/>
      <c r="EGK128" s="125"/>
      <c r="EGL128" s="125"/>
      <c r="EGM128" s="125"/>
      <c r="EGN128" s="125"/>
      <c r="EGO128" s="125"/>
      <c r="EGP128" s="125"/>
      <c r="EGQ128" s="125"/>
      <c r="EGR128" s="125"/>
      <c r="EGS128" s="125"/>
      <c r="EGT128" s="125"/>
      <c r="EGU128" s="125"/>
      <c r="EGV128" s="125"/>
      <c r="EGW128" s="125"/>
      <c r="EGX128" s="125"/>
      <c r="EGY128" s="125"/>
      <c r="EGZ128" s="125"/>
      <c r="EHA128" s="125"/>
      <c r="EHB128" s="125"/>
      <c r="EHC128" s="125"/>
      <c r="EHD128" s="125"/>
      <c r="EHE128" s="125"/>
      <c r="EHF128" s="125"/>
      <c r="EHG128" s="125"/>
      <c r="EHH128" s="125"/>
      <c r="EHI128" s="125"/>
      <c r="EHJ128" s="125"/>
      <c r="EHK128" s="125"/>
      <c r="EHL128" s="125"/>
      <c r="EHM128" s="125"/>
      <c r="EHN128" s="125"/>
      <c r="EHO128" s="125"/>
      <c r="EHP128" s="125"/>
      <c r="EHQ128" s="125"/>
      <c r="EHR128" s="125"/>
      <c r="EHS128" s="125"/>
      <c r="EHT128" s="125"/>
      <c r="EHU128" s="125"/>
      <c r="EHV128" s="125"/>
      <c r="EHW128" s="125"/>
      <c r="EHX128" s="125"/>
      <c r="EHY128" s="125"/>
      <c r="EHZ128" s="125"/>
      <c r="EIA128" s="125"/>
      <c r="EIB128" s="125"/>
      <c r="EIC128" s="125"/>
      <c r="EID128" s="125"/>
      <c r="EIE128" s="125"/>
      <c r="EIF128" s="125"/>
      <c r="EIG128" s="125"/>
      <c r="EIH128" s="125"/>
      <c r="EII128" s="125"/>
      <c r="EIJ128" s="125"/>
      <c r="EIK128" s="125"/>
      <c r="EIL128" s="125"/>
      <c r="EIM128" s="125"/>
      <c r="EIN128" s="125"/>
      <c r="EIO128" s="125"/>
      <c r="EIP128" s="125"/>
      <c r="EIQ128" s="125"/>
      <c r="EIR128" s="125"/>
      <c r="EIS128" s="125"/>
      <c r="EIT128" s="125"/>
      <c r="EIU128" s="125"/>
      <c r="EIV128" s="125"/>
      <c r="EIW128" s="125"/>
      <c r="EIX128" s="125"/>
      <c r="EIY128" s="125"/>
      <c r="EIZ128" s="125"/>
      <c r="EJA128" s="125"/>
      <c r="EJB128" s="125"/>
      <c r="EJC128" s="125"/>
      <c r="EJD128" s="125"/>
      <c r="EJE128" s="125"/>
      <c r="EJF128" s="125"/>
      <c r="EJG128" s="125"/>
      <c r="EJH128" s="125"/>
      <c r="EJI128" s="125"/>
      <c r="EJJ128" s="125"/>
      <c r="EJK128" s="125"/>
      <c r="EJL128" s="125"/>
      <c r="EJM128" s="125"/>
      <c r="EJN128" s="125"/>
      <c r="EJO128" s="125"/>
      <c r="EJP128" s="125"/>
      <c r="EJQ128" s="125"/>
      <c r="EJR128" s="125"/>
      <c r="EJS128" s="125"/>
      <c r="EJT128" s="125"/>
      <c r="EJU128" s="125"/>
      <c r="EJV128" s="125"/>
      <c r="EJW128" s="125"/>
      <c r="EJX128" s="125"/>
      <c r="EJY128" s="125"/>
      <c r="EJZ128" s="125"/>
      <c r="EKA128" s="125"/>
      <c r="EKB128" s="125"/>
      <c r="EKC128" s="125"/>
      <c r="EKD128" s="125"/>
      <c r="EKE128" s="125"/>
      <c r="EKF128" s="125"/>
      <c r="EKG128" s="125"/>
      <c r="EKH128" s="125"/>
      <c r="EKI128" s="125"/>
      <c r="EKJ128" s="125"/>
      <c r="EKK128" s="125"/>
      <c r="EKL128" s="125"/>
      <c r="EKM128" s="125"/>
      <c r="EKN128" s="125"/>
      <c r="EKO128" s="125"/>
      <c r="EKP128" s="125"/>
      <c r="EKQ128" s="125"/>
      <c r="EKR128" s="125"/>
      <c r="EKS128" s="125"/>
      <c r="EKT128" s="125"/>
      <c r="EKU128" s="125"/>
      <c r="EKV128" s="125"/>
      <c r="EKW128" s="125"/>
      <c r="EKX128" s="125"/>
      <c r="EKY128" s="125"/>
      <c r="EKZ128" s="125"/>
      <c r="ELA128" s="125"/>
      <c r="ELB128" s="125"/>
      <c r="ELC128" s="125"/>
      <c r="ELD128" s="125"/>
      <c r="ELE128" s="125"/>
      <c r="ELF128" s="125"/>
      <c r="ELG128" s="125"/>
      <c r="ELH128" s="125"/>
      <c r="ELI128" s="125"/>
      <c r="ELJ128" s="125"/>
      <c r="ELK128" s="125"/>
      <c r="ELL128" s="125"/>
      <c r="ELM128" s="125"/>
      <c r="ELN128" s="125"/>
      <c r="ELO128" s="125"/>
      <c r="ELP128" s="125"/>
      <c r="ELQ128" s="125"/>
      <c r="ELR128" s="125"/>
      <c r="ELS128" s="125"/>
      <c r="ELT128" s="125"/>
      <c r="ELU128" s="125"/>
      <c r="ELV128" s="125"/>
      <c r="ELW128" s="125"/>
      <c r="ELX128" s="125"/>
      <c r="ELY128" s="125"/>
      <c r="ELZ128" s="125"/>
      <c r="EMA128" s="125"/>
      <c r="EMB128" s="125"/>
      <c r="EMC128" s="125"/>
      <c r="EMD128" s="125"/>
      <c r="EME128" s="125"/>
      <c r="EMF128" s="125"/>
      <c r="EMG128" s="125"/>
      <c r="EMH128" s="125"/>
      <c r="EMI128" s="125"/>
      <c r="EMJ128" s="125"/>
      <c r="EMK128" s="125"/>
      <c r="EML128" s="125"/>
      <c r="EMM128" s="125"/>
      <c r="EMN128" s="125"/>
      <c r="EMO128" s="125"/>
      <c r="EMP128" s="125"/>
      <c r="EMQ128" s="125"/>
      <c r="EMR128" s="125"/>
      <c r="EMS128" s="125"/>
      <c r="EMT128" s="125"/>
      <c r="EMU128" s="125"/>
      <c r="EMV128" s="125"/>
      <c r="EMW128" s="125"/>
      <c r="EMX128" s="125"/>
      <c r="EMY128" s="125"/>
      <c r="EMZ128" s="125"/>
      <c r="ENA128" s="125"/>
      <c r="ENB128" s="125"/>
      <c r="ENC128" s="125"/>
      <c r="END128" s="125"/>
      <c r="ENE128" s="125"/>
      <c r="ENF128" s="125"/>
      <c r="ENG128" s="125"/>
      <c r="ENH128" s="125"/>
      <c r="ENI128" s="125"/>
      <c r="ENJ128" s="125"/>
      <c r="ENK128" s="125"/>
      <c r="ENL128" s="125"/>
      <c r="ENM128" s="125"/>
      <c r="ENN128" s="125"/>
      <c r="ENO128" s="125"/>
      <c r="ENP128" s="125"/>
      <c r="ENQ128" s="125"/>
      <c r="ENR128" s="125"/>
      <c r="ENS128" s="125"/>
      <c r="ENT128" s="125"/>
      <c r="ENU128" s="125"/>
      <c r="ENV128" s="125"/>
      <c r="ENW128" s="125"/>
      <c r="ENX128" s="125"/>
      <c r="ENY128" s="125"/>
      <c r="ENZ128" s="125"/>
      <c r="EOA128" s="125"/>
      <c r="EOB128" s="125"/>
      <c r="EOC128" s="125"/>
      <c r="EOD128" s="125"/>
      <c r="EOE128" s="125"/>
      <c r="EOF128" s="125"/>
      <c r="EOG128" s="125"/>
      <c r="EOH128" s="125"/>
      <c r="EOI128" s="125"/>
      <c r="EOJ128" s="125"/>
      <c r="EOK128" s="125"/>
      <c r="EOL128" s="125"/>
      <c r="EOM128" s="125"/>
      <c r="EON128" s="125"/>
      <c r="EOO128" s="125"/>
      <c r="EOP128" s="125"/>
      <c r="EOQ128" s="125"/>
      <c r="EOR128" s="125"/>
      <c r="EOS128" s="125"/>
      <c r="EOT128" s="125"/>
      <c r="EOU128" s="125"/>
      <c r="EOV128" s="125"/>
      <c r="EOW128" s="125"/>
      <c r="EOX128" s="125"/>
      <c r="EPE128" s="125"/>
      <c r="EPF128" s="125"/>
      <c r="EPG128" s="125"/>
      <c r="EPH128" s="125"/>
      <c r="EPI128" s="125"/>
      <c r="EPJ128" s="125"/>
      <c r="EPK128" s="125"/>
      <c r="EPL128" s="125"/>
      <c r="EPM128" s="125"/>
      <c r="EPN128" s="125"/>
      <c r="EPO128" s="125"/>
      <c r="EPP128" s="125"/>
      <c r="EPQ128" s="125"/>
      <c r="EPR128" s="125"/>
      <c r="EPS128" s="125"/>
      <c r="EPT128" s="125"/>
      <c r="EPU128" s="125"/>
      <c r="EPV128" s="125"/>
      <c r="EPW128" s="125"/>
      <c r="EPX128" s="125"/>
      <c r="EPY128" s="125"/>
      <c r="EPZ128" s="125"/>
      <c r="EQA128" s="125"/>
      <c r="EQB128" s="125"/>
      <c r="EQC128" s="125"/>
      <c r="EQD128" s="125"/>
      <c r="EQE128" s="125"/>
      <c r="EQF128" s="125"/>
      <c r="EQG128" s="125"/>
      <c r="EQH128" s="125"/>
      <c r="EQI128" s="125"/>
      <c r="EQJ128" s="125"/>
      <c r="EQK128" s="125"/>
      <c r="EQL128" s="125"/>
      <c r="EQM128" s="125"/>
      <c r="EQN128" s="125"/>
      <c r="EQO128" s="125"/>
      <c r="EQP128" s="125"/>
      <c r="EQQ128" s="125"/>
      <c r="EQR128" s="125"/>
      <c r="EQS128" s="125"/>
      <c r="EQT128" s="125"/>
      <c r="EQU128" s="125"/>
      <c r="EQV128" s="125"/>
      <c r="EQW128" s="125"/>
      <c r="EQX128" s="125"/>
      <c r="EQY128" s="125"/>
      <c r="EQZ128" s="125"/>
      <c r="ERA128" s="125"/>
      <c r="ERB128" s="125"/>
      <c r="ERC128" s="125"/>
      <c r="ERD128" s="125"/>
      <c r="ERE128" s="125"/>
      <c r="ERF128" s="125"/>
      <c r="ERG128" s="125"/>
      <c r="ERH128" s="125"/>
      <c r="ERI128" s="125"/>
      <c r="ERJ128" s="125"/>
      <c r="ERK128" s="125"/>
      <c r="ERL128" s="125"/>
      <c r="ERM128" s="125"/>
      <c r="ERN128" s="125"/>
      <c r="ERO128" s="125"/>
      <c r="ERP128" s="125"/>
      <c r="ERQ128" s="125"/>
      <c r="ERR128" s="125"/>
      <c r="ERS128" s="125"/>
      <c r="ERT128" s="125"/>
      <c r="ERU128" s="125"/>
      <c r="ERV128" s="125"/>
      <c r="ERW128" s="125"/>
      <c r="ERX128" s="125"/>
      <c r="ERY128" s="125"/>
      <c r="ERZ128" s="125"/>
      <c r="ESA128" s="125"/>
      <c r="ESB128" s="125"/>
      <c r="ESC128" s="125"/>
      <c r="ESD128" s="125"/>
      <c r="ESE128" s="125"/>
      <c r="ESF128" s="125"/>
      <c r="ESG128" s="125"/>
      <c r="ESH128" s="125"/>
      <c r="ESI128" s="125"/>
      <c r="ESJ128" s="125"/>
      <c r="ESK128" s="125"/>
      <c r="ESL128" s="125"/>
      <c r="ESM128" s="125"/>
      <c r="ESN128" s="125"/>
      <c r="ESO128" s="125"/>
      <c r="ESP128" s="125"/>
      <c r="ESQ128" s="125"/>
      <c r="ESR128" s="125"/>
      <c r="ESS128" s="125"/>
      <c r="EST128" s="125"/>
      <c r="ESU128" s="125"/>
      <c r="ESV128" s="125"/>
      <c r="ESW128" s="125"/>
      <c r="ESX128" s="125"/>
      <c r="ESY128" s="125"/>
      <c r="ESZ128" s="125"/>
      <c r="ETA128" s="125"/>
      <c r="ETB128" s="125"/>
      <c r="ETC128" s="125"/>
      <c r="ETD128" s="125"/>
      <c r="ETE128" s="125"/>
      <c r="ETF128" s="125"/>
      <c r="ETG128" s="125"/>
      <c r="ETH128" s="125"/>
      <c r="ETI128" s="125"/>
      <c r="ETJ128" s="125"/>
      <c r="ETK128" s="125"/>
      <c r="ETL128" s="125"/>
      <c r="ETM128" s="125"/>
      <c r="ETN128" s="125"/>
      <c r="ETO128" s="125"/>
      <c r="ETP128" s="125"/>
      <c r="ETQ128" s="125"/>
      <c r="ETR128" s="125"/>
      <c r="ETS128" s="125"/>
      <c r="ETT128" s="125"/>
      <c r="ETU128" s="125"/>
      <c r="ETV128" s="125"/>
      <c r="ETW128" s="125"/>
      <c r="ETX128" s="125"/>
      <c r="ETY128" s="125"/>
      <c r="ETZ128" s="125"/>
      <c r="EUA128" s="125"/>
      <c r="EUB128" s="125"/>
      <c r="EUC128" s="125"/>
      <c r="EUD128" s="125"/>
      <c r="EUE128" s="125"/>
      <c r="EUF128" s="125"/>
      <c r="EUG128" s="125"/>
      <c r="EUH128" s="125"/>
      <c r="EUI128" s="125"/>
      <c r="EUJ128" s="125"/>
      <c r="EUK128" s="125"/>
      <c r="EUL128" s="125"/>
      <c r="EUM128" s="125"/>
      <c r="EUN128" s="125"/>
      <c r="EUO128" s="125"/>
      <c r="EUP128" s="125"/>
      <c r="EUQ128" s="125"/>
      <c r="EUR128" s="125"/>
      <c r="EUS128" s="125"/>
      <c r="EUT128" s="125"/>
      <c r="EUU128" s="125"/>
      <c r="EUV128" s="125"/>
      <c r="EUW128" s="125"/>
      <c r="EUX128" s="125"/>
      <c r="EUY128" s="125"/>
      <c r="EUZ128" s="125"/>
      <c r="EVA128" s="125"/>
      <c r="EVB128" s="125"/>
      <c r="EVC128" s="125"/>
      <c r="EVD128" s="125"/>
      <c r="EVE128" s="125"/>
      <c r="EVF128" s="125"/>
      <c r="EVG128" s="125"/>
      <c r="EVH128" s="125"/>
      <c r="EVI128" s="125"/>
      <c r="EVJ128" s="125"/>
      <c r="EVK128" s="125"/>
      <c r="EVL128" s="125"/>
      <c r="EVM128" s="125"/>
      <c r="EVN128" s="125"/>
      <c r="EVO128" s="125"/>
      <c r="EVP128" s="125"/>
      <c r="EVQ128" s="125"/>
      <c r="EVR128" s="125"/>
      <c r="EVS128" s="125"/>
      <c r="EVT128" s="125"/>
      <c r="EVU128" s="125"/>
      <c r="EVV128" s="125"/>
      <c r="EVW128" s="125"/>
      <c r="EVX128" s="125"/>
      <c r="EVY128" s="125"/>
      <c r="EVZ128" s="125"/>
      <c r="EWA128" s="125"/>
      <c r="EWB128" s="125"/>
      <c r="EWC128" s="125"/>
      <c r="EWD128" s="125"/>
      <c r="EWE128" s="125"/>
      <c r="EWF128" s="125"/>
      <c r="EWG128" s="125"/>
      <c r="EWH128" s="125"/>
      <c r="EWI128" s="125"/>
      <c r="EWJ128" s="125"/>
      <c r="EWK128" s="125"/>
      <c r="EWL128" s="125"/>
      <c r="EWM128" s="125"/>
      <c r="EWN128" s="125"/>
      <c r="EWO128" s="125"/>
      <c r="EWP128" s="125"/>
      <c r="EWQ128" s="125"/>
      <c r="EWR128" s="125"/>
      <c r="EWS128" s="125"/>
      <c r="EWT128" s="125"/>
      <c r="EWU128" s="125"/>
      <c r="EWV128" s="125"/>
      <c r="EWW128" s="125"/>
      <c r="EWX128" s="125"/>
      <c r="EWY128" s="125"/>
      <c r="EWZ128" s="125"/>
      <c r="EXA128" s="125"/>
      <c r="EXB128" s="125"/>
      <c r="EXC128" s="125"/>
      <c r="EXD128" s="125"/>
      <c r="EXE128" s="125"/>
      <c r="EXF128" s="125"/>
      <c r="EXG128" s="125"/>
      <c r="EXH128" s="125"/>
      <c r="EXI128" s="125"/>
      <c r="EXJ128" s="125"/>
      <c r="EXK128" s="125"/>
      <c r="EXL128" s="125"/>
      <c r="EXM128" s="125"/>
      <c r="EXN128" s="125"/>
      <c r="EXO128" s="125"/>
      <c r="EXP128" s="125"/>
      <c r="EXQ128" s="125"/>
      <c r="EXR128" s="125"/>
      <c r="EXS128" s="125"/>
      <c r="EXT128" s="125"/>
      <c r="EXU128" s="125"/>
      <c r="EXV128" s="125"/>
      <c r="EXW128" s="125"/>
      <c r="EXX128" s="125"/>
      <c r="EXY128" s="125"/>
      <c r="EXZ128" s="125"/>
      <c r="EYA128" s="125"/>
      <c r="EYB128" s="125"/>
      <c r="EYC128" s="125"/>
      <c r="EYD128" s="125"/>
      <c r="EYE128" s="125"/>
      <c r="EYF128" s="125"/>
      <c r="EYG128" s="125"/>
      <c r="EYH128" s="125"/>
      <c r="EYI128" s="125"/>
      <c r="EYJ128" s="125"/>
      <c r="EYK128" s="125"/>
      <c r="EYL128" s="125"/>
      <c r="EYM128" s="125"/>
      <c r="EYN128" s="125"/>
      <c r="EYO128" s="125"/>
      <c r="EYP128" s="125"/>
      <c r="EYQ128" s="125"/>
      <c r="EYR128" s="125"/>
      <c r="EYS128" s="125"/>
      <c r="EYT128" s="125"/>
      <c r="EZA128" s="125"/>
      <c r="EZB128" s="125"/>
      <c r="EZC128" s="125"/>
      <c r="EZD128" s="125"/>
      <c r="EZE128" s="125"/>
      <c r="EZF128" s="125"/>
      <c r="EZG128" s="125"/>
      <c r="EZH128" s="125"/>
      <c r="EZI128" s="125"/>
      <c r="EZJ128" s="125"/>
      <c r="EZK128" s="125"/>
      <c r="EZL128" s="125"/>
      <c r="EZM128" s="125"/>
      <c r="EZN128" s="125"/>
      <c r="EZO128" s="125"/>
      <c r="EZP128" s="125"/>
      <c r="EZQ128" s="125"/>
      <c r="EZR128" s="125"/>
      <c r="EZS128" s="125"/>
      <c r="EZT128" s="125"/>
      <c r="EZU128" s="125"/>
      <c r="EZV128" s="125"/>
      <c r="EZW128" s="125"/>
      <c r="EZX128" s="125"/>
      <c r="EZY128" s="125"/>
      <c r="EZZ128" s="125"/>
      <c r="FAA128" s="125"/>
      <c r="FAB128" s="125"/>
      <c r="FAC128" s="125"/>
      <c r="FAD128" s="125"/>
      <c r="FAE128" s="125"/>
      <c r="FAF128" s="125"/>
      <c r="FAG128" s="125"/>
      <c r="FAH128" s="125"/>
      <c r="FAI128" s="125"/>
      <c r="FAJ128" s="125"/>
      <c r="FAK128" s="125"/>
      <c r="FAL128" s="125"/>
      <c r="FAM128" s="125"/>
      <c r="FAN128" s="125"/>
      <c r="FAO128" s="125"/>
      <c r="FAP128" s="125"/>
      <c r="FAQ128" s="125"/>
      <c r="FAR128" s="125"/>
      <c r="FAS128" s="125"/>
      <c r="FAT128" s="125"/>
      <c r="FAU128" s="125"/>
      <c r="FAV128" s="125"/>
      <c r="FAW128" s="125"/>
      <c r="FAX128" s="125"/>
      <c r="FAY128" s="125"/>
      <c r="FAZ128" s="125"/>
      <c r="FBA128" s="125"/>
      <c r="FBB128" s="125"/>
      <c r="FBC128" s="125"/>
      <c r="FBD128" s="125"/>
      <c r="FBE128" s="125"/>
      <c r="FBF128" s="125"/>
      <c r="FBG128" s="125"/>
      <c r="FBH128" s="125"/>
      <c r="FBI128" s="125"/>
      <c r="FBJ128" s="125"/>
      <c r="FBK128" s="125"/>
      <c r="FBL128" s="125"/>
      <c r="FBM128" s="125"/>
      <c r="FBN128" s="125"/>
      <c r="FBO128" s="125"/>
      <c r="FBP128" s="125"/>
      <c r="FBQ128" s="125"/>
      <c r="FBR128" s="125"/>
      <c r="FBS128" s="125"/>
      <c r="FBT128" s="125"/>
      <c r="FBU128" s="125"/>
      <c r="FBV128" s="125"/>
      <c r="FBW128" s="125"/>
      <c r="FBX128" s="125"/>
      <c r="FBY128" s="125"/>
      <c r="FBZ128" s="125"/>
      <c r="FCA128" s="125"/>
      <c r="FCB128" s="125"/>
      <c r="FCC128" s="125"/>
      <c r="FCD128" s="125"/>
      <c r="FCE128" s="125"/>
      <c r="FCF128" s="125"/>
      <c r="FCG128" s="125"/>
      <c r="FCH128" s="125"/>
      <c r="FCI128" s="125"/>
      <c r="FCJ128" s="125"/>
      <c r="FCK128" s="125"/>
      <c r="FCL128" s="125"/>
      <c r="FCM128" s="125"/>
      <c r="FCN128" s="125"/>
      <c r="FCO128" s="125"/>
      <c r="FCP128" s="125"/>
      <c r="FCQ128" s="125"/>
      <c r="FCR128" s="125"/>
      <c r="FCS128" s="125"/>
      <c r="FCT128" s="125"/>
      <c r="FCU128" s="125"/>
      <c r="FCV128" s="125"/>
      <c r="FCW128" s="125"/>
      <c r="FCX128" s="125"/>
      <c r="FCY128" s="125"/>
      <c r="FCZ128" s="125"/>
      <c r="FDA128" s="125"/>
      <c r="FDB128" s="125"/>
      <c r="FDC128" s="125"/>
      <c r="FDD128" s="125"/>
      <c r="FDE128" s="125"/>
      <c r="FDF128" s="125"/>
      <c r="FDG128" s="125"/>
      <c r="FDH128" s="125"/>
      <c r="FDI128" s="125"/>
      <c r="FDJ128" s="125"/>
      <c r="FDK128" s="125"/>
      <c r="FDL128" s="125"/>
      <c r="FDM128" s="125"/>
      <c r="FDN128" s="125"/>
      <c r="FDO128" s="125"/>
      <c r="FDP128" s="125"/>
      <c r="FDQ128" s="125"/>
      <c r="FDR128" s="125"/>
      <c r="FDS128" s="125"/>
      <c r="FDT128" s="125"/>
      <c r="FDU128" s="125"/>
      <c r="FDV128" s="125"/>
      <c r="FDW128" s="125"/>
      <c r="FDX128" s="125"/>
      <c r="FDY128" s="125"/>
      <c r="FDZ128" s="125"/>
      <c r="FEA128" s="125"/>
      <c r="FEB128" s="125"/>
      <c r="FEC128" s="125"/>
      <c r="FED128" s="125"/>
      <c r="FEE128" s="125"/>
      <c r="FEF128" s="125"/>
      <c r="FEG128" s="125"/>
      <c r="FEH128" s="125"/>
      <c r="FEI128" s="125"/>
      <c r="FEJ128" s="125"/>
      <c r="FEK128" s="125"/>
      <c r="FEL128" s="125"/>
      <c r="FEM128" s="125"/>
      <c r="FEN128" s="125"/>
      <c r="FEO128" s="125"/>
      <c r="FEP128" s="125"/>
      <c r="FEQ128" s="125"/>
      <c r="FER128" s="125"/>
      <c r="FES128" s="125"/>
      <c r="FET128" s="125"/>
      <c r="FEU128" s="125"/>
      <c r="FEV128" s="125"/>
      <c r="FEW128" s="125"/>
      <c r="FEX128" s="125"/>
      <c r="FEY128" s="125"/>
      <c r="FEZ128" s="125"/>
      <c r="FFA128" s="125"/>
      <c r="FFB128" s="125"/>
      <c r="FFC128" s="125"/>
      <c r="FFD128" s="125"/>
      <c r="FFE128" s="125"/>
      <c r="FFF128" s="125"/>
      <c r="FFG128" s="125"/>
      <c r="FFH128" s="125"/>
      <c r="FFI128" s="125"/>
      <c r="FFJ128" s="125"/>
      <c r="FFK128" s="125"/>
      <c r="FFL128" s="125"/>
      <c r="FFM128" s="125"/>
      <c r="FFN128" s="125"/>
      <c r="FFO128" s="125"/>
      <c r="FFP128" s="125"/>
      <c r="FFQ128" s="125"/>
      <c r="FFR128" s="125"/>
      <c r="FFS128" s="125"/>
      <c r="FFT128" s="125"/>
      <c r="FFU128" s="125"/>
      <c r="FFV128" s="125"/>
      <c r="FFW128" s="125"/>
      <c r="FFX128" s="125"/>
      <c r="FFY128" s="125"/>
      <c r="FFZ128" s="125"/>
      <c r="FGA128" s="125"/>
      <c r="FGB128" s="125"/>
      <c r="FGC128" s="125"/>
      <c r="FGD128" s="125"/>
      <c r="FGE128" s="125"/>
      <c r="FGF128" s="125"/>
      <c r="FGG128" s="125"/>
      <c r="FGH128" s="125"/>
      <c r="FGI128" s="125"/>
      <c r="FGJ128" s="125"/>
      <c r="FGK128" s="125"/>
      <c r="FGL128" s="125"/>
      <c r="FGM128" s="125"/>
      <c r="FGN128" s="125"/>
      <c r="FGO128" s="125"/>
      <c r="FGP128" s="125"/>
      <c r="FGQ128" s="125"/>
      <c r="FGR128" s="125"/>
      <c r="FGS128" s="125"/>
      <c r="FGT128" s="125"/>
      <c r="FGU128" s="125"/>
      <c r="FGV128" s="125"/>
      <c r="FGW128" s="125"/>
      <c r="FGX128" s="125"/>
      <c r="FGY128" s="125"/>
      <c r="FGZ128" s="125"/>
      <c r="FHA128" s="125"/>
      <c r="FHB128" s="125"/>
      <c r="FHC128" s="125"/>
      <c r="FHD128" s="125"/>
      <c r="FHE128" s="125"/>
      <c r="FHF128" s="125"/>
      <c r="FHG128" s="125"/>
      <c r="FHH128" s="125"/>
      <c r="FHI128" s="125"/>
      <c r="FHJ128" s="125"/>
      <c r="FHK128" s="125"/>
      <c r="FHL128" s="125"/>
      <c r="FHM128" s="125"/>
      <c r="FHN128" s="125"/>
      <c r="FHO128" s="125"/>
      <c r="FHP128" s="125"/>
      <c r="FHQ128" s="125"/>
      <c r="FHR128" s="125"/>
      <c r="FHS128" s="125"/>
      <c r="FHT128" s="125"/>
      <c r="FHU128" s="125"/>
      <c r="FHV128" s="125"/>
      <c r="FHW128" s="125"/>
      <c r="FHX128" s="125"/>
      <c r="FHY128" s="125"/>
      <c r="FHZ128" s="125"/>
      <c r="FIA128" s="125"/>
      <c r="FIB128" s="125"/>
      <c r="FIC128" s="125"/>
      <c r="FID128" s="125"/>
      <c r="FIE128" s="125"/>
      <c r="FIF128" s="125"/>
      <c r="FIG128" s="125"/>
      <c r="FIH128" s="125"/>
      <c r="FII128" s="125"/>
      <c r="FIJ128" s="125"/>
      <c r="FIK128" s="125"/>
      <c r="FIL128" s="125"/>
      <c r="FIM128" s="125"/>
      <c r="FIN128" s="125"/>
      <c r="FIO128" s="125"/>
      <c r="FIP128" s="125"/>
      <c r="FIW128" s="125"/>
      <c r="FIX128" s="125"/>
      <c r="FIY128" s="125"/>
      <c r="FIZ128" s="125"/>
      <c r="FJA128" s="125"/>
      <c r="FJB128" s="125"/>
      <c r="FJC128" s="125"/>
      <c r="FJD128" s="125"/>
      <c r="FJE128" s="125"/>
      <c r="FJF128" s="125"/>
      <c r="FJG128" s="125"/>
      <c r="FJH128" s="125"/>
      <c r="FJI128" s="125"/>
      <c r="FJJ128" s="125"/>
      <c r="FJK128" s="125"/>
      <c r="FJL128" s="125"/>
      <c r="FJM128" s="125"/>
      <c r="FJN128" s="125"/>
      <c r="FJO128" s="125"/>
      <c r="FJP128" s="125"/>
      <c r="FJQ128" s="125"/>
      <c r="FJR128" s="125"/>
      <c r="FJS128" s="125"/>
      <c r="FJT128" s="125"/>
      <c r="FJU128" s="125"/>
      <c r="FJV128" s="125"/>
      <c r="FJW128" s="125"/>
      <c r="FJX128" s="125"/>
      <c r="FJY128" s="125"/>
      <c r="FJZ128" s="125"/>
      <c r="FKA128" s="125"/>
      <c r="FKB128" s="125"/>
      <c r="FKC128" s="125"/>
      <c r="FKD128" s="125"/>
      <c r="FKE128" s="125"/>
      <c r="FKF128" s="125"/>
      <c r="FKG128" s="125"/>
      <c r="FKH128" s="125"/>
      <c r="FKI128" s="125"/>
      <c r="FKJ128" s="125"/>
      <c r="FKK128" s="125"/>
      <c r="FKL128" s="125"/>
      <c r="FKM128" s="125"/>
      <c r="FKN128" s="125"/>
      <c r="FKO128" s="125"/>
      <c r="FKP128" s="125"/>
      <c r="FKQ128" s="125"/>
      <c r="FKR128" s="125"/>
      <c r="FKS128" s="125"/>
      <c r="FKT128" s="125"/>
      <c r="FKU128" s="125"/>
      <c r="FKV128" s="125"/>
      <c r="FKW128" s="125"/>
      <c r="FKX128" s="125"/>
      <c r="FKY128" s="125"/>
      <c r="FKZ128" s="125"/>
      <c r="FLA128" s="125"/>
      <c r="FLB128" s="125"/>
      <c r="FLC128" s="125"/>
      <c r="FLD128" s="125"/>
      <c r="FLE128" s="125"/>
      <c r="FLF128" s="125"/>
      <c r="FLG128" s="125"/>
      <c r="FLH128" s="125"/>
      <c r="FLI128" s="125"/>
      <c r="FLJ128" s="125"/>
      <c r="FLK128" s="125"/>
      <c r="FLL128" s="125"/>
      <c r="FLM128" s="125"/>
      <c r="FLN128" s="125"/>
      <c r="FLO128" s="125"/>
      <c r="FLP128" s="125"/>
      <c r="FLQ128" s="125"/>
      <c r="FLR128" s="125"/>
      <c r="FLS128" s="125"/>
      <c r="FLT128" s="125"/>
      <c r="FLU128" s="125"/>
      <c r="FLV128" s="125"/>
      <c r="FLW128" s="125"/>
      <c r="FLX128" s="125"/>
      <c r="FLY128" s="125"/>
      <c r="FLZ128" s="125"/>
      <c r="FMA128" s="125"/>
      <c r="FMB128" s="125"/>
      <c r="FMC128" s="125"/>
      <c r="FMD128" s="125"/>
      <c r="FME128" s="125"/>
      <c r="FMF128" s="125"/>
      <c r="FMG128" s="125"/>
      <c r="FMH128" s="125"/>
      <c r="FMI128" s="125"/>
      <c r="FMJ128" s="125"/>
      <c r="FMK128" s="125"/>
      <c r="FML128" s="125"/>
      <c r="FMM128" s="125"/>
      <c r="FMN128" s="125"/>
      <c r="FMO128" s="125"/>
      <c r="FMP128" s="125"/>
      <c r="FMQ128" s="125"/>
      <c r="FMR128" s="125"/>
      <c r="FMS128" s="125"/>
      <c r="FMT128" s="125"/>
      <c r="FMU128" s="125"/>
      <c r="FMV128" s="125"/>
      <c r="FMW128" s="125"/>
      <c r="FMX128" s="125"/>
      <c r="FMY128" s="125"/>
      <c r="FMZ128" s="125"/>
      <c r="FNA128" s="125"/>
      <c r="FNB128" s="125"/>
      <c r="FNC128" s="125"/>
      <c r="FND128" s="125"/>
      <c r="FNE128" s="125"/>
      <c r="FNF128" s="125"/>
      <c r="FNG128" s="125"/>
      <c r="FNH128" s="125"/>
      <c r="FNI128" s="125"/>
      <c r="FNJ128" s="125"/>
      <c r="FNK128" s="125"/>
      <c r="FNL128" s="125"/>
      <c r="FNM128" s="125"/>
      <c r="FNN128" s="125"/>
      <c r="FNO128" s="125"/>
      <c r="FNP128" s="125"/>
      <c r="FNQ128" s="125"/>
      <c r="FNR128" s="125"/>
      <c r="FNS128" s="125"/>
      <c r="FNT128" s="125"/>
      <c r="FNU128" s="125"/>
      <c r="FNV128" s="125"/>
      <c r="FNW128" s="125"/>
      <c r="FNX128" s="125"/>
      <c r="FNY128" s="125"/>
      <c r="FNZ128" s="125"/>
      <c r="FOA128" s="125"/>
      <c r="FOB128" s="125"/>
      <c r="FOC128" s="125"/>
      <c r="FOD128" s="125"/>
      <c r="FOE128" s="125"/>
      <c r="FOF128" s="125"/>
      <c r="FOG128" s="125"/>
      <c r="FOH128" s="125"/>
      <c r="FOI128" s="125"/>
      <c r="FOJ128" s="125"/>
      <c r="FOK128" s="125"/>
      <c r="FOL128" s="125"/>
      <c r="FOM128" s="125"/>
      <c r="FON128" s="125"/>
      <c r="FOO128" s="125"/>
      <c r="FOP128" s="125"/>
      <c r="FOQ128" s="125"/>
      <c r="FOR128" s="125"/>
      <c r="FOS128" s="125"/>
      <c r="FOT128" s="125"/>
      <c r="FOU128" s="125"/>
      <c r="FOV128" s="125"/>
      <c r="FOW128" s="125"/>
      <c r="FOX128" s="125"/>
      <c r="FOY128" s="125"/>
      <c r="FOZ128" s="125"/>
      <c r="FPA128" s="125"/>
      <c r="FPB128" s="125"/>
      <c r="FPC128" s="125"/>
      <c r="FPD128" s="125"/>
      <c r="FPE128" s="125"/>
      <c r="FPF128" s="125"/>
      <c r="FPG128" s="125"/>
      <c r="FPH128" s="125"/>
      <c r="FPI128" s="125"/>
      <c r="FPJ128" s="125"/>
      <c r="FPK128" s="125"/>
      <c r="FPL128" s="125"/>
      <c r="FPM128" s="125"/>
      <c r="FPN128" s="125"/>
      <c r="FPO128" s="125"/>
      <c r="FPP128" s="125"/>
      <c r="FPQ128" s="125"/>
      <c r="FPR128" s="125"/>
      <c r="FPS128" s="125"/>
      <c r="FPT128" s="125"/>
      <c r="FPU128" s="125"/>
      <c r="FPV128" s="125"/>
      <c r="FPW128" s="125"/>
      <c r="FPX128" s="125"/>
      <c r="FPY128" s="125"/>
      <c r="FPZ128" s="125"/>
      <c r="FQA128" s="125"/>
      <c r="FQB128" s="125"/>
      <c r="FQC128" s="125"/>
      <c r="FQD128" s="125"/>
      <c r="FQE128" s="125"/>
      <c r="FQF128" s="125"/>
      <c r="FQG128" s="125"/>
      <c r="FQH128" s="125"/>
      <c r="FQI128" s="125"/>
      <c r="FQJ128" s="125"/>
      <c r="FQK128" s="125"/>
      <c r="FQL128" s="125"/>
      <c r="FQM128" s="125"/>
      <c r="FQN128" s="125"/>
      <c r="FQO128" s="125"/>
      <c r="FQP128" s="125"/>
      <c r="FQQ128" s="125"/>
      <c r="FQR128" s="125"/>
      <c r="FQS128" s="125"/>
      <c r="FQT128" s="125"/>
      <c r="FQU128" s="125"/>
      <c r="FQV128" s="125"/>
      <c r="FQW128" s="125"/>
      <c r="FQX128" s="125"/>
      <c r="FQY128" s="125"/>
      <c r="FQZ128" s="125"/>
      <c r="FRA128" s="125"/>
      <c r="FRB128" s="125"/>
      <c r="FRC128" s="125"/>
      <c r="FRD128" s="125"/>
      <c r="FRE128" s="125"/>
      <c r="FRF128" s="125"/>
      <c r="FRG128" s="125"/>
      <c r="FRH128" s="125"/>
      <c r="FRI128" s="125"/>
      <c r="FRJ128" s="125"/>
      <c r="FRK128" s="125"/>
      <c r="FRL128" s="125"/>
      <c r="FRM128" s="125"/>
      <c r="FRN128" s="125"/>
      <c r="FRO128" s="125"/>
      <c r="FRP128" s="125"/>
      <c r="FRQ128" s="125"/>
      <c r="FRR128" s="125"/>
      <c r="FRS128" s="125"/>
      <c r="FRT128" s="125"/>
      <c r="FRU128" s="125"/>
      <c r="FRV128" s="125"/>
      <c r="FRW128" s="125"/>
      <c r="FRX128" s="125"/>
      <c r="FRY128" s="125"/>
      <c r="FRZ128" s="125"/>
      <c r="FSA128" s="125"/>
      <c r="FSB128" s="125"/>
      <c r="FSC128" s="125"/>
      <c r="FSD128" s="125"/>
      <c r="FSE128" s="125"/>
      <c r="FSF128" s="125"/>
      <c r="FSG128" s="125"/>
      <c r="FSH128" s="125"/>
      <c r="FSI128" s="125"/>
      <c r="FSJ128" s="125"/>
      <c r="FSK128" s="125"/>
      <c r="FSL128" s="125"/>
      <c r="FSS128" s="125"/>
      <c r="FST128" s="125"/>
      <c r="FSU128" s="125"/>
      <c r="FSV128" s="125"/>
      <c r="FSW128" s="125"/>
      <c r="FSX128" s="125"/>
      <c r="FSY128" s="125"/>
      <c r="FSZ128" s="125"/>
      <c r="FTA128" s="125"/>
      <c r="FTB128" s="125"/>
      <c r="FTC128" s="125"/>
      <c r="FTD128" s="125"/>
      <c r="FTE128" s="125"/>
      <c r="FTF128" s="125"/>
      <c r="FTG128" s="125"/>
      <c r="FTH128" s="125"/>
      <c r="FTI128" s="125"/>
      <c r="FTJ128" s="125"/>
      <c r="FTK128" s="125"/>
      <c r="FTL128" s="125"/>
      <c r="FTM128" s="125"/>
      <c r="FTN128" s="125"/>
      <c r="FTO128" s="125"/>
      <c r="FTP128" s="125"/>
      <c r="FTQ128" s="125"/>
      <c r="FTR128" s="125"/>
      <c r="FTS128" s="125"/>
      <c r="FTT128" s="125"/>
      <c r="FTU128" s="125"/>
      <c r="FTV128" s="125"/>
      <c r="FTW128" s="125"/>
      <c r="FTX128" s="125"/>
      <c r="FTY128" s="125"/>
      <c r="FTZ128" s="125"/>
      <c r="FUA128" s="125"/>
      <c r="FUB128" s="125"/>
      <c r="FUC128" s="125"/>
      <c r="FUD128" s="125"/>
      <c r="FUE128" s="125"/>
      <c r="FUF128" s="125"/>
      <c r="FUG128" s="125"/>
      <c r="FUH128" s="125"/>
      <c r="FUI128" s="125"/>
      <c r="FUJ128" s="125"/>
      <c r="FUK128" s="125"/>
      <c r="FUL128" s="125"/>
      <c r="FUM128" s="125"/>
      <c r="FUN128" s="125"/>
      <c r="FUO128" s="125"/>
      <c r="FUP128" s="125"/>
      <c r="FUQ128" s="125"/>
      <c r="FUR128" s="125"/>
      <c r="FUS128" s="125"/>
      <c r="FUT128" s="125"/>
      <c r="FUU128" s="125"/>
      <c r="FUV128" s="125"/>
      <c r="FUW128" s="125"/>
      <c r="FUX128" s="125"/>
      <c r="FUY128" s="125"/>
      <c r="FUZ128" s="125"/>
      <c r="FVA128" s="125"/>
      <c r="FVB128" s="125"/>
      <c r="FVC128" s="125"/>
      <c r="FVD128" s="125"/>
      <c r="FVE128" s="125"/>
      <c r="FVF128" s="125"/>
      <c r="FVG128" s="125"/>
      <c r="FVH128" s="125"/>
      <c r="FVI128" s="125"/>
      <c r="FVJ128" s="125"/>
      <c r="FVK128" s="125"/>
      <c r="FVL128" s="125"/>
      <c r="FVM128" s="125"/>
      <c r="FVN128" s="125"/>
      <c r="FVO128" s="125"/>
      <c r="FVP128" s="125"/>
      <c r="FVQ128" s="125"/>
      <c r="FVR128" s="125"/>
      <c r="FVS128" s="125"/>
      <c r="FVT128" s="125"/>
      <c r="FVU128" s="125"/>
      <c r="FVV128" s="125"/>
      <c r="FVW128" s="125"/>
      <c r="FVX128" s="125"/>
      <c r="FVY128" s="125"/>
      <c r="FVZ128" s="125"/>
      <c r="FWA128" s="125"/>
      <c r="FWB128" s="125"/>
      <c r="FWC128" s="125"/>
      <c r="FWD128" s="125"/>
      <c r="FWE128" s="125"/>
      <c r="FWF128" s="125"/>
      <c r="FWG128" s="125"/>
      <c r="FWH128" s="125"/>
      <c r="FWI128" s="125"/>
      <c r="FWJ128" s="125"/>
      <c r="FWK128" s="125"/>
      <c r="FWL128" s="125"/>
      <c r="FWM128" s="125"/>
      <c r="FWN128" s="125"/>
      <c r="FWO128" s="125"/>
      <c r="FWP128" s="125"/>
      <c r="FWQ128" s="125"/>
      <c r="FWR128" s="125"/>
      <c r="FWS128" s="125"/>
      <c r="FWT128" s="125"/>
      <c r="FWU128" s="125"/>
      <c r="FWV128" s="125"/>
      <c r="FWW128" s="125"/>
      <c r="FWX128" s="125"/>
      <c r="FWY128" s="125"/>
      <c r="FWZ128" s="125"/>
      <c r="FXA128" s="125"/>
      <c r="FXB128" s="125"/>
      <c r="FXC128" s="125"/>
      <c r="FXD128" s="125"/>
      <c r="FXE128" s="125"/>
      <c r="FXF128" s="125"/>
      <c r="FXG128" s="125"/>
      <c r="FXH128" s="125"/>
      <c r="FXI128" s="125"/>
      <c r="FXJ128" s="125"/>
      <c r="FXK128" s="125"/>
      <c r="FXL128" s="125"/>
      <c r="FXM128" s="125"/>
      <c r="FXN128" s="125"/>
      <c r="FXO128" s="125"/>
      <c r="FXP128" s="125"/>
      <c r="FXQ128" s="125"/>
      <c r="FXR128" s="125"/>
      <c r="FXS128" s="125"/>
      <c r="FXT128" s="125"/>
      <c r="FXU128" s="125"/>
      <c r="FXV128" s="125"/>
      <c r="FXW128" s="125"/>
      <c r="FXX128" s="125"/>
      <c r="FXY128" s="125"/>
      <c r="FXZ128" s="125"/>
      <c r="FYA128" s="125"/>
      <c r="FYB128" s="125"/>
      <c r="FYC128" s="125"/>
      <c r="FYD128" s="125"/>
      <c r="FYE128" s="125"/>
      <c r="FYF128" s="125"/>
      <c r="FYG128" s="125"/>
      <c r="FYH128" s="125"/>
      <c r="FYI128" s="125"/>
      <c r="FYJ128" s="125"/>
      <c r="FYK128" s="125"/>
      <c r="FYL128" s="125"/>
      <c r="FYM128" s="125"/>
      <c r="FYN128" s="125"/>
      <c r="FYO128" s="125"/>
      <c r="FYP128" s="125"/>
      <c r="FYQ128" s="125"/>
      <c r="FYR128" s="125"/>
      <c r="FYS128" s="125"/>
      <c r="FYT128" s="125"/>
      <c r="FYU128" s="125"/>
      <c r="FYV128" s="125"/>
      <c r="FYW128" s="125"/>
      <c r="FYX128" s="125"/>
      <c r="FYY128" s="125"/>
      <c r="FYZ128" s="125"/>
      <c r="FZA128" s="125"/>
      <c r="FZB128" s="125"/>
      <c r="FZC128" s="125"/>
      <c r="FZD128" s="125"/>
      <c r="FZE128" s="125"/>
      <c r="FZF128" s="125"/>
      <c r="FZG128" s="125"/>
      <c r="FZH128" s="125"/>
      <c r="FZI128" s="125"/>
      <c r="FZJ128" s="125"/>
      <c r="FZK128" s="125"/>
      <c r="FZL128" s="125"/>
      <c r="FZM128" s="125"/>
      <c r="FZN128" s="125"/>
      <c r="FZO128" s="125"/>
      <c r="FZP128" s="125"/>
      <c r="FZQ128" s="125"/>
      <c r="FZR128" s="125"/>
      <c r="FZS128" s="125"/>
      <c r="FZT128" s="125"/>
      <c r="FZU128" s="125"/>
      <c r="FZV128" s="125"/>
      <c r="FZW128" s="125"/>
      <c r="FZX128" s="125"/>
      <c r="FZY128" s="125"/>
      <c r="FZZ128" s="125"/>
      <c r="GAA128" s="125"/>
      <c r="GAB128" s="125"/>
      <c r="GAC128" s="125"/>
      <c r="GAD128" s="125"/>
      <c r="GAE128" s="125"/>
      <c r="GAF128" s="125"/>
      <c r="GAG128" s="125"/>
      <c r="GAH128" s="125"/>
      <c r="GAI128" s="125"/>
      <c r="GAJ128" s="125"/>
      <c r="GAK128" s="125"/>
      <c r="GAL128" s="125"/>
      <c r="GAM128" s="125"/>
      <c r="GAN128" s="125"/>
      <c r="GAO128" s="125"/>
      <c r="GAP128" s="125"/>
      <c r="GAQ128" s="125"/>
      <c r="GAR128" s="125"/>
      <c r="GAS128" s="125"/>
      <c r="GAT128" s="125"/>
      <c r="GAU128" s="125"/>
      <c r="GAV128" s="125"/>
      <c r="GAW128" s="125"/>
      <c r="GAX128" s="125"/>
      <c r="GAY128" s="125"/>
      <c r="GAZ128" s="125"/>
      <c r="GBA128" s="125"/>
      <c r="GBB128" s="125"/>
      <c r="GBC128" s="125"/>
      <c r="GBD128" s="125"/>
      <c r="GBE128" s="125"/>
      <c r="GBF128" s="125"/>
      <c r="GBG128" s="125"/>
      <c r="GBH128" s="125"/>
      <c r="GBI128" s="125"/>
      <c r="GBJ128" s="125"/>
      <c r="GBK128" s="125"/>
      <c r="GBL128" s="125"/>
      <c r="GBM128" s="125"/>
      <c r="GBN128" s="125"/>
      <c r="GBO128" s="125"/>
      <c r="GBP128" s="125"/>
      <c r="GBQ128" s="125"/>
      <c r="GBR128" s="125"/>
      <c r="GBS128" s="125"/>
      <c r="GBT128" s="125"/>
      <c r="GBU128" s="125"/>
      <c r="GBV128" s="125"/>
      <c r="GBW128" s="125"/>
      <c r="GBX128" s="125"/>
      <c r="GBY128" s="125"/>
      <c r="GBZ128" s="125"/>
      <c r="GCA128" s="125"/>
      <c r="GCB128" s="125"/>
      <c r="GCC128" s="125"/>
      <c r="GCD128" s="125"/>
      <c r="GCE128" s="125"/>
      <c r="GCF128" s="125"/>
      <c r="GCG128" s="125"/>
      <c r="GCH128" s="125"/>
      <c r="GCO128" s="125"/>
      <c r="GCP128" s="125"/>
      <c r="GCQ128" s="125"/>
      <c r="GCR128" s="125"/>
      <c r="GCS128" s="125"/>
      <c r="GCT128" s="125"/>
      <c r="GCU128" s="125"/>
      <c r="GCV128" s="125"/>
      <c r="GCW128" s="125"/>
      <c r="GCX128" s="125"/>
      <c r="GCY128" s="125"/>
      <c r="GCZ128" s="125"/>
      <c r="GDA128" s="125"/>
      <c r="GDB128" s="125"/>
      <c r="GDC128" s="125"/>
      <c r="GDD128" s="125"/>
      <c r="GDE128" s="125"/>
      <c r="GDF128" s="125"/>
      <c r="GDG128" s="125"/>
      <c r="GDH128" s="125"/>
      <c r="GDI128" s="125"/>
      <c r="GDJ128" s="125"/>
      <c r="GDK128" s="125"/>
      <c r="GDL128" s="125"/>
      <c r="GDM128" s="125"/>
      <c r="GDN128" s="125"/>
      <c r="GDO128" s="125"/>
      <c r="GDP128" s="125"/>
      <c r="GDQ128" s="125"/>
      <c r="GDR128" s="125"/>
      <c r="GDS128" s="125"/>
      <c r="GDT128" s="125"/>
      <c r="GDU128" s="125"/>
      <c r="GDV128" s="125"/>
      <c r="GDW128" s="125"/>
      <c r="GDX128" s="125"/>
      <c r="GDY128" s="125"/>
      <c r="GDZ128" s="125"/>
      <c r="GEA128" s="125"/>
      <c r="GEB128" s="125"/>
      <c r="GEC128" s="125"/>
      <c r="GED128" s="125"/>
      <c r="GEE128" s="125"/>
      <c r="GEF128" s="125"/>
      <c r="GEG128" s="125"/>
      <c r="GEH128" s="125"/>
      <c r="GEI128" s="125"/>
      <c r="GEJ128" s="125"/>
      <c r="GEK128" s="125"/>
      <c r="GEL128" s="125"/>
      <c r="GEM128" s="125"/>
      <c r="GEN128" s="125"/>
      <c r="GEO128" s="125"/>
      <c r="GEP128" s="125"/>
      <c r="GEQ128" s="125"/>
      <c r="GER128" s="125"/>
      <c r="GES128" s="125"/>
      <c r="GET128" s="125"/>
      <c r="GEU128" s="125"/>
      <c r="GEV128" s="125"/>
      <c r="GEW128" s="125"/>
      <c r="GEX128" s="125"/>
      <c r="GEY128" s="125"/>
      <c r="GEZ128" s="125"/>
      <c r="GFA128" s="125"/>
      <c r="GFB128" s="125"/>
      <c r="GFC128" s="125"/>
      <c r="GFD128" s="125"/>
      <c r="GFE128" s="125"/>
      <c r="GFF128" s="125"/>
      <c r="GFG128" s="125"/>
      <c r="GFH128" s="125"/>
      <c r="GFI128" s="125"/>
      <c r="GFJ128" s="125"/>
      <c r="GFK128" s="125"/>
      <c r="GFL128" s="125"/>
      <c r="GFM128" s="125"/>
      <c r="GFN128" s="125"/>
      <c r="GFO128" s="125"/>
      <c r="GFP128" s="125"/>
      <c r="GFQ128" s="125"/>
      <c r="GFR128" s="125"/>
      <c r="GFS128" s="125"/>
      <c r="GFT128" s="125"/>
      <c r="GFU128" s="125"/>
      <c r="GFV128" s="125"/>
      <c r="GFW128" s="125"/>
      <c r="GFX128" s="125"/>
      <c r="GFY128" s="125"/>
      <c r="GFZ128" s="125"/>
      <c r="GGA128" s="125"/>
      <c r="GGB128" s="125"/>
      <c r="GGC128" s="125"/>
      <c r="GGD128" s="125"/>
      <c r="GGE128" s="125"/>
      <c r="GGF128" s="125"/>
      <c r="GGG128" s="125"/>
      <c r="GGH128" s="125"/>
      <c r="GGI128" s="125"/>
      <c r="GGJ128" s="125"/>
      <c r="GGK128" s="125"/>
      <c r="GGL128" s="125"/>
      <c r="GGM128" s="125"/>
      <c r="GGN128" s="125"/>
      <c r="GGO128" s="125"/>
      <c r="GGP128" s="125"/>
      <c r="GGQ128" s="125"/>
      <c r="GGR128" s="125"/>
      <c r="GGS128" s="125"/>
      <c r="GGT128" s="125"/>
      <c r="GGU128" s="125"/>
      <c r="GGV128" s="125"/>
      <c r="GGW128" s="125"/>
      <c r="GGX128" s="125"/>
      <c r="GGY128" s="125"/>
      <c r="GGZ128" s="125"/>
      <c r="GHA128" s="125"/>
      <c r="GHB128" s="125"/>
      <c r="GHC128" s="125"/>
      <c r="GHD128" s="125"/>
      <c r="GHE128" s="125"/>
      <c r="GHF128" s="125"/>
      <c r="GHG128" s="125"/>
      <c r="GHH128" s="125"/>
      <c r="GHI128" s="125"/>
      <c r="GHJ128" s="125"/>
      <c r="GHK128" s="125"/>
      <c r="GHL128" s="125"/>
      <c r="GHM128" s="125"/>
      <c r="GHN128" s="125"/>
      <c r="GHO128" s="125"/>
      <c r="GHP128" s="125"/>
      <c r="GHQ128" s="125"/>
      <c r="GHR128" s="125"/>
      <c r="GHS128" s="125"/>
      <c r="GHT128" s="125"/>
      <c r="GHU128" s="125"/>
      <c r="GHV128" s="125"/>
      <c r="GHW128" s="125"/>
      <c r="GHX128" s="125"/>
      <c r="GHY128" s="125"/>
      <c r="GHZ128" s="125"/>
      <c r="GIA128" s="125"/>
      <c r="GIB128" s="125"/>
      <c r="GIC128" s="125"/>
      <c r="GID128" s="125"/>
      <c r="GIE128" s="125"/>
      <c r="GIF128" s="125"/>
      <c r="GIG128" s="125"/>
      <c r="GIH128" s="125"/>
      <c r="GII128" s="125"/>
      <c r="GIJ128" s="125"/>
      <c r="GIK128" s="125"/>
      <c r="GIL128" s="125"/>
      <c r="GIM128" s="125"/>
      <c r="GIN128" s="125"/>
      <c r="GIO128" s="125"/>
      <c r="GIP128" s="125"/>
      <c r="GIQ128" s="125"/>
      <c r="GIR128" s="125"/>
      <c r="GIS128" s="125"/>
      <c r="GIT128" s="125"/>
      <c r="GIU128" s="125"/>
      <c r="GIV128" s="125"/>
      <c r="GIW128" s="125"/>
      <c r="GIX128" s="125"/>
      <c r="GIY128" s="125"/>
      <c r="GIZ128" s="125"/>
      <c r="GJA128" s="125"/>
      <c r="GJB128" s="125"/>
      <c r="GJC128" s="125"/>
      <c r="GJD128" s="125"/>
      <c r="GJE128" s="125"/>
      <c r="GJF128" s="125"/>
      <c r="GJG128" s="125"/>
      <c r="GJH128" s="125"/>
      <c r="GJI128" s="125"/>
      <c r="GJJ128" s="125"/>
      <c r="GJK128" s="125"/>
      <c r="GJL128" s="125"/>
      <c r="GJM128" s="125"/>
      <c r="GJN128" s="125"/>
      <c r="GJO128" s="125"/>
      <c r="GJP128" s="125"/>
      <c r="GJQ128" s="125"/>
      <c r="GJR128" s="125"/>
      <c r="GJS128" s="125"/>
      <c r="GJT128" s="125"/>
      <c r="GJU128" s="125"/>
      <c r="GJV128" s="125"/>
      <c r="GJW128" s="125"/>
      <c r="GJX128" s="125"/>
      <c r="GJY128" s="125"/>
      <c r="GJZ128" s="125"/>
      <c r="GKA128" s="125"/>
      <c r="GKB128" s="125"/>
      <c r="GKC128" s="125"/>
      <c r="GKD128" s="125"/>
      <c r="GKE128" s="125"/>
      <c r="GKF128" s="125"/>
      <c r="GKG128" s="125"/>
      <c r="GKH128" s="125"/>
      <c r="GKI128" s="125"/>
      <c r="GKJ128" s="125"/>
      <c r="GKK128" s="125"/>
      <c r="GKL128" s="125"/>
      <c r="GKM128" s="125"/>
      <c r="GKN128" s="125"/>
      <c r="GKO128" s="125"/>
      <c r="GKP128" s="125"/>
      <c r="GKQ128" s="125"/>
      <c r="GKR128" s="125"/>
      <c r="GKS128" s="125"/>
      <c r="GKT128" s="125"/>
      <c r="GKU128" s="125"/>
      <c r="GKV128" s="125"/>
      <c r="GKW128" s="125"/>
      <c r="GKX128" s="125"/>
      <c r="GKY128" s="125"/>
      <c r="GKZ128" s="125"/>
      <c r="GLA128" s="125"/>
      <c r="GLB128" s="125"/>
      <c r="GLC128" s="125"/>
      <c r="GLD128" s="125"/>
      <c r="GLE128" s="125"/>
      <c r="GLF128" s="125"/>
      <c r="GLG128" s="125"/>
      <c r="GLH128" s="125"/>
      <c r="GLI128" s="125"/>
      <c r="GLJ128" s="125"/>
      <c r="GLK128" s="125"/>
      <c r="GLL128" s="125"/>
      <c r="GLM128" s="125"/>
      <c r="GLN128" s="125"/>
      <c r="GLO128" s="125"/>
      <c r="GLP128" s="125"/>
      <c r="GLQ128" s="125"/>
      <c r="GLR128" s="125"/>
      <c r="GLS128" s="125"/>
      <c r="GLT128" s="125"/>
      <c r="GLU128" s="125"/>
      <c r="GLV128" s="125"/>
      <c r="GLW128" s="125"/>
      <c r="GLX128" s="125"/>
      <c r="GLY128" s="125"/>
      <c r="GLZ128" s="125"/>
      <c r="GMA128" s="125"/>
      <c r="GMB128" s="125"/>
      <c r="GMC128" s="125"/>
      <c r="GMD128" s="125"/>
      <c r="GMK128" s="125"/>
      <c r="GML128" s="125"/>
      <c r="GMM128" s="125"/>
      <c r="GMN128" s="125"/>
      <c r="GMO128" s="125"/>
      <c r="GMP128" s="125"/>
      <c r="GMQ128" s="125"/>
      <c r="GMR128" s="125"/>
      <c r="GMS128" s="125"/>
      <c r="GMT128" s="125"/>
      <c r="GMU128" s="125"/>
      <c r="GMV128" s="125"/>
      <c r="GMW128" s="125"/>
      <c r="GMX128" s="125"/>
      <c r="GMY128" s="125"/>
      <c r="GMZ128" s="125"/>
      <c r="GNA128" s="125"/>
      <c r="GNB128" s="125"/>
      <c r="GNC128" s="125"/>
      <c r="GND128" s="125"/>
      <c r="GNE128" s="125"/>
      <c r="GNF128" s="125"/>
      <c r="GNG128" s="125"/>
      <c r="GNH128" s="125"/>
      <c r="GNI128" s="125"/>
      <c r="GNJ128" s="125"/>
      <c r="GNK128" s="125"/>
      <c r="GNL128" s="125"/>
      <c r="GNM128" s="125"/>
      <c r="GNN128" s="125"/>
      <c r="GNO128" s="125"/>
      <c r="GNP128" s="125"/>
      <c r="GNQ128" s="125"/>
      <c r="GNR128" s="125"/>
      <c r="GNS128" s="125"/>
      <c r="GNT128" s="125"/>
      <c r="GNU128" s="125"/>
      <c r="GNV128" s="125"/>
      <c r="GNW128" s="125"/>
      <c r="GNX128" s="125"/>
      <c r="GNY128" s="125"/>
      <c r="GNZ128" s="125"/>
      <c r="GOA128" s="125"/>
      <c r="GOB128" s="125"/>
      <c r="GOC128" s="125"/>
      <c r="GOD128" s="125"/>
      <c r="GOE128" s="125"/>
      <c r="GOF128" s="125"/>
      <c r="GOG128" s="125"/>
      <c r="GOH128" s="125"/>
      <c r="GOI128" s="125"/>
      <c r="GOJ128" s="125"/>
      <c r="GOK128" s="125"/>
      <c r="GOL128" s="125"/>
      <c r="GOM128" s="125"/>
      <c r="GON128" s="125"/>
      <c r="GOO128" s="125"/>
      <c r="GOP128" s="125"/>
      <c r="GOQ128" s="125"/>
      <c r="GOR128" s="125"/>
      <c r="GOS128" s="125"/>
      <c r="GOT128" s="125"/>
      <c r="GOU128" s="125"/>
      <c r="GOV128" s="125"/>
      <c r="GOW128" s="125"/>
      <c r="GOX128" s="125"/>
      <c r="GOY128" s="125"/>
      <c r="GOZ128" s="125"/>
      <c r="GPA128" s="125"/>
      <c r="GPB128" s="125"/>
      <c r="GPC128" s="125"/>
      <c r="GPD128" s="125"/>
      <c r="GPE128" s="125"/>
      <c r="GPF128" s="125"/>
      <c r="GPG128" s="125"/>
      <c r="GPH128" s="125"/>
      <c r="GPI128" s="125"/>
      <c r="GPJ128" s="125"/>
      <c r="GPK128" s="125"/>
      <c r="GPL128" s="125"/>
      <c r="GPM128" s="125"/>
      <c r="GPN128" s="125"/>
      <c r="GPO128" s="125"/>
      <c r="GPP128" s="125"/>
      <c r="GPQ128" s="125"/>
      <c r="GPR128" s="125"/>
      <c r="GPS128" s="125"/>
      <c r="GPT128" s="125"/>
      <c r="GPU128" s="125"/>
      <c r="GPV128" s="125"/>
      <c r="GPW128" s="125"/>
      <c r="GPX128" s="125"/>
      <c r="GPY128" s="125"/>
      <c r="GPZ128" s="125"/>
      <c r="GQA128" s="125"/>
      <c r="GQB128" s="125"/>
      <c r="GQC128" s="125"/>
      <c r="GQD128" s="125"/>
      <c r="GQE128" s="125"/>
      <c r="GQF128" s="125"/>
      <c r="GQG128" s="125"/>
      <c r="GQH128" s="125"/>
      <c r="GQI128" s="125"/>
      <c r="GQJ128" s="125"/>
      <c r="GQK128" s="125"/>
      <c r="GQL128" s="125"/>
      <c r="GQM128" s="125"/>
      <c r="GQN128" s="125"/>
      <c r="GQO128" s="125"/>
      <c r="GQP128" s="125"/>
      <c r="GQQ128" s="125"/>
      <c r="GQR128" s="125"/>
      <c r="GQS128" s="125"/>
      <c r="GQT128" s="125"/>
      <c r="GQU128" s="125"/>
      <c r="GQV128" s="125"/>
      <c r="GQW128" s="125"/>
      <c r="GQX128" s="125"/>
      <c r="GQY128" s="125"/>
      <c r="GQZ128" s="125"/>
      <c r="GRA128" s="125"/>
      <c r="GRB128" s="125"/>
      <c r="GRC128" s="125"/>
      <c r="GRD128" s="125"/>
      <c r="GRE128" s="125"/>
      <c r="GRF128" s="125"/>
      <c r="GRG128" s="125"/>
      <c r="GRH128" s="125"/>
      <c r="GRI128" s="125"/>
      <c r="GRJ128" s="125"/>
      <c r="GRK128" s="125"/>
      <c r="GRL128" s="125"/>
      <c r="GRM128" s="125"/>
      <c r="GRN128" s="125"/>
      <c r="GRO128" s="125"/>
      <c r="GRP128" s="125"/>
      <c r="GRQ128" s="125"/>
      <c r="GRR128" s="125"/>
      <c r="GRS128" s="125"/>
      <c r="GRT128" s="125"/>
      <c r="GRU128" s="125"/>
      <c r="GRV128" s="125"/>
      <c r="GRW128" s="125"/>
      <c r="GRX128" s="125"/>
      <c r="GRY128" s="125"/>
      <c r="GRZ128" s="125"/>
      <c r="GSA128" s="125"/>
      <c r="GSB128" s="125"/>
      <c r="GSC128" s="125"/>
      <c r="GSD128" s="125"/>
      <c r="GSE128" s="125"/>
      <c r="GSF128" s="125"/>
      <c r="GSG128" s="125"/>
      <c r="GSH128" s="125"/>
      <c r="GSI128" s="125"/>
      <c r="GSJ128" s="125"/>
      <c r="GSK128" s="125"/>
      <c r="GSL128" s="125"/>
      <c r="GSM128" s="125"/>
      <c r="GSN128" s="125"/>
      <c r="GSO128" s="125"/>
      <c r="GSP128" s="125"/>
      <c r="GSQ128" s="125"/>
      <c r="GSR128" s="125"/>
      <c r="GSS128" s="125"/>
      <c r="GST128" s="125"/>
      <c r="GSU128" s="125"/>
      <c r="GSV128" s="125"/>
      <c r="GSW128" s="125"/>
      <c r="GSX128" s="125"/>
      <c r="GSY128" s="125"/>
      <c r="GSZ128" s="125"/>
      <c r="GTA128" s="125"/>
      <c r="GTB128" s="125"/>
      <c r="GTC128" s="125"/>
      <c r="GTD128" s="125"/>
      <c r="GTE128" s="125"/>
      <c r="GTF128" s="125"/>
      <c r="GTG128" s="125"/>
      <c r="GTH128" s="125"/>
      <c r="GTI128" s="125"/>
      <c r="GTJ128" s="125"/>
      <c r="GTK128" s="125"/>
      <c r="GTL128" s="125"/>
      <c r="GTM128" s="125"/>
      <c r="GTN128" s="125"/>
      <c r="GTO128" s="125"/>
      <c r="GTP128" s="125"/>
      <c r="GTQ128" s="125"/>
      <c r="GTR128" s="125"/>
      <c r="GTS128" s="125"/>
      <c r="GTT128" s="125"/>
      <c r="GTU128" s="125"/>
      <c r="GTV128" s="125"/>
      <c r="GTW128" s="125"/>
      <c r="GTX128" s="125"/>
      <c r="GTY128" s="125"/>
      <c r="GTZ128" s="125"/>
      <c r="GUA128" s="125"/>
      <c r="GUB128" s="125"/>
      <c r="GUC128" s="125"/>
      <c r="GUD128" s="125"/>
      <c r="GUE128" s="125"/>
      <c r="GUF128" s="125"/>
      <c r="GUG128" s="125"/>
      <c r="GUH128" s="125"/>
      <c r="GUI128" s="125"/>
      <c r="GUJ128" s="125"/>
      <c r="GUK128" s="125"/>
      <c r="GUL128" s="125"/>
      <c r="GUM128" s="125"/>
      <c r="GUN128" s="125"/>
      <c r="GUO128" s="125"/>
      <c r="GUP128" s="125"/>
      <c r="GUQ128" s="125"/>
      <c r="GUR128" s="125"/>
      <c r="GUS128" s="125"/>
      <c r="GUT128" s="125"/>
      <c r="GUU128" s="125"/>
      <c r="GUV128" s="125"/>
      <c r="GUW128" s="125"/>
      <c r="GUX128" s="125"/>
      <c r="GUY128" s="125"/>
      <c r="GUZ128" s="125"/>
      <c r="GVA128" s="125"/>
      <c r="GVB128" s="125"/>
      <c r="GVC128" s="125"/>
      <c r="GVD128" s="125"/>
      <c r="GVE128" s="125"/>
      <c r="GVF128" s="125"/>
      <c r="GVG128" s="125"/>
      <c r="GVH128" s="125"/>
      <c r="GVI128" s="125"/>
      <c r="GVJ128" s="125"/>
      <c r="GVK128" s="125"/>
      <c r="GVL128" s="125"/>
      <c r="GVM128" s="125"/>
      <c r="GVN128" s="125"/>
      <c r="GVO128" s="125"/>
      <c r="GVP128" s="125"/>
      <c r="GVQ128" s="125"/>
      <c r="GVR128" s="125"/>
      <c r="GVS128" s="125"/>
      <c r="GVT128" s="125"/>
      <c r="GVU128" s="125"/>
      <c r="GVV128" s="125"/>
      <c r="GVW128" s="125"/>
      <c r="GVX128" s="125"/>
      <c r="GVY128" s="125"/>
      <c r="GVZ128" s="125"/>
      <c r="GWG128" s="125"/>
      <c r="GWH128" s="125"/>
      <c r="GWI128" s="125"/>
      <c r="GWJ128" s="125"/>
      <c r="GWK128" s="125"/>
      <c r="GWL128" s="125"/>
      <c r="GWM128" s="125"/>
      <c r="GWN128" s="125"/>
      <c r="GWO128" s="125"/>
      <c r="GWP128" s="125"/>
      <c r="GWQ128" s="125"/>
      <c r="GWR128" s="125"/>
      <c r="GWS128" s="125"/>
      <c r="GWT128" s="125"/>
      <c r="GWU128" s="125"/>
      <c r="GWV128" s="125"/>
      <c r="GWW128" s="125"/>
      <c r="GWX128" s="125"/>
      <c r="GWY128" s="125"/>
      <c r="GWZ128" s="125"/>
      <c r="GXA128" s="125"/>
      <c r="GXB128" s="125"/>
      <c r="GXC128" s="125"/>
      <c r="GXD128" s="125"/>
      <c r="GXE128" s="125"/>
      <c r="GXF128" s="125"/>
      <c r="GXG128" s="125"/>
      <c r="GXH128" s="125"/>
      <c r="GXI128" s="125"/>
      <c r="GXJ128" s="125"/>
      <c r="GXK128" s="125"/>
      <c r="GXL128" s="125"/>
      <c r="GXM128" s="125"/>
      <c r="GXN128" s="125"/>
      <c r="GXO128" s="125"/>
      <c r="GXP128" s="125"/>
      <c r="GXQ128" s="125"/>
      <c r="GXR128" s="125"/>
      <c r="GXS128" s="125"/>
      <c r="GXT128" s="125"/>
      <c r="GXU128" s="125"/>
      <c r="GXV128" s="125"/>
      <c r="GXW128" s="125"/>
      <c r="GXX128" s="125"/>
      <c r="GXY128" s="125"/>
      <c r="GXZ128" s="125"/>
      <c r="GYA128" s="125"/>
      <c r="GYB128" s="125"/>
      <c r="GYC128" s="125"/>
      <c r="GYD128" s="125"/>
      <c r="GYE128" s="125"/>
      <c r="GYF128" s="125"/>
      <c r="GYG128" s="125"/>
      <c r="GYH128" s="125"/>
      <c r="GYI128" s="125"/>
      <c r="GYJ128" s="125"/>
      <c r="GYK128" s="125"/>
      <c r="GYL128" s="125"/>
      <c r="GYM128" s="125"/>
      <c r="GYN128" s="125"/>
      <c r="GYO128" s="125"/>
      <c r="GYP128" s="125"/>
      <c r="GYQ128" s="125"/>
      <c r="GYR128" s="125"/>
      <c r="GYS128" s="125"/>
      <c r="GYT128" s="125"/>
      <c r="GYU128" s="125"/>
      <c r="GYV128" s="125"/>
      <c r="GYW128" s="125"/>
      <c r="GYX128" s="125"/>
      <c r="GYY128" s="125"/>
      <c r="GYZ128" s="125"/>
      <c r="GZA128" s="125"/>
      <c r="GZB128" s="125"/>
      <c r="GZC128" s="125"/>
      <c r="GZD128" s="125"/>
      <c r="GZE128" s="125"/>
      <c r="GZF128" s="125"/>
      <c r="GZG128" s="125"/>
      <c r="GZH128" s="125"/>
      <c r="GZI128" s="125"/>
      <c r="GZJ128" s="125"/>
      <c r="GZK128" s="125"/>
      <c r="GZL128" s="125"/>
      <c r="GZM128" s="125"/>
      <c r="GZN128" s="125"/>
      <c r="GZO128" s="125"/>
      <c r="GZP128" s="125"/>
      <c r="GZQ128" s="125"/>
      <c r="GZR128" s="125"/>
      <c r="GZS128" s="125"/>
      <c r="GZT128" s="125"/>
      <c r="GZU128" s="125"/>
      <c r="GZV128" s="125"/>
      <c r="GZW128" s="125"/>
      <c r="GZX128" s="125"/>
      <c r="GZY128" s="125"/>
      <c r="GZZ128" s="125"/>
      <c r="HAA128" s="125"/>
      <c r="HAB128" s="125"/>
      <c r="HAC128" s="125"/>
      <c r="HAD128" s="125"/>
      <c r="HAE128" s="125"/>
      <c r="HAF128" s="125"/>
      <c r="HAG128" s="125"/>
      <c r="HAH128" s="125"/>
      <c r="HAI128" s="125"/>
      <c r="HAJ128" s="125"/>
      <c r="HAK128" s="125"/>
      <c r="HAL128" s="125"/>
      <c r="HAM128" s="125"/>
      <c r="HAN128" s="125"/>
      <c r="HAO128" s="125"/>
      <c r="HAP128" s="125"/>
      <c r="HAQ128" s="125"/>
      <c r="HAR128" s="125"/>
      <c r="HAS128" s="125"/>
      <c r="HAT128" s="125"/>
      <c r="HAU128" s="125"/>
      <c r="HAV128" s="125"/>
      <c r="HAW128" s="125"/>
      <c r="HAX128" s="125"/>
      <c r="HAY128" s="125"/>
      <c r="HAZ128" s="125"/>
      <c r="HBA128" s="125"/>
      <c r="HBB128" s="125"/>
      <c r="HBC128" s="125"/>
      <c r="HBD128" s="125"/>
      <c r="HBE128" s="125"/>
      <c r="HBF128" s="125"/>
      <c r="HBG128" s="125"/>
      <c r="HBH128" s="125"/>
      <c r="HBI128" s="125"/>
      <c r="HBJ128" s="125"/>
      <c r="HBK128" s="125"/>
      <c r="HBL128" s="125"/>
      <c r="HBM128" s="125"/>
      <c r="HBN128" s="125"/>
      <c r="HBO128" s="125"/>
      <c r="HBP128" s="125"/>
      <c r="HBQ128" s="125"/>
      <c r="HBR128" s="125"/>
      <c r="HBS128" s="125"/>
      <c r="HBT128" s="125"/>
      <c r="HBU128" s="125"/>
      <c r="HBV128" s="125"/>
      <c r="HBW128" s="125"/>
      <c r="HBX128" s="125"/>
      <c r="HBY128" s="125"/>
      <c r="HBZ128" s="125"/>
      <c r="HCA128" s="125"/>
      <c r="HCB128" s="125"/>
      <c r="HCC128" s="125"/>
      <c r="HCD128" s="125"/>
      <c r="HCE128" s="125"/>
      <c r="HCF128" s="125"/>
      <c r="HCG128" s="125"/>
      <c r="HCH128" s="125"/>
      <c r="HCI128" s="125"/>
      <c r="HCJ128" s="125"/>
      <c r="HCK128" s="125"/>
      <c r="HCL128" s="125"/>
      <c r="HCM128" s="125"/>
      <c r="HCN128" s="125"/>
      <c r="HCO128" s="125"/>
      <c r="HCP128" s="125"/>
      <c r="HCQ128" s="125"/>
      <c r="HCR128" s="125"/>
      <c r="HCS128" s="125"/>
      <c r="HCT128" s="125"/>
      <c r="HCU128" s="125"/>
      <c r="HCV128" s="125"/>
      <c r="HCW128" s="125"/>
      <c r="HCX128" s="125"/>
      <c r="HCY128" s="125"/>
      <c r="HCZ128" s="125"/>
      <c r="HDA128" s="125"/>
      <c r="HDB128" s="125"/>
      <c r="HDC128" s="125"/>
      <c r="HDD128" s="125"/>
      <c r="HDE128" s="125"/>
      <c r="HDF128" s="125"/>
      <c r="HDG128" s="125"/>
      <c r="HDH128" s="125"/>
      <c r="HDI128" s="125"/>
      <c r="HDJ128" s="125"/>
      <c r="HDK128" s="125"/>
      <c r="HDL128" s="125"/>
      <c r="HDM128" s="125"/>
      <c r="HDN128" s="125"/>
      <c r="HDO128" s="125"/>
      <c r="HDP128" s="125"/>
      <c r="HDQ128" s="125"/>
      <c r="HDR128" s="125"/>
      <c r="HDS128" s="125"/>
      <c r="HDT128" s="125"/>
      <c r="HDU128" s="125"/>
      <c r="HDV128" s="125"/>
      <c r="HDW128" s="125"/>
      <c r="HDX128" s="125"/>
      <c r="HDY128" s="125"/>
      <c r="HDZ128" s="125"/>
      <c r="HEA128" s="125"/>
      <c r="HEB128" s="125"/>
      <c r="HEC128" s="125"/>
      <c r="HED128" s="125"/>
      <c r="HEE128" s="125"/>
      <c r="HEF128" s="125"/>
      <c r="HEG128" s="125"/>
      <c r="HEH128" s="125"/>
      <c r="HEI128" s="125"/>
      <c r="HEJ128" s="125"/>
      <c r="HEK128" s="125"/>
      <c r="HEL128" s="125"/>
      <c r="HEM128" s="125"/>
      <c r="HEN128" s="125"/>
      <c r="HEO128" s="125"/>
      <c r="HEP128" s="125"/>
      <c r="HEQ128" s="125"/>
      <c r="HER128" s="125"/>
      <c r="HES128" s="125"/>
      <c r="HET128" s="125"/>
      <c r="HEU128" s="125"/>
      <c r="HEV128" s="125"/>
      <c r="HEW128" s="125"/>
      <c r="HEX128" s="125"/>
      <c r="HEY128" s="125"/>
      <c r="HEZ128" s="125"/>
      <c r="HFA128" s="125"/>
      <c r="HFB128" s="125"/>
      <c r="HFC128" s="125"/>
      <c r="HFD128" s="125"/>
      <c r="HFE128" s="125"/>
      <c r="HFF128" s="125"/>
      <c r="HFG128" s="125"/>
      <c r="HFH128" s="125"/>
      <c r="HFI128" s="125"/>
      <c r="HFJ128" s="125"/>
      <c r="HFK128" s="125"/>
      <c r="HFL128" s="125"/>
      <c r="HFM128" s="125"/>
      <c r="HFN128" s="125"/>
      <c r="HFO128" s="125"/>
      <c r="HFP128" s="125"/>
      <c r="HFQ128" s="125"/>
      <c r="HFR128" s="125"/>
      <c r="HFS128" s="125"/>
      <c r="HFT128" s="125"/>
      <c r="HFU128" s="125"/>
      <c r="HFV128" s="125"/>
      <c r="HGC128" s="125"/>
      <c r="HGD128" s="125"/>
      <c r="HGE128" s="125"/>
      <c r="HGF128" s="125"/>
      <c r="HGG128" s="125"/>
      <c r="HGH128" s="125"/>
      <c r="HGI128" s="125"/>
      <c r="HGJ128" s="125"/>
      <c r="HGK128" s="125"/>
      <c r="HGL128" s="125"/>
      <c r="HGM128" s="125"/>
      <c r="HGN128" s="125"/>
      <c r="HGO128" s="125"/>
      <c r="HGP128" s="125"/>
      <c r="HGQ128" s="125"/>
      <c r="HGR128" s="125"/>
      <c r="HGS128" s="125"/>
      <c r="HGT128" s="125"/>
      <c r="HGU128" s="125"/>
      <c r="HGV128" s="125"/>
      <c r="HGW128" s="125"/>
      <c r="HGX128" s="125"/>
      <c r="HGY128" s="125"/>
      <c r="HGZ128" s="125"/>
      <c r="HHA128" s="125"/>
      <c r="HHB128" s="125"/>
      <c r="HHC128" s="125"/>
      <c r="HHD128" s="125"/>
      <c r="HHE128" s="125"/>
      <c r="HHF128" s="125"/>
      <c r="HHG128" s="125"/>
      <c r="HHH128" s="125"/>
      <c r="HHI128" s="125"/>
      <c r="HHJ128" s="125"/>
      <c r="HHK128" s="125"/>
      <c r="HHL128" s="125"/>
      <c r="HHM128" s="125"/>
      <c r="HHN128" s="125"/>
      <c r="HHO128" s="125"/>
      <c r="HHP128" s="125"/>
      <c r="HHQ128" s="125"/>
      <c r="HHR128" s="125"/>
      <c r="HHS128" s="125"/>
      <c r="HHT128" s="125"/>
      <c r="HHU128" s="125"/>
      <c r="HHV128" s="125"/>
      <c r="HHW128" s="125"/>
      <c r="HHX128" s="125"/>
      <c r="HHY128" s="125"/>
      <c r="HHZ128" s="125"/>
      <c r="HIA128" s="125"/>
      <c r="HIB128" s="125"/>
      <c r="HIC128" s="125"/>
      <c r="HID128" s="125"/>
      <c r="HIE128" s="125"/>
      <c r="HIF128" s="125"/>
      <c r="HIG128" s="125"/>
      <c r="HIH128" s="125"/>
      <c r="HII128" s="125"/>
      <c r="HIJ128" s="125"/>
      <c r="HIK128" s="125"/>
      <c r="HIL128" s="125"/>
      <c r="HIM128" s="125"/>
      <c r="HIN128" s="125"/>
      <c r="HIO128" s="125"/>
      <c r="HIP128" s="125"/>
      <c r="HIQ128" s="125"/>
      <c r="HIR128" s="125"/>
      <c r="HIS128" s="125"/>
      <c r="HIT128" s="125"/>
      <c r="HIU128" s="125"/>
      <c r="HIV128" s="125"/>
      <c r="HIW128" s="125"/>
      <c r="HIX128" s="125"/>
      <c r="HIY128" s="125"/>
      <c r="HIZ128" s="125"/>
      <c r="HJA128" s="125"/>
      <c r="HJB128" s="125"/>
      <c r="HJC128" s="125"/>
      <c r="HJD128" s="125"/>
      <c r="HJE128" s="125"/>
      <c r="HJF128" s="125"/>
      <c r="HJG128" s="125"/>
      <c r="HJH128" s="125"/>
      <c r="HJI128" s="125"/>
      <c r="HJJ128" s="125"/>
      <c r="HJK128" s="125"/>
      <c r="HJL128" s="125"/>
      <c r="HJM128" s="125"/>
      <c r="HJN128" s="125"/>
      <c r="HJO128" s="125"/>
      <c r="HJP128" s="125"/>
      <c r="HJQ128" s="125"/>
      <c r="HJR128" s="125"/>
      <c r="HJS128" s="125"/>
      <c r="HJT128" s="125"/>
      <c r="HJU128" s="125"/>
      <c r="HJV128" s="125"/>
      <c r="HJW128" s="125"/>
      <c r="HJX128" s="125"/>
      <c r="HJY128" s="125"/>
      <c r="HJZ128" s="125"/>
      <c r="HKA128" s="125"/>
      <c r="HKB128" s="125"/>
      <c r="HKC128" s="125"/>
      <c r="HKD128" s="125"/>
      <c r="HKE128" s="125"/>
      <c r="HKF128" s="125"/>
      <c r="HKG128" s="125"/>
      <c r="HKH128" s="125"/>
      <c r="HKI128" s="125"/>
      <c r="HKJ128" s="125"/>
      <c r="HKK128" s="125"/>
      <c r="HKL128" s="125"/>
      <c r="HKM128" s="125"/>
      <c r="HKN128" s="125"/>
      <c r="HKO128" s="125"/>
      <c r="HKP128" s="125"/>
      <c r="HKQ128" s="125"/>
      <c r="HKR128" s="125"/>
      <c r="HKS128" s="125"/>
      <c r="HKT128" s="125"/>
      <c r="HKU128" s="125"/>
      <c r="HKV128" s="125"/>
      <c r="HKW128" s="125"/>
      <c r="HKX128" s="125"/>
      <c r="HKY128" s="125"/>
      <c r="HKZ128" s="125"/>
      <c r="HLA128" s="125"/>
      <c r="HLB128" s="125"/>
      <c r="HLC128" s="125"/>
      <c r="HLD128" s="125"/>
      <c r="HLE128" s="125"/>
      <c r="HLF128" s="125"/>
      <c r="HLG128" s="125"/>
      <c r="HLH128" s="125"/>
      <c r="HLI128" s="125"/>
      <c r="HLJ128" s="125"/>
      <c r="HLK128" s="125"/>
      <c r="HLL128" s="125"/>
      <c r="HLM128" s="125"/>
      <c r="HLN128" s="125"/>
      <c r="HLO128" s="125"/>
      <c r="HLP128" s="125"/>
      <c r="HLQ128" s="125"/>
      <c r="HLR128" s="125"/>
      <c r="HLS128" s="125"/>
      <c r="HLT128" s="125"/>
      <c r="HLU128" s="125"/>
      <c r="HLV128" s="125"/>
      <c r="HLW128" s="125"/>
      <c r="HLX128" s="125"/>
      <c r="HLY128" s="125"/>
      <c r="HLZ128" s="125"/>
      <c r="HMA128" s="125"/>
      <c r="HMB128" s="125"/>
      <c r="HMC128" s="125"/>
      <c r="HMD128" s="125"/>
      <c r="HME128" s="125"/>
      <c r="HMF128" s="125"/>
      <c r="HMG128" s="125"/>
      <c r="HMH128" s="125"/>
      <c r="HMI128" s="125"/>
      <c r="HMJ128" s="125"/>
      <c r="HMK128" s="125"/>
      <c r="HML128" s="125"/>
      <c r="HMM128" s="125"/>
      <c r="HMN128" s="125"/>
      <c r="HMO128" s="125"/>
      <c r="HMP128" s="125"/>
      <c r="HMQ128" s="125"/>
      <c r="HMR128" s="125"/>
      <c r="HMS128" s="125"/>
      <c r="HMT128" s="125"/>
      <c r="HMU128" s="125"/>
      <c r="HMV128" s="125"/>
      <c r="HMW128" s="125"/>
      <c r="HMX128" s="125"/>
      <c r="HMY128" s="125"/>
      <c r="HMZ128" s="125"/>
      <c r="HNA128" s="125"/>
      <c r="HNB128" s="125"/>
      <c r="HNC128" s="125"/>
      <c r="HND128" s="125"/>
      <c r="HNE128" s="125"/>
      <c r="HNF128" s="125"/>
      <c r="HNG128" s="125"/>
      <c r="HNH128" s="125"/>
      <c r="HNI128" s="125"/>
      <c r="HNJ128" s="125"/>
      <c r="HNK128" s="125"/>
      <c r="HNL128" s="125"/>
      <c r="HNM128" s="125"/>
      <c r="HNN128" s="125"/>
      <c r="HNO128" s="125"/>
      <c r="HNP128" s="125"/>
      <c r="HNQ128" s="125"/>
      <c r="HNR128" s="125"/>
      <c r="HNS128" s="125"/>
      <c r="HNT128" s="125"/>
      <c r="HNU128" s="125"/>
      <c r="HNV128" s="125"/>
      <c r="HNW128" s="125"/>
      <c r="HNX128" s="125"/>
      <c r="HNY128" s="125"/>
      <c r="HNZ128" s="125"/>
      <c r="HOA128" s="125"/>
      <c r="HOB128" s="125"/>
      <c r="HOC128" s="125"/>
      <c r="HOD128" s="125"/>
      <c r="HOE128" s="125"/>
      <c r="HOF128" s="125"/>
      <c r="HOG128" s="125"/>
      <c r="HOH128" s="125"/>
      <c r="HOI128" s="125"/>
      <c r="HOJ128" s="125"/>
      <c r="HOK128" s="125"/>
      <c r="HOL128" s="125"/>
      <c r="HOM128" s="125"/>
      <c r="HON128" s="125"/>
      <c r="HOO128" s="125"/>
      <c r="HOP128" s="125"/>
      <c r="HOQ128" s="125"/>
      <c r="HOR128" s="125"/>
      <c r="HOS128" s="125"/>
      <c r="HOT128" s="125"/>
      <c r="HOU128" s="125"/>
      <c r="HOV128" s="125"/>
      <c r="HOW128" s="125"/>
      <c r="HOX128" s="125"/>
      <c r="HOY128" s="125"/>
      <c r="HOZ128" s="125"/>
      <c r="HPA128" s="125"/>
      <c r="HPB128" s="125"/>
      <c r="HPC128" s="125"/>
      <c r="HPD128" s="125"/>
      <c r="HPE128" s="125"/>
      <c r="HPF128" s="125"/>
      <c r="HPG128" s="125"/>
      <c r="HPH128" s="125"/>
      <c r="HPI128" s="125"/>
      <c r="HPJ128" s="125"/>
      <c r="HPK128" s="125"/>
      <c r="HPL128" s="125"/>
      <c r="HPM128" s="125"/>
      <c r="HPN128" s="125"/>
      <c r="HPO128" s="125"/>
      <c r="HPP128" s="125"/>
      <c r="HPQ128" s="125"/>
      <c r="HPR128" s="125"/>
      <c r="HPY128" s="125"/>
      <c r="HPZ128" s="125"/>
      <c r="HQA128" s="125"/>
      <c r="HQB128" s="125"/>
      <c r="HQC128" s="125"/>
      <c r="HQD128" s="125"/>
      <c r="HQE128" s="125"/>
      <c r="HQF128" s="125"/>
      <c r="HQG128" s="125"/>
      <c r="HQH128" s="125"/>
      <c r="HQI128" s="125"/>
      <c r="HQJ128" s="125"/>
      <c r="HQK128" s="125"/>
      <c r="HQL128" s="125"/>
      <c r="HQM128" s="125"/>
      <c r="HQN128" s="125"/>
      <c r="HQO128" s="125"/>
      <c r="HQP128" s="125"/>
      <c r="HQQ128" s="125"/>
      <c r="HQR128" s="125"/>
      <c r="HQS128" s="125"/>
      <c r="HQT128" s="125"/>
      <c r="HQU128" s="125"/>
      <c r="HQV128" s="125"/>
      <c r="HQW128" s="125"/>
      <c r="HQX128" s="125"/>
      <c r="HQY128" s="125"/>
      <c r="HQZ128" s="125"/>
      <c r="HRA128" s="125"/>
      <c r="HRB128" s="125"/>
      <c r="HRC128" s="125"/>
      <c r="HRD128" s="125"/>
      <c r="HRE128" s="125"/>
      <c r="HRF128" s="125"/>
      <c r="HRG128" s="125"/>
      <c r="HRH128" s="125"/>
      <c r="HRI128" s="125"/>
      <c r="HRJ128" s="125"/>
      <c r="HRK128" s="125"/>
      <c r="HRL128" s="125"/>
      <c r="HRM128" s="125"/>
      <c r="HRN128" s="125"/>
      <c r="HRO128" s="125"/>
      <c r="HRP128" s="125"/>
      <c r="HRQ128" s="125"/>
      <c r="HRR128" s="125"/>
      <c r="HRS128" s="125"/>
      <c r="HRT128" s="125"/>
      <c r="HRU128" s="125"/>
      <c r="HRV128" s="125"/>
      <c r="HRW128" s="125"/>
      <c r="HRX128" s="125"/>
      <c r="HRY128" s="125"/>
      <c r="HRZ128" s="125"/>
      <c r="HSA128" s="125"/>
      <c r="HSB128" s="125"/>
      <c r="HSC128" s="125"/>
      <c r="HSD128" s="125"/>
      <c r="HSE128" s="125"/>
      <c r="HSF128" s="125"/>
      <c r="HSG128" s="125"/>
      <c r="HSH128" s="125"/>
      <c r="HSI128" s="125"/>
      <c r="HSJ128" s="125"/>
      <c r="HSK128" s="125"/>
      <c r="HSL128" s="125"/>
      <c r="HSM128" s="125"/>
      <c r="HSN128" s="125"/>
      <c r="HSO128" s="125"/>
      <c r="HSP128" s="125"/>
      <c r="HSQ128" s="125"/>
      <c r="HSR128" s="125"/>
      <c r="HSS128" s="125"/>
      <c r="HST128" s="125"/>
      <c r="HSU128" s="125"/>
      <c r="HSV128" s="125"/>
      <c r="HSW128" s="125"/>
      <c r="HSX128" s="125"/>
      <c r="HSY128" s="125"/>
      <c r="HSZ128" s="125"/>
      <c r="HTA128" s="125"/>
      <c r="HTB128" s="125"/>
      <c r="HTC128" s="125"/>
      <c r="HTD128" s="125"/>
      <c r="HTE128" s="125"/>
      <c r="HTF128" s="125"/>
      <c r="HTG128" s="125"/>
      <c r="HTH128" s="125"/>
      <c r="HTI128" s="125"/>
      <c r="HTJ128" s="125"/>
      <c r="HTK128" s="125"/>
      <c r="HTL128" s="125"/>
      <c r="HTM128" s="125"/>
      <c r="HTN128" s="125"/>
      <c r="HTO128" s="125"/>
      <c r="HTP128" s="125"/>
      <c r="HTQ128" s="125"/>
      <c r="HTR128" s="125"/>
      <c r="HTS128" s="125"/>
      <c r="HTT128" s="125"/>
      <c r="HTU128" s="125"/>
      <c r="HTV128" s="125"/>
      <c r="HTW128" s="125"/>
      <c r="HTX128" s="125"/>
      <c r="HTY128" s="125"/>
      <c r="HTZ128" s="125"/>
      <c r="HUA128" s="125"/>
      <c r="HUB128" s="125"/>
      <c r="HUC128" s="125"/>
      <c r="HUD128" s="125"/>
      <c r="HUE128" s="125"/>
      <c r="HUF128" s="125"/>
      <c r="HUG128" s="125"/>
      <c r="HUH128" s="125"/>
      <c r="HUI128" s="125"/>
      <c r="HUJ128" s="125"/>
      <c r="HUK128" s="125"/>
      <c r="HUL128" s="125"/>
      <c r="HUM128" s="125"/>
      <c r="HUN128" s="125"/>
      <c r="HUO128" s="125"/>
      <c r="HUP128" s="125"/>
      <c r="HUQ128" s="125"/>
      <c r="HUR128" s="125"/>
      <c r="HUS128" s="125"/>
      <c r="HUT128" s="125"/>
      <c r="HUU128" s="125"/>
      <c r="HUV128" s="125"/>
      <c r="HUW128" s="125"/>
      <c r="HUX128" s="125"/>
      <c r="HUY128" s="125"/>
      <c r="HUZ128" s="125"/>
      <c r="HVA128" s="125"/>
      <c r="HVB128" s="125"/>
      <c r="HVC128" s="125"/>
      <c r="HVD128" s="125"/>
      <c r="HVE128" s="125"/>
      <c r="HVF128" s="125"/>
      <c r="HVG128" s="125"/>
      <c r="HVH128" s="125"/>
      <c r="HVI128" s="125"/>
      <c r="HVJ128" s="125"/>
      <c r="HVK128" s="125"/>
      <c r="HVL128" s="125"/>
      <c r="HVM128" s="125"/>
      <c r="HVN128" s="125"/>
      <c r="HVO128" s="125"/>
      <c r="HVP128" s="125"/>
      <c r="HVQ128" s="125"/>
      <c r="HVR128" s="125"/>
      <c r="HVS128" s="125"/>
      <c r="HVT128" s="125"/>
      <c r="HVU128" s="125"/>
      <c r="HVV128" s="125"/>
      <c r="HVW128" s="125"/>
      <c r="HVX128" s="125"/>
      <c r="HVY128" s="125"/>
      <c r="HVZ128" s="125"/>
      <c r="HWA128" s="125"/>
      <c r="HWB128" s="125"/>
      <c r="HWC128" s="125"/>
      <c r="HWD128" s="125"/>
      <c r="HWE128" s="125"/>
      <c r="HWF128" s="125"/>
      <c r="HWG128" s="125"/>
      <c r="HWH128" s="125"/>
      <c r="HWI128" s="125"/>
      <c r="HWJ128" s="125"/>
      <c r="HWK128" s="125"/>
      <c r="HWL128" s="125"/>
      <c r="HWM128" s="125"/>
      <c r="HWN128" s="125"/>
      <c r="HWO128" s="125"/>
      <c r="HWP128" s="125"/>
      <c r="HWQ128" s="125"/>
      <c r="HWR128" s="125"/>
      <c r="HWS128" s="125"/>
      <c r="HWT128" s="125"/>
      <c r="HWU128" s="125"/>
      <c r="HWV128" s="125"/>
      <c r="HWW128" s="125"/>
      <c r="HWX128" s="125"/>
      <c r="HWY128" s="125"/>
      <c r="HWZ128" s="125"/>
      <c r="HXA128" s="125"/>
      <c r="HXB128" s="125"/>
      <c r="HXC128" s="125"/>
      <c r="HXD128" s="125"/>
      <c r="HXE128" s="125"/>
      <c r="HXF128" s="125"/>
      <c r="HXG128" s="125"/>
      <c r="HXH128" s="125"/>
      <c r="HXI128" s="125"/>
      <c r="HXJ128" s="125"/>
      <c r="HXK128" s="125"/>
      <c r="HXL128" s="125"/>
      <c r="HXM128" s="125"/>
      <c r="HXN128" s="125"/>
      <c r="HXO128" s="125"/>
      <c r="HXP128" s="125"/>
      <c r="HXQ128" s="125"/>
      <c r="HXR128" s="125"/>
      <c r="HXS128" s="125"/>
      <c r="HXT128" s="125"/>
      <c r="HXU128" s="125"/>
      <c r="HXV128" s="125"/>
      <c r="HXW128" s="125"/>
      <c r="HXX128" s="125"/>
      <c r="HXY128" s="125"/>
      <c r="HXZ128" s="125"/>
      <c r="HYA128" s="125"/>
      <c r="HYB128" s="125"/>
      <c r="HYC128" s="125"/>
      <c r="HYD128" s="125"/>
      <c r="HYE128" s="125"/>
      <c r="HYF128" s="125"/>
      <c r="HYG128" s="125"/>
      <c r="HYH128" s="125"/>
      <c r="HYI128" s="125"/>
      <c r="HYJ128" s="125"/>
      <c r="HYK128" s="125"/>
      <c r="HYL128" s="125"/>
      <c r="HYM128" s="125"/>
      <c r="HYN128" s="125"/>
      <c r="HYO128" s="125"/>
      <c r="HYP128" s="125"/>
      <c r="HYQ128" s="125"/>
      <c r="HYR128" s="125"/>
      <c r="HYS128" s="125"/>
      <c r="HYT128" s="125"/>
      <c r="HYU128" s="125"/>
      <c r="HYV128" s="125"/>
      <c r="HYW128" s="125"/>
      <c r="HYX128" s="125"/>
      <c r="HYY128" s="125"/>
      <c r="HYZ128" s="125"/>
      <c r="HZA128" s="125"/>
      <c r="HZB128" s="125"/>
      <c r="HZC128" s="125"/>
      <c r="HZD128" s="125"/>
      <c r="HZE128" s="125"/>
      <c r="HZF128" s="125"/>
      <c r="HZG128" s="125"/>
      <c r="HZH128" s="125"/>
      <c r="HZI128" s="125"/>
      <c r="HZJ128" s="125"/>
      <c r="HZK128" s="125"/>
      <c r="HZL128" s="125"/>
      <c r="HZM128" s="125"/>
      <c r="HZN128" s="125"/>
      <c r="HZU128" s="125"/>
      <c r="HZV128" s="125"/>
      <c r="HZW128" s="125"/>
      <c r="HZX128" s="125"/>
      <c r="HZY128" s="125"/>
      <c r="HZZ128" s="125"/>
      <c r="IAA128" s="125"/>
      <c r="IAB128" s="125"/>
      <c r="IAC128" s="125"/>
      <c r="IAD128" s="125"/>
      <c r="IAE128" s="125"/>
      <c r="IAF128" s="125"/>
      <c r="IAG128" s="125"/>
      <c r="IAH128" s="125"/>
      <c r="IAI128" s="125"/>
      <c r="IAJ128" s="125"/>
      <c r="IAK128" s="125"/>
      <c r="IAL128" s="125"/>
      <c r="IAM128" s="125"/>
      <c r="IAN128" s="125"/>
      <c r="IAO128" s="125"/>
      <c r="IAP128" s="125"/>
      <c r="IAQ128" s="125"/>
      <c r="IAR128" s="125"/>
      <c r="IAS128" s="125"/>
      <c r="IAT128" s="125"/>
      <c r="IAU128" s="125"/>
      <c r="IAV128" s="125"/>
      <c r="IAW128" s="125"/>
      <c r="IAX128" s="125"/>
      <c r="IAY128" s="125"/>
      <c r="IAZ128" s="125"/>
      <c r="IBA128" s="125"/>
      <c r="IBB128" s="125"/>
      <c r="IBC128" s="125"/>
      <c r="IBD128" s="125"/>
      <c r="IBE128" s="125"/>
      <c r="IBF128" s="125"/>
      <c r="IBG128" s="125"/>
      <c r="IBH128" s="125"/>
      <c r="IBI128" s="125"/>
      <c r="IBJ128" s="125"/>
      <c r="IBK128" s="125"/>
      <c r="IBL128" s="125"/>
      <c r="IBM128" s="125"/>
      <c r="IBN128" s="125"/>
      <c r="IBO128" s="125"/>
      <c r="IBP128" s="125"/>
      <c r="IBQ128" s="125"/>
      <c r="IBR128" s="125"/>
      <c r="IBS128" s="125"/>
      <c r="IBT128" s="125"/>
      <c r="IBU128" s="125"/>
      <c r="IBV128" s="125"/>
      <c r="IBW128" s="125"/>
      <c r="IBX128" s="125"/>
      <c r="IBY128" s="125"/>
      <c r="IBZ128" s="125"/>
      <c r="ICA128" s="125"/>
      <c r="ICB128" s="125"/>
      <c r="ICC128" s="125"/>
      <c r="ICD128" s="125"/>
      <c r="ICE128" s="125"/>
      <c r="ICF128" s="125"/>
      <c r="ICG128" s="125"/>
      <c r="ICH128" s="125"/>
      <c r="ICI128" s="125"/>
      <c r="ICJ128" s="125"/>
      <c r="ICK128" s="125"/>
      <c r="ICL128" s="125"/>
      <c r="ICM128" s="125"/>
      <c r="ICN128" s="125"/>
      <c r="ICO128" s="125"/>
      <c r="ICP128" s="125"/>
      <c r="ICQ128" s="125"/>
      <c r="ICR128" s="125"/>
      <c r="ICS128" s="125"/>
      <c r="ICT128" s="125"/>
      <c r="ICU128" s="125"/>
      <c r="ICV128" s="125"/>
      <c r="ICW128" s="125"/>
      <c r="ICX128" s="125"/>
      <c r="ICY128" s="125"/>
      <c r="ICZ128" s="125"/>
      <c r="IDA128" s="125"/>
      <c r="IDB128" s="125"/>
      <c r="IDC128" s="125"/>
      <c r="IDD128" s="125"/>
      <c r="IDE128" s="125"/>
      <c r="IDF128" s="125"/>
      <c r="IDG128" s="125"/>
      <c r="IDH128" s="125"/>
      <c r="IDI128" s="125"/>
      <c r="IDJ128" s="125"/>
      <c r="IDK128" s="125"/>
      <c r="IDL128" s="125"/>
      <c r="IDM128" s="125"/>
      <c r="IDN128" s="125"/>
      <c r="IDO128" s="125"/>
      <c r="IDP128" s="125"/>
      <c r="IDQ128" s="125"/>
      <c r="IDR128" s="125"/>
      <c r="IDS128" s="125"/>
      <c r="IDT128" s="125"/>
      <c r="IDU128" s="125"/>
      <c r="IDV128" s="125"/>
      <c r="IDW128" s="125"/>
      <c r="IDX128" s="125"/>
      <c r="IDY128" s="125"/>
      <c r="IDZ128" s="125"/>
      <c r="IEA128" s="125"/>
      <c r="IEB128" s="125"/>
      <c r="IEC128" s="125"/>
      <c r="IED128" s="125"/>
      <c r="IEE128" s="125"/>
      <c r="IEF128" s="125"/>
      <c r="IEG128" s="125"/>
      <c r="IEH128" s="125"/>
      <c r="IEI128" s="125"/>
      <c r="IEJ128" s="125"/>
      <c r="IEK128" s="125"/>
      <c r="IEL128" s="125"/>
      <c r="IEM128" s="125"/>
      <c r="IEN128" s="125"/>
      <c r="IEO128" s="125"/>
      <c r="IEP128" s="125"/>
      <c r="IEQ128" s="125"/>
      <c r="IER128" s="125"/>
      <c r="IES128" s="125"/>
      <c r="IET128" s="125"/>
      <c r="IEU128" s="125"/>
      <c r="IEV128" s="125"/>
      <c r="IEW128" s="125"/>
      <c r="IEX128" s="125"/>
      <c r="IEY128" s="125"/>
      <c r="IEZ128" s="125"/>
      <c r="IFA128" s="125"/>
      <c r="IFB128" s="125"/>
      <c r="IFC128" s="125"/>
      <c r="IFD128" s="125"/>
      <c r="IFE128" s="125"/>
      <c r="IFF128" s="125"/>
      <c r="IFG128" s="125"/>
      <c r="IFH128" s="125"/>
      <c r="IFI128" s="125"/>
      <c r="IFJ128" s="125"/>
      <c r="IFK128" s="125"/>
      <c r="IFL128" s="125"/>
      <c r="IFM128" s="125"/>
      <c r="IFN128" s="125"/>
      <c r="IFO128" s="125"/>
      <c r="IFP128" s="125"/>
      <c r="IFQ128" s="125"/>
      <c r="IFR128" s="125"/>
      <c r="IFS128" s="125"/>
      <c r="IFT128" s="125"/>
      <c r="IFU128" s="125"/>
      <c r="IFV128" s="125"/>
      <c r="IFW128" s="125"/>
      <c r="IFX128" s="125"/>
      <c r="IFY128" s="125"/>
      <c r="IFZ128" s="125"/>
      <c r="IGA128" s="125"/>
      <c r="IGB128" s="125"/>
      <c r="IGC128" s="125"/>
      <c r="IGD128" s="125"/>
      <c r="IGE128" s="125"/>
      <c r="IGF128" s="125"/>
      <c r="IGG128" s="125"/>
      <c r="IGH128" s="125"/>
      <c r="IGI128" s="125"/>
      <c r="IGJ128" s="125"/>
      <c r="IGK128" s="125"/>
      <c r="IGL128" s="125"/>
      <c r="IGM128" s="125"/>
      <c r="IGN128" s="125"/>
      <c r="IGO128" s="125"/>
      <c r="IGP128" s="125"/>
      <c r="IGQ128" s="125"/>
      <c r="IGR128" s="125"/>
      <c r="IGS128" s="125"/>
      <c r="IGT128" s="125"/>
      <c r="IGU128" s="125"/>
      <c r="IGV128" s="125"/>
      <c r="IGW128" s="125"/>
      <c r="IGX128" s="125"/>
      <c r="IGY128" s="125"/>
      <c r="IGZ128" s="125"/>
      <c r="IHA128" s="125"/>
      <c r="IHB128" s="125"/>
      <c r="IHC128" s="125"/>
      <c r="IHD128" s="125"/>
      <c r="IHE128" s="125"/>
      <c r="IHF128" s="125"/>
      <c r="IHG128" s="125"/>
      <c r="IHH128" s="125"/>
      <c r="IHI128" s="125"/>
      <c r="IHJ128" s="125"/>
      <c r="IHK128" s="125"/>
      <c r="IHL128" s="125"/>
      <c r="IHM128" s="125"/>
      <c r="IHN128" s="125"/>
      <c r="IHO128" s="125"/>
      <c r="IHP128" s="125"/>
      <c r="IHQ128" s="125"/>
      <c r="IHR128" s="125"/>
      <c r="IHS128" s="125"/>
      <c r="IHT128" s="125"/>
      <c r="IHU128" s="125"/>
      <c r="IHV128" s="125"/>
      <c r="IHW128" s="125"/>
      <c r="IHX128" s="125"/>
      <c r="IHY128" s="125"/>
      <c r="IHZ128" s="125"/>
      <c r="IIA128" s="125"/>
      <c r="IIB128" s="125"/>
      <c r="IIC128" s="125"/>
      <c r="IID128" s="125"/>
      <c r="IIE128" s="125"/>
      <c r="IIF128" s="125"/>
      <c r="IIG128" s="125"/>
      <c r="IIH128" s="125"/>
      <c r="III128" s="125"/>
      <c r="IIJ128" s="125"/>
      <c r="IIK128" s="125"/>
      <c r="IIL128" s="125"/>
      <c r="IIM128" s="125"/>
      <c r="IIN128" s="125"/>
      <c r="IIO128" s="125"/>
      <c r="IIP128" s="125"/>
      <c r="IIQ128" s="125"/>
      <c r="IIR128" s="125"/>
      <c r="IIS128" s="125"/>
      <c r="IIT128" s="125"/>
      <c r="IIU128" s="125"/>
      <c r="IIV128" s="125"/>
      <c r="IIW128" s="125"/>
      <c r="IIX128" s="125"/>
      <c r="IIY128" s="125"/>
      <c r="IIZ128" s="125"/>
      <c r="IJA128" s="125"/>
      <c r="IJB128" s="125"/>
      <c r="IJC128" s="125"/>
      <c r="IJD128" s="125"/>
      <c r="IJE128" s="125"/>
      <c r="IJF128" s="125"/>
      <c r="IJG128" s="125"/>
      <c r="IJH128" s="125"/>
      <c r="IJI128" s="125"/>
      <c r="IJJ128" s="125"/>
      <c r="IJQ128" s="125"/>
      <c r="IJR128" s="125"/>
      <c r="IJS128" s="125"/>
      <c r="IJT128" s="125"/>
      <c r="IJU128" s="125"/>
      <c r="IJV128" s="125"/>
      <c r="IJW128" s="125"/>
      <c r="IJX128" s="125"/>
      <c r="IJY128" s="125"/>
      <c r="IJZ128" s="125"/>
      <c r="IKA128" s="125"/>
      <c r="IKB128" s="125"/>
      <c r="IKC128" s="125"/>
      <c r="IKD128" s="125"/>
      <c r="IKE128" s="125"/>
      <c r="IKF128" s="125"/>
      <c r="IKG128" s="125"/>
      <c r="IKH128" s="125"/>
      <c r="IKI128" s="125"/>
      <c r="IKJ128" s="125"/>
      <c r="IKK128" s="125"/>
      <c r="IKL128" s="125"/>
      <c r="IKM128" s="125"/>
      <c r="IKN128" s="125"/>
      <c r="IKO128" s="125"/>
      <c r="IKP128" s="125"/>
      <c r="IKQ128" s="125"/>
      <c r="IKR128" s="125"/>
      <c r="IKS128" s="125"/>
      <c r="IKT128" s="125"/>
      <c r="IKU128" s="125"/>
      <c r="IKV128" s="125"/>
      <c r="IKW128" s="125"/>
      <c r="IKX128" s="125"/>
      <c r="IKY128" s="125"/>
      <c r="IKZ128" s="125"/>
      <c r="ILA128" s="125"/>
      <c r="ILB128" s="125"/>
      <c r="ILC128" s="125"/>
      <c r="ILD128" s="125"/>
      <c r="ILE128" s="125"/>
      <c r="ILF128" s="125"/>
      <c r="ILG128" s="125"/>
      <c r="ILH128" s="125"/>
      <c r="ILI128" s="125"/>
      <c r="ILJ128" s="125"/>
      <c r="ILK128" s="125"/>
      <c r="ILL128" s="125"/>
      <c r="ILM128" s="125"/>
      <c r="ILN128" s="125"/>
      <c r="ILO128" s="125"/>
      <c r="ILP128" s="125"/>
      <c r="ILQ128" s="125"/>
      <c r="ILR128" s="125"/>
      <c r="ILS128" s="125"/>
      <c r="ILT128" s="125"/>
      <c r="ILU128" s="125"/>
      <c r="ILV128" s="125"/>
      <c r="ILW128" s="125"/>
      <c r="ILX128" s="125"/>
      <c r="ILY128" s="125"/>
      <c r="ILZ128" s="125"/>
      <c r="IMA128" s="125"/>
      <c r="IMB128" s="125"/>
      <c r="IMC128" s="125"/>
      <c r="IMD128" s="125"/>
      <c r="IME128" s="125"/>
      <c r="IMF128" s="125"/>
      <c r="IMG128" s="125"/>
      <c r="IMH128" s="125"/>
      <c r="IMI128" s="125"/>
      <c r="IMJ128" s="125"/>
      <c r="IMK128" s="125"/>
      <c r="IML128" s="125"/>
      <c r="IMM128" s="125"/>
      <c r="IMN128" s="125"/>
      <c r="IMO128" s="125"/>
      <c r="IMP128" s="125"/>
      <c r="IMQ128" s="125"/>
      <c r="IMR128" s="125"/>
      <c r="IMS128" s="125"/>
      <c r="IMT128" s="125"/>
      <c r="IMU128" s="125"/>
      <c r="IMV128" s="125"/>
      <c r="IMW128" s="125"/>
      <c r="IMX128" s="125"/>
      <c r="IMY128" s="125"/>
      <c r="IMZ128" s="125"/>
      <c r="INA128" s="125"/>
      <c r="INB128" s="125"/>
      <c r="INC128" s="125"/>
      <c r="IND128" s="125"/>
      <c r="INE128" s="125"/>
      <c r="INF128" s="125"/>
      <c r="ING128" s="125"/>
      <c r="INH128" s="125"/>
      <c r="INI128" s="125"/>
      <c r="INJ128" s="125"/>
      <c r="INK128" s="125"/>
      <c r="INL128" s="125"/>
      <c r="INM128" s="125"/>
      <c r="INN128" s="125"/>
      <c r="INO128" s="125"/>
      <c r="INP128" s="125"/>
      <c r="INQ128" s="125"/>
      <c r="INR128" s="125"/>
      <c r="INS128" s="125"/>
      <c r="INT128" s="125"/>
      <c r="INU128" s="125"/>
      <c r="INV128" s="125"/>
      <c r="INW128" s="125"/>
      <c r="INX128" s="125"/>
      <c r="INY128" s="125"/>
      <c r="INZ128" s="125"/>
      <c r="IOA128" s="125"/>
      <c r="IOB128" s="125"/>
      <c r="IOC128" s="125"/>
      <c r="IOD128" s="125"/>
      <c r="IOE128" s="125"/>
      <c r="IOF128" s="125"/>
      <c r="IOG128" s="125"/>
      <c r="IOH128" s="125"/>
      <c r="IOI128" s="125"/>
      <c r="IOJ128" s="125"/>
      <c r="IOK128" s="125"/>
      <c r="IOL128" s="125"/>
      <c r="IOM128" s="125"/>
      <c r="ION128" s="125"/>
      <c r="IOO128" s="125"/>
      <c r="IOP128" s="125"/>
      <c r="IOQ128" s="125"/>
      <c r="IOR128" s="125"/>
      <c r="IOS128" s="125"/>
      <c r="IOT128" s="125"/>
      <c r="IOU128" s="125"/>
      <c r="IOV128" s="125"/>
      <c r="IOW128" s="125"/>
      <c r="IOX128" s="125"/>
      <c r="IOY128" s="125"/>
      <c r="IOZ128" s="125"/>
      <c r="IPA128" s="125"/>
      <c r="IPB128" s="125"/>
      <c r="IPC128" s="125"/>
      <c r="IPD128" s="125"/>
      <c r="IPE128" s="125"/>
      <c r="IPF128" s="125"/>
      <c r="IPG128" s="125"/>
      <c r="IPH128" s="125"/>
      <c r="IPI128" s="125"/>
      <c r="IPJ128" s="125"/>
      <c r="IPK128" s="125"/>
      <c r="IPL128" s="125"/>
      <c r="IPM128" s="125"/>
      <c r="IPN128" s="125"/>
      <c r="IPO128" s="125"/>
      <c r="IPP128" s="125"/>
      <c r="IPQ128" s="125"/>
      <c r="IPR128" s="125"/>
      <c r="IPS128" s="125"/>
      <c r="IPT128" s="125"/>
      <c r="IPU128" s="125"/>
      <c r="IPV128" s="125"/>
      <c r="IPW128" s="125"/>
      <c r="IPX128" s="125"/>
      <c r="IPY128" s="125"/>
      <c r="IPZ128" s="125"/>
      <c r="IQA128" s="125"/>
      <c r="IQB128" s="125"/>
      <c r="IQC128" s="125"/>
      <c r="IQD128" s="125"/>
      <c r="IQE128" s="125"/>
      <c r="IQF128" s="125"/>
      <c r="IQG128" s="125"/>
      <c r="IQH128" s="125"/>
      <c r="IQI128" s="125"/>
      <c r="IQJ128" s="125"/>
      <c r="IQK128" s="125"/>
      <c r="IQL128" s="125"/>
      <c r="IQM128" s="125"/>
      <c r="IQN128" s="125"/>
      <c r="IQO128" s="125"/>
      <c r="IQP128" s="125"/>
      <c r="IQQ128" s="125"/>
      <c r="IQR128" s="125"/>
      <c r="IQS128" s="125"/>
      <c r="IQT128" s="125"/>
      <c r="IQU128" s="125"/>
      <c r="IQV128" s="125"/>
      <c r="IQW128" s="125"/>
      <c r="IQX128" s="125"/>
      <c r="IQY128" s="125"/>
      <c r="IQZ128" s="125"/>
      <c r="IRA128" s="125"/>
      <c r="IRB128" s="125"/>
      <c r="IRC128" s="125"/>
      <c r="IRD128" s="125"/>
      <c r="IRE128" s="125"/>
      <c r="IRF128" s="125"/>
      <c r="IRG128" s="125"/>
      <c r="IRH128" s="125"/>
      <c r="IRI128" s="125"/>
      <c r="IRJ128" s="125"/>
      <c r="IRK128" s="125"/>
      <c r="IRL128" s="125"/>
      <c r="IRM128" s="125"/>
      <c r="IRN128" s="125"/>
      <c r="IRO128" s="125"/>
      <c r="IRP128" s="125"/>
      <c r="IRQ128" s="125"/>
      <c r="IRR128" s="125"/>
      <c r="IRS128" s="125"/>
      <c r="IRT128" s="125"/>
      <c r="IRU128" s="125"/>
      <c r="IRV128" s="125"/>
      <c r="IRW128" s="125"/>
      <c r="IRX128" s="125"/>
      <c r="IRY128" s="125"/>
      <c r="IRZ128" s="125"/>
      <c r="ISA128" s="125"/>
      <c r="ISB128" s="125"/>
      <c r="ISC128" s="125"/>
      <c r="ISD128" s="125"/>
      <c r="ISE128" s="125"/>
      <c r="ISF128" s="125"/>
      <c r="ISG128" s="125"/>
      <c r="ISH128" s="125"/>
      <c r="ISI128" s="125"/>
      <c r="ISJ128" s="125"/>
      <c r="ISK128" s="125"/>
      <c r="ISL128" s="125"/>
      <c r="ISM128" s="125"/>
      <c r="ISN128" s="125"/>
      <c r="ISO128" s="125"/>
      <c r="ISP128" s="125"/>
      <c r="ISQ128" s="125"/>
      <c r="ISR128" s="125"/>
      <c r="ISS128" s="125"/>
      <c r="IST128" s="125"/>
      <c r="ISU128" s="125"/>
      <c r="ISV128" s="125"/>
      <c r="ISW128" s="125"/>
      <c r="ISX128" s="125"/>
      <c r="ISY128" s="125"/>
      <c r="ISZ128" s="125"/>
      <c r="ITA128" s="125"/>
      <c r="ITB128" s="125"/>
      <c r="ITC128" s="125"/>
      <c r="ITD128" s="125"/>
      <c r="ITE128" s="125"/>
      <c r="ITF128" s="125"/>
      <c r="ITM128" s="125"/>
      <c r="ITN128" s="125"/>
      <c r="ITO128" s="125"/>
      <c r="ITP128" s="125"/>
      <c r="ITQ128" s="125"/>
      <c r="ITR128" s="125"/>
      <c r="ITS128" s="125"/>
      <c r="ITT128" s="125"/>
      <c r="ITU128" s="125"/>
      <c r="ITV128" s="125"/>
      <c r="ITW128" s="125"/>
      <c r="ITX128" s="125"/>
      <c r="ITY128" s="125"/>
      <c r="ITZ128" s="125"/>
      <c r="IUA128" s="125"/>
      <c r="IUB128" s="125"/>
      <c r="IUC128" s="125"/>
      <c r="IUD128" s="125"/>
      <c r="IUE128" s="125"/>
      <c r="IUF128" s="125"/>
      <c r="IUG128" s="125"/>
      <c r="IUH128" s="125"/>
      <c r="IUI128" s="125"/>
      <c r="IUJ128" s="125"/>
      <c r="IUK128" s="125"/>
      <c r="IUL128" s="125"/>
      <c r="IUM128" s="125"/>
      <c r="IUN128" s="125"/>
      <c r="IUO128" s="125"/>
      <c r="IUP128" s="125"/>
      <c r="IUQ128" s="125"/>
      <c r="IUR128" s="125"/>
      <c r="IUS128" s="125"/>
      <c r="IUT128" s="125"/>
      <c r="IUU128" s="125"/>
      <c r="IUV128" s="125"/>
      <c r="IUW128" s="125"/>
      <c r="IUX128" s="125"/>
      <c r="IUY128" s="125"/>
      <c r="IUZ128" s="125"/>
      <c r="IVA128" s="125"/>
      <c r="IVB128" s="125"/>
      <c r="IVC128" s="125"/>
      <c r="IVD128" s="125"/>
      <c r="IVE128" s="125"/>
      <c r="IVF128" s="125"/>
      <c r="IVG128" s="125"/>
      <c r="IVH128" s="125"/>
      <c r="IVI128" s="125"/>
      <c r="IVJ128" s="125"/>
      <c r="IVK128" s="125"/>
      <c r="IVL128" s="125"/>
      <c r="IVM128" s="125"/>
      <c r="IVN128" s="125"/>
      <c r="IVO128" s="125"/>
      <c r="IVP128" s="125"/>
      <c r="IVQ128" s="125"/>
      <c r="IVR128" s="125"/>
      <c r="IVS128" s="125"/>
      <c r="IVT128" s="125"/>
      <c r="IVU128" s="125"/>
      <c r="IVV128" s="125"/>
      <c r="IVW128" s="125"/>
      <c r="IVX128" s="125"/>
      <c r="IVY128" s="125"/>
      <c r="IVZ128" s="125"/>
      <c r="IWA128" s="125"/>
      <c r="IWB128" s="125"/>
      <c r="IWC128" s="125"/>
      <c r="IWD128" s="125"/>
      <c r="IWE128" s="125"/>
      <c r="IWF128" s="125"/>
      <c r="IWG128" s="125"/>
      <c r="IWH128" s="125"/>
      <c r="IWI128" s="125"/>
      <c r="IWJ128" s="125"/>
      <c r="IWK128" s="125"/>
      <c r="IWL128" s="125"/>
      <c r="IWM128" s="125"/>
      <c r="IWN128" s="125"/>
      <c r="IWO128" s="125"/>
      <c r="IWP128" s="125"/>
      <c r="IWQ128" s="125"/>
      <c r="IWR128" s="125"/>
      <c r="IWS128" s="125"/>
      <c r="IWT128" s="125"/>
      <c r="IWU128" s="125"/>
      <c r="IWV128" s="125"/>
      <c r="IWW128" s="125"/>
      <c r="IWX128" s="125"/>
      <c r="IWY128" s="125"/>
      <c r="IWZ128" s="125"/>
      <c r="IXA128" s="125"/>
      <c r="IXB128" s="125"/>
      <c r="IXC128" s="125"/>
      <c r="IXD128" s="125"/>
      <c r="IXE128" s="125"/>
      <c r="IXF128" s="125"/>
      <c r="IXG128" s="125"/>
      <c r="IXH128" s="125"/>
      <c r="IXI128" s="125"/>
      <c r="IXJ128" s="125"/>
      <c r="IXK128" s="125"/>
      <c r="IXL128" s="125"/>
      <c r="IXM128" s="125"/>
      <c r="IXN128" s="125"/>
      <c r="IXO128" s="125"/>
      <c r="IXP128" s="125"/>
      <c r="IXQ128" s="125"/>
      <c r="IXR128" s="125"/>
      <c r="IXS128" s="125"/>
      <c r="IXT128" s="125"/>
      <c r="IXU128" s="125"/>
      <c r="IXV128" s="125"/>
      <c r="IXW128" s="125"/>
      <c r="IXX128" s="125"/>
      <c r="IXY128" s="125"/>
      <c r="IXZ128" s="125"/>
      <c r="IYA128" s="125"/>
      <c r="IYB128" s="125"/>
      <c r="IYC128" s="125"/>
      <c r="IYD128" s="125"/>
      <c r="IYE128" s="125"/>
      <c r="IYF128" s="125"/>
      <c r="IYG128" s="125"/>
      <c r="IYH128" s="125"/>
      <c r="IYI128" s="125"/>
      <c r="IYJ128" s="125"/>
      <c r="IYK128" s="125"/>
      <c r="IYL128" s="125"/>
      <c r="IYM128" s="125"/>
      <c r="IYN128" s="125"/>
      <c r="IYO128" s="125"/>
      <c r="IYP128" s="125"/>
      <c r="IYQ128" s="125"/>
      <c r="IYR128" s="125"/>
      <c r="IYS128" s="125"/>
      <c r="IYT128" s="125"/>
      <c r="IYU128" s="125"/>
      <c r="IYV128" s="125"/>
      <c r="IYW128" s="125"/>
      <c r="IYX128" s="125"/>
      <c r="IYY128" s="125"/>
      <c r="IYZ128" s="125"/>
      <c r="IZA128" s="125"/>
      <c r="IZB128" s="125"/>
      <c r="IZC128" s="125"/>
      <c r="IZD128" s="125"/>
      <c r="IZE128" s="125"/>
      <c r="IZF128" s="125"/>
      <c r="IZG128" s="125"/>
      <c r="IZH128" s="125"/>
      <c r="IZI128" s="125"/>
      <c r="IZJ128" s="125"/>
      <c r="IZK128" s="125"/>
      <c r="IZL128" s="125"/>
      <c r="IZM128" s="125"/>
      <c r="IZN128" s="125"/>
      <c r="IZO128" s="125"/>
      <c r="IZP128" s="125"/>
      <c r="IZQ128" s="125"/>
      <c r="IZR128" s="125"/>
      <c r="IZS128" s="125"/>
      <c r="IZT128" s="125"/>
      <c r="IZU128" s="125"/>
      <c r="IZV128" s="125"/>
      <c r="IZW128" s="125"/>
      <c r="IZX128" s="125"/>
      <c r="IZY128" s="125"/>
      <c r="IZZ128" s="125"/>
      <c r="JAA128" s="125"/>
      <c r="JAB128" s="125"/>
      <c r="JAC128" s="125"/>
      <c r="JAD128" s="125"/>
      <c r="JAE128" s="125"/>
      <c r="JAF128" s="125"/>
      <c r="JAG128" s="125"/>
      <c r="JAH128" s="125"/>
      <c r="JAI128" s="125"/>
      <c r="JAJ128" s="125"/>
      <c r="JAK128" s="125"/>
      <c r="JAL128" s="125"/>
      <c r="JAM128" s="125"/>
      <c r="JAN128" s="125"/>
      <c r="JAO128" s="125"/>
      <c r="JAP128" s="125"/>
      <c r="JAQ128" s="125"/>
      <c r="JAR128" s="125"/>
      <c r="JAS128" s="125"/>
      <c r="JAT128" s="125"/>
      <c r="JAU128" s="125"/>
      <c r="JAV128" s="125"/>
      <c r="JAW128" s="125"/>
      <c r="JAX128" s="125"/>
      <c r="JAY128" s="125"/>
      <c r="JAZ128" s="125"/>
      <c r="JBA128" s="125"/>
      <c r="JBB128" s="125"/>
      <c r="JBC128" s="125"/>
      <c r="JBD128" s="125"/>
      <c r="JBE128" s="125"/>
      <c r="JBF128" s="125"/>
      <c r="JBG128" s="125"/>
      <c r="JBH128" s="125"/>
      <c r="JBI128" s="125"/>
      <c r="JBJ128" s="125"/>
      <c r="JBK128" s="125"/>
      <c r="JBL128" s="125"/>
      <c r="JBM128" s="125"/>
      <c r="JBN128" s="125"/>
      <c r="JBO128" s="125"/>
      <c r="JBP128" s="125"/>
      <c r="JBQ128" s="125"/>
      <c r="JBR128" s="125"/>
      <c r="JBS128" s="125"/>
      <c r="JBT128" s="125"/>
      <c r="JBU128" s="125"/>
      <c r="JBV128" s="125"/>
      <c r="JBW128" s="125"/>
      <c r="JBX128" s="125"/>
      <c r="JBY128" s="125"/>
      <c r="JBZ128" s="125"/>
      <c r="JCA128" s="125"/>
      <c r="JCB128" s="125"/>
      <c r="JCC128" s="125"/>
      <c r="JCD128" s="125"/>
      <c r="JCE128" s="125"/>
      <c r="JCF128" s="125"/>
      <c r="JCG128" s="125"/>
      <c r="JCH128" s="125"/>
      <c r="JCI128" s="125"/>
      <c r="JCJ128" s="125"/>
      <c r="JCK128" s="125"/>
      <c r="JCL128" s="125"/>
      <c r="JCM128" s="125"/>
      <c r="JCN128" s="125"/>
      <c r="JCO128" s="125"/>
      <c r="JCP128" s="125"/>
      <c r="JCQ128" s="125"/>
      <c r="JCR128" s="125"/>
      <c r="JCS128" s="125"/>
      <c r="JCT128" s="125"/>
      <c r="JCU128" s="125"/>
      <c r="JCV128" s="125"/>
      <c r="JCW128" s="125"/>
      <c r="JCX128" s="125"/>
      <c r="JCY128" s="125"/>
      <c r="JCZ128" s="125"/>
      <c r="JDA128" s="125"/>
      <c r="JDB128" s="125"/>
      <c r="JDI128" s="125"/>
      <c r="JDJ128" s="125"/>
      <c r="JDK128" s="125"/>
      <c r="JDL128" s="125"/>
      <c r="JDM128" s="125"/>
      <c r="JDN128" s="125"/>
      <c r="JDO128" s="125"/>
      <c r="JDP128" s="125"/>
      <c r="JDQ128" s="125"/>
      <c r="JDR128" s="125"/>
      <c r="JDS128" s="125"/>
      <c r="JDT128" s="125"/>
      <c r="JDU128" s="125"/>
      <c r="JDV128" s="125"/>
      <c r="JDW128" s="125"/>
      <c r="JDX128" s="125"/>
      <c r="JDY128" s="125"/>
      <c r="JDZ128" s="125"/>
      <c r="JEA128" s="125"/>
      <c r="JEB128" s="125"/>
      <c r="JEC128" s="125"/>
      <c r="JED128" s="125"/>
      <c r="JEE128" s="125"/>
      <c r="JEF128" s="125"/>
      <c r="JEG128" s="125"/>
      <c r="JEH128" s="125"/>
      <c r="JEI128" s="125"/>
      <c r="JEJ128" s="125"/>
      <c r="JEK128" s="125"/>
      <c r="JEL128" s="125"/>
      <c r="JEM128" s="125"/>
      <c r="JEN128" s="125"/>
      <c r="JEO128" s="125"/>
      <c r="JEP128" s="125"/>
      <c r="JEQ128" s="125"/>
      <c r="JER128" s="125"/>
      <c r="JES128" s="125"/>
      <c r="JET128" s="125"/>
      <c r="JEU128" s="125"/>
      <c r="JEV128" s="125"/>
      <c r="JEW128" s="125"/>
      <c r="JEX128" s="125"/>
      <c r="JEY128" s="125"/>
      <c r="JEZ128" s="125"/>
      <c r="JFA128" s="125"/>
      <c r="JFB128" s="125"/>
      <c r="JFC128" s="125"/>
      <c r="JFD128" s="125"/>
      <c r="JFE128" s="125"/>
      <c r="JFF128" s="125"/>
      <c r="JFG128" s="125"/>
      <c r="JFH128" s="125"/>
      <c r="JFI128" s="125"/>
      <c r="JFJ128" s="125"/>
      <c r="JFK128" s="125"/>
      <c r="JFL128" s="125"/>
      <c r="JFM128" s="125"/>
      <c r="JFN128" s="125"/>
      <c r="JFO128" s="125"/>
      <c r="JFP128" s="125"/>
      <c r="JFQ128" s="125"/>
      <c r="JFR128" s="125"/>
      <c r="JFS128" s="125"/>
      <c r="JFT128" s="125"/>
      <c r="JFU128" s="125"/>
      <c r="JFV128" s="125"/>
      <c r="JFW128" s="125"/>
      <c r="JFX128" s="125"/>
      <c r="JFY128" s="125"/>
      <c r="JFZ128" s="125"/>
      <c r="JGA128" s="125"/>
      <c r="JGB128" s="125"/>
      <c r="JGC128" s="125"/>
      <c r="JGD128" s="125"/>
      <c r="JGE128" s="125"/>
      <c r="JGF128" s="125"/>
      <c r="JGG128" s="125"/>
      <c r="JGH128" s="125"/>
      <c r="JGI128" s="125"/>
      <c r="JGJ128" s="125"/>
      <c r="JGK128" s="125"/>
      <c r="JGL128" s="125"/>
      <c r="JGM128" s="125"/>
      <c r="JGN128" s="125"/>
      <c r="JGO128" s="125"/>
      <c r="JGP128" s="125"/>
      <c r="JGQ128" s="125"/>
      <c r="JGR128" s="125"/>
      <c r="JGS128" s="125"/>
      <c r="JGT128" s="125"/>
      <c r="JGU128" s="125"/>
      <c r="JGV128" s="125"/>
      <c r="JGW128" s="125"/>
      <c r="JGX128" s="125"/>
      <c r="JGY128" s="125"/>
      <c r="JGZ128" s="125"/>
      <c r="JHA128" s="125"/>
      <c r="JHB128" s="125"/>
      <c r="JHC128" s="125"/>
      <c r="JHD128" s="125"/>
      <c r="JHE128" s="125"/>
      <c r="JHF128" s="125"/>
      <c r="JHG128" s="125"/>
      <c r="JHH128" s="125"/>
      <c r="JHI128" s="125"/>
      <c r="JHJ128" s="125"/>
      <c r="JHK128" s="125"/>
      <c r="JHL128" s="125"/>
      <c r="JHM128" s="125"/>
      <c r="JHN128" s="125"/>
      <c r="JHO128" s="125"/>
      <c r="JHP128" s="125"/>
      <c r="JHQ128" s="125"/>
      <c r="JHR128" s="125"/>
      <c r="JHS128" s="125"/>
      <c r="JHT128" s="125"/>
      <c r="JHU128" s="125"/>
      <c r="JHV128" s="125"/>
      <c r="JHW128" s="125"/>
      <c r="JHX128" s="125"/>
      <c r="JHY128" s="125"/>
      <c r="JHZ128" s="125"/>
      <c r="JIA128" s="125"/>
      <c r="JIB128" s="125"/>
      <c r="JIC128" s="125"/>
      <c r="JID128" s="125"/>
      <c r="JIE128" s="125"/>
      <c r="JIF128" s="125"/>
      <c r="JIG128" s="125"/>
      <c r="JIH128" s="125"/>
      <c r="JII128" s="125"/>
      <c r="JIJ128" s="125"/>
      <c r="JIK128" s="125"/>
      <c r="JIL128" s="125"/>
      <c r="JIM128" s="125"/>
      <c r="JIN128" s="125"/>
      <c r="JIO128" s="125"/>
      <c r="JIP128" s="125"/>
      <c r="JIQ128" s="125"/>
      <c r="JIR128" s="125"/>
      <c r="JIS128" s="125"/>
      <c r="JIT128" s="125"/>
      <c r="JIU128" s="125"/>
      <c r="JIV128" s="125"/>
      <c r="JIW128" s="125"/>
      <c r="JIX128" s="125"/>
      <c r="JIY128" s="125"/>
      <c r="JIZ128" s="125"/>
      <c r="JJA128" s="125"/>
      <c r="JJB128" s="125"/>
      <c r="JJC128" s="125"/>
      <c r="JJD128" s="125"/>
      <c r="JJE128" s="125"/>
      <c r="JJF128" s="125"/>
      <c r="JJG128" s="125"/>
      <c r="JJH128" s="125"/>
      <c r="JJI128" s="125"/>
      <c r="JJJ128" s="125"/>
      <c r="JJK128" s="125"/>
      <c r="JJL128" s="125"/>
      <c r="JJM128" s="125"/>
      <c r="JJN128" s="125"/>
      <c r="JJO128" s="125"/>
      <c r="JJP128" s="125"/>
      <c r="JJQ128" s="125"/>
      <c r="JJR128" s="125"/>
      <c r="JJS128" s="125"/>
      <c r="JJT128" s="125"/>
      <c r="JJU128" s="125"/>
      <c r="JJV128" s="125"/>
      <c r="JJW128" s="125"/>
      <c r="JJX128" s="125"/>
      <c r="JJY128" s="125"/>
      <c r="JJZ128" s="125"/>
      <c r="JKA128" s="125"/>
      <c r="JKB128" s="125"/>
      <c r="JKC128" s="125"/>
      <c r="JKD128" s="125"/>
      <c r="JKE128" s="125"/>
      <c r="JKF128" s="125"/>
      <c r="JKG128" s="125"/>
      <c r="JKH128" s="125"/>
      <c r="JKI128" s="125"/>
      <c r="JKJ128" s="125"/>
      <c r="JKK128" s="125"/>
      <c r="JKL128" s="125"/>
      <c r="JKM128" s="125"/>
      <c r="JKN128" s="125"/>
      <c r="JKO128" s="125"/>
      <c r="JKP128" s="125"/>
      <c r="JKQ128" s="125"/>
      <c r="JKR128" s="125"/>
      <c r="JKS128" s="125"/>
      <c r="JKT128" s="125"/>
      <c r="JKU128" s="125"/>
      <c r="JKV128" s="125"/>
      <c r="JKW128" s="125"/>
      <c r="JKX128" s="125"/>
      <c r="JKY128" s="125"/>
      <c r="JKZ128" s="125"/>
      <c r="JLA128" s="125"/>
      <c r="JLB128" s="125"/>
      <c r="JLC128" s="125"/>
      <c r="JLD128" s="125"/>
      <c r="JLE128" s="125"/>
      <c r="JLF128" s="125"/>
      <c r="JLG128" s="125"/>
      <c r="JLH128" s="125"/>
      <c r="JLI128" s="125"/>
      <c r="JLJ128" s="125"/>
      <c r="JLK128" s="125"/>
      <c r="JLL128" s="125"/>
      <c r="JLM128" s="125"/>
      <c r="JLN128" s="125"/>
      <c r="JLO128" s="125"/>
      <c r="JLP128" s="125"/>
      <c r="JLQ128" s="125"/>
      <c r="JLR128" s="125"/>
      <c r="JLS128" s="125"/>
      <c r="JLT128" s="125"/>
      <c r="JLU128" s="125"/>
      <c r="JLV128" s="125"/>
      <c r="JLW128" s="125"/>
      <c r="JLX128" s="125"/>
      <c r="JLY128" s="125"/>
      <c r="JLZ128" s="125"/>
      <c r="JMA128" s="125"/>
      <c r="JMB128" s="125"/>
      <c r="JMC128" s="125"/>
      <c r="JMD128" s="125"/>
      <c r="JME128" s="125"/>
      <c r="JMF128" s="125"/>
      <c r="JMG128" s="125"/>
      <c r="JMH128" s="125"/>
      <c r="JMI128" s="125"/>
      <c r="JMJ128" s="125"/>
      <c r="JMK128" s="125"/>
      <c r="JML128" s="125"/>
      <c r="JMM128" s="125"/>
      <c r="JMN128" s="125"/>
      <c r="JMO128" s="125"/>
      <c r="JMP128" s="125"/>
      <c r="JMQ128" s="125"/>
      <c r="JMR128" s="125"/>
      <c r="JMS128" s="125"/>
      <c r="JMT128" s="125"/>
      <c r="JMU128" s="125"/>
      <c r="JMV128" s="125"/>
      <c r="JMW128" s="125"/>
      <c r="JMX128" s="125"/>
      <c r="JNE128" s="125"/>
      <c r="JNF128" s="125"/>
      <c r="JNG128" s="125"/>
      <c r="JNH128" s="125"/>
      <c r="JNI128" s="125"/>
      <c r="JNJ128" s="125"/>
      <c r="JNK128" s="125"/>
      <c r="JNL128" s="125"/>
      <c r="JNM128" s="125"/>
      <c r="JNN128" s="125"/>
      <c r="JNO128" s="125"/>
      <c r="JNP128" s="125"/>
      <c r="JNQ128" s="125"/>
      <c r="JNR128" s="125"/>
      <c r="JNS128" s="125"/>
      <c r="JNT128" s="125"/>
      <c r="JNU128" s="125"/>
      <c r="JNV128" s="125"/>
      <c r="JNW128" s="125"/>
      <c r="JNX128" s="125"/>
      <c r="JNY128" s="125"/>
      <c r="JNZ128" s="125"/>
      <c r="JOA128" s="125"/>
      <c r="JOB128" s="125"/>
      <c r="JOC128" s="125"/>
      <c r="JOD128" s="125"/>
      <c r="JOE128" s="125"/>
      <c r="JOF128" s="125"/>
      <c r="JOG128" s="125"/>
      <c r="JOH128" s="125"/>
      <c r="JOI128" s="125"/>
      <c r="JOJ128" s="125"/>
      <c r="JOK128" s="125"/>
      <c r="JOL128" s="125"/>
      <c r="JOM128" s="125"/>
      <c r="JON128" s="125"/>
      <c r="JOO128" s="125"/>
      <c r="JOP128" s="125"/>
      <c r="JOQ128" s="125"/>
      <c r="JOR128" s="125"/>
      <c r="JOS128" s="125"/>
      <c r="JOT128" s="125"/>
      <c r="JOU128" s="125"/>
      <c r="JOV128" s="125"/>
      <c r="JOW128" s="125"/>
      <c r="JOX128" s="125"/>
      <c r="JOY128" s="125"/>
      <c r="JOZ128" s="125"/>
      <c r="JPA128" s="125"/>
      <c r="JPB128" s="125"/>
      <c r="JPC128" s="125"/>
      <c r="JPD128" s="125"/>
      <c r="JPE128" s="125"/>
      <c r="JPF128" s="125"/>
      <c r="JPG128" s="125"/>
      <c r="JPH128" s="125"/>
      <c r="JPI128" s="125"/>
      <c r="JPJ128" s="125"/>
      <c r="JPK128" s="125"/>
      <c r="JPL128" s="125"/>
      <c r="JPM128" s="125"/>
      <c r="JPN128" s="125"/>
      <c r="JPO128" s="125"/>
      <c r="JPP128" s="125"/>
      <c r="JPQ128" s="125"/>
      <c r="JPR128" s="125"/>
      <c r="JPS128" s="125"/>
      <c r="JPT128" s="125"/>
      <c r="JPU128" s="125"/>
      <c r="JPV128" s="125"/>
      <c r="JPW128" s="125"/>
      <c r="JPX128" s="125"/>
      <c r="JPY128" s="125"/>
      <c r="JPZ128" s="125"/>
      <c r="JQA128" s="125"/>
      <c r="JQB128" s="125"/>
      <c r="JQC128" s="125"/>
      <c r="JQD128" s="125"/>
      <c r="JQE128" s="125"/>
      <c r="JQF128" s="125"/>
      <c r="JQG128" s="125"/>
      <c r="JQH128" s="125"/>
      <c r="JQI128" s="125"/>
      <c r="JQJ128" s="125"/>
      <c r="JQK128" s="125"/>
      <c r="JQL128" s="125"/>
      <c r="JQM128" s="125"/>
      <c r="JQN128" s="125"/>
      <c r="JQO128" s="125"/>
      <c r="JQP128" s="125"/>
      <c r="JQQ128" s="125"/>
      <c r="JQR128" s="125"/>
      <c r="JQS128" s="125"/>
      <c r="JQT128" s="125"/>
      <c r="JQU128" s="125"/>
      <c r="JQV128" s="125"/>
      <c r="JQW128" s="125"/>
      <c r="JQX128" s="125"/>
      <c r="JQY128" s="125"/>
      <c r="JQZ128" s="125"/>
      <c r="JRA128" s="125"/>
      <c r="JRB128" s="125"/>
      <c r="JRC128" s="125"/>
      <c r="JRD128" s="125"/>
      <c r="JRE128" s="125"/>
      <c r="JRF128" s="125"/>
      <c r="JRG128" s="125"/>
      <c r="JRH128" s="125"/>
      <c r="JRI128" s="125"/>
      <c r="JRJ128" s="125"/>
      <c r="JRK128" s="125"/>
      <c r="JRL128" s="125"/>
      <c r="JRM128" s="125"/>
      <c r="JRN128" s="125"/>
      <c r="JRO128" s="125"/>
      <c r="JRP128" s="125"/>
      <c r="JRQ128" s="125"/>
      <c r="JRR128" s="125"/>
      <c r="JRS128" s="125"/>
      <c r="JRT128" s="125"/>
      <c r="JRU128" s="125"/>
      <c r="JRV128" s="125"/>
      <c r="JRW128" s="125"/>
      <c r="JRX128" s="125"/>
      <c r="JRY128" s="125"/>
      <c r="JRZ128" s="125"/>
      <c r="JSA128" s="125"/>
      <c r="JSB128" s="125"/>
      <c r="JSC128" s="125"/>
      <c r="JSD128" s="125"/>
      <c r="JSE128" s="125"/>
      <c r="JSF128" s="125"/>
      <c r="JSG128" s="125"/>
      <c r="JSH128" s="125"/>
      <c r="JSI128" s="125"/>
      <c r="JSJ128" s="125"/>
      <c r="JSK128" s="125"/>
      <c r="JSL128" s="125"/>
      <c r="JSM128" s="125"/>
      <c r="JSN128" s="125"/>
      <c r="JSO128" s="125"/>
      <c r="JSP128" s="125"/>
      <c r="JSQ128" s="125"/>
      <c r="JSR128" s="125"/>
      <c r="JSS128" s="125"/>
      <c r="JST128" s="125"/>
      <c r="JSU128" s="125"/>
      <c r="JSV128" s="125"/>
      <c r="JSW128" s="125"/>
      <c r="JSX128" s="125"/>
      <c r="JSY128" s="125"/>
      <c r="JSZ128" s="125"/>
      <c r="JTA128" s="125"/>
      <c r="JTB128" s="125"/>
      <c r="JTC128" s="125"/>
      <c r="JTD128" s="125"/>
      <c r="JTE128" s="125"/>
      <c r="JTF128" s="125"/>
      <c r="JTG128" s="125"/>
      <c r="JTH128" s="125"/>
      <c r="JTI128" s="125"/>
      <c r="JTJ128" s="125"/>
      <c r="JTK128" s="125"/>
      <c r="JTL128" s="125"/>
      <c r="JTM128" s="125"/>
      <c r="JTN128" s="125"/>
      <c r="JTO128" s="125"/>
      <c r="JTP128" s="125"/>
      <c r="JTQ128" s="125"/>
      <c r="JTR128" s="125"/>
      <c r="JTS128" s="125"/>
      <c r="JTT128" s="125"/>
      <c r="JTU128" s="125"/>
      <c r="JTV128" s="125"/>
      <c r="JTW128" s="125"/>
      <c r="JTX128" s="125"/>
      <c r="JTY128" s="125"/>
      <c r="JTZ128" s="125"/>
      <c r="JUA128" s="125"/>
      <c r="JUB128" s="125"/>
      <c r="JUC128" s="125"/>
      <c r="JUD128" s="125"/>
      <c r="JUE128" s="125"/>
      <c r="JUF128" s="125"/>
      <c r="JUG128" s="125"/>
      <c r="JUH128" s="125"/>
      <c r="JUI128" s="125"/>
      <c r="JUJ128" s="125"/>
      <c r="JUK128" s="125"/>
      <c r="JUL128" s="125"/>
      <c r="JUM128" s="125"/>
      <c r="JUN128" s="125"/>
      <c r="JUO128" s="125"/>
      <c r="JUP128" s="125"/>
      <c r="JUQ128" s="125"/>
      <c r="JUR128" s="125"/>
      <c r="JUS128" s="125"/>
      <c r="JUT128" s="125"/>
      <c r="JUU128" s="125"/>
      <c r="JUV128" s="125"/>
      <c r="JUW128" s="125"/>
      <c r="JUX128" s="125"/>
      <c r="JUY128" s="125"/>
      <c r="JUZ128" s="125"/>
      <c r="JVA128" s="125"/>
      <c r="JVB128" s="125"/>
      <c r="JVC128" s="125"/>
      <c r="JVD128" s="125"/>
      <c r="JVE128" s="125"/>
      <c r="JVF128" s="125"/>
      <c r="JVG128" s="125"/>
      <c r="JVH128" s="125"/>
      <c r="JVI128" s="125"/>
      <c r="JVJ128" s="125"/>
      <c r="JVK128" s="125"/>
      <c r="JVL128" s="125"/>
      <c r="JVM128" s="125"/>
      <c r="JVN128" s="125"/>
      <c r="JVO128" s="125"/>
      <c r="JVP128" s="125"/>
      <c r="JVQ128" s="125"/>
      <c r="JVR128" s="125"/>
      <c r="JVS128" s="125"/>
      <c r="JVT128" s="125"/>
      <c r="JVU128" s="125"/>
      <c r="JVV128" s="125"/>
      <c r="JVW128" s="125"/>
      <c r="JVX128" s="125"/>
      <c r="JVY128" s="125"/>
      <c r="JVZ128" s="125"/>
      <c r="JWA128" s="125"/>
      <c r="JWB128" s="125"/>
      <c r="JWC128" s="125"/>
      <c r="JWD128" s="125"/>
      <c r="JWE128" s="125"/>
      <c r="JWF128" s="125"/>
      <c r="JWG128" s="125"/>
      <c r="JWH128" s="125"/>
      <c r="JWI128" s="125"/>
      <c r="JWJ128" s="125"/>
      <c r="JWK128" s="125"/>
      <c r="JWL128" s="125"/>
      <c r="JWM128" s="125"/>
      <c r="JWN128" s="125"/>
      <c r="JWO128" s="125"/>
      <c r="JWP128" s="125"/>
      <c r="JWQ128" s="125"/>
      <c r="JWR128" s="125"/>
      <c r="JWS128" s="125"/>
      <c r="JWT128" s="125"/>
      <c r="JXA128" s="125"/>
      <c r="JXB128" s="125"/>
      <c r="JXC128" s="125"/>
      <c r="JXD128" s="125"/>
      <c r="JXE128" s="125"/>
      <c r="JXF128" s="125"/>
      <c r="JXG128" s="125"/>
      <c r="JXH128" s="125"/>
      <c r="JXI128" s="125"/>
      <c r="JXJ128" s="125"/>
      <c r="JXK128" s="125"/>
      <c r="JXL128" s="125"/>
      <c r="JXM128" s="125"/>
      <c r="JXN128" s="125"/>
      <c r="JXO128" s="125"/>
      <c r="JXP128" s="125"/>
      <c r="JXQ128" s="125"/>
      <c r="JXR128" s="125"/>
      <c r="JXS128" s="125"/>
      <c r="JXT128" s="125"/>
      <c r="JXU128" s="125"/>
      <c r="JXV128" s="125"/>
      <c r="JXW128" s="125"/>
      <c r="JXX128" s="125"/>
      <c r="JXY128" s="125"/>
      <c r="JXZ128" s="125"/>
      <c r="JYA128" s="125"/>
      <c r="JYB128" s="125"/>
      <c r="JYC128" s="125"/>
      <c r="JYD128" s="125"/>
      <c r="JYE128" s="125"/>
      <c r="JYF128" s="125"/>
      <c r="JYG128" s="125"/>
      <c r="JYH128" s="125"/>
      <c r="JYI128" s="125"/>
      <c r="JYJ128" s="125"/>
      <c r="JYK128" s="125"/>
      <c r="JYL128" s="125"/>
      <c r="JYM128" s="125"/>
      <c r="JYN128" s="125"/>
      <c r="JYO128" s="125"/>
      <c r="JYP128" s="125"/>
      <c r="JYQ128" s="125"/>
      <c r="JYR128" s="125"/>
      <c r="JYS128" s="125"/>
      <c r="JYT128" s="125"/>
      <c r="JYU128" s="125"/>
      <c r="JYV128" s="125"/>
      <c r="JYW128" s="125"/>
      <c r="JYX128" s="125"/>
      <c r="JYY128" s="125"/>
      <c r="JYZ128" s="125"/>
      <c r="JZA128" s="125"/>
      <c r="JZB128" s="125"/>
      <c r="JZC128" s="125"/>
      <c r="JZD128" s="125"/>
      <c r="JZE128" s="125"/>
      <c r="JZF128" s="125"/>
      <c r="JZG128" s="125"/>
      <c r="JZH128" s="125"/>
      <c r="JZI128" s="125"/>
      <c r="JZJ128" s="125"/>
      <c r="JZK128" s="125"/>
      <c r="JZL128" s="125"/>
      <c r="JZM128" s="125"/>
      <c r="JZN128" s="125"/>
      <c r="JZO128" s="125"/>
      <c r="JZP128" s="125"/>
      <c r="JZQ128" s="125"/>
      <c r="JZR128" s="125"/>
      <c r="JZS128" s="125"/>
      <c r="JZT128" s="125"/>
      <c r="JZU128" s="125"/>
      <c r="JZV128" s="125"/>
      <c r="JZW128" s="125"/>
      <c r="JZX128" s="125"/>
      <c r="JZY128" s="125"/>
      <c r="JZZ128" s="125"/>
      <c r="KAA128" s="125"/>
      <c r="KAB128" s="125"/>
      <c r="KAC128" s="125"/>
      <c r="KAD128" s="125"/>
      <c r="KAE128" s="125"/>
      <c r="KAF128" s="125"/>
      <c r="KAG128" s="125"/>
      <c r="KAH128" s="125"/>
      <c r="KAI128" s="125"/>
      <c r="KAJ128" s="125"/>
      <c r="KAK128" s="125"/>
      <c r="KAL128" s="125"/>
      <c r="KAM128" s="125"/>
      <c r="KAN128" s="125"/>
      <c r="KAO128" s="125"/>
      <c r="KAP128" s="125"/>
      <c r="KAQ128" s="125"/>
      <c r="KAR128" s="125"/>
      <c r="KAS128" s="125"/>
      <c r="KAT128" s="125"/>
      <c r="KAU128" s="125"/>
      <c r="KAV128" s="125"/>
      <c r="KAW128" s="125"/>
      <c r="KAX128" s="125"/>
      <c r="KAY128" s="125"/>
      <c r="KAZ128" s="125"/>
      <c r="KBA128" s="125"/>
      <c r="KBB128" s="125"/>
      <c r="KBC128" s="125"/>
      <c r="KBD128" s="125"/>
      <c r="KBE128" s="125"/>
      <c r="KBF128" s="125"/>
      <c r="KBG128" s="125"/>
      <c r="KBH128" s="125"/>
      <c r="KBI128" s="125"/>
      <c r="KBJ128" s="125"/>
      <c r="KBK128" s="125"/>
      <c r="KBL128" s="125"/>
      <c r="KBM128" s="125"/>
      <c r="KBN128" s="125"/>
      <c r="KBO128" s="125"/>
      <c r="KBP128" s="125"/>
      <c r="KBQ128" s="125"/>
      <c r="KBR128" s="125"/>
      <c r="KBS128" s="125"/>
      <c r="KBT128" s="125"/>
      <c r="KBU128" s="125"/>
      <c r="KBV128" s="125"/>
      <c r="KBW128" s="125"/>
      <c r="KBX128" s="125"/>
      <c r="KBY128" s="125"/>
      <c r="KBZ128" s="125"/>
      <c r="KCA128" s="125"/>
      <c r="KCB128" s="125"/>
      <c r="KCC128" s="125"/>
      <c r="KCD128" s="125"/>
      <c r="KCE128" s="125"/>
      <c r="KCF128" s="125"/>
      <c r="KCG128" s="125"/>
      <c r="KCH128" s="125"/>
      <c r="KCI128" s="125"/>
      <c r="KCJ128" s="125"/>
      <c r="KCK128" s="125"/>
      <c r="KCL128" s="125"/>
      <c r="KCM128" s="125"/>
      <c r="KCN128" s="125"/>
      <c r="KCO128" s="125"/>
      <c r="KCP128" s="125"/>
      <c r="KCQ128" s="125"/>
      <c r="KCR128" s="125"/>
      <c r="KCS128" s="125"/>
      <c r="KCT128" s="125"/>
      <c r="KCU128" s="125"/>
      <c r="KCV128" s="125"/>
      <c r="KCW128" s="125"/>
      <c r="KCX128" s="125"/>
      <c r="KCY128" s="125"/>
      <c r="KCZ128" s="125"/>
      <c r="KDA128" s="125"/>
      <c r="KDB128" s="125"/>
      <c r="KDC128" s="125"/>
      <c r="KDD128" s="125"/>
      <c r="KDE128" s="125"/>
      <c r="KDF128" s="125"/>
      <c r="KDG128" s="125"/>
      <c r="KDH128" s="125"/>
      <c r="KDI128" s="125"/>
      <c r="KDJ128" s="125"/>
      <c r="KDK128" s="125"/>
      <c r="KDL128" s="125"/>
      <c r="KDM128" s="125"/>
      <c r="KDN128" s="125"/>
      <c r="KDO128" s="125"/>
      <c r="KDP128" s="125"/>
      <c r="KDQ128" s="125"/>
      <c r="KDR128" s="125"/>
      <c r="KDS128" s="125"/>
      <c r="KDT128" s="125"/>
      <c r="KDU128" s="125"/>
      <c r="KDV128" s="125"/>
      <c r="KDW128" s="125"/>
      <c r="KDX128" s="125"/>
      <c r="KDY128" s="125"/>
      <c r="KDZ128" s="125"/>
      <c r="KEA128" s="125"/>
      <c r="KEB128" s="125"/>
      <c r="KEC128" s="125"/>
      <c r="KED128" s="125"/>
      <c r="KEE128" s="125"/>
      <c r="KEF128" s="125"/>
      <c r="KEG128" s="125"/>
      <c r="KEH128" s="125"/>
      <c r="KEI128" s="125"/>
      <c r="KEJ128" s="125"/>
      <c r="KEK128" s="125"/>
      <c r="KEL128" s="125"/>
      <c r="KEM128" s="125"/>
      <c r="KEN128" s="125"/>
      <c r="KEO128" s="125"/>
      <c r="KEP128" s="125"/>
      <c r="KEQ128" s="125"/>
      <c r="KER128" s="125"/>
      <c r="KES128" s="125"/>
      <c r="KET128" s="125"/>
      <c r="KEU128" s="125"/>
      <c r="KEV128" s="125"/>
      <c r="KEW128" s="125"/>
      <c r="KEX128" s="125"/>
      <c r="KEY128" s="125"/>
      <c r="KEZ128" s="125"/>
      <c r="KFA128" s="125"/>
      <c r="KFB128" s="125"/>
      <c r="KFC128" s="125"/>
      <c r="KFD128" s="125"/>
      <c r="KFE128" s="125"/>
      <c r="KFF128" s="125"/>
      <c r="KFG128" s="125"/>
      <c r="KFH128" s="125"/>
      <c r="KFI128" s="125"/>
      <c r="KFJ128" s="125"/>
      <c r="KFK128" s="125"/>
      <c r="KFL128" s="125"/>
      <c r="KFM128" s="125"/>
      <c r="KFN128" s="125"/>
      <c r="KFO128" s="125"/>
      <c r="KFP128" s="125"/>
      <c r="KFQ128" s="125"/>
      <c r="KFR128" s="125"/>
      <c r="KFS128" s="125"/>
      <c r="KFT128" s="125"/>
      <c r="KFU128" s="125"/>
      <c r="KFV128" s="125"/>
      <c r="KFW128" s="125"/>
      <c r="KFX128" s="125"/>
      <c r="KFY128" s="125"/>
      <c r="KFZ128" s="125"/>
      <c r="KGA128" s="125"/>
      <c r="KGB128" s="125"/>
      <c r="KGC128" s="125"/>
      <c r="KGD128" s="125"/>
      <c r="KGE128" s="125"/>
      <c r="KGF128" s="125"/>
      <c r="KGG128" s="125"/>
      <c r="KGH128" s="125"/>
      <c r="KGI128" s="125"/>
      <c r="KGJ128" s="125"/>
      <c r="KGK128" s="125"/>
      <c r="KGL128" s="125"/>
      <c r="KGM128" s="125"/>
      <c r="KGN128" s="125"/>
      <c r="KGO128" s="125"/>
      <c r="KGP128" s="125"/>
      <c r="KGW128" s="125"/>
      <c r="KGX128" s="125"/>
      <c r="KGY128" s="125"/>
      <c r="KGZ128" s="125"/>
      <c r="KHA128" s="125"/>
      <c r="KHB128" s="125"/>
      <c r="KHC128" s="125"/>
      <c r="KHD128" s="125"/>
      <c r="KHE128" s="125"/>
      <c r="KHF128" s="125"/>
      <c r="KHG128" s="125"/>
      <c r="KHH128" s="125"/>
      <c r="KHI128" s="125"/>
      <c r="KHJ128" s="125"/>
      <c r="KHK128" s="125"/>
      <c r="KHL128" s="125"/>
      <c r="KHM128" s="125"/>
      <c r="KHN128" s="125"/>
      <c r="KHO128" s="125"/>
      <c r="KHP128" s="125"/>
      <c r="KHQ128" s="125"/>
      <c r="KHR128" s="125"/>
      <c r="KHS128" s="125"/>
      <c r="KHT128" s="125"/>
      <c r="KHU128" s="125"/>
      <c r="KHV128" s="125"/>
      <c r="KHW128" s="125"/>
      <c r="KHX128" s="125"/>
      <c r="KHY128" s="125"/>
      <c r="KHZ128" s="125"/>
      <c r="KIA128" s="125"/>
      <c r="KIB128" s="125"/>
      <c r="KIC128" s="125"/>
      <c r="KID128" s="125"/>
      <c r="KIE128" s="125"/>
      <c r="KIF128" s="125"/>
      <c r="KIG128" s="125"/>
      <c r="KIH128" s="125"/>
      <c r="KII128" s="125"/>
      <c r="KIJ128" s="125"/>
      <c r="KIK128" s="125"/>
      <c r="KIL128" s="125"/>
      <c r="KIM128" s="125"/>
      <c r="KIN128" s="125"/>
      <c r="KIO128" s="125"/>
      <c r="KIP128" s="125"/>
      <c r="KIQ128" s="125"/>
      <c r="KIR128" s="125"/>
      <c r="KIS128" s="125"/>
      <c r="KIT128" s="125"/>
      <c r="KIU128" s="125"/>
      <c r="KIV128" s="125"/>
      <c r="KIW128" s="125"/>
      <c r="KIX128" s="125"/>
      <c r="KIY128" s="125"/>
      <c r="KIZ128" s="125"/>
      <c r="KJA128" s="125"/>
      <c r="KJB128" s="125"/>
      <c r="KJC128" s="125"/>
      <c r="KJD128" s="125"/>
      <c r="KJE128" s="125"/>
      <c r="KJF128" s="125"/>
      <c r="KJG128" s="125"/>
      <c r="KJH128" s="125"/>
      <c r="KJI128" s="125"/>
      <c r="KJJ128" s="125"/>
      <c r="KJK128" s="125"/>
      <c r="KJL128" s="125"/>
      <c r="KJM128" s="125"/>
      <c r="KJN128" s="125"/>
      <c r="KJO128" s="125"/>
      <c r="KJP128" s="125"/>
      <c r="KJQ128" s="125"/>
      <c r="KJR128" s="125"/>
      <c r="KJS128" s="125"/>
      <c r="KJT128" s="125"/>
      <c r="KJU128" s="125"/>
      <c r="KJV128" s="125"/>
      <c r="KJW128" s="125"/>
      <c r="KJX128" s="125"/>
      <c r="KJY128" s="125"/>
      <c r="KJZ128" s="125"/>
      <c r="KKA128" s="125"/>
      <c r="KKB128" s="125"/>
      <c r="KKC128" s="125"/>
      <c r="KKD128" s="125"/>
      <c r="KKE128" s="125"/>
      <c r="KKF128" s="125"/>
      <c r="KKG128" s="125"/>
      <c r="KKH128" s="125"/>
      <c r="KKI128" s="125"/>
      <c r="KKJ128" s="125"/>
      <c r="KKK128" s="125"/>
      <c r="KKL128" s="125"/>
      <c r="KKM128" s="125"/>
      <c r="KKN128" s="125"/>
      <c r="KKO128" s="125"/>
      <c r="KKP128" s="125"/>
      <c r="KKQ128" s="125"/>
      <c r="KKR128" s="125"/>
      <c r="KKS128" s="125"/>
      <c r="KKT128" s="125"/>
      <c r="KKU128" s="125"/>
      <c r="KKV128" s="125"/>
      <c r="KKW128" s="125"/>
      <c r="KKX128" s="125"/>
      <c r="KKY128" s="125"/>
      <c r="KKZ128" s="125"/>
      <c r="KLA128" s="125"/>
      <c r="KLB128" s="125"/>
      <c r="KLC128" s="125"/>
      <c r="KLD128" s="125"/>
      <c r="KLE128" s="125"/>
      <c r="KLF128" s="125"/>
      <c r="KLG128" s="125"/>
      <c r="KLH128" s="125"/>
      <c r="KLI128" s="125"/>
      <c r="KLJ128" s="125"/>
      <c r="KLK128" s="125"/>
      <c r="KLL128" s="125"/>
      <c r="KLM128" s="125"/>
      <c r="KLN128" s="125"/>
      <c r="KLO128" s="125"/>
      <c r="KLP128" s="125"/>
      <c r="KLQ128" s="125"/>
      <c r="KLR128" s="125"/>
      <c r="KLS128" s="125"/>
      <c r="KLT128" s="125"/>
      <c r="KLU128" s="125"/>
      <c r="KLV128" s="125"/>
      <c r="KLW128" s="125"/>
      <c r="KLX128" s="125"/>
      <c r="KLY128" s="125"/>
      <c r="KLZ128" s="125"/>
      <c r="KMA128" s="125"/>
      <c r="KMB128" s="125"/>
      <c r="KMC128" s="125"/>
      <c r="KMD128" s="125"/>
      <c r="KME128" s="125"/>
      <c r="KMF128" s="125"/>
      <c r="KMG128" s="125"/>
      <c r="KMH128" s="125"/>
      <c r="KMI128" s="125"/>
      <c r="KMJ128" s="125"/>
      <c r="KMK128" s="125"/>
      <c r="KML128" s="125"/>
      <c r="KMM128" s="125"/>
      <c r="KMN128" s="125"/>
      <c r="KMO128" s="125"/>
      <c r="KMP128" s="125"/>
      <c r="KMQ128" s="125"/>
      <c r="KMR128" s="125"/>
      <c r="KMS128" s="125"/>
      <c r="KMT128" s="125"/>
      <c r="KMU128" s="125"/>
      <c r="KMV128" s="125"/>
      <c r="KMW128" s="125"/>
      <c r="KMX128" s="125"/>
      <c r="KMY128" s="125"/>
      <c r="KMZ128" s="125"/>
      <c r="KNA128" s="125"/>
      <c r="KNB128" s="125"/>
      <c r="KNC128" s="125"/>
      <c r="KND128" s="125"/>
      <c r="KNE128" s="125"/>
      <c r="KNF128" s="125"/>
      <c r="KNG128" s="125"/>
      <c r="KNH128" s="125"/>
      <c r="KNI128" s="125"/>
      <c r="KNJ128" s="125"/>
      <c r="KNK128" s="125"/>
      <c r="KNL128" s="125"/>
      <c r="KNM128" s="125"/>
      <c r="KNN128" s="125"/>
      <c r="KNO128" s="125"/>
      <c r="KNP128" s="125"/>
      <c r="KNQ128" s="125"/>
      <c r="KNR128" s="125"/>
      <c r="KNS128" s="125"/>
      <c r="KNT128" s="125"/>
      <c r="KNU128" s="125"/>
      <c r="KNV128" s="125"/>
      <c r="KNW128" s="125"/>
      <c r="KNX128" s="125"/>
      <c r="KNY128" s="125"/>
      <c r="KNZ128" s="125"/>
      <c r="KOA128" s="125"/>
      <c r="KOB128" s="125"/>
      <c r="KOC128" s="125"/>
      <c r="KOD128" s="125"/>
      <c r="KOE128" s="125"/>
      <c r="KOF128" s="125"/>
      <c r="KOG128" s="125"/>
      <c r="KOH128" s="125"/>
      <c r="KOI128" s="125"/>
      <c r="KOJ128" s="125"/>
      <c r="KOK128" s="125"/>
      <c r="KOL128" s="125"/>
      <c r="KOM128" s="125"/>
      <c r="KON128" s="125"/>
      <c r="KOO128" s="125"/>
      <c r="KOP128" s="125"/>
      <c r="KOQ128" s="125"/>
      <c r="KOR128" s="125"/>
      <c r="KOS128" s="125"/>
      <c r="KOT128" s="125"/>
      <c r="KOU128" s="125"/>
      <c r="KOV128" s="125"/>
      <c r="KOW128" s="125"/>
      <c r="KOX128" s="125"/>
      <c r="KOY128" s="125"/>
      <c r="KOZ128" s="125"/>
      <c r="KPA128" s="125"/>
      <c r="KPB128" s="125"/>
      <c r="KPC128" s="125"/>
      <c r="KPD128" s="125"/>
      <c r="KPE128" s="125"/>
      <c r="KPF128" s="125"/>
      <c r="KPG128" s="125"/>
      <c r="KPH128" s="125"/>
      <c r="KPI128" s="125"/>
      <c r="KPJ128" s="125"/>
      <c r="KPK128" s="125"/>
      <c r="KPL128" s="125"/>
      <c r="KPM128" s="125"/>
      <c r="KPN128" s="125"/>
      <c r="KPO128" s="125"/>
      <c r="KPP128" s="125"/>
      <c r="KPQ128" s="125"/>
      <c r="KPR128" s="125"/>
      <c r="KPS128" s="125"/>
      <c r="KPT128" s="125"/>
      <c r="KPU128" s="125"/>
      <c r="KPV128" s="125"/>
      <c r="KPW128" s="125"/>
      <c r="KPX128" s="125"/>
      <c r="KPY128" s="125"/>
      <c r="KPZ128" s="125"/>
      <c r="KQA128" s="125"/>
      <c r="KQB128" s="125"/>
      <c r="KQC128" s="125"/>
      <c r="KQD128" s="125"/>
      <c r="KQE128" s="125"/>
      <c r="KQF128" s="125"/>
      <c r="KQG128" s="125"/>
      <c r="KQH128" s="125"/>
      <c r="KQI128" s="125"/>
      <c r="KQJ128" s="125"/>
      <c r="KQK128" s="125"/>
      <c r="KQL128" s="125"/>
      <c r="KQS128" s="125"/>
      <c r="KQT128" s="125"/>
      <c r="KQU128" s="125"/>
      <c r="KQV128" s="125"/>
      <c r="KQW128" s="125"/>
      <c r="KQX128" s="125"/>
      <c r="KQY128" s="125"/>
      <c r="KQZ128" s="125"/>
      <c r="KRA128" s="125"/>
      <c r="KRB128" s="125"/>
      <c r="KRC128" s="125"/>
      <c r="KRD128" s="125"/>
      <c r="KRE128" s="125"/>
      <c r="KRF128" s="125"/>
      <c r="KRG128" s="125"/>
      <c r="KRH128" s="125"/>
      <c r="KRI128" s="125"/>
      <c r="KRJ128" s="125"/>
      <c r="KRK128" s="125"/>
      <c r="KRL128" s="125"/>
      <c r="KRM128" s="125"/>
      <c r="KRN128" s="125"/>
      <c r="KRO128" s="125"/>
      <c r="KRP128" s="125"/>
      <c r="KRQ128" s="125"/>
      <c r="KRR128" s="125"/>
      <c r="KRS128" s="125"/>
      <c r="KRT128" s="125"/>
      <c r="KRU128" s="125"/>
      <c r="KRV128" s="125"/>
      <c r="KRW128" s="125"/>
      <c r="KRX128" s="125"/>
      <c r="KRY128" s="125"/>
      <c r="KRZ128" s="125"/>
      <c r="KSA128" s="125"/>
      <c r="KSB128" s="125"/>
      <c r="KSC128" s="125"/>
      <c r="KSD128" s="125"/>
      <c r="KSE128" s="125"/>
      <c r="KSF128" s="125"/>
      <c r="KSG128" s="125"/>
      <c r="KSH128" s="125"/>
      <c r="KSI128" s="125"/>
      <c r="KSJ128" s="125"/>
      <c r="KSK128" s="125"/>
      <c r="KSL128" s="125"/>
      <c r="KSM128" s="125"/>
      <c r="KSN128" s="125"/>
      <c r="KSO128" s="125"/>
      <c r="KSP128" s="125"/>
      <c r="KSQ128" s="125"/>
      <c r="KSR128" s="125"/>
      <c r="KSS128" s="125"/>
      <c r="KST128" s="125"/>
      <c r="KSU128" s="125"/>
      <c r="KSV128" s="125"/>
      <c r="KSW128" s="125"/>
      <c r="KSX128" s="125"/>
      <c r="KSY128" s="125"/>
      <c r="KSZ128" s="125"/>
      <c r="KTA128" s="125"/>
      <c r="KTB128" s="125"/>
      <c r="KTC128" s="125"/>
      <c r="KTD128" s="125"/>
      <c r="KTE128" s="125"/>
      <c r="KTF128" s="125"/>
      <c r="KTG128" s="125"/>
      <c r="KTH128" s="125"/>
      <c r="KTI128" s="125"/>
      <c r="KTJ128" s="125"/>
      <c r="KTK128" s="125"/>
      <c r="KTL128" s="125"/>
      <c r="KTM128" s="125"/>
      <c r="KTN128" s="125"/>
      <c r="KTO128" s="125"/>
      <c r="KTP128" s="125"/>
      <c r="KTQ128" s="125"/>
      <c r="KTR128" s="125"/>
      <c r="KTS128" s="125"/>
      <c r="KTT128" s="125"/>
      <c r="KTU128" s="125"/>
      <c r="KTV128" s="125"/>
      <c r="KTW128" s="125"/>
      <c r="KTX128" s="125"/>
      <c r="KTY128" s="125"/>
      <c r="KTZ128" s="125"/>
      <c r="KUA128" s="125"/>
      <c r="KUB128" s="125"/>
      <c r="KUC128" s="125"/>
      <c r="KUD128" s="125"/>
      <c r="KUE128" s="125"/>
      <c r="KUF128" s="125"/>
      <c r="KUG128" s="125"/>
      <c r="KUH128" s="125"/>
      <c r="KUI128" s="125"/>
      <c r="KUJ128" s="125"/>
      <c r="KUK128" s="125"/>
      <c r="KUL128" s="125"/>
      <c r="KUM128" s="125"/>
      <c r="KUN128" s="125"/>
      <c r="KUO128" s="125"/>
      <c r="KUP128" s="125"/>
      <c r="KUQ128" s="125"/>
      <c r="KUR128" s="125"/>
      <c r="KUS128" s="125"/>
      <c r="KUT128" s="125"/>
      <c r="KUU128" s="125"/>
      <c r="KUV128" s="125"/>
      <c r="KUW128" s="125"/>
      <c r="KUX128" s="125"/>
      <c r="KUY128" s="125"/>
      <c r="KUZ128" s="125"/>
      <c r="KVA128" s="125"/>
      <c r="KVB128" s="125"/>
      <c r="KVC128" s="125"/>
      <c r="KVD128" s="125"/>
      <c r="KVE128" s="125"/>
      <c r="KVF128" s="125"/>
      <c r="KVG128" s="125"/>
      <c r="KVH128" s="125"/>
      <c r="KVI128" s="125"/>
      <c r="KVJ128" s="125"/>
      <c r="KVK128" s="125"/>
      <c r="KVL128" s="125"/>
      <c r="KVM128" s="125"/>
      <c r="KVN128" s="125"/>
      <c r="KVO128" s="125"/>
      <c r="KVP128" s="125"/>
      <c r="KVQ128" s="125"/>
      <c r="KVR128" s="125"/>
      <c r="KVS128" s="125"/>
      <c r="KVT128" s="125"/>
      <c r="KVU128" s="125"/>
      <c r="KVV128" s="125"/>
      <c r="KVW128" s="125"/>
      <c r="KVX128" s="125"/>
      <c r="KVY128" s="125"/>
      <c r="KVZ128" s="125"/>
      <c r="KWA128" s="125"/>
      <c r="KWB128" s="125"/>
      <c r="KWC128" s="125"/>
      <c r="KWD128" s="125"/>
      <c r="KWE128" s="125"/>
      <c r="KWF128" s="125"/>
      <c r="KWG128" s="125"/>
      <c r="KWH128" s="125"/>
      <c r="KWI128" s="125"/>
      <c r="KWJ128" s="125"/>
      <c r="KWK128" s="125"/>
      <c r="KWL128" s="125"/>
      <c r="KWM128" s="125"/>
      <c r="KWN128" s="125"/>
      <c r="KWO128" s="125"/>
      <c r="KWP128" s="125"/>
      <c r="KWQ128" s="125"/>
      <c r="KWR128" s="125"/>
      <c r="KWS128" s="125"/>
      <c r="KWT128" s="125"/>
      <c r="KWU128" s="125"/>
      <c r="KWV128" s="125"/>
      <c r="KWW128" s="125"/>
      <c r="KWX128" s="125"/>
      <c r="KWY128" s="125"/>
      <c r="KWZ128" s="125"/>
      <c r="KXA128" s="125"/>
      <c r="KXB128" s="125"/>
      <c r="KXC128" s="125"/>
      <c r="KXD128" s="125"/>
      <c r="KXE128" s="125"/>
      <c r="KXF128" s="125"/>
      <c r="KXG128" s="125"/>
      <c r="KXH128" s="125"/>
      <c r="KXI128" s="125"/>
      <c r="KXJ128" s="125"/>
      <c r="KXK128" s="125"/>
      <c r="KXL128" s="125"/>
      <c r="KXM128" s="125"/>
      <c r="KXN128" s="125"/>
      <c r="KXO128" s="125"/>
      <c r="KXP128" s="125"/>
      <c r="KXQ128" s="125"/>
      <c r="KXR128" s="125"/>
      <c r="KXS128" s="125"/>
      <c r="KXT128" s="125"/>
      <c r="KXU128" s="125"/>
      <c r="KXV128" s="125"/>
      <c r="KXW128" s="125"/>
      <c r="KXX128" s="125"/>
      <c r="KXY128" s="125"/>
      <c r="KXZ128" s="125"/>
      <c r="KYA128" s="125"/>
      <c r="KYB128" s="125"/>
      <c r="KYC128" s="125"/>
      <c r="KYD128" s="125"/>
      <c r="KYE128" s="125"/>
      <c r="KYF128" s="125"/>
      <c r="KYG128" s="125"/>
      <c r="KYH128" s="125"/>
      <c r="KYI128" s="125"/>
      <c r="KYJ128" s="125"/>
      <c r="KYK128" s="125"/>
      <c r="KYL128" s="125"/>
      <c r="KYM128" s="125"/>
      <c r="KYN128" s="125"/>
      <c r="KYO128" s="125"/>
      <c r="KYP128" s="125"/>
      <c r="KYQ128" s="125"/>
      <c r="KYR128" s="125"/>
      <c r="KYS128" s="125"/>
      <c r="KYT128" s="125"/>
      <c r="KYU128" s="125"/>
      <c r="KYV128" s="125"/>
      <c r="KYW128" s="125"/>
      <c r="KYX128" s="125"/>
      <c r="KYY128" s="125"/>
      <c r="KYZ128" s="125"/>
      <c r="KZA128" s="125"/>
      <c r="KZB128" s="125"/>
      <c r="KZC128" s="125"/>
      <c r="KZD128" s="125"/>
      <c r="KZE128" s="125"/>
      <c r="KZF128" s="125"/>
      <c r="KZG128" s="125"/>
      <c r="KZH128" s="125"/>
      <c r="KZI128" s="125"/>
      <c r="KZJ128" s="125"/>
      <c r="KZK128" s="125"/>
      <c r="KZL128" s="125"/>
      <c r="KZM128" s="125"/>
      <c r="KZN128" s="125"/>
      <c r="KZO128" s="125"/>
      <c r="KZP128" s="125"/>
      <c r="KZQ128" s="125"/>
      <c r="KZR128" s="125"/>
      <c r="KZS128" s="125"/>
      <c r="KZT128" s="125"/>
      <c r="KZU128" s="125"/>
      <c r="KZV128" s="125"/>
      <c r="KZW128" s="125"/>
      <c r="KZX128" s="125"/>
      <c r="KZY128" s="125"/>
      <c r="KZZ128" s="125"/>
      <c r="LAA128" s="125"/>
      <c r="LAB128" s="125"/>
      <c r="LAC128" s="125"/>
      <c r="LAD128" s="125"/>
      <c r="LAE128" s="125"/>
      <c r="LAF128" s="125"/>
      <c r="LAG128" s="125"/>
      <c r="LAH128" s="125"/>
      <c r="LAO128" s="125"/>
      <c r="LAP128" s="125"/>
      <c r="LAQ128" s="125"/>
      <c r="LAR128" s="125"/>
      <c r="LAS128" s="125"/>
      <c r="LAT128" s="125"/>
      <c r="LAU128" s="125"/>
      <c r="LAV128" s="125"/>
      <c r="LAW128" s="125"/>
      <c r="LAX128" s="125"/>
      <c r="LAY128" s="125"/>
      <c r="LAZ128" s="125"/>
      <c r="LBA128" s="125"/>
      <c r="LBB128" s="125"/>
      <c r="LBC128" s="125"/>
      <c r="LBD128" s="125"/>
      <c r="LBE128" s="125"/>
      <c r="LBF128" s="125"/>
      <c r="LBG128" s="125"/>
      <c r="LBH128" s="125"/>
      <c r="LBI128" s="125"/>
      <c r="LBJ128" s="125"/>
      <c r="LBK128" s="125"/>
      <c r="LBL128" s="125"/>
      <c r="LBM128" s="125"/>
      <c r="LBN128" s="125"/>
      <c r="LBO128" s="125"/>
      <c r="LBP128" s="125"/>
      <c r="LBQ128" s="125"/>
      <c r="LBR128" s="125"/>
      <c r="LBS128" s="125"/>
      <c r="LBT128" s="125"/>
      <c r="LBU128" s="125"/>
      <c r="LBV128" s="125"/>
      <c r="LBW128" s="125"/>
      <c r="LBX128" s="125"/>
      <c r="LBY128" s="125"/>
      <c r="LBZ128" s="125"/>
      <c r="LCA128" s="125"/>
      <c r="LCB128" s="125"/>
      <c r="LCC128" s="125"/>
      <c r="LCD128" s="125"/>
      <c r="LCE128" s="125"/>
      <c r="LCF128" s="125"/>
      <c r="LCG128" s="125"/>
      <c r="LCH128" s="125"/>
      <c r="LCI128" s="125"/>
      <c r="LCJ128" s="125"/>
      <c r="LCK128" s="125"/>
      <c r="LCL128" s="125"/>
      <c r="LCM128" s="125"/>
      <c r="LCN128" s="125"/>
      <c r="LCO128" s="125"/>
      <c r="LCP128" s="125"/>
      <c r="LCQ128" s="125"/>
      <c r="LCR128" s="125"/>
      <c r="LCS128" s="125"/>
      <c r="LCT128" s="125"/>
      <c r="LCU128" s="125"/>
      <c r="LCV128" s="125"/>
      <c r="LCW128" s="125"/>
      <c r="LCX128" s="125"/>
      <c r="LCY128" s="125"/>
      <c r="LCZ128" s="125"/>
      <c r="LDA128" s="125"/>
      <c r="LDB128" s="125"/>
      <c r="LDC128" s="125"/>
      <c r="LDD128" s="125"/>
      <c r="LDE128" s="125"/>
      <c r="LDF128" s="125"/>
      <c r="LDG128" s="125"/>
      <c r="LDH128" s="125"/>
      <c r="LDI128" s="125"/>
      <c r="LDJ128" s="125"/>
      <c r="LDK128" s="125"/>
      <c r="LDL128" s="125"/>
      <c r="LDM128" s="125"/>
      <c r="LDN128" s="125"/>
      <c r="LDO128" s="125"/>
      <c r="LDP128" s="125"/>
      <c r="LDQ128" s="125"/>
      <c r="LDR128" s="125"/>
      <c r="LDS128" s="125"/>
      <c r="LDT128" s="125"/>
      <c r="LDU128" s="125"/>
      <c r="LDV128" s="125"/>
      <c r="LDW128" s="125"/>
      <c r="LDX128" s="125"/>
      <c r="LDY128" s="125"/>
      <c r="LDZ128" s="125"/>
      <c r="LEA128" s="125"/>
      <c r="LEB128" s="125"/>
      <c r="LEC128" s="125"/>
      <c r="LED128" s="125"/>
      <c r="LEE128" s="125"/>
      <c r="LEF128" s="125"/>
      <c r="LEG128" s="125"/>
      <c r="LEH128" s="125"/>
      <c r="LEI128" s="125"/>
      <c r="LEJ128" s="125"/>
      <c r="LEK128" s="125"/>
      <c r="LEL128" s="125"/>
      <c r="LEM128" s="125"/>
      <c r="LEN128" s="125"/>
      <c r="LEO128" s="125"/>
      <c r="LEP128" s="125"/>
      <c r="LEQ128" s="125"/>
      <c r="LER128" s="125"/>
      <c r="LES128" s="125"/>
      <c r="LET128" s="125"/>
      <c r="LEU128" s="125"/>
      <c r="LEV128" s="125"/>
      <c r="LEW128" s="125"/>
      <c r="LEX128" s="125"/>
      <c r="LEY128" s="125"/>
      <c r="LEZ128" s="125"/>
      <c r="LFA128" s="125"/>
      <c r="LFB128" s="125"/>
      <c r="LFC128" s="125"/>
      <c r="LFD128" s="125"/>
      <c r="LFE128" s="125"/>
      <c r="LFF128" s="125"/>
      <c r="LFG128" s="125"/>
      <c r="LFH128" s="125"/>
      <c r="LFI128" s="125"/>
      <c r="LFJ128" s="125"/>
      <c r="LFK128" s="125"/>
      <c r="LFL128" s="125"/>
      <c r="LFM128" s="125"/>
      <c r="LFN128" s="125"/>
      <c r="LFO128" s="125"/>
      <c r="LFP128" s="125"/>
      <c r="LFQ128" s="125"/>
      <c r="LFR128" s="125"/>
      <c r="LFS128" s="125"/>
      <c r="LFT128" s="125"/>
      <c r="LFU128" s="125"/>
      <c r="LFV128" s="125"/>
      <c r="LFW128" s="125"/>
      <c r="LFX128" s="125"/>
      <c r="LFY128" s="125"/>
      <c r="LFZ128" s="125"/>
      <c r="LGA128" s="125"/>
      <c r="LGB128" s="125"/>
      <c r="LGC128" s="125"/>
      <c r="LGD128" s="125"/>
      <c r="LGE128" s="125"/>
      <c r="LGF128" s="125"/>
      <c r="LGG128" s="125"/>
      <c r="LGH128" s="125"/>
      <c r="LGI128" s="125"/>
      <c r="LGJ128" s="125"/>
      <c r="LGK128" s="125"/>
      <c r="LGL128" s="125"/>
      <c r="LGM128" s="125"/>
      <c r="LGN128" s="125"/>
      <c r="LGO128" s="125"/>
      <c r="LGP128" s="125"/>
      <c r="LGQ128" s="125"/>
      <c r="LGR128" s="125"/>
      <c r="LGS128" s="125"/>
      <c r="LGT128" s="125"/>
      <c r="LGU128" s="125"/>
      <c r="LGV128" s="125"/>
      <c r="LGW128" s="125"/>
      <c r="LGX128" s="125"/>
      <c r="LGY128" s="125"/>
      <c r="LGZ128" s="125"/>
      <c r="LHA128" s="125"/>
      <c r="LHB128" s="125"/>
      <c r="LHC128" s="125"/>
      <c r="LHD128" s="125"/>
      <c r="LHE128" s="125"/>
      <c r="LHF128" s="125"/>
      <c r="LHG128" s="125"/>
      <c r="LHH128" s="125"/>
      <c r="LHI128" s="125"/>
      <c r="LHJ128" s="125"/>
      <c r="LHK128" s="125"/>
      <c r="LHL128" s="125"/>
      <c r="LHM128" s="125"/>
      <c r="LHN128" s="125"/>
      <c r="LHO128" s="125"/>
      <c r="LHP128" s="125"/>
      <c r="LHQ128" s="125"/>
      <c r="LHR128" s="125"/>
      <c r="LHS128" s="125"/>
      <c r="LHT128" s="125"/>
      <c r="LHU128" s="125"/>
      <c r="LHV128" s="125"/>
      <c r="LHW128" s="125"/>
      <c r="LHX128" s="125"/>
      <c r="LHY128" s="125"/>
      <c r="LHZ128" s="125"/>
      <c r="LIA128" s="125"/>
      <c r="LIB128" s="125"/>
      <c r="LIC128" s="125"/>
      <c r="LID128" s="125"/>
      <c r="LIE128" s="125"/>
      <c r="LIF128" s="125"/>
      <c r="LIG128" s="125"/>
      <c r="LIH128" s="125"/>
      <c r="LII128" s="125"/>
      <c r="LIJ128" s="125"/>
      <c r="LIK128" s="125"/>
      <c r="LIL128" s="125"/>
      <c r="LIM128" s="125"/>
      <c r="LIN128" s="125"/>
      <c r="LIO128" s="125"/>
      <c r="LIP128" s="125"/>
      <c r="LIQ128" s="125"/>
      <c r="LIR128" s="125"/>
      <c r="LIS128" s="125"/>
      <c r="LIT128" s="125"/>
      <c r="LIU128" s="125"/>
      <c r="LIV128" s="125"/>
      <c r="LIW128" s="125"/>
      <c r="LIX128" s="125"/>
      <c r="LIY128" s="125"/>
      <c r="LIZ128" s="125"/>
      <c r="LJA128" s="125"/>
      <c r="LJB128" s="125"/>
      <c r="LJC128" s="125"/>
      <c r="LJD128" s="125"/>
      <c r="LJE128" s="125"/>
      <c r="LJF128" s="125"/>
      <c r="LJG128" s="125"/>
      <c r="LJH128" s="125"/>
      <c r="LJI128" s="125"/>
      <c r="LJJ128" s="125"/>
      <c r="LJK128" s="125"/>
      <c r="LJL128" s="125"/>
      <c r="LJM128" s="125"/>
      <c r="LJN128" s="125"/>
      <c r="LJO128" s="125"/>
      <c r="LJP128" s="125"/>
      <c r="LJQ128" s="125"/>
      <c r="LJR128" s="125"/>
      <c r="LJS128" s="125"/>
      <c r="LJT128" s="125"/>
      <c r="LJU128" s="125"/>
      <c r="LJV128" s="125"/>
      <c r="LJW128" s="125"/>
      <c r="LJX128" s="125"/>
      <c r="LJY128" s="125"/>
      <c r="LJZ128" s="125"/>
      <c r="LKA128" s="125"/>
      <c r="LKB128" s="125"/>
      <c r="LKC128" s="125"/>
      <c r="LKD128" s="125"/>
      <c r="LKK128" s="125"/>
      <c r="LKL128" s="125"/>
      <c r="LKM128" s="125"/>
      <c r="LKN128" s="125"/>
      <c r="LKO128" s="125"/>
      <c r="LKP128" s="125"/>
      <c r="LKQ128" s="125"/>
      <c r="LKR128" s="125"/>
      <c r="LKS128" s="125"/>
      <c r="LKT128" s="125"/>
      <c r="LKU128" s="125"/>
      <c r="LKV128" s="125"/>
      <c r="LKW128" s="125"/>
      <c r="LKX128" s="125"/>
      <c r="LKY128" s="125"/>
      <c r="LKZ128" s="125"/>
      <c r="LLA128" s="125"/>
      <c r="LLB128" s="125"/>
      <c r="LLC128" s="125"/>
      <c r="LLD128" s="125"/>
      <c r="LLE128" s="125"/>
      <c r="LLF128" s="125"/>
      <c r="LLG128" s="125"/>
      <c r="LLH128" s="125"/>
      <c r="LLI128" s="125"/>
      <c r="LLJ128" s="125"/>
      <c r="LLK128" s="125"/>
      <c r="LLL128" s="125"/>
      <c r="LLM128" s="125"/>
      <c r="LLN128" s="125"/>
      <c r="LLO128" s="125"/>
      <c r="LLP128" s="125"/>
      <c r="LLQ128" s="125"/>
      <c r="LLR128" s="125"/>
      <c r="LLS128" s="125"/>
      <c r="LLT128" s="125"/>
      <c r="LLU128" s="125"/>
      <c r="LLV128" s="125"/>
      <c r="LLW128" s="125"/>
      <c r="LLX128" s="125"/>
      <c r="LLY128" s="125"/>
      <c r="LLZ128" s="125"/>
      <c r="LMA128" s="125"/>
      <c r="LMB128" s="125"/>
      <c r="LMC128" s="125"/>
      <c r="LMD128" s="125"/>
      <c r="LME128" s="125"/>
      <c r="LMF128" s="125"/>
      <c r="LMG128" s="125"/>
      <c r="LMH128" s="125"/>
      <c r="LMI128" s="125"/>
      <c r="LMJ128" s="125"/>
      <c r="LMK128" s="125"/>
      <c r="LML128" s="125"/>
      <c r="LMM128" s="125"/>
      <c r="LMN128" s="125"/>
      <c r="LMO128" s="125"/>
      <c r="LMP128" s="125"/>
      <c r="LMQ128" s="125"/>
      <c r="LMR128" s="125"/>
      <c r="LMS128" s="125"/>
      <c r="LMT128" s="125"/>
      <c r="LMU128" s="125"/>
      <c r="LMV128" s="125"/>
      <c r="LMW128" s="125"/>
      <c r="LMX128" s="125"/>
      <c r="LMY128" s="125"/>
      <c r="LMZ128" s="125"/>
      <c r="LNA128" s="125"/>
      <c r="LNB128" s="125"/>
      <c r="LNC128" s="125"/>
      <c r="LND128" s="125"/>
      <c r="LNE128" s="125"/>
      <c r="LNF128" s="125"/>
      <c r="LNG128" s="125"/>
      <c r="LNH128" s="125"/>
      <c r="LNI128" s="125"/>
      <c r="LNJ128" s="125"/>
      <c r="LNK128" s="125"/>
      <c r="LNL128" s="125"/>
      <c r="LNM128" s="125"/>
      <c r="LNN128" s="125"/>
      <c r="LNO128" s="125"/>
      <c r="LNP128" s="125"/>
      <c r="LNQ128" s="125"/>
      <c r="LNR128" s="125"/>
      <c r="LNS128" s="125"/>
      <c r="LNT128" s="125"/>
      <c r="LNU128" s="125"/>
      <c r="LNV128" s="125"/>
      <c r="LNW128" s="125"/>
      <c r="LNX128" s="125"/>
      <c r="LNY128" s="125"/>
      <c r="LNZ128" s="125"/>
      <c r="LOA128" s="125"/>
      <c r="LOB128" s="125"/>
      <c r="LOC128" s="125"/>
      <c r="LOD128" s="125"/>
      <c r="LOE128" s="125"/>
      <c r="LOF128" s="125"/>
      <c r="LOG128" s="125"/>
      <c r="LOH128" s="125"/>
      <c r="LOI128" s="125"/>
      <c r="LOJ128" s="125"/>
      <c r="LOK128" s="125"/>
      <c r="LOL128" s="125"/>
      <c r="LOM128" s="125"/>
      <c r="LON128" s="125"/>
      <c r="LOO128" s="125"/>
      <c r="LOP128" s="125"/>
      <c r="LOQ128" s="125"/>
      <c r="LOR128" s="125"/>
      <c r="LOS128" s="125"/>
      <c r="LOT128" s="125"/>
      <c r="LOU128" s="125"/>
      <c r="LOV128" s="125"/>
      <c r="LOW128" s="125"/>
      <c r="LOX128" s="125"/>
      <c r="LOY128" s="125"/>
      <c r="LOZ128" s="125"/>
      <c r="LPA128" s="125"/>
      <c r="LPB128" s="125"/>
      <c r="LPC128" s="125"/>
      <c r="LPD128" s="125"/>
      <c r="LPE128" s="125"/>
      <c r="LPF128" s="125"/>
      <c r="LPG128" s="125"/>
      <c r="LPH128" s="125"/>
      <c r="LPI128" s="125"/>
      <c r="LPJ128" s="125"/>
      <c r="LPK128" s="125"/>
      <c r="LPL128" s="125"/>
      <c r="LPM128" s="125"/>
      <c r="LPN128" s="125"/>
      <c r="LPO128" s="125"/>
      <c r="LPP128" s="125"/>
      <c r="LPQ128" s="125"/>
      <c r="LPR128" s="125"/>
      <c r="LPS128" s="125"/>
      <c r="LPT128" s="125"/>
      <c r="LPU128" s="125"/>
      <c r="LPV128" s="125"/>
      <c r="LPW128" s="125"/>
      <c r="LPX128" s="125"/>
      <c r="LPY128" s="125"/>
      <c r="LPZ128" s="125"/>
      <c r="LQA128" s="125"/>
      <c r="LQB128" s="125"/>
      <c r="LQC128" s="125"/>
      <c r="LQD128" s="125"/>
      <c r="LQE128" s="125"/>
      <c r="LQF128" s="125"/>
      <c r="LQG128" s="125"/>
      <c r="LQH128" s="125"/>
      <c r="LQI128" s="125"/>
      <c r="LQJ128" s="125"/>
      <c r="LQK128" s="125"/>
      <c r="LQL128" s="125"/>
      <c r="LQM128" s="125"/>
      <c r="LQN128" s="125"/>
      <c r="LQO128" s="125"/>
      <c r="LQP128" s="125"/>
      <c r="LQQ128" s="125"/>
      <c r="LQR128" s="125"/>
      <c r="LQS128" s="125"/>
      <c r="LQT128" s="125"/>
      <c r="LQU128" s="125"/>
      <c r="LQV128" s="125"/>
      <c r="LQW128" s="125"/>
      <c r="LQX128" s="125"/>
      <c r="LQY128" s="125"/>
      <c r="LQZ128" s="125"/>
      <c r="LRA128" s="125"/>
      <c r="LRB128" s="125"/>
      <c r="LRC128" s="125"/>
      <c r="LRD128" s="125"/>
      <c r="LRE128" s="125"/>
      <c r="LRF128" s="125"/>
      <c r="LRG128" s="125"/>
      <c r="LRH128" s="125"/>
      <c r="LRI128" s="125"/>
      <c r="LRJ128" s="125"/>
      <c r="LRK128" s="125"/>
      <c r="LRL128" s="125"/>
      <c r="LRM128" s="125"/>
      <c r="LRN128" s="125"/>
      <c r="LRO128" s="125"/>
      <c r="LRP128" s="125"/>
      <c r="LRQ128" s="125"/>
      <c r="LRR128" s="125"/>
      <c r="LRS128" s="125"/>
      <c r="LRT128" s="125"/>
      <c r="LRU128" s="125"/>
      <c r="LRV128" s="125"/>
      <c r="LRW128" s="125"/>
      <c r="LRX128" s="125"/>
      <c r="LRY128" s="125"/>
      <c r="LRZ128" s="125"/>
      <c r="LSA128" s="125"/>
      <c r="LSB128" s="125"/>
      <c r="LSC128" s="125"/>
      <c r="LSD128" s="125"/>
      <c r="LSE128" s="125"/>
      <c r="LSF128" s="125"/>
      <c r="LSG128" s="125"/>
      <c r="LSH128" s="125"/>
      <c r="LSI128" s="125"/>
      <c r="LSJ128" s="125"/>
      <c r="LSK128" s="125"/>
      <c r="LSL128" s="125"/>
      <c r="LSM128" s="125"/>
      <c r="LSN128" s="125"/>
      <c r="LSO128" s="125"/>
      <c r="LSP128" s="125"/>
      <c r="LSQ128" s="125"/>
      <c r="LSR128" s="125"/>
      <c r="LSS128" s="125"/>
      <c r="LST128" s="125"/>
      <c r="LSU128" s="125"/>
      <c r="LSV128" s="125"/>
      <c r="LSW128" s="125"/>
      <c r="LSX128" s="125"/>
      <c r="LSY128" s="125"/>
      <c r="LSZ128" s="125"/>
      <c r="LTA128" s="125"/>
      <c r="LTB128" s="125"/>
      <c r="LTC128" s="125"/>
      <c r="LTD128" s="125"/>
      <c r="LTE128" s="125"/>
      <c r="LTF128" s="125"/>
      <c r="LTG128" s="125"/>
      <c r="LTH128" s="125"/>
      <c r="LTI128" s="125"/>
      <c r="LTJ128" s="125"/>
      <c r="LTK128" s="125"/>
      <c r="LTL128" s="125"/>
      <c r="LTM128" s="125"/>
      <c r="LTN128" s="125"/>
      <c r="LTO128" s="125"/>
      <c r="LTP128" s="125"/>
      <c r="LTQ128" s="125"/>
      <c r="LTR128" s="125"/>
      <c r="LTS128" s="125"/>
      <c r="LTT128" s="125"/>
      <c r="LTU128" s="125"/>
      <c r="LTV128" s="125"/>
      <c r="LTW128" s="125"/>
      <c r="LTX128" s="125"/>
      <c r="LTY128" s="125"/>
      <c r="LTZ128" s="125"/>
      <c r="LUG128" s="125"/>
      <c r="LUH128" s="125"/>
      <c r="LUI128" s="125"/>
      <c r="LUJ128" s="125"/>
      <c r="LUK128" s="125"/>
      <c r="LUL128" s="125"/>
      <c r="LUM128" s="125"/>
      <c r="LUN128" s="125"/>
      <c r="LUO128" s="125"/>
      <c r="LUP128" s="125"/>
      <c r="LUQ128" s="125"/>
      <c r="LUR128" s="125"/>
      <c r="LUS128" s="125"/>
      <c r="LUT128" s="125"/>
      <c r="LUU128" s="125"/>
      <c r="LUV128" s="125"/>
      <c r="LUW128" s="125"/>
      <c r="LUX128" s="125"/>
      <c r="LUY128" s="125"/>
      <c r="LUZ128" s="125"/>
      <c r="LVA128" s="125"/>
      <c r="LVB128" s="125"/>
      <c r="LVC128" s="125"/>
      <c r="LVD128" s="125"/>
      <c r="LVE128" s="125"/>
      <c r="LVF128" s="125"/>
      <c r="LVG128" s="125"/>
      <c r="LVH128" s="125"/>
      <c r="LVI128" s="125"/>
      <c r="LVJ128" s="125"/>
      <c r="LVK128" s="125"/>
      <c r="LVL128" s="125"/>
      <c r="LVM128" s="125"/>
      <c r="LVN128" s="125"/>
      <c r="LVO128" s="125"/>
      <c r="LVP128" s="125"/>
      <c r="LVQ128" s="125"/>
      <c r="LVR128" s="125"/>
      <c r="LVS128" s="125"/>
      <c r="LVT128" s="125"/>
      <c r="LVU128" s="125"/>
      <c r="LVV128" s="125"/>
      <c r="LVW128" s="125"/>
      <c r="LVX128" s="125"/>
      <c r="LVY128" s="125"/>
      <c r="LVZ128" s="125"/>
      <c r="LWA128" s="125"/>
      <c r="LWB128" s="125"/>
      <c r="LWC128" s="125"/>
      <c r="LWD128" s="125"/>
      <c r="LWE128" s="125"/>
      <c r="LWF128" s="125"/>
      <c r="LWG128" s="125"/>
      <c r="LWH128" s="125"/>
      <c r="LWI128" s="125"/>
      <c r="LWJ128" s="125"/>
      <c r="LWK128" s="125"/>
      <c r="LWL128" s="125"/>
      <c r="LWM128" s="125"/>
      <c r="LWN128" s="125"/>
      <c r="LWO128" s="125"/>
      <c r="LWP128" s="125"/>
      <c r="LWQ128" s="125"/>
      <c r="LWR128" s="125"/>
      <c r="LWS128" s="125"/>
      <c r="LWT128" s="125"/>
      <c r="LWU128" s="125"/>
      <c r="LWV128" s="125"/>
      <c r="LWW128" s="125"/>
      <c r="LWX128" s="125"/>
      <c r="LWY128" s="125"/>
      <c r="LWZ128" s="125"/>
      <c r="LXA128" s="125"/>
      <c r="LXB128" s="125"/>
      <c r="LXC128" s="125"/>
      <c r="LXD128" s="125"/>
      <c r="LXE128" s="125"/>
      <c r="LXF128" s="125"/>
      <c r="LXG128" s="125"/>
      <c r="LXH128" s="125"/>
      <c r="LXI128" s="125"/>
      <c r="LXJ128" s="125"/>
      <c r="LXK128" s="125"/>
      <c r="LXL128" s="125"/>
      <c r="LXM128" s="125"/>
      <c r="LXN128" s="125"/>
      <c r="LXO128" s="125"/>
      <c r="LXP128" s="125"/>
      <c r="LXQ128" s="125"/>
      <c r="LXR128" s="125"/>
      <c r="LXS128" s="125"/>
      <c r="LXT128" s="125"/>
      <c r="LXU128" s="125"/>
      <c r="LXV128" s="125"/>
      <c r="LXW128" s="125"/>
      <c r="LXX128" s="125"/>
      <c r="LXY128" s="125"/>
      <c r="LXZ128" s="125"/>
      <c r="LYA128" s="125"/>
      <c r="LYB128" s="125"/>
      <c r="LYC128" s="125"/>
      <c r="LYD128" s="125"/>
      <c r="LYE128" s="125"/>
      <c r="LYF128" s="125"/>
      <c r="LYG128" s="125"/>
      <c r="LYH128" s="125"/>
      <c r="LYI128" s="125"/>
      <c r="LYJ128" s="125"/>
      <c r="LYK128" s="125"/>
      <c r="LYL128" s="125"/>
      <c r="LYM128" s="125"/>
      <c r="LYN128" s="125"/>
      <c r="LYO128" s="125"/>
      <c r="LYP128" s="125"/>
      <c r="LYQ128" s="125"/>
      <c r="LYR128" s="125"/>
      <c r="LYS128" s="125"/>
      <c r="LYT128" s="125"/>
      <c r="LYU128" s="125"/>
      <c r="LYV128" s="125"/>
      <c r="LYW128" s="125"/>
      <c r="LYX128" s="125"/>
      <c r="LYY128" s="125"/>
      <c r="LYZ128" s="125"/>
      <c r="LZA128" s="125"/>
      <c r="LZB128" s="125"/>
      <c r="LZC128" s="125"/>
      <c r="LZD128" s="125"/>
      <c r="LZE128" s="125"/>
      <c r="LZF128" s="125"/>
      <c r="LZG128" s="125"/>
      <c r="LZH128" s="125"/>
      <c r="LZI128" s="125"/>
      <c r="LZJ128" s="125"/>
      <c r="LZK128" s="125"/>
      <c r="LZL128" s="125"/>
      <c r="LZM128" s="125"/>
      <c r="LZN128" s="125"/>
      <c r="LZO128" s="125"/>
      <c r="LZP128" s="125"/>
      <c r="LZQ128" s="125"/>
      <c r="LZR128" s="125"/>
      <c r="LZS128" s="125"/>
      <c r="LZT128" s="125"/>
      <c r="LZU128" s="125"/>
      <c r="LZV128" s="125"/>
      <c r="LZW128" s="125"/>
      <c r="LZX128" s="125"/>
      <c r="LZY128" s="125"/>
      <c r="LZZ128" s="125"/>
      <c r="MAA128" s="125"/>
      <c r="MAB128" s="125"/>
      <c r="MAC128" s="125"/>
      <c r="MAD128" s="125"/>
      <c r="MAE128" s="125"/>
      <c r="MAF128" s="125"/>
      <c r="MAG128" s="125"/>
      <c r="MAH128" s="125"/>
      <c r="MAI128" s="125"/>
      <c r="MAJ128" s="125"/>
      <c r="MAK128" s="125"/>
      <c r="MAL128" s="125"/>
      <c r="MAM128" s="125"/>
      <c r="MAN128" s="125"/>
      <c r="MAO128" s="125"/>
      <c r="MAP128" s="125"/>
      <c r="MAQ128" s="125"/>
      <c r="MAR128" s="125"/>
      <c r="MAS128" s="125"/>
      <c r="MAT128" s="125"/>
      <c r="MAU128" s="125"/>
      <c r="MAV128" s="125"/>
      <c r="MAW128" s="125"/>
      <c r="MAX128" s="125"/>
      <c r="MAY128" s="125"/>
      <c r="MAZ128" s="125"/>
      <c r="MBA128" s="125"/>
      <c r="MBB128" s="125"/>
      <c r="MBC128" s="125"/>
      <c r="MBD128" s="125"/>
      <c r="MBE128" s="125"/>
      <c r="MBF128" s="125"/>
      <c r="MBG128" s="125"/>
      <c r="MBH128" s="125"/>
      <c r="MBI128" s="125"/>
      <c r="MBJ128" s="125"/>
      <c r="MBK128" s="125"/>
      <c r="MBL128" s="125"/>
      <c r="MBM128" s="125"/>
      <c r="MBN128" s="125"/>
      <c r="MBO128" s="125"/>
      <c r="MBP128" s="125"/>
      <c r="MBQ128" s="125"/>
      <c r="MBR128" s="125"/>
      <c r="MBS128" s="125"/>
      <c r="MBT128" s="125"/>
      <c r="MBU128" s="125"/>
      <c r="MBV128" s="125"/>
      <c r="MBW128" s="125"/>
      <c r="MBX128" s="125"/>
      <c r="MBY128" s="125"/>
      <c r="MBZ128" s="125"/>
      <c r="MCA128" s="125"/>
      <c r="MCB128" s="125"/>
      <c r="MCC128" s="125"/>
      <c r="MCD128" s="125"/>
      <c r="MCE128" s="125"/>
      <c r="MCF128" s="125"/>
      <c r="MCG128" s="125"/>
      <c r="MCH128" s="125"/>
      <c r="MCI128" s="125"/>
      <c r="MCJ128" s="125"/>
      <c r="MCK128" s="125"/>
      <c r="MCL128" s="125"/>
      <c r="MCM128" s="125"/>
      <c r="MCN128" s="125"/>
      <c r="MCO128" s="125"/>
      <c r="MCP128" s="125"/>
      <c r="MCQ128" s="125"/>
      <c r="MCR128" s="125"/>
      <c r="MCS128" s="125"/>
      <c r="MCT128" s="125"/>
      <c r="MCU128" s="125"/>
      <c r="MCV128" s="125"/>
      <c r="MCW128" s="125"/>
      <c r="MCX128" s="125"/>
      <c r="MCY128" s="125"/>
      <c r="MCZ128" s="125"/>
      <c r="MDA128" s="125"/>
      <c r="MDB128" s="125"/>
      <c r="MDC128" s="125"/>
      <c r="MDD128" s="125"/>
      <c r="MDE128" s="125"/>
      <c r="MDF128" s="125"/>
      <c r="MDG128" s="125"/>
      <c r="MDH128" s="125"/>
      <c r="MDI128" s="125"/>
      <c r="MDJ128" s="125"/>
      <c r="MDK128" s="125"/>
      <c r="MDL128" s="125"/>
      <c r="MDM128" s="125"/>
      <c r="MDN128" s="125"/>
      <c r="MDO128" s="125"/>
      <c r="MDP128" s="125"/>
      <c r="MDQ128" s="125"/>
      <c r="MDR128" s="125"/>
      <c r="MDS128" s="125"/>
      <c r="MDT128" s="125"/>
      <c r="MDU128" s="125"/>
      <c r="MDV128" s="125"/>
      <c r="MEC128" s="125"/>
      <c r="MED128" s="125"/>
      <c r="MEE128" s="125"/>
      <c r="MEF128" s="125"/>
      <c r="MEG128" s="125"/>
      <c r="MEH128" s="125"/>
      <c r="MEI128" s="125"/>
      <c r="MEJ128" s="125"/>
      <c r="MEK128" s="125"/>
      <c r="MEL128" s="125"/>
      <c r="MEM128" s="125"/>
      <c r="MEN128" s="125"/>
      <c r="MEO128" s="125"/>
      <c r="MEP128" s="125"/>
      <c r="MEQ128" s="125"/>
      <c r="MER128" s="125"/>
      <c r="MES128" s="125"/>
      <c r="MET128" s="125"/>
      <c r="MEU128" s="125"/>
      <c r="MEV128" s="125"/>
      <c r="MEW128" s="125"/>
      <c r="MEX128" s="125"/>
      <c r="MEY128" s="125"/>
      <c r="MEZ128" s="125"/>
      <c r="MFA128" s="125"/>
      <c r="MFB128" s="125"/>
      <c r="MFC128" s="125"/>
      <c r="MFD128" s="125"/>
      <c r="MFE128" s="125"/>
      <c r="MFF128" s="125"/>
      <c r="MFG128" s="125"/>
      <c r="MFH128" s="125"/>
      <c r="MFI128" s="125"/>
      <c r="MFJ128" s="125"/>
      <c r="MFK128" s="125"/>
      <c r="MFL128" s="125"/>
      <c r="MFM128" s="125"/>
      <c r="MFN128" s="125"/>
      <c r="MFO128" s="125"/>
      <c r="MFP128" s="125"/>
      <c r="MFQ128" s="125"/>
      <c r="MFR128" s="125"/>
      <c r="MFS128" s="125"/>
      <c r="MFT128" s="125"/>
      <c r="MFU128" s="125"/>
      <c r="MFV128" s="125"/>
      <c r="MFW128" s="125"/>
      <c r="MFX128" s="125"/>
      <c r="MFY128" s="125"/>
      <c r="MFZ128" s="125"/>
      <c r="MGA128" s="125"/>
      <c r="MGB128" s="125"/>
      <c r="MGC128" s="125"/>
      <c r="MGD128" s="125"/>
      <c r="MGE128" s="125"/>
      <c r="MGF128" s="125"/>
      <c r="MGG128" s="125"/>
      <c r="MGH128" s="125"/>
      <c r="MGI128" s="125"/>
      <c r="MGJ128" s="125"/>
      <c r="MGK128" s="125"/>
      <c r="MGL128" s="125"/>
      <c r="MGM128" s="125"/>
      <c r="MGN128" s="125"/>
      <c r="MGO128" s="125"/>
      <c r="MGP128" s="125"/>
      <c r="MGQ128" s="125"/>
      <c r="MGR128" s="125"/>
      <c r="MGS128" s="125"/>
      <c r="MGT128" s="125"/>
      <c r="MGU128" s="125"/>
      <c r="MGV128" s="125"/>
      <c r="MGW128" s="125"/>
      <c r="MGX128" s="125"/>
      <c r="MGY128" s="125"/>
      <c r="MGZ128" s="125"/>
      <c r="MHA128" s="125"/>
      <c r="MHB128" s="125"/>
      <c r="MHC128" s="125"/>
      <c r="MHD128" s="125"/>
      <c r="MHE128" s="125"/>
      <c r="MHF128" s="125"/>
      <c r="MHG128" s="125"/>
      <c r="MHH128" s="125"/>
      <c r="MHI128" s="125"/>
      <c r="MHJ128" s="125"/>
      <c r="MHK128" s="125"/>
      <c r="MHL128" s="125"/>
      <c r="MHM128" s="125"/>
      <c r="MHN128" s="125"/>
      <c r="MHO128" s="125"/>
      <c r="MHP128" s="125"/>
      <c r="MHQ128" s="125"/>
      <c r="MHR128" s="125"/>
      <c r="MHS128" s="125"/>
      <c r="MHT128" s="125"/>
      <c r="MHU128" s="125"/>
      <c r="MHV128" s="125"/>
      <c r="MHW128" s="125"/>
      <c r="MHX128" s="125"/>
      <c r="MHY128" s="125"/>
      <c r="MHZ128" s="125"/>
      <c r="MIA128" s="125"/>
      <c r="MIB128" s="125"/>
      <c r="MIC128" s="125"/>
      <c r="MID128" s="125"/>
      <c r="MIE128" s="125"/>
      <c r="MIF128" s="125"/>
      <c r="MIG128" s="125"/>
      <c r="MIH128" s="125"/>
      <c r="MII128" s="125"/>
      <c r="MIJ128" s="125"/>
      <c r="MIK128" s="125"/>
      <c r="MIL128" s="125"/>
      <c r="MIM128" s="125"/>
      <c r="MIN128" s="125"/>
      <c r="MIO128" s="125"/>
      <c r="MIP128" s="125"/>
      <c r="MIQ128" s="125"/>
      <c r="MIR128" s="125"/>
      <c r="MIS128" s="125"/>
      <c r="MIT128" s="125"/>
      <c r="MIU128" s="125"/>
      <c r="MIV128" s="125"/>
      <c r="MIW128" s="125"/>
      <c r="MIX128" s="125"/>
      <c r="MIY128" s="125"/>
      <c r="MIZ128" s="125"/>
      <c r="MJA128" s="125"/>
      <c r="MJB128" s="125"/>
      <c r="MJC128" s="125"/>
      <c r="MJD128" s="125"/>
      <c r="MJE128" s="125"/>
      <c r="MJF128" s="125"/>
      <c r="MJG128" s="125"/>
      <c r="MJH128" s="125"/>
      <c r="MJI128" s="125"/>
      <c r="MJJ128" s="125"/>
      <c r="MJK128" s="125"/>
      <c r="MJL128" s="125"/>
      <c r="MJM128" s="125"/>
      <c r="MJN128" s="125"/>
      <c r="MJO128" s="125"/>
      <c r="MJP128" s="125"/>
      <c r="MJQ128" s="125"/>
      <c r="MJR128" s="125"/>
      <c r="MJS128" s="125"/>
      <c r="MJT128" s="125"/>
      <c r="MJU128" s="125"/>
      <c r="MJV128" s="125"/>
      <c r="MJW128" s="125"/>
      <c r="MJX128" s="125"/>
      <c r="MJY128" s="125"/>
      <c r="MJZ128" s="125"/>
      <c r="MKA128" s="125"/>
      <c r="MKB128" s="125"/>
      <c r="MKC128" s="125"/>
      <c r="MKD128" s="125"/>
      <c r="MKE128" s="125"/>
      <c r="MKF128" s="125"/>
      <c r="MKG128" s="125"/>
      <c r="MKH128" s="125"/>
      <c r="MKI128" s="125"/>
      <c r="MKJ128" s="125"/>
      <c r="MKK128" s="125"/>
      <c r="MKL128" s="125"/>
      <c r="MKM128" s="125"/>
      <c r="MKN128" s="125"/>
      <c r="MKO128" s="125"/>
      <c r="MKP128" s="125"/>
      <c r="MKQ128" s="125"/>
      <c r="MKR128" s="125"/>
      <c r="MKS128" s="125"/>
      <c r="MKT128" s="125"/>
      <c r="MKU128" s="125"/>
      <c r="MKV128" s="125"/>
      <c r="MKW128" s="125"/>
      <c r="MKX128" s="125"/>
      <c r="MKY128" s="125"/>
      <c r="MKZ128" s="125"/>
      <c r="MLA128" s="125"/>
      <c r="MLB128" s="125"/>
      <c r="MLC128" s="125"/>
      <c r="MLD128" s="125"/>
      <c r="MLE128" s="125"/>
      <c r="MLF128" s="125"/>
      <c r="MLG128" s="125"/>
      <c r="MLH128" s="125"/>
      <c r="MLI128" s="125"/>
      <c r="MLJ128" s="125"/>
      <c r="MLK128" s="125"/>
      <c r="MLL128" s="125"/>
      <c r="MLM128" s="125"/>
      <c r="MLN128" s="125"/>
      <c r="MLO128" s="125"/>
      <c r="MLP128" s="125"/>
      <c r="MLQ128" s="125"/>
      <c r="MLR128" s="125"/>
      <c r="MLS128" s="125"/>
      <c r="MLT128" s="125"/>
      <c r="MLU128" s="125"/>
      <c r="MLV128" s="125"/>
      <c r="MLW128" s="125"/>
      <c r="MLX128" s="125"/>
      <c r="MLY128" s="125"/>
      <c r="MLZ128" s="125"/>
      <c r="MMA128" s="125"/>
      <c r="MMB128" s="125"/>
      <c r="MMC128" s="125"/>
      <c r="MMD128" s="125"/>
      <c r="MME128" s="125"/>
      <c r="MMF128" s="125"/>
      <c r="MMG128" s="125"/>
      <c r="MMH128" s="125"/>
      <c r="MMI128" s="125"/>
      <c r="MMJ128" s="125"/>
      <c r="MMK128" s="125"/>
      <c r="MML128" s="125"/>
      <c r="MMM128" s="125"/>
      <c r="MMN128" s="125"/>
      <c r="MMO128" s="125"/>
      <c r="MMP128" s="125"/>
      <c r="MMQ128" s="125"/>
      <c r="MMR128" s="125"/>
      <c r="MMS128" s="125"/>
      <c r="MMT128" s="125"/>
      <c r="MMU128" s="125"/>
      <c r="MMV128" s="125"/>
      <c r="MMW128" s="125"/>
      <c r="MMX128" s="125"/>
      <c r="MMY128" s="125"/>
      <c r="MMZ128" s="125"/>
      <c r="MNA128" s="125"/>
      <c r="MNB128" s="125"/>
      <c r="MNC128" s="125"/>
      <c r="MND128" s="125"/>
      <c r="MNE128" s="125"/>
      <c r="MNF128" s="125"/>
      <c r="MNG128" s="125"/>
      <c r="MNH128" s="125"/>
      <c r="MNI128" s="125"/>
      <c r="MNJ128" s="125"/>
      <c r="MNK128" s="125"/>
      <c r="MNL128" s="125"/>
      <c r="MNM128" s="125"/>
      <c r="MNN128" s="125"/>
      <c r="MNO128" s="125"/>
      <c r="MNP128" s="125"/>
      <c r="MNQ128" s="125"/>
      <c r="MNR128" s="125"/>
      <c r="MNY128" s="125"/>
      <c r="MNZ128" s="125"/>
      <c r="MOA128" s="125"/>
      <c r="MOB128" s="125"/>
      <c r="MOC128" s="125"/>
      <c r="MOD128" s="125"/>
      <c r="MOE128" s="125"/>
      <c r="MOF128" s="125"/>
      <c r="MOG128" s="125"/>
      <c r="MOH128" s="125"/>
      <c r="MOI128" s="125"/>
      <c r="MOJ128" s="125"/>
      <c r="MOK128" s="125"/>
      <c r="MOL128" s="125"/>
      <c r="MOM128" s="125"/>
      <c r="MON128" s="125"/>
      <c r="MOO128" s="125"/>
      <c r="MOP128" s="125"/>
      <c r="MOQ128" s="125"/>
      <c r="MOR128" s="125"/>
      <c r="MOS128" s="125"/>
      <c r="MOT128" s="125"/>
      <c r="MOU128" s="125"/>
      <c r="MOV128" s="125"/>
      <c r="MOW128" s="125"/>
      <c r="MOX128" s="125"/>
      <c r="MOY128" s="125"/>
      <c r="MOZ128" s="125"/>
      <c r="MPA128" s="125"/>
      <c r="MPB128" s="125"/>
      <c r="MPC128" s="125"/>
      <c r="MPD128" s="125"/>
      <c r="MPE128" s="125"/>
      <c r="MPF128" s="125"/>
      <c r="MPG128" s="125"/>
      <c r="MPH128" s="125"/>
      <c r="MPI128" s="125"/>
      <c r="MPJ128" s="125"/>
      <c r="MPK128" s="125"/>
      <c r="MPL128" s="125"/>
      <c r="MPM128" s="125"/>
      <c r="MPN128" s="125"/>
      <c r="MPO128" s="125"/>
      <c r="MPP128" s="125"/>
      <c r="MPQ128" s="125"/>
      <c r="MPR128" s="125"/>
      <c r="MPS128" s="125"/>
      <c r="MPT128" s="125"/>
      <c r="MPU128" s="125"/>
      <c r="MPV128" s="125"/>
      <c r="MPW128" s="125"/>
      <c r="MPX128" s="125"/>
      <c r="MPY128" s="125"/>
      <c r="MPZ128" s="125"/>
      <c r="MQA128" s="125"/>
      <c r="MQB128" s="125"/>
      <c r="MQC128" s="125"/>
      <c r="MQD128" s="125"/>
      <c r="MQE128" s="125"/>
      <c r="MQF128" s="125"/>
      <c r="MQG128" s="125"/>
      <c r="MQH128" s="125"/>
      <c r="MQI128" s="125"/>
      <c r="MQJ128" s="125"/>
      <c r="MQK128" s="125"/>
      <c r="MQL128" s="125"/>
      <c r="MQM128" s="125"/>
      <c r="MQN128" s="125"/>
      <c r="MQO128" s="125"/>
      <c r="MQP128" s="125"/>
      <c r="MQQ128" s="125"/>
      <c r="MQR128" s="125"/>
      <c r="MQS128" s="125"/>
      <c r="MQT128" s="125"/>
      <c r="MQU128" s="125"/>
      <c r="MQV128" s="125"/>
      <c r="MQW128" s="125"/>
      <c r="MQX128" s="125"/>
      <c r="MQY128" s="125"/>
      <c r="MQZ128" s="125"/>
      <c r="MRA128" s="125"/>
      <c r="MRB128" s="125"/>
      <c r="MRC128" s="125"/>
      <c r="MRD128" s="125"/>
      <c r="MRE128" s="125"/>
      <c r="MRF128" s="125"/>
      <c r="MRG128" s="125"/>
      <c r="MRH128" s="125"/>
      <c r="MRI128" s="125"/>
      <c r="MRJ128" s="125"/>
      <c r="MRK128" s="125"/>
      <c r="MRL128" s="125"/>
      <c r="MRM128" s="125"/>
      <c r="MRN128" s="125"/>
      <c r="MRO128" s="125"/>
      <c r="MRP128" s="125"/>
      <c r="MRQ128" s="125"/>
      <c r="MRR128" s="125"/>
      <c r="MRS128" s="125"/>
      <c r="MRT128" s="125"/>
      <c r="MRU128" s="125"/>
      <c r="MRV128" s="125"/>
      <c r="MRW128" s="125"/>
      <c r="MRX128" s="125"/>
      <c r="MRY128" s="125"/>
      <c r="MRZ128" s="125"/>
      <c r="MSA128" s="125"/>
      <c r="MSB128" s="125"/>
      <c r="MSC128" s="125"/>
      <c r="MSD128" s="125"/>
      <c r="MSE128" s="125"/>
      <c r="MSF128" s="125"/>
      <c r="MSG128" s="125"/>
      <c r="MSH128" s="125"/>
      <c r="MSI128" s="125"/>
      <c r="MSJ128" s="125"/>
      <c r="MSK128" s="125"/>
      <c r="MSL128" s="125"/>
      <c r="MSM128" s="125"/>
      <c r="MSN128" s="125"/>
      <c r="MSO128" s="125"/>
      <c r="MSP128" s="125"/>
      <c r="MSQ128" s="125"/>
      <c r="MSR128" s="125"/>
      <c r="MSS128" s="125"/>
      <c r="MST128" s="125"/>
      <c r="MSU128" s="125"/>
      <c r="MSV128" s="125"/>
      <c r="MSW128" s="125"/>
      <c r="MSX128" s="125"/>
      <c r="MSY128" s="125"/>
      <c r="MSZ128" s="125"/>
      <c r="MTA128" s="125"/>
      <c r="MTB128" s="125"/>
      <c r="MTC128" s="125"/>
      <c r="MTD128" s="125"/>
      <c r="MTE128" s="125"/>
      <c r="MTF128" s="125"/>
      <c r="MTG128" s="125"/>
      <c r="MTH128" s="125"/>
      <c r="MTI128" s="125"/>
      <c r="MTJ128" s="125"/>
      <c r="MTK128" s="125"/>
      <c r="MTL128" s="125"/>
      <c r="MTM128" s="125"/>
      <c r="MTN128" s="125"/>
      <c r="MTO128" s="125"/>
      <c r="MTP128" s="125"/>
      <c r="MTQ128" s="125"/>
      <c r="MTR128" s="125"/>
      <c r="MTS128" s="125"/>
      <c r="MTT128" s="125"/>
      <c r="MTU128" s="125"/>
      <c r="MTV128" s="125"/>
      <c r="MTW128" s="125"/>
      <c r="MTX128" s="125"/>
      <c r="MTY128" s="125"/>
      <c r="MTZ128" s="125"/>
      <c r="MUA128" s="125"/>
      <c r="MUB128" s="125"/>
      <c r="MUC128" s="125"/>
      <c r="MUD128" s="125"/>
      <c r="MUE128" s="125"/>
      <c r="MUF128" s="125"/>
      <c r="MUG128" s="125"/>
      <c r="MUH128" s="125"/>
      <c r="MUI128" s="125"/>
      <c r="MUJ128" s="125"/>
      <c r="MUK128" s="125"/>
      <c r="MUL128" s="125"/>
      <c r="MUM128" s="125"/>
      <c r="MUN128" s="125"/>
      <c r="MUO128" s="125"/>
      <c r="MUP128" s="125"/>
      <c r="MUQ128" s="125"/>
      <c r="MUR128" s="125"/>
      <c r="MUS128" s="125"/>
      <c r="MUT128" s="125"/>
      <c r="MUU128" s="125"/>
      <c r="MUV128" s="125"/>
      <c r="MUW128" s="125"/>
      <c r="MUX128" s="125"/>
      <c r="MUY128" s="125"/>
      <c r="MUZ128" s="125"/>
      <c r="MVA128" s="125"/>
      <c r="MVB128" s="125"/>
      <c r="MVC128" s="125"/>
      <c r="MVD128" s="125"/>
      <c r="MVE128" s="125"/>
      <c r="MVF128" s="125"/>
      <c r="MVG128" s="125"/>
      <c r="MVH128" s="125"/>
      <c r="MVI128" s="125"/>
      <c r="MVJ128" s="125"/>
      <c r="MVK128" s="125"/>
      <c r="MVL128" s="125"/>
      <c r="MVM128" s="125"/>
      <c r="MVN128" s="125"/>
      <c r="MVO128" s="125"/>
      <c r="MVP128" s="125"/>
      <c r="MVQ128" s="125"/>
      <c r="MVR128" s="125"/>
      <c r="MVS128" s="125"/>
      <c r="MVT128" s="125"/>
      <c r="MVU128" s="125"/>
      <c r="MVV128" s="125"/>
      <c r="MVW128" s="125"/>
      <c r="MVX128" s="125"/>
      <c r="MVY128" s="125"/>
      <c r="MVZ128" s="125"/>
      <c r="MWA128" s="125"/>
      <c r="MWB128" s="125"/>
      <c r="MWC128" s="125"/>
      <c r="MWD128" s="125"/>
      <c r="MWE128" s="125"/>
      <c r="MWF128" s="125"/>
      <c r="MWG128" s="125"/>
      <c r="MWH128" s="125"/>
      <c r="MWI128" s="125"/>
      <c r="MWJ128" s="125"/>
      <c r="MWK128" s="125"/>
      <c r="MWL128" s="125"/>
      <c r="MWM128" s="125"/>
      <c r="MWN128" s="125"/>
      <c r="MWO128" s="125"/>
      <c r="MWP128" s="125"/>
      <c r="MWQ128" s="125"/>
      <c r="MWR128" s="125"/>
      <c r="MWS128" s="125"/>
      <c r="MWT128" s="125"/>
      <c r="MWU128" s="125"/>
      <c r="MWV128" s="125"/>
      <c r="MWW128" s="125"/>
      <c r="MWX128" s="125"/>
      <c r="MWY128" s="125"/>
      <c r="MWZ128" s="125"/>
      <c r="MXA128" s="125"/>
      <c r="MXB128" s="125"/>
      <c r="MXC128" s="125"/>
      <c r="MXD128" s="125"/>
      <c r="MXE128" s="125"/>
      <c r="MXF128" s="125"/>
      <c r="MXG128" s="125"/>
      <c r="MXH128" s="125"/>
      <c r="MXI128" s="125"/>
      <c r="MXJ128" s="125"/>
      <c r="MXK128" s="125"/>
      <c r="MXL128" s="125"/>
      <c r="MXM128" s="125"/>
      <c r="MXN128" s="125"/>
      <c r="MXU128" s="125"/>
      <c r="MXV128" s="125"/>
      <c r="MXW128" s="125"/>
      <c r="MXX128" s="125"/>
      <c r="MXY128" s="125"/>
      <c r="MXZ128" s="125"/>
      <c r="MYA128" s="125"/>
      <c r="MYB128" s="125"/>
      <c r="MYC128" s="125"/>
      <c r="MYD128" s="125"/>
      <c r="MYE128" s="125"/>
      <c r="MYF128" s="125"/>
      <c r="MYG128" s="125"/>
      <c r="MYH128" s="125"/>
      <c r="MYI128" s="125"/>
      <c r="MYJ128" s="125"/>
      <c r="MYK128" s="125"/>
      <c r="MYL128" s="125"/>
      <c r="MYM128" s="125"/>
      <c r="MYN128" s="125"/>
      <c r="MYO128" s="125"/>
      <c r="MYP128" s="125"/>
      <c r="MYQ128" s="125"/>
      <c r="MYR128" s="125"/>
      <c r="MYS128" s="125"/>
      <c r="MYT128" s="125"/>
      <c r="MYU128" s="125"/>
      <c r="MYV128" s="125"/>
      <c r="MYW128" s="125"/>
      <c r="MYX128" s="125"/>
      <c r="MYY128" s="125"/>
      <c r="MYZ128" s="125"/>
      <c r="MZA128" s="125"/>
      <c r="MZB128" s="125"/>
      <c r="MZC128" s="125"/>
      <c r="MZD128" s="125"/>
      <c r="MZE128" s="125"/>
      <c r="MZF128" s="125"/>
      <c r="MZG128" s="125"/>
      <c r="MZH128" s="125"/>
      <c r="MZI128" s="125"/>
      <c r="MZJ128" s="125"/>
      <c r="MZK128" s="125"/>
      <c r="MZL128" s="125"/>
      <c r="MZM128" s="125"/>
      <c r="MZN128" s="125"/>
      <c r="MZO128" s="125"/>
      <c r="MZP128" s="125"/>
      <c r="MZQ128" s="125"/>
      <c r="MZR128" s="125"/>
      <c r="MZS128" s="125"/>
      <c r="MZT128" s="125"/>
      <c r="MZU128" s="125"/>
      <c r="MZV128" s="125"/>
      <c r="MZW128" s="125"/>
      <c r="MZX128" s="125"/>
      <c r="MZY128" s="125"/>
      <c r="MZZ128" s="125"/>
      <c r="NAA128" s="125"/>
      <c r="NAB128" s="125"/>
      <c r="NAC128" s="125"/>
      <c r="NAD128" s="125"/>
      <c r="NAE128" s="125"/>
      <c r="NAF128" s="125"/>
      <c r="NAG128" s="125"/>
      <c r="NAH128" s="125"/>
      <c r="NAI128" s="125"/>
      <c r="NAJ128" s="125"/>
      <c r="NAK128" s="125"/>
      <c r="NAL128" s="125"/>
      <c r="NAM128" s="125"/>
      <c r="NAN128" s="125"/>
      <c r="NAO128" s="125"/>
      <c r="NAP128" s="125"/>
      <c r="NAQ128" s="125"/>
      <c r="NAR128" s="125"/>
      <c r="NAS128" s="125"/>
      <c r="NAT128" s="125"/>
      <c r="NAU128" s="125"/>
      <c r="NAV128" s="125"/>
      <c r="NAW128" s="125"/>
      <c r="NAX128" s="125"/>
      <c r="NAY128" s="125"/>
      <c r="NAZ128" s="125"/>
      <c r="NBA128" s="125"/>
      <c r="NBB128" s="125"/>
      <c r="NBC128" s="125"/>
      <c r="NBD128" s="125"/>
      <c r="NBE128" s="125"/>
      <c r="NBF128" s="125"/>
      <c r="NBG128" s="125"/>
      <c r="NBH128" s="125"/>
      <c r="NBI128" s="125"/>
      <c r="NBJ128" s="125"/>
      <c r="NBK128" s="125"/>
      <c r="NBL128" s="125"/>
      <c r="NBM128" s="125"/>
      <c r="NBN128" s="125"/>
      <c r="NBO128" s="125"/>
      <c r="NBP128" s="125"/>
      <c r="NBQ128" s="125"/>
      <c r="NBR128" s="125"/>
      <c r="NBS128" s="125"/>
      <c r="NBT128" s="125"/>
      <c r="NBU128" s="125"/>
      <c r="NBV128" s="125"/>
      <c r="NBW128" s="125"/>
      <c r="NBX128" s="125"/>
      <c r="NBY128" s="125"/>
      <c r="NBZ128" s="125"/>
      <c r="NCA128" s="125"/>
      <c r="NCB128" s="125"/>
      <c r="NCC128" s="125"/>
      <c r="NCD128" s="125"/>
      <c r="NCE128" s="125"/>
      <c r="NCF128" s="125"/>
      <c r="NCG128" s="125"/>
      <c r="NCH128" s="125"/>
      <c r="NCI128" s="125"/>
      <c r="NCJ128" s="125"/>
      <c r="NCK128" s="125"/>
      <c r="NCL128" s="125"/>
      <c r="NCM128" s="125"/>
      <c r="NCN128" s="125"/>
      <c r="NCO128" s="125"/>
      <c r="NCP128" s="125"/>
      <c r="NCQ128" s="125"/>
      <c r="NCR128" s="125"/>
      <c r="NCS128" s="125"/>
      <c r="NCT128" s="125"/>
      <c r="NCU128" s="125"/>
      <c r="NCV128" s="125"/>
      <c r="NCW128" s="125"/>
      <c r="NCX128" s="125"/>
      <c r="NCY128" s="125"/>
      <c r="NCZ128" s="125"/>
      <c r="NDA128" s="125"/>
      <c r="NDB128" s="125"/>
      <c r="NDC128" s="125"/>
      <c r="NDD128" s="125"/>
      <c r="NDE128" s="125"/>
      <c r="NDF128" s="125"/>
      <c r="NDG128" s="125"/>
      <c r="NDH128" s="125"/>
      <c r="NDI128" s="125"/>
      <c r="NDJ128" s="125"/>
      <c r="NDK128" s="125"/>
      <c r="NDL128" s="125"/>
      <c r="NDM128" s="125"/>
      <c r="NDN128" s="125"/>
      <c r="NDO128" s="125"/>
      <c r="NDP128" s="125"/>
      <c r="NDQ128" s="125"/>
      <c r="NDR128" s="125"/>
      <c r="NDS128" s="125"/>
      <c r="NDT128" s="125"/>
      <c r="NDU128" s="125"/>
      <c r="NDV128" s="125"/>
      <c r="NDW128" s="125"/>
      <c r="NDX128" s="125"/>
      <c r="NDY128" s="125"/>
      <c r="NDZ128" s="125"/>
      <c r="NEA128" s="125"/>
      <c r="NEB128" s="125"/>
      <c r="NEC128" s="125"/>
      <c r="NED128" s="125"/>
      <c r="NEE128" s="125"/>
      <c r="NEF128" s="125"/>
      <c r="NEG128" s="125"/>
      <c r="NEH128" s="125"/>
      <c r="NEI128" s="125"/>
      <c r="NEJ128" s="125"/>
      <c r="NEK128" s="125"/>
      <c r="NEL128" s="125"/>
      <c r="NEM128" s="125"/>
      <c r="NEN128" s="125"/>
      <c r="NEO128" s="125"/>
      <c r="NEP128" s="125"/>
      <c r="NEQ128" s="125"/>
      <c r="NER128" s="125"/>
      <c r="NES128" s="125"/>
      <c r="NET128" s="125"/>
      <c r="NEU128" s="125"/>
      <c r="NEV128" s="125"/>
      <c r="NEW128" s="125"/>
      <c r="NEX128" s="125"/>
      <c r="NEY128" s="125"/>
      <c r="NEZ128" s="125"/>
      <c r="NFA128" s="125"/>
      <c r="NFB128" s="125"/>
      <c r="NFC128" s="125"/>
      <c r="NFD128" s="125"/>
      <c r="NFE128" s="125"/>
      <c r="NFF128" s="125"/>
      <c r="NFG128" s="125"/>
      <c r="NFH128" s="125"/>
      <c r="NFI128" s="125"/>
      <c r="NFJ128" s="125"/>
      <c r="NFK128" s="125"/>
      <c r="NFL128" s="125"/>
      <c r="NFM128" s="125"/>
      <c r="NFN128" s="125"/>
      <c r="NFO128" s="125"/>
      <c r="NFP128" s="125"/>
      <c r="NFQ128" s="125"/>
      <c r="NFR128" s="125"/>
      <c r="NFS128" s="125"/>
      <c r="NFT128" s="125"/>
      <c r="NFU128" s="125"/>
      <c r="NFV128" s="125"/>
      <c r="NFW128" s="125"/>
      <c r="NFX128" s="125"/>
      <c r="NFY128" s="125"/>
      <c r="NFZ128" s="125"/>
      <c r="NGA128" s="125"/>
      <c r="NGB128" s="125"/>
      <c r="NGC128" s="125"/>
      <c r="NGD128" s="125"/>
      <c r="NGE128" s="125"/>
      <c r="NGF128" s="125"/>
      <c r="NGG128" s="125"/>
      <c r="NGH128" s="125"/>
      <c r="NGI128" s="125"/>
      <c r="NGJ128" s="125"/>
      <c r="NGK128" s="125"/>
      <c r="NGL128" s="125"/>
      <c r="NGM128" s="125"/>
      <c r="NGN128" s="125"/>
      <c r="NGO128" s="125"/>
      <c r="NGP128" s="125"/>
      <c r="NGQ128" s="125"/>
      <c r="NGR128" s="125"/>
      <c r="NGS128" s="125"/>
      <c r="NGT128" s="125"/>
      <c r="NGU128" s="125"/>
      <c r="NGV128" s="125"/>
      <c r="NGW128" s="125"/>
      <c r="NGX128" s="125"/>
      <c r="NGY128" s="125"/>
      <c r="NGZ128" s="125"/>
      <c r="NHA128" s="125"/>
      <c r="NHB128" s="125"/>
      <c r="NHC128" s="125"/>
      <c r="NHD128" s="125"/>
      <c r="NHE128" s="125"/>
      <c r="NHF128" s="125"/>
      <c r="NHG128" s="125"/>
      <c r="NHH128" s="125"/>
      <c r="NHI128" s="125"/>
      <c r="NHJ128" s="125"/>
      <c r="NHQ128" s="125"/>
      <c r="NHR128" s="125"/>
      <c r="NHS128" s="125"/>
      <c r="NHT128" s="125"/>
      <c r="NHU128" s="125"/>
      <c r="NHV128" s="125"/>
      <c r="NHW128" s="125"/>
      <c r="NHX128" s="125"/>
      <c r="NHY128" s="125"/>
      <c r="NHZ128" s="125"/>
      <c r="NIA128" s="125"/>
      <c r="NIB128" s="125"/>
      <c r="NIC128" s="125"/>
      <c r="NID128" s="125"/>
      <c r="NIE128" s="125"/>
      <c r="NIF128" s="125"/>
      <c r="NIG128" s="125"/>
      <c r="NIH128" s="125"/>
      <c r="NII128" s="125"/>
      <c r="NIJ128" s="125"/>
      <c r="NIK128" s="125"/>
      <c r="NIL128" s="125"/>
      <c r="NIM128" s="125"/>
      <c r="NIN128" s="125"/>
      <c r="NIO128" s="125"/>
      <c r="NIP128" s="125"/>
      <c r="NIQ128" s="125"/>
      <c r="NIR128" s="125"/>
      <c r="NIS128" s="125"/>
      <c r="NIT128" s="125"/>
      <c r="NIU128" s="125"/>
      <c r="NIV128" s="125"/>
      <c r="NIW128" s="125"/>
      <c r="NIX128" s="125"/>
      <c r="NIY128" s="125"/>
      <c r="NIZ128" s="125"/>
      <c r="NJA128" s="125"/>
      <c r="NJB128" s="125"/>
      <c r="NJC128" s="125"/>
      <c r="NJD128" s="125"/>
      <c r="NJE128" s="125"/>
      <c r="NJF128" s="125"/>
      <c r="NJG128" s="125"/>
      <c r="NJH128" s="125"/>
      <c r="NJI128" s="125"/>
      <c r="NJJ128" s="125"/>
      <c r="NJK128" s="125"/>
      <c r="NJL128" s="125"/>
      <c r="NJM128" s="125"/>
      <c r="NJN128" s="125"/>
      <c r="NJO128" s="125"/>
      <c r="NJP128" s="125"/>
      <c r="NJQ128" s="125"/>
      <c r="NJR128" s="125"/>
      <c r="NJS128" s="125"/>
      <c r="NJT128" s="125"/>
      <c r="NJU128" s="125"/>
      <c r="NJV128" s="125"/>
      <c r="NJW128" s="125"/>
      <c r="NJX128" s="125"/>
      <c r="NJY128" s="125"/>
      <c r="NJZ128" s="125"/>
      <c r="NKA128" s="125"/>
      <c r="NKB128" s="125"/>
      <c r="NKC128" s="125"/>
      <c r="NKD128" s="125"/>
      <c r="NKE128" s="125"/>
      <c r="NKF128" s="125"/>
      <c r="NKG128" s="125"/>
      <c r="NKH128" s="125"/>
      <c r="NKI128" s="125"/>
      <c r="NKJ128" s="125"/>
      <c r="NKK128" s="125"/>
      <c r="NKL128" s="125"/>
      <c r="NKM128" s="125"/>
      <c r="NKN128" s="125"/>
      <c r="NKO128" s="125"/>
      <c r="NKP128" s="125"/>
      <c r="NKQ128" s="125"/>
      <c r="NKR128" s="125"/>
      <c r="NKS128" s="125"/>
      <c r="NKT128" s="125"/>
      <c r="NKU128" s="125"/>
      <c r="NKV128" s="125"/>
      <c r="NKW128" s="125"/>
      <c r="NKX128" s="125"/>
      <c r="NKY128" s="125"/>
      <c r="NKZ128" s="125"/>
      <c r="NLA128" s="125"/>
      <c r="NLB128" s="125"/>
      <c r="NLC128" s="125"/>
      <c r="NLD128" s="125"/>
      <c r="NLE128" s="125"/>
      <c r="NLF128" s="125"/>
      <c r="NLG128" s="125"/>
      <c r="NLH128" s="125"/>
      <c r="NLI128" s="125"/>
      <c r="NLJ128" s="125"/>
      <c r="NLK128" s="125"/>
      <c r="NLL128" s="125"/>
      <c r="NLM128" s="125"/>
      <c r="NLN128" s="125"/>
      <c r="NLO128" s="125"/>
      <c r="NLP128" s="125"/>
      <c r="NLQ128" s="125"/>
      <c r="NLR128" s="125"/>
      <c r="NLS128" s="125"/>
      <c r="NLT128" s="125"/>
      <c r="NLU128" s="125"/>
      <c r="NLV128" s="125"/>
      <c r="NLW128" s="125"/>
      <c r="NLX128" s="125"/>
      <c r="NLY128" s="125"/>
      <c r="NLZ128" s="125"/>
      <c r="NMA128" s="125"/>
      <c r="NMB128" s="125"/>
      <c r="NMC128" s="125"/>
      <c r="NMD128" s="125"/>
      <c r="NME128" s="125"/>
      <c r="NMF128" s="125"/>
      <c r="NMG128" s="125"/>
      <c r="NMH128" s="125"/>
      <c r="NMI128" s="125"/>
      <c r="NMJ128" s="125"/>
      <c r="NMK128" s="125"/>
      <c r="NML128" s="125"/>
      <c r="NMM128" s="125"/>
      <c r="NMN128" s="125"/>
      <c r="NMO128" s="125"/>
      <c r="NMP128" s="125"/>
      <c r="NMQ128" s="125"/>
      <c r="NMR128" s="125"/>
      <c r="NMS128" s="125"/>
      <c r="NMT128" s="125"/>
      <c r="NMU128" s="125"/>
      <c r="NMV128" s="125"/>
      <c r="NMW128" s="125"/>
      <c r="NMX128" s="125"/>
      <c r="NMY128" s="125"/>
      <c r="NMZ128" s="125"/>
      <c r="NNA128" s="125"/>
      <c r="NNB128" s="125"/>
      <c r="NNC128" s="125"/>
      <c r="NND128" s="125"/>
      <c r="NNE128" s="125"/>
      <c r="NNF128" s="125"/>
      <c r="NNG128" s="125"/>
      <c r="NNH128" s="125"/>
      <c r="NNI128" s="125"/>
      <c r="NNJ128" s="125"/>
      <c r="NNK128" s="125"/>
      <c r="NNL128" s="125"/>
      <c r="NNM128" s="125"/>
      <c r="NNN128" s="125"/>
      <c r="NNO128" s="125"/>
      <c r="NNP128" s="125"/>
      <c r="NNQ128" s="125"/>
      <c r="NNR128" s="125"/>
      <c r="NNS128" s="125"/>
      <c r="NNT128" s="125"/>
      <c r="NNU128" s="125"/>
      <c r="NNV128" s="125"/>
      <c r="NNW128" s="125"/>
      <c r="NNX128" s="125"/>
      <c r="NNY128" s="125"/>
      <c r="NNZ128" s="125"/>
      <c r="NOA128" s="125"/>
      <c r="NOB128" s="125"/>
      <c r="NOC128" s="125"/>
      <c r="NOD128" s="125"/>
      <c r="NOE128" s="125"/>
      <c r="NOF128" s="125"/>
      <c r="NOG128" s="125"/>
      <c r="NOH128" s="125"/>
      <c r="NOI128" s="125"/>
      <c r="NOJ128" s="125"/>
      <c r="NOK128" s="125"/>
      <c r="NOL128" s="125"/>
      <c r="NOM128" s="125"/>
      <c r="NON128" s="125"/>
      <c r="NOO128" s="125"/>
      <c r="NOP128" s="125"/>
      <c r="NOQ128" s="125"/>
      <c r="NOR128" s="125"/>
      <c r="NOS128" s="125"/>
      <c r="NOT128" s="125"/>
      <c r="NOU128" s="125"/>
      <c r="NOV128" s="125"/>
      <c r="NOW128" s="125"/>
      <c r="NOX128" s="125"/>
      <c r="NOY128" s="125"/>
      <c r="NOZ128" s="125"/>
      <c r="NPA128" s="125"/>
      <c r="NPB128" s="125"/>
      <c r="NPC128" s="125"/>
      <c r="NPD128" s="125"/>
      <c r="NPE128" s="125"/>
      <c r="NPF128" s="125"/>
      <c r="NPG128" s="125"/>
      <c r="NPH128" s="125"/>
      <c r="NPI128" s="125"/>
      <c r="NPJ128" s="125"/>
      <c r="NPK128" s="125"/>
      <c r="NPL128" s="125"/>
      <c r="NPM128" s="125"/>
      <c r="NPN128" s="125"/>
      <c r="NPO128" s="125"/>
      <c r="NPP128" s="125"/>
      <c r="NPQ128" s="125"/>
      <c r="NPR128" s="125"/>
      <c r="NPS128" s="125"/>
      <c r="NPT128" s="125"/>
      <c r="NPU128" s="125"/>
      <c r="NPV128" s="125"/>
      <c r="NPW128" s="125"/>
      <c r="NPX128" s="125"/>
      <c r="NPY128" s="125"/>
      <c r="NPZ128" s="125"/>
      <c r="NQA128" s="125"/>
      <c r="NQB128" s="125"/>
      <c r="NQC128" s="125"/>
      <c r="NQD128" s="125"/>
      <c r="NQE128" s="125"/>
      <c r="NQF128" s="125"/>
      <c r="NQG128" s="125"/>
      <c r="NQH128" s="125"/>
      <c r="NQI128" s="125"/>
      <c r="NQJ128" s="125"/>
      <c r="NQK128" s="125"/>
      <c r="NQL128" s="125"/>
      <c r="NQM128" s="125"/>
      <c r="NQN128" s="125"/>
      <c r="NQO128" s="125"/>
      <c r="NQP128" s="125"/>
      <c r="NQQ128" s="125"/>
      <c r="NQR128" s="125"/>
      <c r="NQS128" s="125"/>
      <c r="NQT128" s="125"/>
      <c r="NQU128" s="125"/>
      <c r="NQV128" s="125"/>
      <c r="NQW128" s="125"/>
      <c r="NQX128" s="125"/>
      <c r="NQY128" s="125"/>
      <c r="NQZ128" s="125"/>
      <c r="NRA128" s="125"/>
      <c r="NRB128" s="125"/>
      <c r="NRC128" s="125"/>
      <c r="NRD128" s="125"/>
      <c r="NRE128" s="125"/>
      <c r="NRF128" s="125"/>
      <c r="NRM128" s="125"/>
      <c r="NRN128" s="125"/>
      <c r="NRO128" s="125"/>
      <c r="NRP128" s="125"/>
      <c r="NRQ128" s="125"/>
      <c r="NRR128" s="125"/>
      <c r="NRS128" s="125"/>
      <c r="NRT128" s="125"/>
      <c r="NRU128" s="125"/>
      <c r="NRV128" s="125"/>
      <c r="NRW128" s="125"/>
      <c r="NRX128" s="125"/>
      <c r="NRY128" s="125"/>
      <c r="NRZ128" s="125"/>
      <c r="NSA128" s="125"/>
      <c r="NSB128" s="125"/>
      <c r="NSC128" s="125"/>
      <c r="NSD128" s="125"/>
      <c r="NSE128" s="125"/>
      <c r="NSF128" s="125"/>
      <c r="NSG128" s="125"/>
      <c r="NSH128" s="125"/>
      <c r="NSI128" s="125"/>
      <c r="NSJ128" s="125"/>
      <c r="NSK128" s="125"/>
      <c r="NSL128" s="125"/>
      <c r="NSM128" s="125"/>
      <c r="NSN128" s="125"/>
      <c r="NSO128" s="125"/>
      <c r="NSP128" s="125"/>
      <c r="NSQ128" s="125"/>
      <c r="NSR128" s="125"/>
      <c r="NSS128" s="125"/>
      <c r="NST128" s="125"/>
      <c r="NSU128" s="125"/>
      <c r="NSV128" s="125"/>
      <c r="NSW128" s="125"/>
      <c r="NSX128" s="125"/>
      <c r="NSY128" s="125"/>
      <c r="NSZ128" s="125"/>
      <c r="NTA128" s="125"/>
      <c r="NTB128" s="125"/>
      <c r="NTC128" s="125"/>
      <c r="NTD128" s="125"/>
      <c r="NTE128" s="125"/>
      <c r="NTF128" s="125"/>
      <c r="NTG128" s="125"/>
      <c r="NTH128" s="125"/>
      <c r="NTI128" s="125"/>
      <c r="NTJ128" s="125"/>
      <c r="NTK128" s="125"/>
      <c r="NTL128" s="125"/>
      <c r="NTM128" s="125"/>
      <c r="NTN128" s="125"/>
      <c r="NTO128" s="125"/>
      <c r="NTP128" s="125"/>
      <c r="NTQ128" s="125"/>
      <c r="NTR128" s="125"/>
      <c r="NTS128" s="125"/>
      <c r="NTT128" s="125"/>
      <c r="NTU128" s="125"/>
      <c r="NTV128" s="125"/>
      <c r="NTW128" s="125"/>
      <c r="NTX128" s="125"/>
      <c r="NTY128" s="125"/>
      <c r="NTZ128" s="125"/>
      <c r="NUA128" s="125"/>
      <c r="NUB128" s="125"/>
      <c r="NUC128" s="125"/>
      <c r="NUD128" s="125"/>
      <c r="NUE128" s="125"/>
      <c r="NUF128" s="125"/>
      <c r="NUG128" s="125"/>
      <c r="NUH128" s="125"/>
      <c r="NUI128" s="125"/>
      <c r="NUJ128" s="125"/>
      <c r="NUK128" s="125"/>
      <c r="NUL128" s="125"/>
      <c r="NUM128" s="125"/>
      <c r="NUN128" s="125"/>
      <c r="NUO128" s="125"/>
      <c r="NUP128" s="125"/>
      <c r="NUQ128" s="125"/>
      <c r="NUR128" s="125"/>
      <c r="NUS128" s="125"/>
      <c r="NUT128" s="125"/>
      <c r="NUU128" s="125"/>
      <c r="NUV128" s="125"/>
      <c r="NUW128" s="125"/>
      <c r="NUX128" s="125"/>
      <c r="NUY128" s="125"/>
      <c r="NUZ128" s="125"/>
      <c r="NVA128" s="125"/>
      <c r="NVB128" s="125"/>
      <c r="NVC128" s="125"/>
      <c r="NVD128" s="125"/>
      <c r="NVE128" s="125"/>
      <c r="NVF128" s="125"/>
      <c r="NVG128" s="125"/>
      <c r="NVH128" s="125"/>
      <c r="NVI128" s="125"/>
      <c r="NVJ128" s="125"/>
      <c r="NVK128" s="125"/>
      <c r="NVL128" s="125"/>
      <c r="NVM128" s="125"/>
      <c r="NVN128" s="125"/>
      <c r="NVO128" s="125"/>
      <c r="NVP128" s="125"/>
      <c r="NVQ128" s="125"/>
      <c r="NVR128" s="125"/>
      <c r="NVS128" s="125"/>
      <c r="NVT128" s="125"/>
      <c r="NVU128" s="125"/>
      <c r="NVV128" s="125"/>
      <c r="NVW128" s="125"/>
      <c r="NVX128" s="125"/>
      <c r="NVY128" s="125"/>
      <c r="NVZ128" s="125"/>
      <c r="NWA128" s="125"/>
      <c r="NWB128" s="125"/>
      <c r="NWC128" s="125"/>
      <c r="NWD128" s="125"/>
      <c r="NWE128" s="125"/>
      <c r="NWF128" s="125"/>
      <c r="NWG128" s="125"/>
      <c r="NWH128" s="125"/>
      <c r="NWI128" s="125"/>
      <c r="NWJ128" s="125"/>
      <c r="NWK128" s="125"/>
      <c r="NWL128" s="125"/>
      <c r="NWM128" s="125"/>
      <c r="NWN128" s="125"/>
      <c r="NWO128" s="125"/>
      <c r="NWP128" s="125"/>
      <c r="NWQ128" s="125"/>
      <c r="NWR128" s="125"/>
      <c r="NWS128" s="125"/>
      <c r="NWT128" s="125"/>
      <c r="NWU128" s="125"/>
      <c r="NWV128" s="125"/>
      <c r="NWW128" s="125"/>
      <c r="NWX128" s="125"/>
      <c r="NWY128" s="125"/>
      <c r="NWZ128" s="125"/>
      <c r="NXA128" s="125"/>
      <c r="NXB128" s="125"/>
      <c r="NXC128" s="125"/>
      <c r="NXD128" s="125"/>
      <c r="NXE128" s="125"/>
      <c r="NXF128" s="125"/>
      <c r="NXG128" s="125"/>
      <c r="NXH128" s="125"/>
      <c r="NXI128" s="125"/>
      <c r="NXJ128" s="125"/>
      <c r="NXK128" s="125"/>
      <c r="NXL128" s="125"/>
      <c r="NXM128" s="125"/>
      <c r="NXN128" s="125"/>
      <c r="NXO128" s="125"/>
      <c r="NXP128" s="125"/>
      <c r="NXQ128" s="125"/>
      <c r="NXR128" s="125"/>
      <c r="NXS128" s="125"/>
      <c r="NXT128" s="125"/>
      <c r="NXU128" s="125"/>
      <c r="NXV128" s="125"/>
      <c r="NXW128" s="125"/>
      <c r="NXX128" s="125"/>
      <c r="NXY128" s="125"/>
      <c r="NXZ128" s="125"/>
      <c r="NYA128" s="125"/>
      <c r="NYB128" s="125"/>
      <c r="NYC128" s="125"/>
      <c r="NYD128" s="125"/>
      <c r="NYE128" s="125"/>
      <c r="NYF128" s="125"/>
      <c r="NYG128" s="125"/>
      <c r="NYH128" s="125"/>
      <c r="NYI128" s="125"/>
      <c r="NYJ128" s="125"/>
      <c r="NYK128" s="125"/>
      <c r="NYL128" s="125"/>
      <c r="NYM128" s="125"/>
      <c r="NYN128" s="125"/>
      <c r="NYO128" s="125"/>
      <c r="NYP128" s="125"/>
      <c r="NYQ128" s="125"/>
      <c r="NYR128" s="125"/>
      <c r="NYS128" s="125"/>
      <c r="NYT128" s="125"/>
      <c r="NYU128" s="125"/>
      <c r="NYV128" s="125"/>
      <c r="NYW128" s="125"/>
      <c r="NYX128" s="125"/>
      <c r="NYY128" s="125"/>
      <c r="NYZ128" s="125"/>
      <c r="NZA128" s="125"/>
      <c r="NZB128" s="125"/>
      <c r="NZC128" s="125"/>
      <c r="NZD128" s="125"/>
      <c r="NZE128" s="125"/>
      <c r="NZF128" s="125"/>
      <c r="NZG128" s="125"/>
      <c r="NZH128" s="125"/>
      <c r="NZI128" s="125"/>
      <c r="NZJ128" s="125"/>
      <c r="NZK128" s="125"/>
      <c r="NZL128" s="125"/>
      <c r="NZM128" s="125"/>
      <c r="NZN128" s="125"/>
      <c r="NZO128" s="125"/>
      <c r="NZP128" s="125"/>
      <c r="NZQ128" s="125"/>
      <c r="NZR128" s="125"/>
      <c r="NZS128" s="125"/>
      <c r="NZT128" s="125"/>
      <c r="NZU128" s="125"/>
      <c r="NZV128" s="125"/>
      <c r="NZW128" s="125"/>
      <c r="NZX128" s="125"/>
      <c r="NZY128" s="125"/>
      <c r="NZZ128" s="125"/>
      <c r="OAA128" s="125"/>
      <c r="OAB128" s="125"/>
      <c r="OAC128" s="125"/>
      <c r="OAD128" s="125"/>
      <c r="OAE128" s="125"/>
      <c r="OAF128" s="125"/>
      <c r="OAG128" s="125"/>
      <c r="OAH128" s="125"/>
      <c r="OAI128" s="125"/>
      <c r="OAJ128" s="125"/>
      <c r="OAK128" s="125"/>
      <c r="OAL128" s="125"/>
      <c r="OAM128" s="125"/>
      <c r="OAN128" s="125"/>
      <c r="OAO128" s="125"/>
      <c r="OAP128" s="125"/>
      <c r="OAQ128" s="125"/>
      <c r="OAR128" s="125"/>
      <c r="OAS128" s="125"/>
      <c r="OAT128" s="125"/>
      <c r="OAU128" s="125"/>
      <c r="OAV128" s="125"/>
      <c r="OAW128" s="125"/>
      <c r="OAX128" s="125"/>
      <c r="OAY128" s="125"/>
      <c r="OAZ128" s="125"/>
      <c r="OBA128" s="125"/>
      <c r="OBB128" s="125"/>
      <c r="OBI128" s="125"/>
      <c r="OBJ128" s="125"/>
      <c r="OBK128" s="125"/>
      <c r="OBL128" s="125"/>
      <c r="OBM128" s="125"/>
      <c r="OBN128" s="125"/>
      <c r="OBO128" s="125"/>
      <c r="OBP128" s="125"/>
      <c r="OBQ128" s="125"/>
      <c r="OBR128" s="125"/>
      <c r="OBS128" s="125"/>
      <c r="OBT128" s="125"/>
      <c r="OBU128" s="125"/>
      <c r="OBV128" s="125"/>
      <c r="OBW128" s="125"/>
      <c r="OBX128" s="125"/>
      <c r="OBY128" s="125"/>
      <c r="OBZ128" s="125"/>
      <c r="OCA128" s="125"/>
      <c r="OCB128" s="125"/>
      <c r="OCC128" s="125"/>
      <c r="OCD128" s="125"/>
      <c r="OCE128" s="125"/>
      <c r="OCF128" s="125"/>
      <c r="OCG128" s="125"/>
      <c r="OCH128" s="125"/>
      <c r="OCI128" s="125"/>
      <c r="OCJ128" s="125"/>
      <c r="OCK128" s="125"/>
      <c r="OCL128" s="125"/>
      <c r="OCM128" s="125"/>
      <c r="OCN128" s="125"/>
      <c r="OCO128" s="125"/>
      <c r="OCP128" s="125"/>
      <c r="OCQ128" s="125"/>
      <c r="OCR128" s="125"/>
      <c r="OCS128" s="125"/>
      <c r="OCT128" s="125"/>
      <c r="OCU128" s="125"/>
      <c r="OCV128" s="125"/>
      <c r="OCW128" s="125"/>
      <c r="OCX128" s="125"/>
      <c r="OCY128" s="125"/>
      <c r="OCZ128" s="125"/>
      <c r="ODA128" s="125"/>
      <c r="ODB128" s="125"/>
      <c r="ODC128" s="125"/>
      <c r="ODD128" s="125"/>
      <c r="ODE128" s="125"/>
      <c r="ODF128" s="125"/>
      <c r="ODG128" s="125"/>
      <c r="ODH128" s="125"/>
      <c r="ODI128" s="125"/>
      <c r="ODJ128" s="125"/>
      <c r="ODK128" s="125"/>
      <c r="ODL128" s="125"/>
      <c r="ODM128" s="125"/>
      <c r="ODN128" s="125"/>
      <c r="ODO128" s="125"/>
      <c r="ODP128" s="125"/>
      <c r="ODQ128" s="125"/>
      <c r="ODR128" s="125"/>
      <c r="ODS128" s="125"/>
      <c r="ODT128" s="125"/>
      <c r="ODU128" s="125"/>
      <c r="ODV128" s="125"/>
      <c r="ODW128" s="125"/>
      <c r="ODX128" s="125"/>
      <c r="ODY128" s="125"/>
      <c r="ODZ128" s="125"/>
      <c r="OEA128" s="125"/>
      <c r="OEB128" s="125"/>
      <c r="OEC128" s="125"/>
      <c r="OED128" s="125"/>
      <c r="OEE128" s="125"/>
      <c r="OEF128" s="125"/>
      <c r="OEG128" s="125"/>
      <c r="OEH128" s="125"/>
      <c r="OEI128" s="125"/>
      <c r="OEJ128" s="125"/>
      <c r="OEK128" s="125"/>
      <c r="OEL128" s="125"/>
      <c r="OEM128" s="125"/>
      <c r="OEN128" s="125"/>
      <c r="OEO128" s="125"/>
      <c r="OEP128" s="125"/>
      <c r="OEQ128" s="125"/>
      <c r="OER128" s="125"/>
      <c r="OES128" s="125"/>
      <c r="OET128" s="125"/>
      <c r="OEU128" s="125"/>
      <c r="OEV128" s="125"/>
      <c r="OEW128" s="125"/>
      <c r="OEX128" s="125"/>
      <c r="OEY128" s="125"/>
      <c r="OEZ128" s="125"/>
      <c r="OFA128" s="125"/>
      <c r="OFB128" s="125"/>
      <c r="OFC128" s="125"/>
      <c r="OFD128" s="125"/>
      <c r="OFE128" s="125"/>
      <c r="OFF128" s="125"/>
      <c r="OFG128" s="125"/>
      <c r="OFH128" s="125"/>
      <c r="OFI128" s="125"/>
      <c r="OFJ128" s="125"/>
      <c r="OFK128" s="125"/>
      <c r="OFL128" s="125"/>
      <c r="OFM128" s="125"/>
      <c r="OFN128" s="125"/>
      <c r="OFO128" s="125"/>
      <c r="OFP128" s="125"/>
      <c r="OFQ128" s="125"/>
      <c r="OFR128" s="125"/>
      <c r="OFS128" s="125"/>
      <c r="OFT128" s="125"/>
      <c r="OFU128" s="125"/>
      <c r="OFV128" s="125"/>
      <c r="OFW128" s="125"/>
      <c r="OFX128" s="125"/>
      <c r="OFY128" s="125"/>
      <c r="OFZ128" s="125"/>
      <c r="OGA128" s="125"/>
      <c r="OGB128" s="125"/>
      <c r="OGC128" s="125"/>
      <c r="OGD128" s="125"/>
      <c r="OGE128" s="125"/>
      <c r="OGF128" s="125"/>
      <c r="OGG128" s="125"/>
      <c r="OGH128" s="125"/>
      <c r="OGI128" s="125"/>
      <c r="OGJ128" s="125"/>
      <c r="OGK128" s="125"/>
      <c r="OGL128" s="125"/>
      <c r="OGM128" s="125"/>
      <c r="OGN128" s="125"/>
      <c r="OGO128" s="125"/>
      <c r="OGP128" s="125"/>
      <c r="OGQ128" s="125"/>
      <c r="OGR128" s="125"/>
      <c r="OGS128" s="125"/>
      <c r="OGT128" s="125"/>
      <c r="OGU128" s="125"/>
      <c r="OGV128" s="125"/>
      <c r="OGW128" s="125"/>
      <c r="OGX128" s="125"/>
      <c r="OGY128" s="125"/>
      <c r="OGZ128" s="125"/>
      <c r="OHA128" s="125"/>
      <c r="OHB128" s="125"/>
      <c r="OHC128" s="125"/>
      <c r="OHD128" s="125"/>
      <c r="OHE128" s="125"/>
      <c r="OHF128" s="125"/>
      <c r="OHG128" s="125"/>
      <c r="OHH128" s="125"/>
      <c r="OHI128" s="125"/>
      <c r="OHJ128" s="125"/>
      <c r="OHK128" s="125"/>
      <c r="OHL128" s="125"/>
      <c r="OHM128" s="125"/>
      <c r="OHN128" s="125"/>
      <c r="OHO128" s="125"/>
      <c r="OHP128" s="125"/>
      <c r="OHQ128" s="125"/>
      <c r="OHR128" s="125"/>
      <c r="OHS128" s="125"/>
      <c r="OHT128" s="125"/>
      <c r="OHU128" s="125"/>
      <c r="OHV128" s="125"/>
      <c r="OHW128" s="125"/>
      <c r="OHX128" s="125"/>
      <c r="OHY128" s="125"/>
      <c r="OHZ128" s="125"/>
      <c r="OIA128" s="125"/>
      <c r="OIB128" s="125"/>
      <c r="OIC128" s="125"/>
      <c r="OID128" s="125"/>
      <c r="OIE128" s="125"/>
      <c r="OIF128" s="125"/>
      <c r="OIG128" s="125"/>
      <c r="OIH128" s="125"/>
      <c r="OII128" s="125"/>
      <c r="OIJ128" s="125"/>
      <c r="OIK128" s="125"/>
      <c r="OIL128" s="125"/>
      <c r="OIM128" s="125"/>
      <c r="OIN128" s="125"/>
      <c r="OIO128" s="125"/>
      <c r="OIP128" s="125"/>
      <c r="OIQ128" s="125"/>
      <c r="OIR128" s="125"/>
      <c r="OIS128" s="125"/>
      <c r="OIT128" s="125"/>
      <c r="OIU128" s="125"/>
      <c r="OIV128" s="125"/>
      <c r="OIW128" s="125"/>
      <c r="OIX128" s="125"/>
      <c r="OIY128" s="125"/>
      <c r="OIZ128" s="125"/>
      <c r="OJA128" s="125"/>
      <c r="OJB128" s="125"/>
      <c r="OJC128" s="125"/>
      <c r="OJD128" s="125"/>
      <c r="OJE128" s="125"/>
      <c r="OJF128" s="125"/>
      <c r="OJG128" s="125"/>
      <c r="OJH128" s="125"/>
      <c r="OJI128" s="125"/>
      <c r="OJJ128" s="125"/>
      <c r="OJK128" s="125"/>
      <c r="OJL128" s="125"/>
      <c r="OJM128" s="125"/>
      <c r="OJN128" s="125"/>
      <c r="OJO128" s="125"/>
      <c r="OJP128" s="125"/>
      <c r="OJQ128" s="125"/>
      <c r="OJR128" s="125"/>
      <c r="OJS128" s="125"/>
      <c r="OJT128" s="125"/>
      <c r="OJU128" s="125"/>
      <c r="OJV128" s="125"/>
      <c r="OJW128" s="125"/>
      <c r="OJX128" s="125"/>
      <c r="OJY128" s="125"/>
      <c r="OJZ128" s="125"/>
      <c r="OKA128" s="125"/>
      <c r="OKB128" s="125"/>
      <c r="OKC128" s="125"/>
      <c r="OKD128" s="125"/>
      <c r="OKE128" s="125"/>
      <c r="OKF128" s="125"/>
      <c r="OKG128" s="125"/>
      <c r="OKH128" s="125"/>
      <c r="OKI128" s="125"/>
      <c r="OKJ128" s="125"/>
      <c r="OKK128" s="125"/>
      <c r="OKL128" s="125"/>
      <c r="OKM128" s="125"/>
      <c r="OKN128" s="125"/>
      <c r="OKO128" s="125"/>
      <c r="OKP128" s="125"/>
      <c r="OKQ128" s="125"/>
      <c r="OKR128" s="125"/>
      <c r="OKS128" s="125"/>
      <c r="OKT128" s="125"/>
      <c r="OKU128" s="125"/>
      <c r="OKV128" s="125"/>
      <c r="OKW128" s="125"/>
      <c r="OKX128" s="125"/>
      <c r="OLE128" s="125"/>
      <c r="OLF128" s="125"/>
      <c r="OLG128" s="125"/>
      <c r="OLH128" s="125"/>
      <c r="OLI128" s="125"/>
      <c r="OLJ128" s="125"/>
      <c r="OLK128" s="125"/>
      <c r="OLL128" s="125"/>
      <c r="OLM128" s="125"/>
      <c r="OLN128" s="125"/>
      <c r="OLO128" s="125"/>
      <c r="OLP128" s="125"/>
      <c r="OLQ128" s="125"/>
      <c r="OLR128" s="125"/>
      <c r="OLS128" s="125"/>
      <c r="OLT128" s="125"/>
      <c r="OLU128" s="125"/>
      <c r="OLV128" s="125"/>
      <c r="OLW128" s="125"/>
      <c r="OLX128" s="125"/>
      <c r="OLY128" s="125"/>
      <c r="OLZ128" s="125"/>
      <c r="OMA128" s="125"/>
      <c r="OMB128" s="125"/>
      <c r="OMC128" s="125"/>
      <c r="OMD128" s="125"/>
      <c r="OME128" s="125"/>
      <c r="OMF128" s="125"/>
      <c r="OMG128" s="125"/>
      <c r="OMH128" s="125"/>
      <c r="OMI128" s="125"/>
      <c r="OMJ128" s="125"/>
      <c r="OMK128" s="125"/>
      <c r="OML128" s="125"/>
      <c r="OMM128" s="125"/>
      <c r="OMN128" s="125"/>
      <c r="OMO128" s="125"/>
      <c r="OMP128" s="125"/>
      <c r="OMQ128" s="125"/>
      <c r="OMR128" s="125"/>
      <c r="OMS128" s="125"/>
      <c r="OMT128" s="125"/>
      <c r="OMU128" s="125"/>
      <c r="OMV128" s="125"/>
      <c r="OMW128" s="125"/>
      <c r="OMX128" s="125"/>
      <c r="OMY128" s="125"/>
      <c r="OMZ128" s="125"/>
      <c r="ONA128" s="125"/>
      <c r="ONB128" s="125"/>
      <c r="ONC128" s="125"/>
      <c r="OND128" s="125"/>
      <c r="ONE128" s="125"/>
      <c r="ONF128" s="125"/>
      <c r="ONG128" s="125"/>
      <c r="ONH128" s="125"/>
      <c r="ONI128" s="125"/>
      <c r="ONJ128" s="125"/>
      <c r="ONK128" s="125"/>
      <c r="ONL128" s="125"/>
      <c r="ONM128" s="125"/>
      <c r="ONN128" s="125"/>
      <c r="ONO128" s="125"/>
      <c r="ONP128" s="125"/>
      <c r="ONQ128" s="125"/>
      <c r="ONR128" s="125"/>
      <c r="ONS128" s="125"/>
      <c r="ONT128" s="125"/>
      <c r="ONU128" s="125"/>
      <c r="ONV128" s="125"/>
      <c r="ONW128" s="125"/>
      <c r="ONX128" s="125"/>
      <c r="ONY128" s="125"/>
      <c r="ONZ128" s="125"/>
      <c r="OOA128" s="125"/>
      <c r="OOB128" s="125"/>
      <c r="OOC128" s="125"/>
      <c r="OOD128" s="125"/>
      <c r="OOE128" s="125"/>
      <c r="OOF128" s="125"/>
      <c r="OOG128" s="125"/>
      <c r="OOH128" s="125"/>
      <c r="OOI128" s="125"/>
      <c r="OOJ128" s="125"/>
      <c r="OOK128" s="125"/>
      <c r="OOL128" s="125"/>
      <c r="OOM128" s="125"/>
      <c r="OON128" s="125"/>
      <c r="OOO128" s="125"/>
      <c r="OOP128" s="125"/>
      <c r="OOQ128" s="125"/>
      <c r="OOR128" s="125"/>
      <c r="OOS128" s="125"/>
      <c r="OOT128" s="125"/>
      <c r="OOU128" s="125"/>
      <c r="OOV128" s="125"/>
      <c r="OOW128" s="125"/>
      <c r="OOX128" s="125"/>
      <c r="OOY128" s="125"/>
      <c r="OOZ128" s="125"/>
      <c r="OPA128" s="125"/>
      <c r="OPB128" s="125"/>
      <c r="OPC128" s="125"/>
      <c r="OPD128" s="125"/>
      <c r="OPE128" s="125"/>
      <c r="OPF128" s="125"/>
      <c r="OPG128" s="125"/>
      <c r="OPH128" s="125"/>
      <c r="OPI128" s="125"/>
      <c r="OPJ128" s="125"/>
      <c r="OPK128" s="125"/>
      <c r="OPL128" s="125"/>
      <c r="OPM128" s="125"/>
      <c r="OPN128" s="125"/>
      <c r="OPO128" s="125"/>
      <c r="OPP128" s="125"/>
      <c r="OPQ128" s="125"/>
      <c r="OPR128" s="125"/>
      <c r="OPS128" s="125"/>
      <c r="OPT128" s="125"/>
      <c r="OPU128" s="125"/>
      <c r="OPV128" s="125"/>
      <c r="OPW128" s="125"/>
      <c r="OPX128" s="125"/>
      <c r="OPY128" s="125"/>
      <c r="OPZ128" s="125"/>
      <c r="OQA128" s="125"/>
      <c r="OQB128" s="125"/>
      <c r="OQC128" s="125"/>
      <c r="OQD128" s="125"/>
      <c r="OQE128" s="125"/>
      <c r="OQF128" s="125"/>
      <c r="OQG128" s="125"/>
      <c r="OQH128" s="125"/>
      <c r="OQI128" s="125"/>
      <c r="OQJ128" s="125"/>
      <c r="OQK128" s="125"/>
      <c r="OQL128" s="125"/>
      <c r="OQM128" s="125"/>
      <c r="OQN128" s="125"/>
      <c r="OQO128" s="125"/>
      <c r="OQP128" s="125"/>
      <c r="OQQ128" s="125"/>
      <c r="OQR128" s="125"/>
      <c r="OQS128" s="125"/>
      <c r="OQT128" s="125"/>
      <c r="OQU128" s="125"/>
      <c r="OQV128" s="125"/>
      <c r="OQW128" s="125"/>
      <c r="OQX128" s="125"/>
      <c r="OQY128" s="125"/>
      <c r="OQZ128" s="125"/>
      <c r="ORA128" s="125"/>
      <c r="ORB128" s="125"/>
      <c r="ORC128" s="125"/>
      <c r="ORD128" s="125"/>
      <c r="ORE128" s="125"/>
      <c r="ORF128" s="125"/>
      <c r="ORG128" s="125"/>
      <c r="ORH128" s="125"/>
      <c r="ORI128" s="125"/>
      <c r="ORJ128" s="125"/>
      <c r="ORK128" s="125"/>
      <c r="ORL128" s="125"/>
      <c r="ORM128" s="125"/>
      <c r="ORN128" s="125"/>
      <c r="ORO128" s="125"/>
      <c r="ORP128" s="125"/>
      <c r="ORQ128" s="125"/>
      <c r="ORR128" s="125"/>
      <c r="ORS128" s="125"/>
      <c r="ORT128" s="125"/>
      <c r="ORU128" s="125"/>
      <c r="ORV128" s="125"/>
      <c r="ORW128" s="125"/>
      <c r="ORX128" s="125"/>
      <c r="ORY128" s="125"/>
      <c r="ORZ128" s="125"/>
      <c r="OSA128" s="125"/>
      <c r="OSB128" s="125"/>
      <c r="OSC128" s="125"/>
      <c r="OSD128" s="125"/>
      <c r="OSE128" s="125"/>
      <c r="OSF128" s="125"/>
      <c r="OSG128" s="125"/>
      <c r="OSH128" s="125"/>
      <c r="OSI128" s="125"/>
      <c r="OSJ128" s="125"/>
      <c r="OSK128" s="125"/>
      <c r="OSL128" s="125"/>
      <c r="OSM128" s="125"/>
      <c r="OSN128" s="125"/>
      <c r="OSO128" s="125"/>
      <c r="OSP128" s="125"/>
      <c r="OSQ128" s="125"/>
      <c r="OSR128" s="125"/>
      <c r="OSS128" s="125"/>
      <c r="OST128" s="125"/>
      <c r="OSU128" s="125"/>
      <c r="OSV128" s="125"/>
      <c r="OSW128" s="125"/>
      <c r="OSX128" s="125"/>
      <c r="OSY128" s="125"/>
      <c r="OSZ128" s="125"/>
      <c r="OTA128" s="125"/>
      <c r="OTB128" s="125"/>
      <c r="OTC128" s="125"/>
      <c r="OTD128" s="125"/>
      <c r="OTE128" s="125"/>
      <c r="OTF128" s="125"/>
      <c r="OTG128" s="125"/>
      <c r="OTH128" s="125"/>
      <c r="OTI128" s="125"/>
      <c r="OTJ128" s="125"/>
      <c r="OTK128" s="125"/>
      <c r="OTL128" s="125"/>
      <c r="OTM128" s="125"/>
      <c r="OTN128" s="125"/>
      <c r="OTO128" s="125"/>
      <c r="OTP128" s="125"/>
      <c r="OTQ128" s="125"/>
      <c r="OTR128" s="125"/>
      <c r="OTS128" s="125"/>
      <c r="OTT128" s="125"/>
      <c r="OTU128" s="125"/>
      <c r="OTV128" s="125"/>
      <c r="OTW128" s="125"/>
      <c r="OTX128" s="125"/>
      <c r="OTY128" s="125"/>
      <c r="OTZ128" s="125"/>
      <c r="OUA128" s="125"/>
      <c r="OUB128" s="125"/>
      <c r="OUC128" s="125"/>
      <c r="OUD128" s="125"/>
      <c r="OUE128" s="125"/>
      <c r="OUF128" s="125"/>
      <c r="OUG128" s="125"/>
      <c r="OUH128" s="125"/>
      <c r="OUI128" s="125"/>
      <c r="OUJ128" s="125"/>
      <c r="OUK128" s="125"/>
      <c r="OUL128" s="125"/>
      <c r="OUM128" s="125"/>
      <c r="OUN128" s="125"/>
      <c r="OUO128" s="125"/>
      <c r="OUP128" s="125"/>
      <c r="OUQ128" s="125"/>
      <c r="OUR128" s="125"/>
      <c r="OUS128" s="125"/>
      <c r="OUT128" s="125"/>
      <c r="OVA128" s="125"/>
      <c r="OVB128" s="125"/>
      <c r="OVC128" s="125"/>
      <c r="OVD128" s="125"/>
      <c r="OVE128" s="125"/>
      <c r="OVF128" s="125"/>
      <c r="OVG128" s="125"/>
      <c r="OVH128" s="125"/>
      <c r="OVI128" s="125"/>
      <c r="OVJ128" s="125"/>
      <c r="OVK128" s="125"/>
      <c r="OVL128" s="125"/>
      <c r="OVM128" s="125"/>
      <c r="OVN128" s="125"/>
      <c r="OVO128" s="125"/>
      <c r="OVP128" s="125"/>
      <c r="OVQ128" s="125"/>
      <c r="OVR128" s="125"/>
      <c r="OVS128" s="125"/>
      <c r="OVT128" s="125"/>
      <c r="OVU128" s="125"/>
      <c r="OVV128" s="125"/>
      <c r="OVW128" s="125"/>
      <c r="OVX128" s="125"/>
      <c r="OVY128" s="125"/>
      <c r="OVZ128" s="125"/>
      <c r="OWA128" s="125"/>
      <c r="OWB128" s="125"/>
      <c r="OWC128" s="125"/>
      <c r="OWD128" s="125"/>
      <c r="OWE128" s="125"/>
      <c r="OWF128" s="125"/>
      <c r="OWG128" s="125"/>
      <c r="OWH128" s="125"/>
      <c r="OWI128" s="125"/>
      <c r="OWJ128" s="125"/>
      <c r="OWK128" s="125"/>
      <c r="OWL128" s="125"/>
      <c r="OWM128" s="125"/>
      <c r="OWN128" s="125"/>
      <c r="OWO128" s="125"/>
      <c r="OWP128" s="125"/>
      <c r="OWQ128" s="125"/>
      <c r="OWR128" s="125"/>
      <c r="OWS128" s="125"/>
      <c r="OWT128" s="125"/>
      <c r="OWU128" s="125"/>
      <c r="OWV128" s="125"/>
      <c r="OWW128" s="125"/>
      <c r="OWX128" s="125"/>
      <c r="OWY128" s="125"/>
      <c r="OWZ128" s="125"/>
      <c r="OXA128" s="125"/>
      <c r="OXB128" s="125"/>
      <c r="OXC128" s="125"/>
      <c r="OXD128" s="125"/>
      <c r="OXE128" s="125"/>
      <c r="OXF128" s="125"/>
      <c r="OXG128" s="125"/>
      <c r="OXH128" s="125"/>
      <c r="OXI128" s="125"/>
      <c r="OXJ128" s="125"/>
      <c r="OXK128" s="125"/>
      <c r="OXL128" s="125"/>
      <c r="OXM128" s="125"/>
      <c r="OXN128" s="125"/>
      <c r="OXO128" s="125"/>
      <c r="OXP128" s="125"/>
      <c r="OXQ128" s="125"/>
      <c r="OXR128" s="125"/>
      <c r="OXS128" s="125"/>
      <c r="OXT128" s="125"/>
      <c r="OXU128" s="125"/>
      <c r="OXV128" s="125"/>
      <c r="OXW128" s="125"/>
      <c r="OXX128" s="125"/>
      <c r="OXY128" s="125"/>
      <c r="OXZ128" s="125"/>
      <c r="OYA128" s="125"/>
      <c r="OYB128" s="125"/>
      <c r="OYC128" s="125"/>
      <c r="OYD128" s="125"/>
      <c r="OYE128" s="125"/>
      <c r="OYF128" s="125"/>
      <c r="OYG128" s="125"/>
      <c r="OYH128" s="125"/>
      <c r="OYI128" s="125"/>
      <c r="OYJ128" s="125"/>
      <c r="OYK128" s="125"/>
      <c r="OYL128" s="125"/>
      <c r="OYM128" s="125"/>
      <c r="OYN128" s="125"/>
      <c r="OYO128" s="125"/>
      <c r="OYP128" s="125"/>
      <c r="OYQ128" s="125"/>
      <c r="OYR128" s="125"/>
      <c r="OYS128" s="125"/>
      <c r="OYT128" s="125"/>
      <c r="OYU128" s="125"/>
      <c r="OYV128" s="125"/>
      <c r="OYW128" s="125"/>
      <c r="OYX128" s="125"/>
      <c r="OYY128" s="125"/>
      <c r="OYZ128" s="125"/>
      <c r="OZA128" s="125"/>
      <c r="OZB128" s="125"/>
      <c r="OZC128" s="125"/>
      <c r="OZD128" s="125"/>
      <c r="OZE128" s="125"/>
      <c r="OZF128" s="125"/>
      <c r="OZG128" s="125"/>
      <c r="OZH128" s="125"/>
      <c r="OZI128" s="125"/>
      <c r="OZJ128" s="125"/>
      <c r="OZK128" s="125"/>
      <c r="OZL128" s="125"/>
      <c r="OZM128" s="125"/>
      <c r="OZN128" s="125"/>
      <c r="OZO128" s="125"/>
      <c r="OZP128" s="125"/>
      <c r="OZQ128" s="125"/>
      <c r="OZR128" s="125"/>
      <c r="OZS128" s="125"/>
      <c r="OZT128" s="125"/>
      <c r="OZU128" s="125"/>
      <c r="OZV128" s="125"/>
      <c r="OZW128" s="125"/>
      <c r="OZX128" s="125"/>
      <c r="OZY128" s="125"/>
      <c r="OZZ128" s="125"/>
      <c r="PAA128" s="125"/>
      <c r="PAB128" s="125"/>
      <c r="PAC128" s="125"/>
      <c r="PAD128" s="125"/>
      <c r="PAE128" s="125"/>
      <c r="PAF128" s="125"/>
      <c r="PAG128" s="125"/>
      <c r="PAH128" s="125"/>
      <c r="PAI128" s="125"/>
      <c r="PAJ128" s="125"/>
      <c r="PAK128" s="125"/>
      <c r="PAL128" s="125"/>
      <c r="PAM128" s="125"/>
      <c r="PAN128" s="125"/>
      <c r="PAO128" s="125"/>
      <c r="PAP128" s="125"/>
      <c r="PAQ128" s="125"/>
      <c r="PAR128" s="125"/>
      <c r="PAS128" s="125"/>
      <c r="PAT128" s="125"/>
      <c r="PAU128" s="125"/>
      <c r="PAV128" s="125"/>
      <c r="PAW128" s="125"/>
      <c r="PAX128" s="125"/>
      <c r="PAY128" s="125"/>
      <c r="PAZ128" s="125"/>
      <c r="PBA128" s="125"/>
      <c r="PBB128" s="125"/>
      <c r="PBC128" s="125"/>
      <c r="PBD128" s="125"/>
      <c r="PBE128" s="125"/>
      <c r="PBF128" s="125"/>
      <c r="PBG128" s="125"/>
      <c r="PBH128" s="125"/>
      <c r="PBI128" s="125"/>
      <c r="PBJ128" s="125"/>
      <c r="PBK128" s="125"/>
      <c r="PBL128" s="125"/>
      <c r="PBM128" s="125"/>
      <c r="PBN128" s="125"/>
      <c r="PBO128" s="125"/>
      <c r="PBP128" s="125"/>
      <c r="PBQ128" s="125"/>
      <c r="PBR128" s="125"/>
      <c r="PBS128" s="125"/>
      <c r="PBT128" s="125"/>
      <c r="PBU128" s="125"/>
      <c r="PBV128" s="125"/>
      <c r="PBW128" s="125"/>
      <c r="PBX128" s="125"/>
      <c r="PBY128" s="125"/>
      <c r="PBZ128" s="125"/>
      <c r="PCA128" s="125"/>
      <c r="PCB128" s="125"/>
      <c r="PCC128" s="125"/>
      <c r="PCD128" s="125"/>
      <c r="PCE128" s="125"/>
      <c r="PCF128" s="125"/>
      <c r="PCG128" s="125"/>
      <c r="PCH128" s="125"/>
      <c r="PCI128" s="125"/>
      <c r="PCJ128" s="125"/>
      <c r="PCK128" s="125"/>
      <c r="PCL128" s="125"/>
      <c r="PCM128" s="125"/>
      <c r="PCN128" s="125"/>
      <c r="PCO128" s="125"/>
      <c r="PCP128" s="125"/>
      <c r="PCQ128" s="125"/>
      <c r="PCR128" s="125"/>
      <c r="PCS128" s="125"/>
      <c r="PCT128" s="125"/>
      <c r="PCU128" s="125"/>
      <c r="PCV128" s="125"/>
      <c r="PCW128" s="125"/>
      <c r="PCX128" s="125"/>
      <c r="PCY128" s="125"/>
      <c r="PCZ128" s="125"/>
      <c r="PDA128" s="125"/>
      <c r="PDB128" s="125"/>
      <c r="PDC128" s="125"/>
      <c r="PDD128" s="125"/>
      <c r="PDE128" s="125"/>
      <c r="PDF128" s="125"/>
      <c r="PDG128" s="125"/>
      <c r="PDH128" s="125"/>
      <c r="PDI128" s="125"/>
      <c r="PDJ128" s="125"/>
      <c r="PDK128" s="125"/>
      <c r="PDL128" s="125"/>
      <c r="PDM128" s="125"/>
      <c r="PDN128" s="125"/>
      <c r="PDO128" s="125"/>
      <c r="PDP128" s="125"/>
      <c r="PDQ128" s="125"/>
      <c r="PDR128" s="125"/>
      <c r="PDS128" s="125"/>
      <c r="PDT128" s="125"/>
      <c r="PDU128" s="125"/>
      <c r="PDV128" s="125"/>
      <c r="PDW128" s="125"/>
      <c r="PDX128" s="125"/>
      <c r="PDY128" s="125"/>
      <c r="PDZ128" s="125"/>
      <c r="PEA128" s="125"/>
      <c r="PEB128" s="125"/>
      <c r="PEC128" s="125"/>
      <c r="PED128" s="125"/>
      <c r="PEE128" s="125"/>
      <c r="PEF128" s="125"/>
      <c r="PEG128" s="125"/>
      <c r="PEH128" s="125"/>
      <c r="PEI128" s="125"/>
      <c r="PEJ128" s="125"/>
      <c r="PEK128" s="125"/>
      <c r="PEL128" s="125"/>
      <c r="PEM128" s="125"/>
      <c r="PEN128" s="125"/>
      <c r="PEO128" s="125"/>
      <c r="PEP128" s="125"/>
      <c r="PEW128" s="125"/>
      <c r="PEX128" s="125"/>
      <c r="PEY128" s="125"/>
      <c r="PEZ128" s="125"/>
      <c r="PFA128" s="125"/>
      <c r="PFB128" s="125"/>
      <c r="PFC128" s="125"/>
      <c r="PFD128" s="125"/>
      <c r="PFE128" s="125"/>
      <c r="PFF128" s="125"/>
      <c r="PFG128" s="125"/>
      <c r="PFH128" s="125"/>
      <c r="PFI128" s="125"/>
      <c r="PFJ128" s="125"/>
      <c r="PFK128" s="125"/>
      <c r="PFL128" s="125"/>
      <c r="PFM128" s="125"/>
      <c r="PFN128" s="125"/>
      <c r="PFO128" s="125"/>
      <c r="PFP128" s="125"/>
      <c r="PFQ128" s="125"/>
      <c r="PFR128" s="125"/>
      <c r="PFS128" s="125"/>
      <c r="PFT128" s="125"/>
      <c r="PFU128" s="125"/>
      <c r="PFV128" s="125"/>
      <c r="PFW128" s="125"/>
      <c r="PFX128" s="125"/>
      <c r="PFY128" s="125"/>
      <c r="PFZ128" s="125"/>
      <c r="PGA128" s="125"/>
      <c r="PGB128" s="125"/>
      <c r="PGC128" s="125"/>
      <c r="PGD128" s="125"/>
      <c r="PGE128" s="125"/>
      <c r="PGF128" s="125"/>
      <c r="PGG128" s="125"/>
      <c r="PGH128" s="125"/>
      <c r="PGI128" s="125"/>
      <c r="PGJ128" s="125"/>
      <c r="PGK128" s="125"/>
      <c r="PGL128" s="125"/>
      <c r="PGM128" s="125"/>
      <c r="PGN128" s="125"/>
      <c r="PGO128" s="125"/>
      <c r="PGP128" s="125"/>
      <c r="PGQ128" s="125"/>
      <c r="PGR128" s="125"/>
      <c r="PGS128" s="125"/>
      <c r="PGT128" s="125"/>
      <c r="PGU128" s="125"/>
      <c r="PGV128" s="125"/>
      <c r="PGW128" s="125"/>
      <c r="PGX128" s="125"/>
      <c r="PGY128" s="125"/>
      <c r="PGZ128" s="125"/>
      <c r="PHA128" s="125"/>
      <c r="PHB128" s="125"/>
      <c r="PHC128" s="125"/>
      <c r="PHD128" s="125"/>
      <c r="PHE128" s="125"/>
      <c r="PHF128" s="125"/>
      <c r="PHG128" s="125"/>
      <c r="PHH128" s="125"/>
      <c r="PHI128" s="125"/>
      <c r="PHJ128" s="125"/>
      <c r="PHK128" s="125"/>
      <c r="PHL128" s="125"/>
      <c r="PHM128" s="125"/>
      <c r="PHN128" s="125"/>
      <c r="PHO128" s="125"/>
      <c r="PHP128" s="125"/>
      <c r="PHQ128" s="125"/>
      <c r="PHR128" s="125"/>
      <c r="PHS128" s="125"/>
      <c r="PHT128" s="125"/>
      <c r="PHU128" s="125"/>
      <c r="PHV128" s="125"/>
      <c r="PHW128" s="125"/>
      <c r="PHX128" s="125"/>
      <c r="PHY128" s="125"/>
      <c r="PHZ128" s="125"/>
      <c r="PIA128" s="125"/>
      <c r="PIB128" s="125"/>
      <c r="PIC128" s="125"/>
      <c r="PID128" s="125"/>
      <c r="PIE128" s="125"/>
      <c r="PIF128" s="125"/>
      <c r="PIG128" s="125"/>
      <c r="PIH128" s="125"/>
      <c r="PII128" s="125"/>
      <c r="PIJ128" s="125"/>
      <c r="PIK128" s="125"/>
      <c r="PIL128" s="125"/>
      <c r="PIM128" s="125"/>
      <c r="PIN128" s="125"/>
      <c r="PIO128" s="125"/>
      <c r="PIP128" s="125"/>
      <c r="PIQ128" s="125"/>
      <c r="PIR128" s="125"/>
      <c r="PIS128" s="125"/>
      <c r="PIT128" s="125"/>
      <c r="PIU128" s="125"/>
      <c r="PIV128" s="125"/>
      <c r="PIW128" s="125"/>
      <c r="PIX128" s="125"/>
      <c r="PIY128" s="125"/>
      <c r="PIZ128" s="125"/>
      <c r="PJA128" s="125"/>
      <c r="PJB128" s="125"/>
      <c r="PJC128" s="125"/>
      <c r="PJD128" s="125"/>
      <c r="PJE128" s="125"/>
      <c r="PJF128" s="125"/>
      <c r="PJG128" s="125"/>
      <c r="PJH128" s="125"/>
      <c r="PJI128" s="125"/>
      <c r="PJJ128" s="125"/>
      <c r="PJK128" s="125"/>
      <c r="PJL128" s="125"/>
      <c r="PJM128" s="125"/>
      <c r="PJN128" s="125"/>
      <c r="PJO128" s="125"/>
      <c r="PJP128" s="125"/>
      <c r="PJQ128" s="125"/>
      <c r="PJR128" s="125"/>
      <c r="PJS128" s="125"/>
      <c r="PJT128" s="125"/>
      <c r="PJU128" s="125"/>
      <c r="PJV128" s="125"/>
      <c r="PJW128" s="125"/>
      <c r="PJX128" s="125"/>
      <c r="PJY128" s="125"/>
      <c r="PJZ128" s="125"/>
      <c r="PKA128" s="125"/>
      <c r="PKB128" s="125"/>
      <c r="PKC128" s="125"/>
      <c r="PKD128" s="125"/>
      <c r="PKE128" s="125"/>
      <c r="PKF128" s="125"/>
      <c r="PKG128" s="125"/>
      <c r="PKH128" s="125"/>
      <c r="PKI128" s="125"/>
      <c r="PKJ128" s="125"/>
      <c r="PKK128" s="125"/>
      <c r="PKL128" s="125"/>
      <c r="PKM128" s="125"/>
      <c r="PKN128" s="125"/>
      <c r="PKO128" s="125"/>
      <c r="PKP128" s="125"/>
      <c r="PKQ128" s="125"/>
      <c r="PKR128" s="125"/>
      <c r="PKS128" s="125"/>
      <c r="PKT128" s="125"/>
      <c r="PKU128" s="125"/>
      <c r="PKV128" s="125"/>
      <c r="PKW128" s="125"/>
      <c r="PKX128" s="125"/>
      <c r="PKY128" s="125"/>
      <c r="PKZ128" s="125"/>
      <c r="PLA128" s="125"/>
      <c r="PLB128" s="125"/>
      <c r="PLC128" s="125"/>
      <c r="PLD128" s="125"/>
      <c r="PLE128" s="125"/>
      <c r="PLF128" s="125"/>
      <c r="PLG128" s="125"/>
      <c r="PLH128" s="125"/>
      <c r="PLI128" s="125"/>
      <c r="PLJ128" s="125"/>
      <c r="PLK128" s="125"/>
      <c r="PLL128" s="125"/>
      <c r="PLM128" s="125"/>
      <c r="PLN128" s="125"/>
      <c r="PLO128" s="125"/>
      <c r="PLP128" s="125"/>
      <c r="PLQ128" s="125"/>
      <c r="PLR128" s="125"/>
      <c r="PLS128" s="125"/>
      <c r="PLT128" s="125"/>
      <c r="PLU128" s="125"/>
      <c r="PLV128" s="125"/>
      <c r="PLW128" s="125"/>
      <c r="PLX128" s="125"/>
      <c r="PLY128" s="125"/>
      <c r="PLZ128" s="125"/>
      <c r="PMA128" s="125"/>
      <c r="PMB128" s="125"/>
      <c r="PMC128" s="125"/>
      <c r="PMD128" s="125"/>
      <c r="PME128" s="125"/>
      <c r="PMF128" s="125"/>
      <c r="PMG128" s="125"/>
      <c r="PMH128" s="125"/>
      <c r="PMI128" s="125"/>
      <c r="PMJ128" s="125"/>
      <c r="PMK128" s="125"/>
      <c r="PML128" s="125"/>
      <c r="PMM128" s="125"/>
      <c r="PMN128" s="125"/>
      <c r="PMO128" s="125"/>
      <c r="PMP128" s="125"/>
      <c r="PMQ128" s="125"/>
      <c r="PMR128" s="125"/>
      <c r="PMS128" s="125"/>
      <c r="PMT128" s="125"/>
      <c r="PMU128" s="125"/>
      <c r="PMV128" s="125"/>
      <c r="PMW128" s="125"/>
      <c r="PMX128" s="125"/>
      <c r="PMY128" s="125"/>
      <c r="PMZ128" s="125"/>
      <c r="PNA128" s="125"/>
      <c r="PNB128" s="125"/>
      <c r="PNC128" s="125"/>
      <c r="PND128" s="125"/>
      <c r="PNE128" s="125"/>
      <c r="PNF128" s="125"/>
      <c r="PNG128" s="125"/>
      <c r="PNH128" s="125"/>
      <c r="PNI128" s="125"/>
      <c r="PNJ128" s="125"/>
      <c r="PNK128" s="125"/>
      <c r="PNL128" s="125"/>
      <c r="PNM128" s="125"/>
      <c r="PNN128" s="125"/>
      <c r="PNO128" s="125"/>
      <c r="PNP128" s="125"/>
      <c r="PNQ128" s="125"/>
      <c r="PNR128" s="125"/>
      <c r="PNS128" s="125"/>
      <c r="PNT128" s="125"/>
      <c r="PNU128" s="125"/>
      <c r="PNV128" s="125"/>
      <c r="PNW128" s="125"/>
      <c r="PNX128" s="125"/>
      <c r="PNY128" s="125"/>
      <c r="PNZ128" s="125"/>
      <c r="POA128" s="125"/>
      <c r="POB128" s="125"/>
      <c r="POC128" s="125"/>
      <c r="POD128" s="125"/>
      <c r="POE128" s="125"/>
      <c r="POF128" s="125"/>
      <c r="POG128" s="125"/>
      <c r="POH128" s="125"/>
      <c r="POI128" s="125"/>
      <c r="POJ128" s="125"/>
      <c r="POK128" s="125"/>
      <c r="POL128" s="125"/>
      <c r="POS128" s="125"/>
      <c r="POT128" s="125"/>
      <c r="POU128" s="125"/>
      <c r="POV128" s="125"/>
      <c r="POW128" s="125"/>
      <c r="POX128" s="125"/>
      <c r="POY128" s="125"/>
      <c r="POZ128" s="125"/>
      <c r="PPA128" s="125"/>
      <c r="PPB128" s="125"/>
      <c r="PPC128" s="125"/>
      <c r="PPD128" s="125"/>
      <c r="PPE128" s="125"/>
      <c r="PPF128" s="125"/>
      <c r="PPG128" s="125"/>
      <c r="PPH128" s="125"/>
      <c r="PPI128" s="125"/>
      <c r="PPJ128" s="125"/>
      <c r="PPK128" s="125"/>
      <c r="PPL128" s="125"/>
      <c r="PPM128" s="125"/>
      <c r="PPN128" s="125"/>
      <c r="PPO128" s="125"/>
      <c r="PPP128" s="125"/>
      <c r="PPQ128" s="125"/>
      <c r="PPR128" s="125"/>
      <c r="PPS128" s="125"/>
      <c r="PPT128" s="125"/>
      <c r="PPU128" s="125"/>
      <c r="PPV128" s="125"/>
      <c r="PPW128" s="125"/>
      <c r="PPX128" s="125"/>
      <c r="PPY128" s="125"/>
      <c r="PPZ128" s="125"/>
      <c r="PQA128" s="125"/>
      <c r="PQB128" s="125"/>
      <c r="PQC128" s="125"/>
      <c r="PQD128" s="125"/>
      <c r="PQE128" s="125"/>
      <c r="PQF128" s="125"/>
      <c r="PQG128" s="125"/>
      <c r="PQH128" s="125"/>
      <c r="PQI128" s="125"/>
      <c r="PQJ128" s="125"/>
      <c r="PQK128" s="125"/>
      <c r="PQL128" s="125"/>
      <c r="PQM128" s="125"/>
      <c r="PQN128" s="125"/>
      <c r="PQO128" s="125"/>
      <c r="PQP128" s="125"/>
      <c r="PQQ128" s="125"/>
      <c r="PQR128" s="125"/>
      <c r="PQS128" s="125"/>
      <c r="PQT128" s="125"/>
      <c r="PQU128" s="125"/>
      <c r="PQV128" s="125"/>
      <c r="PQW128" s="125"/>
      <c r="PQX128" s="125"/>
      <c r="PQY128" s="125"/>
      <c r="PQZ128" s="125"/>
      <c r="PRA128" s="125"/>
      <c r="PRB128" s="125"/>
      <c r="PRC128" s="125"/>
      <c r="PRD128" s="125"/>
      <c r="PRE128" s="125"/>
      <c r="PRF128" s="125"/>
      <c r="PRG128" s="125"/>
      <c r="PRH128" s="125"/>
      <c r="PRI128" s="125"/>
      <c r="PRJ128" s="125"/>
      <c r="PRK128" s="125"/>
      <c r="PRL128" s="125"/>
      <c r="PRM128" s="125"/>
      <c r="PRN128" s="125"/>
      <c r="PRO128" s="125"/>
      <c r="PRP128" s="125"/>
      <c r="PRQ128" s="125"/>
      <c r="PRR128" s="125"/>
      <c r="PRS128" s="125"/>
      <c r="PRT128" s="125"/>
      <c r="PRU128" s="125"/>
      <c r="PRV128" s="125"/>
      <c r="PRW128" s="125"/>
      <c r="PRX128" s="125"/>
      <c r="PRY128" s="125"/>
      <c r="PRZ128" s="125"/>
      <c r="PSA128" s="125"/>
      <c r="PSB128" s="125"/>
      <c r="PSC128" s="125"/>
      <c r="PSD128" s="125"/>
      <c r="PSE128" s="125"/>
      <c r="PSF128" s="125"/>
      <c r="PSG128" s="125"/>
      <c r="PSH128" s="125"/>
      <c r="PSI128" s="125"/>
      <c r="PSJ128" s="125"/>
      <c r="PSK128" s="125"/>
      <c r="PSL128" s="125"/>
      <c r="PSM128" s="125"/>
      <c r="PSN128" s="125"/>
      <c r="PSO128" s="125"/>
      <c r="PSP128" s="125"/>
      <c r="PSQ128" s="125"/>
      <c r="PSR128" s="125"/>
      <c r="PSS128" s="125"/>
      <c r="PST128" s="125"/>
      <c r="PSU128" s="125"/>
      <c r="PSV128" s="125"/>
      <c r="PSW128" s="125"/>
      <c r="PSX128" s="125"/>
      <c r="PSY128" s="125"/>
      <c r="PSZ128" s="125"/>
      <c r="PTA128" s="125"/>
      <c r="PTB128" s="125"/>
      <c r="PTC128" s="125"/>
      <c r="PTD128" s="125"/>
      <c r="PTE128" s="125"/>
      <c r="PTF128" s="125"/>
      <c r="PTG128" s="125"/>
      <c r="PTH128" s="125"/>
      <c r="PTI128" s="125"/>
      <c r="PTJ128" s="125"/>
      <c r="PTK128" s="125"/>
      <c r="PTL128" s="125"/>
      <c r="PTM128" s="125"/>
      <c r="PTN128" s="125"/>
      <c r="PTO128" s="125"/>
      <c r="PTP128" s="125"/>
      <c r="PTQ128" s="125"/>
      <c r="PTR128" s="125"/>
      <c r="PTS128" s="125"/>
      <c r="PTT128" s="125"/>
      <c r="PTU128" s="125"/>
      <c r="PTV128" s="125"/>
      <c r="PTW128" s="125"/>
      <c r="PTX128" s="125"/>
      <c r="PTY128" s="125"/>
      <c r="PTZ128" s="125"/>
      <c r="PUA128" s="125"/>
      <c r="PUB128" s="125"/>
      <c r="PUC128" s="125"/>
      <c r="PUD128" s="125"/>
      <c r="PUE128" s="125"/>
      <c r="PUF128" s="125"/>
      <c r="PUG128" s="125"/>
      <c r="PUH128" s="125"/>
      <c r="PUI128" s="125"/>
      <c r="PUJ128" s="125"/>
      <c r="PUK128" s="125"/>
      <c r="PUL128" s="125"/>
      <c r="PUM128" s="125"/>
      <c r="PUN128" s="125"/>
      <c r="PUO128" s="125"/>
      <c r="PUP128" s="125"/>
      <c r="PUQ128" s="125"/>
      <c r="PUR128" s="125"/>
      <c r="PUS128" s="125"/>
      <c r="PUT128" s="125"/>
      <c r="PUU128" s="125"/>
      <c r="PUV128" s="125"/>
      <c r="PUW128" s="125"/>
      <c r="PUX128" s="125"/>
      <c r="PUY128" s="125"/>
      <c r="PUZ128" s="125"/>
      <c r="PVA128" s="125"/>
      <c r="PVB128" s="125"/>
      <c r="PVC128" s="125"/>
      <c r="PVD128" s="125"/>
      <c r="PVE128" s="125"/>
      <c r="PVF128" s="125"/>
      <c r="PVG128" s="125"/>
      <c r="PVH128" s="125"/>
      <c r="PVI128" s="125"/>
      <c r="PVJ128" s="125"/>
      <c r="PVK128" s="125"/>
      <c r="PVL128" s="125"/>
      <c r="PVM128" s="125"/>
      <c r="PVN128" s="125"/>
      <c r="PVO128" s="125"/>
      <c r="PVP128" s="125"/>
      <c r="PVQ128" s="125"/>
      <c r="PVR128" s="125"/>
      <c r="PVS128" s="125"/>
      <c r="PVT128" s="125"/>
      <c r="PVU128" s="125"/>
      <c r="PVV128" s="125"/>
      <c r="PVW128" s="125"/>
      <c r="PVX128" s="125"/>
      <c r="PVY128" s="125"/>
      <c r="PVZ128" s="125"/>
      <c r="PWA128" s="125"/>
      <c r="PWB128" s="125"/>
      <c r="PWC128" s="125"/>
      <c r="PWD128" s="125"/>
      <c r="PWE128" s="125"/>
      <c r="PWF128" s="125"/>
      <c r="PWG128" s="125"/>
      <c r="PWH128" s="125"/>
      <c r="PWI128" s="125"/>
      <c r="PWJ128" s="125"/>
      <c r="PWK128" s="125"/>
      <c r="PWL128" s="125"/>
      <c r="PWM128" s="125"/>
      <c r="PWN128" s="125"/>
      <c r="PWO128" s="125"/>
      <c r="PWP128" s="125"/>
      <c r="PWQ128" s="125"/>
      <c r="PWR128" s="125"/>
      <c r="PWS128" s="125"/>
      <c r="PWT128" s="125"/>
      <c r="PWU128" s="125"/>
      <c r="PWV128" s="125"/>
      <c r="PWW128" s="125"/>
      <c r="PWX128" s="125"/>
      <c r="PWY128" s="125"/>
      <c r="PWZ128" s="125"/>
      <c r="PXA128" s="125"/>
      <c r="PXB128" s="125"/>
      <c r="PXC128" s="125"/>
      <c r="PXD128" s="125"/>
      <c r="PXE128" s="125"/>
      <c r="PXF128" s="125"/>
      <c r="PXG128" s="125"/>
      <c r="PXH128" s="125"/>
      <c r="PXI128" s="125"/>
      <c r="PXJ128" s="125"/>
      <c r="PXK128" s="125"/>
      <c r="PXL128" s="125"/>
      <c r="PXM128" s="125"/>
      <c r="PXN128" s="125"/>
      <c r="PXO128" s="125"/>
      <c r="PXP128" s="125"/>
      <c r="PXQ128" s="125"/>
      <c r="PXR128" s="125"/>
      <c r="PXS128" s="125"/>
      <c r="PXT128" s="125"/>
      <c r="PXU128" s="125"/>
      <c r="PXV128" s="125"/>
      <c r="PXW128" s="125"/>
      <c r="PXX128" s="125"/>
      <c r="PXY128" s="125"/>
      <c r="PXZ128" s="125"/>
      <c r="PYA128" s="125"/>
      <c r="PYB128" s="125"/>
      <c r="PYC128" s="125"/>
      <c r="PYD128" s="125"/>
      <c r="PYE128" s="125"/>
      <c r="PYF128" s="125"/>
      <c r="PYG128" s="125"/>
      <c r="PYH128" s="125"/>
      <c r="PYO128" s="125"/>
      <c r="PYP128" s="125"/>
      <c r="PYQ128" s="125"/>
      <c r="PYR128" s="125"/>
      <c r="PYS128" s="125"/>
      <c r="PYT128" s="125"/>
      <c r="PYU128" s="125"/>
      <c r="PYV128" s="125"/>
      <c r="PYW128" s="125"/>
      <c r="PYX128" s="125"/>
      <c r="PYY128" s="125"/>
      <c r="PYZ128" s="125"/>
      <c r="PZA128" s="125"/>
      <c r="PZB128" s="125"/>
      <c r="PZC128" s="125"/>
      <c r="PZD128" s="125"/>
      <c r="PZE128" s="125"/>
      <c r="PZF128" s="125"/>
      <c r="PZG128" s="125"/>
      <c r="PZH128" s="125"/>
      <c r="PZI128" s="125"/>
      <c r="PZJ128" s="125"/>
      <c r="PZK128" s="125"/>
      <c r="PZL128" s="125"/>
      <c r="PZM128" s="125"/>
      <c r="PZN128" s="125"/>
      <c r="PZO128" s="125"/>
      <c r="PZP128" s="125"/>
      <c r="PZQ128" s="125"/>
      <c r="PZR128" s="125"/>
      <c r="PZS128" s="125"/>
      <c r="PZT128" s="125"/>
      <c r="PZU128" s="125"/>
      <c r="PZV128" s="125"/>
      <c r="PZW128" s="125"/>
      <c r="PZX128" s="125"/>
      <c r="PZY128" s="125"/>
      <c r="PZZ128" s="125"/>
      <c r="QAA128" s="125"/>
      <c r="QAB128" s="125"/>
      <c r="QAC128" s="125"/>
      <c r="QAD128" s="125"/>
      <c r="QAE128" s="125"/>
      <c r="QAF128" s="125"/>
      <c r="QAG128" s="125"/>
      <c r="QAH128" s="125"/>
      <c r="QAI128" s="125"/>
      <c r="QAJ128" s="125"/>
      <c r="QAK128" s="125"/>
      <c r="QAL128" s="125"/>
      <c r="QAM128" s="125"/>
      <c r="QAN128" s="125"/>
      <c r="QAO128" s="125"/>
      <c r="QAP128" s="125"/>
      <c r="QAQ128" s="125"/>
      <c r="QAR128" s="125"/>
      <c r="QAS128" s="125"/>
      <c r="QAT128" s="125"/>
      <c r="QAU128" s="125"/>
      <c r="QAV128" s="125"/>
      <c r="QAW128" s="125"/>
      <c r="QAX128" s="125"/>
      <c r="QAY128" s="125"/>
      <c r="QAZ128" s="125"/>
      <c r="QBA128" s="125"/>
      <c r="QBB128" s="125"/>
      <c r="QBC128" s="125"/>
      <c r="QBD128" s="125"/>
      <c r="QBE128" s="125"/>
      <c r="QBF128" s="125"/>
      <c r="QBG128" s="125"/>
      <c r="QBH128" s="125"/>
      <c r="QBI128" s="125"/>
      <c r="QBJ128" s="125"/>
      <c r="QBK128" s="125"/>
      <c r="QBL128" s="125"/>
      <c r="QBM128" s="125"/>
      <c r="QBN128" s="125"/>
      <c r="QBO128" s="125"/>
      <c r="QBP128" s="125"/>
      <c r="QBQ128" s="125"/>
      <c r="QBR128" s="125"/>
      <c r="QBS128" s="125"/>
      <c r="QBT128" s="125"/>
      <c r="QBU128" s="125"/>
      <c r="QBV128" s="125"/>
      <c r="QBW128" s="125"/>
      <c r="QBX128" s="125"/>
      <c r="QBY128" s="125"/>
      <c r="QBZ128" s="125"/>
      <c r="QCA128" s="125"/>
      <c r="QCB128" s="125"/>
      <c r="QCC128" s="125"/>
      <c r="QCD128" s="125"/>
      <c r="QCE128" s="125"/>
      <c r="QCF128" s="125"/>
      <c r="QCG128" s="125"/>
      <c r="QCH128" s="125"/>
      <c r="QCI128" s="125"/>
      <c r="QCJ128" s="125"/>
      <c r="QCK128" s="125"/>
      <c r="QCL128" s="125"/>
      <c r="QCM128" s="125"/>
      <c r="QCN128" s="125"/>
      <c r="QCO128" s="125"/>
      <c r="QCP128" s="125"/>
      <c r="QCQ128" s="125"/>
      <c r="QCR128" s="125"/>
      <c r="QCS128" s="125"/>
      <c r="QCT128" s="125"/>
      <c r="QCU128" s="125"/>
      <c r="QCV128" s="125"/>
      <c r="QCW128" s="125"/>
      <c r="QCX128" s="125"/>
      <c r="QCY128" s="125"/>
      <c r="QCZ128" s="125"/>
      <c r="QDA128" s="125"/>
      <c r="QDB128" s="125"/>
      <c r="QDC128" s="125"/>
      <c r="QDD128" s="125"/>
      <c r="QDE128" s="125"/>
      <c r="QDF128" s="125"/>
      <c r="QDG128" s="125"/>
      <c r="QDH128" s="125"/>
      <c r="QDI128" s="125"/>
      <c r="QDJ128" s="125"/>
      <c r="QDK128" s="125"/>
      <c r="QDL128" s="125"/>
      <c r="QDM128" s="125"/>
      <c r="QDN128" s="125"/>
      <c r="QDO128" s="125"/>
      <c r="QDP128" s="125"/>
      <c r="QDQ128" s="125"/>
      <c r="QDR128" s="125"/>
      <c r="QDS128" s="125"/>
      <c r="QDT128" s="125"/>
      <c r="QDU128" s="125"/>
      <c r="QDV128" s="125"/>
      <c r="QDW128" s="125"/>
      <c r="QDX128" s="125"/>
      <c r="QDY128" s="125"/>
      <c r="QDZ128" s="125"/>
      <c r="QEA128" s="125"/>
      <c r="QEB128" s="125"/>
      <c r="QEC128" s="125"/>
      <c r="QED128" s="125"/>
      <c r="QEE128" s="125"/>
      <c r="QEF128" s="125"/>
      <c r="QEG128" s="125"/>
      <c r="QEH128" s="125"/>
      <c r="QEI128" s="125"/>
      <c r="QEJ128" s="125"/>
      <c r="QEK128" s="125"/>
      <c r="QEL128" s="125"/>
      <c r="QEM128" s="125"/>
      <c r="QEN128" s="125"/>
      <c r="QEO128" s="125"/>
      <c r="QEP128" s="125"/>
      <c r="QEQ128" s="125"/>
      <c r="QER128" s="125"/>
      <c r="QES128" s="125"/>
      <c r="QET128" s="125"/>
      <c r="QEU128" s="125"/>
      <c r="QEV128" s="125"/>
      <c r="QEW128" s="125"/>
      <c r="QEX128" s="125"/>
      <c r="QEY128" s="125"/>
      <c r="QEZ128" s="125"/>
      <c r="QFA128" s="125"/>
      <c r="QFB128" s="125"/>
      <c r="QFC128" s="125"/>
      <c r="QFD128" s="125"/>
      <c r="QFE128" s="125"/>
      <c r="QFF128" s="125"/>
      <c r="QFG128" s="125"/>
      <c r="QFH128" s="125"/>
      <c r="QFI128" s="125"/>
      <c r="QFJ128" s="125"/>
      <c r="QFK128" s="125"/>
      <c r="QFL128" s="125"/>
      <c r="QFM128" s="125"/>
      <c r="QFN128" s="125"/>
      <c r="QFO128" s="125"/>
      <c r="QFP128" s="125"/>
      <c r="QFQ128" s="125"/>
      <c r="QFR128" s="125"/>
      <c r="QFS128" s="125"/>
      <c r="QFT128" s="125"/>
      <c r="QFU128" s="125"/>
      <c r="QFV128" s="125"/>
      <c r="QFW128" s="125"/>
      <c r="QFX128" s="125"/>
      <c r="QFY128" s="125"/>
      <c r="QFZ128" s="125"/>
      <c r="QGA128" s="125"/>
      <c r="QGB128" s="125"/>
      <c r="QGC128" s="125"/>
      <c r="QGD128" s="125"/>
      <c r="QGE128" s="125"/>
      <c r="QGF128" s="125"/>
      <c r="QGG128" s="125"/>
      <c r="QGH128" s="125"/>
      <c r="QGI128" s="125"/>
      <c r="QGJ128" s="125"/>
      <c r="QGK128" s="125"/>
      <c r="QGL128" s="125"/>
      <c r="QGM128" s="125"/>
      <c r="QGN128" s="125"/>
      <c r="QGO128" s="125"/>
      <c r="QGP128" s="125"/>
      <c r="QGQ128" s="125"/>
      <c r="QGR128" s="125"/>
      <c r="QGS128" s="125"/>
      <c r="QGT128" s="125"/>
      <c r="QGU128" s="125"/>
      <c r="QGV128" s="125"/>
      <c r="QGW128" s="125"/>
      <c r="QGX128" s="125"/>
      <c r="QGY128" s="125"/>
      <c r="QGZ128" s="125"/>
      <c r="QHA128" s="125"/>
      <c r="QHB128" s="125"/>
      <c r="QHC128" s="125"/>
      <c r="QHD128" s="125"/>
      <c r="QHE128" s="125"/>
      <c r="QHF128" s="125"/>
      <c r="QHG128" s="125"/>
      <c r="QHH128" s="125"/>
      <c r="QHI128" s="125"/>
      <c r="QHJ128" s="125"/>
      <c r="QHK128" s="125"/>
      <c r="QHL128" s="125"/>
      <c r="QHM128" s="125"/>
      <c r="QHN128" s="125"/>
      <c r="QHO128" s="125"/>
      <c r="QHP128" s="125"/>
      <c r="QHQ128" s="125"/>
      <c r="QHR128" s="125"/>
      <c r="QHS128" s="125"/>
      <c r="QHT128" s="125"/>
      <c r="QHU128" s="125"/>
      <c r="QHV128" s="125"/>
      <c r="QHW128" s="125"/>
      <c r="QHX128" s="125"/>
      <c r="QHY128" s="125"/>
      <c r="QHZ128" s="125"/>
      <c r="QIA128" s="125"/>
      <c r="QIB128" s="125"/>
      <c r="QIC128" s="125"/>
      <c r="QID128" s="125"/>
      <c r="QIK128" s="125"/>
      <c r="QIL128" s="125"/>
      <c r="QIM128" s="125"/>
      <c r="QIN128" s="125"/>
      <c r="QIO128" s="125"/>
      <c r="QIP128" s="125"/>
      <c r="QIQ128" s="125"/>
      <c r="QIR128" s="125"/>
      <c r="QIS128" s="125"/>
      <c r="QIT128" s="125"/>
      <c r="QIU128" s="125"/>
      <c r="QIV128" s="125"/>
      <c r="QIW128" s="125"/>
      <c r="QIX128" s="125"/>
      <c r="QIY128" s="125"/>
      <c r="QIZ128" s="125"/>
      <c r="QJA128" s="125"/>
      <c r="QJB128" s="125"/>
      <c r="QJC128" s="125"/>
      <c r="QJD128" s="125"/>
      <c r="QJE128" s="125"/>
      <c r="QJF128" s="125"/>
      <c r="QJG128" s="125"/>
      <c r="QJH128" s="125"/>
      <c r="QJI128" s="125"/>
      <c r="QJJ128" s="125"/>
      <c r="QJK128" s="125"/>
      <c r="QJL128" s="125"/>
      <c r="QJM128" s="125"/>
      <c r="QJN128" s="125"/>
      <c r="QJO128" s="125"/>
      <c r="QJP128" s="125"/>
      <c r="QJQ128" s="125"/>
      <c r="QJR128" s="125"/>
      <c r="QJS128" s="125"/>
      <c r="QJT128" s="125"/>
      <c r="QJU128" s="125"/>
      <c r="QJV128" s="125"/>
      <c r="QJW128" s="125"/>
      <c r="QJX128" s="125"/>
      <c r="QJY128" s="125"/>
      <c r="QJZ128" s="125"/>
      <c r="QKA128" s="125"/>
      <c r="QKB128" s="125"/>
      <c r="QKC128" s="125"/>
      <c r="QKD128" s="125"/>
      <c r="QKE128" s="125"/>
      <c r="QKF128" s="125"/>
      <c r="QKG128" s="125"/>
      <c r="QKH128" s="125"/>
      <c r="QKI128" s="125"/>
      <c r="QKJ128" s="125"/>
      <c r="QKK128" s="125"/>
      <c r="QKL128" s="125"/>
      <c r="QKM128" s="125"/>
      <c r="QKN128" s="125"/>
      <c r="QKO128" s="125"/>
      <c r="QKP128" s="125"/>
      <c r="QKQ128" s="125"/>
      <c r="QKR128" s="125"/>
      <c r="QKS128" s="125"/>
      <c r="QKT128" s="125"/>
      <c r="QKU128" s="125"/>
      <c r="QKV128" s="125"/>
      <c r="QKW128" s="125"/>
      <c r="QKX128" s="125"/>
      <c r="QKY128" s="125"/>
      <c r="QKZ128" s="125"/>
      <c r="QLA128" s="125"/>
      <c r="QLB128" s="125"/>
      <c r="QLC128" s="125"/>
      <c r="QLD128" s="125"/>
      <c r="QLE128" s="125"/>
      <c r="QLF128" s="125"/>
      <c r="QLG128" s="125"/>
      <c r="QLH128" s="125"/>
      <c r="QLI128" s="125"/>
      <c r="QLJ128" s="125"/>
      <c r="QLK128" s="125"/>
      <c r="QLL128" s="125"/>
      <c r="QLM128" s="125"/>
      <c r="QLN128" s="125"/>
      <c r="QLO128" s="125"/>
      <c r="QLP128" s="125"/>
      <c r="QLQ128" s="125"/>
      <c r="QLR128" s="125"/>
      <c r="QLS128" s="125"/>
      <c r="QLT128" s="125"/>
      <c r="QLU128" s="125"/>
      <c r="QLV128" s="125"/>
      <c r="QLW128" s="125"/>
      <c r="QLX128" s="125"/>
      <c r="QLY128" s="125"/>
      <c r="QLZ128" s="125"/>
      <c r="QMA128" s="125"/>
      <c r="QMB128" s="125"/>
      <c r="QMC128" s="125"/>
      <c r="QMD128" s="125"/>
      <c r="QME128" s="125"/>
      <c r="QMF128" s="125"/>
      <c r="QMG128" s="125"/>
      <c r="QMH128" s="125"/>
      <c r="QMI128" s="125"/>
      <c r="QMJ128" s="125"/>
      <c r="QMK128" s="125"/>
      <c r="QML128" s="125"/>
      <c r="QMM128" s="125"/>
      <c r="QMN128" s="125"/>
      <c r="QMO128" s="125"/>
      <c r="QMP128" s="125"/>
      <c r="QMQ128" s="125"/>
      <c r="QMR128" s="125"/>
      <c r="QMS128" s="125"/>
      <c r="QMT128" s="125"/>
      <c r="QMU128" s="125"/>
      <c r="QMV128" s="125"/>
      <c r="QMW128" s="125"/>
      <c r="QMX128" s="125"/>
      <c r="QMY128" s="125"/>
      <c r="QMZ128" s="125"/>
      <c r="QNA128" s="125"/>
      <c r="QNB128" s="125"/>
      <c r="QNC128" s="125"/>
      <c r="QND128" s="125"/>
      <c r="QNE128" s="125"/>
      <c r="QNF128" s="125"/>
      <c r="QNG128" s="125"/>
      <c r="QNH128" s="125"/>
      <c r="QNI128" s="125"/>
      <c r="QNJ128" s="125"/>
      <c r="QNK128" s="125"/>
      <c r="QNL128" s="125"/>
      <c r="QNM128" s="125"/>
      <c r="QNN128" s="125"/>
      <c r="QNO128" s="125"/>
      <c r="QNP128" s="125"/>
      <c r="QNQ128" s="125"/>
      <c r="QNR128" s="125"/>
      <c r="QNS128" s="125"/>
      <c r="QNT128" s="125"/>
      <c r="QNU128" s="125"/>
      <c r="QNV128" s="125"/>
      <c r="QNW128" s="125"/>
      <c r="QNX128" s="125"/>
      <c r="QNY128" s="125"/>
      <c r="QNZ128" s="125"/>
      <c r="QOA128" s="125"/>
      <c r="QOB128" s="125"/>
      <c r="QOC128" s="125"/>
      <c r="QOD128" s="125"/>
      <c r="QOE128" s="125"/>
      <c r="QOF128" s="125"/>
      <c r="QOG128" s="125"/>
      <c r="QOH128" s="125"/>
      <c r="QOI128" s="125"/>
      <c r="QOJ128" s="125"/>
      <c r="QOK128" s="125"/>
      <c r="QOL128" s="125"/>
      <c r="QOM128" s="125"/>
      <c r="QON128" s="125"/>
      <c r="QOO128" s="125"/>
      <c r="QOP128" s="125"/>
      <c r="QOQ128" s="125"/>
      <c r="QOR128" s="125"/>
      <c r="QOS128" s="125"/>
      <c r="QOT128" s="125"/>
      <c r="QOU128" s="125"/>
      <c r="QOV128" s="125"/>
      <c r="QOW128" s="125"/>
      <c r="QOX128" s="125"/>
      <c r="QOY128" s="125"/>
      <c r="QOZ128" s="125"/>
      <c r="QPA128" s="125"/>
      <c r="QPB128" s="125"/>
      <c r="QPC128" s="125"/>
      <c r="QPD128" s="125"/>
      <c r="QPE128" s="125"/>
      <c r="QPF128" s="125"/>
      <c r="QPG128" s="125"/>
      <c r="QPH128" s="125"/>
      <c r="QPI128" s="125"/>
      <c r="QPJ128" s="125"/>
      <c r="QPK128" s="125"/>
      <c r="QPL128" s="125"/>
      <c r="QPM128" s="125"/>
      <c r="QPN128" s="125"/>
      <c r="QPO128" s="125"/>
      <c r="QPP128" s="125"/>
      <c r="QPQ128" s="125"/>
      <c r="QPR128" s="125"/>
      <c r="QPS128" s="125"/>
      <c r="QPT128" s="125"/>
      <c r="QPU128" s="125"/>
      <c r="QPV128" s="125"/>
      <c r="QPW128" s="125"/>
      <c r="QPX128" s="125"/>
      <c r="QPY128" s="125"/>
      <c r="QPZ128" s="125"/>
      <c r="QQA128" s="125"/>
      <c r="QQB128" s="125"/>
      <c r="QQC128" s="125"/>
      <c r="QQD128" s="125"/>
      <c r="QQE128" s="125"/>
      <c r="QQF128" s="125"/>
      <c r="QQG128" s="125"/>
      <c r="QQH128" s="125"/>
      <c r="QQI128" s="125"/>
      <c r="QQJ128" s="125"/>
      <c r="QQK128" s="125"/>
      <c r="QQL128" s="125"/>
      <c r="QQM128" s="125"/>
      <c r="QQN128" s="125"/>
      <c r="QQO128" s="125"/>
      <c r="QQP128" s="125"/>
      <c r="QQQ128" s="125"/>
      <c r="QQR128" s="125"/>
      <c r="QQS128" s="125"/>
      <c r="QQT128" s="125"/>
      <c r="QQU128" s="125"/>
      <c r="QQV128" s="125"/>
      <c r="QQW128" s="125"/>
      <c r="QQX128" s="125"/>
      <c r="QQY128" s="125"/>
      <c r="QQZ128" s="125"/>
      <c r="QRA128" s="125"/>
      <c r="QRB128" s="125"/>
      <c r="QRC128" s="125"/>
      <c r="QRD128" s="125"/>
      <c r="QRE128" s="125"/>
      <c r="QRF128" s="125"/>
      <c r="QRG128" s="125"/>
      <c r="QRH128" s="125"/>
      <c r="QRI128" s="125"/>
      <c r="QRJ128" s="125"/>
      <c r="QRK128" s="125"/>
      <c r="QRL128" s="125"/>
      <c r="QRM128" s="125"/>
      <c r="QRN128" s="125"/>
      <c r="QRO128" s="125"/>
      <c r="QRP128" s="125"/>
      <c r="QRQ128" s="125"/>
      <c r="QRR128" s="125"/>
      <c r="QRS128" s="125"/>
      <c r="QRT128" s="125"/>
      <c r="QRU128" s="125"/>
      <c r="QRV128" s="125"/>
      <c r="QRW128" s="125"/>
      <c r="QRX128" s="125"/>
      <c r="QRY128" s="125"/>
      <c r="QRZ128" s="125"/>
      <c r="QSG128" s="125"/>
      <c r="QSH128" s="125"/>
      <c r="QSI128" s="125"/>
      <c r="QSJ128" s="125"/>
      <c r="QSK128" s="125"/>
      <c r="QSL128" s="125"/>
      <c r="QSM128" s="125"/>
      <c r="QSN128" s="125"/>
      <c r="QSO128" s="125"/>
      <c r="QSP128" s="125"/>
      <c r="QSQ128" s="125"/>
      <c r="QSR128" s="125"/>
      <c r="QSS128" s="125"/>
      <c r="QST128" s="125"/>
      <c r="QSU128" s="125"/>
      <c r="QSV128" s="125"/>
      <c r="QSW128" s="125"/>
      <c r="QSX128" s="125"/>
      <c r="QSY128" s="125"/>
      <c r="QSZ128" s="125"/>
      <c r="QTA128" s="125"/>
      <c r="QTB128" s="125"/>
      <c r="QTC128" s="125"/>
      <c r="QTD128" s="125"/>
      <c r="QTE128" s="125"/>
      <c r="QTF128" s="125"/>
      <c r="QTG128" s="125"/>
      <c r="QTH128" s="125"/>
      <c r="QTI128" s="125"/>
      <c r="QTJ128" s="125"/>
      <c r="QTK128" s="125"/>
      <c r="QTL128" s="125"/>
      <c r="QTM128" s="125"/>
      <c r="QTN128" s="125"/>
      <c r="QTO128" s="125"/>
      <c r="QTP128" s="125"/>
      <c r="QTQ128" s="125"/>
      <c r="QTR128" s="125"/>
      <c r="QTS128" s="125"/>
      <c r="QTT128" s="125"/>
      <c r="QTU128" s="125"/>
      <c r="QTV128" s="125"/>
      <c r="QTW128" s="125"/>
      <c r="QTX128" s="125"/>
      <c r="QTY128" s="125"/>
      <c r="QTZ128" s="125"/>
      <c r="QUA128" s="125"/>
      <c r="QUB128" s="125"/>
      <c r="QUC128" s="125"/>
      <c r="QUD128" s="125"/>
      <c r="QUE128" s="125"/>
      <c r="QUF128" s="125"/>
      <c r="QUG128" s="125"/>
      <c r="QUH128" s="125"/>
      <c r="QUI128" s="125"/>
      <c r="QUJ128" s="125"/>
      <c r="QUK128" s="125"/>
      <c r="QUL128" s="125"/>
      <c r="QUM128" s="125"/>
      <c r="QUN128" s="125"/>
      <c r="QUO128" s="125"/>
      <c r="QUP128" s="125"/>
      <c r="QUQ128" s="125"/>
      <c r="QUR128" s="125"/>
      <c r="QUS128" s="125"/>
      <c r="QUT128" s="125"/>
      <c r="QUU128" s="125"/>
      <c r="QUV128" s="125"/>
      <c r="QUW128" s="125"/>
      <c r="QUX128" s="125"/>
      <c r="QUY128" s="125"/>
      <c r="QUZ128" s="125"/>
      <c r="QVA128" s="125"/>
      <c r="QVB128" s="125"/>
      <c r="QVC128" s="125"/>
      <c r="QVD128" s="125"/>
      <c r="QVE128" s="125"/>
      <c r="QVF128" s="125"/>
      <c r="QVG128" s="125"/>
      <c r="QVH128" s="125"/>
      <c r="QVI128" s="125"/>
      <c r="QVJ128" s="125"/>
      <c r="QVK128" s="125"/>
      <c r="QVL128" s="125"/>
      <c r="QVM128" s="125"/>
      <c r="QVN128" s="125"/>
      <c r="QVO128" s="125"/>
      <c r="QVP128" s="125"/>
      <c r="QVQ128" s="125"/>
      <c r="QVR128" s="125"/>
      <c r="QVS128" s="125"/>
      <c r="QVT128" s="125"/>
      <c r="QVU128" s="125"/>
      <c r="QVV128" s="125"/>
      <c r="QVW128" s="125"/>
      <c r="QVX128" s="125"/>
      <c r="QVY128" s="125"/>
      <c r="QVZ128" s="125"/>
      <c r="QWA128" s="125"/>
      <c r="QWB128" s="125"/>
      <c r="QWC128" s="125"/>
      <c r="QWD128" s="125"/>
      <c r="QWE128" s="125"/>
      <c r="QWF128" s="125"/>
      <c r="QWG128" s="125"/>
      <c r="QWH128" s="125"/>
      <c r="QWI128" s="125"/>
      <c r="QWJ128" s="125"/>
      <c r="QWK128" s="125"/>
      <c r="QWL128" s="125"/>
      <c r="QWM128" s="125"/>
      <c r="QWN128" s="125"/>
      <c r="QWO128" s="125"/>
      <c r="QWP128" s="125"/>
      <c r="QWQ128" s="125"/>
      <c r="QWR128" s="125"/>
      <c r="QWS128" s="125"/>
      <c r="QWT128" s="125"/>
      <c r="QWU128" s="125"/>
      <c r="QWV128" s="125"/>
      <c r="QWW128" s="125"/>
      <c r="QWX128" s="125"/>
      <c r="QWY128" s="125"/>
      <c r="QWZ128" s="125"/>
      <c r="QXA128" s="125"/>
      <c r="QXB128" s="125"/>
      <c r="QXC128" s="125"/>
      <c r="QXD128" s="125"/>
      <c r="QXE128" s="125"/>
      <c r="QXF128" s="125"/>
      <c r="QXG128" s="125"/>
      <c r="QXH128" s="125"/>
      <c r="QXI128" s="125"/>
      <c r="QXJ128" s="125"/>
      <c r="QXK128" s="125"/>
      <c r="QXL128" s="125"/>
      <c r="QXM128" s="125"/>
      <c r="QXN128" s="125"/>
      <c r="QXO128" s="125"/>
      <c r="QXP128" s="125"/>
      <c r="QXQ128" s="125"/>
      <c r="QXR128" s="125"/>
      <c r="QXS128" s="125"/>
      <c r="QXT128" s="125"/>
      <c r="QXU128" s="125"/>
      <c r="QXV128" s="125"/>
      <c r="QXW128" s="125"/>
      <c r="QXX128" s="125"/>
      <c r="QXY128" s="125"/>
      <c r="QXZ128" s="125"/>
      <c r="QYA128" s="125"/>
      <c r="QYB128" s="125"/>
      <c r="QYC128" s="125"/>
      <c r="QYD128" s="125"/>
      <c r="QYE128" s="125"/>
      <c r="QYF128" s="125"/>
      <c r="QYG128" s="125"/>
      <c r="QYH128" s="125"/>
      <c r="QYI128" s="125"/>
      <c r="QYJ128" s="125"/>
      <c r="QYK128" s="125"/>
      <c r="QYL128" s="125"/>
      <c r="QYM128" s="125"/>
      <c r="QYN128" s="125"/>
      <c r="QYO128" s="125"/>
      <c r="QYP128" s="125"/>
      <c r="QYQ128" s="125"/>
      <c r="QYR128" s="125"/>
      <c r="QYS128" s="125"/>
      <c r="QYT128" s="125"/>
      <c r="QYU128" s="125"/>
      <c r="QYV128" s="125"/>
      <c r="QYW128" s="125"/>
      <c r="QYX128" s="125"/>
      <c r="QYY128" s="125"/>
      <c r="QYZ128" s="125"/>
      <c r="QZA128" s="125"/>
      <c r="QZB128" s="125"/>
      <c r="QZC128" s="125"/>
      <c r="QZD128" s="125"/>
      <c r="QZE128" s="125"/>
      <c r="QZF128" s="125"/>
      <c r="QZG128" s="125"/>
      <c r="QZH128" s="125"/>
      <c r="QZI128" s="125"/>
      <c r="QZJ128" s="125"/>
      <c r="QZK128" s="125"/>
      <c r="QZL128" s="125"/>
      <c r="QZM128" s="125"/>
      <c r="QZN128" s="125"/>
      <c r="QZO128" s="125"/>
      <c r="QZP128" s="125"/>
      <c r="QZQ128" s="125"/>
      <c r="QZR128" s="125"/>
      <c r="QZS128" s="125"/>
      <c r="QZT128" s="125"/>
      <c r="QZU128" s="125"/>
      <c r="QZV128" s="125"/>
      <c r="QZW128" s="125"/>
      <c r="QZX128" s="125"/>
      <c r="QZY128" s="125"/>
      <c r="QZZ128" s="125"/>
      <c r="RAA128" s="125"/>
      <c r="RAB128" s="125"/>
      <c r="RAC128" s="125"/>
      <c r="RAD128" s="125"/>
      <c r="RAE128" s="125"/>
      <c r="RAF128" s="125"/>
      <c r="RAG128" s="125"/>
      <c r="RAH128" s="125"/>
      <c r="RAI128" s="125"/>
      <c r="RAJ128" s="125"/>
      <c r="RAK128" s="125"/>
      <c r="RAL128" s="125"/>
      <c r="RAM128" s="125"/>
      <c r="RAN128" s="125"/>
      <c r="RAO128" s="125"/>
      <c r="RAP128" s="125"/>
      <c r="RAQ128" s="125"/>
      <c r="RAR128" s="125"/>
      <c r="RAS128" s="125"/>
      <c r="RAT128" s="125"/>
      <c r="RAU128" s="125"/>
      <c r="RAV128" s="125"/>
      <c r="RAW128" s="125"/>
      <c r="RAX128" s="125"/>
      <c r="RAY128" s="125"/>
      <c r="RAZ128" s="125"/>
      <c r="RBA128" s="125"/>
      <c r="RBB128" s="125"/>
      <c r="RBC128" s="125"/>
      <c r="RBD128" s="125"/>
      <c r="RBE128" s="125"/>
      <c r="RBF128" s="125"/>
      <c r="RBG128" s="125"/>
      <c r="RBH128" s="125"/>
      <c r="RBI128" s="125"/>
      <c r="RBJ128" s="125"/>
      <c r="RBK128" s="125"/>
      <c r="RBL128" s="125"/>
      <c r="RBM128" s="125"/>
      <c r="RBN128" s="125"/>
      <c r="RBO128" s="125"/>
      <c r="RBP128" s="125"/>
      <c r="RBQ128" s="125"/>
      <c r="RBR128" s="125"/>
      <c r="RBS128" s="125"/>
      <c r="RBT128" s="125"/>
      <c r="RBU128" s="125"/>
      <c r="RBV128" s="125"/>
      <c r="RCC128" s="125"/>
      <c r="RCD128" s="125"/>
      <c r="RCE128" s="125"/>
      <c r="RCF128" s="125"/>
      <c r="RCG128" s="125"/>
      <c r="RCH128" s="125"/>
      <c r="RCI128" s="125"/>
      <c r="RCJ128" s="125"/>
      <c r="RCK128" s="125"/>
      <c r="RCL128" s="125"/>
      <c r="RCM128" s="125"/>
      <c r="RCN128" s="125"/>
      <c r="RCO128" s="125"/>
      <c r="RCP128" s="125"/>
      <c r="RCQ128" s="125"/>
      <c r="RCR128" s="125"/>
      <c r="RCS128" s="125"/>
      <c r="RCT128" s="125"/>
      <c r="RCU128" s="125"/>
      <c r="RCV128" s="125"/>
      <c r="RCW128" s="125"/>
      <c r="RCX128" s="125"/>
      <c r="RCY128" s="125"/>
      <c r="RCZ128" s="125"/>
      <c r="RDA128" s="125"/>
      <c r="RDB128" s="125"/>
      <c r="RDC128" s="125"/>
      <c r="RDD128" s="125"/>
      <c r="RDE128" s="125"/>
      <c r="RDF128" s="125"/>
      <c r="RDG128" s="125"/>
      <c r="RDH128" s="125"/>
      <c r="RDI128" s="125"/>
      <c r="RDJ128" s="125"/>
      <c r="RDK128" s="125"/>
      <c r="RDL128" s="125"/>
      <c r="RDM128" s="125"/>
      <c r="RDN128" s="125"/>
      <c r="RDO128" s="125"/>
      <c r="RDP128" s="125"/>
      <c r="RDQ128" s="125"/>
      <c r="RDR128" s="125"/>
      <c r="RDS128" s="125"/>
      <c r="RDT128" s="125"/>
      <c r="RDU128" s="125"/>
      <c r="RDV128" s="125"/>
      <c r="RDW128" s="125"/>
      <c r="RDX128" s="125"/>
      <c r="RDY128" s="125"/>
      <c r="RDZ128" s="125"/>
      <c r="REA128" s="125"/>
      <c r="REB128" s="125"/>
      <c r="REC128" s="125"/>
      <c r="RED128" s="125"/>
      <c r="REE128" s="125"/>
      <c r="REF128" s="125"/>
      <c r="REG128" s="125"/>
      <c r="REH128" s="125"/>
      <c r="REI128" s="125"/>
      <c r="REJ128" s="125"/>
      <c r="REK128" s="125"/>
      <c r="REL128" s="125"/>
      <c r="REM128" s="125"/>
      <c r="REN128" s="125"/>
      <c r="REO128" s="125"/>
      <c r="REP128" s="125"/>
      <c r="REQ128" s="125"/>
      <c r="RER128" s="125"/>
      <c r="RES128" s="125"/>
      <c r="RET128" s="125"/>
      <c r="REU128" s="125"/>
      <c r="REV128" s="125"/>
      <c r="REW128" s="125"/>
      <c r="REX128" s="125"/>
      <c r="REY128" s="125"/>
      <c r="REZ128" s="125"/>
      <c r="RFA128" s="125"/>
      <c r="RFB128" s="125"/>
      <c r="RFC128" s="125"/>
      <c r="RFD128" s="125"/>
      <c r="RFE128" s="125"/>
      <c r="RFF128" s="125"/>
      <c r="RFG128" s="125"/>
      <c r="RFH128" s="125"/>
      <c r="RFI128" s="125"/>
      <c r="RFJ128" s="125"/>
      <c r="RFK128" s="125"/>
      <c r="RFL128" s="125"/>
      <c r="RFM128" s="125"/>
      <c r="RFN128" s="125"/>
      <c r="RFO128" s="125"/>
      <c r="RFP128" s="125"/>
      <c r="RFQ128" s="125"/>
      <c r="RFR128" s="125"/>
      <c r="RFS128" s="125"/>
      <c r="RFT128" s="125"/>
      <c r="RFU128" s="125"/>
      <c r="RFV128" s="125"/>
      <c r="RFW128" s="125"/>
      <c r="RFX128" s="125"/>
      <c r="RFY128" s="125"/>
      <c r="RFZ128" s="125"/>
      <c r="RGA128" s="125"/>
      <c r="RGB128" s="125"/>
      <c r="RGC128" s="125"/>
      <c r="RGD128" s="125"/>
      <c r="RGE128" s="125"/>
      <c r="RGF128" s="125"/>
      <c r="RGG128" s="125"/>
      <c r="RGH128" s="125"/>
      <c r="RGI128" s="125"/>
      <c r="RGJ128" s="125"/>
      <c r="RGK128" s="125"/>
      <c r="RGL128" s="125"/>
      <c r="RGM128" s="125"/>
      <c r="RGN128" s="125"/>
      <c r="RGO128" s="125"/>
      <c r="RGP128" s="125"/>
      <c r="RGQ128" s="125"/>
      <c r="RGR128" s="125"/>
      <c r="RGS128" s="125"/>
      <c r="RGT128" s="125"/>
      <c r="RGU128" s="125"/>
      <c r="RGV128" s="125"/>
      <c r="RGW128" s="125"/>
      <c r="RGX128" s="125"/>
      <c r="RGY128" s="125"/>
      <c r="RGZ128" s="125"/>
      <c r="RHA128" s="125"/>
      <c r="RHB128" s="125"/>
      <c r="RHC128" s="125"/>
      <c r="RHD128" s="125"/>
      <c r="RHE128" s="125"/>
      <c r="RHF128" s="125"/>
      <c r="RHG128" s="125"/>
      <c r="RHH128" s="125"/>
      <c r="RHI128" s="125"/>
      <c r="RHJ128" s="125"/>
      <c r="RHK128" s="125"/>
      <c r="RHL128" s="125"/>
      <c r="RHM128" s="125"/>
      <c r="RHN128" s="125"/>
      <c r="RHO128" s="125"/>
      <c r="RHP128" s="125"/>
      <c r="RHQ128" s="125"/>
      <c r="RHR128" s="125"/>
      <c r="RHS128" s="125"/>
      <c r="RHT128" s="125"/>
      <c r="RHU128" s="125"/>
      <c r="RHV128" s="125"/>
      <c r="RHW128" s="125"/>
      <c r="RHX128" s="125"/>
      <c r="RHY128" s="125"/>
      <c r="RHZ128" s="125"/>
      <c r="RIA128" s="125"/>
      <c r="RIB128" s="125"/>
      <c r="RIC128" s="125"/>
      <c r="RID128" s="125"/>
      <c r="RIE128" s="125"/>
      <c r="RIF128" s="125"/>
      <c r="RIG128" s="125"/>
      <c r="RIH128" s="125"/>
      <c r="RII128" s="125"/>
      <c r="RIJ128" s="125"/>
      <c r="RIK128" s="125"/>
      <c r="RIL128" s="125"/>
      <c r="RIM128" s="125"/>
      <c r="RIN128" s="125"/>
      <c r="RIO128" s="125"/>
      <c r="RIP128" s="125"/>
      <c r="RIQ128" s="125"/>
      <c r="RIR128" s="125"/>
      <c r="RIS128" s="125"/>
      <c r="RIT128" s="125"/>
      <c r="RIU128" s="125"/>
      <c r="RIV128" s="125"/>
      <c r="RIW128" s="125"/>
      <c r="RIX128" s="125"/>
      <c r="RIY128" s="125"/>
      <c r="RIZ128" s="125"/>
      <c r="RJA128" s="125"/>
      <c r="RJB128" s="125"/>
      <c r="RJC128" s="125"/>
      <c r="RJD128" s="125"/>
      <c r="RJE128" s="125"/>
      <c r="RJF128" s="125"/>
      <c r="RJG128" s="125"/>
      <c r="RJH128" s="125"/>
      <c r="RJI128" s="125"/>
      <c r="RJJ128" s="125"/>
      <c r="RJK128" s="125"/>
      <c r="RJL128" s="125"/>
      <c r="RJM128" s="125"/>
      <c r="RJN128" s="125"/>
      <c r="RJO128" s="125"/>
      <c r="RJP128" s="125"/>
      <c r="RJQ128" s="125"/>
      <c r="RJR128" s="125"/>
      <c r="RJS128" s="125"/>
      <c r="RJT128" s="125"/>
      <c r="RJU128" s="125"/>
      <c r="RJV128" s="125"/>
      <c r="RJW128" s="125"/>
      <c r="RJX128" s="125"/>
      <c r="RJY128" s="125"/>
      <c r="RJZ128" s="125"/>
      <c r="RKA128" s="125"/>
      <c r="RKB128" s="125"/>
      <c r="RKC128" s="125"/>
      <c r="RKD128" s="125"/>
      <c r="RKE128" s="125"/>
      <c r="RKF128" s="125"/>
      <c r="RKG128" s="125"/>
      <c r="RKH128" s="125"/>
      <c r="RKI128" s="125"/>
      <c r="RKJ128" s="125"/>
      <c r="RKK128" s="125"/>
      <c r="RKL128" s="125"/>
      <c r="RKM128" s="125"/>
      <c r="RKN128" s="125"/>
      <c r="RKO128" s="125"/>
      <c r="RKP128" s="125"/>
      <c r="RKQ128" s="125"/>
      <c r="RKR128" s="125"/>
      <c r="RKS128" s="125"/>
      <c r="RKT128" s="125"/>
      <c r="RKU128" s="125"/>
      <c r="RKV128" s="125"/>
      <c r="RKW128" s="125"/>
      <c r="RKX128" s="125"/>
      <c r="RKY128" s="125"/>
      <c r="RKZ128" s="125"/>
      <c r="RLA128" s="125"/>
      <c r="RLB128" s="125"/>
      <c r="RLC128" s="125"/>
      <c r="RLD128" s="125"/>
      <c r="RLE128" s="125"/>
      <c r="RLF128" s="125"/>
      <c r="RLG128" s="125"/>
      <c r="RLH128" s="125"/>
      <c r="RLI128" s="125"/>
      <c r="RLJ128" s="125"/>
      <c r="RLK128" s="125"/>
      <c r="RLL128" s="125"/>
      <c r="RLM128" s="125"/>
      <c r="RLN128" s="125"/>
      <c r="RLO128" s="125"/>
      <c r="RLP128" s="125"/>
      <c r="RLQ128" s="125"/>
      <c r="RLR128" s="125"/>
      <c r="RLY128" s="125"/>
      <c r="RLZ128" s="125"/>
      <c r="RMA128" s="125"/>
      <c r="RMB128" s="125"/>
      <c r="RMC128" s="125"/>
      <c r="RMD128" s="125"/>
      <c r="RME128" s="125"/>
      <c r="RMF128" s="125"/>
      <c r="RMG128" s="125"/>
      <c r="RMH128" s="125"/>
      <c r="RMI128" s="125"/>
      <c r="RMJ128" s="125"/>
      <c r="RMK128" s="125"/>
      <c r="RML128" s="125"/>
      <c r="RMM128" s="125"/>
      <c r="RMN128" s="125"/>
      <c r="RMO128" s="125"/>
      <c r="RMP128" s="125"/>
      <c r="RMQ128" s="125"/>
      <c r="RMR128" s="125"/>
      <c r="RMS128" s="125"/>
      <c r="RMT128" s="125"/>
      <c r="RMU128" s="125"/>
      <c r="RMV128" s="125"/>
      <c r="RMW128" s="125"/>
      <c r="RMX128" s="125"/>
      <c r="RMY128" s="125"/>
      <c r="RMZ128" s="125"/>
      <c r="RNA128" s="125"/>
      <c r="RNB128" s="125"/>
      <c r="RNC128" s="125"/>
      <c r="RND128" s="125"/>
      <c r="RNE128" s="125"/>
      <c r="RNF128" s="125"/>
      <c r="RNG128" s="125"/>
      <c r="RNH128" s="125"/>
      <c r="RNI128" s="125"/>
      <c r="RNJ128" s="125"/>
      <c r="RNK128" s="125"/>
      <c r="RNL128" s="125"/>
      <c r="RNM128" s="125"/>
      <c r="RNN128" s="125"/>
      <c r="RNO128" s="125"/>
      <c r="RNP128" s="125"/>
      <c r="RNQ128" s="125"/>
      <c r="RNR128" s="125"/>
      <c r="RNS128" s="125"/>
      <c r="RNT128" s="125"/>
      <c r="RNU128" s="125"/>
      <c r="RNV128" s="125"/>
      <c r="RNW128" s="125"/>
      <c r="RNX128" s="125"/>
      <c r="RNY128" s="125"/>
      <c r="RNZ128" s="125"/>
      <c r="ROA128" s="125"/>
      <c r="ROB128" s="125"/>
      <c r="ROC128" s="125"/>
      <c r="ROD128" s="125"/>
      <c r="ROE128" s="125"/>
      <c r="ROF128" s="125"/>
      <c r="ROG128" s="125"/>
      <c r="ROH128" s="125"/>
      <c r="ROI128" s="125"/>
      <c r="ROJ128" s="125"/>
      <c r="ROK128" s="125"/>
      <c r="ROL128" s="125"/>
      <c r="ROM128" s="125"/>
      <c r="RON128" s="125"/>
      <c r="ROO128" s="125"/>
      <c r="ROP128" s="125"/>
      <c r="ROQ128" s="125"/>
      <c r="ROR128" s="125"/>
      <c r="ROS128" s="125"/>
      <c r="ROT128" s="125"/>
      <c r="ROU128" s="125"/>
      <c r="ROV128" s="125"/>
      <c r="ROW128" s="125"/>
      <c r="ROX128" s="125"/>
      <c r="ROY128" s="125"/>
      <c r="ROZ128" s="125"/>
      <c r="RPA128" s="125"/>
      <c r="RPB128" s="125"/>
      <c r="RPC128" s="125"/>
      <c r="RPD128" s="125"/>
      <c r="RPE128" s="125"/>
      <c r="RPF128" s="125"/>
      <c r="RPG128" s="125"/>
      <c r="RPH128" s="125"/>
      <c r="RPI128" s="125"/>
      <c r="RPJ128" s="125"/>
      <c r="RPK128" s="125"/>
      <c r="RPL128" s="125"/>
      <c r="RPM128" s="125"/>
      <c r="RPN128" s="125"/>
      <c r="RPO128" s="125"/>
      <c r="RPP128" s="125"/>
      <c r="RPQ128" s="125"/>
      <c r="RPR128" s="125"/>
      <c r="RPS128" s="125"/>
      <c r="RPT128" s="125"/>
      <c r="RPU128" s="125"/>
      <c r="RPV128" s="125"/>
      <c r="RPW128" s="125"/>
      <c r="RPX128" s="125"/>
      <c r="RPY128" s="125"/>
      <c r="RPZ128" s="125"/>
      <c r="RQA128" s="125"/>
      <c r="RQB128" s="125"/>
      <c r="RQC128" s="125"/>
      <c r="RQD128" s="125"/>
      <c r="RQE128" s="125"/>
      <c r="RQF128" s="125"/>
      <c r="RQG128" s="125"/>
      <c r="RQH128" s="125"/>
      <c r="RQI128" s="125"/>
      <c r="RQJ128" s="125"/>
      <c r="RQK128" s="125"/>
      <c r="RQL128" s="125"/>
      <c r="RQM128" s="125"/>
      <c r="RQN128" s="125"/>
      <c r="RQO128" s="125"/>
      <c r="RQP128" s="125"/>
      <c r="RQQ128" s="125"/>
      <c r="RQR128" s="125"/>
      <c r="RQS128" s="125"/>
      <c r="RQT128" s="125"/>
      <c r="RQU128" s="125"/>
      <c r="RQV128" s="125"/>
      <c r="RQW128" s="125"/>
      <c r="RQX128" s="125"/>
      <c r="RQY128" s="125"/>
      <c r="RQZ128" s="125"/>
      <c r="RRA128" s="125"/>
      <c r="RRB128" s="125"/>
      <c r="RRC128" s="125"/>
      <c r="RRD128" s="125"/>
      <c r="RRE128" s="125"/>
      <c r="RRF128" s="125"/>
      <c r="RRG128" s="125"/>
      <c r="RRH128" s="125"/>
      <c r="RRI128" s="125"/>
      <c r="RRJ128" s="125"/>
      <c r="RRK128" s="125"/>
      <c r="RRL128" s="125"/>
      <c r="RRM128" s="125"/>
      <c r="RRN128" s="125"/>
      <c r="RRO128" s="125"/>
      <c r="RRP128" s="125"/>
      <c r="RRQ128" s="125"/>
      <c r="RRR128" s="125"/>
      <c r="RRS128" s="125"/>
      <c r="RRT128" s="125"/>
      <c r="RRU128" s="125"/>
      <c r="RRV128" s="125"/>
      <c r="RRW128" s="125"/>
      <c r="RRX128" s="125"/>
      <c r="RRY128" s="125"/>
      <c r="RRZ128" s="125"/>
      <c r="RSA128" s="125"/>
      <c r="RSB128" s="125"/>
      <c r="RSC128" s="125"/>
      <c r="RSD128" s="125"/>
      <c r="RSE128" s="125"/>
      <c r="RSF128" s="125"/>
      <c r="RSG128" s="125"/>
      <c r="RSH128" s="125"/>
      <c r="RSI128" s="125"/>
      <c r="RSJ128" s="125"/>
      <c r="RSK128" s="125"/>
      <c r="RSL128" s="125"/>
      <c r="RSM128" s="125"/>
      <c r="RSN128" s="125"/>
      <c r="RSO128" s="125"/>
      <c r="RSP128" s="125"/>
      <c r="RSQ128" s="125"/>
      <c r="RSR128" s="125"/>
      <c r="RSS128" s="125"/>
      <c r="RST128" s="125"/>
      <c r="RSU128" s="125"/>
      <c r="RSV128" s="125"/>
      <c r="RSW128" s="125"/>
      <c r="RSX128" s="125"/>
      <c r="RSY128" s="125"/>
      <c r="RSZ128" s="125"/>
      <c r="RTA128" s="125"/>
      <c r="RTB128" s="125"/>
      <c r="RTC128" s="125"/>
      <c r="RTD128" s="125"/>
      <c r="RTE128" s="125"/>
      <c r="RTF128" s="125"/>
      <c r="RTG128" s="125"/>
      <c r="RTH128" s="125"/>
      <c r="RTI128" s="125"/>
      <c r="RTJ128" s="125"/>
      <c r="RTK128" s="125"/>
      <c r="RTL128" s="125"/>
      <c r="RTM128" s="125"/>
      <c r="RTN128" s="125"/>
      <c r="RTO128" s="125"/>
      <c r="RTP128" s="125"/>
      <c r="RTQ128" s="125"/>
      <c r="RTR128" s="125"/>
      <c r="RTS128" s="125"/>
      <c r="RTT128" s="125"/>
      <c r="RTU128" s="125"/>
      <c r="RTV128" s="125"/>
      <c r="RTW128" s="125"/>
      <c r="RTX128" s="125"/>
      <c r="RTY128" s="125"/>
      <c r="RTZ128" s="125"/>
      <c r="RUA128" s="125"/>
      <c r="RUB128" s="125"/>
      <c r="RUC128" s="125"/>
      <c r="RUD128" s="125"/>
      <c r="RUE128" s="125"/>
      <c r="RUF128" s="125"/>
      <c r="RUG128" s="125"/>
      <c r="RUH128" s="125"/>
      <c r="RUI128" s="125"/>
      <c r="RUJ128" s="125"/>
      <c r="RUK128" s="125"/>
      <c r="RUL128" s="125"/>
      <c r="RUM128" s="125"/>
      <c r="RUN128" s="125"/>
      <c r="RUO128" s="125"/>
      <c r="RUP128" s="125"/>
      <c r="RUQ128" s="125"/>
      <c r="RUR128" s="125"/>
      <c r="RUS128" s="125"/>
      <c r="RUT128" s="125"/>
      <c r="RUU128" s="125"/>
      <c r="RUV128" s="125"/>
      <c r="RUW128" s="125"/>
      <c r="RUX128" s="125"/>
      <c r="RUY128" s="125"/>
      <c r="RUZ128" s="125"/>
      <c r="RVA128" s="125"/>
      <c r="RVB128" s="125"/>
      <c r="RVC128" s="125"/>
      <c r="RVD128" s="125"/>
      <c r="RVE128" s="125"/>
      <c r="RVF128" s="125"/>
      <c r="RVG128" s="125"/>
      <c r="RVH128" s="125"/>
      <c r="RVI128" s="125"/>
      <c r="RVJ128" s="125"/>
      <c r="RVK128" s="125"/>
      <c r="RVL128" s="125"/>
      <c r="RVM128" s="125"/>
      <c r="RVN128" s="125"/>
      <c r="RVU128" s="125"/>
      <c r="RVV128" s="125"/>
      <c r="RVW128" s="125"/>
      <c r="RVX128" s="125"/>
      <c r="RVY128" s="125"/>
      <c r="RVZ128" s="125"/>
      <c r="RWA128" s="125"/>
      <c r="RWB128" s="125"/>
      <c r="RWC128" s="125"/>
      <c r="RWD128" s="125"/>
      <c r="RWE128" s="125"/>
      <c r="RWF128" s="125"/>
      <c r="RWG128" s="125"/>
      <c r="RWH128" s="125"/>
      <c r="RWI128" s="125"/>
      <c r="RWJ128" s="125"/>
      <c r="RWK128" s="125"/>
      <c r="RWL128" s="125"/>
      <c r="RWM128" s="125"/>
      <c r="RWN128" s="125"/>
      <c r="RWO128" s="125"/>
      <c r="RWP128" s="125"/>
      <c r="RWQ128" s="125"/>
      <c r="RWR128" s="125"/>
      <c r="RWS128" s="125"/>
      <c r="RWT128" s="125"/>
      <c r="RWU128" s="125"/>
      <c r="RWV128" s="125"/>
      <c r="RWW128" s="125"/>
      <c r="RWX128" s="125"/>
      <c r="RWY128" s="125"/>
      <c r="RWZ128" s="125"/>
      <c r="RXA128" s="125"/>
      <c r="RXB128" s="125"/>
      <c r="RXC128" s="125"/>
      <c r="RXD128" s="125"/>
      <c r="RXE128" s="125"/>
      <c r="RXF128" s="125"/>
      <c r="RXG128" s="125"/>
      <c r="RXH128" s="125"/>
      <c r="RXI128" s="125"/>
      <c r="RXJ128" s="125"/>
      <c r="RXK128" s="125"/>
      <c r="RXL128" s="125"/>
      <c r="RXM128" s="125"/>
      <c r="RXN128" s="125"/>
      <c r="RXO128" s="125"/>
      <c r="RXP128" s="125"/>
      <c r="RXQ128" s="125"/>
      <c r="RXR128" s="125"/>
      <c r="RXS128" s="125"/>
      <c r="RXT128" s="125"/>
      <c r="RXU128" s="125"/>
      <c r="RXV128" s="125"/>
      <c r="RXW128" s="125"/>
      <c r="RXX128" s="125"/>
      <c r="RXY128" s="125"/>
      <c r="RXZ128" s="125"/>
      <c r="RYA128" s="125"/>
      <c r="RYB128" s="125"/>
      <c r="RYC128" s="125"/>
      <c r="RYD128" s="125"/>
      <c r="RYE128" s="125"/>
      <c r="RYF128" s="125"/>
      <c r="RYG128" s="125"/>
      <c r="RYH128" s="125"/>
      <c r="RYI128" s="125"/>
      <c r="RYJ128" s="125"/>
      <c r="RYK128" s="125"/>
      <c r="RYL128" s="125"/>
      <c r="RYM128" s="125"/>
      <c r="RYN128" s="125"/>
      <c r="RYO128" s="125"/>
      <c r="RYP128" s="125"/>
      <c r="RYQ128" s="125"/>
      <c r="RYR128" s="125"/>
      <c r="RYS128" s="125"/>
      <c r="RYT128" s="125"/>
      <c r="RYU128" s="125"/>
      <c r="RYV128" s="125"/>
      <c r="RYW128" s="125"/>
      <c r="RYX128" s="125"/>
      <c r="RYY128" s="125"/>
      <c r="RYZ128" s="125"/>
      <c r="RZA128" s="125"/>
      <c r="RZB128" s="125"/>
      <c r="RZC128" s="125"/>
      <c r="RZD128" s="125"/>
      <c r="RZE128" s="125"/>
      <c r="RZF128" s="125"/>
      <c r="RZG128" s="125"/>
      <c r="RZH128" s="125"/>
      <c r="RZI128" s="125"/>
      <c r="RZJ128" s="125"/>
      <c r="RZK128" s="125"/>
      <c r="RZL128" s="125"/>
      <c r="RZM128" s="125"/>
      <c r="RZN128" s="125"/>
      <c r="RZO128" s="125"/>
      <c r="RZP128" s="125"/>
      <c r="RZQ128" s="125"/>
      <c r="RZR128" s="125"/>
      <c r="RZS128" s="125"/>
      <c r="RZT128" s="125"/>
      <c r="RZU128" s="125"/>
      <c r="RZV128" s="125"/>
      <c r="RZW128" s="125"/>
      <c r="RZX128" s="125"/>
      <c r="RZY128" s="125"/>
      <c r="RZZ128" s="125"/>
      <c r="SAA128" s="125"/>
      <c r="SAB128" s="125"/>
      <c r="SAC128" s="125"/>
      <c r="SAD128" s="125"/>
      <c r="SAE128" s="125"/>
      <c r="SAF128" s="125"/>
      <c r="SAG128" s="125"/>
      <c r="SAH128" s="125"/>
      <c r="SAI128" s="125"/>
      <c r="SAJ128" s="125"/>
      <c r="SAK128" s="125"/>
      <c r="SAL128" s="125"/>
      <c r="SAM128" s="125"/>
      <c r="SAN128" s="125"/>
      <c r="SAO128" s="125"/>
      <c r="SAP128" s="125"/>
      <c r="SAQ128" s="125"/>
      <c r="SAR128" s="125"/>
      <c r="SAS128" s="125"/>
      <c r="SAT128" s="125"/>
      <c r="SAU128" s="125"/>
      <c r="SAV128" s="125"/>
      <c r="SAW128" s="125"/>
      <c r="SAX128" s="125"/>
      <c r="SAY128" s="125"/>
      <c r="SAZ128" s="125"/>
      <c r="SBA128" s="125"/>
      <c r="SBB128" s="125"/>
      <c r="SBC128" s="125"/>
      <c r="SBD128" s="125"/>
      <c r="SBE128" s="125"/>
      <c r="SBF128" s="125"/>
      <c r="SBG128" s="125"/>
      <c r="SBH128" s="125"/>
      <c r="SBI128" s="125"/>
      <c r="SBJ128" s="125"/>
      <c r="SBK128" s="125"/>
      <c r="SBL128" s="125"/>
      <c r="SBM128" s="125"/>
      <c r="SBN128" s="125"/>
      <c r="SBO128" s="125"/>
      <c r="SBP128" s="125"/>
      <c r="SBQ128" s="125"/>
      <c r="SBR128" s="125"/>
      <c r="SBS128" s="125"/>
      <c r="SBT128" s="125"/>
      <c r="SBU128" s="125"/>
      <c r="SBV128" s="125"/>
      <c r="SBW128" s="125"/>
      <c r="SBX128" s="125"/>
      <c r="SBY128" s="125"/>
      <c r="SBZ128" s="125"/>
      <c r="SCA128" s="125"/>
      <c r="SCB128" s="125"/>
      <c r="SCC128" s="125"/>
      <c r="SCD128" s="125"/>
      <c r="SCE128" s="125"/>
      <c r="SCF128" s="125"/>
      <c r="SCG128" s="125"/>
      <c r="SCH128" s="125"/>
      <c r="SCI128" s="125"/>
      <c r="SCJ128" s="125"/>
      <c r="SCK128" s="125"/>
      <c r="SCL128" s="125"/>
      <c r="SCM128" s="125"/>
      <c r="SCN128" s="125"/>
      <c r="SCO128" s="125"/>
      <c r="SCP128" s="125"/>
      <c r="SCQ128" s="125"/>
      <c r="SCR128" s="125"/>
      <c r="SCS128" s="125"/>
      <c r="SCT128" s="125"/>
      <c r="SCU128" s="125"/>
      <c r="SCV128" s="125"/>
      <c r="SCW128" s="125"/>
      <c r="SCX128" s="125"/>
      <c r="SCY128" s="125"/>
      <c r="SCZ128" s="125"/>
      <c r="SDA128" s="125"/>
      <c r="SDB128" s="125"/>
      <c r="SDC128" s="125"/>
      <c r="SDD128" s="125"/>
      <c r="SDE128" s="125"/>
      <c r="SDF128" s="125"/>
      <c r="SDG128" s="125"/>
      <c r="SDH128" s="125"/>
      <c r="SDI128" s="125"/>
      <c r="SDJ128" s="125"/>
      <c r="SDK128" s="125"/>
      <c r="SDL128" s="125"/>
      <c r="SDM128" s="125"/>
      <c r="SDN128" s="125"/>
      <c r="SDO128" s="125"/>
      <c r="SDP128" s="125"/>
      <c r="SDQ128" s="125"/>
      <c r="SDR128" s="125"/>
      <c r="SDS128" s="125"/>
      <c r="SDT128" s="125"/>
      <c r="SDU128" s="125"/>
      <c r="SDV128" s="125"/>
      <c r="SDW128" s="125"/>
      <c r="SDX128" s="125"/>
      <c r="SDY128" s="125"/>
      <c r="SDZ128" s="125"/>
      <c r="SEA128" s="125"/>
      <c r="SEB128" s="125"/>
      <c r="SEC128" s="125"/>
      <c r="SED128" s="125"/>
      <c r="SEE128" s="125"/>
      <c r="SEF128" s="125"/>
      <c r="SEG128" s="125"/>
      <c r="SEH128" s="125"/>
      <c r="SEI128" s="125"/>
      <c r="SEJ128" s="125"/>
      <c r="SEK128" s="125"/>
      <c r="SEL128" s="125"/>
      <c r="SEM128" s="125"/>
      <c r="SEN128" s="125"/>
      <c r="SEO128" s="125"/>
      <c r="SEP128" s="125"/>
      <c r="SEQ128" s="125"/>
      <c r="SER128" s="125"/>
      <c r="SES128" s="125"/>
      <c r="SET128" s="125"/>
      <c r="SEU128" s="125"/>
      <c r="SEV128" s="125"/>
      <c r="SEW128" s="125"/>
      <c r="SEX128" s="125"/>
      <c r="SEY128" s="125"/>
      <c r="SEZ128" s="125"/>
      <c r="SFA128" s="125"/>
      <c r="SFB128" s="125"/>
      <c r="SFC128" s="125"/>
      <c r="SFD128" s="125"/>
      <c r="SFE128" s="125"/>
      <c r="SFF128" s="125"/>
      <c r="SFG128" s="125"/>
      <c r="SFH128" s="125"/>
      <c r="SFI128" s="125"/>
      <c r="SFJ128" s="125"/>
      <c r="SFQ128" s="125"/>
      <c r="SFR128" s="125"/>
      <c r="SFS128" s="125"/>
      <c r="SFT128" s="125"/>
      <c r="SFU128" s="125"/>
      <c r="SFV128" s="125"/>
      <c r="SFW128" s="125"/>
      <c r="SFX128" s="125"/>
      <c r="SFY128" s="125"/>
      <c r="SFZ128" s="125"/>
      <c r="SGA128" s="125"/>
      <c r="SGB128" s="125"/>
      <c r="SGC128" s="125"/>
      <c r="SGD128" s="125"/>
      <c r="SGE128" s="125"/>
      <c r="SGF128" s="125"/>
      <c r="SGG128" s="125"/>
      <c r="SGH128" s="125"/>
      <c r="SGI128" s="125"/>
      <c r="SGJ128" s="125"/>
      <c r="SGK128" s="125"/>
      <c r="SGL128" s="125"/>
      <c r="SGM128" s="125"/>
      <c r="SGN128" s="125"/>
      <c r="SGO128" s="125"/>
      <c r="SGP128" s="125"/>
      <c r="SGQ128" s="125"/>
      <c r="SGR128" s="125"/>
      <c r="SGS128" s="125"/>
      <c r="SGT128" s="125"/>
      <c r="SGU128" s="125"/>
      <c r="SGV128" s="125"/>
      <c r="SGW128" s="125"/>
      <c r="SGX128" s="125"/>
      <c r="SGY128" s="125"/>
      <c r="SGZ128" s="125"/>
      <c r="SHA128" s="125"/>
      <c r="SHB128" s="125"/>
      <c r="SHC128" s="125"/>
      <c r="SHD128" s="125"/>
      <c r="SHE128" s="125"/>
      <c r="SHF128" s="125"/>
      <c r="SHG128" s="125"/>
      <c r="SHH128" s="125"/>
      <c r="SHI128" s="125"/>
      <c r="SHJ128" s="125"/>
      <c r="SHK128" s="125"/>
      <c r="SHL128" s="125"/>
      <c r="SHM128" s="125"/>
      <c r="SHN128" s="125"/>
      <c r="SHO128" s="125"/>
      <c r="SHP128" s="125"/>
      <c r="SHQ128" s="125"/>
      <c r="SHR128" s="125"/>
      <c r="SHS128" s="125"/>
      <c r="SHT128" s="125"/>
      <c r="SHU128" s="125"/>
      <c r="SHV128" s="125"/>
      <c r="SHW128" s="125"/>
      <c r="SHX128" s="125"/>
      <c r="SHY128" s="125"/>
      <c r="SHZ128" s="125"/>
      <c r="SIA128" s="125"/>
      <c r="SIB128" s="125"/>
      <c r="SIC128" s="125"/>
      <c r="SID128" s="125"/>
      <c r="SIE128" s="125"/>
      <c r="SIF128" s="125"/>
      <c r="SIG128" s="125"/>
      <c r="SIH128" s="125"/>
      <c r="SII128" s="125"/>
      <c r="SIJ128" s="125"/>
      <c r="SIK128" s="125"/>
      <c r="SIL128" s="125"/>
      <c r="SIM128" s="125"/>
      <c r="SIN128" s="125"/>
      <c r="SIO128" s="125"/>
      <c r="SIP128" s="125"/>
      <c r="SIQ128" s="125"/>
      <c r="SIR128" s="125"/>
      <c r="SIS128" s="125"/>
      <c r="SIT128" s="125"/>
      <c r="SIU128" s="125"/>
      <c r="SIV128" s="125"/>
      <c r="SIW128" s="125"/>
      <c r="SIX128" s="125"/>
      <c r="SIY128" s="125"/>
      <c r="SIZ128" s="125"/>
      <c r="SJA128" s="125"/>
      <c r="SJB128" s="125"/>
      <c r="SJC128" s="125"/>
      <c r="SJD128" s="125"/>
      <c r="SJE128" s="125"/>
      <c r="SJF128" s="125"/>
      <c r="SJG128" s="125"/>
      <c r="SJH128" s="125"/>
      <c r="SJI128" s="125"/>
      <c r="SJJ128" s="125"/>
      <c r="SJK128" s="125"/>
      <c r="SJL128" s="125"/>
      <c r="SJM128" s="125"/>
      <c r="SJN128" s="125"/>
      <c r="SJO128" s="125"/>
      <c r="SJP128" s="125"/>
      <c r="SJQ128" s="125"/>
      <c r="SJR128" s="125"/>
      <c r="SJS128" s="125"/>
      <c r="SJT128" s="125"/>
      <c r="SJU128" s="125"/>
      <c r="SJV128" s="125"/>
      <c r="SJW128" s="125"/>
      <c r="SJX128" s="125"/>
      <c r="SJY128" s="125"/>
      <c r="SJZ128" s="125"/>
      <c r="SKA128" s="125"/>
      <c r="SKB128" s="125"/>
      <c r="SKC128" s="125"/>
      <c r="SKD128" s="125"/>
      <c r="SKE128" s="125"/>
      <c r="SKF128" s="125"/>
      <c r="SKG128" s="125"/>
      <c r="SKH128" s="125"/>
      <c r="SKI128" s="125"/>
      <c r="SKJ128" s="125"/>
      <c r="SKK128" s="125"/>
      <c r="SKL128" s="125"/>
      <c r="SKM128" s="125"/>
      <c r="SKN128" s="125"/>
      <c r="SKO128" s="125"/>
      <c r="SKP128" s="125"/>
      <c r="SKQ128" s="125"/>
      <c r="SKR128" s="125"/>
      <c r="SKS128" s="125"/>
      <c r="SKT128" s="125"/>
      <c r="SKU128" s="125"/>
      <c r="SKV128" s="125"/>
      <c r="SKW128" s="125"/>
      <c r="SKX128" s="125"/>
      <c r="SKY128" s="125"/>
      <c r="SKZ128" s="125"/>
      <c r="SLA128" s="125"/>
      <c r="SLB128" s="125"/>
      <c r="SLC128" s="125"/>
      <c r="SLD128" s="125"/>
      <c r="SLE128" s="125"/>
      <c r="SLF128" s="125"/>
      <c r="SLG128" s="125"/>
      <c r="SLH128" s="125"/>
      <c r="SLI128" s="125"/>
      <c r="SLJ128" s="125"/>
      <c r="SLK128" s="125"/>
      <c r="SLL128" s="125"/>
      <c r="SLM128" s="125"/>
      <c r="SLN128" s="125"/>
      <c r="SLO128" s="125"/>
      <c r="SLP128" s="125"/>
      <c r="SLQ128" s="125"/>
      <c r="SLR128" s="125"/>
      <c r="SLS128" s="125"/>
      <c r="SLT128" s="125"/>
      <c r="SLU128" s="125"/>
      <c r="SLV128" s="125"/>
      <c r="SLW128" s="125"/>
      <c r="SLX128" s="125"/>
      <c r="SLY128" s="125"/>
      <c r="SLZ128" s="125"/>
      <c r="SMA128" s="125"/>
      <c r="SMB128" s="125"/>
      <c r="SMC128" s="125"/>
      <c r="SMD128" s="125"/>
      <c r="SME128" s="125"/>
      <c r="SMF128" s="125"/>
      <c r="SMG128" s="125"/>
      <c r="SMH128" s="125"/>
      <c r="SMI128" s="125"/>
      <c r="SMJ128" s="125"/>
      <c r="SMK128" s="125"/>
      <c r="SML128" s="125"/>
      <c r="SMM128" s="125"/>
      <c r="SMN128" s="125"/>
      <c r="SMO128" s="125"/>
      <c r="SMP128" s="125"/>
      <c r="SMQ128" s="125"/>
      <c r="SMR128" s="125"/>
      <c r="SMS128" s="125"/>
      <c r="SMT128" s="125"/>
      <c r="SMU128" s="125"/>
      <c r="SMV128" s="125"/>
      <c r="SMW128" s="125"/>
      <c r="SMX128" s="125"/>
      <c r="SMY128" s="125"/>
      <c r="SMZ128" s="125"/>
      <c r="SNA128" s="125"/>
      <c r="SNB128" s="125"/>
      <c r="SNC128" s="125"/>
      <c r="SND128" s="125"/>
      <c r="SNE128" s="125"/>
      <c r="SNF128" s="125"/>
      <c r="SNG128" s="125"/>
      <c r="SNH128" s="125"/>
      <c r="SNI128" s="125"/>
      <c r="SNJ128" s="125"/>
      <c r="SNK128" s="125"/>
      <c r="SNL128" s="125"/>
      <c r="SNM128" s="125"/>
      <c r="SNN128" s="125"/>
      <c r="SNO128" s="125"/>
      <c r="SNP128" s="125"/>
      <c r="SNQ128" s="125"/>
      <c r="SNR128" s="125"/>
      <c r="SNS128" s="125"/>
      <c r="SNT128" s="125"/>
      <c r="SNU128" s="125"/>
      <c r="SNV128" s="125"/>
      <c r="SNW128" s="125"/>
      <c r="SNX128" s="125"/>
      <c r="SNY128" s="125"/>
      <c r="SNZ128" s="125"/>
      <c r="SOA128" s="125"/>
      <c r="SOB128" s="125"/>
      <c r="SOC128" s="125"/>
      <c r="SOD128" s="125"/>
      <c r="SOE128" s="125"/>
      <c r="SOF128" s="125"/>
      <c r="SOG128" s="125"/>
      <c r="SOH128" s="125"/>
      <c r="SOI128" s="125"/>
      <c r="SOJ128" s="125"/>
      <c r="SOK128" s="125"/>
      <c r="SOL128" s="125"/>
      <c r="SOM128" s="125"/>
      <c r="SON128" s="125"/>
      <c r="SOO128" s="125"/>
      <c r="SOP128" s="125"/>
      <c r="SOQ128" s="125"/>
      <c r="SOR128" s="125"/>
      <c r="SOS128" s="125"/>
      <c r="SOT128" s="125"/>
      <c r="SOU128" s="125"/>
      <c r="SOV128" s="125"/>
      <c r="SOW128" s="125"/>
      <c r="SOX128" s="125"/>
      <c r="SOY128" s="125"/>
      <c r="SOZ128" s="125"/>
      <c r="SPA128" s="125"/>
      <c r="SPB128" s="125"/>
      <c r="SPC128" s="125"/>
      <c r="SPD128" s="125"/>
      <c r="SPE128" s="125"/>
      <c r="SPF128" s="125"/>
      <c r="SPM128" s="125"/>
      <c r="SPN128" s="125"/>
      <c r="SPO128" s="125"/>
      <c r="SPP128" s="125"/>
      <c r="SPQ128" s="125"/>
      <c r="SPR128" s="125"/>
      <c r="SPS128" s="125"/>
      <c r="SPT128" s="125"/>
      <c r="SPU128" s="125"/>
      <c r="SPV128" s="125"/>
      <c r="SPW128" s="125"/>
      <c r="SPX128" s="125"/>
      <c r="SPY128" s="125"/>
      <c r="SPZ128" s="125"/>
      <c r="SQA128" s="125"/>
      <c r="SQB128" s="125"/>
      <c r="SQC128" s="125"/>
      <c r="SQD128" s="125"/>
      <c r="SQE128" s="125"/>
      <c r="SQF128" s="125"/>
      <c r="SQG128" s="125"/>
      <c r="SQH128" s="125"/>
      <c r="SQI128" s="125"/>
      <c r="SQJ128" s="125"/>
      <c r="SQK128" s="125"/>
      <c r="SQL128" s="125"/>
      <c r="SQM128" s="125"/>
      <c r="SQN128" s="125"/>
      <c r="SQO128" s="125"/>
      <c r="SQP128" s="125"/>
      <c r="SQQ128" s="125"/>
      <c r="SQR128" s="125"/>
      <c r="SQS128" s="125"/>
      <c r="SQT128" s="125"/>
      <c r="SQU128" s="125"/>
      <c r="SQV128" s="125"/>
      <c r="SQW128" s="125"/>
      <c r="SQX128" s="125"/>
      <c r="SQY128" s="125"/>
      <c r="SQZ128" s="125"/>
      <c r="SRA128" s="125"/>
      <c r="SRB128" s="125"/>
      <c r="SRC128" s="125"/>
      <c r="SRD128" s="125"/>
      <c r="SRE128" s="125"/>
      <c r="SRF128" s="125"/>
      <c r="SRG128" s="125"/>
      <c r="SRH128" s="125"/>
      <c r="SRI128" s="125"/>
      <c r="SRJ128" s="125"/>
      <c r="SRK128" s="125"/>
      <c r="SRL128" s="125"/>
      <c r="SRM128" s="125"/>
      <c r="SRN128" s="125"/>
      <c r="SRO128" s="125"/>
      <c r="SRP128" s="125"/>
      <c r="SRQ128" s="125"/>
      <c r="SRR128" s="125"/>
      <c r="SRS128" s="125"/>
      <c r="SRT128" s="125"/>
      <c r="SRU128" s="125"/>
      <c r="SRV128" s="125"/>
      <c r="SRW128" s="125"/>
      <c r="SRX128" s="125"/>
      <c r="SRY128" s="125"/>
      <c r="SRZ128" s="125"/>
      <c r="SSA128" s="125"/>
      <c r="SSB128" s="125"/>
      <c r="SSC128" s="125"/>
      <c r="SSD128" s="125"/>
      <c r="SSE128" s="125"/>
      <c r="SSF128" s="125"/>
      <c r="SSG128" s="125"/>
      <c r="SSH128" s="125"/>
      <c r="SSI128" s="125"/>
      <c r="SSJ128" s="125"/>
      <c r="SSK128" s="125"/>
      <c r="SSL128" s="125"/>
      <c r="SSM128" s="125"/>
      <c r="SSN128" s="125"/>
      <c r="SSO128" s="125"/>
      <c r="SSP128" s="125"/>
      <c r="SSQ128" s="125"/>
      <c r="SSR128" s="125"/>
      <c r="SSS128" s="125"/>
      <c r="SST128" s="125"/>
      <c r="SSU128" s="125"/>
      <c r="SSV128" s="125"/>
      <c r="SSW128" s="125"/>
      <c r="SSX128" s="125"/>
      <c r="SSY128" s="125"/>
      <c r="SSZ128" s="125"/>
      <c r="STA128" s="125"/>
      <c r="STB128" s="125"/>
      <c r="STC128" s="125"/>
      <c r="STD128" s="125"/>
      <c r="STE128" s="125"/>
      <c r="STF128" s="125"/>
      <c r="STG128" s="125"/>
      <c r="STH128" s="125"/>
      <c r="STI128" s="125"/>
      <c r="STJ128" s="125"/>
      <c r="STK128" s="125"/>
      <c r="STL128" s="125"/>
      <c r="STM128" s="125"/>
      <c r="STN128" s="125"/>
      <c r="STO128" s="125"/>
      <c r="STP128" s="125"/>
      <c r="STQ128" s="125"/>
      <c r="STR128" s="125"/>
      <c r="STS128" s="125"/>
      <c r="STT128" s="125"/>
      <c r="STU128" s="125"/>
      <c r="STV128" s="125"/>
      <c r="STW128" s="125"/>
      <c r="STX128" s="125"/>
      <c r="STY128" s="125"/>
      <c r="STZ128" s="125"/>
      <c r="SUA128" s="125"/>
      <c r="SUB128" s="125"/>
      <c r="SUC128" s="125"/>
      <c r="SUD128" s="125"/>
      <c r="SUE128" s="125"/>
      <c r="SUF128" s="125"/>
      <c r="SUG128" s="125"/>
      <c r="SUH128" s="125"/>
      <c r="SUI128" s="125"/>
      <c r="SUJ128" s="125"/>
      <c r="SUK128" s="125"/>
      <c r="SUL128" s="125"/>
      <c r="SUM128" s="125"/>
      <c r="SUN128" s="125"/>
      <c r="SUO128" s="125"/>
      <c r="SUP128" s="125"/>
      <c r="SUQ128" s="125"/>
      <c r="SUR128" s="125"/>
      <c r="SUS128" s="125"/>
      <c r="SUT128" s="125"/>
      <c r="SUU128" s="125"/>
      <c r="SUV128" s="125"/>
      <c r="SUW128" s="125"/>
      <c r="SUX128" s="125"/>
      <c r="SUY128" s="125"/>
      <c r="SUZ128" s="125"/>
      <c r="SVA128" s="125"/>
      <c r="SVB128" s="125"/>
      <c r="SVC128" s="125"/>
      <c r="SVD128" s="125"/>
      <c r="SVE128" s="125"/>
      <c r="SVF128" s="125"/>
      <c r="SVG128" s="125"/>
      <c r="SVH128" s="125"/>
      <c r="SVI128" s="125"/>
      <c r="SVJ128" s="125"/>
      <c r="SVK128" s="125"/>
      <c r="SVL128" s="125"/>
      <c r="SVM128" s="125"/>
      <c r="SVN128" s="125"/>
      <c r="SVO128" s="125"/>
      <c r="SVP128" s="125"/>
      <c r="SVQ128" s="125"/>
      <c r="SVR128" s="125"/>
      <c r="SVS128" s="125"/>
      <c r="SVT128" s="125"/>
      <c r="SVU128" s="125"/>
      <c r="SVV128" s="125"/>
      <c r="SVW128" s="125"/>
      <c r="SVX128" s="125"/>
      <c r="SVY128" s="125"/>
      <c r="SVZ128" s="125"/>
      <c r="SWA128" s="125"/>
      <c r="SWB128" s="125"/>
      <c r="SWC128" s="125"/>
      <c r="SWD128" s="125"/>
      <c r="SWE128" s="125"/>
      <c r="SWF128" s="125"/>
      <c r="SWG128" s="125"/>
      <c r="SWH128" s="125"/>
      <c r="SWI128" s="125"/>
      <c r="SWJ128" s="125"/>
      <c r="SWK128" s="125"/>
      <c r="SWL128" s="125"/>
      <c r="SWM128" s="125"/>
      <c r="SWN128" s="125"/>
      <c r="SWO128" s="125"/>
      <c r="SWP128" s="125"/>
      <c r="SWQ128" s="125"/>
      <c r="SWR128" s="125"/>
      <c r="SWS128" s="125"/>
      <c r="SWT128" s="125"/>
      <c r="SWU128" s="125"/>
      <c r="SWV128" s="125"/>
      <c r="SWW128" s="125"/>
      <c r="SWX128" s="125"/>
      <c r="SWY128" s="125"/>
      <c r="SWZ128" s="125"/>
      <c r="SXA128" s="125"/>
      <c r="SXB128" s="125"/>
      <c r="SXC128" s="125"/>
      <c r="SXD128" s="125"/>
      <c r="SXE128" s="125"/>
      <c r="SXF128" s="125"/>
      <c r="SXG128" s="125"/>
      <c r="SXH128" s="125"/>
      <c r="SXI128" s="125"/>
      <c r="SXJ128" s="125"/>
      <c r="SXK128" s="125"/>
      <c r="SXL128" s="125"/>
      <c r="SXM128" s="125"/>
      <c r="SXN128" s="125"/>
      <c r="SXO128" s="125"/>
      <c r="SXP128" s="125"/>
      <c r="SXQ128" s="125"/>
      <c r="SXR128" s="125"/>
      <c r="SXS128" s="125"/>
      <c r="SXT128" s="125"/>
      <c r="SXU128" s="125"/>
      <c r="SXV128" s="125"/>
      <c r="SXW128" s="125"/>
      <c r="SXX128" s="125"/>
      <c r="SXY128" s="125"/>
      <c r="SXZ128" s="125"/>
      <c r="SYA128" s="125"/>
      <c r="SYB128" s="125"/>
      <c r="SYC128" s="125"/>
      <c r="SYD128" s="125"/>
      <c r="SYE128" s="125"/>
      <c r="SYF128" s="125"/>
      <c r="SYG128" s="125"/>
      <c r="SYH128" s="125"/>
      <c r="SYI128" s="125"/>
      <c r="SYJ128" s="125"/>
      <c r="SYK128" s="125"/>
      <c r="SYL128" s="125"/>
      <c r="SYM128" s="125"/>
      <c r="SYN128" s="125"/>
      <c r="SYO128" s="125"/>
      <c r="SYP128" s="125"/>
      <c r="SYQ128" s="125"/>
      <c r="SYR128" s="125"/>
      <c r="SYS128" s="125"/>
      <c r="SYT128" s="125"/>
      <c r="SYU128" s="125"/>
      <c r="SYV128" s="125"/>
      <c r="SYW128" s="125"/>
      <c r="SYX128" s="125"/>
      <c r="SYY128" s="125"/>
      <c r="SYZ128" s="125"/>
      <c r="SZA128" s="125"/>
      <c r="SZB128" s="125"/>
      <c r="SZI128" s="125"/>
      <c r="SZJ128" s="125"/>
      <c r="SZK128" s="125"/>
      <c r="SZL128" s="125"/>
      <c r="SZM128" s="125"/>
      <c r="SZN128" s="125"/>
      <c r="SZO128" s="125"/>
      <c r="SZP128" s="125"/>
      <c r="SZQ128" s="125"/>
      <c r="SZR128" s="125"/>
      <c r="SZS128" s="125"/>
      <c r="SZT128" s="125"/>
      <c r="SZU128" s="125"/>
      <c r="SZV128" s="125"/>
      <c r="SZW128" s="125"/>
      <c r="SZX128" s="125"/>
      <c r="SZY128" s="125"/>
      <c r="SZZ128" s="125"/>
      <c r="TAA128" s="125"/>
      <c r="TAB128" s="125"/>
      <c r="TAC128" s="125"/>
      <c r="TAD128" s="125"/>
      <c r="TAE128" s="125"/>
      <c r="TAF128" s="125"/>
      <c r="TAG128" s="125"/>
      <c r="TAH128" s="125"/>
      <c r="TAI128" s="125"/>
      <c r="TAJ128" s="125"/>
      <c r="TAK128" s="125"/>
      <c r="TAL128" s="125"/>
      <c r="TAM128" s="125"/>
      <c r="TAN128" s="125"/>
      <c r="TAO128" s="125"/>
      <c r="TAP128" s="125"/>
      <c r="TAQ128" s="125"/>
      <c r="TAR128" s="125"/>
      <c r="TAS128" s="125"/>
      <c r="TAT128" s="125"/>
      <c r="TAU128" s="125"/>
      <c r="TAV128" s="125"/>
      <c r="TAW128" s="125"/>
      <c r="TAX128" s="125"/>
      <c r="TAY128" s="125"/>
      <c r="TAZ128" s="125"/>
      <c r="TBA128" s="125"/>
      <c r="TBB128" s="125"/>
      <c r="TBC128" s="125"/>
      <c r="TBD128" s="125"/>
      <c r="TBE128" s="125"/>
      <c r="TBF128" s="125"/>
      <c r="TBG128" s="125"/>
      <c r="TBH128" s="125"/>
      <c r="TBI128" s="125"/>
      <c r="TBJ128" s="125"/>
      <c r="TBK128" s="125"/>
      <c r="TBL128" s="125"/>
      <c r="TBM128" s="125"/>
      <c r="TBN128" s="125"/>
      <c r="TBO128" s="125"/>
      <c r="TBP128" s="125"/>
      <c r="TBQ128" s="125"/>
      <c r="TBR128" s="125"/>
      <c r="TBS128" s="125"/>
      <c r="TBT128" s="125"/>
      <c r="TBU128" s="125"/>
      <c r="TBV128" s="125"/>
      <c r="TBW128" s="125"/>
      <c r="TBX128" s="125"/>
      <c r="TBY128" s="125"/>
      <c r="TBZ128" s="125"/>
      <c r="TCA128" s="125"/>
      <c r="TCB128" s="125"/>
      <c r="TCC128" s="125"/>
      <c r="TCD128" s="125"/>
      <c r="TCE128" s="125"/>
      <c r="TCF128" s="125"/>
      <c r="TCG128" s="125"/>
      <c r="TCH128" s="125"/>
      <c r="TCI128" s="125"/>
      <c r="TCJ128" s="125"/>
      <c r="TCK128" s="125"/>
      <c r="TCL128" s="125"/>
      <c r="TCM128" s="125"/>
      <c r="TCN128" s="125"/>
      <c r="TCO128" s="125"/>
      <c r="TCP128" s="125"/>
      <c r="TCQ128" s="125"/>
      <c r="TCR128" s="125"/>
      <c r="TCS128" s="125"/>
      <c r="TCT128" s="125"/>
      <c r="TCU128" s="125"/>
      <c r="TCV128" s="125"/>
      <c r="TCW128" s="125"/>
      <c r="TCX128" s="125"/>
      <c r="TCY128" s="125"/>
      <c r="TCZ128" s="125"/>
      <c r="TDA128" s="125"/>
      <c r="TDB128" s="125"/>
      <c r="TDC128" s="125"/>
      <c r="TDD128" s="125"/>
      <c r="TDE128" s="125"/>
      <c r="TDF128" s="125"/>
      <c r="TDG128" s="125"/>
      <c r="TDH128" s="125"/>
      <c r="TDI128" s="125"/>
      <c r="TDJ128" s="125"/>
      <c r="TDK128" s="125"/>
      <c r="TDL128" s="125"/>
      <c r="TDM128" s="125"/>
      <c r="TDN128" s="125"/>
      <c r="TDO128" s="125"/>
      <c r="TDP128" s="125"/>
      <c r="TDQ128" s="125"/>
      <c r="TDR128" s="125"/>
      <c r="TDS128" s="125"/>
      <c r="TDT128" s="125"/>
      <c r="TDU128" s="125"/>
      <c r="TDV128" s="125"/>
      <c r="TDW128" s="125"/>
      <c r="TDX128" s="125"/>
      <c r="TDY128" s="125"/>
      <c r="TDZ128" s="125"/>
      <c r="TEA128" s="125"/>
      <c r="TEB128" s="125"/>
      <c r="TEC128" s="125"/>
      <c r="TED128" s="125"/>
      <c r="TEE128" s="125"/>
      <c r="TEF128" s="125"/>
      <c r="TEG128" s="125"/>
      <c r="TEH128" s="125"/>
      <c r="TEI128" s="125"/>
      <c r="TEJ128" s="125"/>
      <c r="TEK128" s="125"/>
      <c r="TEL128" s="125"/>
      <c r="TEM128" s="125"/>
      <c r="TEN128" s="125"/>
      <c r="TEO128" s="125"/>
      <c r="TEP128" s="125"/>
      <c r="TEQ128" s="125"/>
      <c r="TER128" s="125"/>
      <c r="TES128" s="125"/>
      <c r="TET128" s="125"/>
      <c r="TEU128" s="125"/>
      <c r="TEV128" s="125"/>
      <c r="TEW128" s="125"/>
      <c r="TEX128" s="125"/>
      <c r="TEY128" s="125"/>
      <c r="TEZ128" s="125"/>
      <c r="TFA128" s="125"/>
      <c r="TFB128" s="125"/>
      <c r="TFC128" s="125"/>
      <c r="TFD128" s="125"/>
      <c r="TFE128" s="125"/>
      <c r="TFF128" s="125"/>
      <c r="TFG128" s="125"/>
      <c r="TFH128" s="125"/>
      <c r="TFI128" s="125"/>
      <c r="TFJ128" s="125"/>
      <c r="TFK128" s="125"/>
      <c r="TFL128" s="125"/>
      <c r="TFM128" s="125"/>
      <c r="TFN128" s="125"/>
      <c r="TFO128" s="125"/>
      <c r="TFP128" s="125"/>
      <c r="TFQ128" s="125"/>
      <c r="TFR128" s="125"/>
      <c r="TFS128" s="125"/>
      <c r="TFT128" s="125"/>
      <c r="TFU128" s="125"/>
      <c r="TFV128" s="125"/>
      <c r="TFW128" s="125"/>
      <c r="TFX128" s="125"/>
      <c r="TFY128" s="125"/>
      <c r="TFZ128" s="125"/>
      <c r="TGA128" s="125"/>
      <c r="TGB128" s="125"/>
      <c r="TGC128" s="125"/>
      <c r="TGD128" s="125"/>
      <c r="TGE128" s="125"/>
      <c r="TGF128" s="125"/>
      <c r="TGG128" s="125"/>
      <c r="TGH128" s="125"/>
      <c r="TGI128" s="125"/>
      <c r="TGJ128" s="125"/>
      <c r="TGK128" s="125"/>
      <c r="TGL128" s="125"/>
      <c r="TGM128" s="125"/>
      <c r="TGN128" s="125"/>
      <c r="TGO128" s="125"/>
      <c r="TGP128" s="125"/>
      <c r="TGQ128" s="125"/>
      <c r="TGR128" s="125"/>
      <c r="TGS128" s="125"/>
      <c r="TGT128" s="125"/>
      <c r="TGU128" s="125"/>
      <c r="TGV128" s="125"/>
      <c r="TGW128" s="125"/>
      <c r="TGX128" s="125"/>
      <c r="TGY128" s="125"/>
      <c r="TGZ128" s="125"/>
      <c r="THA128" s="125"/>
      <c r="THB128" s="125"/>
      <c r="THC128" s="125"/>
      <c r="THD128" s="125"/>
      <c r="THE128" s="125"/>
      <c r="THF128" s="125"/>
      <c r="THG128" s="125"/>
      <c r="THH128" s="125"/>
      <c r="THI128" s="125"/>
      <c r="THJ128" s="125"/>
      <c r="THK128" s="125"/>
      <c r="THL128" s="125"/>
      <c r="THM128" s="125"/>
      <c r="THN128" s="125"/>
      <c r="THO128" s="125"/>
      <c r="THP128" s="125"/>
      <c r="THQ128" s="125"/>
      <c r="THR128" s="125"/>
      <c r="THS128" s="125"/>
      <c r="THT128" s="125"/>
      <c r="THU128" s="125"/>
      <c r="THV128" s="125"/>
      <c r="THW128" s="125"/>
      <c r="THX128" s="125"/>
      <c r="THY128" s="125"/>
      <c r="THZ128" s="125"/>
      <c r="TIA128" s="125"/>
      <c r="TIB128" s="125"/>
      <c r="TIC128" s="125"/>
      <c r="TID128" s="125"/>
      <c r="TIE128" s="125"/>
      <c r="TIF128" s="125"/>
      <c r="TIG128" s="125"/>
      <c r="TIH128" s="125"/>
      <c r="TII128" s="125"/>
      <c r="TIJ128" s="125"/>
      <c r="TIK128" s="125"/>
      <c r="TIL128" s="125"/>
      <c r="TIM128" s="125"/>
      <c r="TIN128" s="125"/>
      <c r="TIO128" s="125"/>
      <c r="TIP128" s="125"/>
      <c r="TIQ128" s="125"/>
      <c r="TIR128" s="125"/>
      <c r="TIS128" s="125"/>
      <c r="TIT128" s="125"/>
      <c r="TIU128" s="125"/>
      <c r="TIV128" s="125"/>
      <c r="TIW128" s="125"/>
      <c r="TIX128" s="125"/>
      <c r="TJE128" s="125"/>
      <c r="TJF128" s="125"/>
      <c r="TJG128" s="125"/>
      <c r="TJH128" s="125"/>
      <c r="TJI128" s="125"/>
      <c r="TJJ128" s="125"/>
      <c r="TJK128" s="125"/>
      <c r="TJL128" s="125"/>
      <c r="TJM128" s="125"/>
      <c r="TJN128" s="125"/>
      <c r="TJO128" s="125"/>
      <c r="TJP128" s="125"/>
      <c r="TJQ128" s="125"/>
      <c r="TJR128" s="125"/>
      <c r="TJS128" s="125"/>
      <c r="TJT128" s="125"/>
      <c r="TJU128" s="125"/>
      <c r="TJV128" s="125"/>
      <c r="TJW128" s="125"/>
      <c r="TJX128" s="125"/>
      <c r="TJY128" s="125"/>
      <c r="TJZ128" s="125"/>
      <c r="TKA128" s="125"/>
      <c r="TKB128" s="125"/>
      <c r="TKC128" s="125"/>
      <c r="TKD128" s="125"/>
      <c r="TKE128" s="125"/>
      <c r="TKF128" s="125"/>
      <c r="TKG128" s="125"/>
      <c r="TKH128" s="125"/>
      <c r="TKI128" s="125"/>
      <c r="TKJ128" s="125"/>
      <c r="TKK128" s="125"/>
      <c r="TKL128" s="125"/>
      <c r="TKM128" s="125"/>
      <c r="TKN128" s="125"/>
      <c r="TKO128" s="125"/>
      <c r="TKP128" s="125"/>
      <c r="TKQ128" s="125"/>
      <c r="TKR128" s="125"/>
      <c r="TKS128" s="125"/>
      <c r="TKT128" s="125"/>
      <c r="TKU128" s="125"/>
      <c r="TKV128" s="125"/>
      <c r="TKW128" s="125"/>
      <c r="TKX128" s="125"/>
      <c r="TKY128" s="125"/>
      <c r="TKZ128" s="125"/>
      <c r="TLA128" s="125"/>
      <c r="TLB128" s="125"/>
      <c r="TLC128" s="125"/>
      <c r="TLD128" s="125"/>
      <c r="TLE128" s="125"/>
      <c r="TLF128" s="125"/>
      <c r="TLG128" s="125"/>
      <c r="TLH128" s="125"/>
      <c r="TLI128" s="125"/>
      <c r="TLJ128" s="125"/>
      <c r="TLK128" s="125"/>
      <c r="TLL128" s="125"/>
      <c r="TLM128" s="125"/>
      <c r="TLN128" s="125"/>
      <c r="TLO128" s="125"/>
      <c r="TLP128" s="125"/>
      <c r="TLQ128" s="125"/>
      <c r="TLR128" s="125"/>
      <c r="TLS128" s="125"/>
      <c r="TLT128" s="125"/>
      <c r="TLU128" s="125"/>
      <c r="TLV128" s="125"/>
      <c r="TLW128" s="125"/>
      <c r="TLX128" s="125"/>
      <c r="TLY128" s="125"/>
      <c r="TLZ128" s="125"/>
      <c r="TMA128" s="125"/>
      <c r="TMB128" s="125"/>
      <c r="TMC128" s="125"/>
      <c r="TMD128" s="125"/>
      <c r="TME128" s="125"/>
      <c r="TMF128" s="125"/>
      <c r="TMG128" s="125"/>
      <c r="TMH128" s="125"/>
      <c r="TMI128" s="125"/>
      <c r="TMJ128" s="125"/>
      <c r="TMK128" s="125"/>
      <c r="TML128" s="125"/>
      <c r="TMM128" s="125"/>
      <c r="TMN128" s="125"/>
      <c r="TMO128" s="125"/>
      <c r="TMP128" s="125"/>
      <c r="TMQ128" s="125"/>
      <c r="TMR128" s="125"/>
      <c r="TMS128" s="125"/>
      <c r="TMT128" s="125"/>
      <c r="TMU128" s="125"/>
      <c r="TMV128" s="125"/>
      <c r="TMW128" s="125"/>
      <c r="TMX128" s="125"/>
      <c r="TMY128" s="125"/>
      <c r="TMZ128" s="125"/>
      <c r="TNA128" s="125"/>
      <c r="TNB128" s="125"/>
      <c r="TNC128" s="125"/>
      <c r="TND128" s="125"/>
      <c r="TNE128" s="125"/>
      <c r="TNF128" s="125"/>
      <c r="TNG128" s="125"/>
      <c r="TNH128" s="125"/>
      <c r="TNI128" s="125"/>
      <c r="TNJ128" s="125"/>
      <c r="TNK128" s="125"/>
      <c r="TNL128" s="125"/>
      <c r="TNM128" s="125"/>
      <c r="TNN128" s="125"/>
      <c r="TNO128" s="125"/>
      <c r="TNP128" s="125"/>
      <c r="TNQ128" s="125"/>
      <c r="TNR128" s="125"/>
      <c r="TNS128" s="125"/>
      <c r="TNT128" s="125"/>
      <c r="TNU128" s="125"/>
      <c r="TNV128" s="125"/>
      <c r="TNW128" s="125"/>
      <c r="TNX128" s="125"/>
      <c r="TNY128" s="125"/>
      <c r="TNZ128" s="125"/>
      <c r="TOA128" s="125"/>
      <c r="TOB128" s="125"/>
      <c r="TOC128" s="125"/>
      <c r="TOD128" s="125"/>
      <c r="TOE128" s="125"/>
      <c r="TOF128" s="125"/>
      <c r="TOG128" s="125"/>
      <c r="TOH128" s="125"/>
      <c r="TOI128" s="125"/>
      <c r="TOJ128" s="125"/>
      <c r="TOK128" s="125"/>
      <c r="TOL128" s="125"/>
      <c r="TOM128" s="125"/>
      <c r="TON128" s="125"/>
      <c r="TOO128" s="125"/>
      <c r="TOP128" s="125"/>
      <c r="TOQ128" s="125"/>
      <c r="TOR128" s="125"/>
      <c r="TOS128" s="125"/>
      <c r="TOT128" s="125"/>
      <c r="TOU128" s="125"/>
      <c r="TOV128" s="125"/>
      <c r="TOW128" s="125"/>
      <c r="TOX128" s="125"/>
      <c r="TOY128" s="125"/>
      <c r="TOZ128" s="125"/>
      <c r="TPA128" s="125"/>
      <c r="TPB128" s="125"/>
      <c r="TPC128" s="125"/>
      <c r="TPD128" s="125"/>
      <c r="TPE128" s="125"/>
      <c r="TPF128" s="125"/>
      <c r="TPG128" s="125"/>
      <c r="TPH128" s="125"/>
      <c r="TPI128" s="125"/>
      <c r="TPJ128" s="125"/>
      <c r="TPK128" s="125"/>
      <c r="TPL128" s="125"/>
      <c r="TPM128" s="125"/>
      <c r="TPN128" s="125"/>
      <c r="TPO128" s="125"/>
      <c r="TPP128" s="125"/>
      <c r="TPQ128" s="125"/>
      <c r="TPR128" s="125"/>
      <c r="TPS128" s="125"/>
      <c r="TPT128" s="125"/>
      <c r="TPU128" s="125"/>
      <c r="TPV128" s="125"/>
      <c r="TPW128" s="125"/>
      <c r="TPX128" s="125"/>
      <c r="TPY128" s="125"/>
      <c r="TPZ128" s="125"/>
      <c r="TQA128" s="125"/>
      <c r="TQB128" s="125"/>
      <c r="TQC128" s="125"/>
      <c r="TQD128" s="125"/>
      <c r="TQE128" s="125"/>
      <c r="TQF128" s="125"/>
      <c r="TQG128" s="125"/>
      <c r="TQH128" s="125"/>
      <c r="TQI128" s="125"/>
      <c r="TQJ128" s="125"/>
      <c r="TQK128" s="125"/>
      <c r="TQL128" s="125"/>
      <c r="TQM128" s="125"/>
      <c r="TQN128" s="125"/>
      <c r="TQO128" s="125"/>
      <c r="TQP128" s="125"/>
      <c r="TQQ128" s="125"/>
      <c r="TQR128" s="125"/>
      <c r="TQS128" s="125"/>
      <c r="TQT128" s="125"/>
      <c r="TQU128" s="125"/>
      <c r="TQV128" s="125"/>
      <c r="TQW128" s="125"/>
      <c r="TQX128" s="125"/>
      <c r="TQY128" s="125"/>
      <c r="TQZ128" s="125"/>
      <c r="TRA128" s="125"/>
      <c r="TRB128" s="125"/>
      <c r="TRC128" s="125"/>
      <c r="TRD128" s="125"/>
      <c r="TRE128" s="125"/>
      <c r="TRF128" s="125"/>
      <c r="TRG128" s="125"/>
      <c r="TRH128" s="125"/>
      <c r="TRI128" s="125"/>
      <c r="TRJ128" s="125"/>
      <c r="TRK128" s="125"/>
      <c r="TRL128" s="125"/>
      <c r="TRM128" s="125"/>
      <c r="TRN128" s="125"/>
      <c r="TRO128" s="125"/>
      <c r="TRP128" s="125"/>
      <c r="TRQ128" s="125"/>
      <c r="TRR128" s="125"/>
      <c r="TRS128" s="125"/>
      <c r="TRT128" s="125"/>
      <c r="TRU128" s="125"/>
      <c r="TRV128" s="125"/>
      <c r="TRW128" s="125"/>
      <c r="TRX128" s="125"/>
      <c r="TRY128" s="125"/>
      <c r="TRZ128" s="125"/>
      <c r="TSA128" s="125"/>
      <c r="TSB128" s="125"/>
      <c r="TSC128" s="125"/>
      <c r="TSD128" s="125"/>
      <c r="TSE128" s="125"/>
      <c r="TSF128" s="125"/>
      <c r="TSG128" s="125"/>
      <c r="TSH128" s="125"/>
      <c r="TSI128" s="125"/>
      <c r="TSJ128" s="125"/>
      <c r="TSK128" s="125"/>
      <c r="TSL128" s="125"/>
      <c r="TSM128" s="125"/>
      <c r="TSN128" s="125"/>
      <c r="TSO128" s="125"/>
      <c r="TSP128" s="125"/>
      <c r="TSQ128" s="125"/>
      <c r="TSR128" s="125"/>
      <c r="TSS128" s="125"/>
      <c r="TST128" s="125"/>
      <c r="TTA128" s="125"/>
      <c r="TTB128" s="125"/>
      <c r="TTC128" s="125"/>
      <c r="TTD128" s="125"/>
      <c r="TTE128" s="125"/>
      <c r="TTF128" s="125"/>
      <c r="TTG128" s="125"/>
      <c r="TTH128" s="125"/>
      <c r="TTI128" s="125"/>
      <c r="TTJ128" s="125"/>
      <c r="TTK128" s="125"/>
      <c r="TTL128" s="125"/>
      <c r="TTM128" s="125"/>
      <c r="TTN128" s="125"/>
      <c r="TTO128" s="125"/>
      <c r="TTP128" s="125"/>
      <c r="TTQ128" s="125"/>
      <c r="TTR128" s="125"/>
      <c r="TTS128" s="125"/>
      <c r="TTT128" s="125"/>
      <c r="TTU128" s="125"/>
      <c r="TTV128" s="125"/>
      <c r="TTW128" s="125"/>
      <c r="TTX128" s="125"/>
      <c r="TTY128" s="125"/>
      <c r="TTZ128" s="125"/>
      <c r="TUA128" s="125"/>
      <c r="TUB128" s="125"/>
      <c r="TUC128" s="125"/>
      <c r="TUD128" s="125"/>
      <c r="TUE128" s="125"/>
      <c r="TUF128" s="125"/>
      <c r="TUG128" s="125"/>
      <c r="TUH128" s="125"/>
      <c r="TUI128" s="125"/>
      <c r="TUJ128" s="125"/>
      <c r="TUK128" s="125"/>
      <c r="TUL128" s="125"/>
      <c r="TUM128" s="125"/>
      <c r="TUN128" s="125"/>
      <c r="TUO128" s="125"/>
      <c r="TUP128" s="125"/>
      <c r="TUQ128" s="125"/>
      <c r="TUR128" s="125"/>
      <c r="TUS128" s="125"/>
      <c r="TUT128" s="125"/>
      <c r="TUU128" s="125"/>
      <c r="TUV128" s="125"/>
      <c r="TUW128" s="125"/>
      <c r="TUX128" s="125"/>
      <c r="TUY128" s="125"/>
      <c r="TUZ128" s="125"/>
      <c r="TVA128" s="125"/>
      <c r="TVB128" s="125"/>
      <c r="TVC128" s="125"/>
      <c r="TVD128" s="125"/>
      <c r="TVE128" s="125"/>
      <c r="TVF128" s="125"/>
      <c r="TVG128" s="125"/>
      <c r="TVH128" s="125"/>
      <c r="TVI128" s="125"/>
      <c r="TVJ128" s="125"/>
      <c r="TVK128" s="125"/>
      <c r="TVL128" s="125"/>
      <c r="TVM128" s="125"/>
      <c r="TVN128" s="125"/>
      <c r="TVO128" s="125"/>
      <c r="TVP128" s="125"/>
      <c r="TVQ128" s="125"/>
      <c r="TVR128" s="125"/>
      <c r="TVS128" s="125"/>
      <c r="TVT128" s="125"/>
      <c r="TVU128" s="125"/>
      <c r="TVV128" s="125"/>
      <c r="TVW128" s="125"/>
      <c r="TVX128" s="125"/>
      <c r="TVY128" s="125"/>
      <c r="TVZ128" s="125"/>
      <c r="TWA128" s="125"/>
      <c r="TWB128" s="125"/>
      <c r="TWC128" s="125"/>
      <c r="TWD128" s="125"/>
      <c r="TWE128" s="125"/>
      <c r="TWF128" s="125"/>
      <c r="TWG128" s="125"/>
      <c r="TWH128" s="125"/>
      <c r="TWI128" s="125"/>
      <c r="TWJ128" s="125"/>
      <c r="TWK128" s="125"/>
      <c r="TWL128" s="125"/>
      <c r="TWM128" s="125"/>
      <c r="TWN128" s="125"/>
      <c r="TWO128" s="125"/>
      <c r="TWP128" s="125"/>
      <c r="TWQ128" s="125"/>
      <c r="TWR128" s="125"/>
      <c r="TWS128" s="125"/>
      <c r="TWT128" s="125"/>
      <c r="TWU128" s="125"/>
      <c r="TWV128" s="125"/>
      <c r="TWW128" s="125"/>
      <c r="TWX128" s="125"/>
      <c r="TWY128" s="125"/>
      <c r="TWZ128" s="125"/>
      <c r="TXA128" s="125"/>
      <c r="TXB128" s="125"/>
      <c r="TXC128" s="125"/>
      <c r="TXD128" s="125"/>
      <c r="TXE128" s="125"/>
      <c r="TXF128" s="125"/>
      <c r="TXG128" s="125"/>
      <c r="TXH128" s="125"/>
      <c r="TXI128" s="125"/>
      <c r="TXJ128" s="125"/>
      <c r="TXK128" s="125"/>
      <c r="TXL128" s="125"/>
      <c r="TXM128" s="125"/>
      <c r="TXN128" s="125"/>
      <c r="TXO128" s="125"/>
      <c r="TXP128" s="125"/>
      <c r="TXQ128" s="125"/>
      <c r="TXR128" s="125"/>
      <c r="TXS128" s="125"/>
      <c r="TXT128" s="125"/>
      <c r="TXU128" s="125"/>
      <c r="TXV128" s="125"/>
      <c r="TXW128" s="125"/>
      <c r="TXX128" s="125"/>
      <c r="TXY128" s="125"/>
      <c r="TXZ128" s="125"/>
      <c r="TYA128" s="125"/>
      <c r="TYB128" s="125"/>
      <c r="TYC128" s="125"/>
      <c r="TYD128" s="125"/>
      <c r="TYE128" s="125"/>
      <c r="TYF128" s="125"/>
      <c r="TYG128" s="125"/>
      <c r="TYH128" s="125"/>
      <c r="TYI128" s="125"/>
      <c r="TYJ128" s="125"/>
      <c r="TYK128" s="125"/>
      <c r="TYL128" s="125"/>
      <c r="TYM128" s="125"/>
      <c r="TYN128" s="125"/>
      <c r="TYO128" s="125"/>
      <c r="TYP128" s="125"/>
      <c r="TYQ128" s="125"/>
      <c r="TYR128" s="125"/>
      <c r="TYS128" s="125"/>
      <c r="TYT128" s="125"/>
      <c r="TYU128" s="125"/>
      <c r="TYV128" s="125"/>
      <c r="TYW128" s="125"/>
      <c r="TYX128" s="125"/>
      <c r="TYY128" s="125"/>
      <c r="TYZ128" s="125"/>
      <c r="TZA128" s="125"/>
      <c r="TZB128" s="125"/>
      <c r="TZC128" s="125"/>
      <c r="TZD128" s="125"/>
      <c r="TZE128" s="125"/>
      <c r="TZF128" s="125"/>
      <c r="TZG128" s="125"/>
      <c r="TZH128" s="125"/>
      <c r="TZI128" s="125"/>
      <c r="TZJ128" s="125"/>
      <c r="TZK128" s="125"/>
      <c r="TZL128" s="125"/>
      <c r="TZM128" s="125"/>
      <c r="TZN128" s="125"/>
      <c r="TZO128" s="125"/>
      <c r="TZP128" s="125"/>
      <c r="TZQ128" s="125"/>
      <c r="TZR128" s="125"/>
      <c r="TZS128" s="125"/>
      <c r="TZT128" s="125"/>
      <c r="TZU128" s="125"/>
      <c r="TZV128" s="125"/>
      <c r="TZW128" s="125"/>
      <c r="TZX128" s="125"/>
      <c r="TZY128" s="125"/>
      <c r="TZZ128" s="125"/>
      <c r="UAA128" s="125"/>
      <c r="UAB128" s="125"/>
      <c r="UAC128" s="125"/>
      <c r="UAD128" s="125"/>
      <c r="UAE128" s="125"/>
      <c r="UAF128" s="125"/>
      <c r="UAG128" s="125"/>
      <c r="UAH128" s="125"/>
      <c r="UAI128" s="125"/>
      <c r="UAJ128" s="125"/>
      <c r="UAK128" s="125"/>
      <c r="UAL128" s="125"/>
      <c r="UAM128" s="125"/>
      <c r="UAN128" s="125"/>
      <c r="UAO128" s="125"/>
      <c r="UAP128" s="125"/>
      <c r="UAQ128" s="125"/>
      <c r="UAR128" s="125"/>
      <c r="UAS128" s="125"/>
      <c r="UAT128" s="125"/>
      <c r="UAU128" s="125"/>
      <c r="UAV128" s="125"/>
      <c r="UAW128" s="125"/>
      <c r="UAX128" s="125"/>
      <c r="UAY128" s="125"/>
      <c r="UAZ128" s="125"/>
      <c r="UBA128" s="125"/>
      <c r="UBB128" s="125"/>
      <c r="UBC128" s="125"/>
      <c r="UBD128" s="125"/>
      <c r="UBE128" s="125"/>
      <c r="UBF128" s="125"/>
      <c r="UBG128" s="125"/>
      <c r="UBH128" s="125"/>
      <c r="UBI128" s="125"/>
      <c r="UBJ128" s="125"/>
      <c r="UBK128" s="125"/>
      <c r="UBL128" s="125"/>
      <c r="UBM128" s="125"/>
      <c r="UBN128" s="125"/>
      <c r="UBO128" s="125"/>
      <c r="UBP128" s="125"/>
      <c r="UBQ128" s="125"/>
      <c r="UBR128" s="125"/>
      <c r="UBS128" s="125"/>
      <c r="UBT128" s="125"/>
      <c r="UBU128" s="125"/>
      <c r="UBV128" s="125"/>
      <c r="UBW128" s="125"/>
      <c r="UBX128" s="125"/>
      <c r="UBY128" s="125"/>
      <c r="UBZ128" s="125"/>
      <c r="UCA128" s="125"/>
      <c r="UCB128" s="125"/>
      <c r="UCC128" s="125"/>
      <c r="UCD128" s="125"/>
      <c r="UCE128" s="125"/>
      <c r="UCF128" s="125"/>
      <c r="UCG128" s="125"/>
      <c r="UCH128" s="125"/>
      <c r="UCI128" s="125"/>
      <c r="UCJ128" s="125"/>
      <c r="UCK128" s="125"/>
      <c r="UCL128" s="125"/>
      <c r="UCM128" s="125"/>
      <c r="UCN128" s="125"/>
      <c r="UCO128" s="125"/>
      <c r="UCP128" s="125"/>
      <c r="UCW128" s="125"/>
      <c r="UCX128" s="125"/>
      <c r="UCY128" s="125"/>
      <c r="UCZ128" s="125"/>
      <c r="UDA128" s="125"/>
      <c r="UDB128" s="125"/>
      <c r="UDC128" s="125"/>
      <c r="UDD128" s="125"/>
      <c r="UDE128" s="125"/>
      <c r="UDF128" s="125"/>
      <c r="UDG128" s="125"/>
      <c r="UDH128" s="125"/>
      <c r="UDI128" s="125"/>
      <c r="UDJ128" s="125"/>
      <c r="UDK128" s="125"/>
      <c r="UDL128" s="125"/>
      <c r="UDM128" s="125"/>
      <c r="UDN128" s="125"/>
      <c r="UDO128" s="125"/>
      <c r="UDP128" s="125"/>
      <c r="UDQ128" s="125"/>
      <c r="UDR128" s="125"/>
      <c r="UDS128" s="125"/>
      <c r="UDT128" s="125"/>
      <c r="UDU128" s="125"/>
      <c r="UDV128" s="125"/>
      <c r="UDW128" s="125"/>
      <c r="UDX128" s="125"/>
      <c r="UDY128" s="125"/>
      <c r="UDZ128" s="125"/>
      <c r="UEA128" s="125"/>
      <c r="UEB128" s="125"/>
      <c r="UEC128" s="125"/>
      <c r="UED128" s="125"/>
      <c r="UEE128" s="125"/>
      <c r="UEF128" s="125"/>
      <c r="UEG128" s="125"/>
      <c r="UEH128" s="125"/>
      <c r="UEI128" s="125"/>
      <c r="UEJ128" s="125"/>
      <c r="UEK128" s="125"/>
      <c r="UEL128" s="125"/>
      <c r="UEM128" s="125"/>
      <c r="UEN128" s="125"/>
      <c r="UEO128" s="125"/>
      <c r="UEP128" s="125"/>
      <c r="UEQ128" s="125"/>
      <c r="UER128" s="125"/>
      <c r="UES128" s="125"/>
      <c r="UET128" s="125"/>
      <c r="UEU128" s="125"/>
      <c r="UEV128" s="125"/>
      <c r="UEW128" s="125"/>
      <c r="UEX128" s="125"/>
      <c r="UEY128" s="125"/>
      <c r="UEZ128" s="125"/>
      <c r="UFA128" s="125"/>
      <c r="UFB128" s="125"/>
      <c r="UFC128" s="125"/>
      <c r="UFD128" s="125"/>
      <c r="UFE128" s="125"/>
      <c r="UFF128" s="125"/>
      <c r="UFG128" s="125"/>
      <c r="UFH128" s="125"/>
      <c r="UFI128" s="125"/>
      <c r="UFJ128" s="125"/>
      <c r="UFK128" s="125"/>
      <c r="UFL128" s="125"/>
      <c r="UFM128" s="125"/>
      <c r="UFN128" s="125"/>
      <c r="UFO128" s="125"/>
      <c r="UFP128" s="125"/>
      <c r="UFQ128" s="125"/>
      <c r="UFR128" s="125"/>
      <c r="UFS128" s="125"/>
      <c r="UFT128" s="125"/>
      <c r="UFU128" s="125"/>
      <c r="UFV128" s="125"/>
      <c r="UFW128" s="125"/>
      <c r="UFX128" s="125"/>
      <c r="UFY128" s="125"/>
      <c r="UFZ128" s="125"/>
      <c r="UGA128" s="125"/>
      <c r="UGB128" s="125"/>
      <c r="UGC128" s="125"/>
      <c r="UGD128" s="125"/>
      <c r="UGE128" s="125"/>
      <c r="UGF128" s="125"/>
      <c r="UGG128" s="125"/>
      <c r="UGH128" s="125"/>
      <c r="UGI128" s="125"/>
      <c r="UGJ128" s="125"/>
      <c r="UGK128" s="125"/>
      <c r="UGL128" s="125"/>
      <c r="UGM128" s="125"/>
      <c r="UGN128" s="125"/>
      <c r="UGO128" s="125"/>
      <c r="UGP128" s="125"/>
      <c r="UGQ128" s="125"/>
      <c r="UGR128" s="125"/>
      <c r="UGS128" s="125"/>
      <c r="UGT128" s="125"/>
      <c r="UGU128" s="125"/>
      <c r="UGV128" s="125"/>
      <c r="UGW128" s="125"/>
      <c r="UGX128" s="125"/>
      <c r="UGY128" s="125"/>
      <c r="UGZ128" s="125"/>
      <c r="UHA128" s="125"/>
      <c r="UHB128" s="125"/>
      <c r="UHC128" s="125"/>
      <c r="UHD128" s="125"/>
      <c r="UHE128" s="125"/>
      <c r="UHF128" s="125"/>
      <c r="UHG128" s="125"/>
      <c r="UHH128" s="125"/>
      <c r="UHI128" s="125"/>
      <c r="UHJ128" s="125"/>
      <c r="UHK128" s="125"/>
      <c r="UHL128" s="125"/>
      <c r="UHM128" s="125"/>
      <c r="UHN128" s="125"/>
      <c r="UHO128" s="125"/>
      <c r="UHP128" s="125"/>
      <c r="UHQ128" s="125"/>
      <c r="UHR128" s="125"/>
      <c r="UHS128" s="125"/>
      <c r="UHT128" s="125"/>
      <c r="UHU128" s="125"/>
      <c r="UHV128" s="125"/>
      <c r="UHW128" s="125"/>
      <c r="UHX128" s="125"/>
      <c r="UHY128" s="125"/>
      <c r="UHZ128" s="125"/>
      <c r="UIA128" s="125"/>
      <c r="UIB128" s="125"/>
      <c r="UIC128" s="125"/>
      <c r="UID128" s="125"/>
      <c r="UIE128" s="125"/>
      <c r="UIF128" s="125"/>
      <c r="UIG128" s="125"/>
      <c r="UIH128" s="125"/>
      <c r="UII128" s="125"/>
      <c r="UIJ128" s="125"/>
      <c r="UIK128" s="125"/>
      <c r="UIL128" s="125"/>
      <c r="UIM128" s="125"/>
      <c r="UIN128" s="125"/>
      <c r="UIO128" s="125"/>
      <c r="UIP128" s="125"/>
      <c r="UIQ128" s="125"/>
      <c r="UIR128" s="125"/>
      <c r="UIS128" s="125"/>
      <c r="UIT128" s="125"/>
      <c r="UIU128" s="125"/>
      <c r="UIV128" s="125"/>
      <c r="UIW128" s="125"/>
      <c r="UIX128" s="125"/>
      <c r="UIY128" s="125"/>
      <c r="UIZ128" s="125"/>
      <c r="UJA128" s="125"/>
      <c r="UJB128" s="125"/>
      <c r="UJC128" s="125"/>
      <c r="UJD128" s="125"/>
      <c r="UJE128" s="125"/>
      <c r="UJF128" s="125"/>
      <c r="UJG128" s="125"/>
      <c r="UJH128" s="125"/>
      <c r="UJI128" s="125"/>
      <c r="UJJ128" s="125"/>
      <c r="UJK128" s="125"/>
      <c r="UJL128" s="125"/>
      <c r="UJM128" s="125"/>
      <c r="UJN128" s="125"/>
      <c r="UJO128" s="125"/>
      <c r="UJP128" s="125"/>
      <c r="UJQ128" s="125"/>
      <c r="UJR128" s="125"/>
      <c r="UJS128" s="125"/>
      <c r="UJT128" s="125"/>
      <c r="UJU128" s="125"/>
      <c r="UJV128" s="125"/>
      <c r="UJW128" s="125"/>
      <c r="UJX128" s="125"/>
      <c r="UJY128" s="125"/>
      <c r="UJZ128" s="125"/>
      <c r="UKA128" s="125"/>
      <c r="UKB128" s="125"/>
      <c r="UKC128" s="125"/>
      <c r="UKD128" s="125"/>
      <c r="UKE128" s="125"/>
      <c r="UKF128" s="125"/>
      <c r="UKG128" s="125"/>
      <c r="UKH128" s="125"/>
      <c r="UKI128" s="125"/>
      <c r="UKJ128" s="125"/>
      <c r="UKK128" s="125"/>
      <c r="UKL128" s="125"/>
      <c r="UKM128" s="125"/>
      <c r="UKN128" s="125"/>
      <c r="UKO128" s="125"/>
      <c r="UKP128" s="125"/>
      <c r="UKQ128" s="125"/>
      <c r="UKR128" s="125"/>
      <c r="UKS128" s="125"/>
      <c r="UKT128" s="125"/>
      <c r="UKU128" s="125"/>
      <c r="UKV128" s="125"/>
      <c r="UKW128" s="125"/>
      <c r="UKX128" s="125"/>
      <c r="UKY128" s="125"/>
      <c r="UKZ128" s="125"/>
      <c r="ULA128" s="125"/>
      <c r="ULB128" s="125"/>
      <c r="ULC128" s="125"/>
      <c r="ULD128" s="125"/>
      <c r="ULE128" s="125"/>
      <c r="ULF128" s="125"/>
      <c r="ULG128" s="125"/>
      <c r="ULH128" s="125"/>
      <c r="ULI128" s="125"/>
      <c r="ULJ128" s="125"/>
      <c r="ULK128" s="125"/>
      <c r="ULL128" s="125"/>
      <c r="ULM128" s="125"/>
      <c r="ULN128" s="125"/>
      <c r="ULO128" s="125"/>
      <c r="ULP128" s="125"/>
      <c r="ULQ128" s="125"/>
      <c r="ULR128" s="125"/>
      <c r="ULS128" s="125"/>
      <c r="ULT128" s="125"/>
      <c r="ULU128" s="125"/>
      <c r="ULV128" s="125"/>
      <c r="ULW128" s="125"/>
      <c r="ULX128" s="125"/>
      <c r="ULY128" s="125"/>
      <c r="ULZ128" s="125"/>
      <c r="UMA128" s="125"/>
      <c r="UMB128" s="125"/>
      <c r="UMC128" s="125"/>
      <c r="UMD128" s="125"/>
      <c r="UME128" s="125"/>
      <c r="UMF128" s="125"/>
      <c r="UMG128" s="125"/>
      <c r="UMH128" s="125"/>
      <c r="UMI128" s="125"/>
      <c r="UMJ128" s="125"/>
      <c r="UMK128" s="125"/>
      <c r="UML128" s="125"/>
      <c r="UMS128" s="125"/>
      <c r="UMT128" s="125"/>
      <c r="UMU128" s="125"/>
      <c r="UMV128" s="125"/>
      <c r="UMW128" s="125"/>
      <c r="UMX128" s="125"/>
      <c r="UMY128" s="125"/>
      <c r="UMZ128" s="125"/>
      <c r="UNA128" s="125"/>
      <c r="UNB128" s="125"/>
      <c r="UNC128" s="125"/>
      <c r="UND128" s="125"/>
      <c r="UNE128" s="125"/>
      <c r="UNF128" s="125"/>
      <c r="UNG128" s="125"/>
      <c r="UNH128" s="125"/>
      <c r="UNI128" s="125"/>
      <c r="UNJ128" s="125"/>
      <c r="UNK128" s="125"/>
      <c r="UNL128" s="125"/>
      <c r="UNM128" s="125"/>
      <c r="UNN128" s="125"/>
      <c r="UNO128" s="125"/>
      <c r="UNP128" s="125"/>
      <c r="UNQ128" s="125"/>
      <c r="UNR128" s="125"/>
      <c r="UNS128" s="125"/>
      <c r="UNT128" s="125"/>
      <c r="UNU128" s="125"/>
      <c r="UNV128" s="125"/>
      <c r="UNW128" s="125"/>
      <c r="UNX128" s="125"/>
      <c r="UNY128" s="125"/>
      <c r="UNZ128" s="125"/>
      <c r="UOA128" s="125"/>
      <c r="UOB128" s="125"/>
      <c r="UOC128" s="125"/>
      <c r="UOD128" s="125"/>
      <c r="UOE128" s="125"/>
      <c r="UOF128" s="125"/>
      <c r="UOG128" s="125"/>
      <c r="UOH128" s="125"/>
      <c r="UOI128" s="125"/>
      <c r="UOJ128" s="125"/>
      <c r="UOK128" s="125"/>
      <c r="UOL128" s="125"/>
      <c r="UOM128" s="125"/>
      <c r="UON128" s="125"/>
      <c r="UOO128" s="125"/>
      <c r="UOP128" s="125"/>
      <c r="UOQ128" s="125"/>
      <c r="UOR128" s="125"/>
      <c r="UOS128" s="125"/>
      <c r="UOT128" s="125"/>
      <c r="UOU128" s="125"/>
      <c r="UOV128" s="125"/>
      <c r="UOW128" s="125"/>
      <c r="UOX128" s="125"/>
      <c r="UOY128" s="125"/>
      <c r="UOZ128" s="125"/>
      <c r="UPA128" s="125"/>
      <c r="UPB128" s="125"/>
      <c r="UPC128" s="125"/>
      <c r="UPD128" s="125"/>
      <c r="UPE128" s="125"/>
      <c r="UPF128" s="125"/>
      <c r="UPG128" s="125"/>
      <c r="UPH128" s="125"/>
      <c r="UPI128" s="125"/>
      <c r="UPJ128" s="125"/>
      <c r="UPK128" s="125"/>
      <c r="UPL128" s="125"/>
      <c r="UPM128" s="125"/>
      <c r="UPN128" s="125"/>
      <c r="UPO128" s="125"/>
      <c r="UPP128" s="125"/>
      <c r="UPQ128" s="125"/>
      <c r="UPR128" s="125"/>
      <c r="UPS128" s="125"/>
      <c r="UPT128" s="125"/>
      <c r="UPU128" s="125"/>
      <c r="UPV128" s="125"/>
      <c r="UPW128" s="125"/>
      <c r="UPX128" s="125"/>
      <c r="UPY128" s="125"/>
      <c r="UPZ128" s="125"/>
      <c r="UQA128" s="125"/>
      <c r="UQB128" s="125"/>
      <c r="UQC128" s="125"/>
      <c r="UQD128" s="125"/>
      <c r="UQE128" s="125"/>
      <c r="UQF128" s="125"/>
      <c r="UQG128" s="125"/>
      <c r="UQH128" s="125"/>
      <c r="UQI128" s="125"/>
      <c r="UQJ128" s="125"/>
      <c r="UQK128" s="125"/>
      <c r="UQL128" s="125"/>
      <c r="UQM128" s="125"/>
      <c r="UQN128" s="125"/>
      <c r="UQO128" s="125"/>
      <c r="UQP128" s="125"/>
      <c r="UQQ128" s="125"/>
      <c r="UQR128" s="125"/>
      <c r="UQS128" s="125"/>
      <c r="UQT128" s="125"/>
      <c r="UQU128" s="125"/>
      <c r="UQV128" s="125"/>
      <c r="UQW128" s="125"/>
      <c r="UQX128" s="125"/>
      <c r="UQY128" s="125"/>
      <c r="UQZ128" s="125"/>
      <c r="URA128" s="125"/>
      <c r="URB128" s="125"/>
      <c r="URC128" s="125"/>
      <c r="URD128" s="125"/>
      <c r="URE128" s="125"/>
      <c r="URF128" s="125"/>
      <c r="URG128" s="125"/>
      <c r="URH128" s="125"/>
      <c r="URI128" s="125"/>
      <c r="URJ128" s="125"/>
      <c r="URK128" s="125"/>
      <c r="URL128" s="125"/>
      <c r="URM128" s="125"/>
      <c r="URN128" s="125"/>
      <c r="URO128" s="125"/>
      <c r="URP128" s="125"/>
      <c r="URQ128" s="125"/>
      <c r="URR128" s="125"/>
      <c r="URS128" s="125"/>
      <c r="URT128" s="125"/>
      <c r="URU128" s="125"/>
      <c r="URV128" s="125"/>
      <c r="URW128" s="125"/>
      <c r="URX128" s="125"/>
      <c r="URY128" s="125"/>
      <c r="URZ128" s="125"/>
      <c r="USA128" s="125"/>
      <c r="USB128" s="125"/>
      <c r="USC128" s="125"/>
      <c r="USD128" s="125"/>
      <c r="USE128" s="125"/>
      <c r="USF128" s="125"/>
      <c r="USG128" s="125"/>
      <c r="USH128" s="125"/>
      <c r="USI128" s="125"/>
      <c r="USJ128" s="125"/>
      <c r="USK128" s="125"/>
      <c r="USL128" s="125"/>
      <c r="USM128" s="125"/>
      <c r="USN128" s="125"/>
      <c r="USO128" s="125"/>
      <c r="USP128" s="125"/>
      <c r="USQ128" s="125"/>
      <c r="USR128" s="125"/>
      <c r="USS128" s="125"/>
      <c r="UST128" s="125"/>
      <c r="USU128" s="125"/>
      <c r="USV128" s="125"/>
      <c r="USW128" s="125"/>
      <c r="USX128" s="125"/>
      <c r="USY128" s="125"/>
      <c r="USZ128" s="125"/>
      <c r="UTA128" s="125"/>
      <c r="UTB128" s="125"/>
      <c r="UTC128" s="125"/>
      <c r="UTD128" s="125"/>
      <c r="UTE128" s="125"/>
      <c r="UTF128" s="125"/>
      <c r="UTG128" s="125"/>
      <c r="UTH128" s="125"/>
      <c r="UTI128" s="125"/>
      <c r="UTJ128" s="125"/>
      <c r="UTK128" s="125"/>
      <c r="UTL128" s="125"/>
      <c r="UTM128" s="125"/>
      <c r="UTN128" s="125"/>
      <c r="UTO128" s="125"/>
      <c r="UTP128" s="125"/>
      <c r="UTQ128" s="125"/>
      <c r="UTR128" s="125"/>
      <c r="UTS128" s="125"/>
      <c r="UTT128" s="125"/>
      <c r="UTU128" s="125"/>
      <c r="UTV128" s="125"/>
      <c r="UTW128" s="125"/>
      <c r="UTX128" s="125"/>
      <c r="UTY128" s="125"/>
      <c r="UTZ128" s="125"/>
      <c r="UUA128" s="125"/>
      <c r="UUB128" s="125"/>
      <c r="UUC128" s="125"/>
      <c r="UUD128" s="125"/>
      <c r="UUE128" s="125"/>
      <c r="UUF128" s="125"/>
      <c r="UUG128" s="125"/>
      <c r="UUH128" s="125"/>
      <c r="UUI128" s="125"/>
      <c r="UUJ128" s="125"/>
      <c r="UUK128" s="125"/>
      <c r="UUL128" s="125"/>
      <c r="UUM128" s="125"/>
      <c r="UUN128" s="125"/>
      <c r="UUO128" s="125"/>
      <c r="UUP128" s="125"/>
      <c r="UUQ128" s="125"/>
      <c r="UUR128" s="125"/>
      <c r="UUS128" s="125"/>
      <c r="UUT128" s="125"/>
      <c r="UUU128" s="125"/>
      <c r="UUV128" s="125"/>
      <c r="UUW128" s="125"/>
      <c r="UUX128" s="125"/>
      <c r="UUY128" s="125"/>
      <c r="UUZ128" s="125"/>
      <c r="UVA128" s="125"/>
      <c r="UVB128" s="125"/>
      <c r="UVC128" s="125"/>
      <c r="UVD128" s="125"/>
      <c r="UVE128" s="125"/>
      <c r="UVF128" s="125"/>
      <c r="UVG128" s="125"/>
      <c r="UVH128" s="125"/>
      <c r="UVI128" s="125"/>
      <c r="UVJ128" s="125"/>
      <c r="UVK128" s="125"/>
      <c r="UVL128" s="125"/>
      <c r="UVM128" s="125"/>
      <c r="UVN128" s="125"/>
      <c r="UVO128" s="125"/>
      <c r="UVP128" s="125"/>
      <c r="UVQ128" s="125"/>
      <c r="UVR128" s="125"/>
      <c r="UVS128" s="125"/>
      <c r="UVT128" s="125"/>
      <c r="UVU128" s="125"/>
      <c r="UVV128" s="125"/>
      <c r="UVW128" s="125"/>
      <c r="UVX128" s="125"/>
      <c r="UVY128" s="125"/>
      <c r="UVZ128" s="125"/>
      <c r="UWA128" s="125"/>
      <c r="UWB128" s="125"/>
      <c r="UWC128" s="125"/>
      <c r="UWD128" s="125"/>
      <c r="UWE128" s="125"/>
      <c r="UWF128" s="125"/>
      <c r="UWG128" s="125"/>
      <c r="UWH128" s="125"/>
      <c r="UWO128" s="125"/>
      <c r="UWP128" s="125"/>
      <c r="UWQ128" s="125"/>
      <c r="UWR128" s="125"/>
      <c r="UWS128" s="125"/>
      <c r="UWT128" s="125"/>
      <c r="UWU128" s="125"/>
      <c r="UWV128" s="125"/>
      <c r="UWW128" s="125"/>
      <c r="UWX128" s="125"/>
      <c r="UWY128" s="125"/>
      <c r="UWZ128" s="125"/>
      <c r="UXA128" s="125"/>
      <c r="UXB128" s="125"/>
      <c r="UXC128" s="125"/>
      <c r="UXD128" s="125"/>
      <c r="UXE128" s="125"/>
      <c r="UXF128" s="125"/>
      <c r="UXG128" s="125"/>
      <c r="UXH128" s="125"/>
      <c r="UXI128" s="125"/>
      <c r="UXJ128" s="125"/>
      <c r="UXK128" s="125"/>
      <c r="UXL128" s="125"/>
      <c r="UXM128" s="125"/>
      <c r="UXN128" s="125"/>
      <c r="UXO128" s="125"/>
      <c r="UXP128" s="125"/>
      <c r="UXQ128" s="125"/>
      <c r="UXR128" s="125"/>
      <c r="UXS128" s="125"/>
      <c r="UXT128" s="125"/>
      <c r="UXU128" s="125"/>
      <c r="UXV128" s="125"/>
      <c r="UXW128" s="125"/>
      <c r="UXX128" s="125"/>
      <c r="UXY128" s="125"/>
      <c r="UXZ128" s="125"/>
      <c r="UYA128" s="125"/>
      <c r="UYB128" s="125"/>
      <c r="UYC128" s="125"/>
      <c r="UYD128" s="125"/>
      <c r="UYE128" s="125"/>
      <c r="UYF128" s="125"/>
      <c r="UYG128" s="125"/>
      <c r="UYH128" s="125"/>
      <c r="UYI128" s="125"/>
      <c r="UYJ128" s="125"/>
      <c r="UYK128" s="125"/>
      <c r="UYL128" s="125"/>
      <c r="UYM128" s="125"/>
      <c r="UYN128" s="125"/>
      <c r="UYO128" s="125"/>
      <c r="UYP128" s="125"/>
      <c r="UYQ128" s="125"/>
      <c r="UYR128" s="125"/>
      <c r="UYS128" s="125"/>
      <c r="UYT128" s="125"/>
      <c r="UYU128" s="125"/>
      <c r="UYV128" s="125"/>
      <c r="UYW128" s="125"/>
      <c r="UYX128" s="125"/>
      <c r="UYY128" s="125"/>
      <c r="UYZ128" s="125"/>
      <c r="UZA128" s="125"/>
      <c r="UZB128" s="125"/>
      <c r="UZC128" s="125"/>
      <c r="UZD128" s="125"/>
      <c r="UZE128" s="125"/>
      <c r="UZF128" s="125"/>
      <c r="UZG128" s="125"/>
      <c r="UZH128" s="125"/>
      <c r="UZI128" s="125"/>
      <c r="UZJ128" s="125"/>
      <c r="UZK128" s="125"/>
      <c r="UZL128" s="125"/>
      <c r="UZM128" s="125"/>
      <c r="UZN128" s="125"/>
      <c r="UZO128" s="125"/>
      <c r="UZP128" s="125"/>
      <c r="UZQ128" s="125"/>
      <c r="UZR128" s="125"/>
      <c r="UZS128" s="125"/>
      <c r="UZT128" s="125"/>
      <c r="UZU128" s="125"/>
      <c r="UZV128" s="125"/>
      <c r="UZW128" s="125"/>
      <c r="UZX128" s="125"/>
      <c r="UZY128" s="125"/>
      <c r="UZZ128" s="125"/>
      <c r="VAA128" s="125"/>
      <c r="VAB128" s="125"/>
      <c r="VAC128" s="125"/>
      <c r="VAD128" s="125"/>
      <c r="VAE128" s="125"/>
      <c r="VAF128" s="125"/>
      <c r="VAG128" s="125"/>
      <c r="VAH128" s="125"/>
      <c r="VAI128" s="125"/>
      <c r="VAJ128" s="125"/>
      <c r="VAK128" s="125"/>
      <c r="VAL128" s="125"/>
      <c r="VAM128" s="125"/>
      <c r="VAN128" s="125"/>
      <c r="VAO128" s="125"/>
      <c r="VAP128" s="125"/>
      <c r="VAQ128" s="125"/>
      <c r="VAR128" s="125"/>
      <c r="VAS128" s="125"/>
      <c r="VAT128" s="125"/>
      <c r="VAU128" s="125"/>
      <c r="VAV128" s="125"/>
      <c r="VAW128" s="125"/>
      <c r="VAX128" s="125"/>
      <c r="VAY128" s="125"/>
      <c r="VAZ128" s="125"/>
      <c r="VBA128" s="125"/>
      <c r="VBB128" s="125"/>
      <c r="VBC128" s="125"/>
      <c r="VBD128" s="125"/>
      <c r="VBE128" s="125"/>
      <c r="VBF128" s="125"/>
      <c r="VBG128" s="125"/>
      <c r="VBH128" s="125"/>
      <c r="VBI128" s="125"/>
      <c r="VBJ128" s="125"/>
      <c r="VBK128" s="125"/>
      <c r="VBL128" s="125"/>
      <c r="VBM128" s="125"/>
      <c r="VBN128" s="125"/>
      <c r="VBO128" s="125"/>
      <c r="VBP128" s="125"/>
      <c r="VBQ128" s="125"/>
      <c r="VBR128" s="125"/>
      <c r="VBS128" s="125"/>
      <c r="VBT128" s="125"/>
      <c r="VBU128" s="125"/>
      <c r="VBV128" s="125"/>
      <c r="VBW128" s="125"/>
      <c r="VBX128" s="125"/>
      <c r="VBY128" s="125"/>
      <c r="VBZ128" s="125"/>
      <c r="VCA128" s="125"/>
      <c r="VCB128" s="125"/>
      <c r="VCC128" s="125"/>
      <c r="VCD128" s="125"/>
      <c r="VCE128" s="125"/>
      <c r="VCF128" s="125"/>
      <c r="VCG128" s="125"/>
      <c r="VCH128" s="125"/>
      <c r="VCI128" s="125"/>
      <c r="VCJ128" s="125"/>
      <c r="VCK128" s="125"/>
      <c r="VCL128" s="125"/>
      <c r="VCM128" s="125"/>
      <c r="VCN128" s="125"/>
      <c r="VCO128" s="125"/>
      <c r="VCP128" s="125"/>
      <c r="VCQ128" s="125"/>
      <c r="VCR128" s="125"/>
      <c r="VCS128" s="125"/>
      <c r="VCT128" s="125"/>
      <c r="VCU128" s="125"/>
      <c r="VCV128" s="125"/>
      <c r="VCW128" s="125"/>
      <c r="VCX128" s="125"/>
      <c r="VCY128" s="125"/>
      <c r="VCZ128" s="125"/>
      <c r="VDA128" s="125"/>
      <c r="VDB128" s="125"/>
      <c r="VDC128" s="125"/>
      <c r="VDD128" s="125"/>
      <c r="VDE128" s="125"/>
      <c r="VDF128" s="125"/>
      <c r="VDG128" s="125"/>
      <c r="VDH128" s="125"/>
      <c r="VDI128" s="125"/>
      <c r="VDJ128" s="125"/>
      <c r="VDK128" s="125"/>
      <c r="VDL128" s="125"/>
      <c r="VDM128" s="125"/>
      <c r="VDN128" s="125"/>
      <c r="VDO128" s="125"/>
      <c r="VDP128" s="125"/>
      <c r="VDQ128" s="125"/>
      <c r="VDR128" s="125"/>
      <c r="VDS128" s="125"/>
      <c r="VDT128" s="125"/>
      <c r="VDU128" s="125"/>
      <c r="VDV128" s="125"/>
      <c r="VDW128" s="125"/>
      <c r="VDX128" s="125"/>
      <c r="VDY128" s="125"/>
      <c r="VDZ128" s="125"/>
      <c r="VEA128" s="125"/>
      <c r="VEB128" s="125"/>
      <c r="VEC128" s="125"/>
      <c r="VED128" s="125"/>
      <c r="VEE128" s="125"/>
      <c r="VEF128" s="125"/>
      <c r="VEG128" s="125"/>
      <c r="VEH128" s="125"/>
      <c r="VEI128" s="125"/>
      <c r="VEJ128" s="125"/>
      <c r="VEK128" s="125"/>
      <c r="VEL128" s="125"/>
      <c r="VEM128" s="125"/>
      <c r="VEN128" s="125"/>
      <c r="VEO128" s="125"/>
      <c r="VEP128" s="125"/>
      <c r="VEQ128" s="125"/>
      <c r="VER128" s="125"/>
      <c r="VES128" s="125"/>
      <c r="VET128" s="125"/>
      <c r="VEU128" s="125"/>
      <c r="VEV128" s="125"/>
      <c r="VEW128" s="125"/>
      <c r="VEX128" s="125"/>
      <c r="VEY128" s="125"/>
      <c r="VEZ128" s="125"/>
      <c r="VFA128" s="125"/>
      <c r="VFB128" s="125"/>
      <c r="VFC128" s="125"/>
      <c r="VFD128" s="125"/>
      <c r="VFE128" s="125"/>
      <c r="VFF128" s="125"/>
      <c r="VFG128" s="125"/>
      <c r="VFH128" s="125"/>
      <c r="VFI128" s="125"/>
      <c r="VFJ128" s="125"/>
      <c r="VFK128" s="125"/>
      <c r="VFL128" s="125"/>
      <c r="VFM128" s="125"/>
      <c r="VFN128" s="125"/>
      <c r="VFO128" s="125"/>
      <c r="VFP128" s="125"/>
      <c r="VFQ128" s="125"/>
      <c r="VFR128" s="125"/>
      <c r="VFS128" s="125"/>
      <c r="VFT128" s="125"/>
      <c r="VFU128" s="125"/>
      <c r="VFV128" s="125"/>
      <c r="VFW128" s="125"/>
      <c r="VFX128" s="125"/>
      <c r="VFY128" s="125"/>
      <c r="VFZ128" s="125"/>
      <c r="VGA128" s="125"/>
      <c r="VGB128" s="125"/>
      <c r="VGC128" s="125"/>
      <c r="VGD128" s="125"/>
      <c r="VGK128" s="125"/>
      <c r="VGL128" s="125"/>
      <c r="VGM128" s="125"/>
      <c r="VGN128" s="125"/>
      <c r="VGO128" s="125"/>
      <c r="VGP128" s="125"/>
      <c r="VGQ128" s="125"/>
      <c r="VGR128" s="125"/>
      <c r="VGS128" s="125"/>
      <c r="VGT128" s="125"/>
      <c r="VGU128" s="125"/>
      <c r="VGV128" s="125"/>
      <c r="VGW128" s="125"/>
      <c r="VGX128" s="125"/>
      <c r="VGY128" s="125"/>
      <c r="VGZ128" s="125"/>
      <c r="VHA128" s="125"/>
      <c r="VHB128" s="125"/>
      <c r="VHC128" s="125"/>
      <c r="VHD128" s="125"/>
      <c r="VHE128" s="125"/>
      <c r="VHF128" s="125"/>
      <c r="VHG128" s="125"/>
      <c r="VHH128" s="125"/>
      <c r="VHI128" s="125"/>
      <c r="VHJ128" s="125"/>
      <c r="VHK128" s="125"/>
      <c r="VHL128" s="125"/>
      <c r="VHM128" s="125"/>
      <c r="VHN128" s="125"/>
      <c r="VHO128" s="125"/>
      <c r="VHP128" s="125"/>
      <c r="VHQ128" s="125"/>
      <c r="VHR128" s="125"/>
      <c r="VHS128" s="125"/>
      <c r="VHT128" s="125"/>
      <c r="VHU128" s="125"/>
      <c r="VHV128" s="125"/>
      <c r="VHW128" s="125"/>
      <c r="VHX128" s="125"/>
      <c r="VHY128" s="125"/>
      <c r="VHZ128" s="125"/>
      <c r="VIA128" s="125"/>
      <c r="VIB128" s="125"/>
      <c r="VIC128" s="125"/>
      <c r="VID128" s="125"/>
      <c r="VIE128" s="125"/>
      <c r="VIF128" s="125"/>
      <c r="VIG128" s="125"/>
      <c r="VIH128" s="125"/>
      <c r="VII128" s="125"/>
      <c r="VIJ128" s="125"/>
      <c r="VIK128" s="125"/>
      <c r="VIL128" s="125"/>
      <c r="VIM128" s="125"/>
      <c r="VIN128" s="125"/>
      <c r="VIO128" s="125"/>
      <c r="VIP128" s="125"/>
      <c r="VIQ128" s="125"/>
      <c r="VIR128" s="125"/>
      <c r="VIS128" s="125"/>
      <c r="VIT128" s="125"/>
      <c r="VIU128" s="125"/>
      <c r="VIV128" s="125"/>
      <c r="VIW128" s="125"/>
      <c r="VIX128" s="125"/>
      <c r="VIY128" s="125"/>
      <c r="VIZ128" s="125"/>
      <c r="VJA128" s="125"/>
      <c r="VJB128" s="125"/>
      <c r="VJC128" s="125"/>
      <c r="VJD128" s="125"/>
      <c r="VJE128" s="125"/>
      <c r="VJF128" s="125"/>
      <c r="VJG128" s="125"/>
      <c r="VJH128" s="125"/>
      <c r="VJI128" s="125"/>
      <c r="VJJ128" s="125"/>
      <c r="VJK128" s="125"/>
      <c r="VJL128" s="125"/>
      <c r="VJM128" s="125"/>
      <c r="VJN128" s="125"/>
      <c r="VJO128" s="125"/>
      <c r="VJP128" s="125"/>
      <c r="VJQ128" s="125"/>
      <c r="VJR128" s="125"/>
      <c r="VJS128" s="125"/>
      <c r="VJT128" s="125"/>
      <c r="VJU128" s="125"/>
      <c r="VJV128" s="125"/>
      <c r="VJW128" s="125"/>
      <c r="VJX128" s="125"/>
      <c r="VJY128" s="125"/>
      <c r="VJZ128" s="125"/>
      <c r="VKA128" s="125"/>
      <c r="VKB128" s="125"/>
      <c r="VKC128" s="125"/>
      <c r="VKD128" s="125"/>
      <c r="VKE128" s="125"/>
      <c r="VKF128" s="125"/>
      <c r="VKG128" s="125"/>
      <c r="VKH128" s="125"/>
      <c r="VKI128" s="125"/>
      <c r="VKJ128" s="125"/>
      <c r="VKK128" s="125"/>
      <c r="VKL128" s="125"/>
      <c r="VKM128" s="125"/>
      <c r="VKN128" s="125"/>
      <c r="VKO128" s="125"/>
      <c r="VKP128" s="125"/>
      <c r="VKQ128" s="125"/>
      <c r="VKR128" s="125"/>
      <c r="VKS128" s="125"/>
      <c r="VKT128" s="125"/>
      <c r="VKU128" s="125"/>
      <c r="VKV128" s="125"/>
      <c r="VKW128" s="125"/>
      <c r="VKX128" s="125"/>
      <c r="VKY128" s="125"/>
      <c r="VKZ128" s="125"/>
      <c r="VLA128" s="125"/>
      <c r="VLB128" s="125"/>
      <c r="VLC128" s="125"/>
      <c r="VLD128" s="125"/>
      <c r="VLE128" s="125"/>
      <c r="VLF128" s="125"/>
      <c r="VLG128" s="125"/>
      <c r="VLH128" s="125"/>
      <c r="VLI128" s="125"/>
      <c r="VLJ128" s="125"/>
      <c r="VLK128" s="125"/>
      <c r="VLL128" s="125"/>
      <c r="VLM128" s="125"/>
      <c r="VLN128" s="125"/>
      <c r="VLO128" s="125"/>
      <c r="VLP128" s="125"/>
      <c r="VLQ128" s="125"/>
      <c r="VLR128" s="125"/>
      <c r="VLS128" s="125"/>
      <c r="VLT128" s="125"/>
      <c r="VLU128" s="125"/>
      <c r="VLV128" s="125"/>
      <c r="VLW128" s="125"/>
      <c r="VLX128" s="125"/>
      <c r="VLY128" s="125"/>
      <c r="VLZ128" s="125"/>
      <c r="VMA128" s="125"/>
      <c r="VMB128" s="125"/>
      <c r="VMC128" s="125"/>
      <c r="VMD128" s="125"/>
      <c r="VME128" s="125"/>
      <c r="VMF128" s="125"/>
      <c r="VMG128" s="125"/>
      <c r="VMH128" s="125"/>
      <c r="VMI128" s="125"/>
      <c r="VMJ128" s="125"/>
      <c r="VMK128" s="125"/>
      <c r="VML128" s="125"/>
      <c r="VMM128" s="125"/>
      <c r="VMN128" s="125"/>
      <c r="VMO128" s="125"/>
      <c r="VMP128" s="125"/>
      <c r="VMQ128" s="125"/>
      <c r="VMR128" s="125"/>
      <c r="VMS128" s="125"/>
      <c r="VMT128" s="125"/>
      <c r="VMU128" s="125"/>
      <c r="VMV128" s="125"/>
      <c r="VMW128" s="125"/>
      <c r="VMX128" s="125"/>
      <c r="VMY128" s="125"/>
      <c r="VMZ128" s="125"/>
      <c r="VNA128" s="125"/>
      <c r="VNB128" s="125"/>
      <c r="VNC128" s="125"/>
      <c r="VND128" s="125"/>
      <c r="VNE128" s="125"/>
      <c r="VNF128" s="125"/>
      <c r="VNG128" s="125"/>
      <c r="VNH128" s="125"/>
      <c r="VNI128" s="125"/>
      <c r="VNJ128" s="125"/>
      <c r="VNK128" s="125"/>
      <c r="VNL128" s="125"/>
      <c r="VNM128" s="125"/>
      <c r="VNN128" s="125"/>
      <c r="VNO128" s="125"/>
      <c r="VNP128" s="125"/>
      <c r="VNQ128" s="125"/>
      <c r="VNR128" s="125"/>
      <c r="VNS128" s="125"/>
      <c r="VNT128" s="125"/>
      <c r="VNU128" s="125"/>
      <c r="VNV128" s="125"/>
      <c r="VNW128" s="125"/>
      <c r="VNX128" s="125"/>
      <c r="VNY128" s="125"/>
      <c r="VNZ128" s="125"/>
      <c r="VOA128" s="125"/>
      <c r="VOB128" s="125"/>
      <c r="VOC128" s="125"/>
      <c r="VOD128" s="125"/>
      <c r="VOE128" s="125"/>
      <c r="VOF128" s="125"/>
      <c r="VOG128" s="125"/>
      <c r="VOH128" s="125"/>
      <c r="VOI128" s="125"/>
      <c r="VOJ128" s="125"/>
      <c r="VOK128" s="125"/>
      <c r="VOL128" s="125"/>
      <c r="VOM128" s="125"/>
      <c r="VON128" s="125"/>
      <c r="VOO128" s="125"/>
      <c r="VOP128" s="125"/>
      <c r="VOQ128" s="125"/>
      <c r="VOR128" s="125"/>
      <c r="VOS128" s="125"/>
      <c r="VOT128" s="125"/>
      <c r="VOU128" s="125"/>
      <c r="VOV128" s="125"/>
      <c r="VOW128" s="125"/>
      <c r="VOX128" s="125"/>
      <c r="VOY128" s="125"/>
      <c r="VOZ128" s="125"/>
      <c r="VPA128" s="125"/>
      <c r="VPB128" s="125"/>
      <c r="VPC128" s="125"/>
      <c r="VPD128" s="125"/>
      <c r="VPE128" s="125"/>
      <c r="VPF128" s="125"/>
      <c r="VPG128" s="125"/>
      <c r="VPH128" s="125"/>
      <c r="VPI128" s="125"/>
      <c r="VPJ128" s="125"/>
      <c r="VPK128" s="125"/>
      <c r="VPL128" s="125"/>
      <c r="VPM128" s="125"/>
      <c r="VPN128" s="125"/>
      <c r="VPO128" s="125"/>
      <c r="VPP128" s="125"/>
      <c r="VPQ128" s="125"/>
      <c r="VPR128" s="125"/>
      <c r="VPS128" s="125"/>
      <c r="VPT128" s="125"/>
      <c r="VPU128" s="125"/>
      <c r="VPV128" s="125"/>
      <c r="VPW128" s="125"/>
      <c r="VPX128" s="125"/>
      <c r="VPY128" s="125"/>
      <c r="VPZ128" s="125"/>
      <c r="VQG128" s="125"/>
      <c r="VQH128" s="125"/>
      <c r="VQI128" s="125"/>
      <c r="VQJ128" s="125"/>
      <c r="VQK128" s="125"/>
      <c r="VQL128" s="125"/>
      <c r="VQM128" s="125"/>
      <c r="VQN128" s="125"/>
      <c r="VQO128" s="125"/>
      <c r="VQP128" s="125"/>
      <c r="VQQ128" s="125"/>
      <c r="VQR128" s="125"/>
      <c r="VQS128" s="125"/>
      <c r="VQT128" s="125"/>
      <c r="VQU128" s="125"/>
      <c r="VQV128" s="125"/>
      <c r="VQW128" s="125"/>
      <c r="VQX128" s="125"/>
      <c r="VQY128" s="125"/>
      <c r="VQZ128" s="125"/>
      <c r="VRA128" s="125"/>
      <c r="VRB128" s="125"/>
      <c r="VRC128" s="125"/>
      <c r="VRD128" s="125"/>
      <c r="VRE128" s="125"/>
      <c r="VRF128" s="125"/>
      <c r="VRG128" s="125"/>
      <c r="VRH128" s="125"/>
      <c r="VRI128" s="125"/>
      <c r="VRJ128" s="125"/>
      <c r="VRK128" s="125"/>
      <c r="VRL128" s="125"/>
      <c r="VRM128" s="125"/>
      <c r="VRN128" s="125"/>
      <c r="VRO128" s="125"/>
      <c r="VRP128" s="125"/>
      <c r="VRQ128" s="125"/>
      <c r="VRR128" s="125"/>
      <c r="VRS128" s="125"/>
      <c r="VRT128" s="125"/>
      <c r="VRU128" s="125"/>
      <c r="VRV128" s="125"/>
      <c r="VRW128" s="125"/>
      <c r="VRX128" s="125"/>
      <c r="VRY128" s="125"/>
      <c r="VRZ128" s="125"/>
      <c r="VSA128" s="125"/>
      <c r="VSB128" s="125"/>
      <c r="VSC128" s="125"/>
      <c r="VSD128" s="125"/>
      <c r="VSE128" s="125"/>
      <c r="VSF128" s="125"/>
      <c r="VSG128" s="125"/>
      <c r="VSH128" s="125"/>
      <c r="VSI128" s="125"/>
      <c r="VSJ128" s="125"/>
      <c r="VSK128" s="125"/>
      <c r="VSL128" s="125"/>
      <c r="VSM128" s="125"/>
      <c r="VSN128" s="125"/>
      <c r="VSO128" s="125"/>
      <c r="VSP128" s="125"/>
      <c r="VSQ128" s="125"/>
      <c r="VSR128" s="125"/>
      <c r="VSS128" s="125"/>
      <c r="VST128" s="125"/>
      <c r="VSU128" s="125"/>
      <c r="VSV128" s="125"/>
      <c r="VSW128" s="125"/>
      <c r="VSX128" s="125"/>
      <c r="VSY128" s="125"/>
      <c r="VSZ128" s="125"/>
      <c r="VTA128" s="125"/>
      <c r="VTB128" s="125"/>
      <c r="VTC128" s="125"/>
      <c r="VTD128" s="125"/>
      <c r="VTE128" s="125"/>
      <c r="VTF128" s="125"/>
      <c r="VTG128" s="125"/>
      <c r="VTH128" s="125"/>
      <c r="VTI128" s="125"/>
      <c r="VTJ128" s="125"/>
      <c r="VTK128" s="125"/>
      <c r="VTL128" s="125"/>
      <c r="VTM128" s="125"/>
      <c r="VTN128" s="125"/>
      <c r="VTO128" s="125"/>
      <c r="VTP128" s="125"/>
      <c r="VTQ128" s="125"/>
      <c r="VTR128" s="125"/>
      <c r="VTS128" s="125"/>
      <c r="VTT128" s="125"/>
      <c r="VTU128" s="125"/>
      <c r="VTV128" s="125"/>
      <c r="VTW128" s="125"/>
      <c r="VTX128" s="125"/>
      <c r="VTY128" s="125"/>
      <c r="VTZ128" s="125"/>
      <c r="VUA128" s="125"/>
      <c r="VUB128" s="125"/>
      <c r="VUC128" s="125"/>
      <c r="VUD128" s="125"/>
      <c r="VUE128" s="125"/>
      <c r="VUF128" s="125"/>
      <c r="VUG128" s="125"/>
      <c r="VUH128" s="125"/>
      <c r="VUI128" s="125"/>
      <c r="VUJ128" s="125"/>
      <c r="VUK128" s="125"/>
      <c r="VUL128" s="125"/>
      <c r="VUM128" s="125"/>
      <c r="VUN128" s="125"/>
      <c r="VUO128" s="125"/>
      <c r="VUP128" s="125"/>
      <c r="VUQ128" s="125"/>
      <c r="VUR128" s="125"/>
      <c r="VUS128" s="125"/>
      <c r="VUT128" s="125"/>
      <c r="VUU128" s="125"/>
      <c r="VUV128" s="125"/>
      <c r="VUW128" s="125"/>
      <c r="VUX128" s="125"/>
      <c r="VUY128" s="125"/>
      <c r="VUZ128" s="125"/>
      <c r="VVA128" s="125"/>
      <c r="VVB128" s="125"/>
      <c r="VVC128" s="125"/>
      <c r="VVD128" s="125"/>
      <c r="VVE128" s="125"/>
      <c r="VVF128" s="125"/>
      <c r="VVG128" s="125"/>
      <c r="VVH128" s="125"/>
      <c r="VVI128" s="125"/>
      <c r="VVJ128" s="125"/>
      <c r="VVK128" s="125"/>
      <c r="VVL128" s="125"/>
      <c r="VVM128" s="125"/>
      <c r="VVN128" s="125"/>
      <c r="VVO128" s="125"/>
      <c r="VVP128" s="125"/>
      <c r="VVQ128" s="125"/>
      <c r="VVR128" s="125"/>
      <c r="VVS128" s="125"/>
      <c r="VVT128" s="125"/>
      <c r="VVU128" s="125"/>
      <c r="VVV128" s="125"/>
      <c r="VVW128" s="125"/>
      <c r="VVX128" s="125"/>
      <c r="VVY128" s="125"/>
      <c r="VVZ128" s="125"/>
      <c r="VWA128" s="125"/>
      <c r="VWB128" s="125"/>
      <c r="VWC128" s="125"/>
      <c r="VWD128" s="125"/>
      <c r="VWE128" s="125"/>
      <c r="VWF128" s="125"/>
      <c r="VWG128" s="125"/>
      <c r="VWH128" s="125"/>
      <c r="VWI128" s="125"/>
      <c r="VWJ128" s="125"/>
      <c r="VWK128" s="125"/>
      <c r="VWL128" s="125"/>
      <c r="VWM128" s="125"/>
      <c r="VWN128" s="125"/>
      <c r="VWO128" s="125"/>
      <c r="VWP128" s="125"/>
      <c r="VWQ128" s="125"/>
      <c r="VWR128" s="125"/>
      <c r="VWS128" s="125"/>
      <c r="VWT128" s="125"/>
      <c r="VWU128" s="125"/>
      <c r="VWV128" s="125"/>
      <c r="VWW128" s="125"/>
      <c r="VWX128" s="125"/>
      <c r="VWY128" s="125"/>
      <c r="VWZ128" s="125"/>
      <c r="VXA128" s="125"/>
      <c r="VXB128" s="125"/>
      <c r="VXC128" s="125"/>
      <c r="VXD128" s="125"/>
      <c r="VXE128" s="125"/>
      <c r="VXF128" s="125"/>
      <c r="VXG128" s="125"/>
      <c r="VXH128" s="125"/>
      <c r="VXI128" s="125"/>
      <c r="VXJ128" s="125"/>
      <c r="VXK128" s="125"/>
      <c r="VXL128" s="125"/>
      <c r="VXM128" s="125"/>
      <c r="VXN128" s="125"/>
      <c r="VXO128" s="125"/>
      <c r="VXP128" s="125"/>
      <c r="VXQ128" s="125"/>
      <c r="VXR128" s="125"/>
      <c r="VXS128" s="125"/>
      <c r="VXT128" s="125"/>
      <c r="VXU128" s="125"/>
      <c r="VXV128" s="125"/>
      <c r="VXW128" s="125"/>
      <c r="VXX128" s="125"/>
      <c r="VXY128" s="125"/>
      <c r="VXZ128" s="125"/>
      <c r="VYA128" s="125"/>
      <c r="VYB128" s="125"/>
      <c r="VYC128" s="125"/>
      <c r="VYD128" s="125"/>
      <c r="VYE128" s="125"/>
      <c r="VYF128" s="125"/>
      <c r="VYG128" s="125"/>
      <c r="VYH128" s="125"/>
      <c r="VYI128" s="125"/>
      <c r="VYJ128" s="125"/>
      <c r="VYK128" s="125"/>
      <c r="VYL128" s="125"/>
      <c r="VYM128" s="125"/>
      <c r="VYN128" s="125"/>
      <c r="VYO128" s="125"/>
      <c r="VYP128" s="125"/>
      <c r="VYQ128" s="125"/>
      <c r="VYR128" s="125"/>
      <c r="VYS128" s="125"/>
      <c r="VYT128" s="125"/>
      <c r="VYU128" s="125"/>
      <c r="VYV128" s="125"/>
      <c r="VYW128" s="125"/>
      <c r="VYX128" s="125"/>
      <c r="VYY128" s="125"/>
      <c r="VYZ128" s="125"/>
      <c r="VZA128" s="125"/>
      <c r="VZB128" s="125"/>
      <c r="VZC128" s="125"/>
      <c r="VZD128" s="125"/>
      <c r="VZE128" s="125"/>
      <c r="VZF128" s="125"/>
      <c r="VZG128" s="125"/>
      <c r="VZH128" s="125"/>
      <c r="VZI128" s="125"/>
      <c r="VZJ128" s="125"/>
      <c r="VZK128" s="125"/>
      <c r="VZL128" s="125"/>
      <c r="VZM128" s="125"/>
      <c r="VZN128" s="125"/>
      <c r="VZO128" s="125"/>
      <c r="VZP128" s="125"/>
      <c r="VZQ128" s="125"/>
      <c r="VZR128" s="125"/>
      <c r="VZS128" s="125"/>
      <c r="VZT128" s="125"/>
      <c r="VZU128" s="125"/>
      <c r="VZV128" s="125"/>
      <c r="WAC128" s="125"/>
      <c r="WAD128" s="125"/>
      <c r="WAE128" s="125"/>
      <c r="WAF128" s="125"/>
      <c r="WAG128" s="125"/>
      <c r="WAH128" s="125"/>
      <c r="WAI128" s="125"/>
      <c r="WAJ128" s="125"/>
      <c r="WAK128" s="125"/>
      <c r="WAL128" s="125"/>
      <c r="WAM128" s="125"/>
      <c r="WAN128" s="125"/>
      <c r="WAO128" s="125"/>
      <c r="WAP128" s="125"/>
      <c r="WAQ128" s="125"/>
      <c r="WAR128" s="125"/>
      <c r="WAS128" s="125"/>
      <c r="WAT128" s="125"/>
      <c r="WAU128" s="125"/>
      <c r="WAV128" s="125"/>
      <c r="WAW128" s="125"/>
      <c r="WAX128" s="125"/>
      <c r="WAY128" s="125"/>
      <c r="WAZ128" s="125"/>
      <c r="WBA128" s="125"/>
      <c r="WBB128" s="125"/>
      <c r="WBC128" s="125"/>
      <c r="WBD128" s="125"/>
      <c r="WBE128" s="125"/>
      <c r="WBF128" s="125"/>
      <c r="WBG128" s="125"/>
      <c r="WBH128" s="125"/>
      <c r="WBI128" s="125"/>
      <c r="WBJ128" s="125"/>
      <c r="WBK128" s="125"/>
      <c r="WBL128" s="125"/>
      <c r="WBM128" s="125"/>
      <c r="WBN128" s="125"/>
      <c r="WBO128" s="125"/>
      <c r="WBP128" s="125"/>
      <c r="WBQ128" s="125"/>
      <c r="WBR128" s="125"/>
      <c r="WBS128" s="125"/>
      <c r="WBT128" s="125"/>
      <c r="WBU128" s="125"/>
      <c r="WBV128" s="125"/>
      <c r="WBW128" s="125"/>
      <c r="WBX128" s="125"/>
      <c r="WBY128" s="125"/>
      <c r="WBZ128" s="125"/>
      <c r="WCA128" s="125"/>
      <c r="WCB128" s="125"/>
      <c r="WCC128" s="125"/>
      <c r="WCD128" s="125"/>
      <c r="WCE128" s="125"/>
      <c r="WCF128" s="125"/>
      <c r="WCG128" s="125"/>
      <c r="WCH128" s="125"/>
      <c r="WCI128" s="125"/>
      <c r="WCJ128" s="125"/>
      <c r="WCK128" s="125"/>
      <c r="WCL128" s="125"/>
      <c r="WCM128" s="125"/>
      <c r="WCN128" s="125"/>
      <c r="WCO128" s="125"/>
      <c r="WCP128" s="125"/>
      <c r="WCQ128" s="125"/>
      <c r="WCR128" s="125"/>
      <c r="WCS128" s="125"/>
      <c r="WCT128" s="125"/>
      <c r="WCU128" s="125"/>
      <c r="WCV128" s="125"/>
      <c r="WCW128" s="125"/>
      <c r="WCX128" s="125"/>
      <c r="WCY128" s="125"/>
      <c r="WCZ128" s="125"/>
      <c r="WDA128" s="125"/>
      <c r="WDB128" s="125"/>
      <c r="WDC128" s="125"/>
      <c r="WDD128" s="125"/>
      <c r="WDE128" s="125"/>
      <c r="WDF128" s="125"/>
      <c r="WDG128" s="125"/>
      <c r="WDH128" s="125"/>
      <c r="WDI128" s="125"/>
      <c r="WDJ128" s="125"/>
      <c r="WDK128" s="125"/>
      <c r="WDL128" s="125"/>
      <c r="WDM128" s="125"/>
      <c r="WDN128" s="125"/>
      <c r="WDO128" s="125"/>
      <c r="WDP128" s="125"/>
      <c r="WDQ128" s="125"/>
      <c r="WDR128" s="125"/>
      <c r="WDS128" s="125"/>
      <c r="WDT128" s="125"/>
      <c r="WDU128" s="125"/>
      <c r="WDV128" s="125"/>
      <c r="WDW128" s="125"/>
      <c r="WDX128" s="125"/>
      <c r="WDY128" s="125"/>
      <c r="WDZ128" s="125"/>
      <c r="WEA128" s="125"/>
      <c r="WEB128" s="125"/>
      <c r="WEC128" s="125"/>
      <c r="WED128" s="125"/>
      <c r="WEE128" s="125"/>
      <c r="WEF128" s="125"/>
      <c r="WEG128" s="125"/>
      <c r="WEH128" s="125"/>
      <c r="WEI128" s="125"/>
      <c r="WEJ128" s="125"/>
      <c r="WEK128" s="125"/>
      <c r="WEL128" s="125"/>
      <c r="WEM128" s="125"/>
      <c r="WEN128" s="125"/>
      <c r="WEO128" s="125"/>
      <c r="WEP128" s="125"/>
      <c r="WEQ128" s="125"/>
      <c r="WER128" s="125"/>
      <c r="WES128" s="125"/>
      <c r="WET128" s="125"/>
      <c r="WEU128" s="125"/>
      <c r="WEV128" s="125"/>
      <c r="WEW128" s="125"/>
      <c r="WEX128" s="125"/>
      <c r="WEY128" s="125"/>
      <c r="WEZ128" s="125"/>
      <c r="WFA128" s="125"/>
      <c r="WFB128" s="125"/>
      <c r="WFC128" s="125"/>
      <c r="WFD128" s="125"/>
      <c r="WFE128" s="125"/>
      <c r="WFF128" s="125"/>
      <c r="WFG128" s="125"/>
      <c r="WFH128" s="125"/>
      <c r="WFI128" s="125"/>
      <c r="WFJ128" s="125"/>
      <c r="WFK128" s="125"/>
      <c r="WFL128" s="125"/>
      <c r="WFM128" s="125"/>
      <c r="WFN128" s="125"/>
      <c r="WFO128" s="125"/>
      <c r="WFP128" s="125"/>
      <c r="WFQ128" s="125"/>
      <c r="WFR128" s="125"/>
      <c r="WFS128" s="125"/>
      <c r="WFT128" s="125"/>
      <c r="WFU128" s="125"/>
      <c r="WFV128" s="125"/>
      <c r="WFW128" s="125"/>
      <c r="WFX128" s="125"/>
      <c r="WFY128" s="125"/>
      <c r="WFZ128" s="125"/>
      <c r="WGA128" s="125"/>
      <c r="WGB128" s="125"/>
      <c r="WGC128" s="125"/>
      <c r="WGD128" s="125"/>
      <c r="WGE128" s="125"/>
      <c r="WGF128" s="125"/>
      <c r="WGG128" s="125"/>
      <c r="WGH128" s="125"/>
      <c r="WGI128" s="125"/>
      <c r="WGJ128" s="125"/>
      <c r="WGK128" s="125"/>
      <c r="WGL128" s="125"/>
      <c r="WGM128" s="125"/>
      <c r="WGN128" s="125"/>
      <c r="WGO128" s="125"/>
      <c r="WGP128" s="125"/>
      <c r="WGQ128" s="125"/>
      <c r="WGR128" s="125"/>
      <c r="WGS128" s="125"/>
      <c r="WGT128" s="125"/>
      <c r="WGU128" s="125"/>
      <c r="WGV128" s="125"/>
      <c r="WGW128" s="125"/>
      <c r="WGX128" s="125"/>
      <c r="WGY128" s="125"/>
      <c r="WGZ128" s="125"/>
      <c r="WHA128" s="125"/>
      <c r="WHB128" s="125"/>
      <c r="WHC128" s="125"/>
      <c r="WHD128" s="125"/>
      <c r="WHE128" s="125"/>
      <c r="WHF128" s="125"/>
      <c r="WHG128" s="125"/>
      <c r="WHH128" s="125"/>
      <c r="WHI128" s="125"/>
      <c r="WHJ128" s="125"/>
      <c r="WHK128" s="125"/>
      <c r="WHL128" s="125"/>
      <c r="WHM128" s="125"/>
      <c r="WHN128" s="125"/>
      <c r="WHO128" s="125"/>
      <c r="WHP128" s="125"/>
      <c r="WHQ128" s="125"/>
      <c r="WHR128" s="125"/>
      <c r="WHS128" s="125"/>
      <c r="WHT128" s="125"/>
      <c r="WHU128" s="125"/>
      <c r="WHV128" s="125"/>
      <c r="WHW128" s="125"/>
      <c r="WHX128" s="125"/>
      <c r="WHY128" s="125"/>
      <c r="WHZ128" s="125"/>
      <c r="WIA128" s="125"/>
      <c r="WIB128" s="125"/>
      <c r="WIC128" s="125"/>
      <c r="WID128" s="125"/>
      <c r="WIE128" s="125"/>
      <c r="WIF128" s="125"/>
      <c r="WIG128" s="125"/>
      <c r="WIH128" s="125"/>
      <c r="WII128" s="125"/>
      <c r="WIJ128" s="125"/>
      <c r="WIK128" s="125"/>
      <c r="WIL128" s="125"/>
      <c r="WIM128" s="125"/>
      <c r="WIN128" s="125"/>
      <c r="WIO128" s="125"/>
      <c r="WIP128" s="125"/>
      <c r="WIQ128" s="125"/>
      <c r="WIR128" s="125"/>
      <c r="WIS128" s="125"/>
      <c r="WIT128" s="125"/>
      <c r="WIU128" s="125"/>
      <c r="WIV128" s="125"/>
      <c r="WIW128" s="125"/>
      <c r="WIX128" s="125"/>
      <c r="WIY128" s="125"/>
      <c r="WIZ128" s="125"/>
      <c r="WJA128" s="125"/>
      <c r="WJB128" s="125"/>
      <c r="WJC128" s="125"/>
      <c r="WJD128" s="125"/>
      <c r="WJE128" s="125"/>
      <c r="WJF128" s="125"/>
      <c r="WJG128" s="125"/>
      <c r="WJH128" s="125"/>
      <c r="WJI128" s="125"/>
      <c r="WJJ128" s="125"/>
      <c r="WJK128" s="125"/>
      <c r="WJL128" s="125"/>
      <c r="WJM128" s="125"/>
      <c r="WJN128" s="125"/>
      <c r="WJO128" s="125"/>
      <c r="WJP128" s="125"/>
      <c r="WJQ128" s="125"/>
      <c r="WJR128" s="125"/>
      <c r="WJY128" s="125"/>
      <c r="WJZ128" s="125"/>
      <c r="WKA128" s="125"/>
      <c r="WKB128" s="125"/>
      <c r="WKC128" s="125"/>
      <c r="WKD128" s="125"/>
      <c r="WKE128" s="125"/>
      <c r="WKF128" s="125"/>
      <c r="WKG128" s="125"/>
      <c r="WKH128" s="125"/>
      <c r="WKI128" s="125"/>
      <c r="WKJ128" s="125"/>
      <c r="WKK128" s="125"/>
      <c r="WKL128" s="125"/>
      <c r="WKM128" s="125"/>
      <c r="WKN128" s="125"/>
      <c r="WKO128" s="125"/>
      <c r="WKP128" s="125"/>
      <c r="WKQ128" s="125"/>
      <c r="WKR128" s="125"/>
      <c r="WKS128" s="125"/>
      <c r="WKT128" s="125"/>
      <c r="WKU128" s="125"/>
      <c r="WKV128" s="125"/>
      <c r="WKW128" s="125"/>
      <c r="WKX128" s="125"/>
      <c r="WKY128" s="125"/>
      <c r="WKZ128" s="125"/>
      <c r="WLA128" s="125"/>
      <c r="WLB128" s="125"/>
      <c r="WLC128" s="125"/>
      <c r="WLD128" s="125"/>
      <c r="WLE128" s="125"/>
      <c r="WLF128" s="125"/>
      <c r="WLG128" s="125"/>
      <c r="WLH128" s="125"/>
      <c r="WLI128" s="125"/>
      <c r="WLJ128" s="125"/>
      <c r="WLK128" s="125"/>
      <c r="WLL128" s="125"/>
      <c r="WLM128" s="125"/>
      <c r="WLN128" s="125"/>
      <c r="WLO128" s="125"/>
      <c r="WLP128" s="125"/>
      <c r="WLQ128" s="125"/>
      <c r="WLR128" s="125"/>
      <c r="WLS128" s="125"/>
      <c r="WLT128" s="125"/>
      <c r="WLU128" s="125"/>
      <c r="WLV128" s="125"/>
      <c r="WLW128" s="125"/>
      <c r="WLX128" s="125"/>
      <c r="WLY128" s="125"/>
      <c r="WLZ128" s="125"/>
      <c r="WMA128" s="125"/>
      <c r="WMB128" s="125"/>
      <c r="WMC128" s="125"/>
      <c r="WMD128" s="125"/>
      <c r="WME128" s="125"/>
      <c r="WMF128" s="125"/>
      <c r="WMG128" s="125"/>
      <c r="WMH128" s="125"/>
      <c r="WMI128" s="125"/>
      <c r="WMJ128" s="125"/>
      <c r="WMK128" s="125"/>
      <c r="WML128" s="125"/>
      <c r="WMM128" s="125"/>
      <c r="WMN128" s="125"/>
      <c r="WMO128" s="125"/>
      <c r="WMP128" s="125"/>
      <c r="WMQ128" s="125"/>
      <c r="WMR128" s="125"/>
      <c r="WMS128" s="125"/>
      <c r="WMT128" s="125"/>
      <c r="WMU128" s="125"/>
      <c r="WMV128" s="125"/>
      <c r="WMW128" s="125"/>
      <c r="WMX128" s="125"/>
      <c r="WMY128" s="125"/>
      <c r="WMZ128" s="125"/>
      <c r="WNA128" s="125"/>
      <c r="WNB128" s="125"/>
      <c r="WNC128" s="125"/>
      <c r="WND128" s="125"/>
      <c r="WNE128" s="125"/>
      <c r="WNF128" s="125"/>
      <c r="WNG128" s="125"/>
      <c r="WNH128" s="125"/>
      <c r="WNI128" s="125"/>
      <c r="WNJ128" s="125"/>
      <c r="WNK128" s="125"/>
      <c r="WNL128" s="125"/>
      <c r="WNM128" s="125"/>
      <c r="WNN128" s="125"/>
      <c r="WNO128" s="125"/>
      <c r="WNP128" s="125"/>
      <c r="WNQ128" s="125"/>
      <c r="WNR128" s="125"/>
      <c r="WNS128" s="125"/>
      <c r="WNT128" s="125"/>
      <c r="WNU128" s="125"/>
      <c r="WNV128" s="125"/>
      <c r="WNW128" s="125"/>
      <c r="WNX128" s="125"/>
      <c r="WNY128" s="125"/>
      <c r="WNZ128" s="125"/>
      <c r="WOA128" s="125"/>
      <c r="WOB128" s="125"/>
      <c r="WOC128" s="125"/>
      <c r="WOD128" s="125"/>
      <c r="WOE128" s="125"/>
      <c r="WOF128" s="125"/>
      <c r="WOG128" s="125"/>
      <c r="WOH128" s="125"/>
      <c r="WOI128" s="125"/>
      <c r="WOJ128" s="125"/>
      <c r="WOK128" s="125"/>
      <c r="WOL128" s="125"/>
      <c r="WOM128" s="125"/>
      <c r="WON128" s="125"/>
      <c r="WOO128" s="125"/>
      <c r="WOP128" s="125"/>
      <c r="WOQ128" s="125"/>
      <c r="WOR128" s="125"/>
      <c r="WOS128" s="125"/>
      <c r="WOT128" s="125"/>
      <c r="WOU128" s="125"/>
      <c r="WOV128" s="125"/>
      <c r="WOW128" s="125"/>
      <c r="WOX128" s="125"/>
      <c r="WOY128" s="125"/>
      <c r="WOZ128" s="125"/>
      <c r="WPA128" s="125"/>
      <c r="WPB128" s="125"/>
      <c r="WPC128" s="125"/>
      <c r="WPD128" s="125"/>
      <c r="WPE128" s="125"/>
      <c r="WPF128" s="125"/>
      <c r="WPG128" s="125"/>
      <c r="WPH128" s="125"/>
      <c r="WPI128" s="125"/>
      <c r="WPJ128" s="125"/>
      <c r="WPK128" s="125"/>
      <c r="WPL128" s="125"/>
      <c r="WPM128" s="125"/>
      <c r="WPN128" s="125"/>
      <c r="WPO128" s="125"/>
      <c r="WPP128" s="125"/>
      <c r="WPQ128" s="125"/>
      <c r="WPR128" s="125"/>
      <c r="WPS128" s="125"/>
      <c r="WPT128" s="125"/>
      <c r="WPU128" s="125"/>
      <c r="WPV128" s="125"/>
      <c r="WPW128" s="125"/>
      <c r="WPX128" s="125"/>
      <c r="WPY128" s="125"/>
      <c r="WPZ128" s="125"/>
      <c r="WQA128" s="125"/>
      <c r="WQB128" s="125"/>
      <c r="WQC128" s="125"/>
      <c r="WQD128" s="125"/>
      <c r="WQE128" s="125"/>
      <c r="WQF128" s="125"/>
      <c r="WQG128" s="125"/>
      <c r="WQH128" s="125"/>
      <c r="WQI128" s="125"/>
      <c r="WQJ128" s="125"/>
      <c r="WQK128" s="125"/>
      <c r="WQL128" s="125"/>
      <c r="WQM128" s="125"/>
      <c r="WQN128" s="125"/>
      <c r="WQO128" s="125"/>
      <c r="WQP128" s="125"/>
      <c r="WQQ128" s="125"/>
      <c r="WQR128" s="125"/>
      <c r="WQS128" s="125"/>
      <c r="WQT128" s="125"/>
      <c r="WQU128" s="125"/>
      <c r="WQV128" s="125"/>
      <c r="WQW128" s="125"/>
      <c r="WQX128" s="125"/>
      <c r="WQY128" s="125"/>
      <c r="WQZ128" s="125"/>
      <c r="WRA128" s="125"/>
      <c r="WRB128" s="125"/>
      <c r="WRC128" s="125"/>
      <c r="WRD128" s="125"/>
      <c r="WRE128" s="125"/>
      <c r="WRF128" s="125"/>
      <c r="WRG128" s="125"/>
      <c r="WRH128" s="125"/>
      <c r="WRI128" s="125"/>
      <c r="WRJ128" s="125"/>
      <c r="WRK128" s="125"/>
      <c r="WRL128" s="125"/>
      <c r="WRM128" s="125"/>
      <c r="WRN128" s="125"/>
      <c r="WRO128" s="125"/>
      <c r="WRP128" s="125"/>
      <c r="WRQ128" s="125"/>
      <c r="WRR128" s="125"/>
      <c r="WRS128" s="125"/>
      <c r="WRT128" s="125"/>
      <c r="WRU128" s="125"/>
      <c r="WRV128" s="125"/>
      <c r="WRW128" s="125"/>
      <c r="WRX128" s="125"/>
      <c r="WRY128" s="125"/>
      <c r="WRZ128" s="125"/>
      <c r="WSA128" s="125"/>
      <c r="WSB128" s="125"/>
      <c r="WSC128" s="125"/>
      <c r="WSD128" s="125"/>
      <c r="WSE128" s="125"/>
      <c r="WSF128" s="125"/>
      <c r="WSG128" s="125"/>
      <c r="WSH128" s="125"/>
      <c r="WSI128" s="125"/>
      <c r="WSJ128" s="125"/>
      <c r="WSK128" s="125"/>
      <c r="WSL128" s="125"/>
      <c r="WSM128" s="125"/>
      <c r="WSN128" s="125"/>
      <c r="WSO128" s="125"/>
      <c r="WSP128" s="125"/>
      <c r="WSQ128" s="125"/>
      <c r="WSR128" s="125"/>
      <c r="WSS128" s="125"/>
      <c r="WST128" s="125"/>
      <c r="WSU128" s="125"/>
      <c r="WSV128" s="125"/>
      <c r="WSW128" s="125"/>
      <c r="WSX128" s="125"/>
      <c r="WSY128" s="125"/>
      <c r="WSZ128" s="125"/>
      <c r="WTA128" s="125"/>
      <c r="WTB128" s="125"/>
      <c r="WTC128" s="125"/>
      <c r="WTD128" s="125"/>
      <c r="WTE128" s="125"/>
      <c r="WTF128" s="125"/>
      <c r="WTG128" s="125"/>
      <c r="WTH128" s="125"/>
      <c r="WTI128" s="125"/>
      <c r="WTJ128" s="125"/>
      <c r="WTK128" s="125"/>
      <c r="WTL128" s="125"/>
      <c r="WTM128" s="125"/>
      <c r="WTN128" s="125"/>
      <c r="WTU128" s="125"/>
      <c r="WTV128" s="125"/>
      <c r="WTW128" s="125"/>
      <c r="WTX128" s="125"/>
      <c r="WTY128" s="125"/>
      <c r="WTZ128" s="125"/>
      <c r="WUA128" s="125"/>
      <c r="WUB128" s="125"/>
      <c r="WUC128" s="125"/>
      <c r="WUD128" s="125"/>
      <c r="WUE128" s="125"/>
      <c r="WUF128" s="125"/>
      <c r="WUG128" s="125"/>
      <c r="WUH128" s="125"/>
      <c r="WUI128" s="125"/>
      <c r="WUJ128" s="125"/>
      <c r="WUK128" s="125"/>
      <c r="WUL128" s="125"/>
      <c r="WUM128" s="125"/>
      <c r="WUN128" s="125"/>
      <c r="WUO128" s="125"/>
      <c r="WUP128" s="125"/>
      <c r="WUQ128" s="125"/>
      <c r="WUR128" s="125"/>
      <c r="WUS128" s="125"/>
      <c r="WUT128" s="125"/>
      <c r="WUU128" s="125"/>
      <c r="WUV128" s="125"/>
      <c r="WUW128" s="125"/>
      <c r="WUX128" s="125"/>
      <c r="WUY128" s="125"/>
      <c r="WUZ128" s="125"/>
      <c r="WVA128" s="125"/>
      <c r="WVB128" s="125"/>
      <c r="WVC128" s="125"/>
      <c r="WVD128" s="125"/>
      <c r="WVE128" s="125"/>
      <c r="WVF128" s="125"/>
      <c r="WVG128" s="125"/>
      <c r="WVH128" s="125"/>
      <c r="WVI128" s="125"/>
      <c r="WVJ128" s="125"/>
      <c r="WVK128" s="125"/>
      <c r="WVL128" s="125"/>
      <c r="WVM128" s="125"/>
      <c r="WVN128" s="125"/>
      <c r="WVO128" s="125"/>
      <c r="WVP128" s="125"/>
      <c r="WVQ128" s="125"/>
      <c r="WVR128" s="125"/>
      <c r="WVS128" s="125"/>
      <c r="WVT128" s="125"/>
      <c r="WVU128" s="125"/>
      <c r="WVV128" s="125"/>
      <c r="WVW128" s="125"/>
      <c r="WVX128" s="125"/>
      <c r="WVY128" s="125"/>
      <c r="WVZ128" s="125"/>
      <c r="WWA128" s="125"/>
      <c r="WWB128" s="125"/>
      <c r="WWC128" s="125"/>
      <c r="WWD128" s="125"/>
      <c r="WWE128" s="125"/>
      <c r="WWF128" s="125"/>
      <c r="WWG128" s="125"/>
      <c r="WWH128" s="125"/>
      <c r="WWI128" s="125"/>
      <c r="WWJ128" s="125"/>
      <c r="WWK128" s="125"/>
      <c r="WWL128" s="125"/>
      <c r="WWM128" s="125"/>
      <c r="WWN128" s="125"/>
      <c r="WWO128" s="125"/>
      <c r="WWP128" s="125"/>
      <c r="WWQ128" s="125"/>
      <c r="WWR128" s="125"/>
      <c r="WWS128" s="125"/>
      <c r="WWT128" s="125"/>
      <c r="WWU128" s="125"/>
      <c r="WWV128" s="125"/>
      <c r="WWW128" s="125"/>
      <c r="WWX128" s="125"/>
      <c r="WWY128" s="125"/>
      <c r="WWZ128" s="125"/>
      <c r="WXA128" s="125"/>
      <c r="WXB128" s="125"/>
      <c r="WXC128" s="125"/>
      <c r="WXD128" s="125"/>
      <c r="WXE128" s="125"/>
      <c r="WXF128" s="125"/>
      <c r="WXG128" s="125"/>
      <c r="WXH128" s="125"/>
      <c r="WXI128" s="125"/>
      <c r="WXJ128" s="125"/>
      <c r="WXK128" s="125"/>
      <c r="WXL128" s="125"/>
      <c r="WXM128" s="125"/>
      <c r="WXN128" s="125"/>
      <c r="WXO128" s="125"/>
      <c r="WXP128" s="125"/>
      <c r="WXQ128" s="125"/>
      <c r="WXR128" s="125"/>
      <c r="WXS128" s="125"/>
      <c r="WXT128" s="125"/>
      <c r="WXU128" s="125"/>
      <c r="WXV128" s="125"/>
      <c r="WXW128" s="125"/>
      <c r="WXX128" s="125"/>
      <c r="WXY128" s="125"/>
      <c r="WXZ128" s="125"/>
      <c r="WYA128" s="125"/>
      <c r="WYB128" s="125"/>
      <c r="WYC128" s="125"/>
      <c r="WYD128" s="125"/>
      <c r="WYE128" s="125"/>
      <c r="WYF128" s="125"/>
      <c r="WYG128" s="125"/>
      <c r="WYH128" s="125"/>
      <c r="WYI128" s="125"/>
      <c r="WYJ128" s="125"/>
      <c r="WYK128" s="125"/>
      <c r="WYL128" s="125"/>
      <c r="WYM128" s="125"/>
      <c r="WYN128" s="125"/>
      <c r="WYO128" s="125"/>
      <c r="WYP128" s="125"/>
      <c r="WYQ128" s="125"/>
      <c r="WYR128" s="125"/>
      <c r="WYS128" s="125"/>
      <c r="WYT128" s="125"/>
      <c r="WYU128" s="125"/>
      <c r="WYV128" s="125"/>
      <c r="WYW128" s="125"/>
      <c r="WYX128" s="125"/>
      <c r="WYY128" s="125"/>
      <c r="WYZ128" s="125"/>
      <c r="WZA128" s="125"/>
      <c r="WZB128" s="125"/>
      <c r="WZC128" s="125"/>
      <c r="WZD128" s="125"/>
      <c r="WZE128" s="125"/>
      <c r="WZF128" s="125"/>
      <c r="WZG128" s="125"/>
      <c r="WZH128" s="125"/>
      <c r="WZI128" s="125"/>
      <c r="WZJ128" s="125"/>
      <c r="WZK128" s="125"/>
      <c r="WZL128" s="125"/>
      <c r="WZM128" s="125"/>
      <c r="WZN128" s="125"/>
      <c r="WZO128" s="125"/>
      <c r="WZP128" s="125"/>
      <c r="WZQ128" s="125"/>
      <c r="WZR128" s="125"/>
      <c r="WZS128" s="125"/>
      <c r="WZT128" s="125"/>
      <c r="WZU128" s="125"/>
      <c r="WZV128" s="125"/>
      <c r="WZW128" s="125"/>
      <c r="WZX128" s="125"/>
      <c r="WZY128" s="125"/>
      <c r="WZZ128" s="125"/>
      <c r="XAA128" s="125"/>
      <c r="XAB128" s="125"/>
      <c r="XAC128" s="125"/>
      <c r="XAD128" s="125"/>
      <c r="XAE128" s="125"/>
      <c r="XAF128" s="125"/>
      <c r="XAG128" s="125"/>
      <c r="XAH128" s="125"/>
      <c r="XAI128" s="125"/>
      <c r="XAJ128" s="125"/>
      <c r="XAK128" s="125"/>
      <c r="XAL128" s="125"/>
      <c r="XAM128" s="125"/>
      <c r="XAN128" s="125"/>
      <c r="XAO128" s="125"/>
      <c r="XAP128" s="125"/>
      <c r="XAQ128" s="125"/>
      <c r="XAR128" s="125"/>
      <c r="XAS128" s="125"/>
      <c r="XAT128" s="125"/>
      <c r="XAU128" s="125"/>
      <c r="XAV128" s="125"/>
      <c r="XAW128" s="125"/>
      <c r="XAX128" s="125"/>
      <c r="XAY128" s="125"/>
      <c r="XAZ128" s="125"/>
      <c r="XBA128" s="125"/>
      <c r="XBB128" s="125"/>
      <c r="XBC128" s="125"/>
      <c r="XBD128" s="125"/>
      <c r="XBE128" s="125"/>
      <c r="XBF128" s="125"/>
      <c r="XBG128" s="125"/>
      <c r="XBH128" s="125"/>
      <c r="XBI128" s="125"/>
      <c r="XBJ128" s="125"/>
      <c r="XBK128" s="125"/>
      <c r="XBL128" s="125"/>
      <c r="XBM128" s="125"/>
      <c r="XBN128" s="125"/>
      <c r="XBO128" s="125"/>
      <c r="XBP128" s="125"/>
      <c r="XBQ128" s="125"/>
      <c r="XBR128" s="125"/>
      <c r="XBS128" s="125"/>
      <c r="XBT128" s="125"/>
      <c r="XBU128" s="125"/>
      <c r="XBV128" s="125"/>
      <c r="XBW128" s="125"/>
      <c r="XBX128" s="125"/>
      <c r="XBY128" s="125"/>
      <c r="XBZ128" s="125"/>
      <c r="XCA128" s="125"/>
      <c r="XCB128" s="125"/>
      <c r="XCC128" s="125"/>
      <c r="XCD128" s="125"/>
      <c r="XCE128" s="125"/>
      <c r="XCF128" s="125"/>
      <c r="XCG128" s="125"/>
      <c r="XCH128" s="125"/>
      <c r="XCI128" s="125"/>
      <c r="XCJ128" s="125"/>
      <c r="XCK128" s="125"/>
      <c r="XCL128" s="125"/>
      <c r="XCM128" s="125"/>
      <c r="XCN128" s="125"/>
      <c r="XCO128" s="125"/>
      <c r="XCP128" s="125"/>
      <c r="XCQ128" s="125"/>
      <c r="XCR128" s="125"/>
      <c r="XCS128" s="125"/>
      <c r="XCT128" s="125"/>
      <c r="XCU128" s="125"/>
      <c r="XCV128" s="125"/>
      <c r="XCW128" s="125"/>
      <c r="XCX128" s="125"/>
      <c r="XCY128" s="125"/>
      <c r="XCZ128" s="125"/>
      <c r="XDA128" s="125"/>
      <c r="XDB128" s="125"/>
      <c r="XDC128" s="125"/>
      <c r="XDD128" s="125"/>
      <c r="XDE128" s="125"/>
    </row>
    <row r="129" spans="1:16333" ht="15.75" x14ac:dyDescent="0.25">
      <c r="A129" s="136" t="s">
        <v>353</v>
      </c>
      <c r="B129" s="163" t="s">
        <v>422</v>
      </c>
      <c r="C129" s="163" t="s">
        <v>414</v>
      </c>
      <c r="D129" s="168">
        <v>41100000</v>
      </c>
      <c r="E129" s="168">
        <v>41100000</v>
      </c>
      <c r="F129" s="168">
        <v>41100000</v>
      </c>
    </row>
    <row r="130" spans="1:16333" ht="30.75" x14ac:dyDescent="0.25">
      <c r="A130" s="136" t="s">
        <v>377</v>
      </c>
      <c r="B130" s="163" t="s">
        <v>422</v>
      </c>
      <c r="C130" s="163" t="s">
        <v>423</v>
      </c>
      <c r="D130" s="168">
        <v>8973307.1199999992</v>
      </c>
      <c r="E130" s="168">
        <v>8973307.1199999992</v>
      </c>
      <c r="F130" s="168">
        <v>8973307.1199999992</v>
      </c>
    </row>
    <row r="131" spans="1:16333" ht="31.5" x14ac:dyDescent="0.25">
      <c r="A131" s="159" t="s">
        <v>424</v>
      </c>
      <c r="B131" s="160" t="s">
        <v>425</v>
      </c>
      <c r="C131" s="160"/>
      <c r="D131" s="151">
        <f>D132+D136+D140</f>
        <v>266614753.91</v>
      </c>
      <c r="E131" s="151">
        <f>E132+E136+E140</f>
        <v>53089887.050000004</v>
      </c>
      <c r="F131" s="151">
        <f>F132+F136+F140</f>
        <v>53089887.050000004</v>
      </c>
    </row>
    <row r="132" spans="1:16333" ht="15.75" x14ac:dyDescent="0.25">
      <c r="A132" s="161" t="s">
        <v>349</v>
      </c>
      <c r="B132" s="162" t="s">
        <v>426</v>
      </c>
      <c r="C132" s="162"/>
      <c r="D132" s="154">
        <f>SUM(D133:D135)</f>
        <v>35158721.240000002</v>
      </c>
      <c r="E132" s="154">
        <f>SUM(E133:E135)</f>
        <v>35969723.079999998</v>
      </c>
      <c r="F132" s="154">
        <f>SUM(F133:F135)</f>
        <v>35969723.079999998</v>
      </c>
    </row>
    <row r="133" spans="1:16333" ht="79.5" customHeight="1" x14ac:dyDescent="0.25">
      <c r="A133" s="136" t="s">
        <v>351</v>
      </c>
      <c r="B133" s="163" t="s">
        <v>426</v>
      </c>
      <c r="C133" s="163" t="s">
        <v>386</v>
      </c>
      <c r="D133" s="168">
        <v>32713875</v>
      </c>
      <c r="E133" s="168">
        <v>33285166.84</v>
      </c>
      <c r="F133" s="168">
        <v>33285166.84</v>
      </c>
    </row>
    <row r="134" spans="1:16333" ht="30.75" x14ac:dyDescent="0.25">
      <c r="A134" s="136" t="s">
        <v>352</v>
      </c>
      <c r="B134" s="163" t="s">
        <v>426</v>
      </c>
      <c r="C134" s="163" t="s">
        <v>409</v>
      </c>
      <c r="D134" s="168">
        <v>2439846.2400000002</v>
      </c>
      <c r="E134" s="168">
        <v>2679556.2400000002</v>
      </c>
      <c r="F134" s="168">
        <v>2679556.2400000002</v>
      </c>
    </row>
    <row r="135" spans="1:16333" ht="15.75" x14ac:dyDescent="0.25">
      <c r="A135" s="136" t="s">
        <v>354</v>
      </c>
      <c r="B135" s="163" t="s">
        <v>426</v>
      </c>
      <c r="C135" s="163" t="s">
        <v>388</v>
      </c>
      <c r="D135" s="168">
        <v>5000</v>
      </c>
      <c r="E135" s="168">
        <v>5000</v>
      </c>
      <c r="F135" s="168">
        <v>5000</v>
      </c>
    </row>
    <row r="136" spans="1:16333" ht="15.75" x14ac:dyDescent="0.25">
      <c r="A136" s="155" t="s">
        <v>427</v>
      </c>
      <c r="B136" s="162" t="s">
        <v>428</v>
      </c>
      <c r="C136" s="162"/>
      <c r="D136" s="154">
        <f>SUM(D137:D139)</f>
        <v>224356581.42999998</v>
      </c>
      <c r="E136" s="154">
        <f>SUM(E137:E139)</f>
        <v>10020712.73</v>
      </c>
      <c r="F136" s="154">
        <f>SUM(F137:F139)</f>
        <v>10020712.73</v>
      </c>
    </row>
    <row r="137" spans="1:16333" ht="30.75" x14ac:dyDescent="0.25">
      <c r="A137" s="136" t="s">
        <v>352</v>
      </c>
      <c r="B137" s="163" t="s">
        <v>428</v>
      </c>
      <c r="C137" s="163" t="s">
        <v>409</v>
      </c>
      <c r="D137" s="168">
        <v>10010712.73</v>
      </c>
      <c r="E137" s="168">
        <v>10010712.73</v>
      </c>
      <c r="F137" s="168">
        <v>10010712.73</v>
      </c>
    </row>
    <row r="138" spans="1:16333" ht="30.75" x14ac:dyDescent="0.25">
      <c r="A138" s="136" t="s">
        <v>429</v>
      </c>
      <c r="B138" s="163" t="s">
        <v>428</v>
      </c>
      <c r="C138" s="163" t="s">
        <v>423</v>
      </c>
      <c r="D138" s="168">
        <v>214335868.69999999</v>
      </c>
      <c r="E138" s="168">
        <v>0</v>
      </c>
      <c r="F138" s="168">
        <v>0</v>
      </c>
    </row>
    <row r="139" spans="1:16333" ht="15.75" x14ac:dyDescent="0.25">
      <c r="A139" s="136" t="s">
        <v>354</v>
      </c>
      <c r="B139" s="163" t="s">
        <v>428</v>
      </c>
      <c r="C139" s="163" t="s">
        <v>388</v>
      </c>
      <c r="D139" s="168">
        <v>10000</v>
      </c>
      <c r="E139" s="168">
        <v>10000</v>
      </c>
      <c r="F139" s="168">
        <v>10000</v>
      </c>
    </row>
    <row r="140" spans="1:16333" ht="36" customHeight="1" x14ac:dyDescent="0.25">
      <c r="A140" s="161" t="s">
        <v>430</v>
      </c>
      <c r="B140" s="162" t="s">
        <v>431</v>
      </c>
      <c r="C140" s="162"/>
      <c r="D140" s="154">
        <f>D141+D142</f>
        <v>7099451.2400000002</v>
      </c>
      <c r="E140" s="154">
        <f>E141+E142</f>
        <v>7099451.2400000002</v>
      </c>
      <c r="F140" s="154">
        <f>F141+F142</f>
        <v>7099451.2400000002</v>
      </c>
    </row>
    <row r="141" spans="1:16333" ht="30.75" x14ac:dyDescent="0.25">
      <c r="A141" s="136" t="s">
        <v>352</v>
      </c>
      <c r="B141" s="163" t="s">
        <v>431</v>
      </c>
      <c r="C141" s="163" t="s">
        <v>409</v>
      </c>
      <c r="D141" s="168">
        <v>7099451.2400000002</v>
      </c>
      <c r="E141" s="168">
        <v>7099451.2400000002</v>
      </c>
      <c r="F141" s="168">
        <v>7099451.2400000002</v>
      </c>
    </row>
    <row r="142" spans="1:16333" ht="30.75" x14ac:dyDescent="0.25">
      <c r="A142" s="136" t="s">
        <v>429</v>
      </c>
      <c r="B142" s="163" t="s">
        <v>431</v>
      </c>
      <c r="C142" s="163" t="s">
        <v>423</v>
      </c>
      <c r="D142" s="168">
        <v>0</v>
      </c>
      <c r="E142" s="168">
        <v>0</v>
      </c>
      <c r="F142" s="168">
        <v>0</v>
      </c>
    </row>
    <row r="143" spans="1:16333" ht="31.5" x14ac:dyDescent="0.25">
      <c r="A143" s="159" t="s">
        <v>432</v>
      </c>
      <c r="B143" s="160" t="s">
        <v>433</v>
      </c>
      <c r="C143" s="160"/>
      <c r="D143" s="151">
        <f>D144+D149+D152</f>
        <v>143070526.62</v>
      </c>
      <c r="E143" s="151">
        <f>E144+E149+E152</f>
        <v>143956490.74000001</v>
      </c>
      <c r="F143" s="151">
        <f>F144+F149+F152</f>
        <v>143956490.74000001</v>
      </c>
    </row>
    <row r="144" spans="1:16333" s="166" customFormat="1" ht="15.75" x14ac:dyDescent="0.25">
      <c r="A144" s="161" t="s">
        <v>349</v>
      </c>
      <c r="B144" s="162" t="s">
        <v>434</v>
      </c>
      <c r="C144" s="162"/>
      <c r="D144" s="154">
        <f>SUBTOTAL(9,D145:D148)</f>
        <v>127770526.61999999</v>
      </c>
      <c r="E144" s="154">
        <f>SUBTOTAL(9,E145:E148)</f>
        <v>127956490.73999999</v>
      </c>
      <c r="F144" s="154">
        <f>SUBTOTAL(9,F145:F148)</f>
        <v>127956490.73999999</v>
      </c>
      <c r="G144" s="126"/>
      <c r="H144" s="126"/>
      <c r="I144" s="126"/>
      <c r="J144" s="126"/>
      <c r="K144" s="126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  <c r="AA144" s="125"/>
      <c r="AB144" s="125"/>
      <c r="AC144" s="125"/>
      <c r="AD144" s="125"/>
      <c r="AE144" s="125"/>
      <c r="AF144" s="125"/>
      <c r="AG144" s="125"/>
      <c r="AH144" s="125"/>
      <c r="AI144" s="125"/>
      <c r="AJ144" s="125"/>
      <c r="AK144" s="125"/>
      <c r="AL144" s="125"/>
      <c r="AM144" s="125"/>
      <c r="AN144" s="125"/>
      <c r="AO144" s="125"/>
      <c r="AP144" s="125"/>
      <c r="AQ144" s="125"/>
      <c r="AR144" s="125"/>
      <c r="AS144" s="125"/>
      <c r="AT144" s="125"/>
      <c r="AU144" s="125"/>
      <c r="AV144" s="125"/>
      <c r="AW144" s="125"/>
      <c r="AX144" s="125"/>
      <c r="AY144" s="125"/>
      <c r="AZ144" s="125"/>
      <c r="BA144" s="125"/>
      <c r="BB144" s="125"/>
      <c r="BC144" s="125"/>
      <c r="BD144" s="125"/>
      <c r="BE144" s="125"/>
      <c r="BF144" s="125"/>
      <c r="BG144" s="125"/>
      <c r="BH144" s="125"/>
      <c r="BI144" s="125"/>
      <c r="BJ144" s="125"/>
      <c r="BK144" s="125"/>
      <c r="BL144" s="125"/>
      <c r="BM144" s="125"/>
      <c r="BN144" s="125"/>
      <c r="BO144" s="125"/>
      <c r="BP144" s="125"/>
      <c r="BQ144" s="125"/>
      <c r="BR144" s="125"/>
      <c r="BS144" s="125"/>
      <c r="BT144" s="125"/>
      <c r="BU144" s="125"/>
      <c r="BV144" s="125"/>
      <c r="BW144" s="125"/>
      <c r="BX144" s="125"/>
      <c r="BY144" s="125"/>
      <c r="BZ144" s="125"/>
      <c r="CA144" s="125"/>
      <c r="CB144" s="125"/>
      <c r="CC144" s="125"/>
      <c r="CD144" s="125"/>
      <c r="CE144" s="125"/>
      <c r="CF144" s="125"/>
      <c r="CG144" s="125"/>
      <c r="CH144" s="125"/>
      <c r="CI144" s="125"/>
      <c r="CJ144" s="125"/>
      <c r="CK144" s="125"/>
      <c r="CL144" s="125"/>
      <c r="CM144" s="125"/>
      <c r="CN144" s="125"/>
      <c r="CO144" s="125"/>
      <c r="CP144" s="125"/>
      <c r="CQ144" s="125"/>
      <c r="CR144" s="125"/>
      <c r="CS144" s="125"/>
      <c r="CT144" s="125"/>
      <c r="CU144" s="125"/>
      <c r="CV144" s="125"/>
      <c r="CW144" s="125"/>
      <c r="CX144" s="125"/>
      <c r="CY144" s="125"/>
      <c r="CZ144" s="125"/>
      <c r="DA144" s="125"/>
      <c r="DB144" s="125"/>
      <c r="DC144" s="125"/>
      <c r="DD144" s="125"/>
      <c r="DE144" s="125"/>
      <c r="DF144" s="125"/>
      <c r="DG144" s="125"/>
      <c r="DH144" s="125"/>
      <c r="DI144" s="125"/>
      <c r="DJ144" s="125"/>
      <c r="DK144" s="125"/>
      <c r="DL144" s="125"/>
      <c r="DM144" s="125"/>
      <c r="DN144" s="125"/>
      <c r="DO144" s="125"/>
      <c r="DP144" s="125"/>
      <c r="DQ144" s="125"/>
      <c r="DR144" s="125"/>
      <c r="DS144" s="125"/>
      <c r="DT144" s="125"/>
      <c r="DU144" s="125"/>
      <c r="DV144" s="125"/>
      <c r="DW144" s="125"/>
      <c r="DX144" s="125"/>
      <c r="DY144" s="125"/>
      <c r="DZ144" s="125"/>
      <c r="EA144" s="125"/>
      <c r="EB144" s="125"/>
      <c r="EC144" s="125"/>
      <c r="ED144" s="125"/>
      <c r="EE144" s="125"/>
      <c r="EF144" s="125"/>
      <c r="EG144" s="125"/>
      <c r="EH144" s="125"/>
      <c r="EI144" s="125"/>
      <c r="EJ144" s="125"/>
      <c r="EK144" s="125"/>
      <c r="EL144" s="125"/>
      <c r="EM144" s="125"/>
      <c r="EN144" s="125"/>
      <c r="EO144" s="125"/>
      <c r="EP144" s="125"/>
      <c r="EQ144" s="125"/>
      <c r="ER144" s="125"/>
      <c r="ES144" s="125"/>
      <c r="ET144" s="125"/>
      <c r="EU144" s="125"/>
      <c r="EV144" s="125"/>
      <c r="EW144" s="125"/>
      <c r="EX144" s="125"/>
      <c r="EY144" s="125"/>
      <c r="EZ144" s="125"/>
      <c r="FA144" s="125"/>
      <c r="FB144" s="125"/>
      <c r="FC144" s="125"/>
      <c r="FD144" s="125"/>
      <c r="FE144" s="125"/>
      <c r="FF144" s="125"/>
      <c r="FG144" s="125"/>
      <c r="FH144" s="125"/>
      <c r="FI144" s="125"/>
      <c r="FJ144" s="125"/>
      <c r="FK144" s="125"/>
      <c r="FL144" s="125"/>
      <c r="FM144" s="125"/>
      <c r="FN144" s="125"/>
      <c r="FO144" s="125"/>
      <c r="FP144" s="125"/>
      <c r="FQ144" s="125"/>
      <c r="FR144" s="125"/>
      <c r="FS144" s="125"/>
      <c r="FT144" s="125"/>
      <c r="FU144" s="125"/>
      <c r="FV144" s="125"/>
      <c r="FW144" s="125"/>
      <c r="FX144" s="125"/>
      <c r="FY144" s="125"/>
      <c r="FZ144" s="125"/>
      <c r="GA144" s="125"/>
      <c r="GB144" s="125"/>
      <c r="GC144" s="125"/>
      <c r="GD144" s="125"/>
      <c r="GE144" s="125"/>
      <c r="GF144" s="125"/>
      <c r="GG144" s="125"/>
      <c r="GH144" s="125"/>
      <c r="GI144" s="125"/>
      <c r="GJ144" s="125"/>
      <c r="GK144" s="125"/>
      <c r="GL144" s="125"/>
      <c r="GM144" s="125"/>
      <c r="GN144" s="125"/>
      <c r="GO144" s="125"/>
      <c r="GP144" s="125"/>
      <c r="GQ144" s="125"/>
      <c r="GR144" s="125"/>
      <c r="GS144" s="125"/>
      <c r="GT144" s="125"/>
      <c r="GU144" s="125"/>
      <c r="GV144" s="125"/>
      <c r="GW144" s="125"/>
      <c r="GX144" s="125"/>
      <c r="GY144" s="125"/>
      <c r="GZ144" s="125"/>
      <c r="HA144" s="125"/>
      <c r="HB144" s="125"/>
      <c r="HI144" s="125"/>
      <c r="HJ144" s="125"/>
      <c r="HK144" s="125"/>
      <c r="HL144" s="125"/>
      <c r="HM144" s="125"/>
      <c r="HN144" s="125"/>
      <c r="HO144" s="125"/>
      <c r="HP144" s="125"/>
      <c r="HQ144" s="125"/>
      <c r="HR144" s="125"/>
      <c r="HS144" s="125"/>
      <c r="HT144" s="125"/>
      <c r="HU144" s="125"/>
      <c r="HV144" s="125"/>
      <c r="HW144" s="125"/>
      <c r="HX144" s="125"/>
      <c r="HY144" s="125"/>
      <c r="HZ144" s="125"/>
      <c r="IA144" s="125"/>
      <c r="IB144" s="125"/>
      <c r="IC144" s="125"/>
      <c r="ID144" s="125"/>
      <c r="IE144" s="125"/>
      <c r="IF144" s="125"/>
      <c r="IG144" s="125"/>
      <c r="IH144" s="125"/>
      <c r="II144" s="125"/>
      <c r="IJ144" s="125"/>
      <c r="IK144" s="125"/>
      <c r="IL144" s="125"/>
      <c r="IM144" s="125"/>
      <c r="IN144" s="125"/>
      <c r="IO144" s="125"/>
      <c r="IP144" s="125"/>
      <c r="IQ144" s="125"/>
      <c r="IR144" s="125"/>
      <c r="IS144" s="125"/>
      <c r="IT144" s="125"/>
      <c r="IU144" s="125"/>
      <c r="IV144" s="125"/>
      <c r="IW144" s="125"/>
      <c r="IX144" s="125"/>
      <c r="IY144" s="125"/>
      <c r="IZ144" s="125"/>
      <c r="JA144" s="125"/>
      <c r="JB144" s="125"/>
      <c r="JC144" s="125"/>
      <c r="JD144" s="125"/>
      <c r="JE144" s="125"/>
      <c r="JF144" s="125"/>
      <c r="JG144" s="125"/>
      <c r="JH144" s="125"/>
      <c r="JI144" s="125"/>
      <c r="JJ144" s="125"/>
      <c r="JK144" s="125"/>
      <c r="JL144" s="125"/>
      <c r="JM144" s="125"/>
      <c r="JN144" s="125"/>
      <c r="JO144" s="125"/>
      <c r="JP144" s="125"/>
      <c r="JQ144" s="125"/>
      <c r="JR144" s="125"/>
      <c r="JS144" s="125"/>
      <c r="JT144" s="125"/>
      <c r="JU144" s="125"/>
      <c r="JV144" s="125"/>
      <c r="JW144" s="125"/>
      <c r="JX144" s="125"/>
      <c r="JY144" s="125"/>
      <c r="JZ144" s="125"/>
      <c r="KA144" s="125"/>
      <c r="KB144" s="125"/>
      <c r="KC144" s="125"/>
      <c r="KD144" s="125"/>
      <c r="KE144" s="125"/>
      <c r="KF144" s="125"/>
      <c r="KG144" s="125"/>
      <c r="KH144" s="125"/>
      <c r="KI144" s="125"/>
      <c r="KJ144" s="125"/>
      <c r="KK144" s="125"/>
      <c r="KL144" s="125"/>
      <c r="KM144" s="125"/>
      <c r="KN144" s="125"/>
      <c r="KO144" s="125"/>
      <c r="KP144" s="125"/>
      <c r="KQ144" s="125"/>
      <c r="KR144" s="125"/>
      <c r="KS144" s="125"/>
      <c r="KT144" s="125"/>
      <c r="KU144" s="125"/>
      <c r="KV144" s="125"/>
      <c r="KW144" s="125"/>
      <c r="KX144" s="125"/>
      <c r="KY144" s="125"/>
      <c r="KZ144" s="125"/>
      <c r="LA144" s="125"/>
      <c r="LB144" s="125"/>
      <c r="LC144" s="125"/>
      <c r="LD144" s="125"/>
      <c r="LE144" s="125"/>
      <c r="LF144" s="125"/>
      <c r="LG144" s="125"/>
      <c r="LH144" s="125"/>
      <c r="LI144" s="125"/>
      <c r="LJ144" s="125"/>
      <c r="LK144" s="125"/>
      <c r="LL144" s="125"/>
      <c r="LM144" s="125"/>
      <c r="LN144" s="125"/>
      <c r="LO144" s="125"/>
      <c r="LP144" s="125"/>
      <c r="LQ144" s="125"/>
      <c r="LR144" s="125"/>
      <c r="LS144" s="125"/>
      <c r="LT144" s="125"/>
      <c r="LU144" s="125"/>
      <c r="LV144" s="125"/>
      <c r="LW144" s="125"/>
      <c r="LX144" s="125"/>
      <c r="LY144" s="125"/>
      <c r="LZ144" s="125"/>
      <c r="MA144" s="125"/>
      <c r="MB144" s="125"/>
      <c r="MC144" s="125"/>
      <c r="MD144" s="125"/>
      <c r="ME144" s="125"/>
      <c r="MF144" s="125"/>
      <c r="MG144" s="125"/>
      <c r="MH144" s="125"/>
      <c r="MI144" s="125"/>
      <c r="MJ144" s="125"/>
      <c r="MK144" s="125"/>
      <c r="ML144" s="125"/>
      <c r="MM144" s="125"/>
      <c r="MN144" s="125"/>
      <c r="MO144" s="125"/>
      <c r="MP144" s="125"/>
      <c r="MQ144" s="125"/>
      <c r="MR144" s="125"/>
      <c r="MS144" s="125"/>
      <c r="MT144" s="125"/>
      <c r="MU144" s="125"/>
      <c r="MV144" s="125"/>
      <c r="MW144" s="125"/>
      <c r="MX144" s="125"/>
      <c r="MY144" s="125"/>
      <c r="MZ144" s="125"/>
      <c r="NA144" s="125"/>
      <c r="NB144" s="125"/>
      <c r="NC144" s="125"/>
      <c r="ND144" s="125"/>
      <c r="NE144" s="125"/>
      <c r="NF144" s="125"/>
      <c r="NG144" s="125"/>
      <c r="NH144" s="125"/>
      <c r="NI144" s="125"/>
      <c r="NJ144" s="125"/>
      <c r="NK144" s="125"/>
      <c r="NL144" s="125"/>
      <c r="NM144" s="125"/>
      <c r="NN144" s="125"/>
      <c r="NO144" s="125"/>
      <c r="NP144" s="125"/>
      <c r="NQ144" s="125"/>
      <c r="NR144" s="125"/>
      <c r="NS144" s="125"/>
      <c r="NT144" s="125"/>
      <c r="NU144" s="125"/>
      <c r="NV144" s="125"/>
      <c r="NW144" s="125"/>
      <c r="NX144" s="125"/>
      <c r="NY144" s="125"/>
      <c r="NZ144" s="125"/>
      <c r="OA144" s="125"/>
      <c r="OB144" s="125"/>
      <c r="OC144" s="125"/>
      <c r="OD144" s="125"/>
      <c r="OE144" s="125"/>
      <c r="OF144" s="125"/>
      <c r="OG144" s="125"/>
      <c r="OH144" s="125"/>
      <c r="OI144" s="125"/>
      <c r="OJ144" s="125"/>
      <c r="OK144" s="125"/>
      <c r="OL144" s="125"/>
      <c r="OM144" s="125"/>
      <c r="ON144" s="125"/>
      <c r="OO144" s="125"/>
      <c r="OP144" s="125"/>
      <c r="OQ144" s="125"/>
      <c r="OR144" s="125"/>
      <c r="OS144" s="125"/>
      <c r="OT144" s="125"/>
      <c r="OU144" s="125"/>
      <c r="OV144" s="125"/>
      <c r="OW144" s="125"/>
      <c r="OX144" s="125"/>
      <c r="OY144" s="125"/>
      <c r="OZ144" s="125"/>
      <c r="PA144" s="125"/>
      <c r="PB144" s="125"/>
      <c r="PC144" s="125"/>
      <c r="PD144" s="125"/>
      <c r="PE144" s="125"/>
      <c r="PF144" s="125"/>
      <c r="PG144" s="125"/>
      <c r="PH144" s="125"/>
      <c r="PI144" s="125"/>
      <c r="PJ144" s="125"/>
      <c r="PK144" s="125"/>
      <c r="PL144" s="125"/>
      <c r="PM144" s="125"/>
      <c r="PN144" s="125"/>
      <c r="PO144" s="125"/>
      <c r="PP144" s="125"/>
      <c r="PQ144" s="125"/>
      <c r="PR144" s="125"/>
      <c r="PS144" s="125"/>
      <c r="PT144" s="125"/>
      <c r="PU144" s="125"/>
      <c r="PV144" s="125"/>
      <c r="PW144" s="125"/>
      <c r="PX144" s="125"/>
      <c r="PY144" s="125"/>
      <c r="PZ144" s="125"/>
      <c r="QA144" s="125"/>
      <c r="QB144" s="125"/>
      <c r="QC144" s="125"/>
      <c r="QD144" s="125"/>
      <c r="QE144" s="125"/>
      <c r="QF144" s="125"/>
      <c r="QG144" s="125"/>
      <c r="QH144" s="125"/>
      <c r="QI144" s="125"/>
      <c r="QJ144" s="125"/>
      <c r="QK144" s="125"/>
      <c r="QL144" s="125"/>
      <c r="QM144" s="125"/>
      <c r="QN144" s="125"/>
      <c r="QO144" s="125"/>
      <c r="QP144" s="125"/>
      <c r="QQ144" s="125"/>
      <c r="QR144" s="125"/>
      <c r="QS144" s="125"/>
      <c r="QT144" s="125"/>
      <c r="QU144" s="125"/>
      <c r="QV144" s="125"/>
      <c r="QW144" s="125"/>
      <c r="QX144" s="125"/>
      <c r="RE144" s="125"/>
      <c r="RF144" s="125"/>
      <c r="RG144" s="125"/>
      <c r="RH144" s="125"/>
      <c r="RI144" s="125"/>
      <c r="RJ144" s="125"/>
      <c r="RK144" s="125"/>
      <c r="RL144" s="125"/>
      <c r="RM144" s="125"/>
      <c r="RN144" s="125"/>
      <c r="RO144" s="125"/>
      <c r="RP144" s="125"/>
      <c r="RQ144" s="125"/>
      <c r="RR144" s="125"/>
      <c r="RS144" s="125"/>
      <c r="RT144" s="125"/>
      <c r="RU144" s="125"/>
      <c r="RV144" s="125"/>
      <c r="RW144" s="125"/>
      <c r="RX144" s="125"/>
      <c r="RY144" s="125"/>
      <c r="RZ144" s="125"/>
      <c r="SA144" s="125"/>
      <c r="SB144" s="125"/>
      <c r="SC144" s="125"/>
      <c r="SD144" s="125"/>
      <c r="SE144" s="125"/>
      <c r="SF144" s="125"/>
      <c r="SG144" s="125"/>
      <c r="SH144" s="125"/>
      <c r="SI144" s="125"/>
      <c r="SJ144" s="125"/>
      <c r="SK144" s="125"/>
      <c r="SL144" s="125"/>
      <c r="SM144" s="125"/>
      <c r="SN144" s="125"/>
      <c r="SO144" s="125"/>
      <c r="SP144" s="125"/>
      <c r="SQ144" s="125"/>
      <c r="SR144" s="125"/>
      <c r="SS144" s="125"/>
      <c r="ST144" s="125"/>
      <c r="SU144" s="125"/>
      <c r="SV144" s="125"/>
      <c r="SW144" s="125"/>
      <c r="SX144" s="125"/>
      <c r="SY144" s="125"/>
      <c r="SZ144" s="125"/>
      <c r="TA144" s="125"/>
      <c r="TB144" s="125"/>
      <c r="TC144" s="125"/>
      <c r="TD144" s="125"/>
      <c r="TE144" s="125"/>
      <c r="TF144" s="125"/>
      <c r="TG144" s="125"/>
      <c r="TH144" s="125"/>
      <c r="TI144" s="125"/>
      <c r="TJ144" s="125"/>
      <c r="TK144" s="125"/>
      <c r="TL144" s="125"/>
      <c r="TM144" s="125"/>
      <c r="TN144" s="125"/>
      <c r="TO144" s="125"/>
      <c r="TP144" s="125"/>
      <c r="TQ144" s="125"/>
      <c r="TR144" s="125"/>
      <c r="TS144" s="125"/>
      <c r="TT144" s="125"/>
      <c r="TU144" s="125"/>
      <c r="TV144" s="125"/>
      <c r="TW144" s="125"/>
      <c r="TX144" s="125"/>
      <c r="TY144" s="125"/>
      <c r="TZ144" s="125"/>
      <c r="UA144" s="125"/>
      <c r="UB144" s="125"/>
      <c r="UC144" s="125"/>
      <c r="UD144" s="125"/>
      <c r="UE144" s="125"/>
      <c r="UF144" s="125"/>
      <c r="UG144" s="125"/>
      <c r="UH144" s="125"/>
      <c r="UI144" s="125"/>
      <c r="UJ144" s="125"/>
      <c r="UK144" s="125"/>
      <c r="UL144" s="125"/>
      <c r="UM144" s="125"/>
      <c r="UN144" s="125"/>
      <c r="UO144" s="125"/>
      <c r="UP144" s="125"/>
      <c r="UQ144" s="125"/>
      <c r="UR144" s="125"/>
      <c r="US144" s="125"/>
      <c r="UT144" s="125"/>
      <c r="UU144" s="125"/>
      <c r="UV144" s="125"/>
      <c r="UW144" s="125"/>
      <c r="UX144" s="125"/>
      <c r="UY144" s="125"/>
      <c r="UZ144" s="125"/>
      <c r="VA144" s="125"/>
      <c r="VB144" s="125"/>
      <c r="VC144" s="125"/>
      <c r="VD144" s="125"/>
      <c r="VE144" s="125"/>
      <c r="VF144" s="125"/>
      <c r="VG144" s="125"/>
      <c r="VH144" s="125"/>
      <c r="VI144" s="125"/>
      <c r="VJ144" s="125"/>
      <c r="VK144" s="125"/>
      <c r="VL144" s="125"/>
      <c r="VM144" s="125"/>
      <c r="VN144" s="125"/>
      <c r="VO144" s="125"/>
      <c r="VP144" s="125"/>
      <c r="VQ144" s="125"/>
      <c r="VR144" s="125"/>
      <c r="VS144" s="125"/>
      <c r="VT144" s="125"/>
      <c r="VU144" s="125"/>
      <c r="VV144" s="125"/>
      <c r="VW144" s="125"/>
      <c r="VX144" s="125"/>
      <c r="VY144" s="125"/>
      <c r="VZ144" s="125"/>
      <c r="WA144" s="125"/>
      <c r="WB144" s="125"/>
      <c r="WC144" s="125"/>
      <c r="WD144" s="125"/>
      <c r="WE144" s="125"/>
      <c r="WF144" s="125"/>
      <c r="WG144" s="125"/>
      <c r="WH144" s="125"/>
      <c r="WI144" s="125"/>
      <c r="WJ144" s="125"/>
      <c r="WK144" s="125"/>
      <c r="WL144" s="125"/>
      <c r="WM144" s="125"/>
      <c r="WN144" s="125"/>
      <c r="WO144" s="125"/>
      <c r="WP144" s="125"/>
      <c r="WQ144" s="125"/>
      <c r="WR144" s="125"/>
      <c r="WS144" s="125"/>
      <c r="WT144" s="125"/>
      <c r="WU144" s="125"/>
      <c r="WV144" s="125"/>
      <c r="WW144" s="125"/>
      <c r="WX144" s="125"/>
      <c r="WY144" s="125"/>
      <c r="WZ144" s="125"/>
      <c r="XA144" s="125"/>
      <c r="XB144" s="125"/>
      <c r="XC144" s="125"/>
      <c r="XD144" s="125"/>
      <c r="XE144" s="125"/>
      <c r="XF144" s="125"/>
      <c r="XG144" s="125"/>
      <c r="XH144" s="125"/>
      <c r="XI144" s="125"/>
      <c r="XJ144" s="125"/>
      <c r="XK144" s="125"/>
      <c r="XL144" s="125"/>
      <c r="XM144" s="125"/>
      <c r="XN144" s="125"/>
      <c r="XO144" s="125"/>
      <c r="XP144" s="125"/>
      <c r="XQ144" s="125"/>
      <c r="XR144" s="125"/>
      <c r="XS144" s="125"/>
      <c r="XT144" s="125"/>
      <c r="XU144" s="125"/>
      <c r="XV144" s="125"/>
      <c r="XW144" s="125"/>
      <c r="XX144" s="125"/>
      <c r="XY144" s="125"/>
      <c r="XZ144" s="125"/>
      <c r="YA144" s="125"/>
      <c r="YB144" s="125"/>
      <c r="YC144" s="125"/>
      <c r="YD144" s="125"/>
      <c r="YE144" s="125"/>
      <c r="YF144" s="125"/>
      <c r="YG144" s="125"/>
      <c r="YH144" s="125"/>
      <c r="YI144" s="125"/>
      <c r="YJ144" s="125"/>
      <c r="YK144" s="125"/>
      <c r="YL144" s="125"/>
      <c r="YM144" s="125"/>
      <c r="YN144" s="125"/>
      <c r="YO144" s="125"/>
      <c r="YP144" s="125"/>
      <c r="YQ144" s="125"/>
      <c r="YR144" s="125"/>
      <c r="YS144" s="125"/>
      <c r="YT144" s="125"/>
      <c r="YU144" s="125"/>
      <c r="YV144" s="125"/>
      <c r="YW144" s="125"/>
      <c r="YX144" s="125"/>
      <c r="YY144" s="125"/>
      <c r="YZ144" s="125"/>
      <c r="ZA144" s="125"/>
      <c r="ZB144" s="125"/>
      <c r="ZC144" s="125"/>
      <c r="ZD144" s="125"/>
      <c r="ZE144" s="125"/>
      <c r="ZF144" s="125"/>
      <c r="ZG144" s="125"/>
      <c r="ZH144" s="125"/>
      <c r="ZI144" s="125"/>
      <c r="ZJ144" s="125"/>
      <c r="ZK144" s="125"/>
      <c r="ZL144" s="125"/>
      <c r="ZM144" s="125"/>
      <c r="ZN144" s="125"/>
      <c r="ZO144" s="125"/>
      <c r="ZP144" s="125"/>
      <c r="ZQ144" s="125"/>
      <c r="ZR144" s="125"/>
      <c r="ZS144" s="125"/>
      <c r="ZT144" s="125"/>
      <c r="ZU144" s="125"/>
      <c r="ZV144" s="125"/>
      <c r="ZW144" s="125"/>
      <c r="ZX144" s="125"/>
      <c r="ZY144" s="125"/>
      <c r="ZZ144" s="125"/>
      <c r="AAA144" s="125"/>
      <c r="AAB144" s="125"/>
      <c r="AAC144" s="125"/>
      <c r="AAD144" s="125"/>
      <c r="AAE144" s="125"/>
      <c r="AAF144" s="125"/>
      <c r="AAG144" s="125"/>
      <c r="AAH144" s="125"/>
      <c r="AAI144" s="125"/>
      <c r="AAJ144" s="125"/>
      <c r="AAK144" s="125"/>
      <c r="AAL144" s="125"/>
      <c r="AAM144" s="125"/>
      <c r="AAN144" s="125"/>
      <c r="AAO144" s="125"/>
      <c r="AAP144" s="125"/>
      <c r="AAQ144" s="125"/>
      <c r="AAR144" s="125"/>
      <c r="AAS144" s="125"/>
      <c r="AAT144" s="125"/>
      <c r="ABA144" s="125"/>
      <c r="ABB144" s="125"/>
      <c r="ABC144" s="125"/>
      <c r="ABD144" s="125"/>
      <c r="ABE144" s="125"/>
      <c r="ABF144" s="125"/>
      <c r="ABG144" s="125"/>
      <c r="ABH144" s="125"/>
      <c r="ABI144" s="125"/>
      <c r="ABJ144" s="125"/>
      <c r="ABK144" s="125"/>
      <c r="ABL144" s="125"/>
      <c r="ABM144" s="125"/>
      <c r="ABN144" s="125"/>
      <c r="ABO144" s="125"/>
      <c r="ABP144" s="125"/>
      <c r="ABQ144" s="125"/>
      <c r="ABR144" s="125"/>
      <c r="ABS144" s="125"/>
      <c r="ABT144" s="125"/>
      <c r="ABU144" s="125"/>
      <c r="ABV144" s="125"/>
      <c r="ABW144" s="125"/>
      <c r="ABX144" s="125"/>
      <c r="ABY144" s="125"/>
      <c r="ABZ144" s="125"/>
      <c r="ACA144" s="125"/>
      <c r="ACB144" s="125"/>
      <c r="ACC144" s="125"/>
      <c r="ACD144" s="125"/>
      <c r="ACE144" s="125"/>
      <c r="ACF144" s="125"/>
      <c r="ACG144" s="125"/>
      <c r="ACH144" s="125"/>
      <c r="ACI144" s="125"/>
      <c r="ACJ144" s="125"/>
      <c r="ACK144" s="125"/>
      <c r="ACL144" s="125"/>
      <c r="ACM144" s="125"/>
      <c r="ACN144" s="125"/>
      <c r="ACO144" s="125"/>
      <c r="ACP144" s="125"/>
      <c r="ACQ144" s="125"/>
      <c r="ACR144" s="125"/>
      <c r="ACS144" s="125"/>
      <c r="ACT144" s="125"/>
      <c r="ACU144" s="125"/>
      <c r="ACV144" s="125"/>
      <c r="ACW144" s="125"/>
      <c r="ACX144" s="125"/>
      <c r="ACY144" s="125"/>
      <c r="ACZ144" s="125"/>
      <c r="ADA144" s="125"/>
      <c r="ADB144" s="125"/>
      <c r="ADC144" s="125"/>
      <c r="ADD144" s="125"/>
      <c r="ADE144" s="125"/>
      <c r="ADF144" s="125"/>
      <c r="ADG144" s="125"/>
      <c r="ADH144" s="125"/>
      <c r="ADI144" s="125"/>
      <c r="ADJ144" s="125"/>
      <c r="ADK144" s="125"/>
      <c r="ADL144" s="125"/>
      <c r="ADM144" s="125"/>
      <c r="ADN144" s="125"/>
      <c r="ADO144" s="125"/>
      <c r="ADP144" s="125"/>
      <c r="ADQ144" s="125"/>
      <c r="ADR144" s="125"/>
      <c r="ADS144" s="125"/>
      <c r="ADT144" s="125"/>
      <c r="ADU144" s="125"/>
      <c r="ADV144" s="125"/>
      <c r="ADW144" s="125"/>
      <c r="ADX144" s="125"/>
      <c r="ADY144" s="125"/>
      <c r="ADZ144" s="125"/>
      <c r="AEA144" s="125"/>
      <c r="AEB144" s="125"/>
      <c r="AEC144" s="125"/>
      <c r="AED144" s="125"/>
      <c r="AEE144" s="125"/>
      <c r="AEF144" s="125"/>
      <c r="AEG144" s="125"/>
      <c r="AEH144" s="125"/>
      <c r="AEI144" s="125"/>
      <c r="AEJ144" s="125"/>
      <c r="AEK144" s="125"/>
      <c r="AEL144" s="125"/>
      <c r="AEM144" s="125"/>
      <c r="AEN144" s="125"/>
      <c r="AEO144" s="125"/>
      <c r="AEP144" s="125"/>
      <c r="AEQ144" s="125"/>
      <c r="AER144" s="125"/>
      <c r="AES144" s="125"/>
      <c r="AET144" s="125"/>
      <c r="AEU144" s="125"/>
      <c r="AEV144" s="125"/>
      <c r="AEW144" s="125"/>
      <c r="AEX144" s="125"/>
      <c r="AEY144" s="125"/>
      <c r="AEZ144" s="125"/>
      <c r="AFA144" s="125"/>
      <c r="AFB144" s="125"/>
      <c r="AFC144" s="125"/>
      <c r="AFD144" s="125"/>
      <c r="AFE144" s="125"/>
      <c r="AFF144" s="125"/>
      <c r="AFG144" s="125"/>
      <c r="AFH144" s="125"/>
      <c r="AFI144" s="125"/>
      <c r="AFJ144" s="125"/>
      <c r="AFK144" s="125"/>
      <c r="AFL144" s="125"/>
      <c r="AFM144" s="125"/>
      <c r="AFN144" s="125"/>
      <c r="AFO144" s="125"/>
      <c r="AFP144" s="125"/>
      <c r="AFQ144" s="125"/>
      <c r="AFR144" s="125"/>
      <c r="AFS144" s="125"/>
      <c r="AFT144" s="125"/>
      <c r="AFU144" s="125"/>
      <c r="AFV144" s="125"/>
      <c r="AFW144" s="125"/>
      <c r="AFX144" s="125"/>
      <c r="AFY144" s="125"/>
      <c r="AFZ144" s="125"/>
      <c r="AGA144" s="125"/>
      <c r="AGB144" s="125"/>
      <c r="AGC144" s="125"/>
      <c r="AGD144" s="125"/>
      <c r="AGE144" s="125"/>
      <c r="AGF144" s="125"/>
      <c r="AGG144" s="125"/>
      <c r="AGH144" s="125"/>
      <c r="AGI144" s="125"/>
      <c r="AGJ144" s="125"/>
      <c r="AGK144" s="125"/>
      <c r="AGL144" s="125"/>
      <c r="AGM144" s="125"/>
      <c r="AGN144" s="125"/>
      <c r="AGO144" s="125"/>
      <c r="AGP144" s="125"/>
      <c r="AGQ144" s="125"/>
      <c r="AGR144" s="125"/>
      <c r="AGS144" s="125"/>
      <c r="AGT144" s="125"/>
      <c r="AGU144" s="125"/>
      <c r="AGV144" s="125"/>
      <c r="AGW144" s="125"/>
      <c r="AGX144" s="125"/>
      <c r="AGY144" s="125"/>
      <c r="AGZ144" s="125"/>
      <c r="AHA144" s="125"/>
      <c r="AHB144" s="125"/>
      <c r="AHC144" s="125"/>
      <c r="AHD144" s="125"/>
      <c r="AHE144" s="125"/>
      <c r="AHF144" s="125"/>
      <c r="AHG144" s="125"/>
      <c r="AHH144" s="125"/>
      <c r="AHI144" s="125"/>
      <c r="AHJ144" s="125"/>
      <c r="AHK144" s="125"/>
      <c r="AHL144" s="125"/>
      <c r="AHM144" s="125"/>
      <c r="AHN144" s="125"/>
      <c r="AHO144" s="125"/>
      <c r="AHP144" s="125"/>
      <c r="AHQ144" s="125"/>
      <c r="AHR144" s="125"/>
      <c r="AHS144" s="125"/>
      <c r="AHT144" s="125"/>
      <c r="AHU144" s="125"/>
      <c r="AHV144" s="125"/>
      <c r="AHW144" s="125"/>
      <c r="AHX144" s="125"/>
      <c r="AHY144" s="125"/>
      <c r="AHZ144" s="125"/>
      <c r="AIA144" s="125"/>
      <c r="AIB144" s="125"/>
      <c r="AIC144" s="125"/>
      <c r="AID144" s="125"/>
      <c r="AIE144" s="125"/>
      <c r="AIF144" s="125"/>
      <c r="AIG144" s="125"/>
      <c r="AIH144" s="125"/>
      <c r="AII144" s="125"/>
      <c r="AIJ144" s="125"/>
      <c r="AIK144" s="125"/>
      <c r="AIL144" s="125"/>
      <c r="AIM144" s="125"/>
      <c r="AIN144" s="125"/>
      <c r="AIO144" s="125"/>
      <c r="AIP144" s="125"/>
      <c r="AIQ144" s="125"/>
      <c r="AIR144" s="125"/>
      <c r="AIS144" s="125"/>
      <c r="AIT144" s="125"/>
      <c r="AIU144" s="125"/>
      <c r="AIV144" s="125"/>
      <c r="AIW144" s="125"/>
      <c r="AIX144" s="125"/>
      <c r="AIY144" s="125"/>
      <c r="AIZ144" s="125"/>
      <c r="AJA144" s="125"/>
      <c r="AJB144" s="125"/>
      <c r="AJC144" s="125"/>
      <c r="AJD144" s="125"/>
      <c r="AJE144" s="125"/>
      <c r="AJF144" s="125"/>
      <c r="AJG144" s="125"/>
      <c r="AJH144" s="125"/>
      <c r="AJI144" s="125"/>
      <c r="AJJ144" s="125"/>
      <c r="AJK144" s="125"/>
      <c r="AJL144" s="125"/>
      <c r="AJM144" s="125"/>
      <c r="AJN144" s="125"/>
      <c r="AJO144" s="125"/>
      <c r="AJP144" s="125"/>
      <c r="AJQ144" s="125"/>
      <c r="AJR144" s="125"/>
      <c r="AJS144" s="125"/>
      <c r="AJT144" s="125"/>
      <c r="AJU144" s="125"/>
      <c r="AJV144" s="125"/>
      <c r="AJW144" s="125"/>
      <c r="AJX144" s="125"/>
      <c r="AJY144" s="125"/>
      <c r="AJZ144" s="125"/>
      <c r="AKA144" s="125"/>
      <c r="AKB144" s="125"/>
      <c r="AKC144" s="125"/>
      <c r="AKD144" s="125"/>
      <c r="AKE144" s="125"/>
      <c r="AKF144" s="125"/>
      <c r="AKG144" s="125"/>
      <c r="AKH144" s="125"/>
      <c r="AKI144" s="125"/>
      <c r="AKJ144" s="125"/>
      <c r="AKK144" s="125"/>
      <c r="AKL144" s="125"/>
      <c r="AKM144" s="125"/>
      <c r="AKN144" s="125"/>
      <c r="AKO144" s="125"/>
      <c r="AKP144" s="125"/>
      <c r="AKW144" s="125"/>
      <c r="AKX144" s="125"/>
      <c r="AKY144" s="125"/>
      <c r="AKZ144" s="125"/>
      <c r="ALA144" s="125"/>
      <c r="ALB144" s="125"/>
      <c r="ALC144" s="125"/>
      <c r="ALD144" s="125"/>
      <c r="ALE144" s="125"/>
      <c r="ALF144" s="125"/>
      <c r="ALG144" s="125"/>
      <c r="ALH144" s="125"/>
      <c r="ALI144" s="125"/>
      <c r="ALJ144" s="125"/>
      <c r="ALK144" s="125"/>
      <c r="ALL144" s="125"/>
      <c r="ALM144" s="125"/>
      <c r="ALN144" s="125"/>
      <c r="ALO144" s="125"/>
      <c r="ALP144" s="125"/>
      <c r="ALQ144" s="125"/>
      <c r="ALR144" s="125"/>
      <c r="ALS144" s="125"/>
      <c r="ALT144" s="125"/>
      <c r="ALU144" s="125"/>
      <c r="ALV144" s="125"/>
      <c r="ALW144" s="125"/>
      <c r="ALX144" s="125"/>
      <c r="ALY144" s="125"/>
      <c r="ALZ144" s="125"/>
      <c r="AMA144" s="125"/>
      <c r="AMB144" s="125"/>
      <c r="AMC144" s="125"/>
      <c r="AMD144" s="125"/>
      <c r="AME144" s="125"/>
      <c r="AMF144" s="125"/>
      <c r="AMG144" s="125"/>
      <c r="AMH144" s="125"/>
      <c r="AMI144" s="125"/>
      <c r="AMJ144" s="125"/>
      <c r="AMK144" s="125"/>
      <c r="AML144" s="125"/>
      <c r="AMM144" s="125"/>
      <c r="AMN144" s="125"/>
      <c r="AMO144" s="125"/>
      <c r="AMP144" s="125"/>
      <c r="AMQ144" s="125"/>
      <c r="AMR144" s="125"/>
      <c r="AMS144" s="125"/>
      <c r="AMT144" s="125"/>
      <c r="AMU144" s="125"/>
      <c r="AMV144" s="125"/>
      <c r="AMW144" s="125"/>
      <c r="AMX144" s="125"/>
      <c r="AMY144" s="125"/>
      <c r="AMZ144" s="125"/>
      <c r="ANA144" s="125"/>
      <c r="ANB144" s="125"/>
      <c r="ANC144" s="125"/>
      <c r="AND144" s="125"/>
      <c r="ANE144" s="125"/>
      <c r="ANF144" s="125"/>
      <c r="ANG144" s="125"/>
      <c r="ANH144" s="125"/>
      <c r="ANI144" s="125"/>
      <c r="ANJ144" s="125"/>
      <c r="ANK144" s="125"/>
      <c r="ANL144" s="125"/>
      <c r="ANM144" s="125"/>
      <c r="ANN144" s="125"/>
      <c r="ANO144" s="125"/>
      <c r="ANP144" s="125"/>
      <c r="ANQ144" s="125"/>
      <c r="ANR144" s="125"/>
      <c r="ANS144" s="125"/>
      <c r="ANT144" s="125"/>
      <c r="ANU144" s="125"/>
      <c r="ANV144" s="125"/>
      <c r="ANW144" s="125"/>
      <c r="ANX144" s="125"/>
      <c r="ANY144" s="125"/>
      <c r="ANZ144" s="125"/>
      <c r="AOA144" s="125"/>
      <c r="AOB144" s="125"/>
      <c r="AOC144" s="125"/>
      <c r="AOD144" s="125"/>
      <c r="AOE144" s="125"/>
      <c r="AOF144" s="125"/>
      <c r="AOG144" s="125"/>
      <c r="AOH144" s="125"/>
      <c r="AOI144" s="125"/>
      <c r="AOJ144" s="125"/>
      <c r="AOK144" s="125"/>
      <c r="AOL144" s="125"/>
      <c r="AOM144" s="125"/>
      <c r="AON144" s="125"/>
      <c r="AOO144" s="125"/>
      <c r="AOP144" s="125"/>
      <c r="AOQ144" s="125"/>
      <c r="AOR144" s="125"/>
      <c r="AOS144" s="125"/>
      <c r="AOT144" s="125"/>
      <c r="AOU144" s="125"/>
      <c r="AOV144" s="125"/>
      <c r="AOW144" s="125"/>
      <c r="AOX144" s="125"/>
      <c r="AOY144" s="125"/>
      <c r="AOZ144" s="125"/>
      <c r="APA144" s="125"/>
      <c r="APB144" s="125"/>
      <c r="APC144" s="125"/>
      <c r="APD144" s="125"/>
      <c r="APE144" s="125"/>
      <c r="APF144" s="125"/>
      <c r="APG144" s="125"/>
      <c r="APH144" s="125"/>
      <c r="API144" s="125"/>
      <c r="APJ144" s="125"/>
      <c r="APK144" s="125"/>
      <c r="APL144" s="125"/>
      <c r="APM144" s="125"/>
      <c r="APN144" s="125"/>
      <c r="APO144" s="125"/>
      <c r="APP144" s="125"/>
      <c r="APQ144" s="125"/>
      <c r="APR144" s="125"/>
      <c r="APS144" s="125"/>
      <c r="APT144" s="125"/>
      <c r="APU144" s="125"/>
      <c r="APV144" s="125"/>
      <c r="APW144" s="125"/>
      <c r="APX144" s="125"/>
      <c r="APY144" s="125"/>
      <c r="APZ144" s="125"/>
      <c r="AQA144" s="125"/>
      <c r="AQB144" s="125"/>
      <c r="AQC144" s="125"/>
      <c r="AQD144" s="125"/>
      <c r="AQE144" s="125"/>
      <c r="AQF144" s="125"/>
      <c r="AQG144" s="125"/>
      <c r="AQH144" s="125"/>
      <c r="AQI144" s="125"/>
      <c r="AQJ144" s="125"/>
      <c r="AQK144" s="125"/>
      <c r="AQL144" s="125"/>
      <c r="AQM144" s="125"/>
      <c r="AQN144" s="125"/>
      <c r="AQO144" s="125"/>
      <c r="AQP144" s="125"/>
      <c r="AQQ144" s="125"/>
      <c r="AQR144" s="125"/>
      <c r="AQS144" s="125"/>
      <c r="AQT144" s="125"/>
      <c r="AQU144" s="125"/>
      <c r="AQV144" s="125"/>
      <c r="AQW144" s="125"/>
      <c r="AQX144" s="125"/>
      <c r="AQY144" s="125"/>
      <c r="AQZ144" s="125"/>
      <c r="ARA144" s="125"/>
      <c r="ARB144" s="125"/>
      <c r="ARC144" s="125"/>
      <c r="ARD144" s="125"/>
      <c r="ARE144" s="125"/>
      <c r="ARF144" s="125"/>
      <c r="ARG144" s="125"/>
      <c r="ARH144" s="125"/>
      <c r="ARI144" s="125"/>
      <c r="ARJ144" s="125"/>
      <c r="ARK144" s="125"/>
      <c r="ARL144" s="125"/>
      <c r="ARM144" s="125"/>
      <c r="ARN144" s="125"/>
      <c r="ARO144" s="125"/>
      <c r="ARP144" s="125"/>
      <c r="ARQ144" s="125"/>
      <c r="ARR144" s="125"/>
      <c r="ARS144" s="125"/>
      <c r="ART144" s="125"/>
      <c r="ARU144" s="125"/>
      <c r="ARV144" s="125"/>
      <c r="ARW144" s="125"/>
      <c r="ARX144" s="125"/>
      <c r="ARY144" s="125"/>
      <c r="ARZ144" s="125"/>
      <c r="ASA144" s="125"/>
      <c r="ASB144" s="125"/>
      <c r="ASC144" s="125"/>
      <c r="ASD144" s="125"/>
      <c r="ASE144" s="125"/>
      <c r="ASF144" s="125"/>
      <c r="ASG144" s="125"/>
      <c r="ASH144" s="125"/>
      <c r="ASI144" s="125"/>
      <c r="ASJ144" s="125"/>
      <c r="ASK144" s="125"/>
      <c r="ASL144" s="125"/>
      <c r="ASM144" s="125"/>
      <c r="ASN144" s="125"/>
      <c r="ASO144" s="125"/>
      <c r="ASP144" s="125"/>
      <c r="ASQ144" s="125"/>
      <c r="ASR144" s="125"/>
      <c r="ASS144" s="125"/>
      <c r="AST144" s="125"/>
      <c r="ASU144" s="125"/>
      <c r="ASV144" s="125"/>
      <c r="ASW144" s="125"/>
      <c r="ASX144" s="125"/>
      <c r="ASY144" s="125"/>
      <c r="ASZ144" s="125"/>
      <c r="ATA144" s="125"/>
      <c r="ATB144" s="125"/>
      <c r="ATC144" s="125"/>
      <c r="ATD144" s="125"/>
      <c r="ATE144" s="125"/>
      <c r="ATF144" s="125"/>
      <c r="ATG144" s="125"/>
      <c r="ATH144" s="125"/>
      <c r="ATI144" s="125"/>
      <c r="ATJ144" s="125"/>
      <c r="ATK144" s="125"/>
      <c r="ATL144" s="125"/>
      <c r="ATM144" s="125"/>
      <c r="ATN144" s="125"/>
      <c r="ATO144" s="125"/>
      <c r="ATP144" s="125"/>
      <c r="ATQ144" s="125"/>
      <c r="ATR144" s="125"/>
      <c r="ATS144" s="125"/>
      <c r="ATT144" s="125"/>
      <c r="ATU144" s="125"/>
      <c r="ATV144" s="125"/>
      <c r="ATW144" s="125"/>
      <c r="ATX144" s="125"/>
      <c r="ATY144" s="125"/>
      <c r="ATZ144" s="125"/>
      <c r="AUA144" s="125"/>
      <c r="AUB144" s="125"/>
      <c r="AUC144" s="125"/>
      <c r="AUD144" s="125"/>
      <c r="AUE144" s="125"/>
      <c r="AUF144" s="125"/>
      <c r="AUG144" s="125"/>
      <c r="AUH144" s="125"/>
      <c r="AUI144" s="125"/>
      <c r="AUJ144" s="125"/>
      <c r="AUK144" s="125"/>
      <c r="AUL144" s="125"/>
      <c r="AUS144" s="125"/>
      <c r="AUT144" s="125"/>
      <c r="AUU144" s="125"/>
      <c r="AUV144" s="125"/>
      <c r="AUW144" s="125"/>
      <c r="AUX144" s="125"/>
      <c r="AUY144" s="125"/>
      <c r="AUZ144" s="125"/>
      <c r="AVA144" s="125"/>
      <c r="AVB144" s="125"/>
      <c r="AVC144" s="125"/>
      <c r="AVD144" s="125"/>
      <c r="AVE144" s="125"/>
      <c r="AVF144" s="125"/>
      <c r="AVG144" s="125"/>
      <c r="AVH144" s="125"/>
      <c r="AVI144" s="125"/>
      <c r="AVJ144" s="125"/>
      <c r="AVK144" s="125"/>
      <c r="AVL144" s="125"/>
      <c r="AVM144" s="125"/>
      <c r="AVN144" s="125"/>
      <c r="AVO144" s="125"/>
      <c r="AVP144" s="125"/>
      <c r="AVQ144" s="125"/>
      <c r="AVR144" s="125"/>
      <c r="AVS144" s="125"/>
      <c r="AVT144" s="125"/>
      <c r="AVU144" s="125"/>
      <c r="AVV144" s="125"/>
      <c r="AVW144" s="125"/>
      <c r="AVX144" s="125"/>
      <c r="AVY144" s="125"/>
      <c r="AVZ144" s="125"/>
      <c r="AWA144" s="125"/>
      <c r="AWB144" s="125"/>
      <c r="AWC144" s="125"/>
      <c r="AWD144" s="125"/>
      <c r="AWE144" s="125"/>
      <c r="AWF144" s="125"/>
      <c r="AWG144" s="125"/>
      <c r="AWH144" s="125"/>
      <c r="AWI144" s="125"/>
      <c r="AWJ144" s="125"/>
      <c r="AWK144" s="125"/>
      <c r="AWL144" s="125"/>
      <c r="AWM144" s="125"/>
      <c r="AWN144" s="125"/>
      <c r="AWO144" s="125"/>
      <c r="AWP144" s="125"/>
      <c r="AWQ144" s="125"/>
      <c r="AWR144" s="125"/>
      <c r="AWS144" s="125"/>
      <c r="AWT144" s="125"/>
      <c r="AWU144" s="125"/>
      <c r="AWV144" s="125"/>
      <c r="AWW144" s="125"/>
      <c r="AWX144" s="125"/>
      <c r="AWY144" s="125"/>
      <c r="AWZ144" s="125"/>
      <c r="AXA144" s="125"/>
      <c r="AXB144" s="125"/>
      <c r="AXC144" s="125"/>
      <c r="AXD144" s="125"/>
      <c r="AXE144" s="125"/>
      <c r="AXF144" s="125"/>
      <c r="AXG144" s="125"/>
      <c r="AXH144" s="125"/>
      <c r="AXI144" s="125"/>
      <c r="AXJ144" s="125"/>
      <c r="AXK144" s="125"/>
      <c r="AXL144" s="125"/>
      <c r="AXM144" s="125"/>
      <c r="AXN144" s="125"/>
      <c r="AXO144" s="125"/>
      <c r="AXP144" s="125"/>
      <c r="AXQ144" s="125"/>
      <c r="AXR144" s="125"/>
      <c r="AXS144" s="125"/>
      <c r="AXT144" s="125"/>
      <c r="AXU144" s="125"/>
      <c r="AXV144" s="125"/>
      <c r="AXW144" s="125"/>
      <c r="AXX144" s="125"/>
      <c r="AXY144" s="125"/>
      <c r="AXZ144" s="125"/>
      <c r="AYA144" s="125"/>
      <c r="AYB144" s="125"/>
      <c r="AYC144" s="125"/>
      <c r="AYD144" s="125"/>
      <c r="AYE144" s="125"/>
      <c r="AYF144" s="125"/>
      <c r="AYG144" s="125"/>
      <c r="AYH144" s="125"/>
      <c r="AYI144" s="125"/>
      <c r="AYJ144" s="125"/>
      <c r="AYK144" s="125"/>
      <c r="AYL144" s="125"/>
      <c r="AYM144" s="125"/>
      <c r="AYN144" s="125"/>
      <c r="AYO144" s="125"/>
      <c r="AYP144" s="125"/>
      <c r="AYQ144" s="125"/>
      <c r="AYR144" s="125"/>
      <c r="AYS144" s="125"/>
      <c r="AYT144" s="125"/>
      <c r="AYU144" s="125"/>
      <c r="AYV144" s="125"/>
      <c r="AYW144" s="125"/>
      <c r="AYX144" s="125"/>
      <c r="AYY144" s="125"/>
      <c r="AYZ144" s="125"/>
      <c r="AZA144" s="125"/>
      <c r="AZB144" s="125"/>
      <c r="AZC144" s="125"/>
      <c r="AZD144" s="125"/>
      <c r="AZE144" s="125"/>
      <c r="AZF144" s="125"/>
      <c r="AZG144" s="125"/>
      <c r="AZH144" s="125"/>
      <c r="AZI144" s="125"/>
      <c r="AZJ144" s="125"/>
      <c r="AZK144" s="125"/>
      <c r="AZL144" s="125"/>
      <c r="AZM144" s="125"/>
      <c r="AZN144" s="125"/>
      <c r="AZO144" s="125"/>
      <c r="AZP144" s="125"/>
      <c r="AZQ144" s="125"/>
      <c r="AZR144" s="125"/>
      <c r="AZS144" s="125"/>
      <c r="AZT144" s="125"/>
      <c r="AZU144" s="125"/>
      <c r="AZV144" s="125"/>
      <c r="AZW144" s="125"/>
      <c r="AZX144" s="125"/>
      <c r="AZY144" s="125"/>
      <c r="AZZ144" s="125"/>
      <c r="BAA144" s="125"/>
      <c r="BAB144" s="125"/>
      <c r="BAC144" s="125"/>
      <c r="BAD144" s="125"/>
      <c r="BAE144" s="125"/>
      <c r="BAF144" s="125"/>
      <c r="BAG144" s="125"/>
      <c r="BAH144" s="125"/>
      <c r="BAI144" s="125"/>
      <c r="BAJ144" s="125"/>
      <c r="BAK144" s="125"/>
      <c r="BAL144" s="125"/>
      <c r="BAM144" s="125"/>
      <c r="BAN144" s="125"/>
      <c r="BAO144" s="125"/>
      <c r="BAP144" s="125"/>
      <c r="BAQ144" s="125"/>
      <c r="BAR144" s="125"/>
      <c r="BAS144" s="125"/>
      <c r="BAT144" s="125"/>
      <c r="BAU144" s="125"/>
      <c r="BAV144" s="125"/>
      <c r="BAW144" s="125"/>
      <c r="BAX144" s="125"/>
      <c r="BAY144" s="125"/>
      <c r="BAZ144" s="125"/>
      <c r="BBA144" s="125"/>
      <c r="BBB144" s="125"/>
      <c r="BBC144" s="125"/>
      <c r="BBD144" s="125"/>
      <c r="BBE144" s="125"/>
      <c r="BBF144" s="125"/>
      <c r="BBG144" s="125"/>
      <c r="BBH144" s="125"/>
      <c r="BBI144" s="125"/>
      <c r="BBJ144" s="125"/>
      <c r="BBK144" s="125"/>
      <c r="BBL144" s="125"/>
      <c r="BBM144" s="125"/>
      <c r="BBN144" s="125"/>
      <c r="BBO144" s="125"/>
      <c r="BBP144" s="125"/>
      <c r="BBQ144" s="125"/>
      <c r="BBR144" s="125"/>
      <c r="BBS144" s="125"/>
      <c r="BBT144" s="125"/>
      <c r="BBU144" s="125"/>
      <c r="BBV144" s="125"/>
      <c r="BBW144" s="125"/>
      <c r="BBX144" s="125"/>
      <c r="BBY144" s="125"/>
      <c r="BBZ144" s="125"/>
      <c r="BCA144" s="125"/>
      <c r="BCB144" s="125"/>
      <c r="BCC144" s="125"/>
      <c r="BCD144" s="125"/>
      <c r="BCE144" s="125"/>
      <c r="BCF144" s="125"/>
      <c r="BCG144" s="125"/>
      <c r="BCH144" s="125"/>
      <c r="BCI144" s="125"/>
      <c r="BCJ144" s="125"/>
      <c r="BCK144" s="125"/>
      <c r="BCL144" s="125"/>
      <c r="BCM144" s="125"/>
      <c r="BCN144" s="125"/>
      <c r="BCO144" s="125"/>
      <c r="BCP144" s="125"/>
      <c r="BCQ144" s="125"/>
      <c r="BCR144" s="125"/>
      <c r="BCS144" s="125"/>
      <c r="BCT144" s="125"/>
      <c r="BCU144" s="125"/>
      <c r="BCV144" s="125"/>
      <c r="BCW144" s="125"/>
      <c r="BCX144" s="125"/>
      <c r="BCY144" s="125"/>
      <c r="BCZ144" s="125"/>
      <c r="BDA144" s="125"/>
      <c r="BDB144" s="125"/>
      <c r="BDC144" s="125"/>
      <c r="BDD144" s="125"/>
      <c r="BDE144" s="125"/>
      <c r="BDF144" s="125"/>
      <c r="BDG144" s="125"/>
      <c r="BDH144" s="125"/>
      <c r="BDI144" s="125"/>
      <c r="BDJ144" s="125"/>
      <c r="BDK144" s="125"/>
      <c r="BDL144" s="125"/>
      <c r="BDM144" s="125"/>
      <c r="BDN144" s="125"/>
      <c r="BDO144" s="125"/>
      <c r="BDP144" s="125"/>
      <c r="BDQ144" s="125"/>
      <c r="BDR144" s="125"/>
      <c r="BDS144" s="125"/>
      <c r="BDT144" s="125"/>
      <c r="BDU144" s="125"/>
      <c r="BDV144" s="125"/>
      <c r="BDW144" s="125"/>
      <c r="BDX144" s="125"/>
      <c r="BDY144" s="125"/>
      <c r="BDZ144" s="125"/>
      <c r="BEA144" s="125"/>
      <c r="BEB144" s="125"/>
      <c r="BEC144" s="125"/>
      <c r="BED144" s="125"/>
      <c r="BEE144" s="125"/>
      <c r="BEF144" s="125"/>
      <c r="BEG144" s="125"/>
      <c r="BEH144" s="125"/>
      <c r="BEO144" s="125"/>
      <c r="BEP144" s="125"/>
      <c r="BEQ144" s="125"/>
      <c r="BER144" s="125"/>
      <c r="BES144" s="125"/>
      <c r="BET144" s="125"/>
      <c r="BEU144" s="125"/>
      <c r="BEV144" s="125"/>
      <c r="BEW144" s="125"/>
      <c r="BEX144" s="125"/>
      <c r="BEY144" s="125"/>
      <c r="BEZ144" s="125"/>
      <c r="BFA144" s="125"/>
      <c r="BFB144" s="125"/>
      <c r="BFC144" s="125"/>
      <c r="BFD144" s="125"/>
      <c r="BFE144" s="125"/>
      <c r="BFF144" s="125"/>
      <c r="BFG144" s="125"/>
      <c r="BFH144" s="125"/>
      <c r="BFI144" s="125"/>
      <c r="BFJ144" s="125"/>
      <c r="BFK144" s="125"/>
      <c r="BFL144" s="125"/>
      <c r="BFM144" s="125"/>
      <c r="BFN144" s="125"/>
      <c r="BFO144" s="125"/>
      <c r="BFP144" s="125"/>
      <c r="BFQ144" s="125"/>
      <c r="BFR144" s="125"/>
      <c r="BFS144" s="125"/>
      <c r="BFT144" s="125"/>
      <c r="BFU144" s="125"/>
      <c r="BFV144" s="125"/>
      <c r="BFW144" s="125"/>
      <c r="BFX144" s="125"/>
      <c r="BFY144" s="125"/>
      <c r="BFZ144" s="125"/>
      <c r="BGA144" s="125"/>
      <c r="BGB144" s="125"/>
      <c r="BGC144" s="125"/>
      <c r="BGD144" s="125"/>
      <c r="BGE144" s="125"/>
      <c r="BGF144" s="125"/>
      <c r="BGG144" s="125"/>
      <c r="BGH144" s="125"/>
      <c r="BGI144" s="125"/>
      <c r="BGJ144" s="125"/>
      <c r="BGK144" s="125"/>
      <c r="BGL144" s="125"/>
      <c r="BGM144" s="125"/>
      <c r="BGN144" s="125"/>
      <c r="BGO144" s="125"/>
      <c r="BGP144" s="125"/>
      <c r="BGQ144" s="125"/>
      <c r="BGR144" s="125"/>
      <c r="BGS144" s="125"/>
      <c r="BGT144" s="125"/>
      <c r="BGU144" s="125"/>
      <c r="BGV144" s="125"/>
      <c r="BGW144" s="125"/>
      <c r="BGX144" s="125"/>
      <c r="BGY144" s="125"/>
      <c r="BGZ144" s="125"/>
      <c r="BHA144" s="125"/>
      <c r="BHB144" s="125"/>
      <c r="BHC144" s="125"/>
      <c r="BHD144" s="125"/>
      <c r="BHE144" s="125"/>
      <c r="BHF144" s="125"/>
      <c r="BHG144" s="125"/>
      <c r="BHH144" s="125"/>
      <c r="BHI144" s="125"/>
      <c r="BHJ144" s="125"/>
      <c r="BHK144" s="125"/>
      <c r="BHL144" s="125"/>
      <c r="BHM144" s="125"/>
      <c r="BHN144" s="125"/>
      <c r="BHO144" s="125"/>
      <c r="BHP144" s="125"/>
      <c r="BHQ144" s="125"/>
      <c r="BHR144" s="125"/>
      <c r="BHS144" s="125"/>
      <c r="BHT144" s="125"/>
      <c r="BHU144" s="125"/>
      <c r="BHV144" s="125"/>
      <c r="BHW144" s="125"/>
      <c r="BHX144" s="125"/>
      <c r="BHY144" s="125"/>
      <c r="BHZ144" s="125"/>
      <c r="BIA144" s="125"/>
      <c r="BIB144" s="125"/>
      <c r="BIC144" s="125"/>
      <c r="BID144" s="125"/>
      <c r="BIE144" s="125"/>
      <c r="BIF144" s="125"/>
      <c r="BIG144" s="125"/>
      <c r="BIH144" s="125"/>
      <c r="BII144" s="125"/>
      <c r="BIJ144" s="125"/>
      <c r="BIK144" s="125"/>
      <c r="BIL144" s="125"/>
      <c r="BIM144" s="125"/>
      <c r="BIN144" s="125"/>
      <c r="BIO144" s="125"/>
      <c r="BIP144" s="125"/>
      <c r="BIQ144" s="125"/>
      <c r="BIR144" s="125"/>
      <c r="BIS144" s="125"/>
      <c r="BIT144" s="125"/>
      <c r="BIU144" s="125"/>
      <c r="BIV144" s="125"/>
      <c r="BIW144" s="125"/>
      <c r="BIX144" s="125"/>
      <c r="BIY144" s="125"/>
      <c r="BIZ144" s="125"/>
      <c r="BJA144" s="125"/>
      <c r="BJB144" s="125"/>
      <c r="BJC144" s="125"/>
      <c r="BJD144" s="125"/>
      <c r="BJE144" s="125"/>
      <c r="BJF144" s="125"/>
      <c r="BJG144" s="125"/>
      <c r="BJH144" s="125"/>
      <c r="BJI144" s="125"/>
      <c r="BJJ144" s="125"/>
      <c r="BJK144" s="125"/>
      <c r="BJL144" s="125"/>
      <c r="BJM144" s="125"/>
      <c r="BJN144" s="125"/>
      <c r="BJO144" s="125"/>
      <c r="BJP144" s="125"/>
      <c r="BJQ144" s="125"/>
      <c r="BJR144" s="125"/>
      <c r="BJS144" s="125"/>
      <c r="BJT144" s="125"/>
      <c r="BJU144" s="125"/>
      <c r="BJV144" s="125"/>
      <c r="BJW144" s="125"/>
      <c r="BJX144" s="125"/>
      <c r="BJY144" s="125"/>
      <c r="BJZ144" s="125"/>
      <c r="BKA144" s="125"/>
      <c r="BKB144" s="125"/>
      <c r="BKC144" s="125"/>
      <c r="BKD144" s="125"/>
      <c r="BKE144" s="125"/>
      <c r="BKF144" s="125"/>
      <c r="BKG144" s="125"/>
      <c r="BKH144" s="125"/>
      <c r="BKI144" s="125"/>
      <c r="BKJ144" s="125"/>
      <c r="BKK144" s="125"/>
      <c r="BKL144" s="125"/>
      <c r="BKM144" s="125"/>
      <c r="BKN144" s="125"/>
      <c r="BKO144" s="125"/>
      <c r="BKP144" s="125"/>
      <c r="BKQ144" s="125"/>
      <c r="BKR144" s="125"/>
      <c r="BKS144" s="125"/>
      <c r="BKT144" s="125"/>
      <c r="BKU144" s="125"/>
      <c r="BKV144" s="125"/>
      <c r="BKW144" s="125"/>
      <c r="BKX144" s="125"/>
      <c r="BKY144" s="125"/>
      <c r="BKZ144" s="125"/>
      <c r="BLA144" s="125"/>
      <c r="BLB144" s="125"/>
      <c r="BLC144" s="125"/>
      <c r="BLD144" s="125"/>
      <c r="BLE144" s="125"/>
      <c r="BLF144" s="125"/>
      <c r="BLG144" s="125"/>
      <c r="BLH144" s="125"/>
      <c r="BLI144" s="125"/>
      <c r="BLJ144" s="125"/>
      <c r="BLK144" s="125"/>
      <c r="BLL144" s="125"/>
      <c r="BLM144" s="125"/>
      <c r="BLN144" s="125"/>
      <c r="BLO144" s="125"/>
      <c r="BLP144" s="125"/>
      <c r="BLQ144" s="125"/>
      <c r="BLR144" s="125"/>
      <c r="BLS144" s="125"/>
      <c r="BLT144" s="125"/>
      <c r="BLU144" s="125"/>
      <c r="BLV144" s="125"/>
      <c r="BLW144" s="125"/>
      <c r="BLX144" s="125"/>
      <c r="BLY144" s="125"/>
      <c r="BLZ144" s="125"/>
      <c r="BMA144" s="125"/>
      <c r="BMB144" s="125"/>
      <c r="BMC144" s="125"/>
      <c r="BMD144" s="125"/>
      <c r="BME144" s="125"/>
      <c r="BMF144" s="125"/>
      <c r="BMG144" s="125"/>
      <c r="BMH144" s="125"/>
      <c r="BMI144" s="125"/>
      <c r="BMJ144" s="125"/>
      <c r="BMK144" s="125"/>
      <c r="BML144" s="125"/>
      <c r="BMM144" s="125"/>
      <c r="BMN144" s="125"/>
      <c r="BMO144" s="125"/>
      <c r="BMP144" s="125"/>
      <c r="BMQ144" s="125"/>
      <c r="BMR144" s="125"/>
      <c r="BMS144" s="125"/>
      <c r="BMT144" s="125"/>
      <c r="BMU144" s="125"/>
      <c r="BMV144" s="125"/>
      <c r="BMW144" s="125"/>
      <c r="BMX144" s="125"/>
      <c r="BMY144" s="125"/>
      <c r="BMZ144" s="125"/>
      <c r="BNA144" s="125"/>
      <c r="BNB144" s="125"/>
      <c r="BNC144" s="125"/>
      <c r="BND144" s="125"/>
      <c r="BNE144" s="125"/>
      <c r="BNF144" s="125"/>
      <c r="BNG144" s="125"/>
      <c r="BNH144" s="125"/>
      <c r="BNI144" s="125"/>
      <c r="BNJ144" s="125"/>
      <c r="BNK144" s="125"/>
      <c r="BNL144" s="125"/>
      <c r="BNM144" s="125"/>
      <c r="BNN144" s="125"/>
      <c r="BNO144" s="125"/>
      <c r="BNP144" s="125"/>
      <c r="BNQ144" s="125"/>
      <c r="BNR144" s="125"/>
      <c r="BNS144" s="125"/>
      <c r="BNT144" s="125"/>
      <c r="BNU144" s="125"/>
      <c r="BNV144" s="125"/>
      <c r="BNW144" s="125"/>
      <c r="BNX144" s="125"/>
      <c r="BNY144" s="125"/>
      <c r="BNZ144" s="125"/>
      <c r="BOA144" s="125"/>
      <c r="BOB144" s="125"/>
      <c r="BOC144" s="125"/>
      <c r="BOD144" s="125"/>
      <c r="BOK144" s="125"/>
      <c r="BOL144" s="125"/>
      <c r="BOM144" s="125"/>
      <c r="BON144" s="125"/>
      <c r="BOO144" s="125"/>
      <c r="BOP144" s="125"/>
      <c r="BOQ144" s="125"/>
      <c r="BOR144" s="125"/>
      <c r="BOS144" s="125"/>
      <c r="BOT144" s="125"/>
      <c r="BOU144" s="125"/>
      <c r="BOV144" s="125"/>
      <c r="BOW144" s="125"/>
      <c r="BOX144" s="125"/>
      <c r="BOY144" s="125"/>
      <c r="BOZ144" s="125"/>
      <c r="BPA144" s="125"/>
      <c r="BPB144" s="125"/>
      <c r="BPC144" s="125"/>
      <c r="BPD144" s="125"/>
      <c r="BPE144" s="125"/>
      <c r="BPF144" s="125"/>
      <c r="BPG144" s="125"/>
      <c r="BPH144" s="125"/>
      <c r="BPI144" s="125"/>
      <c r="BPJ144" s="125"/>
      <c r="BPK144" s="125"/>
      <c r="BPL144" s="125"/>
      <c r="BPM144" s="125"/>
      <c r="BPN144" s="125"/>
      <c r="BPO144" s="125"/>
      <c r="BPP144" s="125"/>
      <c r="BPQ144" s="125"/>
      <c r="BPR144" s="125"/>
      <c r="BPS144" s="125"/>
      <c r="BPT144" s="125"/>
      <c r="BPU144" s="125"/>
      <c r="BPV144" s="125"/>
      <c r="BPW144" s="125"/>
      <c r="BPX144" s="125"/>
      <c r="BPY144" s="125"/>
      <c r="BPZ144" s="125"/>
      <c r="BQA144" s="125"/>
      <c r="BQB144" s="125"/>
      <c r="BQC144" s="125"/>
      <c r="BQD144" s="125"/>
      <c r="BQE144" s="125"/>
      <c r="BQF144" s="125"/>
      <c r="BQG144" s="125"/>
      <c r="BQH144" s="125"/>
      <c r="BQI144" s="125"/>
      <c r="BQJ144" s="125"/>
      <c r="BQK144" s="125"/>
      <c r="BQL144" s="125"/>
      <c r="BQM144" s="125"/>
      <c r="BQN144" s="125"/>
      <c r="BQO144" s="125"/>
      <c r="BQP144" s="125"/>
      <c r="BQQ144" s="125"/>
      <c r="BQR144" s="125"/>
      <c r="BQS144" s="125"/>
      <c r="BQT144" s="125"/>
      <c r="BQU144" s="125"/>
      <c r="BQV144" s="125"/>
      <c r="BQW144" s="125"/>
      <c r="BQX144" s="125"/>
      <c r="BQY144" s="125"/>
      <c r="BQZ144" s="125"/>
      <c r="BRA144" s="125"/>
      <c r="BRB144" s="125"/>
      <c r="BRC144" s="125"/>
      <c r="BRD144" s="125"/>
      <c r="BRE144" s="125"/>
      <c r="BRF144" s="125"/>
      <c r="BRG144" s="125"/>
      <c r="BRH144" s="125"/>
      <c r="BRI144" s="125"/>
      <c r="BRJ144" s="125"/>
      <c r="BRK144" s="125"/>
      <c r="BRL144" s="125"/>
      <c r="BRM144" s="125"/>
      <c r="BRN144" s="125"/>
      <c r="BRO144" s="125"/>
      <c r="BRP144" s="125"/>
      <c r="BRQ144" s="125"/>
      <c r="BRR144" s="125"/>
      <c r="BRS144" s="125"/>
      <c r="BRT144" s="125"/>
      <c r="BRU144" s="125"/>
      <c r="BRV144" s="125"/>
      <c r="BRW144" s="125"/>
      <c r="BRX144" s="125"/>
      <c r="BRY144" s="125"/>
      <c r="BRZ144" s="125"/>
      <c r="BSA144" s="125"/>
      <c r="BSB144" s="125"/>
      <c r="BSC144" s="125"/>
      <c r="BSD144" s="125"/>
      <c r="BSE144" s="125"/>
      <c r="BSF144" s="125"/>
      <c r="BSG144" s="125"/>
      <c r="BSH144" s="125"/>
      <c r="BSI144" s="125"/>
      <c r="BSJ144" s="125"/>
      <c r="BSK144" s="125"/>
      <c r="BSL144" s="125"/>
      <c r="BSM144" s="125"/>
      <c r="BSN144" s="125"/>
      <c r="BSO144" s="125"/>
      <c r="BSP144" s="125"/>
      <c r="BSQ144" s="125"/>
      <c r="BSR144" s="125"/>
      <c r="BSS144" s="125"/>
      <c r="BST144" s="125"/>
      <c r="BSU144" s="125"/>
      <c r="BSV144" s="125"/>
      <c r="BSW144" s="125"/>
      <c r="BSX144" s="125"/>
      <c r="BSY144" s="125"/>
      <c r="BSZ144" s="125"/>
      <c r="BTA144" s="125"/>
      <c r="BTB144" s="125"/>
      <c r="BTC144" s="125"/>
      <c r="BTD144" s="125"/>
      <c r="BTE144" s="125"/>
      <c r="BTF144" s="125"/>
      <c r="BTG144" s="125"/>
      <c r="BTH144" s="125"/>
      <c r="BTI144" s="125"/>
      <c r="BTJ144" s="125"/>
      <c r="BTK144" s="125"/>
      <c r="BTL144" s="125"/>
      <c r="BTM144" s="125"/>
      <c r="BTN144" s="125"/>
      <c r="BTO144" s="125"/>
      <c r="BTP144" s="125"/>
      <c r="BTQ144" s="125"/>
      <c r="BTR144" s="125"/>
      <c r="BTS144" s="125"/>
      <c r="BTT144" s="125"/>
      <c r="BTU144" s="125"/>
      <c r="BTV144" s="125"/>
      <c r="BTW144" s="125"/>
      <c r="BTX144" s="125"/>
      <c r="BTY144" s="125"/>
      <c r="BTZ144" s="125"/>
      <c r="BUA144" s="125"/>
      <c r="BUB144" s="125"/>
      <c r="BUC144" s="125"/>
      <c r="BUD144" s="125"/>
      <c r="BUE144" s="125"/>
      <c r="BUF144" s="125"/>
      <c r="BUG144" s="125"/>
      <c r="BUH144" s="125"/>
      <c r="BUI144" s="125"/>
      <c r="BUJ144" s="125"/>
      <c r="BUK144" s="125"/>
      <c r="BUL144" s="125"/>
      <c r="BUM144" s="125"/>
      <c r="BUN144" s="125"/>
      <c r="BUO144" s="125"/>
      <c r="BUP144" s="125"/>
      <c r="BUQ144" s="125"/>
      <c r="BUR144" s="125"/>
      <c r="BUS144" s="125"/>
      <c r="BUT144" s="125"/>
      <c r="BUU144" s="125"/>
      <c r="BUV144" s="125"/>
      <c r="BUW144" s="125"/>
      <c r="BUX144" s="125"/>
      <c r="BUY144" s="125"/>
      <c r="BUZ144" s="125"/>
      <c r="BVA144" s="125"/>
      <c r="BVB144" s="125"/>
      <c r="BVC144" s="125"/>
      <c r="BVD144" s="125"/>
      <c r="BVE144" s="125"/>
      <c r="BVF144" s="125"/>
      <c r="BVG144" s="125"/>
      <c r="BVH144" s="125"/>
      <c r="BVI144" s="125"/>
      <c r="BVJ144" s="125"/>
      <c r="BVK144" s="125"/>
      <c r="BVL144" s="125"/>
      <c r="BVM144" s="125"/>
      <c r="BVN144" s="125"/>
      <c r="BVO144" s="125"/>
      <c r="BVP144" s="125"/>
      <c r="BVQ144" s="125"/>
      <c r="BVR144" s="125"/>
      <c r="BVS144" s="125"/>
      <c r="BVT144" s="125"/>
      <c r="BVU144" s="125"/>
      <c r="BVV144" s="125"/>
      <c r="BVW144" s="125"/>
      <c r="BVX144" s="125"/>
      <c r="BVY144" s="125"/>
      <c r="BVZ144" s="125"/>
      <c r="BWA144" s="125"/>
      <c r="BWB144" s="125"/>
      <c r="BWC144" s="125"/>
      <c r="BWD144" s="125"/>
      <c r="BWE144" s="125"/>
      <c r="BWF144" s="125"/>
      <c r="BWG144" s="125"/>
      <c r="BWH144" s="125"/>
      <c r="BWI144" s="125"/>
      <c r="BWJ144" s="125"/>
      <c r="BWK144" s="125"/>
      <c r="BWL144" s="125"/>
      <c r="BWM144" s="125"/>
      <c r="BWN144" s="125"/>
      <c r="BWO144" s="125"/>
      <c r="BWP144" s="125"/>
      <c r="BWQ144" s="125"/>
      <c r="BWR144" s="125"/>
      <c r="BWS144" s="125"/>
      <c r="BWT144" s="125"/>
      <c r="BWU144" s="125"/>
      <c r="BWV144" s="125"/>
      <c r="BWW144" s="125"/>
      <c r="BWX144" s="125"/>
      <c r="BWY144" s="125"/>
      <c r="BWZ144" s="125"/>
      <c r="BXA144" s="125"/>
      <c r="BXB144" s="125"/>
      <c r="BXC144" s="125"/>
      <c r="BXD144" s="125"/>
      <c r="BXE144" s="125"/>
      <c r="BXF144" s="125"/>
      <c r="BXG144" s="125"/>
      <c r="BXH144" s="125"/>
      <c r="BXI144" s="125"/>
      <c r="BXJ144" s="125"/>
      <c r="BXK144" s="125"/>
      <c r="BXL144" s="125"/>
      <c r="BXM144" s="125"/>
      <c r="BXN144" s="125"/>
      <c r="BXO144" s="125"/>
      <c r="BXP144" s="125"/>
      <c r="BXQ144" s="125"/>
      <c r="BXR144" s="125"/>
      <c r="BXS144" s="125"/>
      <c r="BXT144" s="125"/>
      <c r="BXU144" s="125"/>
      <c r="BXV144" s="125"/>
      <c r="BXW144" s="125"/>
      <c r="BXX144" s="125"/>
      <c r="BXY144" s="125"/>
      <c r="BXZ144" s="125"/>
      <c r="BYG144" s="125"/>
      <c r="BYH144" s="125"/>
      <c r="BYI144" s="125"/>
      <c r="BYJ144" s="125"/>
      <c r="BYK144" s="125"/>
      <c r="BYL144" s="125"/>
      <c r="BYM144" s="125"/>
      <c r="BYN144" s="125"/>
      <c r="BYO144" s="125"/>
      <c r="BYP144" s="125"/>
      <c r="BYQ144" s="125"/>
      <c r="BYR144" s="125"/>
      <c r="BYS144" s="125"/>
      <c r="BYT144" s="125"/>
      <c r="BYU144" s="125"/>
      <c r="BYV144" s="125"/>
      <c r="BYW144" s="125"/>
      <c r="BYX144" s="125"/>
      <c r="BYY144" s="125"/>
      <c r="BYZ144" s="125"/>
      <c r="BZA144" s="125"/>
      <c r="BZB144" s="125"/>
      <c r="BZC144" s="125"/>
      <c r="BZD144" s="125"/>
      <c r="BZE144" s="125"/>
      <c r="BZF144" s="125"/>
      <c r="BZG144" s="125"/>
      <c r="BZH144" s="125"/>
      <c r="BZI144" s="125"/>
      <c r="BZJ144" s="125"/>
      <c r="BZK144" s="125"/>
      <c r="BZL144" s="125"/>
      <c r="BZM144" s="125"/>
      <c r="BZN144" s="125"/>
      <c r="BZO144" s="125"/>
      <c r="BZP144" s="125"/>
      <c r="BZQ144" s="125"/>
      <c r="BZR144" s="125"/>
      <c r="BZS144" s="125"/>
      <c r="BZT144" s="125"/>
      <c r="BZU144" s="125"/>
      <c r="BZV144" s="125"/>
      <c r="BZW144" s="125"/>
      <c r="BZX144" s="125"/>
      <c r="BZY144" s="125"/>
      <c r="BZZ144" s="125"/>
      <c r="CAA144" s="125"/>
      <c r="CAB144" s="125"/>
      <c r="CAC144" s="125"/>
      <c r="CAD144" s="125"/>
      <c r="CAE144" s="125"/>
      <c r="CAF144" s="125"/>
      <c r="CAG144" s="125"/>
      <c r="CAH144" s="125"/>
      <c r="CAI144" s="125"/>
      <c r="CAJ144" s="125"/>
      <c r="CAK144" s="125"/>
      <c r="CAL144" s="125"/>
      <c r="CAM144" s="125"/>
      <c r="CAN144" s="125"/>
      <c r="CAO144" s="125"/>
      <c r="CAP144" s="125"/>
      <c r="CAQ144" s="125"/>
      <c r="CAR144" s="125"/>
      <c r="CAS144" s="125"/>
      <c r="CAT144" s="125"/>
      <c r="CAU144" s="125"/>
      <c r="CAV144" s="125"/>
      <c r="CAW144" s="125"/>
      <c r="CAX144" s="125"/>
      <c r="CAY144" s="125"/>
      <c r="CAZ144" s="125"/>
      <c r="CBA144" s="125"/>
      <c r="CBB144" s="125"/>
      <c r="CBC144" s="125"/>
      <c r="CBD144" s="125"/>
      <c r="CBE144" s="125"/>
      <c r="CBF144" s="125"/>
      <c r="CBG144" s="125"/>
      <c r="CBH144" s="125"/>
      <c r="CBI144" s="125"/>
      <c r="CBJ144" s="125"/>
      <c r="CBK144" s="125"/>
      <c r="CBL144" s="125"/>
      <c r="CBM144" s="125"/>
      <c r="CBN144" s="125"/>
      <c r="CBO144" s="125"/>
      <c r="CBP144" s="125"/>
      <c r="CBQ144" s="125"/>
      <c r="CBR144" s="125"/>
      <c r="CBS144" s="125"/>
      <c r="CBT144" s="125"/>
      <c r="CBU144" s="125"/>
      <c r="CBV144" s="125"/>
      <c r="CBW144" s="125"/>
      <c r="CBX144" s="125"/>
      <c r="CBY144" s="125"/>
      <c r="CBZ144" s="125"/>
      <c r="CCA144" s="125"/>
      <c r="CCB144" s="125"/>
      <c r="CCC144" s="125"/>
      <c r="CCD144" s="125"/>
      <c r="CCE144" s="125"/>
      <c r="CCF144" s="125"/>
      <c r="CCG144" s="125"/>
      <c r="CCH144" s="125"/>
      <c r="CCI144" s="125"/>
      <c r="CCJ144" s="125"/>
      <c r="CCK144" s="125"/>
      <c r="CCL144" s="125"/>
      <c r="CCM144" s="125"/>
      <c r="CCN144" s="125"/>
      <c r="CCO144" s="125"/>
      <c r="CCP144" s="125"/>
      <c r="CCQ144" s="125"/>
      <c r="CCR144" s="125"/>
      <c r="CCS144" s="125"/>
      <c r="CCT144" s="125"/>
      <c r="CCU144" s="125"/>
      <c r="CCV144" s="125"/>
      <c r="CCW144" s="125"/>
      <c r="CCX144" s="125"/>
      <c r="CCY144" s="125"/>
      <c r="CCZ144" s="125"/>
      <c r="CDA144" s="125"/>
      <c r="CDB144" s="125"/>
      <c r="CDC144" s="125"/>
      <c r="CDD144" s="125"/>
      <c r="CDE144" s="125"/>
      <c r="CDF144" s="125"/>
      <c r="CDG144" s="125"/>
      <c r="CDH144" s="125"/>
      <c r="CDI144" s="125"/>
      <c r="CDJ144" s="125"/>
      <c r="CDK144" s="125"/>
      <c r="CDL144" s="125"/>
      <c r="CDM144" s="125"/>
      <c r="CDN144" s="125"/>
      <c r="CDO144" s="125"/>
      <c r="CDP144" s="125"/>
      <c r="CDQ144" s="125"/>
      <c r="CDR144" s="125"/>
      <c r="CDS144" s="125"/>
      <c r="CDT144" s="125"/>
      <c r="CDU144" s="125"/>
      <c r="CDV144" s="125"/>
      <c r="CDW144" s="125"/>
      <c r="CDX144" s="125"/>
      <c r="CDY144" s="125"/>
      <c r="CDZ144" s="125"/>
      <c r="CEA144" s="125"/>
      <c r="CEB144" s="125"/>
      <c r="CEC144" s="125"/>
      <c r="CED144" s="125"/>
      <c r="CEE144" s="125"/>
      <c r="CEF144" s="125"/>
      <c r="CEG144" s="125"/>
      <c r="CEH144" s="125"/>
      <c r="CEI144" s="125"/>
      <c r="CEJ144" s="125"/>
      <c r="CEK144" s="125"/>
      <c r="CEL144" s="125"/>
      <c r="CEM144" s="125"/>
      <c r="CEN144" s="125"/>
      <c r="CEO144" s="125"/>
      <c r="CEP144" s="125"/>
      <c r="CEQ144" s="125"/>
      <c r="CER144" s="125"/>
      <c r="CES144" s="125"/>
      <c r="CET144" s="125"/>
      <c r="CEU144" s="125"/>
      <c r="CEV144" s="125"/>
      <c r="CEW144" s="125"/>
      <c r="CEX144" s="125"/>
      <c r="CEY144" s="125"/>
      <c r="CEZ144" s="125"/>
      <c r="CFA144" s="125"/>
      <c r="CFB144" s="125"/>
      <c r="CFC144" s="125"/>
      <c r="CFD144" s="125"/>
      <c r="CFE144" s="125"/>
      <c r="CFF144" s="125"/>
      <c r="CFG144" s="125"/>
      <c r="CFH144" s="125"/>
      <c r="CFI144" s="125"/>
      <c r="CFJ144" s="125"/>
      <c r="CFK144" s="125"/>
      <c r="CFL144" s="125"/>
      <c r="CFM144" s="125"/>
      <c r="CFN144" s="125"/>
      <c r="CFO144" s="125"/>
      <c r="CFP144" s="125"/>
      <c r="CFQ144" s="125"/>
      <c r="CFR144" s="125"/>
      <c r="CFS144" s="125"/>
      <c r="CFT144" s="125"/>
      <c r="CFU144" s="125"/>
      <c r="CFV144" s="125"/>
      <c r="CFW144" s="125"/>
      <c r="CFX144" s="125"/>
      <c r="CFY144" s="125"/>
      <c r="CFZ144" s="125"/>
      <c r="CGA144" s="125"/>
      <c r="CGB144" s="125"/>
      <c r="CGC144" s="125"/>
      <c r="CGD144" s="125"/>
      <c r="CGE144" s="125"/>
      <c r="CGF144" s="125"/>
      <c r="CGG144" s="125"/>
      <c r="CGH144" s="125"/>
      <c r="CGI144" s="125"/>
      <c r="CGJ144" s="125"/>
      <c r="CGK144" s="125"/>
      <c r="CGL144" s="125"/>
      <c r="CGM144" s="125"/>
      <c r="CGN144" s="125"/>
      <c r="CGO144" s="125"/>
      <c r="CGP144" s="125"/>
      <c r="CGQ144" s="125"/>
      <c r="CGR144" s="125"/>
      <c r="CGS144" s="125"/>
      <c r="CGT144" s="125"/>
      <c r="CGU144" s="125"/>
      <c r="CGV144" s="125"/>
      <c r="CGW144" s="125"/>
      <c r="CGX144" s="125"/>
      <c r="CGY144" s="125"/>
      <c r="CGZ144" s="125"/>
      <c r="CHA144" s="125"/>
      <c r="CHB144" s="125"/>
      <c r="CHC144" s="125"/>
      <c r="CHD144" s="125"/>
      <c r="CHE144" s="125"/>
      <c r="CHF144" s="125"/>
      <c r="CHG144" s="125"/>
      <c r="CHH144" s="125"/>
      <c r="CHI144" s="125"/>
      <c r="CHJ144" s="125"/>
      <c r="CHK144" s="125"/>
      <c r="CHL144" s="125"/>
      <c r="CHM144" s="125"/>
      <c r="CHN144" s="125"/>
      <c r="CHO144" s="125"/>
      <c r="CHP144" s="125"/>
      <c r="CHQ144" s="125"/>
      <c r="CHR144" s="125"/>
      <c r="CHS144" s="125"/>
      <c r="CHT144" s="125"/>
      <c r="CHU144" s="125"/>
      <c r="CHV144" s="125"/>
      <c r="CIC144" s="125"/>
      <c r="CID144" s="125"/>
      <c r="CIE144" s="125"/>
      <c r="CIF144" s="125"/>
      <c r="CIG144" s="125"/>
      <c r="CIH144" s="125"/>
      <c r="CII144" s="125"/>
      <c r="CIJ144" s="125"/>
      <c r="CIK144" s="125"/>
      <c r="CIL144" s="125"/>
      <c r="CIM144" s="125"/>
      <c r="CIN144" s="125"/>
      <c r="CIO144" s="125"/>
      <c r="CIP144" s="125"/>
      <c r="CIQ144" s="125"/>
      <c r="CIR144" s="125"/>
      <c r="CIS144" s="125"/>
      <c r="CIT144" s="125"/>
      <c r="CIU144" s="125"/>
      <c r="CIV144" s="125"/>
      <c r="CIW144" s="125"/>
      <c r="CIX144" s="125"/>
      <c r="CIY144" s="125"/>
      <c r="CIZ144" s="125"/>
      <c r="CJA144" s="125"/>
      <c r="CJB144" s="125"/>
      <c r="CJC144" s="125"/>
      <c r="CJD144" s="125"/>
      <c r="CJE144" s="125"/>
      <c r="CJF144" s="125"/>
      <c r="CJG144" s="125"/>
      <c r="CJH144" s="125"/>
      <c r="CJI144" s="125"/>
      <c r="CJJ144" s="125"/>
      <c r="CJK144" s="125"/>
      <c r="CJL144" s="125"/>
      <c r="CJM144" s="125"/>
      <c r="CJN144" s="125"/>
      <c r="CJO144" s="125"/>
      <c r="CJP144" s="125"/>
      <c r="CJQ144" s="125"/>
      <c r="CJR144" s="125"/>
      <c r="CJS144" s="125"/>
      <c r="CJT144" s="125"/>
      <c r="CJU144" s="125"/>
      <c r="CJV144" s="125"/>
      <c r="CJW144" s="125"/>
      <c r="CJX144" s="125"/>
      <c r="CJY144" s="125"/>
      <c r="CJZ144" s="125"/>
      <c r="CKA144" s="125"/>
      <c r="CKB144" s="125"/>
      <c r="CKC144" s="125"/>
      <c r="CKD144" s="125"/>
      <c r="CKE144" s="125"/>
      <c r="CKF144" s="125"/>
      <c r="CKG144" s="125"/>
      <c r="CKH144" s="125"/>
      <c r="CKI144" s="125"/>
      <c r="CKJ144" s="125"/>
      <c r="CKK144" s="125"/>
      <c r="CKL144" s="125"/>
      <c r="CKM144" s="125"/>
      <c r="CKN144" s="125"/>
      <c r="CKO144" s="125"/>
      <c r="CKP144" s="125"/>
      <c r="CKQ144" s="125"/>
      <c r="CKR144" s="125"/>
      <c r="CKS144" s="125"/>
      <c r="CKT144" s="125"/>
      <c r="CKU144" s="125"/>
      <c r="CKV144" s="125"/>
      <c r="CKW144" s="125"/>
      <c r="CKX144" s="125"/>
      <c r="CKY144" s="125"/>
      <c r="CKZ144" s="125"/>
      <c r="CLA144" s="125"/>
      <c r="CLB144" s="125"/>
      <c r="CLC144" s="125"/>
      <c r="CLD144" s="125"/>
      <c r="CLE144" s="125"/>
      <c r="CLF144" s="125"/>
      <c r="CLG144" s="125"/>
      <c r="CLH144" s="125"/>
      <c r="CLI144" s="125"/>
      <c r="CLJ144" s="125"/>
      <c r="CLK144" s="125"/>
      <c r="CLL144" s="125"/>
      <c r="CLM144" s="125"/>
      <c r="CLN144" s="125"/>
      <c r="CLO144" s="125"/>
      <c r="CLP144" s="125"/>
      <c r="CLQ144" s="125"/>
      <c r="CLR144" s="125"/>
      <c r="CLS144" s="125"/>
      <c r="CLT144" s="125"/>
      <c r="CLU144" s="125"/>
      <c r="CLV144" s="125"/>
      <c r="CLW144" s="125"/>
      <c r="CLX144" s="125"/>
      <c r="CLY144" s="125"/>
      <c r="CLZ144" s="125"/>
      <c r="CMA144" s="125"/>
      <c r="CMB144" s="125"/>
      <c r="CMC144" s="125"/>
      <c r="CMD144" s="125"/>
      <c r="CME144" s="125"/>
      <c r="CMF144" s="125"/>
      <c r="CMG144" s="125"/>
      <c r="CMH144" s="125"/>
      <c r="CMI144" s="125"/>
      <c r="CMJ144" s="125"/>
      <c r="CMK144" s="125"/>
      <c r="CML144" s="125"/>
      <c r="CMM144" s="125"/>
      <c r="CMN144" s="125"/>
      <c r="CMO144" s="125"/>
      <c r="CMP144" s="125"/>
      <c r="CMQ144" s="125"/>
      <c r="CMR144" s="125"/>
      <c r="CMS144" s="125"/>
      <c r="CMT144" s="125"/>
      <c r="CMU144" s="125"/>
      <c r="CMV144" s="125"/>
      <c r="CMW144" s="125"/>
      <c r="CMX144" s="125"/>
      <c r="CMY144" s="125"/>
      <c r="CMZ144" s="125"/>
      <c r="CNA144" s="125"/>
      <c r="CNB144" s="125"/>
      <c r="CNC144" s="125"/>
      <c r="CND144" s="125"/>
      <c r="CNE144" s="125"/>
      <c r="CNF144" s="125"/>
      <c r="CNG144" s="125"/>
      <c r="CNH144" s="125"/>
      <c r="CNI144" s="125"/>
      <c r="CNJ144" s="125"/>
      <c r="CNK144" s="125"/>
      <c r="CNL144" s="125"/>
      <c r="CNM144" s="125"/>
      <c r="CNN144" s="125"/>
      <c r="CNO144" s="125"/>
      <c r="CNP144" s="125"/>
      <c r="CNQ144" s="125"/>
      <c r="CNR144" s="125"/>
      <c r="CNS144" s="125"/>
      <c r="CNT144" s="125"/>
      <c r="CNU144" s="125"/>
      <c r="CNV144" s="125"/>
      <c r="CNW144" s="125"/>
      <c r="CNX144" s="125"/>
      <c r="CNY144" s="125"/>
      <c r="CNZ144" s="125"/>
      <c r="COA144" s="125"/>
      <c r="COB144" s="125"/>
      <c r="COC144" s="125"/>
      <c r="COD144" s="125"/>
      <c r="COE144" s="125"/>
      <c r="COF144" s="125"/>
      <c r="COG144" s="125"/>
      <c r="COH144" s="125"/>
      <c r="COI144" s="125"/>
      <c r="COJ144" s="125"/>
      <c r="COK144" s="125"/>
      <c r="COL144" s="125"/>
      <c r="COM144" s="125"/>
      <c r="CON144" s="125"/>
      <c r="COO144" s="125"/>
      <c r="COP144" s="125"/>
      <c r="COQ144" s="125"/>
      <c r="COR144" s="125"/>
      <c r="COS144" s="125"/>
      <c r="COT144" s="125"/>
      <c r="COU144" s="125"/>
      <c r="COV144" s="125"/>
      <c r="COW144" s="125"/>
      <c r="COX144" s="125"/>
      <c r="COY144" s="125"/>
      <c r="COZ144" s="125"/>
      <c r="CPA144" s="125"/>
      <c r="CPB144" s="125"/>
      <c r="CPC144" s="125"/>
      <c r="CPD144" s="125"/>
      <c r="CPE144" s="125"/>
      <c r="CPF144" s="125"/>
      <c r="CPG144" s="125"/>
      <c r="CPH144" s="125"/>
      <c r="CPI144" s="125"/>
      <c r="CPJ144" s="125"/>
      <c r="CPK144" s="125"/>
      <c r="CPL144" s="125"/>
      <c r="CPM144" s="125"/>
      <c r="CPN144" s="125"/>
      <c r="CPO144" s="125"/>
      <c r="CPP144" s="125"/>
      <c r="CPQ144" s="125"/>
      <c r="CPR144" s="125"/>
      <c r="CPS144" s="125"/>
      <c r="CPT144" s="125"/>
      <c r="CPU144" s="125"/>
      <c r="CPV144" s="125"/>
      <c r="CPW144" s="125"/>
      <c r="CPX144" s="125"/>
      <c r="CPY144" s="125"/>
      <c r="CPZ144" s="125"/>
      <c r="CQA144" s="125"/>
      <c r="CQB144" s="125"/>
      <c r="CQC144" s="125"/>
      <c r="CQD144" s="125"/>
      <c r="CQE144" s="125"/>
      <c r="CQF144" s="125"/>
      <c r="CQG144" s="125"/>
      <c r="CQH144" s="125"/>
      <c r="CQI144" s="125"/>
      <c r="CQJ144" s="125"/>
      <c r="CQK144" s="125"/>
      <c r="CQL144" s="125"/>
      <c r="CQM144" s="125"/>
      <c r="CQN144" s="125"/>
      <c r="CQO144" s="125"/>
      <c r="CQP144" s="125"/>
      <c r="CQQ144" s="125"/>
      <c r="CQR144" s="125"/>
      <c r="CQS144" s="125"/>
      <c r="CQT144" s="125"/>
      <c r="CQU144" s="125"/>
      <c r="CQV144" s="125"/>
      <c r="CQW144" s="125"/>
      <c r="CQX144" s="125"/>
      <c r="CQY144" s="125"/>
      <c r="CQZ144" s="125"/>
      <c r="CRA144" s="125"/>
      <c r="CRB144" s="125"/>
      <c r="CRC144" s="125"/>
      <c r="CRD144" s="125"/>
      <c r="CRE144" s="125"/>
      <c r="CRF144" s="125"/>
      <c r="CRG144" s="125"/>
      <c r="CRH144" s="125"/>
      <c r="CRI144" s="125"/>
      <c r="CRJ144" s="125"/>
      <c r="CRK144" s="125"/>
      <c r="CRL144" s="125"/>
      <c r="CRM144" s="125"/>
      <c r="CRN144" s="125"/>
      <c r="CRO144" s="125"/>
      <c r="CRP144" s="125"/>
      <c r="CRQ144" s="125"/>
      <c r="CRR144" s="125"/>
      <c r="CRY144" s="125"/>
      <c r="CRZ144" s="125"/>
      <c r="CSA144" s="125"/>
      <c r="CSB144" s="125"/>
      <c r="CSC144" s="125"/>
      <c r="CSD144" s="125"/>
      <c r="CSE144" s="125"/>
      <c r="CSF144" s="125"/>
      <c r="CSG144" s="125"/>
      <c r="CSH144" s="125"/>
      <c r="CSI144" s="125"/>
      <c r="CSJ144" s="125"/>
      <c r="CSK144" s="125"/>
      <c r="CSL144" s="125"/>
      <c r="CSM144" s="125"/>
      <c r="CSN144" s="125"/>
      <c r="CSO144" s="125"/>
      <c r="CSP144" s="125"/>
      <c r="CSQ144" s="125"/>
      <c r="CSR144" s="125"/>
      <c r="CSS144" s="125"/>
      <c r="CST144" s="125"/>
      <c r="CSU144" s="125"/>
      <c r="CSV144" s="125"/>
      <c r="CSW144" s="125"/>
      <c r="CSX144" s="125"/>
      <c r="CSY144" s="125"/>
      <c r="CSZ144" s="125"/>
      <c r="CTA144" s="125"/>
      <c r="CTB144" s="125"/>
      <c r="CTC144" s="125"/>
      <c r="CTD144" s="125"/>
      <c r="CTE144" s="125"/>
      <c r="CTF144" s="125"/>
      <c r="CTG144" s="125"/>
      <c r="CTH144" s="125"/>
      <c r="CTI144" s="125"/>
      <c r="CTJ144" s="125"/>
      <c r="CTK144" s="125"/>
      <c r="CTL144" s="125"/>
      <c r="CTM144" s="125"/>
      <c r="CTN144" s="125"/>
      <c r="CTO144" s="125"/>
      <c r="CTP144" s="125"/>
      <c r="CTQ144" s="125"/>
      <c r="CTR144" s="125"/>
      <c r="CTS144" s="125"/>
      <c r="CTT144" s="125"/>
      <c r="CTU144" s="125"/>
      <c r="CTV144" s="125"/>
      <c r="CTW144" s="125"/>
      <c r="CTX144" s="125"/>
      <c r="CTY144" s="125"/>
      <c r="CTZ144" s="125"/>
      <c r="CUA144" s="125"/>
      <c r="CUB144" s="125"/>
      <c r="CUC144" s="125"/>
      <c r="CUD144" s="125"/>
      <c r="CUE144" s="125"/>
      <c r="CUF144" s="125"/>
      <c r="CUG144" s="125"/>
      <c r="CUH144" s="125"/>
      <c r="CUI144" s="125"/>
      <c r="CUJ144" s="125"/>
      <c r="CUK144" s="125"/>
      <c r="CUL144" s="125"/>
      <c r="CUM144" s="125"/>
      <c r="CUN144" s="125"/>
      <c r="CUO144" s="125"/>
      <c r="CUP144" s="125"/>
      <c r="CUQ144" s="125"/>
      <c r="CUR144" s="125"/>
      <c r="CUS144" s="125"/>
      <c r="CUT144" s="125"/>
      <c r="CUU144" s="125"/>
      <c r="CUV144" s="125"/>
      <c r="CUW144" s="125"/>
      <c r="CUX144" s="125"/>
      <c r="CUY144" s="125"/>
      <c r="CUZ144" s="125"/>
      <c r="CVA144" s="125"/>
      <c r="CVB144" s="125"/>
      <c r="CVC144" s="125"/>
      <c r="CVD144" s="125"/>
      <c r="CVE144" s="125"/>
      <c r="CVF144" s="125"/>
      <c r="CVG144" s="125"/>
      <c r="CVH144" s="125"/>
      <c r="CVI144" s="125"/>
      <c r="CVJ144" s="125"/>
      <c r="CVK144" s="125"/>
      <c r="CVL144" s="125"/>
      <c r="CVM144" s="125"/>
      <c r="CVN144" s="125"/>
      <c r="CVO144" s="125"/>
      <c r="CVP144" s="125"/>
      <c r="CVQ144" s="125"/>
      <c r="CVR144" s="125"/>
      <c r="CVS144" s="125"/>
      <c r="CVT144" s="125"/>
      <c r="CVU144" s="125"/>
      <c r="CVV144" s="125"/>
      <c r="CVW144" s="125"/>
      <c r="CVX144" s="125"/>
      <c r="CVY144" s="125"/>
      <c r="CVZ144" s="125"/>
      <c r="CWA144" s="125"/>
      <c r="CWB144" s="125"/>
      <c r="CWC144" s="125"/>
      <c r="CWD144" s="125"/>
      <c r="CWE144" s="125"/>
      <c r="CWF144" s="125"/>
      <c r="CWG144" s="125"/>
      <c r="CWH144" s="125"/>
      <c r="CWI144" s="125"/>
      <c r="CWJ144" s="125"/>
      <c r="CWK144" s="125"/>
      <c r="CWL144" s="125"/>
      <c r="CWM144" s="125"/>
      <c r="CWN144" s="125"/>
      <c r="CWO144" s="125"/>
      <c r="CWP144" s="125"/>
      <c r="CWQ144" s="125"/>
      <c r="CWR144" s="125"/>
      <c r="CWS144" s="125"/>
      <c r="CWT144" s="125"/>
      <c r="CWU144" s="125"/>
      <c r="CWV144" s="125"/>
      <c r="CWW144" s="125"/>
      <c r="CWX144" s="125"/>
      <c r="CWY144" s="125"/>
      <c r="CWZ144" s="125"/>
      <c r="CXA144" s="125"/>
      <c r="CXB144" s="125"/>
      <c r="CXC144" s="125"/>
      <c r="CXD144" s="125"/>
      <c r="CXE144" s="125"/>
      <c r="CXF144" s="125"/>
      <c r="CXG144" s="125"/>
      <c r="CXH144" s="125"/>
      <c r="CXI144" s="125"/>
      <c r="CXJ144" s="125"/>
      <c r="CXK144" s="125"/>
      <c r="CXL144" s="125"/>
      <c r="CXM144" s="125"/>
      <c r="CXN144" s="125"/>
      <c r="CXO144" s="125"/>
      <c r="CXP144" s="125"/>
      <c r="CXQ144" s="125"/>
      <c r="CXR144" s="125"/>
      <c r="CXS144" s="125"/>
      <c r="CXT144" s="125"/>
      <c r="CXU144" s="125"/>
      <c r="CXV144" s="125"/>
      <c r="CXW144" s="125"/>
      <c r="CXX144" s="125"/>
      <c r="CXY144" s="125"/>
      <c r="CXZ144" s="125"/>
      <c r="CYA144" s="125"/>
      <c r="CYB144" s="125"/>
      <c r="CYC144" s="125"/>
      <c r="CYD144" s="125"/>
      <c r="CYE144" s="125"/>
      <c r="CYF144" s="125"/>
      <c r="CYG144" s="125"/>
      <c r="CYH144" s="125"/>
      <c r="CYI144" s="125"/>
      <c r="CYJ144" s="125"/>
      <c r="CYK144" s="125"/>
      <c r="CYL144" s="125"/>
      <c r="CYM144" s="125"/>
      <c r="CYN144" s="125"/>
      <c r="CYO144" s="125"/>
      <c r="CYP144" s="125"/>
      <c r="CYQ144" s="125"/>
      <c r="CYR144" s="125"/>
      <c r="CYS144" s="125"/>
      <c r="CYT144" s="125"/>
      <c r="CYU144" s="125"/>
      <c r="CYV144" s="125"/>
      <c r="CYW144" s="125"/>
      <c r="CYX144" s="125"/>
      <c r="CYY144" s="125"/>
      <c r="CYZ144" s="125"/>
      <c r="CZA144" s="125"/>
      <c r="CZB144" s="125"/>
      <c r="CZC144" s="125"/>
      <c r="CZD144" s="125"/>
      <c r="CZE144" s="125"/>
      <c r="CZF144" s="125"/>
      <c r="CZG144" s="125"/>
      <c r="CZH144" s="125"/>
      <c r="CZI144" s="125"/>
      <c r="CZJ144" s="125"/>
      <c r="CZK144" s="125"/>
      <c r="CZL144" s="125"/>
      <c r="CZM144" s="125"/>
      <c r="CZN144" s="125"/>
      <c r="CZO144" s="125"/>
      <c r="CZP144" s="125"/>
      <c r="CZQ144" s="125"/>
      <c r="CZR144" s="125"/>
      <c r="CZS144" s="125"/>
      <c r="CZT144" s="125"/>
      <c r="CZU144" s="125"/>
      <c r="CZV144" s="125"/>
      <c r="CZW144" s="125"/>
      <c r="CZX144" s="125"/>
      <c r="CZY144" s="125"/>
      <c r="CZZ144" s="125"/>
      <c r="DAA144" s="125"/>
      <c r="DAB144" s="125"/>
      <c r="DAC144" s="125"/>
      <c r="DAD144" s="125"/>
      <c r="DAE144" s="125"/>
      <c r="DAF144" s="125"/>
      <c r="DAG144" s="125"/>
      <c r="DAH144" s="125"/>
      <c r="DAI144" s="125"/>
      <c r="DAJ144" s="125"/>
      <c r="DAK144" s="125"/>
      <c r="DAL144" s="125"/>
      <c r="DAM144" s="125"/>
      <c r="DAN144" s="125"/>
      <c r="DAO144" s="125"/>
      <c r="DAP144" s="125"/>
      <c r="DAQ144" s="125"/>
      <c r="DAR144" s="125"/>
      <c r="DAS144" s="125"/>
      <c r="DAT144" s="125"/>
      <c r="DAU144" s="125"/>
      <c r="DAV144" s="125"/>
      <c r="DAW144" s="125"/>
      <c r="DAX144" s="125"/>
      <c r="DAY144" s="125"/>
      <c r="DAZ144" s="125"/>
      <c r="DBA144" s="125"/>
      <c r="DBB144" s="125"/>
      <c r="DBC144" s="125"/>
      <c r="DBD144" s="125"/>
      <c r="DBE144" s="125"/>
      <c r="DBF144" s="125"/>
      <c r="DBG144" s="125"/>
      <c r="DBH144" s="125"/>
      <c r="DBI144" s="125"/>
      <c r="DBJ144" s="125"/>
      <c r="DBK144" s="125"/>
      <c r="DBL144" s="125"/>
      <c r="DBM144" s="125"/>
      <c r="DBN144" s="125"/>
      <c r="DBU144" s="125"/>
      <c r="DBV144" s="125"/>
      <c r="DBW144" s="125"/>
      <c r="DBX144" s="125"/>
      <c r="DBY144" s="125"/>
      <c r="DBZ144" s="125"/>
      <c r="DCA144" s="125"/>
      <c r="DCB144" s="125"/>
      <c r="DCC144" s="125"/>
      <c r="DCD144" s="125"/>
      <c r="DCE144" s="125"/>
      <c r="DCF144" s="125"/>
      <c r="DCG144" s="125"/>
      <c r="DCH144" s="125"/>
      <c r="DCI144" s="125"/>
      <c r="DCJ144" s="125"/>
      <c r="DCK144" s="125"/>
      <c r="DCL144" s="125"/>
      <c r="DCM144" s="125"/>
      <c r="DCN144" s="125"/>
      <c r="DCO144" s="125"/>
      <c r="DCP144" s="125"/>
      <c r="DCQ144" s="125"/>
      <c r="DCR144" s="125"/>
      <c r="DCS144" s="125"/>
      <c r="DCT144" s="125"/>
      <c r="DCU144" s="125"/>
      <c r="DCV144" s="125"/>
      <c r="DCW144" s="125"/>
      <c r="DCX144" s="125"/>
      <c r="DCY144" s="125"/>
      <c r="DCZ144" s="125"/>
      <c r="DDA144" s="125"/>
      <c r="DDB144" s="125"/>
      <c r="DDC144" s="125"/>
      <c r="DDD144" s="125"/>
      <c r="DDE144" s="125"/>
      <c r="DDF144" s="125"/>
      <c r="DDG144" s="125"/>
      <c r="DDH144" s="125"/>
      <c r="DDI144" s="125"/>
      <c r="DDJ144" s="125"/>
      <c r="DDK144" s="125"/>
      <c r="DDL144" s="125"/>
      <c r="DDM144" s="125"/>
      <c r="DDN144" s="125"/>
      <c r="DDO144" s="125"/>
      <c r="DDP144" s="125"/>
      <c r="DDQ144" s="125"/>
      <c r="DDR144" s="125"/>
      <c r="DDS144" s="125"/>
      <c r="DDT144" s="125"/>
      <c r="DDU144" s="125"/>
      <c r="DDV144" s="125"/>
      <c r="DDW144" s="125"/>
      <c r="DDX144" s="125"/>
      <c r="DDY144" s="125"/>
      <c r="DDZ144" s="125"/>
      <c r="DEA144" s="125"/>
      <c r="DEB144" s="125"/>
      <c r="DEC144" s="125"/>
      <c r="DED144" s="125"/>
      <c r="DEE144" s="125"/>
      <c r="DEF144" s="125"/>
      <c r="DEG144" s="125"/>
      <c r="DEH144" s="125"/>
      <c r="DEI144" s="125"/>
      <c r="DEJ144" s="125"/>
      <c r="DEK144" s="125"/>
      <c r="DEL144" s="125"/>
      <c r="DEM144" s="125"/>
      <c r="DEN144" s="125"/>
      <c r="DEO144" s="125"/>
      <c r="DEP144" s="125"/>
      <c r="DEQ144" s="125"/>
      <c r="DER144" s="125"/>
      <c r="DES144" s="125"/>
      <c r="DET144" s="125"/>
      <c r="DEU144" s="125"/>
      <c r="DEV144" s="125"/>
      <c r="DEW144" s="125"/>
      <c r="DEX144" s="125"/>
      <c r="DEY144" s="125"/>
      <c r="DEZ144" s="125"/>
      <c r="DFA144" s="125"/>
      <c r="DFB144" s="125"/>
      <c r="DFC144" s="125"/>
      <c r="DFD144" s="125"/>
      <c r="DFE144" s="125"/>
      <c r="DFF144" s="125"/>
      <c r="DFG144" s="125"/>
      <c r="DFH144" s="125"/>
      <c r="DFI144" s="125"/>
      <c r="DFJ144" s="125"/>
      <c r="DFK144" s="125"/>
      <c r="DFL144" s="125"/>
      <c r="DFM144" s="125"/>
      <c r="DFN144" s="125"/>
      <c r="DFO144" s="125"/>
      <c r="DFP144" s="125"/>
      <c r="DFQ144" s="125"/>
      <c r="DFR144" s="125"/>
      <c r="DFS144" s="125"/>
      <c r="DFT144" s="125"/>
      <c r="DFU144" s="125"/>
      <c r="DFV144" s="125"/>
      <c r="DFW144" s="125"/>
      <c r="DFX144" s="125"/>
      <c r="DFY144" s="125"/>
      <c r="DFZ144" s="125"/>
      <c r="DGA144" s="125"/>
      <c r="DGB144" s="125"/>
      <c r="DGC144" s="125"/>
      <c r="DGD144" s="125"/>
      <c r="DGE144" s="125"/>
      <c r="DGF144" s="125"/>
      <c r="DGG144" s="125"/>
      <c r="DGH144" s="125"/>
      <c r="DGI144" s="125"/>
      <c r="DGJ144" s="125"/>
      <c r="DGK144" s="125"/>
      <c r="DGL144" s="125"/>
      <c r="DGM144" s="125"/>
      <c r="DGN144" s="125"/>
      <c r="DGO144" s="125"/>
      <c r="DGP144" s="125"/>
      <c r="DGQ144" s="125"/>
      <c r="DGR144" s="125"/>
      <c r="DGS144" s="125"/>
      <c r="DGT144" s="125"/>
      <c r="DGU144" s="125"/>
      <c r="DGV144" s="125"/>
      <c r="DGW144" s="125"/>
      <c r="DGX144" s="125"/>
      <c r="DGY144" s="125"/>
      <c r="DGZ144" s="125"/>
      <c r="DHA144" s="125"/>
      <c r="DHB144" s="125"/>
      <c r="DHC144" s="125"/>
      <c r="DHD144" s="125"/>
      <c r="DHE144" s="125"/>
      <c r="DHF144" s="125"/>
      <c r="DHG144" s="125"/>
      <c r="DHH144" s="125"/>
      <c r="DHI144" s="125"/>
      <c r="DHJ144" s="125"/>
      <c r="DHK144" s="125"/>
      <c r="DHL144" s="125"/>
      <c r="DHM144" s="125"/>
      <c r="DHN144" s="125"/>
      <c r="DHO144" s="125"/>
      <c r="DHP144" s="125"/>
      <c r="DHQ144" s="125"/>
      <c r="DHR144" s="125"/>
      <c r="DHS144" s="125"/>
      <c r="DHT144" s="125"/>
      <c r="DHU144" s="125"/>
      <c r="DHV144" s="125"/>
      <c r="DHW144" s="125"/>
      <c r="DHX144" s="125"/>
      <c r="DHY144" s="125"/>
      <c r="DHZ144" s="125"/>
      <c r="DIA144" s="125"/>
      <c r="DIB144" s="125"/>
      <c r="DIC144" s="125"/>
      <c r="DID144" s="125"/>
      <c r="DIE144" s="125"/>
      <c r="DIF144" s="125"/>
      <c r="DIG144" s="125"/>
      <c r="DIH144" s="125"/>
      <c r="DII144" s="125"/>
      <c r="DIJ144" s="125"/>
      <c r="DIK144" s="125"/>
      <c r="DIL144" s="125"/>
      <c r="DIM144" s="125"/>
      <c r="DIN144" s="125"/>
      <c r="DIO144" s="125"/>
      <c r="DIP144" s="125"/>
      <c r="DIQ144" s="125"/>
      <c r="DIR144" s="125"/>
      <c r="DIS144" s="125"/>
      <c r="DIT144" s="125"/>
      <c r="DIU144" s="125"/>
      <c r="DIV144" s="125"/>
      <c r="DIW144" s="125"/>
      <c r="DIX144" s="125"/>
      <c r="DIY144" s="125"/>
      <c r="DIZ144" s="125"/>
      <c r="DJA144" s="125"/>
      <c r="DJB144" s="125"/>
      <c r="DJC144" s="125"/>
      <c r="DJD144" s="125"/>
      <c r="DJE144" s="125"/>
      <c r="DJF144" s="125"/>
      <c r="DJG144" s="125"/>
      <c r="DJH144" s="125"/>
      <c r="DJI144" s="125"/>
      <c r="DJJ144" s="125"/>
      <c r="DJK144" s="125"/>
      <c r="DJL144" s="125"/>
      <c r="DJM144" s="125"/>
      <c r="DJN144" s="125"/>
      <c r="DJO144" s="125"/>
      <c r="DJP144" s="125"/>
      <c r="DJQ144" s="125"/>
      <c r="DJR144" s="125"/>
      <c r="DJS144" s="125"/>
      <c r="DJT144" s="125"/>
      <c r="DJU144" s="125"/>
      <c r="DJV144" s="125"/>
      <c r="DJW144" s="125"/>
      <c r="DJX144" s="125"/>
      <c r="DJY144" s="125"/>
      <c r="DJZ144" s="125"/>
      <c r="DKA144" s="125"/>
      <c r="DKB144" s="125"/>
      <c r="DKC144" s="125"/>
      <c r="DKD144" s="125"/>
      <c r="DKE144" s="125"/>
      <c r="DKF144" s="125"/>
      <c r="DKG144" s="125"/>
      <c r="DKH144" s="125"/>
      <c r="DKI144" s="125"/>
      <c r="DKJ144" s="125"/>
      <c r="DKK144" s="125"/>
      <c r="DKL144" s="125"/>
      <c r="DKM144" s="125"/>
      <c r="DKN144" s="125"/>
      <c r="DKO144" s="125"/>
      <c r="DKP144" s="125"/>
      <c r="DKQ144" s="125"/>
      <c r="DKR144" s="125"/>
      <c r="DKS144" s="125"/>
      <c r="DKT144" s="125"/>
      <c r="DKU144" s="125"/>
      <c r="DKV144" s="125"/>
      <c r="DKW144" s="125"/>
      <c r="DKX144" s="125"/>
      <c r="DKY144" s="125"/>
      <c r="DKZ144" s="125"/>
      <c r="DLA144" s="125"/>
      <c r="DLB144" s="125"/>
      <c r="DLC144" s="125"/>
      <c r="DLD144" s="125"/>
      <c r="DLE144" s="125"/>
      <c r="DLF144" s="125"/>
      <c r="DLG144" s="125"/>
      <c r="DLH144" s="125"/>
      <c r="DLI144" s="125"/>
      <c r="DLJ144" s="125"/>
      <c r="DLQ144" s="125"/>
      <c r="DLR144" s="125"/>
      <c r="DLS144" s="125"/>
      <c r="DLT144" s="125"/>
      <c r="DLU144" s="125"/>
      <c r="DLV144" s="125"/>
      <c r="DLW144" s="125"/>
      <c r="DLX144" s="125"/>
      <c r="DLY144" s="125"/>
      <c r="DLZ144" s="125"/>
      <c r="DMA144" s="125"/>
      <c r="DMB144" s="125"/>
      <c r="DMC144" s="125"/>
      <c r="DMD144" s="125"/>
      <c r="DME144" s="125"/>
      <c r="DMF144" s="125"/>
      <c r="DMG144" s="125"/>
      <c r="DMH144" s="125"/>
      <c r="DMI144" s="125"/>
      <c r="DMJ144" s="125"/>
      <c r="DMK144" s="125"/>
      <c r="DML144" s="125"/>
      <c r="DMM144" s="125"/>
      <c r="DMN144" s="125"/>
      <c r="DMO144" s="125"/>
      <c r="DMP144" s="125"/>
      <c r="DMQ144" s="125"/>
      <c r="DMR144" s="125"/>
      <c r="DMS144" s="125"/>
      <c r="DMT144" s="125"/>
      <c r="DMU144" s="125"/>
      <c r="DMV144" s="125"/>
      <c r="DMW144" s="125"/>
      <c r="DMX144" s="125"/>
      <c r="DMY144" s="125"/>
      <c r="DMZ144" s="125"/>
      <c r="DNA144" s="125"/>
      <c r="DNB144" s="125"/>
      <c r="DNC144" s="125"/>
      <c r="DND144" s="125"/>
      <c r="DNE144" s="125"/>
      <c r="DNF144" s="125"/>
      <c r="DNG144" s="125"/>
      <c r="DNH144" s="125"/>
      <c r="DNI144" s="125"/>
      <c r="DNJ144" s="125"/>
      <c r="DNK144" s="125"/>
      <c r="DNL144" s="125"/>
      <c r="DNM144" s="125"/>
      <c r="DNN144" s="125"/>
      <c r="DNO144" s="125"/>
      <c r="DNP144" s="125"/>
      <c r="DNQ144" s="125"/>
      <c r="DNR144" s="125"/>
      <c r="DNS144" s="125"/>
      <c r="DNT144" s="125"/>
      <c r="DNU144" s="125"/>
      <c r="DNV144" s="125"/>
      <c r="DNW144" s="125"/>
      <c r="DNX144" s="125"/>
      <c r="DNY144" s="125"/>
      <c r="DNZ144" s="125"/>
      <c r="DOA144" s="125"/>
      <c r="DOB144" s="125"/>
      <c r="DOC144" s="125"/>
      <c r="DOD144" s="125"/>
      <c r="DOE144" s="125"/>
      <c r="DOF144" s="125"/>
      <c r="DOG144" s="125"/>
      <c r="DOH144" s="125"/>
      <c r="DOI144" s="125"/>
      <c r="DOJ144" s="125"/>
      <c r="DOK144" s="125"/>
      <c r="DOL144" s="125"/>
      <c r="DOM144" s="125"/>
      <c r="DON144" s="125"/>
      <c r="DOO144" s="125"/>
      <c r="DOP144" s="125"/>
      <c r="DOQ144" s="125"/>
      <c r="DOR144" s="125"/>
      <c r="DOS144" s="125"/>
      <c r="DOT144" s="125"/>
      <c r="DOU144" s="125"/>
      <c r="DOV144" s="125"/>
      <c r="DOW144" s="125"/>
      <c r="DOX144" s="125"/>
      <c r="DOY144" s="125"/>
      <c r="DOZ144" s="125"/>
      <c r="DPA144" s="125"/>
      <c r="DPB144" s="125"/>
      <c r="DPC144" s="125"/>
      <c r="DPD144" s="125"/>
      <c r="DPE144" s="125"/>
      <c r="DPF144" s="125"/>
      <c r="DPG144" s="125"/>
      <c r="DPH144" s="125"/>
      <c r="DPI144" s="125"/>
      <c r="DPJ144" s="125"/>
      <c r="DPK144" s="125"/>
      <c r="DPL144" s="125"/>
      <c r="DPM144" s="125"/>
      <c r="DPN144" s="125"/>
      <c r="DPO144" s="125"/>
      <c r="DPP144" s="125"/>
      <c r="DPQ144" s="125"/>
      <c r="DPR144" s="125"/>
      <c r="DPS144" s="125"/>
      <c r="DPT144" s="125"/>
      <c r="DPU144" s="125"/>
      <c r="DPV144" s="125"/>
      <c r="DPW144" s="125"/>
      <c r="DPX144" s="125"/>
      <c r="DPY144" s="125"/>
      <c r="DPZ144" s="125"/>
      <c r="DQA144" s="125"/>
      <c r="DQB144" s="125"/>
      <c r="DQC144" s="125"/>
      <c r="DQD144" s="125"/>
      <c r="DQE144" s="125"/>
      <c r="DQF144" s="125"/>
      <c r="DQG144" s="125"/>
      <c r="DQH144" s="125"/>
      <c r="DQI144" s="125"/>
      <c r="DQJ144" s="125"/>
      <c r="DQK144" s="125"/>
      <c r="DQL144" s="125"/>
      <c r="DQM144" s="125"/>
      <c r="DQN144" s="125"/>
      <c r="DQO144" s="125"/>
      <c r="DQP144" s="125"/>
      <c r="DQQ144" s="125"/>
      <c r="DQR144" s="125"/>
      <c r="DQS144" s="125"/>
      <c r="DQT144" s="125"/>
      <c r="DQU144" s="125"/>
      <c r="DQV144" s="125"/>
      <c r="DQW144" s="125"/>
      <c r="DQX144" s="125"/>
      <c r="DQY144" s="125"/>
      <c r="DQZ144" s="125"/>
      <c r="DRA144" s="125"/>
      <c r="DRB144" s="125"/>
      <c r="DRC144" s="125"/>
      <c r="DRD144" s="125"/>
      <c r="DRE144" s="125"/>
      <c r="DRF144" s="125"/>
      <c r="DRG144" s="125"/>
      <c r="DRH144" s="125"/>
      <c r="DRI144" s="125"/>
      <c r="DRJ144" s="125"/>
      <c r="DRK144" s="125"/>
      <c r="DRL144" s="125"/>
      <c r="DRM144" s="125"/>
      <c r="DRN144" s="125"/>
      <c r="DRO144" s="125"/>
      <c r="DRP144" s="125"/>
      <c r="DRQ144" s="125"/>
      <c r="DRR144" s="125"/>
      <c r="DRS144" s="125"/>
      <c r="DRT144" s="125"/>
      <c r="DRU144" s="125"/>
      <c r="DRV144" s="125"/>
      <c r="DRW144" s="125"/>
      <c r="DRX144" s="125"/>
      <c r="DRY144" s="125"/>
      <c r="DRZ144" s="125"/>
      <c r="DSA144" s="125"/>
      <c r="DSB144" s="125"/>
      <c r="DSC144" s="125"/>
      <c r="DSD144" s="125"/>
      <c r="DSE144" s="125"/>
      <c r="DSF144" s="125"/>
      <c r="DSG144" s="125"/>
      <c r="DSH144" s="125"/>
      <c r="DSI144" s="125"/>
      <c r="DSJ144" s="125"/>
      <c r="DSK144" s="125"/>
      <c r="DSL144" s="125"/>
      <c r="DSM144" s="125"/>
      <c r="DSN144" s="125"/>
      <c r="DSO144" s="125"/>
      <c r="DSP144" s="125"/>
      <c r="DSQ144" s="125"/>
      <c r="DSR144" s="125"/>
      <c r="DSS144" s="125"/>
      <c r="DST144" s="125"/>
      <c r="DSU144" s="125"/>
      <c r="DSV144" s="125"/>
      <c r="DSW144" s="125"/>
      <c r="DSX144" s="125"/>
      <c r="DSY144" s="125"/>
      <c r="DSZ144" s="125"/>
      <c r="DTA144" s="125"/>
      <c r="DTB144" s="125"/>
      <c r="DTC144" s="125"/>
      <c r="DTD144" s="125"/>
      <c r="DTE144" s="125"/>
      <c r="DTF144" s="125"/>
      <c r="DTG144" s="125"/>
      <c r="DTH144" s="125"/>
      <c r="DTI144" s="125"/>
      <c r="DTJ144" s="125"/>
      <c r="DTK144" s="125"/>
      <c r="DTL144" s="125"/>
      <c r="DTM144" s="125"/>
      <c r="DTN144" s="125"/>
      <c r="DTO144" s="125"/>
      <c r="DTP144" s="125"/>
      <c r="DTQ144" s="125"/>
      <c r="DTR144" s="125"/>
      <c r="DTS144" s="125"/>
      <c r="DTT144" s="125"/>
      <c r="DTU144" s="125"/>
      <c r="DTV144" s="125"/>
      <c r="DTW144" s="125"/>
      <c r="DTX144" s="125"/>
      <c r="DTY144" s="125"/>
      <c r="DTZ144" s="125"/>
      <c r="DUA144" s="125"/>
      <c r="DUB144" s="125"/>
      <c r="DUC144" s="125"/>
      <c r="DUD144" s="125"/>
      <c r="DUE144" s="125"/>
      <c r="DUF144" s="125"/>
      <c r="DUG144" s="125"/>
      <c r="DUH144" s="125"/>
      <c r="DUI144" s="125"/>
      <c r="DUJ144" s="125"/>
      <c r="DUK144" s="125"/>
      <c r="DUL144" s="125"/>
      <c r="DUM144" s="125"/>
      <c r="DUN144" s="125"/>
      <c r="DUO144" s="125"/>
      <c r="DUP144" s="125"/>
      <c r="DUQ144" s="125"/>
      <c r="DUR144" s="125"/>
      <c r="DUS144" s="125"/>
      <c r="DUT144" s="125"/>
      <c r="DUU144" s="125"/>
      <c r="DUV144" s="125"/>
      <c r="DUW144" s="125"/>
      <c r="DUX144" s="125"/>
      <c r="DUY144" s="125"/>
      <c r="DUZ144" s="125"/>
      <c r="DVA144" s="125"/>
      <c r="DVB144" s="125"/>
      <c r="DVC144" s="125"/>
      <c r="DVD144" s="125"/>
      <c r="DVE144" s="125"/>
      <c r="DVF144" s="125"/>
      <c r="DVM144" s="125"/>
      <c r="DVN144" s="125"/>
      <c r="DVO144" s="125"/>
      <c r="DVP144" s="125"/>
      <c r="DVQ144" s="125"/>
      <c r="DVR144" s="125"/>
      <c r="DVS144" s="125"/>
      <c r="DVT144" s="125"/>
      <c r="DVU144" s="125"/>
      <c r="DVV144" s="125"/>
      <c r="DVW144" s="125"/>
      <c r="DVX144" s="125"/>
      <c r="DVY144" s="125"/>
      <c r="DVZ144" s="125"/>
      <c r="DWA144" s="125"/>
      <c r="DWB144" s="125"/>
      <c r="DWC144" s="125"/>
      <c r="DWD144" s="125"/>
      <c r="DWE144" s="125"/>
      <c r="DWF144" s="125"/>
      <c r="DWG144" s="125"/>
      <c r="DWH144" s="125"/>
      <c r="DWI144" s="125"/>
      <c r="DWJ144" s="125"/>
      <c r="DWK144" s="125"/>
      <c r="DWL144" s="125"/>
      <c r="DWM144" s="125"/>
      <c r="DWN144" s="125"/>
      <c r="DWO144" s="125"/>
      <c r="DWP144" s="125"/>
      <c r="DWQ144" s="125"/>
      <c r="DWR144" s="125"/>
      <c r="DWS144" s="125"/>
      <c r="DWT144" s="125"/>
      <c r="DWU144" s="125"/>
      <c r="DWV144" s="125"/>
      <c r="DWW144" s="125"/>
      <c r="DWX144" s="125"/>
      <c r="DWY144" s="125"/>
      <c r="DWZ144" s="125"/>
      <c r="DXA144" s="125"/>
      <c r="DXB144" s="125"/>
      <c r="DXC144" s="125"/>
      <c r="DXD144" s="125"/>
      <c r="DXE144" s="125"/>
      <c r="DXF144" s="125"/>
      <c r="DXG144" s="125"/>
      <c r="DXH144" s="125"/>
      <c r="DXI144" s="125"/>
      <c r="DXJ144" s="125"/>
      <c r="DXK144" s="125"/>
      <c r="DXL144" s="125"/>
      <c r="DXM144" s="125"/>
      <c r="DXN144" s="125"/>
      <c r="DXO144" s="125"/>
      <c r="DXP144" s="125"/>
      <c r="DXQ144" s="125"/>
      <c r="DXR144" s="125"/>
      <c r="DXS144" s="125"/>
      <c r="DXT144" s="125"/>
      <c r="DXU144" s="125"/>
      <c r="DXV144" s="125"/>
      <c r="DXW144" s="125"/>
      <c r="DXX144" s="125"/>
      <c r="DXY144" s="125"/>
      <c r="DXZ144" s="125"/>
      <c r="DYA144" s="125"/>
      <c r="DYB144" s="125"/>
      <c r="DYC144" s="125"/>
      <c r="DYD144" s="125"/>
      <c r="DYE144" s="125"/>
      <c r="DYF144" s="125"/>
      <c r="DYG144" s="125"/>
      <c r="DYH144" s="125"/>
      <c r="DYI144" s="125"/>
      <c r="DYJ144" s="125"/>
      <c r="DYK144" s="125"/>
      <c r="DYL144" s="125"/>
      <c r="DYM144" s="125"/>
      <c r="DYN144" s="125"/>
      <c r="DYO144" s="125"/>
      <c r="DYP144" s="125"/>
      <c r="DYQ144" s="125"/>
      <c r="DYR144" s="125"/>
      <c r="DYS144" s="125"/>
      <c r="DYT144" s="125"/>
      <c r="DYU144" s="125"/>
      <c r="DYV144" s="125"/>
      <c r="DYW144" s="125"/>
      <c r="DYX144" s="125"/>
      <c r="DYY144" s="125"/>
      <c r="DYZ144" s="125"/>
      <c r="DZA144" s="125"/>
      <c r="DZB144" s="125"/>
      <c r="DZC144" s="125"/>
      <c r="DZD144" s="125"/>
      <c r="DZE144" s="125"/>
      <c r="DZF144" s="125"/>
      <c r="DZG144" s="125"/>
      <c r="DZH144" s="125"/>
      <c r="DZI144" s="125"/>
      <c r="DZJ144" s="125"/>
      <c r="DZK144" s="125"/>
      <c r="DZL144" s="125"/>
      <c r="DZM144" s="125"/>
      <c r="DZN144" s="125"/>
      <c r="DZO144" s="125"/>
      <c r="DZP144" s="125"/>
      <c r="DZQ144" s="125"/>
      <c r="DZR144" s="125"/>
      <c r="DZS144" s="125"/>
      <c r="DZT144" s="125"/>
      <c r="DZU144" s="125"/>
      <c r="DZV144" s="125"/>
      <c r="DZW144" s="125"/>
      <c r="DZX144" s="125"/>
      <c r="DZY144" s="125"/>
      <c r="DZZ144" s="125"/>
      <c r="EAA144" s="125"/>
      <c r="EAB144" s="125"/>
      <c r="EAC144" s="125"/>
      <c r="EAD144" s="125"/>
      <c r="EAE144" s="125"/>
      <c r="EAF144" s="125"/>
      <c r="EAG144" s="125"/>
      <c r="EAH144" s="125"/>
      <c r="EAI144" s="125"/>
      <c r="EAJ144" s="125"/>
      <c r="EAK144" s="125"/>
      <c r="EAL144" s="125"/>
      <c r="EAM144" s="125"/>
      <c r="EAN144" s="125"/>
      <c r="EAO144" s="125"/>
      <c r="EAP144" s="125"/>
      <c r="EAQ144" s="125"/>
      <c r="EAR144" s="125"/>
      <c r="EAS144" s="125"/>
      <c r="EAT144" s="125"/>
      <c r="EAU144" s="125"/>
      <c r="EAV144" s="125"/>
      <c r="EAW144" s="125"/>
      <c r="EAX144" s="125"/>
      <c r="EAY144" s="125"/>
      <c r="EAZ144" s="125"/>
      <c r="EBA144" s="125"/>
      <c r="EBB144" s="125"/>
      <c r="EBC144" s="125"/>
      <c r="EBD144" s="125"/>
      <c r="EBE144" s="125"/>
      <c r="EBF144" s="125"/>
      <c r="EBG144" s="125"/>
      <c r="EBH144" s="125"/>
      <c r="EBI144" s="125"/>
      <c r="EBJ144" s="125"/>
      <c r="EBK144" s="125"/>
      <c r="EBL144" s="125"/>
      <c r="EBM144" s="125"/>
      <c r="EBN144" s="125"/>
      <c r="EBO144" s="125"/>
      <c r="EBP144" s="125"/>
      <c r="EBQ144" s="125"/>
      <c r="EBR144" s="125"/>
      <c r="EBS144" s="125"/>
      <c r="EBT144" s="125"/>
      <c r="EBU144" s="125"/>
      <c r="EBV144" s="125"/>
      <c r="EBW144" s="125"/>
      <c r="EBX144" s="125"/>
      <c r="EBY144" s="125"/>
      <c r="EBZ144" s="125"/>
      <c r="ECA144" s="125"/>
      <c r="ECB144" s="125"/>
      <c r="ECC144" s="125"/>
      <c r="ECD144" s="125"/>
      <c r="ECE144" s="125"/>
      <c r="ECF144" s="125"/>
      <c r="ECG144" s="125"/>
      <c r="ECH144" s="125"/>
      <c r="ECI144" s="125"/>
      <c r="ECJ144" s="125"/>
      <c r="ECK144" s="125"/>
      <c r="ECL144" s="125"/>
      <c r="ECM144" s="125"/>
      <c r="ECN144" s="125"/>
      <c r="ECO144" s="125"/>
      <c r="ECP144" s="125"/>
      <c r="ECQ144" s="125"/>
      <c r="ECR144" s="125"/>
      <c r="ECS144" s="125"/>
      <c r="ECT144" s="125"/>
      <c r="ECU144" s="125"/>
      <c r="ECV144" s="125"/>
      <c r="ECW144" s="125"/>
      <c r="ECX144" s="125"/>
      <c r="ECY144" s="125"/>
      <c r="ECZ144" s="125"/>
      <c r="EDA144" s="125"/>
      <c r="EDB144" s="125"/>
      <c r="EDC144" s="125"/>
      <c r="EDD144" s="125"/>
      <c r="EDE144" s="125"/>
      <c r="EDF144" s="125"/>
      <c r="EDG144" s="125"/>
      <c r="EDH144" s="125"/>
      <c r="EDI144" s="125"/>
      <c r="EDJ144" s="125"/>
      <c r="EDK144" s="125"/>
      <c r="EDL144" s="125"/>
      <c r="EDM144" s="125"/>
      <c r="EDN144" s="125"/>
      <c r="EDO144" s="125"/>
      <c r="EDP144" s="125"/>
      <c r="EDQ144" s="125"/>
      <c r="EDR144" s="125"/>
      <c r="EDS144" s="125"/>
      <c r="EDT144" s="125"/>
      <c r="EDU144" s="125"/>
      <c r="EDV144" s="125"/>
      <c r="EDW144" s="125"/>
      <c r="EDX144" s="125"/>
      <c r="EDY144" s="125"/>
      <c r="EDZ144" s="125"/>
      <c r="EEA144" s="125"/>
      <c r="EEB144" s="125"/>
      <c r="EEC144" s="125"/>
      <c r="EED144" s="125"/>
      <c r="EEE144" s="125"/>
      <c r="EEF144" s="125"/>
      <c r="EEG144" s="125"/>
      <c r="EEH144" s="125"/>
      <c r="EEI144" s="125"/>
      <c r="EEJ144" s="125"/>
      <c r="EEK144" s="125"/>
      <c r="EEL144" s="125"/>
      <c r="EEM144" s="125"/>
      <c r="EEN144" s="125"/>
      <c r="EEO144" s="125"/>
      <c r="EEP144" s="125"/>
      <c r="EEQ144" s="125"/>
      <c r="EER144" s="125"/>
      <c r="EES144" s="125"/>
      <c r="EET144" s="125"/>
      <c r="EEU144" s="125"/>
      <c r="EEV144" s="125"/>
      <c r="EEW144" s="125"/>
      <c r="EEX144" s="125"/>
      <c r="EEY144" s="125"/>
      <c r="EEZ144" s="125"/>
      <c r="EFA144" s="125"/>
      <c r="EFB144" s="125"/>
      <c r="EFI144" s="125"/>
      <c r="EFJ144" s="125"/>
      <c r="EFK144" s="125"/>
      <c r="EFL144" s="125"/>
      <c r="EFM144" s="125"/>
      <c r="EFN144" s="125"/>
      <c r="EFO144" s="125"/>
      <c r="EFP144" s="125"/>
      <c r="EFQ144" s="125"/>
      <c r="EFR144" s="125"/>
      <c r="EFS144" s="125"/>
      <c r="EFT144" s="125"/>
      <c r="EFU144" s="125"/>
      <c r="EFV144" s="125"/>
      <c r="EFW144" s="125"/>
      <c r="EFX144" s="125"/>
      <c r="EFY144" s="125"/>
      <c r="EFZ144" s="125"/>
      <c r="EGA144" s="125"/>
      <c r="EGB144" s="125"/>
      <c r="EGC144" s="125"/>
      <c r="EGD144" s="125"/>
      <c r="EGE144" s="125"/>
      <c r="EGF144" s="125"/>
      <c r="EGG144" s="125"/>
      <c r="EGH144" s="125"/>
      <c r="EGI144" s="125"/>
      <c r="EGJ144" s="125"/>
      <c r="EGK144" s="125"/>
      <c r="EGL144" s="125"/>
      <c r="EGM144" s="125"/>
      <c r="EGN144" s="125"/>
      <c r="EGO144" s="125"/>
      <c r="EGP144" s="125"/>
      <c r="EGQ144" s="125"/>
      <c r="EGR144" s="125"/>
      <c r="EGS144" s="125"/>
      <c r="EGT144" s="125"/>
      <c r="EGU144" s="125"/>
      <c r="EGV144" s="125"/>
      <c r="EGW144" s="125"/>
      <c r="EGX144" s="125"/>
      <c r="EGY144" s="125"/>
      <c r="EGZ144" s="125"/>
      <c r="EHA144" s="125"/>
      <c r="EHB144" s="125"/>
      <c r="EHC144" s="125"/>
      <c r="EHD144" s="125"/>
      <c r="EHE144" s="125"/>
      <c r="EHF144" s="125"/>
      <c r="EHG144" s="125"/>
      <c r="EHH144" s="125"/>
      <c r="EHI144" s="125"/>
      <c r="EHJ144" s="125"/>
      <c r="EHK144" s="125"/>
      <c r="EHL144" s="125"/>
      <c r="EHM144" s="125"/>
      <c r="EHN144" s="125"/>
      <c r="EHO144" s="125"/>
      <c r="EHP144" s="125"/>
      <c r="EHQ144" s="125"/>
      <c r="EHR144" s="125"/>
      <c r="EHS144" s="125"/>
      <c r="EHT144" s="125"/>
      <c r="EHU144" s="125"/>
      <c r="EHV144" s="125"/>
      <c r="EHW144" s="125"/>
      <c r="EHX144" s="125"/>
      <c r="EHY144" s="125"/>
      <c r="EHZ144" s="125"/>
      <c r="EIA144" s="125"/>
      <c r="EIB144" s="125"/>
      <c r="EIC144" s="125"/>
      <c r="EID144" s="125"/>
      <c r="EIE144" s="125"/>
      <c r="EIF144" s="125"/>
      <c r="EIG144" s="125"/>
      <c r="EIH144" s="125"/>
      <c r="EII144" s="125"/>
      <c r="EIJ144" s="125"/>
      <c r="EIK144" s="125"/>
      <c r="EIL144" s="125"/>
      <c r="EIM144" s="125"/>
      <c r="EIN144" s="125"/>
      <c r="EIO144" s="125"/>
      <c r="EIP144" s="125"/>
      <c r="EIQ144" s="125"/>
      <c r="EIR144" s="125"/>
      <c r="EIS144" s="125"/>
      <c r="EIT144" s="125"/>
      <c r="EIU144" s="125"/>
      <c r="EIV144" s="125"/>
      <c r="EIW144" s="125"/>
      <c r="EIX144" s="125"/>
      <c r="EIY144" s="125"/>
      <c r="EIZ144" s="125"/>
      <c r="EJA144" s="125"/>
      <c r="EJB144" s="125"/>
      <c r="EJC144" s="125"/>
      <c r="EJD144" s="125"/>
      <c r="EJE144" s="125"/>
      <c r="EJF144" s="125"/>
      <c r="EJG144" s="125"/>
      <c r="EJH144" s="125"/>
      <c r="EJI144" s="125"/>
      <c r="EJJ144" s="125"/>
      <c r="EJK144" s="125"/>
      <c r="EJL144" s="125"/>
      <c r="EJM144" s="125"/>
      <c r="EJN144" s="125"/>
      <c r="EJO144" s="125"/>
      <c r="EJP144" s="125"/>
      <c r="EJQ144" s="125"/>
      <c r="EJR144" s="125"/>
      <c r="EJS144" s="125"/>
      <c r="EJT144" s="125"/>
      <c r="EJU144" s="125"/>
      <c r="EJV144" s="125"/>
      <c r="EJW144" s="125"/>
      <c r="EJX144" s="125"/>
      <c r="EJY144" s="125"/>
      <c r="EJZ144" s="125"/>
      <c r="EKA144" s="125"/>
      <c r="EKB144" s="125"/>
      <c r="EKC144" s="125"/>
      <c r="EKD144" s="125"/>
      <c r="EKE144" s="125"/>
      <c r="EKF144" s="125"/>
      <c r="EKG144" s="125"/>
      <c r="EKH144" s="125"/>
      <c r="EKI144" s="125"/>
      <c r="EKJ144" s="125"/>
      <c r="EKK144" s="125"/>
      <c r="EKL144" s="125"/>
      <c r="EKM144" s="125"/>
      <c r="EKN144" s="125"/>
      <c r="EKO144" s="125"/>
      <c r="EKP144" s="125"/>
      <c r="EKQ144" s="125"/>
      <c r="EKR144" s="125"/>
      <c r="EKS144" s="125"/>
      <c r="EKT144" s="125"/>
      <c r="EKU144" s="125"/>
      <c r="EKV144" s="125"/>
      <c r="EKW144" s="125"/>
      <c r="EKX144" s="125"/>
      <c r="EKY144" s="125"/>
      <c r="EKZ144" s="125"/>
      <c r="ELA144" s="125"/>
      <c r="ELB144" s="125"/>
      <c r="ELC144" s="125"/>
      <c r="ELD144" s="125"/>
      <c r="ELE144" s="125"/>
      <c r="ELF144" s="125"/>
      <c r="ELG144" s="125"/>
      <c r="ELH144" s="125"/>
      <c r="ELI144" s="125"/>
      <c r="ELJ144" s="125"/>
      <c r="ELK144" s="125"/>
      <c r="ELL144" s="125"/>
      <c r="ELM144" s="125"/>
      <c r="ELN144" s="125"/>
      <c r="ELO144" s="125"/>
      <c r="ELP144" s="125"/>
      <c r="ELQ144" s="125"/>
      <c r="ELR144" s="125"/>
      <c r="ELS144" s="125"/>
      <c r="ELT144" s="125"/>
      <c r="ELU144" s="125"/>
      <c r="ELV144" s="125"/>
      <c r="ELW144" s="125"/>
      <c r="ELX144" s="125"/>
      <c r="ELY144" s="125"/>
      <c r="ELZ144" s="125"/>
      <c r="EMA144" s="125"/>
      <c r="EMB144" s="125"/>
      <c r="EMC144" s="125"/>
      <c r="EMD144" s="125"/>
      <c r="EME144" s="125"/>
      <c r="EMF144" s="125"/>
      <c r="EMG144" s="125"/>
      <c r="EMH144" s="125"/>
      <c r="EMI144" s="125"/>
      <c r="EMJ144" s="125"/>
      <c r="EMK144" s="125"/>
      <c r="EML144" s="125"/>
      <c r="EMM144" s="125"/>
      <c r="EMN144" s="125"/>
      <c r="EMO144" s="125"/>
      <c r="EMP144" s="125"/>
      <c r="EMQ144" s="125"/>
      <c r="EMR144" s="125"/>
      <c r="EMS144" s="125"/>
      <c r="EMT144" s="125"/>
      <c r="EMU144" s="125"/>
      <c r="EMV144" s="125"/>
      <c r="EMW144" s="125"/>
      <c r="EMX144" s="125"/>
      <c r="EMY144" s="125"/>
      <c r="EMZ144" s="125"/>
      <c r="ENA144" s="125"/>
      <c r="ENB144" s="125"/>
      <c r="ENC144" s="125"/>
      <c r="END144" s="125"/>
      <c r="ENE144" s="125"/>
      <c r="ENF144" s="125"/>
      <c r="ENG144" s="125"/>
      <c r="ENH144" s="125"/>
      <c r="ENI144" s="125"/>
      <c r="ENJ144" s="125"/>
      <c r="ENK144" s="125"/>
      <c r="ENL144" s="125"/>
      <c r="ENM144" s="125"/>
      <c r="ENN144" s="125"/>
      <c r="ENO144" s="125"/>
      <c r="ENP144" s="125"/>
      <c r="ENQ144" s="125"/>
      <c r="ENR144" s="125"/>
      <c r="ENS144" s="125"/>
      <c r="ENT144" s="125"/>
      <c r="ENU144" s="125"/>
      <c r="ENV144" s="125"/>
      <c r="ENW144" s="125"/>
      <c r="ENX144" s="125"/>
      <c r="ENY144" s="125"/>
      <c r="ENZ144" s="125"/>
      <c r="EOA144" s="125"/>
      <c r="EOB144" s="125"/>
      <c r="EOC144" s="125"/>
      <c r="EOD144" s="125"/>
      <c r="EOE144" s="125"/>
      <c r="EOF144" s="125"/>
      <c r="EOG144" s="125"/>
      <c r="EOH144" s="125"/>
      <c r="EOI144" s="125"/>
      <c r="EOJ144" s="125"/>
      <c r="EOK144" s="125"/>
      <c r="EOL144" s="125"/>
      <c r="EOM144" s="125"/>
      <c r="EON144" s="125"/>
      <c r="EOO144" s="125"/>
      <c r="EOP144" s="125"/>
      <c r="EOQ144" s="125"/>
      <c r="EOR144" s="125"/>
      <c r="EOS144" s="125"/>
      <c r="EOT144" s="125"/>
      <c r="EOU144" s="125"/>
      <c r="EOV144" s="125"/>
      <c r="EOW144" s="125"/>
      <c r="EOX144" s="125"/>
      <c r="EPE144" s="125"/>
      <c r="EPF144" s="125"/>
      <c r="EPG144" s="125"/>
      <c r="EPH144" s="125"/>
      <c r="EPI144" s="125"/>
      <c r="EPJ144" s="125"/>
      <c r="EPK144" s="125"/>
      <c r="EPL144" s="125"/>
      <c r="EPM144" s="125"/>
      <c r="EPN144" s="125"/>
      <c r="EPO144" s="125"/>
      <c r="EPP144" s="125"/>
      <c r="EPQ144" s="125"/>
      <c r="EPR144" s="125"/>
      <c r="EPS144" s="125"/>
      <c r="EPT144" s="125"/>
      <c r="EPU144" s="125"/>
      <c r="EPV144" s="125"/>
      <c r="EPW144" s="125"/>
      <c r="EPX144" s="125"/>
      <c r="EPY144" s="125"/>
      <c r="EPZ144" s="125"/>
      <c r="EQA144" s="125"/>
      <c r="EQB144" s="125"/>
      <c r="EQC144" s="125"/>
      <c r="EQD144" s="125"/>
      <c r="EQE144" s="125"/>
      <c r="EQF144" s="125"/>
      <c r="EQG144" s="125"/>
      <c r="EQH144" s="125"/>
      <c r="EQI144" s="125"/>
      <c r="EQJ144" s="125"/>
      <c r="EQK144" s="125"/>
      <c r="EQL144" s="125"/>
      <c r="EQM144" s="125"/>
      <c r="EQN144" s="125"/>
      <c r="EQO144" s="125"/>
      <c r="EQP144" s="125"/>
      <c r="EQQ144" s="125"/>
      <c r="EQR144" s="125"/>
      <c r="EQS144" s="125"/>
      <c r="EQT144" s="125"/>
      <c r="EQU144" s="125"/>
      <c r="EQV144" s="125"/>
      <c r="EQW144" s="125"/>
      <c r="EQX144" s="125"/>
      <c r="EQY144" s="125"/>
      <c r="EQZ144" s="125"/>
      <c r="ERA144" s="125"/>
      <c r="ERB144" s="125"/>
      <c r="ERC144" s="125"/>
      <c r="ERD144" s="125"/>
      <c r="ERE144" s="125"/>
      <c r="ERF144" s="125"/>
      <c r="ERG144" s="125"/>
      <c r="ERH144" s="125"/>
      <c r="ERI144" s="125"/>
      <c r="ERJ144" s="125"/>
      <c r="ERK144" s="125"/>
      <c r="ERL144" s="125"/>
      <c r="ERM144" s="125"/>
      <c r="ERN144" s="125"/>
      <c r="ERO144" s="125"/>
      <c r="ERP144" s="125"/>
      <c r="ERQ144" s="125"/>
      <c r="ERR144" s="125"/>
      <c r="ERS144" s="125"/>
      <c r="ERT144" s="125"/>
      <c r="ERU144" s="125"/>
      <c r="ERV144" s="125"/>
      <c r="ERW144" s="125"/>
      <c r="ERX144" s="125"/>
      <c r="ERY144" s="125"/>
      <c r="ERZ144" s="125"/>
      <c r="ESA144" s="125"/>
      <c r="ESB144" s="125"/>
      <c r="ESC144" s="125"/>
      <c r="ESD144" s="125"/>
      <c r="ESE144" s="125"/>
      <c r="ESF144" s="125"/>
      <c r="ESG144" s="125"/>
      <c r="ESH144" s="125"/>
      <c r="ESI144" s="125"/>
      <c r="ESJ144" s="125"/>
      <c r="ESK144" s="125"/>
      <c r="ESL144" s="125"/>
      <c r="ESM144" s="125"/>
      <c r="ESN144" s="125"/>
      <c r="ESO144" s="125"/>
      <c r="ESP144" s="125"/>
      <c r="ESQ144" s="125"/>
      <c r="ESR144" s="125"/>
      <c r="ESS144" s="125"/>
      <c r="EST144" s="125"/>
      <c r="ESU144" s="125"/>
      <c r="ESV144" s="125"/>
      <c r="ESW144" s="125"/>
      <c r="ESX144" s="125"/>
      <c r="ESY144" s="125"/>
      <c r="ESZ144" s="125"/>
      <c r="ETA144" s="125"/>
      <c r="ETB144" s="125"/>
      <c r="ETC144" s="125"/>
      <c r="ETD144" s="125"/>
      <c r="ETE144" s="125"/>
      <c r="ETF144" s="125"/>
      <c r="ETG144" s="125"/>
      <c r="ETH144" s="125"/>
      <c r="ETI144" s="125"/>
      <c r="ETJ144" s="125"/>
      <c r="ETK144" s="125"/>
      <c r="ETL144" s="125"/>
      <c r="ETM144" s="125"/>
      <c r="ETN144" s="125"/>
      <c r="ETO144" s="125"/>
      <c r="ETP144" s="125"/>
      <c r="ETQ144" s="125"/>
      <c r="ETR144" s="125"/>
      <c r="ETS144" s="125"/>
      <c r="ETT144" s="125"/>
      <c r="ETU144" s="125"/>
      <c r="ETV144" s="125"/>
      <c r="ETW144" s="125"/>
      <c r="ETX144" s="125"/>
      <c r="ETY144" s="125"/>
      <c r="ETZ144" s="125"/>
      <c r="EUA144" s="125"/>
      <c r="EUB144" s="125"/>
      <c r="EUC144" s="125"/>
      <c r="EUD144" s="125"/>
      <c r="EUE144" s="125"/>
      <c r="EUF144" s="125"/>
      <c r="EUG144" s="125"/>
      <c r="EUH144" s="125"/>
      <c r="EUI144" s="125"/>
      <c r="EUJ144" s="125"/>
      <c r="EUK144" s="125"/>
      <c r="EUL144" s="125"/>
      <c r="EUM144" s="125"/>
      <c r="EUN144" s="125"/>
      <c r="EUO144" s="125"/>
      <c r="EUP144" s="125"/>
      <c r="EUQ144" s="125"/>
      <c r="EUR144" s="125"/>
      <c r="EUS144" s="125"/>
      <c r="EUT144" s="125"/>
      <c r="EUU144" s="125"/>
      <c r="EUV144" s="125"/>
      <c r="EUW144" s="125"/>
      <c r="EUX144" s="125"/>
      <c r="EUY144" s="125"/>
      <c r="EUZ144" s="125"/>
      <c r="EVA144" s="125"/>
      <c r="EVB144" s="125"/>
      <c r="EVC144" s="125"/>
      <c r="EVD144" s="125"/>
      <c r="EVE144" s="125"/>
      <c r="EVF144" s="125"/>
      <c r="EVG144" s="125"/>
      <c r="EVH144" s="125"/>
      <c r="EVI144" s="125"/>
      <c r="EVJ144" s="125"/>
      <c r="EVK144" s="125"/>
      <c r="EVL144" s="125"/>
      <c r="EVM144" s="125"/>
      <c r="EVN144" s="125"/>
      <c r="EVO144" s="125"/>
      <c r="EVP144" s="125"/>
      <c r="EVQ144" s="125"/>
      <c r="EVR144" s="125"/>
      <c r="EVS144" s="125"/>
      <c r="EVT144" s="125"/>
      <c r="EVU144" s="125"/>
      <c r="EVV144" s="125"/>
      <c r="EVW144" s="125"/>
      <c r="EVX144" s="125"/>
      <c r="EVY144" s="125"/>
      <c r="EVZ144" s="125"/>
      <c r="EWA144" s="125"/>
      <c r="EWB144" s="125"/>
      <c r="EWC144" s="125"/>
      <c r="EWD144" s="125"/>
      <c r="EWE144" s="125"/>
      <c r="EWF144" s="125"/>
      <c r="EWG144" s="125"/>
      <c r="EWH144" s="125"/>
      <c r="EWI144" s="125"/>
      <c r="EWJ144" s="125"/>
      <c r="EWK144" s="125"/>
      <c r="EWL144" s="125"/>
      <c r="EWM144" s="125"/>
      <c r="EWN144" s="125"/>
      <c r="EWO144" s="125"/>
      <c r="EWP144" s="125"/>
      <c r="EWQ144" s="125"/>
      <c r="EWR144" s="125"/>
      <c r="EWS144" s="125"/>
      <c r="EWT144" s="125"/>
      <c r="EWU144" s="125"/>
      <c r="EWV144" s="125"/>
      <c r="EWW144" s="125"/>
      <c r="EWX144" s="125"/>
      <c r="EWY144" s="125"/>
      <c r="EWZ144" s="125"/>
      <c r="EXA144" s="125"/>
      <c r="EXB144" s="125"/>
      <c r="EXC144" s="125"/>
      <c r="EXD144" s="125"/>
      <c r="EXE144" s="125"/>
      <c r="EXF144" s="125"/>
      <c r="EXG144" s="125"/>
      <c r="EXH144" s="125"/>
      <c r="EXI144" s="125"/>
      <c r="EXJ144" s="125"/>
      <c r="EXK144" s="125"/>
      <c r="EXL144" s="125"/>
      <c r="EXM144" s="125"/>
      <c r="EXN144" s="125"/>
      <c r="EXO144" s="125"/>
      <c r="EXP144" s="125"/>
      <c r="EXQ144" s="125"/>
      <c r="EXR144" s="125"/>
      <c r="EXS144" s="125"/>
      <c r="EXT144" s="125"/>
      <c r="EXU144" s="125"/>
      <c r="EXV144" s="125"/>
      <c r="EXW144" s="125"/>
      <c r="EXX144" s="125"/>
      <c r="EXY144" s="125"/>
      <c r="EXZ144" s="125"/>
      <c r="EYA144" s="125"/>
      <c r="EYB144" s="125"/>
      <c r="EYC144" s="125"/>
      <c r="EYD144" s="125"/>
      <c r="EYE144" s="125"/>
      <c r="EYF144" s="125"/>
      <c r="EYG144" s="125"/>
      <c r="EYH144" s="125"/>
      <c r="EYI144" s="125"/>
      <c r="EYJ144" s="125"/>
      <c r="EYK144" s="125"/>
      <c r="EYL144" s="125"/>
      <c r="EYM144" s="125"/>
      <c r="EYN144" s="125"/>
      <c r="EYO144" s="125"/>
      <c r="EYP144" s="125"/>
      <c r="EYQ144" s="125"/>
      <c r="EYR144" s="125"/>
      <c r="EYS144" s="125"/>
      <c r="EYT144" s="125"/>
      <c r="EZA144" s="125"/>
      <c r="EZB144" s="125"/>
      <c r="EZC144" s="125"/>
      <c r="EZD144" s="125"/>
      <c r="EZE144" s="125"/>
      <c r="EZF144" s="125"/>
      <c r="EZG144" s="125"/>
      <c r="EZH144" s="125"/>
      <c r="EZI144" s="125"/>
      <c r="EZJ144" s="125"/>
      <c r="EZK144" s="125"/>
      <c r="EZL144" s="125"/>
      <c r="EZM144" s="125"/>
      <c r="EZN144" s="125"/>
      <c r="EZO144" s="125"/>
      <c r="EZP144" s="125"/>
      <c r="EZQ144" s="125"/>
      <c r="EZR144" s="125"/>
      <c r="EZS144" s="125"/>
      <c r="EZT144" s="125"/>
      <c r="EZU144" s="125"/>
      <c r="EZV144" s="125"/>
      <c r="EZW144" s="125"/>
      <c r="EZX144" s="125"/>
      <c r="EZY144" s="125"/>
      <c r="EZZ144" s="125"/>
      <c r="FAA144" s="125"/>
      <c r="FAB144" s="125"/>
      <c r="FAC144" s="125"/>
      <c r="FAD144" s="125"/>
      <c r="FAE144" s="125"/>
      <c r="FAF144" s="125"/>
      <c r="FAG144" s="125"/>
      <c r="FAH144" s="125"/>
      <c r="FAI144" s="125"/>
      <c r="FAJ144" s="125"/>
      <c r="FAK144" s="125"/>
      <c r="FAL144" s="125"/>
      <c r="FAM144" s="125"/>
      <c r="FAN144" s="125"/>
      <c r="FAO144" s="125"/>
      <c r="FAP144" s="125"/>
      <c r="FAQ144" s="125"/>
      <c r="FAR144" s="125"/>
      <c r="FAS144" s="125"/>
      <c r="FAT144" s="125"/>
      <c r="FAU144" s="125"/>
      <c r="FAV144" s="125"/>
      <c r="FAW144" s="125"/>
      <c r="FAX144" s="125"/>
      <c r="FAY144" s="125"/>
      <c r="FAZ144" s="125"/>
      <c r="FBA144" s="125"/>
      <c r="FBB144" s="125"/>
      <c r="FBC144" s="125"/>
      <c r="FBD144" s="125"/>
      <c r="FBE144" s="125"/>
      <c r="FBF144" s="125"/>
      <c r="FBG144" s="125"/>
      <c r="FBH144" s="125"/>
      <c r="FBI144" s="125"/>
      <c r="FBJ144" s="125"/>
      <c r="FBK144" s="125"/>
      <c r="FBL144" s="125"/>
      <c r="FBM144" s="125"/>
      <c r="FBN144" s="125"/>
      <c r="FBO144" s="125"/>
      <c r="FBP144" s="125"/>
      <c r="FBQ144" s="125"/>
      <c r="FBR144" s="125"/>
      <c r="FBS144" s="125"/>
      <c r="FBT144" s="125"/>
      <c r="FBU144" s="125"/>
      <c r="FBV144" s="125"/>
      <c r="FBW144" s="125"/>
      <c r="FBX144" s="125"/>
      <c r="FBY144" s="125"/>
      <c r="FBZ144" s="125"/>
      <c r="FCA144" s="125"/>
      <c r="FCB144" s="125"/>
      <c r="FCC144" s="125"/>
      <c r="FCD144" s="125"/>
      <c r="FCE144" s="125"/>
      <c r="FCF144" s="125"/>
      <c r="FCG144" s="125"/>
      <c r="FCH144" s="125"/>
      <c r="FCI144" s="125"/>
      <c r="FCJ144" s="125"/>
      <c r="FCK144" s="125"/>
      <c r="FCL144" s="125"/>
      <c r="FCM144" s="125"/>
      <c r="FCN144" s="125"/>
      <c r="FCO144" s="125"/>
      <c r="FCP144" s="125"/>
      <c r="FCQ144" s="125"/>
      <c r="FCR144" s="125"/>
      <c r="FCS144" s="125"/>
      <c r="FCT144" s="125"/>
      <c r="FCU144" s="125"/>
      <c r="FCV144" s="125"/>
      <c r="FCW144" s="125"/>
      <c r="FCX144" s="125"/>
      <c r="FCY144" s="125"/>
      <c r="FCZ144" s="125"/>
      <c r="FDA144" s="125"/>
      <c r="FDB144" s="125"/>
      <c r="FDC144" s="125"/>
      <c r="FDD144" s="125"/>
      <c r="FDE144" s="125"/>
      <c r="FDF144" s="125"/>
      <c r="FDG144" s="125"/>
      <c r="FDH144" s="125"/>
      <c r="FDI144" s="125"/>
      <c r="FDJ144" s="125"/>
      <c r="FDK144" s="125"/>
      <c r="FDL144" s="125"/>
      <c r="FDM144" s="125"/>
      <c r="FDN144" s="125"/>
      <c r="FDO144" s="125"/>
      <c r="FDP144" s="125"/>
      <c r="FDQ144" s="125"/>
      <c r="FDR144" s="125"/>
      <c r="FDS144" s="125"/>
      <c r="FDT144" s="125"/>
      <c r="FDU144" s="125"/>
      <c r="FDV144" s="125"/>
      <c r="FDW144" s="125"/>
      <c r="FDX144" s="125"/>
      <c r="FDY144" s="125"/>
      <c r="FDZ144" s="125"/>
      <c r="FEA144" s="125"/>
      <c r="FEB144" s="125"/>
      <c r="FEC144" s="125"/>
      <c r="FED144" s="125"/>
      <c r="FEE144" s="125"/>
      <c r="FEF144" s="125"/>
      <c r="FEG144" s="125"/>
      <c r="FEH144" s="125"/>
      <c r="FEI144" s="125"/>
      <c r="FEJ144" s="125"/>
      <c r="FEK144" s="125"/>
      <c r="FEL144" s="125"/>
      <c r="FEM144" s="125"/>
      <c r="FEN144" s="125"/>
      <c r="FEO144" s="125"/>
      <c r="FEP144" s="125"/>
      <c r="FEQ144" s="125"/>
      <c r="FER144" s="125"/>
      <c r="FES144" s="125"/>
      <c r="FET144" s="125"/>
      <c r="FEU144" s="125"/>
      <c r="FEV144" s="125"/>
      <c r="FEW144" s="125"/>
      <c r="FEX144" s="125"/>
      <c r="FEY144" s="125"/>
      <c r="FEZ144" s="125"/>
      <c r="FFA144" s="125"/>
      <c r="FFB144" s="125"/>
      <c r="FFC144" s="125"/>
      <c r="FFD144" s="125"/>
      <c r="FFE144" s="125"/>
      <c r="FFF144" s="125"/>
      <c r="FFG144" s="125"/>
      <c r="FFH144" s="125"/>
      <c r="FFI144" s="125"/>
      <c r="FFJ144" s="125"/>
      <c r="FFK144" s="125"/>
      <c r="FFL144" s="125"/>
      <c r="FFM144" s="125"/>
      <c r="FFN144" s="125"/>
      <c r="FFO144" s="125"/>
      <c r="FFP144" s="125"/>
      <c r="FFQ144" s="125"/>
      <c r="FFR144" s="125"/>
      <c r="FFS144" s="125"/>
      <c r="FFT144" s="125"/>
      <c r="FFU144" s="125"/>
      <c r="FFV144" s="125"/>
      <c r="FFW144" s="125"/>
      <c r="FFX144" s="125"/>
      <c r="FFY144" s="125"/>
      <c r="FFZ144" s="125"/>
      <c r="FGA144" s="125"/>
      <c r="FGB144" s="125"/>
      <c r="FGC144" s="125"/>
      <c r="FGD144" s="125"/>
      <c r="FGE144" s="125"/>
      <c r="FGF144" s="125"/>
      <c r="FGG144" s="125"/>
      <c r="FGH144" s="125"/>
      <c r="FGI144" s="125"/>
      <c r="FGJ144" s="125"/>
      <c r="FGK144" s="125"/>
      <c r="FGL144" s="125"/>
      <c r="FGM144" s="125"/>
      <c r="FGN144" s="125"/>
      <c r="FGO144" s="125"/>
      <c r="FGP144" s="125"/>
      <c r="FGQ144" s="125"/>
      <c r="FGR144" s="125"/>
      <c r="FGS144" s="125"/>
      <c r="FGT144" s="125"/>
      <c r="FGU144" s="125"/>
      <c r="FGV144" s="125"/>
      <c r="FGW144" s="125"/>
      <c r="FGX144" s="125"/>
      <c r="FGY144" s="125"/>
      <c r="FGZ144" s="125"/>
      <c r="FHA144" s="125"/>
      <c r="FHB144" s="125"/>
      <c r="FHC144" s="125"/>
      <c r="FHD144" s="125"/>
      <c r="FHE144" s="125"/>
      <c r="FHF144" s="125"/>
      <c r="FHG144" s="125"/>
      <c r="FHH144" s="125"/>
      <c r="FHI144" s="125"/>
      <c r="FHJ144" s="125"/>
      <c r="FHK144" s="125"/>
      <c r="FHL144" s="125"/>
      <c r="FHM144" s="125"/>
      <c r="FHN144" s="125"/>
      <c r="FHO144" s="125"/>
      <c r="FHP144" s="125"/>
      <c r="FHQ144" s="125"/>
      <c r="FHR144" s="125"/>
      <c r="FHS144" s="125"/>
      <c r="FHT144" s="125"/>
      <c r="FHU144" s="125"/>
      <c r="FHV144" s="125"/>
      <c r="FHW144" s="125"/>
      <c r="FHX144" s="125"/>
      <c r="FHY144" s="125"/>
      <c r="FHZ144" s="125"/>
      <c r="FIA144" s="125"/>
      <c r="FIB144" s="125"/>
      <c r="FIC144" s="125"/>
      <c r="FID144" s="125"/>
      <c r="FIE144" s="125"/>
      <c r="FIF144" s="125"/>
      <c r="FIG144" s="125"/>
      <c r="FIH144" s="125"/>
      <c r="FII144" s="125"/>
      <c r="FIJ144" s="125"/>
      <c r="FIK144" s="125"/>
      <c r="FIL144" s="125"/>
      <c r="FIM144" s="125"/>
      <c r="FIN144" s="125"/>
      <c r="FIO144" s="125"/>
      <c r="FIP144" s="125"/>
      <c r="FIW144" s="125"/>
      <c r="FIX144" s="125"/>
      <c r="FIY144" s="125"/>
      <c r="FIZ144" s="125"/>
      <c r="FJA144" s="125"/>
      <c r="FJB144" s="125"/>
      <c r="FJC144" s="125"/>
      <c r="FJD144" s="125"/>
      <c r="FJE144" s="125"/>
      <c r="FJF144" s="125"/>
      <c r="FJG144" s="125"/>
      <c r="FJH144" s="125"/>
      <c r="FJI144" s="125"/>
      <c r="FJJ144" s="125"/>
      <c r="FJK144" s="125"/>
      <c r="FJL144" s="125"/>
      <c r="FJM144" s="125"/>
      <c r="FJN144" s="125"/>
      <c r="FJO144" s="125"/>
      <c r="FJP144" s="125"/>
      <c r="FJQ144" s="125"/>
      <c r="FJR144" s="125"/>
      <c r="FJS144" s="125"/>
      <c r="FJT144" s="125"/>
      <c r="FJU144" s="125"/>
      <c r="FJV144" s="125"/>
      <c r="FJW144" s="125"/>
      <c r="FJX144" s="125"/>
      <c r="FJY144" s="125"/>
      <c r="FJZ144" s="125"/>
      <c r="FKA144" s="125"/>
      <c r="FKB144" s="125"/>
      <c r="FKC144" s="125"/>
      <c r="FKD144" s="125"/>
      <c r="FKE144" s="125"/>
      <c r="FKF144" s="125"/>
      <c r="FKG144" s="125"/>
      <c r="FKH144" s="125"/>
      <c r="FKI144" s="125"/>
      <c r="FKJ144" s="125"/>
      <c r="FKK144" s="125"/>
      <c r="FKL144" s="125"/>
      <c r="FKM144" s="125"/>
      <c r="FKN144" s="125"/>
      <c r="FKO144" s="125"/>
      <c r="FKP144" s="125"/>
      <c r="FKQ144" s="125"/>
      <c r="FKR144" s="125"/>
      <c r="FKS144" s="125"/>
      <c r="FKT144" s="125"/>
      <c r="FKU144" s="125"/>
      <c r="FKV144" s="125"/>
      <c r="FKW144" s="125"/>
      <c r="FKX144" s="125"/>
      <c r="FKY144" s="125"/>
      <c r="FKZ144" s="125"/>
      <c r="FLA144" s="125"/>
      <c r="FLB144" s="125"/>
      <c r="FLC144" s="125"/>
      <c r="FLD144" s="125"/>
      <c r="FLE144" s="125"/>
      <c r="FLF144" s="125"/>
      <c r="FLG144" s="125"/>
      <c r="FLH144" s="125"/>
      <c r="FLI144" s="125"/>
      <c r="FLJ144" s="125"/>
      <c r="FLK144" s="125"/>
      <c r="FLL144" s="125"/>
      <c r="FLM144" s="125"/>
      <c r="FLN144" s="125"/>
      <c r="FLO144" s="125"/>
      <c r="FLP144" s="125"/>
      <c r="FLQ144" s="125"/>
      <c r="FLR144" s="125"/>
      <c r="FLS144" s="125"/>
      <c r="FLT144" s="125"/>
      <c r="FLU144" s="125"/>
      <c r="FLV144" s="125"/>
      <c r="FLW144" s="125"/>
      <c r="FLX144" s="125"/>
      <c r="FLY144" s="125"/>
      <c r="FLZ144" s="125"/>
      <c r="FMA144" s="125"/>
      <c r="FMB144" s="125"/>
      <c r="FMC144" s="125"/>
      <c r="FMD144" s="125"/>
      <c r="FME144" s="125"/>
      <c r="FMF144" s="125"/>
      <c r="FMG144" s="125"/>
      <c r="FMH144" s="125"/>
      <c r="FMI144" s="125"/>
      <c r="FMJ144" s="125"/>
      <c r="FMK144" s="125"/>
      <c r="FML144" s="125"/>
      <c r="FMM144" s="125"/>
      <c r="FMN144" s="125"/>
      <c r="FMO144" s="125"/>
      <c r="FMP144" s="125"/>
      <c r="FMQ144" s="125"/>
      <c r="FMR144" s="125"/>
      <c r="FMS144" s="125"/>
      <c r="FMT144" s="125"/>
      <c r="FMU144" s="125"/>
      <c r="FMV144" s="125"/>
      <c r="FMW144" s="125"/>
      <c r="FMX144" s="125"/>
      <c r="FMY144" s="125"/>
      <c r="FMZ144" s="125"/>
      <c r="FNA144" s="125"/>
      <c r="FNB144" s="125"/>
      <c r="FNC144" s="125"/>
      <c r="FND144" s="125"/>
      <c r="FNE144" s="125"/>
      <c r="FNF144" s="125"/>
      <c r="FNG144" s="125"/>
      <c r="FNH144" s="125"/>
      <c r="FNI144" s="125"/>
      <c r="FNJ144" s="125"/>
      <c r="FNK144" s="125"/>
      <c r="FNL144" s="125"/>
      <c r="FNM144" s="125"/>
      <c r="FNN144" s="125"/>
      <c r="FNO144" s="125"/>
      <c r="FNP144" s="125"/>
      <c r="FNQ144" s="125"/>
      <c r="FNR144" s="125"/>
      <c r="FNS144" s="125"/>
      <c r="FNT144" s="125"/>
      <c r="FNU144" s="125"/>
      <c r="FNV144" s="125"/>
      <c r="FNW144" s="125"/>
      <c r="FNX144" s="125"/>
      <c r="FNY144" s="125"/>
      <c r="FNZ144" s="125"/>
      <c r="FOA144" s="125"/>
      <c r="FOB144" s="125"/>
      <c r="FOC144" s="125"/>
      <c r="FOD144" s="125"/>
      <c r="FOE144" s="125"/>
      <c r="FOF144" s="125"/>
      <c r="FOG144" s="125"/>
      <c r="FOH144" s="125"/>
      <c r="FOI144" s="125"/>
      <c r="FOJ144" s="125"/>
      <c r="FOK144" s="125"/>
      <c r="FOL144" s="125"/>
      <c r="FOM144" s="125"/>
      <c r="FON144" s="125"/>
      <c r="FOO144" s="125"/>
      <c r="FOP144" s="125"/>
      <c r="FOQ144" s="125"/>
      <c r="FOR144" s="125"/>
      <c r="FOS144" s="125"/>
      <c r="FOT144" s="125"/>
      <c r="FOU144" s="125"/>
      <c r="FOV144" s="125"/>
      <c r="FOW144" s="125"/>
      <c r="FOX144" s="125"/>
      <c r="FOY144" s="125"/>
      <c r="FOZ144" s="125"/>
      <c r="FPA144" s="125"/>
      <c r="FPB144" s="125"/>
      <c r="FPC144" s="125"/>
      <c r="FPD144" s="125"/>
      <c r="FPE144" s="125"/>
      <c r="FPF144" s="125"/>
      <c r="FPG144" s="125"/>
      <c r="FPH144" s="125"/>
      <c r="FPI144" s="125"/>
      <c r="FPJ144" s="125"/>
      <c r="FPK144" s="125"/>
      <c r="FPL144" s="125"/>
      <c r="FPM144" s="125"/>
      <c r="FPN144" s="125"/>
      <c r="FPO144" s="125"/>
      <c r="FPP144" s="125"/>
      <c r="FPQ144" s="125"/>
      <c r="FPR144" s="125"/>
      <c r="FPS144" s="125"/>
      <c r="FPT144" s="125"/>
      <c r="FPU144" s="125"/>
      <c r="FPV144" s="125"/>
      <c r="FPW144" s="125"/>
      <c r="FPX144" s="125"/>
      <c r="FPY144" s="125"/>
      <c r="FPZ144" s="125"/>
      <c r="FQA144" s="125"/>
      <c r="FQB144" s="125"/>
      <c r="FQC144" s="125"/>
      <c r="FQD144" s="125"/>
      <c r="FQE144" s="125"/>
      <c r="FQF144" s="125"/>
      <c r="FQG144" s="125"/>
      <c r="FQH144" s="125"/>
      <c r="FQI144" s="125"/>
      <c r="FQJ144" s="125"/>
      <c r="FQK144" s="125"/>
      <c r="FQL144" s="125"/>
      <c r="FQM144" s="125"/>
      <c r="FQN144" s="125"/>
      <c r="FQO144" s="125"/>
      <c r="FQP144" s="125"/>
      <c r="FQQ144" s="125"/>
      <c r="FQR144" s="125"/>
      <c r="FQS144" s="125"/>
      <c r="FQT144" s="125"/>
      <c r="FQU144" s="125"/>
      <c r="FQV144" s="125"/>
      <c r="FQW144" s="125"/>
      <c r="FQX144" s="125"/>
      <c r="FQY144" s="125"/>
      <c r="FQZ144" s="125"/>
      <c r="FRA144" s="125"/>
      <c r="FRB144" s="125"/>
      <c r="FRC144" s="125"/>
      <c r="FRD144" s="125"/>
      <c r="FRE144" s="125"/>
      <c r="FRF144" s="125"/>
      <c r="FRG144" s="125"/>
      <c r="FRH144" s="125"/>
      <c r="FRI144" s="125"/>
      <c r="FRJ144" s="125"/>
      <c r="FRK144" s="125"/>
      <c r="FRL144" s="125"/>
      <c r="FRM144" s="125"/>
      <c r="FRN144" s="125"/>
      <c r="FRO144" s="125"/>
      <c r="FRP144" s="125"/>
      <c r="FRQ144" s="125"/>
      <c r="FRR144" s="125"/>
      <c r="FRS144" s="125"/>
      <c r="FRT144" s="125"/>
      <c r="FRU144" s="125"/>
      <c r="FRV144" s="125"/>
      <c r="FRW144" s="125"/>
      <c r="FRX144" s="125"/>
      <c r="FRY144" s="125"/>
      <c r="FRZ144" s="125"/>
      <c r="FSA144" s="125"/>
      <c r="FSB144" s="125"/>
      <c r="FSC144" s="125"/>
      <c r="FSD144" s="125"/>
      <c r="FSE144" s="125"/>
      <c r="FSF144" s="125"/>
      <c r="FSG144" s="125"/>
      <c r="FSH144" s="125"/>
      <c r="FSI144" s="125"/>
      <c r="FSJ144" s="125"/>
      <c r="FSK144" s="125"/>
      <c r="FSL144" s="125"/>
      <c r="FSS144" s="125"/>
      <c r="FST144" s="125"/>
      <c r="FSU144" s="125"/>
      <c r="FSV144" s="125"/>
      <c r="FSW144" s="125"/>
      <c r="FSX144" s="125"/>
      <c r="FSY144" s="125"/>
      <c r="FSZ144" s="125"/>
      <c r="FTA144" s="125"/>
      <c r="FTB144" s="125"/>
      <c r="FTC144" s="125"/>
      <c r="FTD144" s="125"/>
      <c r="FTE144" s="125"/>
      <c r="FTF144" s="125"/>
      <c r="FTG144" s="125"/>
      <c r="FTH144" s="125"/>
      <c r="FTI144" s="125"/>
      <c r="FTJ144" s="125"/>
      <c r="FTK144" s="125"/>
      <c r="FTL144" s="125"/>
      <c r="FTM144" s="125"/>
      <c r="FTN144" s="125"/>
      <c r="FTO144" s="125"/>
      <c r="FTP144" s="125"/>
      <c r="FTQ144" s="125"/>
      <c r="FTR144" s="125"/>
      <c r="FTS144" s="125"/>
      <c r="FTT144" s="125"/>
      <c r="FTU144" s="125"/>
      <c r="FTV144" s="125"/>
      <c r="FTW144" s="125"/>
      <c r="FTX144" s="125"/>
      <c r="FTY144" s="125"/>
      <c r="FTZ144" s="125"/>
      <c r="FUA144" s="125"/>
      <c r="FUB144" s="125"/>
      <c r="FUC144" s="125"/>
      <c r="FUD144" s="125"/>
      <c r="FUE144" s="125"/>
      <c r="FUF144" s="125"/>
      <c r="FUG144" s="125"/>
      <c r="FUH144" s="125"/>
      <c r="FUI144" s="125"/>
      <c r="FUJ144" s="125"/>
      <c r="FUK144" s="125"/>
      <c r="FUL144" s="125"/>
      <c r="FUM144" s="125"/>
      <c r="FUN144" s="125"/>
      <c r="FUO144" s="125"/>
      <c r="FUP144" s="125"/>
      <c r="FUQ144" s="125"/>
      <c r="FUR144" s="125"/>
      <c r="FUS144" s="125"/>
      <c r="FUT144" s="125"/>
      <c r="FUU144" s="125"/>
      <c r="FUV144" s="125"/>
      <c r="FUW144" s="125"/>
      <c r="FUX144" s="125"/>
      <c r="FUY144" s="125"/>
      <c r="FUZ144" s="125"/>
      <c r="FVA144" s="125"/>
      <c r="FVB144" s="125"/>
      <c r="FVC144" s="125"/>
      <c r="FVD144" s="125"/>
      <c r="FVE144" s="125"/>
      <c r="FVF144" s="125"/>
      <c r="FVG144" s="125"/>
      <c r="FVH144" s="125"/>
      <c r="FVI144" s="125"/>
      <c r="FVJ144" s="125"/>
      <c r="FVK144" s="125"/>
      <c r="FVL144" s="125"/>
      <c r="FVM144" s="125"/>
      <c r="FVN144" s="125"/>
      <c r="FVO144" s="125"/>
      <c r="FVP144" s="125"/>
      <c r="FVQ144" s="125"/>
      <c r="FVR144" s="125"/>
      <c r="FVS144" s="125"/>
      <c r="FVT144" s="125"/>
      <c r="FVU144" s="125"/>
      <c r="FVV144" s="125"/>
      <c r="FVW144" s="125"/>
      <c r="FVX144" s="125"/>
      <c r="FVY144" s="125"/>
      <c r="FVZ144" s="125"/>
      <c r="FWA144" s="125"/>
      <c r="FWB144" s="125"/>
      <c r="FWC144" s="125"/>
      <c r="FWD144" s="125"/>
      <c r="FWE144" s="125"/>
      <c r="FWF144" s="125"/>
      <c r="FWG144" s="125"/>
      <c r="FWH144" s="125"/>
      <c r="FWI144" s="125"/>
      <c r="FWJ144" s="125"/>
      <c r="FWK144" s="125"/>
      <c r="FWL144" s="125"/>
      <c r="FWM144" s="125"/>
      <c r="FWN144" s="125"/>
      <c r="FWO144" s="125"/>
      <c r="FWP144" s="125"/>
      <c r="FWQ144" s="125"/>
      <c r="FWR144" s="125"/>
      <c r="FWS144" s="125"/>
      <c r="FWT144" s="125"/>
      <c r="FWU144" s="125"/>
      <c r="FWV144" s="125"/>
      <c r="FWW144" s="125"/>
      <c r="FWX144" s="125"/>
      <c r="FWY144" s="125"/>
      <c r="FWZ144" s="125"/>
      <c r="FXA144" s="125"/>
      <c r="FXB144" s="125"/>
      <c r="FXC144" s="125"/>
      <c r="FXD144" s="125"/>
      <c r="FXE144" s="125"/>
      <c r="FXF144" s="125"/>
      <c r="FXG144" s="125"/>
      <c r="FXH144" s="125"/>
      <c r="FXI144" s="125"/>
      <c r="FXJ144" s="125"/>
      <c r="FXK144" s="125"/>
      <c r="FXL144" s="125"/>
      <c r="FXM144" s="125"/>
      <c r="FXN144" s="125"/>
      <c r="FXO144" s="125"/>
      <c r="FXP144" s="125"/>
      <c r="FXQ144" s="125"/>
      <c r="FXR144" s="125"/>
      <c r="FXS144" s="125"/>
      <c r="FXT144" s="125"/>
      <c r="FXU144" s="125"/>
      <c r="FXV144" s="125"/>
      <c r="FXW144" s="125"/>
      <c r="FXX144" s="125"/>
      <c r="FXY144" s="125"/>
      <c r="FXZ144" s="125"/>
      <c r="FYA144" s="125"/>
      <c r="FYB144" s="125"/>
      <c r="FYC144" s="125"/>
      <c r="FYD144" s="125"/>
      <c r="FYE144" s="125"/>
      <c r="FYF144" s="125"/>
      <c r="FYG144" s="125"/>
      <c r="FYH144" s="125"/>
      <c r="FYI144" s="125"/>
      <c r="FYJ144" s="125"/>
      <c r="FYK144" s="125"/>
      <c r="FYL144" s="125"/>
      <c r="FYM144" s="125"/>
      <c r="FYN144" s="125"/>
      <c r="FYO144" s="125"/>
      <c r="FYP144" s="125"/>
      <c r="FYQ144" s="125"/>
      <c r="FYR144" s="125"/>
      <c r="FYS144" s="125"/>
      <c r="FYT144" s="125"/>
      <c r="FYU144" s="125"/>
      <c r="FYV144" s="125"/>
      <c r="FYW144" s="125"/>
      <c r="FYX144" s="125"/>
      <c r="FYY144" s="125"/>
      <c r="FYZ144" s="125"/>
      <c r="FZA144" s="125"/>
      <c r="FZB144" s="125"/>
      <c r="FZC144" s="125"/>
      <c r="FZD144" s="125"/>
      <c r="FZE144" s="125"/>
      <c r="FZF144" s="125"/>
      <c r="FZG144" s="125"/>
      <c r="FZH144" s="125"/>
      <c r="FZI144" s="125"/>
      <c r="FZJ144" s="125"/>
      <c r="FZK144" s="125"/>
      <c r="FZL144" s="125"/>
      <c r="FZM144" s="125"/>
      <c r="FZN144" s="125"/>
      <c r="FZO144" s="125"/>
      <c r="FZP144" s="125"/>
      <c r="FZQ144" s="125"/>
      <c r="FZR144" s="125"/>
      <c r="FZS144" s="125"/>
      <c r="FZT144" s="125"/>
      <c r="FZU144" s="125"/>
      <c r="FZV144" s="125"/>
      <c r="FZW144" s="125"/>
      <c r="FZX144" s="125"/>
      <c r="FZY144" s="125"/>
      <c r="FZZ144" s="125"/>
      <c r="GAA144" s="125"/>
      <c r="GAB144" s="125"/>
      <c r="GAC144" s="125"/>
      <c r="GAD144" s="125"/>
      <c r="GAE144" s="125"/>
      <c r="GAF144" s="125"/>
      <c r="GAG144" s="125"/>
      <c r="GAH144" s="125"/>
      <c r="GAI144" s="125"/>
      <c r="GAJ144" s="125"/>
      <c r="GAK144" s="125"/>
      <c r="GAL144" s="125"/>
      <c r="GAM144" s="125"/>
      <c r="GAN144" s="125"/>
      <c r="GAO144" s="125"/>
      <c r="GAP144" s="125"/>
      <c r="GAQ144" s="125"/>
      <c r="GAR144" s="125"/>
      <c r="GAS144" s="125"/>
      <c r="GAT144" s="125"/>
      <c r="GAU144" s="125"/>
      <c r="GAV144" s="125"/>
      <c r="GAW144" s="125"/>
      <c r="GAX144" s="125"/>
      <c r="GAY144" s="125"/>
      <c r="GAZ144" s="125"/>
      <c r="GBA144" s="125"/>
      <c r="GBB144" s="125"/>
      <c r="GBC144" s="125"/>
      <c r="GBD144" s="125"/>
      <c r="GBE144" s="125"/>
      <c r="GBF144" s="125"/>
      <c r="GBG144" s="125"/>
      <c r="GBH144" s="125"/>
      <c r="GBI144" s="125"/>
      <c r="GBJ144" s="125"/>
      <c r="GBK144" s="125"/>
      <c r="GBL144" s="125"/>
      <c r="GBM144" s="125"/>
      <c r="GBN144" s="125"/>
      <c r="GBO144" s="125"/>
      <c r="GBP144" s="125"/>
      <c r="GBQ144" s="125"/>
      <c r="GBR144" s="125"/>
      <c r="GBS144" s="125"/>
      <c r="GBT144" s="125"/>
      <c r="GBU144" s="125"/>
      <c r="GBV144" s="125"/>
      <c r="GBW144" s="125"/>
      <c r="GBX144" s="125"/>
      <c r="GBY144" s="125"/>
      <c r="GBZ144" s="125"/>
      <c r="GCA144" s="125"/>
      <c r="GCB144" s="125"/>
      <c r="GCC144" s="125"/>
      <c r="GCD144" s="125"/>
      <c r="GCE144" s="125"/>
      <c r="GCF144" s="125"/>
      <c r="GCG144" s="125"/>
      <c r="GCH144" s="125"/>
      <c r="GCO144" s="125"/>
      <c r="GCP144" s="125"/>
      <c r="GCQ144" s="125"/>
      <c r="GCR144" s="125"/>
      <c r="GCS144" s="125"/>
      <c r="GCT144" s="125"/>
      <c r="GCU144" s="125"/>
      <c r="GCV144" s="125"/>
      <c r="GCW144" s="125"/>
      <c r="GCX144" s="125"/>
      <c r="GCY144" s="125"/>
      <c r="GCZ144" s="125"/>
      <c r="GDA144" s="125"/>
      <c r="GDB144" s="125"/>
      <c r="GDC144" s="125"/>
      <c r="GDD144" s="125"/>
      <c r="GDE144" s="125"/>
      <c r="GDF144" s="125"/>
      <c r="GDG144" s="125"/>
      <c r="GDH144" s="125"/>
      <c r="GDI144" s="125"/>
      <c r="GDJ144" s="125"/>
      <c r="GDK144" s="125"/>
      <c r="GDL144" s="125"/>
      <c r="GDM144" s="125"/>
      <c r="GDN144" s="125"/>
      <c r="GDO144" s="125"/>
      <c r="GDP144" s="125"/>
      <c r="GDQ144" s="125"/>
      <c r="GDR144" s="125"/>
      <c r="GDS144" s="125"/>
      <c r="GDT144" s="125"/>
      <c r="GDU144" s="125"/>
      <c r="GDV144" s="125"/>
      <c r="GDW144" s="125"/>
      <c r="GDX144" s="125"/>
      <c r="GDY144" s="125"/>
      <c r="GDZ144" s="125"/>
      <c r="GEA144" s="125"/>
      <c r="GEB144" s="125"/>
      <c r="GEC144" s="125"/>
      <c r="GED144" s="125"/>
      <c r="GEE144" s="125"/>
      <c r="GEF144" s="125"/>
      <c r="GEG144" s="125"/>
      <c r="GEH144" s="125"/>
      <c r="GEI144" s="125"/>
      <c r="GEJ144" s="125"/>
      <c r="GEK144" s="125"/>
      <c r="GEL144" s="125"/>
      <c r="GEM144" s="125"/>
      <c r="GEN144" s="125"/>
      <c r="GEO144" s="125"/>
      <c r="GEP144" s="125"/>
      <c r="GEQ144" s="125"/>
      <c r="GER144" s="125"/>
      <c r="GES144" s="125"/>
      <c r="GET144" s="125"/>
      <c r="GEU144" s="125"/>
      <c r="GEV144" s="125"/>
      <c r="GEW144" s="125"/>
      <c r="GEX144" s="125"/>
      <c r="GEY144" s="125"/>
      <c r="GEZ144" s="125"/>
      <c r="GFA144" s="125"/>
      <c r="GFB144" s="125"/>
      <c r="GFC144" s="125"/>
      <c r="GFD144" s="125"/>
      <c r="GFE144" s="125"/>
      <c r="GFF144" s="125"/>
      <c r="GFG144" s="125"/>
      <c r="GFH144" s="125"/>
      <c r="GFI144" s="125"/>
      <c r="GFJ144" s="125"/>
      <c r="GFK144" s="125"/>
      <c r="GFL144" s="125"/>
      <c r="GFM144" s="125"/>
      <c r="GFN144" s="125"/>
      <c r="GFO144" s="125"/>
      <c r="GFP144" s="125"/>
      <c r="GFQ144" s="125"/>
      <c r="GFR144" s="125"/>
      <c r="GFS144" s="125"/>
      <c r="GFT144" s="125"/>
      <c r="GFU144" s="125"/>
      <c r="GFV144" s="125"/>
      <c r="GFW144" s="125"/>
      <c r="GFX144" s="125"/>
      <c r="GFY144" s="125"/>
      <c r="GFZ144" s="125"/>
      <c r="GGA144" s="125"/>
      <c r="GGB144" s="125"/>
      <c r="GGC144" s="125"/>
      <c r="GGD144" s="125"/>
      <c r="GGE144" s="125"/>
      <c r="GGF144" s="125"/>
      <c r="GGG144" s="125"/>
      <c r="GGH144" s="125"/>
      <c r="GGI144" s="125"/>
      <c r="GGJ144" s="125"/>
      <c r="GGK144" s="125"/>
      <c r="GGL144" s="125"/>
      <c r="GGM144" s="125"/>
      <c r="GGN144" s="125"/>
      <c r="GGO144" s="125"/>
      <c r="GGP144" s="125"/>
      <c r="GGQ144" s="125"/>
      <c r="GGR144" s="125"/>
      <c r="GGS144" s="125"/>
      <c r="GGT144" s="125"/>
      <c r="GGU144" s="125"/>
      <c r="GGV144" s="125"/>
      <c r="GGW144" s="125"/>
      <c r="GGX144" s="125"/>
      <c r="GGY144" s="125"/>
      <c r="GGZ144" s="125"/>
      <c r="GHA144" s="125"/>
      <c r="GHB144" s="125"/>
      <c r="GHC144" s="125"/>
      <c r="GHD144" s="125"/>
      <c r="GHE144" s="125"/>
      <c r="GHF144" s="125"/>
      <c r="GHG144" s="125"/>
      <c r="GHH144" s="125"/>
      <c r="GHI144" s="125"/>
      <c r="GHJ144" s="125"/>
      <c r="GHK144" s="125"/>
      <c r="GHL144" s="125"/>
      <c r="GHM144" s="125"/>
      <c r="GHN144" s="125"/>
      <c r="GHO144" s="125"/>
      <c r="GHP144" s="125"/>
      <c r="GHQ144" s="125"/>
      <c r="GHR144" s="125"/>
      <c r="GHS144" s="125"/>
      <c r="GHT144" s="125"/>
      <c r="GHU144" s="125"/>
      <c r="GHV144" s="125"/>
      <c r="GHW144" s="125"/>
      <c r="GHX144" s="125"/>
      <c r="GHY144" s="125"/>
      <c r="GHZ144" s="125"/>
      <c r="GIA144" s="125"/>
      <c r="GIB144" s="125"/>
      <c r="GIC144" s="125"/>
      <c r="GID144" s="125"/>
      <c r="GIE144" s="125"/>
      <c r="GIF144" s="125"/>
      <c r="GIG144" s="125"/>
      <c r="GIH144" s="125"/>
      <c r="GII144" s="125"/>
      <c r="GIJ144" s="125"/>
      <c r="GIK144" s="125"/>
      <c r="GIL144" s="125"/>
      <c r="GIM144" s="125"/>
      <c r="GIN144" s="125"/>
      <c r="GIO144" s="125"/>
      <c r="GIP144" s="125"/>
      <c r="GIQ144" s="125"/>
      <c r="GIR144" s="125"/>
      <c r="GIS144" s="125"/>
      <c r="GIT144" s="125"/>
      <c r="GIU144" s="125"/>
      <c r="GIV144" s="125"/>
      <c r="GIW144" s="125"/>
      <c r="GIX144" s="125"/>
      <c r="GIY144" s="125"/>
      <c r="GIZ144" s="125"/>
      <c r="GJA144" s="125"/>
      <c r="GJB144" s="125"/>
      <c r="GJC144" s="125"/>
      <c r="GJD144" s="125"/>
      <c r="GJE144" s="125"/>
      <c r="GJF144" s="125"/>
      <c r="GJG144" s="125"/>
      <c r="GJH144" s="125"/>
      <c r="GJI144" s="125"/>
      <c r="GJJ144" s="125"/>
      <c r="GJK144" s="125"/>
      <c r="GJL144" s="125"/>
      <c r="GJM144" s="125"/>
      <c r="GJN144" s="125"/>
      <c r="GJO144" s="125"/>
      <c r="GJP144" s="125"/>
      <c r="GJQ144" s="125"/>
      <c r="GJR144" s="125"/>
      <c r="GJS144" s="125"/>
      <c r="GJT144" s="125"/>
      <c r="GJU144" s="125"/>
      <c r="GJV144" s="125"/>
      <c r="GJW144" s="125"/>
      <c r="GJX144" s="125"/>
      <c r="GJY144" s="125"/>
      <c r="GJZ144" s="125"/>
      <c r="GKA144" s="125"/>
      <c r="GKB144" s="125"/>
      <c r="GKC144" s="125"/>
      <c r="GKD144" s="125"/>
      <c r="GKE144" s="125"/>
      <c r="GKF144" s="125"/>
      <c r="GKG144" s="125"/>
      <c r="GKH144" s="125"/>
      <c r="GKI144" s="125"/>
      <c r="GKJ144" s="125"/>
      <c r="GKK144" s="125"/>
      <c r="GKL144" s="125"/>
      <c r="GKM144" s="125"/>
      <c r="GKN144" s="125"/>
      <c r="GKO144" s="125"/>
      <c r="GKP144" s="125"/>
      <c r="GKQ144" s="125"/>
      <c r="GKR144" s="125"/>
      <c r="GKS144" s="125"/>
      <c r="GKT144" s="125"/>
      <c r="GKU144" s="125"/>
      <c r="GKV144" s="125"/>
      <c r="GKW144" s="125"/>
      <c r="GKX144" s="125"/>
      <c r="GKY144" s="125"/>
      <c r="GKZ144" s="125"/>
      <c r="GLA144" s="125"/>
      <c r="GLB144" s="125"/>
      <c r="GLC144" s="125"/>
      <c r="GLD144" s="125"/>
      <c r="GLE144" s="125"/>
      <c r="GLF144" s="125"/>
      <c r="GLG144" s="125"/>
      <c r="GLH144" s="125"/>
      <c r="GLI144" s="125"/>
      <c r="GLJ144" s="125"/>
      <c r="GLK144" s="125"/>
      <c r="GLL144" s="125"/>
      <c r="GLM144" s="125"/>
      <c r="GLN144" s="125"/>
      <c r="GLO144" s="125"/>
      <c r="GLP144" s="125"/>
      <c r="GLQ144" s="125"/>
      <c r="GLR144" s="125"/>
      <c r="GLS144" s="125"/>
      <c r="GLT144" s="125"/>
      <c r="GLU144" s="125"/>
      <c r="GLV144" s="125"/>
      <c r="GLW144" s="125"/>
      <c r="GLX144" s="125"/>
      <c r="GLY144" s="125"/>
      <c r="GLZ144" s="125"/>
      <c r="GMA144" s="125"/>
      <c r="GMB144" s="125"/>
      <c r="GMC144" s="125"/>
      <c r="GMD144" s="125"/>
      <c r="GMK144" s="125"/>
      <c r="GML144" s="125"/>
      <c r="GMM144" s="125"/>
      <c r="GMN144" s="125"/>
      <c r="GMO144" s="125"/>
      <c r="GMP144" s="125"/>
      <c r="GMQ144" s="125"/>
      <c r="GMR144" s="125"/>
      <c r="GMS144" s="125"/>
      <c r="GMT144" s="125"/>
      <c r="GMU144" s="125"/>
      <c r="GMV144" s="125"/>
      <c r="GMW144" s="125"/>
      <c r="GMX144" s="125"/>
      <c r="GMY144" s="125"/>
      <c r="GMZ144" s="125"/>
      <c r="GNA144" s="125"/>
      <c r="GNB144" s="125"/>
      <c r="GNC144" s="125"/>
      <c r="GND144" s="125"/>
      <c r="GNE144" s="125"/>
      <c r="GNF144" s="125"/>
      <c r="GNG144" s="125"/>
      <c r="GNH144" s="125"/>
      <c r="GNI144" s="125"/>
      <c r="GNJ144" s="125"/>
      <c r="GNK144" s="125"/>
      <c r="GNL144" s="125"/>
      <c r="GNM144" s="125"/>
      <c r="GNN144" s="125"/>
      <c r="GNO144" s="125"/>
      <c r="GNP144" s="125"/>
      <c r="GNQ144" s="125"/>
      <c r="GNR144" s="125"/>
      <c r="GNS144" s="125"/>
      <c r="GNT144" s="125"/>
      <c r="GNU144" s="125"/>
      <c r="GNV144" s="125"/>
      <c r="GNW144" s="125"/>
      <c r="GNX144" s="125"/>
      <c r="GNY144" s="125"/>
      <c r="GNZ144" s="125"/>
      <c r="GOA144" s="125"/>
      <c r="GOB144" s="125"/>
      <c r="GOC144" s="125"/>
      <c r="GOD144" s="125"/>
      <c r="GOE144" s="125"/>
      <c r="GOF144" s="125"/>
      <c r="GOG144" s="125"/>
      <c r="GOH144" s="125"/>
      <c r="GOI144" s="125"/>
      <c r="GOJ144" s="125"/>
      <c r="GOK144" s="125"/>
      <c r="GOL144" s="125"/>
      <c r="GOM144" s="125"/>
      <c r="GON144" s="125"/>
      <c r="GOO144" s="125"/>
      <c r="GOP144" s="125"/>
      <c r="GOQ144" s="125"/>
      <c r="GOR144" s="125"/>
      <c r="GOS144" s="125"/>
      <c r="GOT144" s="125"/>
      <c r="GOU144" s="125"/>
      <c r="GOV144" s="125"/>
      <c r="GOW144" s="125"/>
      <c r="GOX144" s="125"/>
      <c r="GOY144" s="125"/>
      <c r="GOZ144" s="125"/>
      <c r="GPA144" s="125"/>
      <c r="GPB144" s="125"/>
      <c r="GPC144" s="125"/>
      <c r="GPD144" s="125"/>
      <c r="GPE144" s="125"/>
      <c r="GPF144" s="125"/>
      <c r="GPG144" s="125"/>
      <c r="GPH144" s="125"/>
      <c r="GPI144" s="125"/>
      <c r="GPJ144" s="125"/>
      <c r="GPK144" s="125"/>
      <c r="GPL144" s="125"/>
      <c r="GPM144" s="125"/>
      <c r="GPN144" s="125"/>
      <c r="GPO144" s="125"/>
      <c r="GPP144" s="125"/>
      <c r="GPQ144" s="125"/>
      <c r="GPR144" s="125"/>
      <c r="GPS144" s="125"/>
      <c r="GPT144" s="125"/>
      <c r="GPU144" s="125"/>
      <c r="GPV144" s="125"/>
      <c r="GPW144" s="125"/>
      <c r="GPX144" s="125"/>
      <c r="GPY144" s="125"/>
      <c r="GPZ144" s="125"/>
      <c r="GQA144" s="125"/>
      <c r="GQB144" s="125"/>
      <c r="GQC144" s="125"/>
      <c r="GQD144" s="125"/>
      <c r="GQE144" s="125"/>
      <c r="GQF144" s="125"/>
      <c r="GQG144" s="125"/>
      <c r="GQH144" s="125"/>
      <c r="GQI144" s="125"/>
      <c r="GQJ144" s="125"/>
      <c r="GQK144" s="125"/>
      <c r="GQL144" s="125"/>
      <c r="GQM144" s="125"/>
      <c r="GQN144" s="125"/>
      <c r="GQO144" s="125"/>
      <c r="GQP144" s="125"/>
      <c r="GQQ144" s="125"/>
      <c r="GQR144" s="125"/>
      <c r="GQS144" s="125"/>
      <c r="GQT144" s="125"/>
      <c r="GQU144" s="125"/>
      <c r="GQV144" s="125"/>
      <c r="GQW144" s="125"/>
      <c r="GQX144" s="125"/>
      <c r="GQY144" s="125"/>
      <c r="GQZ144" s="125"/>
      <c r="GRA144" s="125"/>
      <c r="GRB144" s="125"/>
      <c r="GRC144" s="125"/>
      <c r="GRD144" s="125"/>
      <c r="GRE144" s="125"/>
      <c r="GRF144" s="125"/>
      <c r="GRG144" s="125"/>
      <c r="GRH144" s="125"/>
      <c r="GRI144" s="125"/>
      <c r="GRJ144" s="125"/>
      <c r="GRK144" s="125"/>
      <c r="GRL144" s="125"/>
      <c r="GRM144" s="125"/>
      <c r="GRN144" s="125"/>
      <c r="GRO144" s="125"/>
      <c r="GRP144" s="125"/>
      <c r="GRQ144" s="125"/>
      <c r="GRR144" s="125"/>
      <c r="GRS144" s="125"/>
      <c r="GRT144" s="125"/>
      <c r="GRU144" s="125"/>
      <c r="GRV144" s="125"/>
      <c r="GRW144" s="125"/>
      <c r="GRX144" s="125"/>
      <c r="GRY144" s="125"/>
      <c r="GRZ144" s="125"/>
      <c r="GSA144" s="125"/>
      <c r="GSB144" s="125"/>
      <c r="GSC144" s="125"/>
      <c r="GSD144" s="125"/>
      <c r="GSE144" s="125"/>
      <c r="GSF144" s="125"/>
      <c r="GSG144" s="125"/>
      <c r="GSH144" s="125"/>
      <c r="GSI144" s="125"/>
      <c r="GSJ144" s="125"/>
      <c r="GSK144" s="125"/>
      <c r="GSL144" s="125"/>
      <c r="GSM144" s="125"/>
      <c r="GSN144" s="125"/>
      <c r="GSO144" s="125"/>
      <c r="GSP144" s="125"/>
      <c r="GSQ144" s="125"/>
      <c r="GSR144" s="125"/>
      <c r="GSS144" s="125"/>
      <c r="GST144" s="125"/>
      <c r="GSU144" s="125"/>
      <c r="GSV144" s="125"/>
      <c r="GSW144" s="125"/>
      <c r="GSX144" s="125"/>
      <c r="GSY144" s="125"/>
      <c r="GSZ144" s="125"/>
      <c r="GTA144" s="125"/>
      <c r="GTB144" s="125"/>
      <c r="GTC144" s="125"/>
      <c r="GTD144" s="125"/>
      <c r="GTE144" s="125"/>
      <c r="GTF144" s="125"/>
      <c r="GTG144" s="125"/>
      <c r="GTH144" s="125"/>
      <c r="GTI144" s="125"/>
      <c r="GTJ144" s="125"/>
      <c r="GTK144" s="125"/>
      <c r="GTL144" s="125"/>
      <c r="GTM144" s="125"/>
      <c r="GTN144" s="125"/>
      <c r="GTO144" s="125"/>
      <c r="GTP144" s="125"/>
      <c r="GTQ144" s="125"/>
      <c r="GTR144" s="125"/>
      <c r="GTS144" s="125"/>
      <c r="GTT144" s="125"/>
      <c r="GTU144" s="125"/>
      <c r="GTV144" s="125"/>
      <c r="GTW144" s="125"/>
      <c r="GTX144" s="125"/>
      <c r="GTY144" s="125"/>
      <c r="GTZ144" s="125"/>
      <c r="GUA144" s="125"/>
      <c r="GUB144" s="125"/>
      <c r="GUC144" s="125"/>
      <c r="GUD144" s="125"/>
      <c r="GUE144" s="125"/>
      <c r="GUF144" s="125"/>
      <c r="GUG144" s="125"/>
      <c r="GUH144" s="125"/>
      <c r="GUI144" s="125"/>
      <c r="GUJ144" s="125"/>
      <c r="GUK144" s="125"/>
      <c r="GUL144" s="125"/>
      <c r="GUM144" s="125"/>
      <c r="GUN144" s="125"/>
      <c r="GUO144" s="125"/>
      <c r="GUP144" s="125"/>
      <c r="GUQ144" s="125"/>
      <c r="GUR144" s="125"/>
      <c r="GUS144" s="125"/>
      <c r="GUT144" s="125"/>
      <c r="GUU144" s="125"/>
      <c r="GUV144" s="125"/>
      <c r="GUW144" s="125"/>
      <c r="GUX144" s="125"/>
      <c r="GUY144" s="125"/>
      <c r="GUZ144" s="125"/>
      <c r="GVA144" s="125"/>
      <c r="GVB144" s="125"/>
      <c r="GVC144" s="125"/>
      <c r="GVD144" s="125"/>
      <c r="GVE144" s="125"/>
      <c r="GVF144" s="125"/>
      <c r="GVG144" s="125"/>
      <c r="GVH144" s="125"/>
      <c r="GVI144" s="125"/>
      <c r="GVJ144" s="125"/>
      <c r="GVK144" s="125"/>
      <c r="GVL144" s="125"/>
      <c r="GVM144" s="125"/>
      <c r="GVN144" s="125"/>
      <c r="GVO144" s="125"/>
      <c r="GVP144" s="125"/>
      <c r="GVQ144" s="125"/>
      <c r="GVR144" s="125"/>
      <c r="GVS144" s="125"/>
      <c r="GVT144" s="125"/>
      <c r="GVU144" s="125"/>
      <c r="GVV144" s="125"/>
      <c r="GVW144" s="125"/>
      <c r="GVX144" s="125"/>
      <c r="GVY144" s="125"/>
      <c r="GVZ144" s="125"/>
      <c r="GWG144" s="125"/>
      <c r="GWH144" s="125"/>
      <c r="GWI144" s="125"/>
      <c r="GWJ144" s="125"/>
      <c r="GWK144" s="125"/>
      <c r="GWL144" s="125"/>
      <c r="GWM144" s="125"/>
      <c r="GWN144" s="125"/>
      <c r="GWO144" s="125"/>
      <c r="GWP144" s="125"/>
      <c r="GWQ144" s="125"/>
      <c r="GWR144" s="125"/>
      <c r="GWS144" s="125"/>
      <c r="GWT144" s="125"/>
      <c r="GWU144" s="125"/>
      <c r="GWV144" s="125"/>
      <c r="GWW144" s="125"/>
      <c r="GWX144" s="125"/>
      <c r="GWY144" s="125"/>
      <c r="GWZ144" s="125"/>
      <c r="GXA144" s="125"/>
      <c r="GXB144" s="125"/>
      <c r="GXC144" s="125"/>
      <c r="GXD144" s="125"/>
      <c r="GXE144" s="125"/>
      <c r="GXF144" s="125"/>
      <c r="GXG144" s="125"/>
      <c r="GXH144" s="125"/>
      <c r="GXI144" s="125"/>
      <c r="GXJ144" s="125"/>
      <c r="GXK144" s="125"/>
      <c r="GXL144" s="125"/>
      <c r="GXM144" s="125"/>
      <c r="GXN144" s="125"/>
      <c r="GXO144" s="125"/>
      <c r="GXP144" s="125"/>
      <c r="GXQ144" s="125"/>
      <c r="GXR144" s="125"/>
      <c r="GXS144" s="125"/>
      <c r="GXT144" s="125"/>
      <c r="GXU144" s="125"/>
      <c r="GXV144" s="125"/>
      <c r="GXW144" s="125"/>
      <c r="GXX144" s="125"/>
      <c r="GXY144" s="125"/>
      <c r="GXZ144" s="125"/>
      <c r="GYA144" s="125"/>
      <c r="GYB144" s="125"/>
      <c r="GYC144" s="125"/>
      <c r="GYD144" s="125"/>
      <c r="GYE144" s="125"/>
      <c r="GYF144" s="125"/>
      <c r="GYG144" s="125"/>
      <c r="GYH144" s="125"/>
      <c r="GYI144" s="125"/>
      <c r="GYJ144" s="125"/>
      <c r="GYK144" s="125"/>
      <c r="GYL144" s="125"/>
      <c r="GYM144" s="125"/>
      <c r="GYN144" s="125"/>
      <c r="GYO144" s="125"/>
      <c r="GYP144" s="125"/>
      <c r="GYQ144" s="125"/>
      <c r="GYR144" s="125"/>
      <c r="GYS144" s="125"/>
      <c r="GYT144" s="125"/>
      <c r="GYU144" s="125"/>
      <c r="GYV144" s="125"/>
      <c r="GYW144" s="125"/>
      <c r="GYX144" s="125"/>
      <c r="GYY144" s="125"/>
      <c r="GYZ144" s="125"/>
      <c r="GZA144" s="125"/>
      <c r="GZB144" s="125"/>
      <c r="GZC144" s="125"/>
      <c r="GZD144" s="125"/>
      <c r="GZE144" s="125"/>
      <c r="GZF144" s="125"/>
      <c r="GZG144" s="125"/>
      <c r="GZH144" s="125"/>
      <c r="GZI144" s="125"/>
      <c r="GZJ144" s="125"/>
      <c r="GZK144" s="125"/>
      <c r="GZL144" s="125"/>
      <c r="GZM144" s="125"/>
      <c r="GZN144" s="125"/>
      <c r="GZO144" s="125"/>
      <c r="GZP144" s="125"/>
      <c r="GZQ144" s="125"/>
      <c r="GZR144" s="125"/>
      <c r="GZS144" s="125"/>
      <c r="GZT144" s="125"/>
      <c r="GZU144" s="125"/>
      <c r="GZV144" s="125"/>
      <c r="GZW144" s="125"/>
      <c r="GZX144" s="125"/>
      <c r="GZY144" s="125"/>
      <c r="GZZ144" s="125"/>
      <c r="HAA144" s="125"/>
      <c r="HAB144" s="125"/>
      <c r="HAC144" s="125"/>
      <c r="HAD144" s="125"/>
      <c r="HAE144" s="125"/>
      <c r="HAF144" s="125"/>
      <c r="HAG144" s="125"/>
      <c r="HAH144" s="125"/>
      <c r="HAI144" s="125"/>
      <c r="HAJ144" s="125"/>
      <c r="HAK144" s="125"/>
      <c r="HAL144" s="125"/>
      <c r="HAM144" s="125"/>
      <c r="HAN144" s="125"/>
      <c r="HAO144" s="125"/>
      <c r="HAP144" s="125"/>
      <c r="HAQ144" s="125"/>
      <c r="HAR144" s="125"/>
      <c r="HAS144" s="125"/>
      <c r="HAT144" s="125"/>
      <c r="HAU144" s="125"/>
      <c r="HAV144" s="125"/>
      <c r="HAW144" s="125"/>
      <c r="HAX144" s="125"/>
      <c r="HAY144" s="125"/>
      <c r="HAZ144" s="125"/>
      <c r="HBA144" s="125"/>
      <c r="HBB144" s="125"/>
      <c r="HBC144" s="125"/>
      <c r="HBD144" s="125"/>
      <c r="HBE144" s="125"/>
      <c r="HBF144" s="125"/>
      <c r="HBG144" s="125"/>
      <c r="HBH144" s="125"/>
      <c r="HBI144" s="125"/>
      <c r="HBJ144" s="125"/>
      <c r="HBK144" s="125"/>
      <c r="HBL144" s="125"/>
      <c r="HBM144" s="125"/>
      <c r="HBN144" s="125"/>
      <c r="HBO144" s="125"/>
      <c r="HBP144" s="125"/>
      <c r="HBQ144" s="125"/>
      <c r="HBR144" s="125"/>
      <c r="HBS144" s="125"/>
      <c r="HBT144" s="125"/>
      <c r="HBU144" s="125"/>
      <c r="HBV144" s="125"/>
      <c r="HBW144" s="125"/>
      <c r="HBX144" s="125"/>
      <c r="HBY144" s="125"/>
      <c r="HBZ144" s="125"/>
      <c r="HCA144" s="125"/>
      <c r="HCB144" s="125"/>
      <c r="HCC144" s="125"/>
      <c r="HCD144" s="125"/>
      <c r="HCE144" s="125"/>
      <c r="HCF144" s="125"/>
      <c r="HCG144" s="125"/>
      <c r="HCH144" s="125"/>
      <c r="HCI144" s="125"/>
      <c r="HCJ144" s="125"/>
      <c r="HCK144" s="125"/>
      <c r="HCL144" s="125"/>
      <c r="HCM144" s="125"/>
      <c r="HCN144" s="125"/>
      <c r="HCO144" s="125"/>
      <c r="HCP144" s="125"/>
      <c r="HCQ144" s="125"/>
      <c r="HCR144" s="125"/>
      <c r="HCS144" s="125"/>
      <c r="HCT144" s="125"/>
      <c r="HCU144" s="125"/>
      <c r="HCV144" s="125"/>
      <c r="HCW144" s="125"/>
      <c r="HCX144" s="125"/>
      <c r="HCY144" s="125"/>
      <c r="HCZ144" s="125"/>
      <c r="HDA144" s="125"/>
      <c r="HDB144" s="125"/>
      <c r="HDC144" s="125"/>
      <c r="HDD144" s="125"/>
      <c r="HDE144" s="125"/>
      <c r="HDF144" s="125"/>
      <c r="HDG144" s="125"/>
      <c r="HDH144" s="125"/>
      <c r="HDI144" s="125"/>
      <c r="HDJ144" s="125"/>
      <c r="HDK144" s="125"/>
      <c r="HDL144" s="125"/>
      <c r="HDM144" s="125"/>
      <c r="HDN144" s="125"/>
      <c r="HDO144" s="125"/>
      <c r="HDP144" s="125"/>
      <c r="HDQ144" s="125"/>
      <c r="HDR144" s="125"/>
      <c r="HDS144" s="125"/>
      <c r="HDT144" s="125"/>
      <c r="HDU144" s="125"/>
      <c r="HDV144" s="125"/>
      <c r="HDW144" s="125"/>
      <c r="HDX144" s="125"/>
      <c r="HDY144" s="125"/>
      <c r="HDZ144" s="125"/>
      <c r="HEA144" s="125"/>
      <c r="HEB144" s="125"/>
      <c r="HEC144" s="125"/>
      <c r="HED144" s="125"/>
      <c r="HEE144" s="125"/>
      <c r="HEF144" s="125"/>
      <c r="HEG144" s="125"/>
      <c r="HEH144" s="125"/>
      <c r="HEI144" s="125"/>
      <c r="HEJ144" s="125"/>
      <c r="HEK144" s="125"/>
      <c r="HEL144" s="125"/>
      <c r="HEM144" s="125"/>
      <c r="HEN144" s="125"/>
      <c r="HEO144" s="125"/>
      <c r="HEP144" s="125"/>
      <c r="HEQ144" s="125"/>
      <c r="HER144" s="125"/>
      <c r="HES144" s="125"/>
      <c r="HET144" s="125"/>
      <c r="HEU144" s="125"/>
      <c r="HEV144" s="125"/>
      <c r="HEW144" s="125"/>
      <c r="HEX144" s="125"/>
      <c r="HEY144" s="125"/>
      <c r="HEZ144" s="125"/>
      <c r="HFA144" s="125"/>
      <c r="HFB144" s="125"/>
      <c r="HFC144" s="125"/>
      <c r="HFD144" s="125"/>
      <c r="HFE144" s="125"/>
      <c r="HFF144" s="125"/>
      <c r="HFG144" s="125"/>
      <c r="HFH144" s="125"/>
      <c r="HFI144" s="125"/>
      <c r="HFJ144" s="125"/>
      <c r="HFK144" s="125"/>
      <c r="HFL144" s="125"/>
      <c r="HFM144" s="125"/>
      <c r="HFN144" s="125"/>
      <c r="HFO144" s="125"/>
      <c r="HFP144" s="125"/>
      <c r="HFQ144" s="125"/>
      <c r="HFR144" s="125"/>
      <c r="HFS144" s="125"/>
      <c r="HFT144" s="125"/>
      <c r="HFU144" s="125"/>
      <c r="HFV144" s="125"/>
      <c r="HGC144" s="125"/>
      <c r="HGD144" s="125"/>
      <c r="HGE144" s="125"/>
      <c r="HGF144" s="125"/>
      <c r="HGG144" s="125"/>
      <c r="HGH144" s="125"/>
      <c r="HGI144" s="125"/>
      <c r="HGJ144" s="125"/>
      <c r="HGK144" s="125"/>
      <c r="HGL144" s="125"/>
      <c r="HGM144" s="125"/>
      <c r="HGN144" s="125"/>
      <c r="HGO144" s="125"/>
      <c r="HGP144" s="125"/>
      <c r="HGQ144" s="125"/>
      <c r="HGR144" s="125"/>
      <c r="HGS144" s="125"/>
      <c r="HGT144" s="125"/>
      <c r="HGU144" s="125"/>
      <c r="HGV144" s="125"/>
      <c r="HGW144" s="125"/>
      <c r="HGX144" s="125"/>
      <c r="HGY144" s="125"/>
      <c r="HGZ144" s="125"/>
      <c r="HHA144" s="125"/>
      <c r="HHB144" s="125"/>
      <c r="HHC144" s="125"/>
      <c r="HHD144" s="125"/>
      <c r="HHE144" s="125"/>
      <c r="HHF144" s="125"/>
      <c r="HHG144" s="125"/>
      <c r="HHH144" s="125"/>
      <c r="HHI144" s="125"/>
      <c r="HHJ144" s="125"/>
      <c r="HHK144" s="125"/>
      <c r="HHL144" s="125"/>
      <c r="HHM144" s="125"/>
      <c r="HHN144" s="125"/>
      <c r="HHO144" s="125"/>
      <c r="HHP144" s="125"/>
      <c r="HHQ144" s="125"/>
      <c r="HHR144" s="125"/>
      <c r="HHS144" s="125"/>
      <c r="HHT144" s="125"/>
      <c r="HHU144" s="125"/>
      <c r="HHV144" s="125"/>
      <c r="HHW144" s="125"/>
      <c r="HHX144" s="125"/>
      <c r="HHY144" s="125"/>
      <c r="HHZ144" s="125"/>
      <c r="HIA144" s="125"/>
      <c r="HIB144" s="125"/>
      <c r="HIC144" s="125"/>
      <c r="HID144" s="125"/>
      <c r="HIE144" s="125"/>
      <c r="HIF144" s="125"/>
      <c r="HIG144" s="125"/>
      <c r="HIH144" s="125"/>
      <c r="HII144" s="125"/>
      <c r="HIJ144" s="125"/>
      <c r="HIK144" s="125"/>
      <c r="HIL144" s="125"/>
      <c r="HIM144" s="125"/>
      <c r="HIN144" s="125"/>
      <c r="HIO144" s="125"/>
      <c r="HIP144" s="125"/>
      <c r="HIQ144" s="125"/>
      <c r="HIR144" s="125"/>
      <c r="HIS144" s="125"/>
      <c r="HIT144" s="125"/>
      <c r="HIU144" s="125"/>
      <c r="HIV144" s="125"/>
      <c r="HIW144" s="125"/>
      <c r="HIX144" s="125"/>
      <c r="HIY144" s="125"/>
      <c r="HIZ144" s="125"/>
      <c r="HJA144" s="125"/>
      <c r="HJB144" s="125"/>
      <c r="HJC144" s="125"/>
      <c r="HJD144" s="125"/>
      <c r="HJE144" s="125"/>
      <c r="HJF144" s="125"/>
      <c r="HJG144" s="125"/>
      <c r="HJH144" s="125"/>
      <c r="HJI144" s="125"/>
      <c r="HJJ144" s="125"/>
      <c r="HJK144" s="125"/>
      <c r="HJL144" s="125"/>
      <c r="HJM144" s="125"/>
      <c r="HJN144" s="125"/>
      <c r="HJO144" s="125"/>
      <c r="HJP144" s="125"/>
      <c r="HJQ144" s="125"/>
      <c r="HJR144" s="125"/>
      <c r="HJS144" s="125"/>
      <c r="HJT144" s="125"/>
      <c r="HJU144" s="125"/>
      <c r="HJV144" s="125"/>
      <c r="HJW144" s="125"/>
      <c r="HJX144" s="125"/>
      <c r="HJY144" s="125"/>
      <c r="HJZ144" s="125"/>
      <c r="HKA144" s="125"/>
      <c r="HKB144" s="125"/>
      <c r="HKC144" s="125"/>
      <c r="HKD144" s="125"/>
      <c r="HKE144" s="125"/>
      <c r="HKF144" s="125"/>
      <c r="HKG144" s="125"/>
      <c r="HKH144" s="125"/>
      <c r="HKI144" s="125"/>
      <c r="HKJ144" s="125"/>
      <c r="HKK144" s="125"/>
      <c r="HKL144" s="125"/>
      <c r="HKM144" s="125"/>
      <c r="HKN144" s="125"/>
      <c r="HKO144" s="125"/>
      <c r="HKP144" s="125"/>
      <c r="HKQ144" s="125"/>
      <c r="HKR144" s="125"/>
      <c r="HKS144" s="125"/>
      <c r="HKT144" s="125"/>
      <c r="HKU144" s="125"/>
      <c r="HKV144" s="125"/>
      <c r="HKW144" s="125"/>
      <c r="HKX144" s="125"/>
      <c r="HKY144" s="125"/>
      <c r="HKZ144" s="125"/>
      <c r="HLA144" s="125"/>
      <c r="HLB144" s="125"/>
      <c r="HLC144" s="125"/>
      <c r="HLD144" s="125"/>
      <c r="HLE144" s="125"/>
      <c r="HLF144" s="125"/>
      <c r="HLG144" s="125"/>
      <c r="HLH144" s="125"/>
      <c r="HLI144" s="125"/>
      <c r="HLJ144" s="125"/>
      <c r="HLK144" s="125"/>
      <c r="HLL144" s="125"/>
      <c r="HLM144" s="125"/>
      <c r="HLN144" s="125"/>
      <c r="HLO144" s="125"/>
      <c r="HLP144" s="125"/>
      <c r="HLQ144" s="125"/>
      <c r="HLR144" s="125"/>
      <c r="HLS144" s="125"/>
      <c r="HLT144" s="125"/>
      <c r="HLU144" s="125"/>
      <c r="HLV144" s="125"/>
      <c r="HLW144" s="125"/>
      <c r="HLX144" s="125"/>
      <c r="HLY144" s="125"/>
      <c r="HLZ144" s="125"/>
      <c r="HMA144" s="125"/>
      <c r="HMB144" s="125"/>
      <c r="HMC144" s="125"/>
      <c r="HMD144" s="125"/>
      <c r="HME144" s="125"/>
      <c r="HMF144" s="125"/>
      <c r="HMG144" s="125"/>
      <c r="HMH144" s="125"/>
      <c r="HMI144" s="125"/>
      <c r="HMJ144" s="125"/>
      <c r="HMK144" s="125"/>
      <c r="HML144" s="125"/>
      <c r="HMM144" s="125"/>
      <c r="HMN144" s="125"/>
      <c r="HMO144" s="125"/>
      <c r="HMP144" s="125"/>
      <c r="HMQ144" s="125"/>
      <c r="HMR144" s="125"/>
      <c r="HMS144" s="125"/>
      <c r="HMT144" s="125"/>
      <c r="HMU144" s="125"/>
      <c r="HMV144" s="125"/>
      <c r="HMW144" s="125"/>
      <c r="HMX144" s="125"/>
      <c r="HMY144" s="125"/>
      <c r="HMZ144" s="125"/>
      <c r="HNA144" s="125"/>
      <c r="HNB144" s="125"/>
      <c r="HNC144" s="125"/>
      <c r="HND144" s="125"/>
      <c r="HNE144" s="125"/>
      <c r="HNF144" s="125"/>
      <c r="HNG144" s="125"/>
      <c r="HNH144" s="125"/>
      <c r="HNI144" s="125"/>
      <c r="HNJ144" s="125"/>
      <c r="HNK144" s="125"/>
      <c r="HNL144" s="125"/>
      <c r="HNM144" s="125"/>
      <c r="HNN144" s="125"/>
      <c r="HNO144" s="125"/>
      <c r="HNP144" s="125"/>
      <c r="HNQ144" s="125"/>
      <c r="HNR144" s="125"/>
      <c r="HNS144" s="125"/>
      <c r="HNT144" s="125"/>
      <c r="HNU144" s="125"/>
      <c r="HNV144" s="125"/>
      <c r="HNW144" s="125"/>
      <c r="HNX144" s="125"/>
      <c r="HNY144" s="125"/>
      <c r="HNZ144" s="125"/>
      <c r="HOA144" s="125"/>
      <c r="HOB144" s="125"/>
      <c r="HOC144" s="125"/>
      <c r="HOD144" s="125"/>
      <c r="HOE144" s="125"/>
      <c r="HOF144" s="125"/>
      <c r="HOG144" s="125"/>
      <c r="HOH144" s="125"/>
      <c r="HOI144" s="125"/>
      <c r="HOJ144" s="125"/>
      <c r="HOK144" s="125"/>
      <c r="HOL144" s="125"/>
      <c r="HOM144" s="125"/>
      <c r="HON144" s="125"/>
      <c r="HOO144" s="125"/>
      <c r="HOP144" s="125"/>
      <c r="HOQ144" s="125"/>
      <c r="HOR144" s="125"/>
      <c r="HOS144" s="125"/>
      <c r="HOT144" s="125"/>
      <c r="HOU144" s="125"/>
      <c r="HOV144" s="125"/>
      <c r="HOW144" s="125"/>
      <c r="HOX144" s="125"/>
      <c r="HOY144" s="125"/>
      <c r="HOZ144" s="125"/>
      <c r="HPA144" s="125"/>
      <c r="HPB144" s="125"/>
      <c r="HPC144" s="125"/>
      <c r="HPD144" s="125"/>
      <c r="HPE144" s="125"/>
      <c r="HPF144" s="125"/>
      <c r="HPG144" s="125"/>
      <c r="HPH144" s="125"/>
      <c r="HPI144" s="125"/>
      <c r="HPJ144" s="125"/>
      <c r="HPK144" s="125"/>
      <c r="HPL144" s="125"/>
      <c r="HPM144" s="125"/>
      <c r="HPN144" s="125"/>
      <c r="HPO144" s="125"/>
      <c r="HPP144" s="125"/>
      <c r="HPQ144" s="125"/>
      <c r="HPR144" s="125"/>
      <c r="HPY144" s="125"/>
      <c r="HPZ144" s="125"/>
      <c r="HQA144" s="125"/>
      <c r="HQB144" s="125"/>
      <c r="HQC144" s="125"/>
      <c r="HQD144" s="125"/>
      <c r="HQE144" s="125"/>
      <c r="HQF144" s="125"/>
      <c r="HQG144" s="125"/>
      <c r="HQH144" s="125"/>
      <c r="HQI144" s="125"/>
      <c r="HQJ144" s="125"/>
      <c r="HQK144" s="125"/>
      <c r="HQL144" s="125"/>
      <c r="HQM144" s="125"/>
      <c r="HQN144" s="125"/>
      <c r="HQO144" s="125"/>
      <c r="HQP144" s="125"/>
      <c r="HQQ144" s="125"/>
      <c r="HQR144" s="125"/>
      <c r="HQS144" s="125"/>
      <c r="HQT144" s="125"/>
      <c r="HQU144" s="125"/>
      <c r="HQV144" s="125"/>
      <c r="HQW144" s="125"/>
      <c r="HQX144" s="125"/>
      <c r="HQY144" s="125"/>
      <c r="HQZ144" s="125"/>
      <c r="HRA144" s="125"/>
      <c r="HRB144" s="125"/>
      <c r="HRC144" s="125"/>
      <c r="HRD144" s="125"/>
      <c r="HRE144" s="125"/>
      <c r="HRF144" s="125"/>
      <c r="HRG144" s="125"/>
      <c r="HRH144" s="125"/>
      <c r="HRI144" s="125"/>
      <c r="HRJ144" s="125"/>
      <c r="HRK144" s="125"/>
      <c r="HRL144" s="125"/>
      <c r="HRM144" s="125"/>
      <c r="HRN144" s="125"/>
      <c r="HRO144" s="125"/>
      <c r="HRP144" s="125"/>
      <c r="HRQ144" s="125"/>
      <c r="HRR144" s="125"/>
      <c r="HRS144" s="125"/>
      <c r="HRT144" s="125"/>
      <c r="HRU144" s="125"/>
      <c r="HRV144" s="125"/>
      <c r="HRW144" s="125"/>
      <c r="HRX144" s="125"/>
      <c r="HRY144" s="125"/>
      <c r="HRZ144" s="125"/>
      <c r="HSA144" s="125"/>
      <c r="HSB144" s="125"/>
      <c r="HSC144" s="125"/>
      <c r="HSD144" s="125"/>
      <c r="HSE144" s="125"/>
      <c r="HSF144" s="125"/>
      <c r="HSG144" s="125"/>
      <c r="HSH144" s="125"/>
      <c r="HSI144" s="125"/>
      <c r="HSJ144" s="125"/>
      <c r="HSK144" s="125"/>
      <c r="HSL144" s="125"/>
      <c r="HSM144" s="125"/>
      <c r="HSN144" s="125"/>
      <c r="HSO144" s="125"/>
      <c r="HSP144" s="125"/>
      <c r="HSQ144" s="125"/>
      <c r="HSR144" s="125"/>
      <c r="HSS144" s="125"/>
      <c r="HST144" s="125"/>
      <c r="HSU144" s="125"/>
      <c r="HSV144" s="125"/>
      <c r="HSW144" s="125"/>
      <c r="HSX144" s="125"/>
      <c r="HSY144" s="125"/>
      <c r="HSZ144" s="125"/>
      <c r="HTA144" s="125"/>
      <c r="HTB144" s="125"/>
      <c r="HTC144" s="125"/>
      <c r="HTD144" s="125"/>
      <c r="HTE144" s="125"/>
      <c r="HTF144" s="125"/>
      <c r="HTG144" s="125"/>
      <c r="HTH144" s="125"/>
      <c r="HTI144" s="125"/>
      <c r="HTJ144" s="125"/>
      <c r="HTK144" s="125"/>
      <c r="HTL144" s="125"/>
      <c r="HTM144" s="125"/>
      <c r="HTN144" s="125"/>
      <c r="HTO144" s="125"/>
      <c r="HTP144" s="125"/>
      <c r="HTQ144" s="125"/>
      <c r="HTR144" s="125"/>
      <c r="HTS144" s="125"/>
      <c r="HTT144" s="125"/>
      <c r="HTU144" s="125"/>
      <c r="HTV144" s="125"/>
      <c r="HTW144" s="125"/>
      <c r="HTX144" s="125"/>
      <c r="HTY144" s="125"/>
      <c r="HTZ144" s="125"/>
      <c r="HUA144" s="125"/>
      <c r="HUB144" s="125"/>
      <c r="HUC144" s="125"/>
      <c r="HUD144" s="125"/>
      <c r="HUE144" s="125"/>
      <c r="HUF144" s="125"/>
      <c r="HUG144" s="125"/>
      <c r="HUH144" s="125"/>
      <c r="HUI144" s="125"/>
      <c r="HUJ144" s="125"/>
      <c r="HUK144" s="125"/>
      <c r="HUL144" s="125"/>
      <c r="HUM144" s="125"/>
      <c r="HUN144" s="125"/>
      <c r="HUO144" s="125"/>
      <c r="HUP144" s="125"/>
      <c r="HUQ144" s="125"/>
      <c r="HUR144" s="125"/>
      <c r="HUS144" s="125"/>
      <c r="HUT144" s="125"/>
      <c r="HUU144" s="125"/>
      <c r="HUV144" s="125"/>
      <c r="HUW144" s="125"/>
      <c r="HUX144" s="125"/>
      <c r="HUY144" s="125"/>
      <c r="HUZ144" s="125"/>
      <c r="HVA144" s="125"/>
      <c r="HVB144" s="125"/>
      <c r="HVC144" s="125"/>
      <c r="HVD144" s="125"/>
      <c r="HVE144" s="125"/>
      <c r="HVF144" s="125"/>
      <c r="HVG144" s="125"/>
      <c r="HVH144" s="125"/>
      <c r="HVI144" s="125"/>
      <c r="HVJ144" s="125"/>
      <c r="HVK144" s="125"/>
      <c r="HVL144" s="125"/>
      <c r="HVM144" s="125"/>
      <c r="HVN144" s="125"/>
      <c r="HVO144" s="125"/>
      <c r="HVP144" s="125"/>
      <c r="HVQ144" s="125"/>
      <c r="HVR144" s="125"/>
      <c r="HVS144" s="125"/>
      <c r="HVT144" s="125"/>
      <c r="HVU144" s="125"/>
      <c r="HVV144" s="125"/>
      <c r="HVW144" s="125"/>
      <c r="HVX144" s="125"/>
      <c r="HVY144" s="125"/>
      <c r="HVZ144" s="125"/>
      <c r="HWA144" s="125"/>
      <c r="HWB144" s="125"/>
      <c r="HWC144" s="125"/>
      <c r="HWD144" s="125"/>
      <c r="HWE144" s="125"/>
      <c r="HWF144" s="125"/>
      <c r="HWG144" s="125"/>
      <c r="HWH144" s="125"/>
      <c r="HWI144" s="125"/>
      <c r="HWJ144" s="125"/>
      <c r="HWK144" s="125"/>
      <c r="HWL144" s="125"/>
      <c r="HWM144" s="125"/>
      <c r="HWN144" s="125"/>
      <c r="HWO144" s="125"/>
      <c r="HWP144" s="125"/>
      <c r="HWQ144" s="125"/>
      <c r="HWR144" s="125"/>
      <c r="HWS144" s="125"/>
      <c r="HWT144" s="125"/>
      <c r="HWU144" s="125"/>
      <c r="HWV144" s="125"/>
      <c r="HWW144" s="125"/>
      <c r="HWX144" s="125"/>
      <c r="HWY144" s="125"/>
      <c r="HWZ144" s="125"/>
      <c r="HXA144" s="125"/>
      <c r="HXB144" s="125"/>
      <c r="HXC144" s="125"/>
      <c r="HXD144" s="125"/>
      <c r="HXE144" s="125"/>
      <c r="HXF144" s="125"/>
      <c r="HXG144" s="125"/>
      <c r="HXH144" s="125"/>
      <c r="HXI144" s="125"/>
      <c r="HXJ144" s="125"/>
      <c r="HXK144" s="125"/>
      <c r="HXL144" s="125"/>
      <c r="HXM144" s="125"/>
      <c r="HXN144" s="125"/>
      <c r="HXO144" s="125"/>
      <c r="HXP144" s="125"/>
      <c r="HXQ144" s="125"/>
      <c r="HXR144" s="125"/>
      <c r="HXS144" s="125"/>
      <c r="HXT144" s="125"/>
      <c r="HXU144" s="125"/>
      <c r="HXV144" s="125"/>
      <c r="HXW144" s="125"/>
      <c r="HXX144" s="125"/>
      <c r="HXY144" s="125"/>
      <c r="HXZ144" s="125"/>
      <c r="HYA144" s="125"/>
      <c r="HYB144" s="125"/>
      <c r="HYC144" s="125"/>
      <c r="HYD144" s="125"/>
      <c r="HYE144" s="125"/>
      <c r="HYF144" s="125"/>
      <c r="HYG144" s="125"/>
      <c r="HYH144" s="125"/>
      <c r="HYI144" s="125"/>
      <c r="HYJ144" s="125"/>
      <c r="HYK144" s="125"/>
      <c r="HYL144" s="125"/>
      <c r="HYM144" s="125"/>
      <c r="HYN144" s="125"/>
      <c r="HYO144" s="125"/>
      <c r="HYP144" s="125"/>
      <c r="HYQ144" s="125"/>
      <c r="HYR144" s="125"/>
      <c r="HYS144" s="125"/>
      <c r="HYT144" s="125"/>
      <c r="HYU144" s="125"/>
      <c r="HYV144" s="125"/>
      <c r="HYW144" s="125"/>
      <c r="HYX144" s="125"/>
      <c r="HYY144" s="125"/>
      <c r="HYZ144" s="125"/>
      <c r="HZA144" s="125"/>
      <c r="HZB144" s="125"/>
      <c r="HZC144" s="125"/>
      <c r="HZD144" s="125"/>
      <c r="HZE144" s="125"/>
      <c r="HZF144" s="125"/>
      <c r="HZG144" s="125"/>
      <c r="HZH144" s="125"/>
      <c r="HZI144" s="125"/>
      <c r="HZJ144" s="125"/>
      <c r="HZK144" s="125"/>
      <c r="HZL144" s="125"/>
      <c r="HZM144" s="125"/>
      <c r="HZN144" s="125"/>
      <c r="HZU144" s="125"/>
      <c r="HZV144" s="125"/>
      <c r="HZW144" s="125"/>
      <c r="HZX144" s="125"/>
      <c r="HZY144" s="125"/>
      <c r="HZZ144" s="125"/>
      <c r="IAA144" s="125"/>
      <c r="IAB144" s="125"/>
      <c r="IAC144" s="125"/>
      <c r="IAD144" s="125"/>
      <c r="IAE144" s="125"/>
      <c r="IAF144" s="125"/>
      <c r="IAG144" s="125"/>
      <c r="IAH144" s="125"/>
      <c r="IAI144" s="125"/>
      <c r="IAJ144" s="125"/>
      <c r="IAK144" s="125"/>
      <c r="IAL144" s="125"/>
      <c r="IAM144" s="125"/>
      <c r="IAN144" s="125"/>
      <c r="IAO144" s="125"/>
      <c r="IAP144" s="125"/>
      <c r="IAQ144" s="125"/>
      <c r="IAR144" s="125"/>
      <c r="IAS144" s="125"/>
      <c r="IAT144" s="125"/>
      <c r="IAU144" s="125"/>
      <c r="IAV144" s="125"/>
      <c r="IAW144" s="125"/>
      <c r="IAX144" s="125"/>
      <c r="IAY144" s="125"/>
      <c r="IAZ144" s="125"/>
      <c r="IBA144" s="125"/>
      <c r="IBB144" s="125"/>
      <c r="IBC144" s="125"/>
      <c r="IBD144" s="125"/>
      <c r="IBE144" s="125"/>
      <c r="IBF144" s="125"/>
      <c r="IBG144" s="125"/>
      <c r="IBH144" s="125"/>
      <c r="IBI144" s="125"/>
      <c r="IBJ144" s="125"/>
      <c r="IBK144" s="125"/>
      <c r="IBL144" s="125"/>
      <c r="IBM144" s="125"/>
      <c r="IBN144" s="125"/>
      <c r="IBO144" s="125"/>
      <c r="IBP144" s="125"/>
      <c r="IBQ144" s="125"/>
      <c r="IBR144" s="125"/>
      <c r="IBS144" s="125"/>
      <c r="IBT144" s="125"/>
      <c r="IBU144" s="125"/>
      <c r="IBV144" s="125"/>
      <c r="IBW144" s="125"/>
      <c r="IBX144" s="125"/>
      <c r="IBY144" s="125"/>
      <c r="IBZ144" s="125"/>
      <c r="ICA144" s="125"/>
      <c r="ICB144" s="125"/>
      <c r="ICC144" s="125"/>
      <c r="ICD144" s="125"/>
      <c r="ICE144" s="125"/>
      <c r="ICF144" s="125"/>
      <c r="ICG144" s="125"/>
      <c r="ICH144" s="125"/>
      <c r="ICI144" s="125"/>
      <c r="ICJ144" s="125"/>
      <c r="ICK144" s="125"/>
      <c r="ICL144" s="125"/>
      <c r="ICM144" s="125"/>
      <c r="ICN144" s="125"/>
      <c r="ICO144" s="125"/>
      <c r="ICP144" s="125"/>
      <c r="ICQ144" s="125"/>
      <c r="ICR144" s="125"/>
      <c r="ICS144" s="125"/>
      <c r="ICT144" s="125"/>
      <c r="ICU144" s="125"/>
      <c r="ICV144" s="125"/>
      <c r="ICW144" s="125"/>
      <c r="ICX144" s="125"/>
      <c r="ICY144" s="125"/>
      <c r="ICZ144" s="125"/>
      <c r="IDA144" s="125"/>
      <c r="IDB144" s="125"/>
      <c r="IDC144" s="125"/>
      <c r="IDD144" s="125"/>
      <c r="IDE144" s="125"/>
      <c r="IDF144" s="125"/>
      <c r="IDG144" s="125"/>
      <c r="IDH144" s="125"/>
      <c r="IDI144" s="125"/>
      <c r="IDJ144" s="125"/>
      <c r="IDK144" s="125"/>
      <c r="IDL144" s="125"/>
      <c r="IDM144" s="125"/>
      <c r="IDN144" s="125"/>
      <c r="IDO144" s="125"/>
      <c r="IDP144" s="125"/>
      <c r="IDQ144" s="125"/>
      <c r="IDR144" s="125"/>
      <c r="IDS144" s="125"/>
      <c r="IDT144" s="125"/>
      <c r="IDU144" s="125"/>
      <c r="IDV144" s="125"/>
      <c r="IDW144" s="125"/>
      <c r="IDX144" s="125"/>
      <c r="IDY144" s="125"/>
      <c r="IDZ144" s="125"/>
      <c r="IEA144" s="125"/>
      <c r="IEB144" s="125"/>
      <c r="IEC144" s="125"/>
      <c r="IED144" s="125"/>
      <c r="IEE144" s="125"/>
      <c r="IEF144" s="125"/>
      <c r="IEG144" s="125"/>
      <c r="IEH144" s="125"/>
      <c r="IEI144" s="125"/>
      <c r="IEJ144" s="125"/>
      <c r="IEK144" s="125"/>
      <c r="IEL144" s="125"/>
      <c r="IEM144" s="125"/>
      <c r="IEN144" s="125"/>
      <c r="IEO144" s="125"/>
      <c r="IEP144" s="125"/>
      <c r="IEQ144" s="125"/>
      <c r="IER144" s="125"/>
      <c r="IES144" s="125"/>
      <c r="IET144" s="125"/>
      <c r="IEU144" s="125"/>
      <c r="IEV144" s="125"/>
      <c r="IEW144" s="125"/>
      <c r="IEX144" s="125"/>
      <c r="IEY144" s="125"/>
      <c r="IEZ144" s="125"/>
      <c r="IFA144" s="125"/>
      <c r="IFB144" s="125"/>
      <c r="IFC144" s="125"/>
      <c r="IFD144" s="125"/>
      <c r="IFE144" s="125"/>
      <c r="IFF144" s="125"/>
      <c r="IFG144" s="125"/>
      <c r="IFH144" s="125"/>
      <c r="IFI144" s="125"/>
      <c r="IFJ144" s="125"/>
      <c r="IFK144" s="125"/>
      <c r="IFL144" s="125"/>
      <c r="IFM144" s="125"/>
      <c r="IFN144" s="125"/>
      <c r="IFO144" s="125"/>
      <c r="IFP144" s="125"/>
      <c r="IFQ144" s="125"/>
      <c r="IFR144" s="125"/>
      <c r="IFS144" s="125"/>
      <c r="IFT144" s="125"/>
      <c r="IFU144" s="125"/>
      <c r="IFV144" s="125"/>
      <c r="IFW144" s="125"/>
      <c r="IFX144" s="125"/>
      <c r="IFY144" s="125"/>
      <c r="IFZ144" s="125"/>
      <c r="IGA144" s="125"/>
      <c r="IGB144" s="125"/>
      <c r="IGC144" s="125"/>
      <c r="IGD144" s="125"/>
      <c r="IGE144" s="125"/>
      <c r="IGF144" s="125"/>
      <c r="IGG144" s="125"/>
      <c r="IGH144" s="125"/>
      <c r="IGI144" s="125"/>
      <c r="IGJ144" s="125"/>
      <c r="IGK144" s="125"/>
      <c r="IGL144" s="125"/>
      <c r="IGM144" s="125"/>
      <c r="IGN144" s="125"/>
      <c r="IGO144" s="125"/>
      <c r="IGP144" s="125"/>
      <c r="IGQ144" s="125"/>
      <c r="IGR144" s="125"/>
      <c r="IGS144" s="125"/>
      <c r="IGT144" s="125"/>
      <c r="IGU144" s="125"/>
      <c r="IGV144" s="125"/>
      <c r="IGW144" s="125"/>
      <c r="IGX144" s="125"/>
      <c r="IGY144" s="125"/>
      <c r="IGZ144" s="125"/>
      <c r="IHA144" s="125"/>
      <c r="IHB144" s="125"/>
      <c r="IHC144" s="125"/>
      <c r="IHD144" s="125"/>
      <c r="IHE144" s="125"/>
      <c r="IHF144" s="125"/>
      <c r="IHG144" s="125"/>
      <c r="IHH144" s="125"/>
      <c r="IHI144" s="125"/>
      <c r="IHJ144" s="125"/>
      <c r="IHK144" s="125"/>
      <c r="IHL144" s="125"/>
      <c r="IHM144" s="125"/>
      <c r="IHN144" s="125"/>
      <c r="IHO144" s="125"/>
      <c r="IHP144" s="125"/>
      <c r="IHQ144" s="125"/>
      <c r="IHR144" s="125"/>
      <c r="IHS144" s="125"/>
      <c r="IHT144" s="125"/>
      <c r="IHU144" s="125"/>
      <c r="IHV144" s="125"/>
      <c r="IHW144" s="125"/>
      <c r="IHX144" s="125"/>
      <c r="IHY144" s="125"/>
      <c r="IHZ144" s="125"/>
      <c r="IIA144" s="125"/>
      <c r="IIB144" s="125"/>
      <c r="IIC144" s="125"/>
      <c r="IID144" s="125"/>
      <c r="IIE144" s="125"/>
      <c r="IIF144" s="125"/>
      <c r="IIG144" s="125"/>
      <c r="IIH144" s="125"/>
      <c r="III144" s="125"/>
      <c r="IIJ144" s="125"/>
      <c r="IIK144" s="125"/>
      <c r="IIL144" s="125"/>
      <c r="IIM144" s="125"/>
      <c r="IIN144" s="125"/>
      <c r="IIO144" s="125"/>
      <c r="IIP144" s="125"/>
      <c r="IIQ144" s="125"/>
      <c r="IIR144" s="125"/>
      <c r="IIS144" s="125"/>
      <c r="IIT144" s="125"/>
      <c r="IIU144" s="125"/>
      <c r="IIV144" s="125"/>
      <c r="IIW144" s="125"/>
      <c r="IIX144" s="125"/>
      <c r="IIY144" s="125"/>
      <c r="IIZ144" s="125"/>
      <c r="IJA144" s="125"/>
      <c r="IJB144" s="125"/>
      <c r="IJC144" s="125"/>
      <c r="IJD144" s="125"/>
      <c r="IJE144" s="125"/>
      <c r="IJF144" s="125"/>
      <c r="IJG144" s="125"/>
      <c r="IJH144" s="125"/>
      <c r="IJI144" s="125"/>
      <c r="IJJ144" s="125"/>
      <c r="IJQ144" s="125"/>
      <c r="IJR144" s="125"/>
      <c r="IJS144" s="125"/>
      <c r="IJT144" s="125"/>
      <c r="IJU144" s="125"/>
      <c r="IJV144" s="125"/>
      <c r="IJW144" s="125"/>
      <c r="IJX144" s="125"/>
      <c r="IJY144" s="125"/>
      <c r="IJZ144" s="125"/>
      <c r="IKA144" s="125"/>
      <c r="IKB144" s="125"/>
      <c r="IKC144" s="125"/>
      <c r="IKD144" s="125"/>
      <c r="IKE144" s="125"/>
      <c r="IKF144" s="125"/>
      <c r="IKG144" s="125"/>
      <c r="IKH144" s="125"/>
      <c r="IKI144" s="125"/>
      <c r="IKJ144" s="125"/>
      <c r="IKK144" s="125"/>
      <c r="IKL144" s="125"/>
      <c r="IKM144" s="125"/>
      <c r="IKN144" s="125"/>
      <c r="IKO144" s="125"/>
      <c r="IKP144" s="125"/>
      <c r="IKQ144" s="125"/>
      <c r="IKR144" s="125"/>
      <c r="IKS144" s="125"/>
      <c r="IKT144" s="125"/>
      <c r="IKU144" s="125"/>
      <c r="IKV144" s="125"/>
      <c r="IKW144" s="125"/>
      <c r="IKX144" s="125"/>
      <c r="IKY144" s="125"/>
      <c r="IKZ144" s="125"/>
      <c r="ILA144" s="125"/>
      <c r="ILB144" s="125"/>
      <c r="ILC144" s="125"/>
      <c r="ILD144" s="125"/>
      <c r="ILE144" s="125"/>
      <c r="ILF144" s="125"/>
      <c r="ILG144" s="125"/>
      <c r="ILH144" s="125"/>
      <c r="ILI144" s="125"/>
      <c r="ILJ144" s="125"/>
      <c r="ILK144" s="125"/>
      <c r="ILL144" s="125"/>
      <c r="ILM144" s="125"/>
      <c r="ILN144" s="125"/>
      <c r="ILO144" s="125"/>
      <c r="ILP144" s="125"/>
      <c r="ILQ144" s="125"/>
      <c r="ILR144" s="125"/>
      <c r="ILS144" s="125"/>
      <c r="ILT144" s="125"/>
      <c r="ILU144" s="125"/>
      <c r="ILV144" s="125"/>
      <c r="ILW144" s="125"/>
      <c r="ILX144" s="125"/>
      <c r="ILY144" s="125"/>
      <c r="ILZ144" s="125"/>
      <c r="IMA144" s="125"/>
      <c r="IMB144" s="125"/>
      <c r="IMC144" s="125"/>
      <c r="IMD144" s="125"/>
      <c r="IME144" s="125"/>
      <c r="IMF144" s="125"/>
      <c r="IMG144" s="125"/>
      <c r="IMH144" s="125"/>
      <c r="IMI144" s="125"/>
      <c r="IMJ144" s="125"/>
      <c r="IMK144" s="125"/>
      <c r="IML144" s="125"/>
      <c r="IMM144" s="125"/>
      <c r="IMN144" s="125"/>
      <c r="IMO144" s="125"/>
      <c r="IMP144" s="125"/>
      <c r="IMQ144" s="125"/>
      <c r="IMR144" s="125"/>
      <c r="IMS144" s="125"/>
      <c r="IMT144" s="125"/>
      <c r="IMU144" s="125"/>
      <c r="IMV144" s="125"/>
      <c r="IMW144" s="125"/>
      <c r="IMX144" s="125"/>
      <c r="IMY144" s="125"/>
      <c r="IMZ144" s="125"/>
      <c r="INA144" s="125"/>
      <c r="INB144" s="125"/>
      <c r="INC144" s="125"/>
      <c r="IND144" s="125"/>
      <c r="INE144" s="125"/>
      <c r="INF144" s="125"/>
      <c r="ING144" s="125"/>
      <c r="INH144" s="125"/>
      <c r="INI144" s="125"/>
      <c r="INJ144" s="125"/>
      <c r="INK144" s="125"/>
      <c r="INL144" s="125"/>
      <c r="INM144" s="125"/>
      <c r="INN144" s="125"/>
      <c r="INO144" s="125"/>
      <c r="INP144" s="125"/>
      <c r="INQ144" s="125"/>
      <c r="INR144" s="125"/>
      <c r="INS144" s="125"/>
      <c r="INT144" s="125"/>
      <c r="INU144" s="125"/>
      <c r="INV144" s="125"/>
      <c r="INW144" s="125"/>
      <c r="INX144" s="125"/>
      <c r="INY144" s="125"/>
      <c r="INZ144" s="125"/>
      <c r="IOA144" s="125"/>
      <c r="IOB144" s="125"/>
      <c r="IOC144" s="125"/>
      <c r="IOD144" s="125"/>
      <c r="IOE144" s="125"/>
      <c r="IOF144" s="125"/>
      <c r="IOG144" s="125"/>
      <c r="IOH144" s="125"/>
      <c r="IOI144" s="125"/>
      <c r="IOJ144" s="125"/>
      <c r="IOK144" s="125"/>
      <c r="IOL144" s="125"/>
      <c r="IOM144" s="125"/>
      <c r="ION144" s="125"/>
      <c r="IOO144" s="125"/>
      <c r="IOP144" s="125"/>
      <c r="IOQ144" s="125"/>
      <c r="IOR144" s="125"/>
      <c r="IOS144" s="125"/>
      <c r="IOT144" s="125"/>
      <c r="IOU144" s="125"/>
      <c r="IOV144" s="125"/>
      <c r="IOW144" s="125"/>
      <c r="IOX144" s="125"/>
      <c r="IOY144" s="125"/>
      <c r="IOZ144" s="125"/>
      <c r="IPA144" s="125"/>
      <c r="IPB144" s="125"/>
      <c r="IPC144" s="125"/>
      <c r="IPD144" s="125"/>
      <c r="IPE144" s="125"/>
      <c r="IPF144" s="125"/>
      <c r="IPG144" s="125"/>
      <c r="IPH144" s="125"/>
      <c r="IPI144" s="125"/>
      <c r="IPJ144" s="125"/>
      <c r="IPK144" s="125"/>
      <c r="IPL144" s="125"/>
      <c r="IPM144" s="125"/>
      <c r="IPN144" s="125"/>
      <c r="IPO144" s="125"/>
      <c r="IPP144" s="125"/>
      <c r="IPQ144" s="125"/>
      <c r="IPR144" s="125"/>
      <c r="IPS144" s="125"/>
      <c r="IPT144" s="125"/>
      <c r="IPU144" s="125"/>
      <c r="IPV144" s="125"/>
      <c r="IPW144" s="125"/>
      <c r="IPX144" s="125"/>
      <c r="IPY144" s="125"/>
      <c r="IPZ144" s="125"/>
      <c r="IQA144" s="125"/>
      <c r="IQB144" s="125"/>
      <c r="IQC144" s="125"/>
      <c r="IQD144" s="125"/>
      <c r="IQE144" s="125"/>
      <c r="IQF144" s="125"/>
      <c r="IQG144" s="125"/>
      <c r="IQH144" s="125"/>
      <c r="IQI144" s="125"/>
      <c r="IQJ144" s="125"/>
      <c r="IQK144" s="125"/>
      <c r="IQL144" s="125"/>
      <c r="IQM144" s="125"/>
      <c r="IQN144" s="125"/>
      <c r="IQO144" s="125"/>
      <c r="IQP144" s="125"/>
      <c r="IQQ144" s="125"/>
      <c r="IQR144" s="125"/>
      <c r="IQS144" s="125"/>
      <c r="IQT144" s="125"/>
      <c r="IQU144" s="125"/>
      <c r="IQV144" s="125"/>
      <c r="IQW144" s="125"/>
      <c r="IQX144" s="125"/>
      <c r="IQY144" s="125"/>
      <c r="IQZ144" s="125"/>
      <c r="IRA144" s="125"/>
      <c r="IRB144" s="125"/>
      <c r="IRC144" s="125"/>
      <c r="IRD144" s="125"/>
      <c r="IRE144" s="125"/>
      <c r="IRF144" s="125"/>
      <c r="IRG144" s="125"/>
      <c r="IRH144" s="125"/>
      <c r="IRI144" s="125"/>
      <c r="IRJ144" s="125"/>
      <c r="IRK144" s="125"/>
      <c r="IRL144" s="125"/>
      <c r="IRM144" s="125"/>
      <c r="IRN144" s="125"/>
      <c r="IRO144" s="125"/>
      <c r="IRP144" s="125"/>
      <c r="IRQ144" s="125"/>
      <c r="IRR144" s="125"/>
      <c r="IRS144" s="125"/>
      <c r="IRT144" s="125"/>
      <c r="IRU144" s="125"/>
      <c r="IRV144" s="125"/>
      <c r="IRW144" s="125"/>
      <c r="IRX144" s="125"/>
      <c r="IRY144" s="125"/>
      <c r="IRZ144" s="125"/>
      <c r="ISA144" s="125"/>
      <c r="ISB144" s="125"/>
      <c r="ISC144" s="125"/>
      <c r="ISD144" s="125"/>
      <c r="ISE144" s="125"/>
      <c r="ISF144" s="125"/>
      <c r="ISG144" s="125"/>
      <c r="ISH144" s="125"/>
      <c r="ISI144" s="125"/>
      <c r="ISJ144" s="125"/>
      <c r="ISK144" s="125"/>
      <c r="ISL144" s="125"/>
      <c r="ISM144" s="125"/>
      <c r="ISN144" s="125"/>
      <c r="ISO144" s="125"/>
      <c r="ISP144" s="125"/>
      <c r="ISQ144" s="125"/>
      <c r="ISR144" s="125"/>
      <c r="ISS144" s="125"/>
      <c r="IST144" s="125"/>
      <c r="ISU144" s="125"/>
      <c r="ISV144" s="125"/>
      <c r="ISW144" s="125"/>
      <c r="ISX144" s="125"/>
      <c r="ISY144" s="125"/>
      <c r="ISZ144" s="125"/>
      <c r="ITA144" s="125"/>
      <c r="ITB144" s="125"/>
      <c r="ITC144" s="125"/>
      <c r="ITD144" s="125"/>
      <c r="ITE144" s="125"/>
      <c r="ITF144" s="125"/>
      <c r="ITM144" s="125"/>
      <c r="ITN144" s="125"/>
      <c r="ITO144" s="125"/>
      <c r="ITP144" s="125"/>
      <c r="ITQ144" s="125"/>
      <c r="ITR144" s="125"/>
      <c r="ITS144" s="125"/>
      <c r="ITT144" s="125"/>
      <c r="ITU144" s="125"/>
      <c r="ITV144" s="125"/>
      <c r="ITW144" s="125"/>
      <c r="ITX144" s="125"/>
      <c r="ITY144" s="125"/>
      <c r="ITZ144" s="125"/>
      <c r="IUA144" s="125"/>
      <c r="IUB144" s="125"/>
      <c r="IUC144" s="125"/>
      <c r="IUD144" s="125"/>
      <c r="IUE144" s="125"/>
      <c r="IUF144" s="125"/>
      <c r="IUG144" s="125"/>
      <c r="IUH144" s="125"/>
      <c r="IUI144" s="125"/>
      <c r="IUJ144" s="125"/>
      <c r="IUK144" s="125"/>
      <c r="IUL144" s="125"/>
      <c r="IUM144" s="125"/>
      <c r="IUN144" s="125"/>
      <c r="IUO144" s="125"/>
      <c r="IUP144" s="125"/>
      <c r="IUQ144" s="125"/>
      <c r="IUR144" s="125"/>
      <c r="IUS144" s="125"/>
      <c r="IUT144" s="125"/>
      <c r="IUU144" s="125"/>
      <c r="IUV144" s="125"/>
      <c r="IUW144" s="125"/>
      <c r="IUX144" s="125"/>
      <c r="IUY144" s="125"/>
      <c r="IUZ144" s="125"/>
      <c r="IVA144" s="125"/>
      <c r="IVB144" s="125"/>
      <c r="IVC144" s="125"/>
      <c r="IVD144" s="125"/>
      <c r="IVE144" s="125"/>
      <c r="IVF144" s="125"/>
      <c r="IVG144" s="125"/>
      <c r="IVH144" s="125"/>
      <c r="IVI144" s="125"/>
      <c r="IVJ144" s="125"/>
      <c r="IVK144" s="125"/>
      <c r="IVL144" s="125"/>
      <c r="IVM144" s="125"/>
      <c r="IVN144" s="125"/>
      <c r="IVO144" s="125"/>
      <c r="IVP144" s="125"/>
      <c r="IVQ144" s="125"/>
      <c r="IVR144" s="125"/>
      <c r="IVS144" s="125"/>
      <c r="IVT144" s="125"/>
      <c r="IVU144" s="125"/>
      <c r="IVV144" s="125"/>
      <c r="IVW144" s="125"/>
      <c r="IVX144" s="125"/>
      <c r="IVY144" s="125"/>
      <c r="IVZ144" s="125"/>
      <c r="IWA144" s="125"/>
      <c r="IWB144" s="125"/>
      <c r="IWC144" s="125"/>
      <c r="IWD144" s="125"/>
      <c r="IWE144" s="125"/>
      <c r="IWF144" s="125"/>
      <c r="IWG144" s="125"/>
      <c r="IWH144" s="125"/>
      <c r="IWI144" s="125"/>
      <c r="IWJ144" s="125"/>
      <c r="IWK144" s="125"/>
      <c r="IWL144" s="125"/>
      <c r="IWM144" s="125"/>
      <c r="IWN144" s="125"/>
      <c r="IWO144" s="125"/>
      <c r="IWP144" s="125"/>
      <c r="IWQ144" s="125"/>
      <c r="IWR144" s="125"/>
      <c r="IWS144" s="125"/>
      <c r="IWT144" s="125"/>
      <c r="IWU144" s="125"/>
      <c r="IWV144" s="125"/>
      <c r="IWW144" s="125"/>
      <c r="IWX144" s="125"/>
      <c r="IWY144" s="125"/>
      <c r="IWZ144" s="125"/>
      <c r="IXA144" s="125"/>
      <c r="IXB144" s="125"/>
      <c r="IXC144" s="125"/>
      <c r="IXD144" s="125"/>
      <c r="IXE144" s="125"/>
      <c r="IXF144" s="125"/>
      <c r="IXG144" s="125"/>
      <c r="IXH144" s="125"/>
      <c r="IXI144" s="125"/>
      <c r="IXJ144" s="125"/>
      <c r="IXK144" s="125"/>
      <c r="IXL144" s="125"/>
      <c r="IXM144" s="125"/>
      <c r="IXN144" s="125"/>
      <c r="IXO144" s="125"/>
      <c r="IXP144" s="125"/>
      <c r="IXQ144" s="125"/>
      <c r="IXR144" s="125"/>
      <c r="IXS144" s="125"/>
      <c r="IXT144" s="125"/>
      <c r="IXU144" s="125"/>
      <c r="IXV144" s="125"/>
      <c r="IXW144" s="125"/>
      <c r="IXX144" s="125"/>
      <c r="IXY144" s="125"/>
      <c r="IXZ144" s="125"/>
      <c r="IYA144" s="125"/>
      <c r="IYB144" s="125"/>
      <c r="IYC144" s="125"/>
      <c r="IYD144" s="125"/>
      <c r="IYE144" s="125"/>
      <c r="IYF144" s="125"/>
      <c r="IYG144" s="125"/>
      <c r="IYH144" s="125"/>
      <c r="IYI144" s="125"/>
      <c r="IYJ144" s="125"/>
      <c r="IYK144" s="125"/>
      <c r="IYL144" s="125"/>
      <c r="IYM144" s="125"/>
      <c r="IYN144" s="125"/>
      <c r="IYO144" s="125"/>
      <c r="IYP144" s="125"/>
      <c r="IYQ144" s="125"/>
      <c r="IYR144" s="125"/>
      <c r="IYS144" s="125"/>
      <c r="IYT144" s="125"/>
      <c r="IYU144" s="125"/>
      <c r="IYV144" s="125"/>
      <c r="IYW144" s="125"/>
      <c r="IYX144" s="125"/>
      <c r="IYY144" s="125"/>
      <c r="IYZ144" s="125"/>
      <c r="IZA144" s="125"/>
      <c r="IZB144" s="125"/>
      <c r="IZC144" s="125"/>
      <c r="IZD144" s="125"/>
      <c r="IZE144" s="125"/>
      <c r="IZF144" s="125"/>
      <c r="IZG144" s="125"/>
      <c r="IZH144" s="125"/>
      <c r="IZI144" s="125"/>
      <c r="IZJ144" s="125"/>
      <c r="IZK144" s="125"/>
      <c r="IZL144" s="125"/>
      <c r="IZM144" s="125"/>
      <c r="IZN144" s="125"/>
      <c r="IZO144" s="125"/>
      <c r="IZP144" s="125"/>
      <c r="IZQ144" s="125"/>
      <c r="IZR144" s="125"/>
      <c r="IZS144" s="125"/>
      <c r="IZT144" s="125"/>
      <c r="IZU144" s="125"/>
      <c r="IZV144" s="125"/>
      <c r="IZW144" s="125"/>
      <c r="IZX144" s="125"/>
      <c r="IZY144" s="125"/>
      <c r="IZZ144" s="125"/>
      <c r="JAA144" s="125"/>
      <c r="JAB144" s="125"/>
      <c r="JAC144" s="125"/>
      <c r="JAD144" s="125"/>
      <c r="JAE144" s="125"/>
      <c r="JAF144" s="125"/>
      <c r="JAG144" s="125"/>
      <c r="JAH144" s="125"/>
      <c r="JAI144" s="125"/>
      <c r="JAJ144" s="125"/>
      <c r="JAK144" s="125"/>
      <c r="JAL144" s="125"/>
      <c r="JAM144" s="125"/>
      <c r="JAN144" s="125"/>
      <c r="JAO144" s="125"/>
      <c r="JAP144" s="125"/>
      <c r="JAQ144" s="125"/>
      <c r="JAR144" s="125"/>
      <c r="JAS144" s="125"/>
      <c r="JAT144" s="125"/>
      <c r="JAU144" s="125"/>
      <c r="JAV144" s="125"/>
      <c r="JAW144" s="125"/>
      <c r="JAX144" s="125"/>
      <c r="JAY144" s="125"/>
      <c r="JAZ144" s="125"/>
      <c r="JBA144" s="125"/>
      <c r="JBB144" s="125"/>
      <c r="JBC144" s="125"/>
      <c r="JBD144" s="125"/>
      <c r="JBE144" s="125"/>
      <c r="JBF144" s="125"/>
      <c r="JBG144" s="125"/>
      <c r="JBH144" s="125"/>
      <c r="JBI144" s="125"/>
      <c r="JBJ144" s="125"/>
      <c r="JBK144" s="125"/>
      <c r="JBL144" s="125"/>
      <c r="JBM144" s="125"/>
      <c r="JBN144" s="125"/>
      <c r="JBO144" s="125"/>
      <c r="JBP144" s="125"/>
      <c r="JBQ144" s="125"/>
      <c r="JBR144" s="125"/>
      <c r="JBS144" s="125"/>
      <c r="JBT144" s="125"/>
      <c r="JBU144" s="125"/>
      <c r="JBV144" s="125"/>
      <c r="JBW144" s="125"/>
      <c r="JBX144" s="125"/>
      <c r="JBY144" s="125"/>
      <c r="JBZ144" s="125"/>
      <c r="JCA144" s="125"/>
      <c r="JCB144" s="125"/>
      <c r="JCC144" s="125"/>
      <c r="JCD144" s="125"/>
      <c r="JCE144" s="125"/>
      <c r="JCF144" s="125"/>
      <c r="JCG144" s="125"/>
      <c r="JCH144" s="125"/>
      <c r="JCI144" s="125"/>
      <c r="JCJ144" s="125"/>
      <c r="JCK144" s="125"/>
      <c r="JCL144" s="125"/>
      <c r="JCM144" s="125"/>
      <c r="JCN144" s="125"/>
      <c r="JCO144" s="125"/>
      <c r="JCP144" s="125"/>
      <c r="JCQ144" s="125"/>
      <c r="JCR144" s="125"/>
      <c r="JCS144" s="125"/>
      <c r="JCT144" s="125"/>
      <c r="JCU144" s="125"/>
      <c r="JCV144" s="125"/>
      <c r="JCW144" s="125"/>
      <c r="JCX144" s="125"/>
      <c r="JCY144" s="125"/>
      <c r="JCZ144" s="125"/>
      <c r="JDA144" s="125"/>
      <c r="JDB144" s="125"/>
      <c r="JDI144" s="125"/>
      <c r="JDJ144" s="125"/>
      <c r="JDK144" s="125"/>
      <c r="JDL144" s="125"/>
      <c r="JDM144" s="125"/>
      <c r="JDN144" s="125"/>
      <c r="JDO144" s="125"/>
      <c r="JDP144" s="125"/>
      <c r="JDQ144" s="125"/>
      <c r="JDR144" s="125"/>
      <c r="JDS144" s="125"/>
      <c r="JDT144" s="125"/>
      <c r="JDU144" s="125"/>
      <c r="JDV144" s="125"/>
      <c r="JDW144" s="125"/>
      <c r="JDX144" s="125"/>
      <c r="JDY144" s="125"/>
      <c r="JDZ144" s="125"/>
      <c r="JEA144" s="125"/>
      <c r="JEB144" s="125"/>
      <c r="JEC144" s="125"/>
      <c r="JED144" s="125"/>
      <c r="JEE144" s="125"/>
      <c r="JEF144" s="125"/>
      <c r="JEG144" s="125"/>
      <c r="JEH144" s="125"/>
      <c r="JEI144" s="125"/>
      <c r="JEJ144" s="125"/>
      <c r="JEK144" s="125"/>
      <c r="JEL144" s="125"/>
      <c r="JEM144" s="125"/>
      <c r="JEN144" s="125"/>
      <c r="JEO144" s="125"/>
      <c r="JEP144" s="125"/>
      <c r="JEQ144" s="125"/>
      <c r="JER144" s="125"/>
      <c r="JES144" s="125"/>
      <c r="JET144" s="125"/>
      <c r="JEU144" s="125"/>
      <c r="JEV144" s="125"/>
      <c r="JEW144" s="125"/>
      <c r="JEX144" s="125"/>
      <c r="JEY144" s="125"/>
      <c r="JEZ144" s="125"/>
      <c r="JFA144" s="125"/>
      <c r="JFB144" s="125"/>
      <c r="JFC144" s="125"/>
      <c r="JFD144" s="125"/>
      <c r="JFE144" s="125"/>
      <c r="JFF144" s="125"/>
      <c r="JFG144" s="125"/>
      <c r="JFH144" s="125"/>
      <c r="JFI144" s="125"/>
      <c r="JFJ144" s="125"/>
      <c r="JFK144" s="125"/>
      <c r="JFL144" s="125"/>
      <c r="JFM144" s="125"/>
      <c r="JFN144" s="125"/>
      <c r="JFO144" s="125"/>
      <c r="JFP144" s="125"/>
      <c r="JFQ144" s="125"/>
      <c r="JFR144" s="125"/>
      <c r="JFS144" s="125"/>
      <c r="JFT144" s="125"/>
      <c r="JFU144" s="125"/>
      <c r="JFV144" s="125"/>
      <c r="JFW144" s="125"/>
      <c r="JFX144" s="125"/>
      <c r="JFY144" s="125"/>
      <c r="JFZ144" s="125"/>
      <c r="JGA144" s="125"/>
      <c r="JGB144" s="125"/>
      <c r="JGC144" s="125"/>
      <c r="JGD144" s="125"/>
      <c r="JGE144" s="125"/>
      <c r="JGF144" s="125"/>
      <c r="JGG144" s="125"/>
      <c r="JGH144" s="125"/>
      <c r="JGI144" s="125"/>
      <c r="JGJ144" s="125"/>
      <c r="JGK144" s="125"/>
      <c r="JGL144" s="125"/>
      <c r="JGM144" s="125"/>
      <c r="JGN144" s="125"/>
      <c r="JGO144" s="125"/>
      <c r="JGP144" s="125"/>
      <c r="JGQ144" s="125"/>
      <c r="JGR144" s="125"/>
      <c r="JGS144" s="125"/>
      <c r="JGT144" s="125"/>
      <c r="JGU144" s="125"/>
      <c r="JGV144" s="125"/>
      <c r="JGW144" s="125"/>
      <c r="JGX144" s="125"/>
      <c r="JGY144" s="125"/>
      <c r="JGZ144" s="125"/>
      <c r="JHA144" s="125"/>
      <c r="JHB144" s="125"/>
      <c r="JHC144" s="125"/>
      <c r="JHD144" s="125"/>
      <c r="JHE144" s="125"/>
      <c r="JHF144" s="125"/>
      <c r="JHG144" s="125"/>
      <c r="JHH144" s="125"/>
      <c r="JHI144" s="125"/>
      <c r="JHJ144" s="125"/>
      <c r="JHK144" s="125"/>
      <c r="JHL144" s="125"/>
      <c r="JHM144" s="125"/>
      <c r="JHN144" s="125"/>
      <c r="JHO144" s="125"/>
      <c r="JHP144" s="125"/>
      <c r="JHQ144" s="125"/>
      <c r="JHR144" s="125"/>
      <c r="JHS144" s="125"/>
      <c r="JHT144" s="125"/>
      <c r="JHU144" s="125"/>
      <c r="JHV144" s="125"/>
      <c r="JHW144" s="125"/>
      <c r="JHX144" s="125"/>
      <c r="JHY144" s="125"/>
      <c r="JHZ144" s="125"/>
      <c r="JIA144" s="125"/>
      <c r="JIB144" s="125"/>
      <c r="JIC144" s="125"/>
      <c r="JID144" s="125"/>
      <c r="JIE144" s="125"/>
      <c r="JIF144" s="125"/>
      <c r="JIG144" s="125"/>
      <c r="JIH144" s="125"/>
      <c r="JII144" s="125"/>
      <c r="JIJ144" s="125"/>
      <c r="JIK144" s="125"/>
      <c r="JIL144" s="125"/>
      <c r="JIM144" s="125"/>
      <c r="JIN144" s="125"/>
      <c r="JIO144" s="125"/>
      <c r="JIP144" s="125"/>
      <c r="JIQ144" s="125"/>
      <c r="JIR144" s="125"/>
      <c r="JIS144" s="125"/>
      <c r="JIT144" s="125"/>
      <c r="JIU144" s="125"/>
      <c r="JIV144" s="125"/>
      <c r="JIW144" s="125"/>
      <c r="JIX144" s="125"/>
      <c r="JIY144" s="125"/>
      <c r="JIZ144" s="125"/>
      <c r="JJA144" s="125"/>
      <c r="JJB144" s="125"/>
      <c r="JJC144" s="125"/>
      <c r="JJD144" s="125"/>
      <c r="JJE144" s="125"/>
      <c r="JJF144" s="125"/>
      <c r="JJG144" s="125"/>
      <c r="JJH144" s="125"/>
      <c r="JJI144" s="125"/>
      <c r="JJJ144" s="125"/>
      <c r="JJK144" s="125"/>
      <c r="JJL144" s="125"/>
      <c r="JJM144" s="125"/>
      <c r="JJN144" s="125"/>
      <c r="JJO144" s="125"/>
      <c r="JJP144" s="125"/>
      <c r="JJQ144" s="125"/>
      <c r="JJR144" s="125"/>
      <c r="JJS144" s="125"/>
      <c r="JJT144" s="125"/>
      <c r="JJU144" s="125"/>
      <c r="JJV144" s="125"/>
      <c r="JJW144" s="125"/>
      <c r="JJX144" s="125"/>
      <c r="JJY144" s="125"/>
      <c r="JJZ144" s="125"/>
      <c r="JKA144" s="125"/>
      <c r="JKB144" s="125"/>
      <c r="JKC144" s="125"/>
      <c r="JKD144" s="125"/>
      <c r="JKE144" s="125"/>
      <c r="JKF144" s="125"/>
      <c r="JKG144" s="125"/>
      <c r="JKH144" s="125"/>
      <c r="JKI144" s="125"/>
      <c r="JKJ144" s="125"/>
      <c r="JKK144" s="125"/>
      <c r="JKL144" s="125"/>
      <c r="JKM144" s="125"/>
      <c r="JKN144" s="125"/>
      <c r="JKO144" s="125"/>
      <c r="JKP144" s="125"/>
      <c r="JKQ144" s="125"/>
      <c r="JKR144" s="125"/>
      <c r="JKS144" s="125"/>
      <c r="JKT144" s="125"/>
      <c r="JKU144" s="125"/>
      <c r="JKV144" s="125"/>
      <c r="JKW144" s="125"/>
      <c r="JKX144" s="125"/>
      <c r="JKY144" s="125"/>
      <c r="JKZ144" s="125"/>
      <c r="JLA144" s="125"/>
      <c r="JLB144" s="125"/>
      <c r="JLC144" s="125"/>
      <c r="JLD144" s="125"/>
      <c r="JLE144" s="125"/>
      <c r="JLF144" s="125"/>
      <c r="JLG144" s="125"/>
      <c r="JLH144" s="125"/>
      <c r="JLI144" s="125"/>
      <c r="JLJ144" s="125"/>
      <c r="JLK144" s="125"/>
      <c r="JLL144" s="125"/>
      <c r="JLM144" s="125"/>
      <c r="JLN144" s="125"/>
      <c r="JLO144" s="125"/>
      <c r="JLP144" s="125"/>
      <c r="JLQ144" s="125"/>
      <c r="JLR144" s="125"/>
      <c r="JLS144" s="125"/>
      <c r="JLT144" s="125"/>
      <c r="JLU144" s="125"/>
      <c r="JLV144" s="125"/>
      <c r="JLW144" s="125"/>
      <c r="JLX144" s="125"/>
      <c r="JLY144" s="125"/>
      <c r="JLZ144" s="125"/>
      <c r="JMA144" s="125"/>
      <c r="JMB144" s="125"/>
      <c r="JMC144" s="125"/>
      <c r="JMD144" s="125"/>
      <c r="JME144" s="125"/>
      <c r="JMF144" s="125"/>
      <c r="JMG144" s="125"/>
      <c r="JMH144" s="125"/>
      <c r="JMI144" s="125"/>
      <c r="JMJ144" s="125"/>
      <c r="JMK144" s="125"/>
      <c r="JML144" s="125"/>
      <c r="JMM144" s="125"/>
      <c r="JMN144" s="125"/>
      <c r="JMO144" s="125"/>
      <c r="JMP144" s="125"/>
      <c r="JMQ144" s="125"/>
      <c r="JMR144" s="125"/>
      <c r="JMS144" s="125"/>
      <c r="JMT144" s="125"/>
      <c r="JMU144" s="125"/>
      <c r="JMV144" s="125"/>
      <c r="JMW144" s="125"/>
      <c r="JMX144" s="125"/>
      <c r="JNE144" s="125"/>
      <c r="JNF144" s="125"/>
      <c r="JNG144" s="125"/>
      <c r="JNH144" s="125"/>
      <c r="JNI144" s="125"/>
      <c r="JNJ144" s="125"/>
      <c r="JNK144" s="125"/>
      <c r="JNL144" s="125"/>
      <c r="JNM144" s="125"/>
      <c r="JNN144" s="125"/>
      <c r="JNO144" s="125"/>
      <c r="JNP144" s="125"/>
      <c r="JNQ144" s="125"/>
      <c r="JNR144" s="125"/>
      <c r="JNS144" s="125"/>
      <c r="JNT144" s="125"/>
      <c r="JNU144" s="125"/>
      <c r="JNV144" s="125"/>
      <c r="JNW144" s="125"/>
      <c r="JNX144" s="125"/>
      <c r="JNY144" s="125"/>
      <c r="JNZ144" s="125"/>
      <c r="JOA144" s="125"/>
      <c r="JOB144" s="125"/>
      <c r="JOC144" s="125"/>
      <c r="JOD144" s="125"/>
      <c r="JOE144" s="125"/>
      <c r="JOF144" s="125"/>
      <c r="JOG144" s="125"/>
      <c r="JOH144" s="125"/>
      <c r="JOI144" s="125"/>
      <c r="JOJ144" s="125"/>
      <c r="JOK144" s="125"/>
      <c r="JOL144" s="125"/>
      <c r="JOM144" s="125"/>
      <c r="JON144" s="125"/>
      <c r="JOO144" s="125"/>
      <c r="JOP144" s="125"/>
      <c r="JOQ144" s="125"/>
      <c r="JOR144" s="125"/>
      <c r="JOS144" s="125"/>
      <c r="JOT144" s="125"/>
      <c r="JOU144" s="125"/>
      <c r="JOV144" s="125"/>
      <c r="JOW144" s="125"/>
      <c r="JOX144" s="125"/>
      <c r="JOY144" s="125"/>
      <c r="JOZ144" s="125"/>
      <c r="JPA144" s="125"/>
      <c r="JPB144" s="125"/>
      <c r="JPC144" s="125"/>
      <c r="JPD144" s="125"/>
      <c r="JPE144" s="125"/>
      <c r="JPF144" s="125"/>
      <c r="JPG144" s="125"/>
      <c r="JPH144" s="125"/>
      <c r="JPI144" s="125"/>
      <c r="JPJ144" s="125"/>
      <c r="JPK144" s="125"/>
      <c r="JPL144" s="125"/>
      <c r="JPM144" s="125"/>
      <c r="JPN144" s="125"/>
      <c r="JPO144" s="125"/>
      <c r="JPP144" s="125"/>
      <c r="JPQ144" s="125"/>
      <c r="JPR144" s="125"/>
      <c r="JPS144" s="125"/>
      <c r="JPT144" s="125"/>
      <c r="JPU144" s="125"/>
      <c r="JPV144" s="125"/>
      <c r="JPW144" s="125"/>
      <c r="JPX144" s="125"/>
      <c r="JPY144" s="125"/>
      <c r="JPZ144" s="125"/>
      <c r="JQA144" s="125"/>
      <c r="JQB144" s="125"/>
      <c r="JQC144" s="125"/>
      <c r="JQD144" s="125"/>
      <c r="JQE144" s="125"/>
      <c r="JQF144" s="125"/>
      <c r="JQG144" s="125"/>
      <c r="JQH144" s="125"/>
      <c r="JQI144" s="125"/>
      <c r="JQJ144" s="125"/>
      <c r="JQK144" s="125"/>
      <c r="JQL144" s="125"/>
      <c r="JQM144" s="125"/>
      <c r="JQN144" s="125"/>
      <c r="JQO144" s="125"/>
      <c r="JQP144" s="125"/>
      <c r="JQQ144" s="125"/>
      <c r="JQR144" s="125"/>
      <c r="JQS144" s="125"/>
      <c r="JQT144" s="125"/>
      <c r="JQU144" s="125"/>
      <c r="JQV144" s="125"/>
      <c r="JQW144" s="125"/>
      <c r="JQX144" s="125"/>
      <c r="JQY144" s="125"/>
      <c r="JQZ144" s="125"/>
      <c r="JRA144" s="125"/>
      <c r="JRB144" s="125"/>
      <c r="JRC144" s="125"/>
      <c r="JRD144" s="125"/>
      <c r="JRE144" s="125"/>
      <c r="JRF144" s="125"/>
      <c r="JRG144" s="125"/>
      <c r="JRH144" s="125"/>
      <c r="JRI144" s="125"/>
      <c r="JRJ144" s="125"/>
      <c r="JRK144" s="125"/>
      <c r="JRL144" s="125"/>
      <c r="JRM144" s="125"/>
      <c r="JRN144" s="125"/>
      <c r="JRO144" s="125"/>
      <c r="JRP144" s="125"/>
      <c r="JRQ144" s="125"/>
      <c r="JRR144" s="125"/>
      <c r="JRS144" s="125"/>
      <c r="JRT144" s="125"/>
      <c r="JRU144" s="125"/>
      <c r="JRV144" s="125"/>
      <c r="JRW144" s="125"/>
      <c r="JRX144" s="125"/>
      <c r="JRY144" s="125"/>
      <c r="JRZ144" s="125"/>
      <c r="JSA144" s="125"/>
      <c r="JSB144" s="125"/>
      <c r="JSC144" s="125"/>
      <c r="JSD144" s="125"/>
      <c r="JSE144" s="125"/>
      <c r="JSF144" s="125"/>
      <c r="JSG144" s="125"/>
      <c r="JSH144" s="125"/>
      <c r="JSI144" s="125"/>
      <c r="JSJ144" s="125"/>
      <c r="JSK144" s="125"/>
      <c r="JSL144" s="125"/>
      <c r="JSM144" s="125"/>
      <c r="JSN144" s="125"/>
      <c r="JSO144" s="125"/>
      <c r="JSP144" s="125"/>
      <c r="JSQ144" s="125"/>
      <c r="JSR144" s="125"/>
      <c r="JSS144" s="125"/>
      <c r="JST144" s="125"/>
      <c r="JSU144" s="125"/>
      <c r="JSV144" s="125"/>
      <c r="JSW144" s="125"/>
      <c r="JSX144" s="125"/>
      <c r="JSY144" s="125"/>
      <c r="JSZ144" s="125"/>
      <c r="JTA144" s="125"/>
      <c r="JTB144" s="125"/>
      <c r="JTC144" s="125"/>
      <c r="JTD144" s="125"/>
      <c r="JTE144" s="125"/>
      <c r="JTF144" s="125"/>
      <c r="JTG144" s="125"/>
      <c r="JTH144" s="125"/>
      <c r="JTI144" s="125"/>
      <c r="JTJ144" s="125"/>
      <c r="JTK144" s="125"/>
      <c r="JTL144" s="125"/>
      <c r="JTM144" s="125"/>
      <c r="JTN144" s="125"/>
      <c r="JTO144" s="125"/>
      <c r="JTP144" s="125"/>
      <c r="JTQ144" s="125"/>
      <c r="JTR144" s="125"/>
      <c r="JTS144" s="125"/>
      <c r="JTT144" s="125"/>
      <c r="JTU144" s="125"/>
      <c r="JTV144" s="125"/>
      <c r="JTW144" s="125"/>
      <c r="JTX144" s="125"/>
      <c r="JTY144" s="125"/>
      <c r="JTZ144" s="125"/>
      <c r="JUA144" s="125"/>
      <c r="JUB144" s="125"/>
      <c r="JUC144" s="125"/>
      <c r="JUD144" s="125"/>
      <c r="JUE144" s="125"/>
      <c r="JUF144" s="125"/>
      <c r="JUG144" s="125"/>
      <c r="JUH144" s="125"/>
      <c r="JUI144" s="125"/>
      <c r="JUJ144" s="125"/>
      <c r="JUK144" s="125"/>
      <c r="JUL144" s="125"/>
      <c r="JUM144" s="125"/>
      <c r="JUN144" s="125"/>
      <c r="JUO144" s="125"/>
      <c r="JUP144" s="125"/>
      <c r="JUQ144" s="125"/>
      <c r="JUR144" s="125"/>
      <c r="JUS144" s="125"/>
      <c r="JUT144" s="125"/>
      <c r="JUU144" s="125"/>
      <c r="JUV144" s="125"/>
      <c r="JUW144" s="125"/>
      <c r="JUX144" s="125"/>
      <c r="JUY144" s="125"/>
      <c r="JUZ144" s="125"/>
      <c r="JVA144" s="125"/>
      <c r="JVB144" s="125"/>
      <c r="JVC144" s="125"/>
      <c r="JVD144" s="125"/>
      <c r="JVE144" s="125"/>
      <c r="JVF144" s="125"/>
      <c r="JVG144" s="125"/>
      <c r="JVH144" s="125"/>
      <c r="JVI144" s="125"/>
      <c r="JVJ144" s="125"/>
      <c r="JVK144" s="125"/>
      <c r="JVL144" s="125"/>
      <c r="JVM144" s="125"/>
      <c r="JVN144" s="125"/>
      <c r="JVO144" s="125"/>
      <c r="JVP144" s="125"/>
      <c r="JVQ144" s="125"/>
      <c r="JVR144" s="125"/>
      <c r="JVS144" s="125"/>
      <c r="JVT144" s="125"/>
      <c r="JVU144" s="125"/>
      <c r="JVV144" s="125"/>
      <c r="JVW144" s="125"/>
      <c r="JVX144" s="125"/>
      <c r="JVY144" s="125"/>
      <c r="JVZ144" s="125"/>
      <c r="JWA144" s="125"/>
      <c r="JWB144" s="125"/>
      <c r="JWC144" s="125"/>
      <c r="JWD144" s="125"/>
      <c r="JWE144" s="125"/>
      <c r="JWF144" s="125"/>
      <c r="JWG144" s="125"/>
      <c r="JWH144" s="125"/>
      <c r="JWI144" s="125"/>
      <c r="JWJ144" s="125"/>
      <c r="JWK144" s="125"/>
      <c r="JWL144" s="125"/>
      <c r="JWM144" s="125"/>
      <c r="JWN144" s="125"/>
      <c r="JWO144" s="125"/>
      <c r="JWP144" s="125"/>
      <c r="JWQ144" s="125"/>
      <c r="JWR144" s="125"/>
      <c r="JWS144" s="125"/>
      <c r="JWT144" s="125"/>
      <c r="JXA144" s="125"/>
      <c r="JXB144" s="125"/>
      <c r="JXC144" s="125"/>
      <c r="JXD144" s="125"/>
      <c r="JXE144" s="125"/>
      <c r="JXF144" s="125"/>
      <c r="JXG144" s="125"/>
      <c r="JXH144" s="125"/>
      <c r="JXI144" s="125"/>
      <c r="JXJ144" s="125"/>
      <c r="JXK144" s="125"/>
      <c r="JXL144" s="125"/>
      <c r="JXM144" s="125"/>
      <c r="JXN144" s="125"/>
      <c r="JXO144" s="125"/>
      <c r="JXP144" s="125"/>
      <c r="JXQ144" s="125"/>
      <c r="JXR144" s="125"/>
      <c r="JXS144" s="125"/>
      <c r="JXT144" s="125"/>
      <c r="JXU144" s="125"/>
      <c r="JXV144" s="125"/>
      <c r="JXW144" s="125"/>
      <c r="JXX144" s="125"/>
      <c r="JXY144" s="125"/>
      <c r="JXZ144" s="125"/>
      <c r="JYA144" s="125"/>
      <c r="JYB144" s="125"/>
      <c r="JYC144" s="125"/>
      <c r="JYD144" s="125"/>
      <c r="JYE144" s="125"/>
      <c r="JYF144" s="125"/>
      <c r="JYG144" s="125"/>
      <c r="JYH144" s="125"/>
      <c r="JYI144" s="125"/>
      <c r="JYJ144" s="125"/>
      <c r="JYK144" s="125"/>
      <c r="JYL144" s="125"/>
      <c r="JYM144" s="125"/>
      <c r="JYN144" s="125"/>
      <c r="JYO144" s="125"/>
      <c r="JYP144" s="125"/>
      <c r="JYQ144" s="125"/>
      <c r="JYR144" s="125"/>
      <c r="JYS144" s="125"/>
      <c r="JYT144" s="125"/>
      <c r="JYU144" s="125"/>
      <c r="JYV144" s="125"/>
      <c r="JYW144" s="125"/>
      <c r="JYX144" s="125"/>
      <c r="JYY144" s="125"/>
      <c r="JYZ144" s="125"/>
      <c r="JZA144" s="125"/>
      <c r="JZB144" s="125"/>
      <c r="JZC144" s="125"/>
      <c r="JZD144" s="125"/>
      <c r="JZE144" s="125"/>
      <c r="JZF144" s="125"/>
      <c r="JZG144" s="125"/>
      <c r="JZH144" s="125"/>
      <c r="JZI144" s="125"/>
      <c r="JZJ144" s="125"/>
      <c r="JZK144" s="125"/>
      <c r="JZL144" s="125"/>
      <c r="JZM144" s="125"/>
      <c r="JZN144" s="125"/>
      <c r="JZO144" s="125"/>
      <c r="JZP144" s="125"/>
      <c r="JZQ144" s="125"/>
      <c r="JZR144" s="125"/>
      <c r="JZS144" s="125"/>
      <c r="JZT144" s="125"/>
      <c r="JZU144" s="125"/>
      <c r="JZV144" s="125"/>
      <c r="JZW144" s="125"/>
      <c r="JZX144" s="125"/>
      <c r="JZY144" s="125"/>
      <c r="JZZ144" s="125"/>
      <c r="KAA144" s="125"/>
      <c r="KAB144" s="125"/>
      <c r="KAC144" s="125"/>
      <c r="KAD144" s="125"/>
      <c r="KAE144" s="125"/>
      <c r="KAF144" s="125"/>
      <c r="KAG144" s="125"/>
      <c r="KAH144" s="125"/>
      <c r="KAI144" s="125"/>
      <c r="KAJ144" s="125"/>
      <c r="KAK144" s="125"/>
      <c r="KAL144" s="125"/>
      <c r="KAM144" s="125"/>
      <c r="KAN144" s="125"/>
      <c r="KAO144" s="125"/>
      <c r="KAP144" s="125"/>
      <c r="KAQ144" s="125"/>
      <c r="KAR144" s="125"/>
      <c r="KAS144" s="125"/>
      <c r="KAT144" s="125"/>
      <c r="KAU144" s="125"/>
      <c r="KAV144" s="125"/>
      <c r="KAW144" s="125"/>
      <c r="KAX144" s="125"/>
      <c r="KAY144" s="125"/>
      <c r="KAZ144" s="125"/>
      <c r="KBA144" s="125"/>
      <c r="KBB144" s="125"/>
      <c r="KBC144" s="125"/>
      <c r="KBD144" s="125"/>
      <c r="KBE144" s="125"/>
      <c r="KBF144" s="125"/>
      <c r="KBG144" s="125"/>
      <c r="KBH144" s="125"/>
      <c r="KBI144" s="125"/>
      <c r="KBJ144" s="125"/>
      <c r="KBK144" s="125"/>
      <c r="KBL144" s="125"/>
      <c r="KBM144" s="125"/>
      <c r="KBN144" s="125"/>
      <c r="KBO144" s="125"/>
      <c r="KBP144" s="125"/>
      <c r="KBQ144" s="125"/>
      <c r="KBR144" s="125"/>
      <c r="KBS144" s="125"/>
      <c r="KBT144" s="125"/>
      <c r="KBU144" s="125"/>
      <c r="KBV144" s="125"/>
      <c r="KBW144" s="125"/>
      <c r="KBX144" s="125"/>
      <c r="KBY144" s="125"/>
      <c r="KBZ144" s="125"/>
      <c r="KCA144" s="125"/>
      <c r="KCB144" s="125"/>
      <c r="KCC144" s="125"/>
      <c r="KCD144" s="125"/>
      <c r="KCE144" s="125"/>
      <c r="KCF144" s="125"/>
      <c r="KCG144" s="125"/>
      <c r="KCH144" s="125"/>
      <c r="KCI144" s="125"/>
      <c r="KCJ144" s="125"/>
      <c r="KCK144" s="125"/>
      <c r="KCL144" s="125"/>
      <c r="KCM144" s="125"/>
      <c r="KCN144" s="125"/>
      <c r="KCO144" s="125"/>
      <c r="KCP144" s="125"/>
      <c r="KCQ144" s="125"/>
      <c r="KCR144" s="125"/>
      <c r="KCS144" s="125"/>
      <c r="KCT144" s="125"/>
      <c r="KCU144" s="125"/>
      <c r="KCV144" s="125"/>
      <c r="KCW144" s="125"/>
      <c r="KCX144" s="125"/>
      <c r="KCY144" s="125"/>
      <c r="KCZ144" s="125"/>
      <c r="KDA144" s="125"/>
      <c r="KDB144" s="125"/>
      <c r="KDC144" s="125"/>
      <c r="KDD144" s="125"/>
      <c r="KDE144" s="125"/>
      <c r="KDF144" s="125"/>
      <c r="KDG144" s="125"/>
      <c r="KDH144" s="125"/>
      <c r="KDI144" s="125"/>
      <c r="KDJ144" s="125"/>
      <c r="KDK144" s="125"/>
      <c r="KDL144" s="125"/>
      <c r="KDM144" s="125"/>
      <c r="KDN144" s="125"/>
      <c r="KDO144" s="125"/>
      <c r="KDP144" s="125"/>
      <c r="KDQ144" s="125"/>
      <c r="KDR144" s="125"/>
      <c r="KDS144" s="125"/>
      <c r="KDT144" s="125"/>
      <c r="KDU144" s="125"/>
      <c r="KDV144" s="125"/>
      <c r="KDW144" s="125"/>
      <c r="KDX144" s="125"/>
      <c r="KDY144" s="125"/>
      <c r="KDZ144" s="125"/>
      <c r="KEA144" s="125"/>
      <c r="KEB144" s="125"/>
      <c r="KEC144" s="125"/>
      <c r="KED144" s="125"/>
      <c r="KEE144" s="125"/>
      <c r="KEF144" s="125"/>
      <c r="KEG144" s="125"/>
      <c r="KEH144" s="125"/>
      <c r="KEI144" s="125"/>
      <c r="KEJ144" s="125"/>
      <c r="KEK144" s="125"/>
      <c r="KEL144" s="125"/>
      <c r="KEM144" s="125"/>
      <c r="KEN144" s="125"/>
      <c r="KEO144" s="125"/>
      <c r="KEP144" s="125"/>
      <c r="KEQ144" s="125"/>
      <c r="KER144" s="125"/>
      <c r="KES144" s="125"/>
      <c r="KET144" s="125"/>
      <c r="KEU144" s="125"/>
      <c r="KEV144" s="125"/>
      <c r="KEW144" s="125"/>
      <c r="KEX144" s="125"/>
      <c r="KEY144" s="125"/>
      <c r="KEZ144" s="125"/>
      <c r="KFA144" s="125"/>
      <c r="KFB144" s="125"/>
      <c r="KFC144" s="125"/>
      <c r="KFD144" s="125"/>
      <c r="KFE144" s="125"/>
      <c r="KFF144" s="125"/>
      <c r="KFG144" s="125"/>
      <c r="KFH144" s="125"/>
      <c r="KFI144" s="125"/>
      <c r="KFJ144" s="125"/>
      <c r="KFK144" s="125"/>
      <c r="KFL144" s="125"/>
      <c r="KFM144" s="125"/>
      <c r="KFN144" s="125"/>
      <c r="KFO144" s="125"/>
      <c r="KFP144" s="125"/>
      <c r="KFQ144" s="125"/>
      <c r="KFR144" s="125"/>
      <c r="KFS144" s="125"/>
      <c r="KFT144" s="125"/>
      <c r="KFU144" s="125"/>
      <c r="KFV144" s="125"/>
      <c r="KFW144" s="125"/>
      <c r="KFX144" s="125"/>
      <c r="KFY144" s="125"/>
      <c r="KFZ144" s="125"/>
      <c r="KGA144" s="125"/>
      <c r="KGB144" s="125"/>
      <c r="KGC144" s="125"/>
      <c r="KGD144" s="125"/>
      <c r="KGE144" s="125"/>
      <c r="KGF144" s="125"/>
      <c r="KGG144" s="125"/>
      <c r="KGH144" s="125"/>
      <c r="KGI144" s="125"/>
      <c r="KGJ144" s="125"/>
      <c r="KGK144" s="125"/>
      <c r="KGL144" s="125"/>
      <c r="KGM144" s="125"/>
      <c r="KGN144" s="125"/>
      <c r="KGO144" s="125"/>
      <c r="KGP144" s="125"/>
      <c r="KGW144" s="125"/>
      <c r="KGX144" s="125"/>
      <c r="KGY144" s="125"/>
      <c r="KGZ144" s="125"/>
      <c r="KHA144" s="125"/>
      <c r="KHB144" s="125"/>
      <c r="KHC144" s="125"/>
      <c r="KHD144" s="125"/>
      <c r="KHE144" s="125"/>
      <c r="KHF144" s="125"/>
      <c r="KHG144" s="125"/>
      <c r="KHH144" s="125"/>
      <c r="KHI144" s="125"/>
      <c r="KHJ144" s="125"/>
      <c r="KHK144" s="125"/>
      <c r="KHL144" s="125"/>
      <c r="KHM144" s="125"/>
      <c r="KHN144" s="125"/>
      <c r="KHO144" s="125"/>
      <c r="KHP144" s="125"/>
      <c r="KHQ144" s="125"/>
      <c r="KHR144" s="125"/>
      <c r="KHS144" s="125"/>
      <c r="KHT144" s="125"/>
      <c r="KHU144" s="125"/>
      <c r="KHV144" s="125"/>
      <c r="KHW144" s="125"/>
      <c r="KHX144" s="125"/>
      <c r="KHY144" s="125"/>
      <c r="KHZ144" s="125"/>
      <c r="KIA144" s="125"/>
      <c r="KIB144" s="125"/>
      <c r="KIC144" s="125"/>
      <c r="KID144" s="125"/>
      <c r="KIE144" s="125"/>
      <c r="KIF144" s="125"/>
      <c r="KIG144" s="125"/>
      <c r="KIH144" s="125"/>
      <c r="KII144" s="125"/>
      <c r="KIJ144" s="125"/>
      <c r="KIK144" s="125"/>
      <c r="KIL144" s="125"/>
      <c r="KIM144" s="125"/>
      <c r="KIN144" s="125"/>
      <c r="KIO144" s="125"/>
      <c r="KIP144" s="125"/>
      <c r="KIQ144" s="125"/>
      <c r="KIR144" s="125"/>
      <c r="KIS144" s="125"/>
      <c r="KIT144" s="125"/>
      <c r="KIU144" s="125"/>
      <c r="KIV144" s="125"/>
      <c r="KIW144" s="125"/>
      <c r="KIX144" s="125"/>
      <c r="KIY144" s="125"/>
      <c r="KIZ144" s="125"/>
      <c r="KJA144" s="125"/>
      <c r="KJB144" s="125"/>
      <c r="KJC144" s="125"/>
      <c r="KJD144" s="125"/>
      <c r="KJE144" s="125"/>
      <c r="KJF144" s="125"/>
      <c r="KJG144" s="125"/>
      <c r="KJH144" s="125"/>
      <c r="KJI144" s="125"/>
      <c r="KJJ144" s="125"/>
      <c r="KJK144" s="125"/>
      <c r="KJL144" s="125"/>
      <c r="KJM144" s="125"/>
      <c r="KJN144" s="125"/>
      <c r="KJO144" s="125"/>
      <c r="KJP144" s="125"/>
      <c r="KJQ144" s="125"/>
      <c r="KJR144" s="125"/>
      <c r="KJS144" s="125"/>
      <c r="KJT144" s="125"/>
      <c r="KJU144" s="125"/>
      <c r="KJV144" s="125"/>
      <c r="KJW144" s="125"/>
      <c r="KJX144" s="125"/>
      <c r="KJY144" s="125"/>
      <c r="KJZ144" s="125"/>
      <c r="KKA144" s="125"/>
      <c r="KKB144" s="125"/>
      <c r="KKC144" s="125"/>
      <c r="KKD144" s="125"/>
      <c r="KKE144" s="125"/>
      <c r="KKF144" s="125"/>
      <c r="KKG144" s="125"/>
      <c r="KKH144" s="125"/>
      <c r="KKI144" s="125"/>
      <c r="KKJ144" s="125"/>
      <c r="KKK144" s="125"/>
      <c r="KKL144" s="125"/>
      <c r="KKM144" s="125"/>
      <c r="KKN144" s="125"/>
      <c r="KKO144" s="125"/>
      <c r="KKP144" s="125"/>
      <c r="KKQ144" s="125"/>
      <c r="KKR144" s="125"/>
      <c r="KKS144" s="125"/>
      <c r="KKT144" s="125"/>
      <c r="KKU144" s="125"/>
      <c r="KKV144" s="125"/>
      <c r="KKW144" s="125"/>
      <c r="KKX144" s="125"/>
      <c r="KKY144" s="125"/>
      <c r="KKZ144" s="125"/>
      <c r="KLA144" s="125"/>
      <c r="KLB144" s="125"/>
      <c r="KLC144" s="125"/>
      <c r="KLD144" s="125"/>
      <c r="KLE144" s="125"/>
      <c r="KLF144" s="125"/>
      <c r="KLG144" s="125"/>
      <c r="KLH144" s="125"/>
      <c r="KLI144" s="125"/>
      <c r="KLJ144" s="125"/>
      <c r="KLK144" s="125"/>
      <c r="KLL144" s="125"/>
      <c r="KLM144" s="125"/>
      <c r="KLN144" s="125"/>
      <c r="KLO144" s="125"/>
      <c r="KLP144" s="125"/>
      <c r="KLQ144" s="125"/>
      <c r="KLR144" s="125"/>
      <c r="KLS144" s="125"/>
      <c r="KLT144" s="125"/>
      <c r="KLU144" s="125"/>
      <c r="KLV144" s="125"/>
      <c r="KLW144" s="125"/>
      <c r="KLX144" s="125"/>
      <c r="KLY144" s="125"/>
      <c r="KLZ144" s="125"/>
      <c r="KMA144" s="125"/>
      <c r="KMB144" s="125"/>
      <c r="KMC144" s="125"/>
      <c r="KMD144" s="125"/>
      <c r="KME144" s="125"/>
      <c r="KMF144" s="125"/>
      <c r="KMG144" s="125"/>
      <c r="KMH144" s="125"/>
      <c r="KMI144" s="125"/>
      <c r="KMJ144" s="125"/>
      <c r="KMK144" s="125"/>
      <c r="KML144" s="125"/>
      <c r="KMM144" s="125"/>
      <c r="KMN144" s="125"/>
      <c r="KMO144" s="125"/>
      <c r="KMP144" s="125"/>
      <c r="KMQ144" s="125"/>
      <c r="KMR144" s="125"/>
      <c r="KMS144" s="125"/>
      <c r="KMT144" s="125"/>
      <c r="KMU144" s="125"/>
      <c r="KMV144" s="125"/>
      <c r="KMW144" s="125"/>
      <c r="KMX144" s="125"/>
      <c r="KMY144" s="125"/>
      <c r="KMZ144" s="125"/>
      <c r="KNA144" s="125"/>
      <c r="KNB144" s="125"/>
      <c r="KNC144" s="125"/>
      <c r="KND144" s="125"/>
      <c r="KNE144" s="125"/>
      <c r="KNF144" s="125"/>
      <c r="KNG144" s="125"/>
      <c r="KNH144" s="125"/>
      <c r="KNI144" s="125"/>
      <c r="KNJ144" s="125"/>
      <c r="KNK144" s="125"/>
      <c r="KNL144" s="125"/>
      <c r="KNM144" s="125"/>
      <c r="KNN144" s="125"/>
      <c r="KNO144" s="125"/>
      <c r="KNP144" s="125"/>
      <c r="KNQ144" s="125"/>
      <c r="KNR144" s="125"/>
      <c r="KNS144" s="125"/>
      <c r="KNT144" s="125"/>
      <c r="KNU144" s="125"/>
      <c r="KNV144" s="125"/>
      <c r="KNW144" s="125"/>
      <c r="KNX144" s="125"/>
      <c r="KNY144" s="125"/>
      <c r="KNZ144" s="125"/>
      <c r="KOA144" s="125"/>
      <c r="KOB144" s="125"/>
      <c r="KOC144" s="125"/>
      <c r="KOD144" s="125"/>
      <c r="KOE144" s="125"/>
      <c r="KOF144" s="125"/>
      <c r="KOG144" s="125"/>
      <c r="KOH144" s="125"/>
      <c r="KOI144" s="125"/>
      <c r="KOJ144" s="125"/>
      <c r="KOK144" s="125"/>
      <c r="KOL144" s="125"/>
      <c r="KOM144" s="125"/>
      <c r="KON144" s="125"/>
      <c r="KOO144" s="125"/>
      <c r="KOP144" s="125"/>
      <c r="KOQ144" s="125"/>
      <c r="KOR144" s="125"/>
      <c r="KOS144" s="125"/>
      <c r="KOT144" s="125"/>
      <c r="KOU144" s="125"/>
      <c r="KOV144" s="125"/>
      <c r="KOW144" s="125"/>
      <c r="KOX144" s="125"/>
      <c r="KOY144" s="125"/>
      <c r="KOZ144" s="125"/>
      <c r="KPA144" s="125"/>
      <c r="KPB144" s="125"/>
      <c r="KPC144" s="125"/>
      <c r="KPD144" s="125"/>
      <c r="KPE144" s="125"/>
      <c r="KPF144" s="125"/>
      <c r="KPG144" s="125"/>
      <c r="KPH144" s="125"/>
      <c r="KPI144" s="125"/>
      <c r="KPJ144" s="125"/>
      <c r="KPK144" s="125"/>
      <c r="KPL144" s="125"/>
      <c r="KPM144" s="125"/>
      <c r="KPN144" s="125"/>
      <c r="KPO144" s="125"/>
      <c r="KPP144" s="125"/>
      <c r="KPQ144" s="125"/>
      <c r="KPR144" s="125"/>
      <c r="KPS144" s="125"/>
      <c r="KPT144" s="125"/>
      <c r="KPU144" s="125"/>
      <c r="KPV144" s="125"/>
      <c r="KPW144" s="125"/>
      <c r="KPX144" s="125"/>
      <c r="KPY144" s="125"/>
      <c r="KPZ144" s="125"/>
      <c r="KQA144" s="125"/>
      <c r="KQB144" s="125"/>
      <c r="KQC144" s="125"/>
      <c r="KQD144" s="125"/>
      <c r="KQE144" s="125"/>
      <c r="KQF144" s="125"/>
      <c r="KQG144" s="125"/>
      <c r="KQH144" s="125"/>
      <c r="KQI144" s="125"/>
      <c r="KQJ144" s="125"/>
      <c r="KQK144" s="125"/>
      <c r="KQL144" s="125"/>
      <c r="KQS144" s="125"/>
      <c r="KQT144" s="125"/>
      <c r="KQU144" s="125"/>
      <c r="KQV144" s="125"/>
      <c r="KQW144" s="125"/>
      <c r="KQX144" s="125"/>
      <c r="KQY144" s="125"/>
      <c r="KQZ144" s="125"/>
      <c r="KRA144" s="125"/>
      <c r="KRB144" s="125"/>
      <c r="KRC144" s="125"/>
      <c r="KRD144" s="125"/>
      <c r="KRE144" s="125"/>
      <c r="KRF144" s="125"/>
      <c r="KRG144" s="125"/>
      <c r="KRH144" s="125"/>
      <c r="KRI144" s="125"/>
      <c r="KRJ144" s="125"/>
      <c r="KRK144" s="125"/>
      <c r="KRL144" s="125"/>
      <c r="KRM144" s="125"/>
      <c r="KRN144" s="125"/>
      <c r="KRO144" s="125"/>
      <c r="KRP144" s="125"/>
      <c r="KRQ144" s="125"/>
      <c r="KRR144" s="125"/>
      <c r="KRS144" s="125"/>
      <c r="KRT144" s="125"/>
      <c r="KRU144" s="125"/>
      <c r="KRV144" s="125"/>
      <c r="KRW144" s="125"/>
      <c r="KRX144" s="125"/>
      <c r="KRY144" s="125"/>
      <c r="KRZ144" s="125"/>
      <c r="KSA144" s="125"/>
      <c r="KSB144" s="125"/>
      <c r="KSC144" s="125"/>
      <c r="KSD144" s="125"/>
      <c r="KSE144" s="125"/>
      <c r="KSF144" s="125"/>
      <c r="KSG144" s="125"/>
      <c r="KSH144" s="125"/>
      <c r="KSI144" s="125"/>
      <c r="KSJ144" s="125"/>
      <c r="KSK144" s="125"/>
      <c r="KSL144" s="125"/>
      <c r="KSM144" s="125"/>
      <c r="KSN144" s="125"/>
      <c r="KSO144" s="125"/>
      <c r="KSP144" s="125"/>
      <c r="KSQ144" s="125"/>
      <c r="KSR144" s="125"/>
      <c r="KSS144" s="125"/>
      <c r="KST144" s="125"/>
      <c r="KSU144" s="125"/>
      <c r="KSV144" s="125"/>
      <c r="KSW144" s="125"/>
      <c r="KSX144" s="125"/>
      <c r="KSY144" s="125"/>
      <c r="KSZ144" s="125"/>
      <c r="KTA144" s="125"/>
      <c r="KTB144" s="125"/>
      <c r="KTC144" s="125"/>
      <c r="KTD144" s="125"/>
      <c r="KTE144" s="125"/>
      <c r="KTF144" s="125"/>
      <c r="KTG144" s="125"/>
      <c r="KTH144" s="125"/>
      <c r="KTI144" s="125"/>
      <c r="KTJ144" s="125"/>
      <c r="KTK144" s="125"/>
      <c r="KTL144" s="125"/>
      <c r="KTM144" s="125"/>
      <c r="KTN144" s="125"/>
      <c r="KTO144" s="125"/>
      <c r="KTP144" s="125"/>
      <c r="KTQ144" s="125"/>
      <c r="KTR144" s="125"/>
      <c r="KTS144" s="125"/>
      <c r="KTT144" s="125"/>
      <c r="KTU144" s="125"/>
      <c r="KTV144" s="125"/>
      <c r="KTW144" s="125"/>
      <c r="KTX144" s="125"/>
      <c r="KTY144" s="125"/>
      <c r="KTZ144" s="125"/>
      <c r="KUA144" s="125"/>
      <c r="KUB144" s="125"/>
      <c r="KUC144" s="125"/>
      <c r="KUD144" s="125"/>
      <c r="KUE144" s="125"/>
      <c r="KUF144" s="125"/>
      <c r="KUG144" s="125"/>
      <c r="KUH144" s="125"/>
      <c r="KUI144" s="125"/>
      <c r="KUJ144" s="125"/>
      <c r="KUK144" s="125"/>
      <c r="KUL144" s="125"/>
      <c r="KUM144" s="125"/>
      <c r="KUN144" s="125"/>
      <c r="KUO144" s="125"/>
      <c r="KUP144" s="125"/>
      <c r="KUQ144" s="125"/>
      <c r="KUR144" s="125"/>
      <c r="KUS144" s="125"/>
      <c r="KUT144" s="125"/>
      <c r="KUU144" s="125"/>
      <c r="KUV144" s="125"/>
      <c r="KUW144" s="125"/>
      <c r="KUX144" s="125"/>
      <c r="KUY144" s="125"/>
      <c r="KUZ144" s="125"/>
      <c r="KVA144" s="125"/>
      <c r="KVB144" s="125"/>
      <c r="KVC144" s="125"/>
      <c r="KVD144" s="125"/>
      <c r="KVE144" s="125"/>
      <c r="KVF144" s="125"/>
      <c r="KVG144" s="125"/>
      <c r="KVH144" s="125"/>
      <c r="KVI144" s="125"/>
      <c r="KVJ144" s="125"/>
      <c r="KVK144" s="125"/>
      <c r="KVL144" s="125"/>
      <c r="KVM144" s="125"/>
      <c r="KVN144" s="125"/>
      <c r="KVO144" s="125"/>
      <c r="KVP144" s="125"/>
      <c r="KVQ144" s="125"/>
      <c r="KVR144" s="125"/>
      <c r="KVS144" s="125"/>
      <c r="KVT144" s="125"/>
      <c r="KVU144" s="125"/>
      <c r="KVV144" s="125"/>
      <c r="KVW144" s="125"/>
      <c r="KVX144" s="125"/>
      <c r="KVY144" s="125"/>
      <c r="KVZ144" s="125"/>
      <c r="KWA144" s="125"/>
      <c r="KWB144" s="125"/>
      <c r="KWC144" s="125"/>
      <c r="KWD144" s="125"/>
      <c r="KWE144" s="125"/>
      <c r="KWF144" s="125"/>
      <c r="KWG144" s="125"/>
      <c r="KWH144" s="125"/>
      <c r="KWI144" s="125"/>
      <c r="KWJ144" s="125"/>
      <c r="KWK144" s="125"/>
      <c r="KWL144" s="125"/>
      <c r="KWM144" s="125"/>
      <c r="KWN144" s="125"/>
      <c r="KWO144" s="125"/>
      <c r="KWP144" s="125"/>
      <c r="KWQ144" s="125"/>
      <c r="KWR144" s="125"/>
      <c r="KWS144" s="125"/>
      <c r="KWT144" s="125"/>
      <c r="KWU144" s="125"/>
      <c r="KWV144" s="125"/>
      <c r="KWW144" s="125"/>
      <c r="KWX144" s="125"/>
      <c r="KWY144" s="125"/>
      <c r="KWZ144" s="125"/>
      <c r="KXA144" s="125"/>
      <c r="KXB144" s="125"/>
      <c r="KXC144" s="125"/>
      <c r="KXD144" s="125"/>
      <c r="KXE144" s="125"/>
      <c r="KXF144" s="125"/>
      <c r="KXG144" s="125"/>
      <c r="KXH144" s="125"/>
      <c r="KXI144" s="125"/>
      <c r="KXJ144" s="125"/>
      <c r="KXK144" s="125"/>
      <c r="KXL144" s="125"/>
      <c r="KXM144" s="125"/>
      <c r="KXN144" s="125"/>
      <c r="KXO144" s="125"/>
      <c r="KXP144" s="125"/>
      <c r="KXQ144" s="125"/>
      <c r="KXR144" s="125"/>
      <c r="KXS144" s="125"/>
      <c r="KXT144" s="125"/>
      <c r="KXU144" s="125"/>
      <c r="KXV144" s="125"/>
      <c r="KXW144" s="125"/>
      <c r="KXX144" s="125"/>
      <c r="KXY144" s="125"/>
      <c r="KXZ144" s="125"/>
      <c r="KYA144" s="125"/>
      <c r="KYB144" s="125"/>
      <c r="KYC144" s="125"/>
      <c r="KYD144" s="125"/>
      <c r="KYE144" s="125"/>
      <c r="KYF144" s="125"/>
      <c r="KYG144" s="125"/>
      <c r="KYH144" s="125"/>
      <c r="KYI144" s="125"/>
      <c r="KYJ144" s="125"/>
      <c r="KYK144" s="125"/>
      <c r="KYL144" s="125"/>
      <c r="KYM144" s="125"/>
      <c r="KYN144" s="125"/>
      <c r="KYO144" s="125"/>
      <c r="KYP144" s="125"/>
      <c r="KYQ144" s="125"/>
      <c r="KYR144" s="125"/>
      <c r="KYS144" s="125"/>
      <c r="KYT144" s="125"/>
      <c r="KYU144" s="125"/>
      <c r="KYV144" s="125"/>
      <c r="KYW144" s="125"/>
      <c r="KYX144" s="125"/>
      <c r="KYY144" s="125"/>
      <c r="KYZ144" s="125"/>
      <c r="KZA144" s="125"/>
      <c r="KZB144" s="125"/>
      <c r="KZC144" s="125"/>
      <c r="KZD144" s="125"/>
      <c r="KZE144" s="125"/>
      <c r="KZF144" s="125"/>
      <c r="KZG144" s="125"/>
      <c r="KZH144" s="125"/>
      <c r="KZI144" s="125"/>
      <c r="KZJ144" s="125"/>
      <c r="KZK144" s="125"/>
      <c r="KZL144" s="125"/>
      <c r="KZM144" s="125"/>
      <c r="KZN144" s="125"/>
      <c r="KZO144" s="125"/>
      <c r="KZP144" s="125"/>
      <c r="KZQ144" s="125"/>
      <c r="KZR144" s="125"/>
      <c r="KZS144" s="125"/>
      <c r="KZT144" s="125"/>
      <c r="KZU144" s="125"/>
      <c r="KZV144" s="125"/>
      <c r="KZW144" s="125"/>
      <c r="KZX144" s="125"/>
      <c r="KZY144" s="125"/>
      <c r="KZZ144" s="125"/>
      <c r="LAA144" s="125"/>
      <c r="LAB144" s="125"/>
      <c r="LAC144" s="125"/>
      <c r="LAD144" s="125"/>
      <c r="LAE144" s="125"/>
      <c r="LAF144" s="125"/>
      <c r="LAG144" s="125"/>
      <c r="LAH144" s="125"/>
      <c r="LAO144" s="125"/>
      <c r="LAP144" s="125"/>
      <c r="LAQ144" s="125"/>
      <c r="LAR144" s="125"/>
      <c r="LAS144" s="125"/>
      <c r="LAT144" s="125"/>
      <c r="LAU144" s="125"/>
      <c r="LAV144" s="125"/>
      <c r="LAW144" s="125"/>
      <c r="LAX144" s="125"/>
      <c r="LAY144" s="125"/>
      <c r="LAZ144" s="125"/>
      <c r="LBA144" s="125"/>
      <c r="LBB144" s="125"/>
      <c r="LBC144" s="125"/>
      <c r="LBD144" s="125"/>
      <c r="LBE144" s="125"/>
      <c r="LBF144" s="125"/>
      <c r="LBG144" s="125"/>
      <c r="LBH144" s="125"/>
      <c r="LBI144" s="125"/>
      <c r="LBJ144" s="125"/>
      <c r="LBK144" s="125"/>
      <c r="LBL144" s="125"/>
      <c r="LBM144" s="125"/>
      <c r="LBN144" s="125"/>
      <c r="LBO144" s="125"/>
      <c r="LBP144" s="125"/>
      <c r="LBQ144" s="125"/>
      <c r="LBR144" s="125"/>
      <c r="LBS144" s="125"/>
      <c r="LBT144" s="125"/>
      <c r="LBU144" s="125"/>
      <c r="LBV144" s="125"/>
      <c r="LBW144" s="125"/>
      <c r="LBX144" s="125"/>
      <c r="LBY144" s="125"/>
      <c r="LBZ144" s="125"/>
      <c r="LCA144" s="125"/>
      <c r="LCB144" s="125"/>
      <c r="LCC144" s="125"/>
      <c r="LCD144" s="125"/>
      <c r="LCE144" s="125"/>
      <c r="LCF144" s="125"/>
      <c r="LCG144" s="125"/>
      <c r="LCH144" s="125"/>
      <c r="LCI144" s="125"/>
      <c r="LCJ144" s="125"/>
      <c r="LCK144" s="125"/>
      <c r="LCL144" s="125"/>
      <c r="LCM144" s="125"/>
      <c r="LCN144" s="125"/>
      <c r="LCO144" s="125"/>
      <c r="LCP144" s="125"/>
      <c r="LCQ144" s="125"/>
      <c r="LCR144" s="125"/>
      <c r="LCS144" s="125"/>
      <c r="LCT144" s="125"/>
      <c r="LCU144" s="125"/>
      <c r="LCV144" s="125"/>
      <c r="LCW144" s="125"/>
      <c r="LCX144" s="125"/>
      <c r="LCY144" s="125"/>
      <c r="LCZ144" s="125"/>
      <c r="LDA144" s="125"/>
      <c r="LDB144" s="125"/>
      <c r="LDC144" s="125"/>
      <c r="LDD144" s="125"/>
      <c r="LDE144" s="125"/>
      <c r="LDF144" s="125"/>
      <c r="LDG144" s="125"/>
      <c r="LDH144" s="125"/>
      <c r="LDI144" s="125"/>
      <c r="LDJ144" s="125"/>
      <c r="LDK144" s="125"/>
      <c r="LDL144" s="125"/>
      <c r="LDM144" s="125"/>
      <c r="LDN144" s="125"/>
      <c r="LDO144" s="125"/>
      <c r="LDP144" s="125"/>
      <c r="LDQ144" s="125"/>
      <c r="LDR144" s="125"/>
      <c r="LDS144" s="125"/>
      <c r="LDT144" s="125"/>
      <c r="LDU144" s="125"/>
      <c r="LDV144" s="125"/>
      <c r="LDW144" s="125"/>
      <c r="LDX144" s="125"/>
      <c r="LDY144" s="125"/>
      <c r="LDZ144" s="125"/>
      <c r="LEA144" s="125"/>
      <c r="LEB144" s="125"/>
      <c r="LEC144" s="125"/>
      <c r="LED144" s="125"/>
      <c r="LEE144" s="125"/>
      <c r="LEF144" s="125"/>
      <c r="LEG144" s="125"/>
      <c r="LEH144" s="125"/>
      <c r="LEI144" s="125"/>
      <c r="LEJ144" s="125"/>
      <c r="LEK144" s="125"/>
      <c r="LEL144" s="125"/>
      <c r="LEM144" s="125"/>
      <c r="LEN144" s="125"/>
      <c r="LEO144" s="125"/>
      <c r="LEP144" s="125"/>
      <c r="LEQ144" s="125"/>
      <c r="LER144" s="125"/>
      <c r="LES144" s="125"/>
      <c r="LET144" s="125"/>
      <c r="LEU144" s="125"/>
      <c r="LEV144" s="125"/>
      <c r="LEW144" s="125"/>
      <c r="LEX144" s="125"/>
      <c r="LEY144" s="125"/>
      <c r="LEZ144" s="125"/>
      <c r="LFA144" s="125"/>
      <c r="LFB144" s="125"/>
      <c r="LFC144" s="125"/>
      <c r="LFD144" s="125"/>
      <c r="LFE144" s="125"/>
      <c r="LFF144" s="125"/>
      <c r="LFG144" s="125"/>
      <c r="LFH144" s="125"/>
      <c r="LFI144" s="125"/>
      <c r="LFJ144" s="125"/>
      <c r="LFK144" s="125"/>
      <c r="LFL144" s="125"/>
      <c r="LFM144" s="125"/>
      <c r="LFN144" s="125"/>
      <c r="LFO144" s="125"/>
      <c r="LFP144" s="125"/>
      <c r="LFQ144" s="125"/>
      <c r="LFR144" s="125"/>
      <c r="LFS144" s="125"/>
      <c r="LFT144" s="125"/>
      <c r="LFU144" s="125"/>
      <c r="LFV144" s="125"/>
      <c r="LFW144" s="125"/>
      <c r="LFX144" s="125"/>
      <c r="LFY144" s="125"/>
      <c r="LFZ144" s="125"/>
      <c r="LGA144" s="125"/>
      <c r="LGB144" s="125"/>
      <c r="LGC144" s="125"/>
      <c r="LGD144" s="125"/>
      <c r="LGE144" s="125"/>
      <c r="LGF144" s="125"/>
      <c r="LGG144" s="125"/>
      <c r="LGH144" s="125"/>
      <c r="LGI144" s="125"/>
      <c r="LGJ144" s="125"/>
      <c r="LGK144" s="125"/>
      <c r="LGL144" s="125"/>
      <c r="LGM144" s="125"/>
      <c r="LGN144" s="125"/>
      <c r="LGO144" s="125"/>
      <c r="LGP144" s="125"/>
      <c r="LGQ144" s="125"/>
      <c r="LGR144" s="125"/>
      <c r="LGS144" s="125"/>
      <c r="LGT144" s="125"/>
      <c r="LGU144" s="125"/>
      <c r="LGV144" s="125"/>
      <c r="LGW144" s="125"/>
      <c r="LGX144" s="125"/>
      <c r="LGY144" s="125"/>
      <c r="LGZ144" s="125"/>
      <c r="LHA144" s="125"/>
      <c r="LHB144" s="125"/>
      <c r="LHC144" s="125"/>
      <c r="LHD144" s="125"/>
      <c r="LHE144" s="125"/>
      <c r="LHF144" s="125"/>
      <c r="LHG144" s="125"/>
      <c r="LHH144" s="125"/>
      <c r="LHI144" s="125"/>
      <c r="LHJ144" s="125"/>
      <c r="LHK144" s="125"/>
      <c r="LHL144" s="125"/>
      <c r="LHM144" s="125"/>
      <c r="LHN144" s="125"/>
      <c r="LHO144" s="125"/>
      <c r="LHP144" s="125"/>
      <c r="LHQ144" s="125"/>
      <c r="LHR144" s="125"/>
      <c r="LHS144" s="125"/>
      <c r="LHT144" s="125"/>
      <c r="LHU144" s="125"/>
      <c r="LHV144" s="125"/>
      <c r="LHW144" s="125"/>
      <c r="LHX144" s="125"/>
      <c r="LHY144" s="125"/>
      <c r="LHZ144" s="125"/>
      <c r="LIA144" s="125"/>
      <c r="LIB144" s="125"/>
      <c r="LIC144" s="125"/>
      <c r="LID144" s="125"/>
      <c r="LIE144" s="125"/>
      <c r="LIF144" s="125"/>
      <c r="LIG144" s="125"/>
      <c r="LIH144" s="125"/>
      <c r="LII144" s="125"/>
      <c r="LIJ144" s="125"/>
      <c r="LIK144" s="125"/>
      <c r="LIL144" s="125"/>
      <c r="LIM144" s="125"/>
      <c r="LIN144" s="125"/>
      <c r="LIO144" s="125"/>
      <c r="LIP144" s="125"/>
      <c r="LIQ144" s="125"/>
      <c r="LIR144" s="125"/>
      <c r="LIS144" s="125"/>
      <c r="LIT144" s="125"/>
      <c r="LIU144" s="125"/>
      <c r="LIV144" s="125"/>
      <c r="LIW144" s="125"/>
      <c r="LIX144" s="125"/>
      <c r="LIY144" s="125"/>
      <c r="LIZ144" s="125"/>
      <c r="LJA144" s="125"/>
      <c r="LJB144" s="125"/>
      <c r="LJC144" s="125"/>
      <c r="LJD144" s="125"/>
      <c r="LJE144" s="125"/>
      <c r="LJF144" s="125"/>
      <c r="LJG144" s="125"/>
      <c r="LJH144" s="125"/>
      <c r="LJI144" s="125"/>
      <c r="LJJ144" s="125"/>
      <c r="LJK144" s="125"/>
      <c r="LJL144" s="125"/>
      <c r="LJM144" s="125"/>
      <c r="LJN144" s="125"/>
      <c r="LJO144" s="125"/>
      <c r="LJP144" s="125"/>
      <c r="LJQ144" s="125"/>
      <c r="LJR144" s="125"/>
      <c r="LJS144" s="125"/>
      <c r="LJT144" s="125"/>
      <c r="LJU144" s="125"/>
      <c r="LJV144" s="125"/>
      <c r="LJW144" s="125"/>
      <c r="LJX144" s="125"/>
      <c r="LJY144" s="125"/>
      <c r="LJZ144" s="125"/>
      <c r="LKA144" s="125"/>
      <c r="LKB144" s="125"/>
      <c r="LKC144" s="125"/>
      <c r="LKD144" s="125"/>
      <c r="LKK144" s="125"/>
      <c r="LKL144" s="125"/>
      <c r="LKM144" s="125"/>
      <c r="LKN144" s="125"/>
      <c r="LKO144" s="125"/>
      <c r="LKP144" s="125"/>
      <c r="LKQ144" s="125"/>
      <c r="LKR144" s="125"/>
      <c r="LKS144" s="125"/>
      <c r="LKT144" s="125"/>
      <c r="LKU144" s="125"/>
      <c r="LKV144" s="125"/>
      <c r="LKW144" s="125"/>
      <c r="LKX144" s="125"/>
      <c r="LKY144" s="125"/>
      <c r="LKZ144" s="125"/>
      <c r="LLA144" s="125"/>
      <c r="LLB144" s="125"/>
      <c r="LLC144" s="125"/>
      <c r="LLD144" s="125"/>
      <c r="LLE144" s="125"/>
      <c r="LLF144" s="125"/>
      <c r="LLG144" s="125"/>
      <c r="LLH144" s="125"/>
      <c r="LLI144" s="125"/>
      <c r="LLJ144" s="125"/>
      <c r="LLK144" s="125"/>
      <c r="LLL144" s="125"/>
      <c r="LLM144" s="125"/>
      <c r="LLN144" s="125"/>
      <c r="LLO144" s="125"/>
      <c r="LLP144" s="125"/>
      <c r="LLQ144" s="125"/>
      <c r="LLR144" s="125"/>
      <c r="LLS144" s="125"/>
      <c r="LLT144" s="125"/>
      <c r="LLU144" s="125"/>
      <c r="LLV144" s="125"/>
      <c r="LLW144" s="125"/>
      <c r="LLX144" s="125"/>
      <c r="LLY144" s="125"/>
      <c r="LLZ144" s="125"/>
      <c r="LMA144" s="125"/>
      <c r="LMB144" s="125"/>
      <c r="LMC144" s="125"/>
      <c r="LMD144" s="125"/>
      <c r="LME144" s="125"/>
      <c r="LMF144" s="125"/>
      <c r="LMG144" s="125"/>
      <c r="LMH144" s="125"/>
      <c r="LMI144" s="125"/>
      <c r="LMJ144" s="125"/>
      <c r="LMK144" s="125"/>
      <c r="LML144" s="125"/>
      <c r="LMM144" s="125"/>
      <c r="LMN144" s="125"/>
      <c r="LMO144" s="125"/>
      <c r="LMP144" s="125"/>
      <c r="LMQ144" s="125"/>
      <c r="LMR144" s="125"/>
      <c r="LMS144" s="125"/>
      <c r="LMT144" s="125"/>
      <c r="LMU144" s="125"/>
      <c r="LMV144" s="125"/>
      <c r="LMW144" s="125"/>
      <c r="LMX144" s="125"/>
      <c r="LMY144" s="125"/>
      <c r="LMZ144" s="125"/>
      <c r="LNA144" s="125"/>
      <c r="LNB144" s="125"/>
      <c r="LNC144" s="125"/>
      <c r="LND144" s="125"/>
      <c r="LNE144" s="125"/>
      <c r="LNF144" s="125"/>
      <c r="LNG144" s="125"/>
      <c r="LNH144" s="125"/>
      <c r="LNI144" s="125"/>
      <c r="LNJ144" s="125"/>
      <c r="LNK144" s="125"/>
      <c r="LNL144" s="125"/>
      <c r="LNM144" s="125"/>
      <c r="LNN144" s="125"/>
      <c r="LNO144" s="125"/>
      <c r="LNP144" s="125"/>
      <c r="LNQ144" s="125"/>
      <c r="LNR144" s="125"/>
      <c r="LNS144" s="125"/>
      <c r="LNT144" s="125"/>
      <c r="LNU144" s="125"/>
      <c r="LNV144" s="125"/>
      <c r="LNW144" s="125"/>
      <c r="LNX144" s="125"/>
      <c r="LNY144" s="125"/>
      <c r="LNZ144" s="125"/>
      <c r="LOA144" s="125"/>
      <c r="LOB144" s="125"/>
      <c r="LOC144" s="125"/>
      <c r="LOD144" s="125"/>
      <c r="LOE144" s="125"/>
      <c r="LOF144" s="125"/>
      <c r="LOG144" s="125"/>
      <c r="LOH144" s="125"/>
      <c r="LOI144" s="125"/>
      <c r="LOJ144" s="125"/>
      <c r="LOK144" s="125"/>
      <c r="LOL144" s="125"/>
      <c r="LOM144" s="125"/>
      <c r="LON144" s="125"/>
      <c r="LOO144" s="125"/>
      <c r="LOP144" s="125"/>
      <c r="LOQ144" s="125"/>
      <c r="LOR144" s="125"/>
      <c r="LOS144" s="125"/>
      <c r="LOT144" s="125"/>
      <c r="LOU144" s="125"/>
      <c r="LOV144" s="125"/>
      <c r="LOW144" s="125"/>
      <c r="LOX144" s="125"/>
      <c r="LOY144" s="125"/>
      <c r="LOZ144" s="125"/>
      <c r="LPA144" s="125"/>
      <c r="LPB144" s="125"/>
      <c r="LPC144" s="125"/>
      <c r="LPD144" s="125"/>
      <c r="LPE144" s="125"/>
      <c r="LPF144" s="125"/>
      <c r="LPG144" s="125"/>
      <c r="LPH144" s="125"/>
      <c r="LPI144" s="125"/>
      <c r="LPJ144" s="125"/>
      <c r="LPK144" s="125"/>
      <c r="LPL144" s="125"/>
      <c r="LPM144" s="125"/>
      <c r="LPN144" s="125"/>
      <c r="LPO144" s="125"/>
      <c r="LPP144" s="125"/>
      <c r="LPQ144" s="125"/>
      <c r="LPR144" s="125"/>
      <c r="LPS144" s="125"/>
      <c r="LPT144" s="125"/>
      <c r="LPU144" s="125"/>
      <c r="LPV144" s="125"/>
      <c r="LPW144" s="125"/>
      <c r="LPX144" s="125"/>
      <c r="LPY144" s="125"/>
      <c r="LPZ144" s="125"/>
      <c r="LQA144" s="125"/>
      <c r="LQB144" s="125"/>
      <c r="LQC144" s="125"/>
      <c r="LQD144" s="125"/>
      <c r="LQE144" s="125"/>
      <c r="LQF144" s="125"/>
      <c r="LQG144" s="125"/>
      <c r="LQH144" s="125"/>
      <c r="LQI144" s="125"/>
      <c r="LQJ144" s="125"/>
      <c r="LQK144" s="125"/>
      <c r="LQL144" s="125"/>
      <c r="LQM144" s="125"/>
      <c r="LQN144" s="125"/>
      <c r="LQO144" s="125"/>
      <c r="LQP144" s="125"/>
      <c r="LQQ144" s="125"/>
      <c r="LQR144" s="125"/>
      <c r="LQS144" s="125"/>
      <c r="LQT144" s="125"/>
      <c r="LQU144" s="125"/>
      <c r="LQV144" s="125"/>
      <c r="LQW144" s="125"/>
      <c r="LQX144" s="125"/>
      <c r="LQY144" s="125"/>
      <c r="LQZ144" s="125"/>
      <c r="LRA144" s="125"/>
      <c r="LRB144" s="125"/>
      <c r="LRC144" s="125"/>
      <c r="LRD144" s="125"/>
      <c r="LRE144" s="125"/>
      <c r="LRF144" s="125"/>
      <c r="LRG144" s="125"/>
      <c r="LRH144" s="125"/>
      <c r="LRI144" s="125"/>
      <c r="LRJ144" s="125"/>
      <c r="LRK144" s="125"/>
      <c r="LRL144" s="125"/>
      <c r="LRM144" s="125"/>
      <c r="LRN144" s="125"/>
      <c r="LRO144" s="125"/>
      <c r="LRP144" s="125"/>
      <c r="LRQ144" s="125"/>
      <c r="LRR144" s="125"/>
      <c r="LRS144" s="125"/>
      <c r="LRT144" s="125"/>
      <c r="LRU144" s="125"/>
      <c r="LRV144" s="125"/>
      <c r="LRW144" s="125"/>
      <c r="LRX144" s="125"/>
      <c r="LRY144" s="125"/>
      <c r="LRZ144" s="125"/>
      <c r="LSA144" s="125"/>
      <c r="LSB144" s="125"/>
      <c r="LSC144" s="125"/>
      <c r="LSD144" s="125"/>
      <c r="LSE144" s="125"/>
      <c r="LSF144" s="125"/>
      <c r="LSG144" s="125"/>
      <c r="LSH144" s="125"/>
      <c r="LSI144" s="125"/>
      <c r="LSJ144" s="125"/>
      <c r="LSK144" s="125"/>
      <c r="LSL144" s="125"/>
      <c r="LSM144" s="125"/>
      <c r="LSN144" s="125"/>
      <c r="LSO144" s="125"/>
      <c r="LSP144" s="125"/>
      <c r="LSQ144" s="125"/>
      <c r="LSR144" s="125"/>
      <c r="LSS144" s="125"/>
      <c r="LST144" s="125"/>
      <c r="LSU144" s="125"/>
      <c r="LSV144" s="125"/>
      <c r="LSW144" s="125"/>
      <c r="LSX144" s="125"/>
      <c r="LSY144" s="125"/>
      <c r="LSZ144" s="125"/>
      <c r="LTA144" s="125"/>
      <c r="LTB144" s="125"/>
      <c r="LTC144" s="125"/>
      <c r="LTD144" s="125"/>
      <c r="LTE144" s="125"/>
      <c r="LTF144" s="125"/>
      <c r="LTG144" s="125"/>
      <c r="LTH144" s="125"/>
      <c r="LTI144" s="125"/>
      <c r="LTJ144" s="125"/>
      <c r="LTK144" s="125"/>
      <c r="LTL144" s="125"/>
      <c r="LTM144" s="125"/>
      <c r="LTN144" s="125"/>
      <c r="LTO144" s="125"/>
      <c r="LTP144" s="125"/>
      <c r="LTQ144" s="125"/>
      <c r="LTR144" s="125"/>
      <c r="LTS144" s="125"/>
      <c r="LTT144" s="125"/>
      <c r="LTU144" s="125"/>
      <c r="LTV144" s="125"/>
      <c r="LTW144" s="125"/>
      <c r="LTX144" s="125"/>
      <c r="LTY144" s="125"/>
      <c r="LTZ144" s="125"/>
      <c r="LUG144" s="125"/>
      <c r="LUH144" s="125"/>
      <c r="LUI144" s="125"/>
      <c r="LUJ144" s="125"/>
      <c r="LUK144" s="125"/>
      <c r="LUL144" s="125"/>
      <c r="LUM144" s="125"/>
      <c r="LUN144" s="125"/>
      <c r="LUO144" s="125"/>
      <c r="LUP144" s="125"/>
      <c r="LUQ144" s="125"/>
      <c r="LUR144" s="125"/>
      <c r="LUS144" s="125"/>
      <c r="LUT144" s="125"/>
      <c r="LUU144" s="125"/>
      <c r="LUV144" s="125"/>
      <c r="LUW144" s="125"/>
      <c r="LUX144" s="125"/>
      <c r="LUY144" s="125"/>
      <c r="LUZ144" s="125"/>
      <c r="LVA144" s="125"/>
      <c r="LVB144" s="125"/>
      <c r="LVC144" s="125"/>
      <c r="LVD144" s="125"/>
      <c r="LVE144" s="125"/>
      <c r="LVF144" s="125"/>
      <c r="LVG144" s="125"/>
      <c r="LVH144" s="125"/>
      <c r="LVI144" s="125"/>
      <c r="LVJ144" s="125"/>
      <c r="LVK144" s="125"/>
      <c r="LVL144" s="125"/>
      <c r="LVM144" s="125"/>
      <c r="LVN144" s="125"/>
      <c r="LVO144" s="125"/>
      <c r="LVP144" s="125"/>
      <c r="LVQ144" s="125"/>
      <c r="LVR144" s="125"/>
      <c r="LVS144" s="125"/>
      <c r="LVT144" s="125"/>
      <c r="LVU144" s="125"/>
      <c r="LVV144" s="125"/>
      <c r="LVW144" s="125"/>
      <c r="LVX144" s="125"/>
      <c r="LVY144" s="125"/>
      <c r="LVZ144" s="125"/>
      <c r="LWA144" s="125"/>
      <c r="LWB144" s="125"/>
      <c r="LWC144" s="125"/>
      <c r="LWD144" s="125"/>
      <c r="LWE144" s="125"/>
      <c r="LWF144" s="125"/>
      <c r="LWG144" s="125"/>
      <c r="LWH144" s="125"/>
      <c r="LWI144" s="125"/>
      <c r="LWJ144" s="125"/>
      <c r="LWK144" s="125"/>
      <c r="LWL144" s="125"/>
      <c r="LWM144" s="125"/>
      <c r="LWN144" s="125"/>
      <c r="LWO144" s="125"/>
      <c r="LWP144" s="125"/>
      <c r="LWQ144" s="125"/>
      <c r="LWR144" s="125"/>
      <c r="LWS144" s="125"/>
      <c r="LWT144" s="125"/>
      <c r="LWU144" s="125"/>
      <c r="LWV144" s="125"/>
      <c r="LWW144" s="125"/>
      <c r="LWX144" s="125"/>
      <c r="LWY144" s="125"/>
      <c r="LWZ144" s="125"/>
      <c r="LXA144" s="125"/>
      <c r="LXB144" s="125"/>
      <c r="LXC144" s="125"/>
      <c r="LXD144" s="125"/>
      <c r="LXE144" s="125"/>
      <c r="LXF144" s="125"/>
      <c r="LXG144" s="125"/>
      <c r="LXH144" s="125"/>
      <c r="LXI144" s="125"/>
      <c r="LXJ144" s="125"/>
      <c r="LXK144" s="125"/>
      <c r="LXL144" s="125"/>
      <c r="LXM144" s="125"/>
      <c r="LXN144" s="125"/>
      <c r="LXO144" s="125"/>
      <c r="LXP144" s="125"/>
      <c r="LXQ144" s="125"/>
      <c r="LXR144" s="125"/>
      <c r="LXS144" s="125"/>
      <c r="LXT144" s="125"/>
      <c r="LXU144" s="125"/>
      <c r="LXV144" s="125"/>
      <c r="LXW144" s="125"/>
      <c r="LXX144" s="125"/>
      <c r="LXY144" s="125"/>
      <c r="LXZ144" s="125"/>
      <c r="LYA144" s="125"/>
      <c r="LYB144" s="125"/>
      <c r="LYC144" s="125"/>
      <c r="LYD144" s="125"/>
      <c r="LYE144" s="125"/>
      <c r="LYF144" s="125"/>
      <c r="LYG144" s="125"/>
      <c r="LYH144" s="125"/>
      <c r="LYI144" s="125"/>
      <c r="LYJ144" s="125"/>
      <c r="LYK144" s="125"/>
      <c r="LYL144" s="125"/>
      <c r="LYM144" s="125"/>
      <c r="LYN144" s="125"/>
      <c r="LYO144" s="125"/>
      <c r="LYP144" s="125"/>
      <c r="LYQ144" s="125"/>
      <c r="LYR144" s="125"/>
      <c r="LYS144" s="125"/>
      <c r="LYT144" s="125"/>
      <c r="LYU144" s="125"/>
      <c r="LYV144" s="125"/>
      <c r="LYW144" s="125"/>
      <c r="LYX144" s="125"/>
      <c r="LYY144" s="125"/>
      <c r="LYZ144" s="125"/>
      <c r="LZA144" s="125"/>
      <c r="LZB144" s="125"/>
      <c r="LZC144" s="125"/>
      <c r="LZD144" s="125"/>
      <c r="LZE144" s="125"/>
      <c r="LZF144" s="125"/>
      <c r="LZG144" s="125"/>
      <c r="LZH144" s="125"/>
      <c r="LZI144" s="125"/>
      <c r="LZJ144" s="125"/>
      <c r="LZK144" s="125"/>
      <c r="LZL144" s="125"/>
      <c r="LZM144" s="125"/>
      <c r="LZN144" s="125"/>
      <c r="LZO144" s="125"/>
      <c r="LZP144" s="125"/>
      <c r="LZQ144" s="125"/>
      <c r="LZR144" s="125"/>
      <c r="LZS144" s="125"/>
      <c r="LZT144" s="125"/>
      <c r="LZU144" s="125"/>
      <c r="LZV144" s="125"/>
      <c r="LZW144" s="125"/>
      <c r="LZX144" s="125"/>
      <c r="LZY144" s="125"/>
      <c r="LZZ144" s="125"/>
      <c r="MAA144" s="125"/>
      <c r="MAB144" s="125"/>
      <c r="MAC144" s="125"/>
      <c r="MAD144" s="125"/>
      <c r="MAE144" s="125"/>
      <c r="MAF144" s="125"/>
      <c r="MAG144" s="125"/>
      <c r="MAH144" s="125"/>
      <c r="MAI144" s="125"/>
      <c r="MAJ144" s="125"/>
      <c r="MAK144" s="125"/>
      <c r="MAL144" s="125"/>
      <c r="MAM144" s="125"/>
      <c r="MAN144" s="125"/>
      <c r="MAO144" s="125"/>
      <c r="MAP144" s="125"/>
      <c r="MAQ144" s="125"/>
      <c r="MAR144" s="125"/>
      <c r="MAS144" s="125"/>
      <c r="MAT144" s="125"/>
      <c r="MAU144" s="125"/>
      <c r="MAV144" s="125"/>
      <c r="MAW144" s="125"/>
      <c r="MAX144" s="125"/>
      <c r="MAY144" s="125"/>
      <c r="MAZ144" s="125"/>
      <c r="MBA144" s="125"/>
      <c r="MBB144" s="125"/>
      <c r="MBC144" s="125"/>
      <c r="MBD144" s="125"/>
      <c r="MBE144" s="125"/>
      <c r="MBF144" s="125"/>
      <c r="MBG144" s="125"/>
      <c r="MBH144" s="125"/>
      <c r="MBI144" s="125"/>
      <c r="MBJ144" s="125"/>
      <c r="MBK144" s="125"/>
      <c r="MBL144" s="125"/>
      <c r="MBM144" s="125"/>
      <c r="MBN144" s="125"/>
      <c r="MBO144" s="125"/>
      <c r="MBP144" s="125"/>
      <c r="MBQ144" s="125"/>
      <c r="MBR144" s="125"/>
      <c r="MBS144" s="125"/>
      <c r="MBT144" s="125"/>
      <c r="MBU144" s="125"/>
      <c r="MBV144" s="125"/>
      <c r="MBW144" s="125"/>
      <c r="MBX144" s="125"/>
      <c r="MBY144" s="125"/>
      <c r="MBZ144" s="125"/>
      <c r="MCA144" s="125"/>
      <c r="MCB144" s="125"/>
      <c r="MCC144" s="125"/>
      <c r="MCD144" s="125"/>
      <c r="MCE144" s="125"/>
      <c r="MCF144" s="125"/>
      <c r="MCG144" s="125"/>
      <c r="MCH144" s="125"/>
      <c r="MCI144" s="125"/>
      <c r="MCJ144" s="125"/>
      <c r="MCK144" s="125"/>
      <c r="MCL144" s="125"/>
      <c r="MCM144" s="125"/>
      <c r="MCN144" s="125"/>
      <c r="MCO144" s="125"/>
      <c r="MCP144" s="125"/>
      <c r="MCQ144" s="125"/>
      <c r="MCR144" s="125"/>
      <c r="MCS144" s="125"/>
      <c r="MCT144" s="125"/>
      <c r="MCU144" s="125"/>
      <c r="MCV144" s="125"/>
      <c r="MCW144" s="125"/>
      <c r="MCX144" s="125"/>
      <c r="MCY144" s="125"/>
      <c r="MCZ144" s="125"/>
      <c r="MDA144" s="125"/>
      <c r="MDB144" s="125"/>
      <c r="MDC144" s="125"/>
      <c r="MDD144" s="125"/>
      <c r="MDE144" s="125"/>
      <c r="MDF144" s="125"/>
      <c r="MDG144" s="125"/>
      <c r="MDH144" s="125"/>
      <c r="MDI144" s="125"/>
      <c r="MDJ144" s="125"/>
      <c r="MDK144" s="125"/>
      <c r="MDL144" s="125"/>
      <c r="MDM144" s="125"/>
      <c r="MDN144" s="125"/>
      <c r="MDO144" s="125"/>
      <c r="MDP144" s="125"/>
      <c r="MDQ144" s="125"/>
      <c r="MDR144" s="125"/>
      <c r="MDS144" s="125"/>
      <c r="MDT144" s="125"/>
      <c r="MDU144" s="125"/>
      <c r="MDV144" s="125"/>
      <c r="MEC144" s="125"/>
      <c r="MED144" s="125"/>
      <c r="MEE144" s="125"/>
      <c r="MEF144" s="125"/>
      <c r="MEG144" s="125"/>
      <c r="MEH144" s="125"/>
      <c r="MEI144" s="125"/>
      <c r="MEJ144" s="125"/>
      <c r="MEK144" s="125"/>
      <c r="MEL144" s="125"/>
      <c r="MEM144" s="125"/>
      <c r="MEN144" s="125"/>
      <c r="MEO144" s="125"/>
      <c r="MEP144" s="125"/>
      <c r="MEQ144" s="125"/>
      <c r="MER144" s="125"/>
      <c r="MES144" s="125"/>
      <c r="MET144" s="125"/>
      <c r="MEU144" s="125"/>
      <c r="MEV144" s="125"/>
      <c r="MEW144" s="125"/>
      <c r="MEX144" s="125"/>
      <c r="MEY144" s="125"/>
      <c r="MEZ144" s="125"/>
      <c r="MFA144" s="125"/>
      <c r="MFB144" s="125"/>
      <c r="MFC144" s="125"/>
      <c r="MFD144" s="125"/>
      <c r="MFE144" s="125"/>
      <c r="MFF144" s="125"/>
      <c r="MFG144" s="125"/>
      <c r="MFH144" s="125"/>
      <c r="MFI144" s="125"/>
      <c r="MFJ144" s="125"/>
      <c r="MFK144" s="125"/>
      <c r="MFL144" s="125"/>
      <c r="MFM144" s="125"/>
      <c r="MFN144" s="125"/>
      <c r="MFO144" s="125"/>
      <c r="MFP144" s="125"/>
      <c r="MFQ144" s="125"/>
      <c r="MFR144" s="125"/>
      <c r="MFS144" s="125"/>
      <c r="MFT144" s="125"/>
      <c r="MFU144" s="125"/>
      <c r="MFV144" s="125"/>
      <c r="MFW144" s="125"/>
      <c r="MFX144" s="125"/>
      <c r="MFY144" s="125"/>
      <c r="MFZ144" s="125"/>
      <c r="MGA144" s="125"/>
      <c r="MGB144" s="125"/>
      <c r="MGC144" s="125"/>
      <c r="MGD144" s="125"/>
      <c r="MGE144" s="125"/>
      <c r="MGF144" s="125"/>
      <c r="MGG144" s="125"/>
      <c r="MGH144" s="125"/>
      <c r="MGI144" s="125"/>
      <c r="MGJ144" s="125"/>
      <c r="MGK144" s="125"/>
      <c r="MGL144" s="125"/>
      <c r="MGM144" s="125"/>
      <c r="MGN144" s="125"/>
      <c r="MGO144" s="125"/>
      <c r="MGP144" s="125"/>
      <c r="MGQ144" s="125"/>
      <c r="MGR144" s="125"/>
      <c r="MGS144" s="125"/>
      <c r="MGT144" s="125"/>
      <c r="MGU144" s="125"/>
      <c r="MGV144" s="125"/>
      <c r="MGW144" s="125"/>
      <c r="MGX144" s="125"/>
      <c r="MGY144" s="125"/>
      <c r="MGZ144" s="125"/>
      <c r="MHA144" s="125"/>
      <c r="MHB144" s="125"/>
      <c r="MHC144" s="125"/>
      <c r="MHD144" s="125"/>
      <c r="MHE144" s="125"/>
      <c r="MHF144" s="125"/>
      <c r="MHG144" s="125"/>
      <c r="MHH144" s="125"/>
      <c r="MHI144" s="125"/>
      <c r="MHJ144" s="125"/>
      <c r="MHK144" s="125"/>
      <c r="MHL144" s="125"/>
      <c r="MHM144" s="125"/>
      <c r="MHN144" s="125"/>
      <c r="MHO144" s="125"/>
      <c r="MHP144" s="125"/>
      <c r="MHQ144" s="125"/>
      <c r="MHR144" s="125"/>
      <c r="MHS144" s="125"/>
      <c r="MHT144" s="125"/>
      <c r="MHU144" s="125"/>
      <c r="MHV144" s="125"/>
      <c r="MHW144" s="125"/>
      <c r="MHX144" s="125"/>
      <c r="MHY144" s="125"/>
      <c r="MHZ144" s="125"/>
      <c r="MIA144" s="125"/>
      <c r="MIB144" s="125"/>
      <c r="MIC144" s="125"/>
      <c r="MID144" s="125"/>
      <c r="MIE144" s="125"/>
      <c r="MIF144" s="125"/>
      <c r="MIG144" s="125"/>
      <c r="MIH144" s="125"/>
      <c r="MII144" s="125"/>
      <c r="MIJ144" s="125"/>
      <c r="MIK144" s="125"/>
      <c r="MIL144" s="125"/>
      <c r="MIM144" s="125"/>
      <c r="MIN144" s="125"/>
      <c r="MIO144" s="125"/>
      <c r="MIP144" s="125"/>
      <c r="MIQ144" s="125"/>
      <c r="MIR144" s="125"/>
      <c r="MIS144" s="125"/>
      <c r="MIT144" s="125"/>
      <c r="MIU144" s="125"/>
      <c r="MIV144" s="125"/>
      <c r="MIW144" s="125"/>
      <c r="MIX144" s="125"/>
      <c r="MIY144" s="125"/>
      <c r="MIZ144" s="125"/>
      <c r="MJA144" s="125"/>
      <c r="MJB144" s="125"/>
      <c r="MJC144" s="125"/>
      <c r="MJD144" s="125"/>
      <c r="MJE144" s="125"/>
      <c r="MJF144" s="125"/>
      <c r="MJG144" s="125"/>
      <c r="MJH144" s="125"/>
      <c r="MJI144" s="125"/>
      <c r="MJJ144" s="125"/>
      <c r="MJK144" s="125"/>
      <c r="MJL144" s="125"/>
      <c r="MJM144" s="125"/>
      <c r="MJN144" s="125"/>
      <c r="MJO144" s="125"/>
      <c r="MJP144" s="125"/>
      <c r="MJQ144" s="125"/>
      <c r="MJR144" s="125"/>
      <c r="MJS144" s="125"/>
      <c r="MJT144" s="125"/>
      <c r="MJU144" s="125"/>
      <c r="MJV144" s="125"/>
      <c r="MJW144" s="125"/>
      <c r="MJX144" s="125"/>
      <c r="MJY144" s="125"/>
      <c r="MJZ144" s="125"/>
      <c r="MKA144" s="125"/>
      <c r="MKB144" s="125"/>
      <c r="MKC144" s="125"/>
      <c r="MKD144" s="125"/>
      <c r="MKE144" s="125"/>
      <c r="MKF144" s="125"/>
      <c r="MKG144" s="125"/>
      <c r="MKH144" s="125"/>
      <c r="MKI144" s="125"/>
      <c r="MKJ144" s="125"/>
      <c r="MKK144" s="125"/>
      <c r="MKL144" s="125"/>
      <c r="MKM144" s="125"/>
      <c r="MKN144" s="125"/>
      <c r="MKO144" s="125"/>
      <c r="MKP144" s="125"/>
      <c r="MKQ144" s="125"/>
      <c r="MKR144" s="125"/>
      <c r="MKS144" s="125"/>
      <c r="MKT144" s="125"/>
      <c r="MKU144" s="125"/>
      <c r="MKV144" s="125"/>
      <c r="MKW144" s="125"/>
      <c r="MKX144" s="125"/>
      <c r="MKY144" s="125"/>
      <c r="MKZ144" s="125"/>
      <c r="MLA144" s="125"/>
      <c r="MLB144" s="125"/>
      <c r="MLC144" s="125"/>
      <c r="MLD144" s="125"/>
      <c r="MLE144" s="125"/>
      <c r="MLF144" s="125"/>
      <c r="MLG144" s="125"/>
      <c r="MLH144" s="125"/>
      <c r="MLI144" s="125"/>
      <c r="MLJ144" s="125"/>
      <c r="MLK144" s="125"/>
      <c r="MLL144" s="125"/>
      <c r="MLM144" s="125"/>
      <c r="MLN144" s="125"/>
      <c r="MLO144" s="125"/>
      <c r="MLP144" s="125"/>
      <c r="MLQ144" s="125"/>
      <c r="MLR144" s="125"/>
      <c r="MLS144" s="125"/>
      <c r="MLT144" s="125"/>
      <c r="MLU144" s="125"/>
      <c r="MLV144" s="125"/>
      <c r="MLW144" s="125"/>
      <c r="MLX144" s="125"/>
      <c r="MLY144" s="125"/>
      <c r="MLZ144" s="125"/>
      <c r="MMA144" s="125"/>
      <c r="MMB144" s="125"/>
      <c r="MMC144" s="125"/>
      <c r="MMD144" s="125"/>
      <c r="MME144" s="125"/>
      <c r="MMF144" s="125"/>
      <c r="MMG144" s="125"/>
      <c r="MMH144" s="125"/>
      <c r="MMI144" s="125"/>
      <c r="MMJ144" s="125"/>
      <c r="MMK144" s="125"/>
      <c r="MML144" s="125"/>
      <c r="MMM144" s="125"/>
      <c r="MMN144" s="125"/>
      <c r="MMO144" s="125"/>
      <c r="MMP144" s="125"/>
      <c r="MMQ144" s="125"/>
      <c r="MMR144" s="125"/>
      <c r="MMS144" s="125"/>
      <c r="MMT144" s="125"/>
      <c r="MMU144" s="125"/>
      <c r="MMV144" s="125"/>
      <c r="MMW144" s="125"/>
      <c r="MMX144" s="125"/>
      <c r="MMY144" s="125"/>
      <c r="MMZ144" s="125"/>
      <c r="MNA144" s="125"/>
      <c r="MNB144" s="125"/>
      <c r="MNC144" s="125"/>
      <c r="MND144" s="125"/>
      <c r="MNE144" s="125"/>
      <c r="MNF144" s="125"/>
      <c r="MNG144" s="125"/>
      <c r="MNH144" s="125"/>
      <c r="MNI144" s="125"/>
      <c r="MNJ144" s="125"/>
      <c r="MNK144" s="125"/>
      <c r="MNL144" s="125"/>
      <c r="MNM144" s="125"/>
      <c r="MNN144" s="125"/>
      <c r="MNO144" s="125"/>
      <c r="MNP144" s="125"/>
      <c r="MNQ144" s="125"/>
      <c r="MNR144" s="125"/>
      <c r="MNY144" s="125"/>
      <c r="MNZ144" s="125"/>
      <c r="MOA144" s="125"/>
      <c r="MOB144" s="125"/>
      <c r="MOC144" s="125"/>
      <c r="MOD144" s="125"/>
      <c r="MOE144" s="125"/>
      <c r="MOF144" s="125"/>
      <c r="MOG144" s="125"/>
      <c r="MOH144" s="125"/>
      <c r="MOI144" s="125"/>
      <c r="MOJ144" s="125"/>
      <c r="MOK144" s="125"/>
      <c r="MOL144" s="125"/>
      <c r="MOM144" s="125"/>
      <c r="MON144" s="125"/>
      <c r="MOO144" s="125"/>
      <c r="MOP144" s="125"/>
      <c r="MOQ144" s="125"/>
      <c r="MOR144" s="125"/>
      <c r="MOS144" s="125"/>
      <c r="MOT144" s="125"/>
      <c r="MOU144" s="125"/>
      <c r="MOV144" s="125"/>
      <c r="MOW144" s="125"/>
      <c r="MOX144" s="125"/>
      <c r="MOY144" s="125"/>
      <c r="MOZ144" s="125"/>
      <c r="MPA144" s="125"/>
      <c r="MPB144" s="125"/>
      <c r="MPC144" s="125"/>
      <c r="MPD144" s="125"/>
      <c r="MPE144" s="125"/>
      <c r="MPF144" s="125"/>
      <c r="MPG144" s="125"/>
      <c r="MPH144" s="125"/>
      <c r="MPI144" s="125"/>
      <c r="MPJ144" s="125"/>
      <c r="MPK144" s="125"/>
      <c r="MPL144" s="125"/>
      <c r="MPM144" s="125"/>
      <c r="MPN144" s="125"/>
      <c r="MPO144" s="125"/>
      <c r="MPP144" s="125"/>
      <c r="MPQ144" s="125"/>
      <c r="MPR144" s="125"/>
      <c r="MPS144" s="125"/>
      <c r="MPT144" s="125"/>
      <c r="MPU144" s="125"/>
      <c r="MPV144" s="125"/>
      <c r="MPW144" s="125"/>
      <c r="MPX144" s="125"/>
      <c r="MPY144" s="125"/>
      <c r="MPZ144" s="125"/>
      <c r="MQA144" s="125"/>
      <c r="MQB144" s="125"/>
      <c r="MQC144" s="125"/>
      <c r="MQD144" s="125"/>
      <c r="MQE144" s="125"/>
      <c r="MQF144" s="125"/>
      <c r="MQG144" s="125"/>
      <c r="MQH144" s="125"/>
      <c r="MQI144" s="125"/>
      <c r="MQJ144" s="125"/>
      <c r="MQK144" s="125"/>
      <c r="MQL144" s="125"/>
      <c r="MQM144" s="125"/>
      <c r="MQN144" s="125"/>
      <c r="MQO144" s="125"/>
      <c r="MQP144" s="125"/>
      <c r="MQQ144" s="125"/>
      <c r="MQR144" s="125"/>
      <c r="MQS144" s="125"/>
      <c r="MQT144" s="125"/>
      <c r="MQU144" s="125"/>
      <c r="MQV144" s="125"/>
      <c r="MQW144" s="125"/>
      <c r="MQX144" s="125"/>
      <c r="MQY144" s="125"/>
      <c r="MQZ144" s="125"/>
      <c r="MRA144" s="125"/>
      <c r="MRB144" s="125"/>
      <c r="MRC144" s="125"/>
      <c r="MRD144" s="125"/>
      <c r="MRE144" s="125"/>
      <c r="MRF144" s="125"/>
      <c r="MRG144" s="125"/>
      <c r="MRH144" s="125"/>
      <c r="MRI144" s="125"/>
      <c r="MRJ144" s="125"/>
      <c r="MRK144" s="125"/>
      <c r="MRL144" s="125"/>
      <c r="MRM144" s="125"/>
      <c r="MRN144" s="125"/>
      <c r="MRO144" s="125"/>
      <c r="MRP144" s="125"/>
      <c r="MRQ144" s="125"/>
      <c r="MRR144" s="125"/>
      <c r="MRS144" s="125"/>
      <c r="MRT144" s="125"/>
      <c r="MRU144" s="125"/>
      <c r="MRV144" s="125"/>
      <c r="MRW144" s="125"/>
      <c r="MRX144" s="125"/>
      <c r="MRY144" s="125"/>
      <c r="MRZ144" s="125"/>
      <c r="MSA144" s="125"/>
      <c r="MSB144" s="125"/>
      <c r="MSC144" s="125"/>
      <c r="MSD144" s="125"/>
      <c r="MSE144" s="125"/>
      <c r="MSF144" s="125"/>
      <c r="MSG144" s="125"/>
      <c r="MSH144" s="125"/>
      <c r="MSI144" s="125"/>
      <c r="MSJ144" s="125"/>
      <c r="MSK144" s="125"/>
      <c r="MSL144" s="125"/>
      <c r="MSM144" s="125"/>
      <c r="MSN144" s="125"/>
      <c r="MSO144" s="125"/>
      <c r="MSP144" s="125"/>
      <c r="MSQ144" s="125"/>
      <c r="MSR144" s="125"/>
      <c r="MSS144" s="125"/>
      <c r="MST144" s="125"/>
      <c r="MSU144" s="125"/>
      <c r="MSV144" s="125"/>
      <c r="MSW144" s="125"/>
      <c r="MSX144" s="125"/>
      <c r="MSY144" s="125"/>
      <c r="MSZ144" s="125"/>
      <c r="MTA144" s="125"/>
      <c r="MTB144" s="125"/>
      <c r="MTC144" s="125"/>
      <c r="MTD144" s="125"/>
      <c r="MTE144" s="125"/>
      <c r="MTF144" s="125"/>
      <c r="MTG144" s="125"/>
      <c r="MTH144" s="125"/>
      <c r="MTI144" s="125"/>
      <c r="MTJ144" s="125"/>
      <c r="MTK144" s="125"/>
      <c r="MTL144" s="125"/>
      <c r="MTM144" s="125"/>
      <c r="MTN144" s="125"/>
      <c r="MTO144" s="125"/>
      <c r="MTP144" s="125"/>
      <c r="MTQ144" s="125"/>
      <c r="MTR144" s="125"/>
      <c r="MTS144" s="125"/>
      <c r="MTT144" s="125"/>
      <c r="MTU144" s="125"/>
      <c r="MTV144" s="125"/>
      <c r="MTW144" s="125"/>
      <c r="MTX144" s="125"/>
      <c r="MTY144" s="125"/>
      <c r="MTZ144" s="125"/>
      <c r="MUA144" s="125"/>
      <c r="MUB144" s="125"/>
      <c r="MUC144" s="125"/>
      <c r="MUD144" s="125"/>
      <c r="MUE144" s="125"/>
      <c r="MUF144" s="125"/>
      <c r="MUG144" s="125"/>
      <c r="MUH144" s="125"/>
      <c r="MUI144" s="125"/>
      <c r="MUJ144" s="125"/>
      <c r="MUK144" s="125"/>
      <c r="MUL144" s="125"/>
      <c r="MUM144" s="125"/>
      <c r="MUN144" s="125"/>
      <c r="MUO144" s="125"/>
      <c r="MUP144" s="125"/>
      <c r="MUQ144" s="125"/>
      <c r="MUR144" s="125"/>
      <c r="MUS144" s="125"/>
      <c r="MUT144" s="125"/>
      <c r="MUU144" s="125"/>
      <c r="MUV144" s="125"/>
      <c r="MUW144" s="125"/>
      <c r="MUX144" s="125"/>
      <c r="MUY144" s="125"/>
      <c r="MUZ144" s="125"/>
      <c r="MVA144" s="125"/>
      <c r="MVB144" s="125"/>
      <c r="MVC144" s="125"/>
      <c r="MVD144" s="125"/>
      <c r="MVE144" s="125"/>
      <c r="MVF144" s="125"/>
      <c r="MVG144" s="125"/>
      <c r="MVH144" s="125"/>
      <c r="MVI144" s="125"/>
      <c r="MVJ144" s="125"/>
      <c r="MVK144" s="125"/>
      <c r="MVL144" s="125"/>
      <c r="MVM144" s="125"/>
      <c r="MVN144" s="125"/>
      <c r="MVO144" s="125"/>
      <c r="MVP144" s="125"/>
      <c r="MVQ144" s="125"/>
      <c r="MVR144" s="125"/>
      <c r="MVS144" s="125"/>
      <c r="MVT144" s="125"/>
      <c r="MVU144" s="125"/>
      <c r="MVV144" s="125"/>
      <c r="MVW144" s="125"/>
      <c r="MVX144" s="125"/>
      <c r="MVY144" s="125"/>
      <c r="MVZ144" s="125"/>
      <c r="MWA144" s="125"/>
      <c r="MWB144" s="125"/>
      <c r="MWC144" s="125"/>
      <c r="MWD144" s="125"/>
      <c r="MWE144" s="125"/>
      <c r="MWF144" s="125"/>
      <c r="MWG144" s="125"/>
      <c r="MWH144" s="125"/>
      <c r="MWI144" s="125"/>
      <c r="MWJ144" s="125"/>
      <c r="MWK144" s="125"/>
      <c r="MWL144" s="125"/>
      <c r="MWM144" s="125"/>
      <c r="MWN144" s="125"/>
      <c r="MWO144" s="125"/>
      <c r="MWP144" s="125"/>
      <c r="MWQ144" s="125"/>
      <c r="MWR144" s="125"/>
      <c r="MWS144" s="125"/>
      <c r="MWT144" s="125"/>
      <c r="MWU144" s="125"/>
      <c r="MWV144" s="125"/>
      <c r="MWW144" s="125"/>
      <c r="MWX144" s="125"/>
      <c r="MWY144" s="125"/>
      <c r="MWZ144" s="125"/>
      <c r="MXA144" s="125"/>
      <c r="MXB144" s="125"/>
      <c r="MXC144" s="125"/>
      <c r="MXD144" s="125"/>
      <c r="MXE144" s="125"/>
      <c r="MXF144" s="125"/>
      <c r="MXG144" s="125"/>
      <c r="MXH144" s="125"/>
      <c r="MXI144" s="125"/>
      <c r="MXJ144" s="125"/>
      <c r="MXK144" s="125"/>
      <c r="MXL144" s="125"/>
      <c r="MXM144" s="125"/>
      <c r="MXN144" s="125"/>
      <c r="MXU144" s="125"/>
      <c r="MXV144" s="125"/>
      <c r="MXW144" s="125"/>
      <c r="MXX144" s="125"/>
      <c r="MXY144" s="125"/>
      <c r="MXZ144" s="125"/>
      <c r="MYA144" s="125"/>
      <c r="MYB144" s="125"/>
      <c r="MYC144" s="125"/>
      <c r="MYD144" s="125"/>
      <c r="MYE144" s="125"/>
      <c r="MYF144" s="125"/>
      <c r="MYG144" s="125"/>
      <c r="MYH144" s="125"/>
      <c r="MYI144" s="125"/>
      <c r="MYJ144" s="125"/>
      <c r="MYK144" s="125"/>
      <c r="MYL144" s="125"/>
      <c r="MYM144" s="125"/>
      <c r="MYN144" s="125"/>
      <c r="MYO144" s="125"/>
      <c r="MYP144" s="125"/>
      <c r="MYQ144" s="125"/>
      <c r="MYR144" s="125"/>
      <c r="MYS144" s="125"/>
      <c r="MYT144" s="125"/>
      <c r="MYU144" s="125"/>
      <c r="MYV144" s="125"/>
      <c r="MYW144" s="125"/>
      <c r="MYX144" s="125"/>
      <c r="MYY144" s="125"/>
      <c r="MYZ144" s="125"/>
      <c r="MZA144" s="125"/>
      <c r="MZB144" s="125"/>
      <c r="MZC144" s="125"/>
      <c r="MZD144" s="125"/>
      <c r="MZE144" s="125"/>
      <c r="MZF144" s="125"/>
      <c r="MZG144" s="125"/>
      <c r="MZH144" s="125"/>
      <c r="MZI144" s="125"/>
      <c r="MZJ144" s="125"/>
      <c r="MZK144" s="125"/>
      <c r="MZL144" s="125"/>
      <c r="MZM144" s="125"/>
      <c r="MZN144" s="125"/>
      <c r="MZO144" s="125"/>
      <c r="MZP144" s="125"/>
      <c r="MZQ144" s="125"/>
      <c r="MZR144" s="125"/>
      <c r="MZS144" s="125"/>
      <c r="MZT144" s="125"/>
      <c r="MZU144" s="125"/>
      <c r="MZV144" s="125"/>
      <c r="MZW144" s="125"/>
      <c r="MZX144" s="125"/>
      <c r="MZY144" s="125"/>
      <c r="MZZ144" s="125"/>
      <c r="NAA144" s="125"/>
      <c r="NAB144" s="125"/>
      <c r="NAC144" s="125"/>
      <c r="NAD144" s="125"/>
      <c r="NAE144" s="125"/>
      <c r="NAF144" s="125"/>
      <c r="NAG144" s="125"/>
      <c r="NAH144" s="125"/>
      <c r="NAI144" s="125"/>
      <c r="NAJ144" s="125"/>
      <c r="NAK144" s="125"/>
      <c r="NAL144" s="125"/>
      <c r="NAM144" s="125"/>
      <c r="NAN144" s="125"/>
      <c r="NAO144" s="125"/>
      <c r="NAP144" s="125"/>
      <c r="NAQ144" s="125"/>
      <c r="NAR144" s="125"/>
      <c r="NAS144" s="125"/>
      <c r="NAT144" s="125"/>
      <c r="NAU144" s="125"/>
      <c r="NAV144" s="125"/>
      <c r="NAW144" s="125"/>
      <c r="NAX144" s="125"/>
      <c r="NAY144" s="125"/>
      <c r="NAZ144" s="125"/>
      <c r="NBA144" s="125"/>
      <c r="NBB144" s="125"/>
      <c r="NBC144" s="125"/>
      <c r="NBD144" s="125"/>
      <c r="NBE144" s="125"/>
      <c r="NBF144" s="125"/>
      <c r="NBG144" s="125"/>
      <c r="NBH144" s="125"/>
      <c r="NBI144" s="125"/>
      <c r="NBJ144" s="125"/>
      <c r="NBK144" s="125"/>
      <c r="NBL144" s="125"/>
      <c r="NBM144" s="125"/>
      <c r="NBN144" s="125"/>
      <c r="NBO144" s="125"/>
      <c r="NBP144" s="125"/>
      <c r="NBQ144" s="125"/>
      <c r="NBR144" s="125"/>
      <c r="NBS144" s="125"/>
      <c r="NBT144" s="125"/>
      <c r="NBU144" s="125"/>
      <c r="NBV144" s="125"/>
      <c r="NBW144" s="125"/>
      <c r="NBX144" s="125"/>
      <c r="NBY144" s="125"/>
      <c r="NBZ144" s="125"/>
      <c r="NCA144" s="125"/>
      <c r="NCB144" s="125"/>
      <c r="NCC144" s="125"/>
      <c r="NCD144" s="125"/>
      <c r="NCE144" s="125"/>
      <c r="NCF144" s="125"/>
      <c r="NCG144" s="125"/>
      <c r="NCH144" s="125"/>
      <c r="NCI144" s="125"/>
      <c r="NCJ144" s="125"/>
      <c r="NCK144" s="125"/>
      <c r="NCL144" s="125"/>
      <c r="NCM144" s="125"/>
      <c r="NCN144" s="125"/>
      <c r="NCO144" s="125"/>
      <c r="NCP144" s="125"/>
      <c r="NCQ144" s="125"/>
      <c r="NCR144" s="125"/>
      <c r="NCS144" s="125"/>
      <c r="NCT144" s="125"/>
      <c r="NCU144" s="125"/>
      <c r="NCV144" s="125"/>
      <c r="NCW144" s="125"/>
      <c r="NCX144" s="125"/>
      <c r="NCY144" s="125"/>
      <c r="NCZ144" s="125"/>
      <c r="NDA144" s="125"/>
      <c r="NDB144" s="125"/>
      <c r="NDC144" s="125"/>
      <c r="NDD144" s="125"/>
      <c r="NDE144" s="125"/>
      <c r="NDF144" s="125"/>
      <c r="NDG144" s="125"/>
      <c r="NDH144" s="125"/>
      <c r="NDI144" s="125"/>
      <c r="NDJ144" s="125"/>
      <c r="NDK144" s="125"/>
      <c r="NDL144" s="125"/>
      <c r="NDM144" s="125"/>
      <c r="NDN144" s="125"/>
      <c r="NDO144" s="125"/>
      <c r="NDP144" s="125"/>
      <c r="NDQ144" s="125"/>
      <c r="NDR144" s="125"/>
      <c r="NDS144" s="125"/>
      <c r="NDT144" s="125"/>
      <c r="NDU144" s="125"/>
      <c r="NDV144" s="125"/>
      <c r="NDW144" s="125"/>
      <c r="NDX144" s="125"/>
      <c r="NDY144" s="125"/>
      <c r="NDZ144" s="125"/>
      <c r="NEA144" s="125"/>
      <c r="NEB144" s="125"/>
      <c r="NEC144" s="125"/>
      <c r="NED144" s="125"/>
      <c r="NEE144" s="125"/>
      <c r="NEF144" s="125"/>
      <c r="NEG144" s="125"/>
      <c r="NEH144" s="125"/>
      <c r="NEI144" s="125"/>
      <c r="NEJ144" s="125"/>
      <c r="NEK144" s="125"/>
      <c r="NEL144" s="125"/>
      <c r="NEM144" s="125"/>
      <c r="NEN144" s="125"/>
      <c r="NEO144" s="125"/>
      <c r="NEP144" s="125"/>
      <c r="NEQ144" s="125"/>
      <c r="NER144" s="125"/>
      <c r="NES144" s="125"/>
      <c r="NET144" s="125"/>
      <c r="NEU144" s="125"/>
      <c r="NEV144" s="125"/>
      <c r="NEW144" s="125"/>
      <c r="NEX144" s="125"/>
      <c r="NEY144" s="125"/>
      <c r="NEZ144" s="125"/>
      <c r="NFA144" s="125"/>
      <c r="NFB144" s="125"/>
      <c r="NFC144" s="125"/>
      <c r="NFD144" s="125"/>
      <c r="NFE144" s="125"/>
      <c r="NFF144" s="125"/>
      <c r="NFG144" s="125"/>
      <c r="NFH144" s="125"/>
      <c r="NFI144" s="125"/>
      <c r="NFJ144" s="125"/>
      <c r="NFK144" s="125"/>
      <c r="NFL144" s="125"/>
      <c r="NFM144" s="125"/>
      <c r="NFN144" s="125"/>
      <c r="NFO144" s="125"/>
      <c r="NFP144" s="125"/>
      <c r="NFQ144" s="125"/>
      <c r="NFR144" s="125"/>
      <c r="NFS144" s="125"/>
      <c r="NFT144" s="125"/>
      <c r="NFU144" s="125"/>
      <c r="NFV144" s="125"/>
      <c r="NFW144" s="125"/>
      <c r="NFX144" s="125"/>
      <c r="NFY144" s="125"/>
      <c r="NFZ144" s="125"/>
      <c r="NGA144" s="125"/>
      <c r="NGB144" s="125"/>
      <c r="NGC144" s="125"/>
      <c r="NGD144" s="125"/>
      <c r="NGE144" s="125"/>
      <c r="NGF144" s="125"/>
      <c r="NGG144" s="125"/>
      <c r="NGH144" s="125"/>
      <c r="NGI144" s="125"/>
      <c r="NGJ144" s="125"/>
      <c r="NGK144" s="125"/>
      <c r="NGL144" s="125"/>
      <c r="NGM144" s="125"/>
      <c r="NGN144" s="125"/>
      <c r="NGO144" s="125"/>
      <c r="NGP144" s="125"/>
      <c r="NGQ144" s="125"/>
      <c r="NGR144" s="125"/>
      <c r="NGS144" s="125"/>
      <c r="NGT144" s="125"/>
      <c r="NGU144" s="125"/>
      <c r="NGV144" s="125"/>
      <c r="NGW144" s="125"/>
      <c r="NGX144" s="125"/>
      <c r="NGY144" s="125"/>
      <c r="NGZ144" s="125"/>
      <c r="NHA144" s="125"/>
      <c r="NHB144" s="125"/>
      <c r="NHC144" s="125"/>
      <c r="NHD144" s="125"/>
      <c r="NHE144" s="125"/>
      <c r="NHF144" s="125"/>
      <c r="NHG144" s="125"/>
      <c r="NHH144" s="125"/>
      <c r="NHI144" s="125"/>
      <c r="NHJ144" s="125"/>
      <c r="NHQ144" s="125"/>
      <c r="NHR144" s="125"/>
      <c r="NHS144" s="125"/>
      <c r="NHT144" s="125"/>
      <c r="NHU144" s="125"/>
      <c r="NHV144" s="125"/>
      <c r="NHW144" s="125"/>
      <c r="NHX144" s="125"/>
      <c r="NHY144" s="125"/>
      <c r="NHZ144" s="125"/>
      <c r="NIA144" s="125"/>
      <c r="NIB144" s="125"/>
      <c r="NIC144" s="125"/>
      <c r="NID144" s="125"/>
      <c r="NIE144" s="125"/>
      <c r="NIF144" s="125"/>
      <c r="NIG144" s="125"/>
      <c r="NIH144" s="125"/>
      <c r="NII144" s="125"/>
      <c r="NIJ144" s="125"/>
      <c r="NIK144" s="125"/>
      <c r="NIL144" s="125"/>
      <c r="NIM144" s="125"/>
      <c r="NIN144" s="125"/>
      <c r="NIO144" s="125"/>
      <c r="NIP144" s="125"/>
      <c r="NIQ144" s="125"/>
      <c r="NIR144" s="125"/>
      <c r="NIS144" s="125"/>
      <c r="NIT144" s="125"/>
      <c r="NIU144" s="125"/>
      <c r="NIV144" s="125"/>
      <c r="NIW144" s="125"/>
      <c r="NIX144" s="125"/>
      <c r="NIY144" s="125"/>
      <c r="NIZ144" s="125"/>
      <c r="NJA144" s="125"/>
      <c r="NJB144" s="125"/>
      <c r="NJC144" s="125"/>
      <c r="NJD144" s="125"/>
      <c r="NJE144" s="125"/>
      <c r="NJF144" s="125"/>
      <c r="NJG144" s="125"/>
      <c r="NJH144" s="125"/>
      <c r="NJI144" s="125"/>
      <c r="NJJ144" s="125"/>
      <c r="NJK144" s="125"/>
      <c r="NJL144" s="125"/>
      <c r="NJM144" s="125"/>
      <c r="NJN144" s="125"/>
      <c r="NJO144" s="125"/>
      <c r="NJP144" s="125"/>
      <c r="NJQ144" s="125"/>
      <c r="NJR144" s="125"/>
      <c r="NJS144" s="125"/>
      <c r="NJT144" s="125"/>
      <c r="NJU144" s="125"/>
      <c r="NJV144" s="125"/>
      <c r="NJW144" s="125"/>
      <c r="NJX144" s="125"/>
      <c r="NJY144" s="125"/>
      <c r="NJZ144" s="125"/>
      <c r="NKA144" s="125"/>
      <c r="NKB144" s="125"/>
      <c r="NKC144" s="125"/>
      <c r="NKD144" s="125"/>
      <c r="NKE144" s="125"/>
      <c r="NKF144" s="125"/>
      <c r="NKG144" s="125"/>
      <c r="NKH144" s="125"/>
      <c r="NKI144" s="125"/>
      <c r="NKJ144" s="125"/>
      <c r="NKK144" s="125"/>
      <c r="NKL144" s="125"/>
      <c r="NKM144" s="125"/>
      <c r="NKN144" s="125"/>
      <c r="NKO144" s="125"/>
      <c r="NKP144" s="125"/>
      <c r="NKQ144" s="125"/>
      <c r="NKR144" s="125"/>
      <c r="NKS144" s="125"/>
      <c r="NKT144" s="125"/>
      <c r="NKU144" s="125"/>
      <c r="NKV144" s="125"/>
      <c r="NKW144" s="125"/>
      <c r="NKX144" s="125"/>
      <c r="NKY144" s="125"/>
      <c r="NKZ144" s="125"/>
      <c r="NLA144" s="125"/>
      <c r="NLB144" s="125"/>
      <c r="NLC144" s="125"/>
      <c r="NLD144" s="125"/>
      <c r="NLE144" s="125"/>
      <c r="NLF144" s="125"/>
      <c r="NLG144" s="125"/>
      <c r="NLH144" s="125"/>
      <c r="NLI144" s="125"/>
      <c r="NLJ144" s="125"/>
      <c r="NLK144" s="125"/>
      <c r="NLL144" s="125"/>
      <c r="NLM144" s="125"/>
      <c r="NLN144" s="125"/>
      <c r="NLO144" s="125"/>
      <c r="NLP144" s="125"/>
      <c r="NLQ144" s="125"/>
      <c r="NLR144" s="125"/>
      <c r="NLS144" s="125"/>
      <c r="NLT144" s="125"/>
      <c r="NLU144" s="125"/>
      <c r="NLV144" s="125"/>
      <c r="NLW144" s="125"/>
      <c r="NLX144" s="125"/>
      <c r="NLY144" s="125"/>
      <c r="NLZ144" s="125"/>
      <c r="NMA144" s="125"/>
      <c r="NMB144" s="125"/>
      <c r="NMC144" s="125"/>
      <c r="NMD144" s="125"/>
      <c r="NME144" s="125"/>
      <c r="NMF144" s="125"/>
      <c r="NMG144" s="125"/>
      <c r="NMH144" s="125"/>
      <c r="NMI144" s="125"/>
      <c r="NMJ144" s="125"/>
      <c r="NMK144" s="125"/>
      <c r="NML144" s="125"/>
      <c r="NMM144" s="125"/>
      <c r="NMN144" s="125"/>
      <c r="NMO144" s="125"/>
      <c r="NMP144" s="125"/>
      <c r="NMQ144" s="125"/>
      <c r="NMR144" s="125"/>
      <c r="NMS144" s="125"/>
      <c r="NMT144" s="125"/>
      <c r="NMU144" s="125"/>
      <c r="NMV144" s="125"/>
      <c r="NMW144" s="125"/>
      <c r="NMX144" s="125"/>
      <c r="NMY144" s="125"/>
      <c r="NMZ144" s="125"/>
      <c r="NNA144" s="125"/>
      <c r="NNB144" s="125"/>
      <c r="NNC144" s="125"/>
      <c r="NND144" s="125"/>
      <c r="NNE144" s="125"/>
      <c r="NNF144" s="125"/>
      <c r="NNG144" s="125"/>
      <c r="NNH144" s="125"/>
      <c r="NNI144" s="125"/>
      <c r="NNJ144" s="125"/>
      <c r="NNK144" s="125"/>
      <c r="NNL144" s="125"/>
      <c r="NNM144" s="125"/>
      <c r="NNN144" s="125"/>
      <c r="NNO144" s="125"/>
      <c r="NNP144" s="125"/>
      <c r="NNQ144" s="125"/>
      <c r="NNR144" s="125"/>
      <c r="NNS144" s="125"/>
      <c r="NNT144" s="125"/>
      <c r="NNU144" s="125"/>
      <c r="NNV144" s="125"/>
      <c r="NNW144" s="125"/>
      <c r="NNX144" s="125"/>
      <c r="NNY144" s="125"/>
      <c r="NNZ144" s="125"/>
      <c r="NOA144" s="125"/>
      <c r="NOB144" s="125"/>
      <c r="NOC144" s="125"/>
      <c r="NOD144" s="125"/>
      <c r="NOE144" s="125"/>
      <c r="NOF144" s="125"/>
      <c r="NOG144" s="125"/>
      <c r="NOH144" s="125"/>
      <c r="NOI144" s="125"/>
      <c r="NOJ144" s="125"/>
      <c r="NOK144" s="125"/>
      <c r="NOL144" s="125"/>
      <c r="NOM144" s="125"/>
      <c r="NON144" s="125"/>
      <c r="NOO144" s="125"/>
      <c r="NOP144" s="125"/>
      <c r="NOQ144" s="125"/>
      <c r="NOR144" s="125"/>
      <c r="NOS144" s="125"/>
      <c r="NOT144" s="125"/>
      <c r="NOU144" s="125"/>
      <c r="NOV144" s="125"/>
      <c r="NOW144" s="125"/>
      <c r="NOX144" s="125"/>
      <c r="NOY144" s="125"/>
      <c r="NOZ144" s="125"/>
      <c r="NPA144" s="125"/>
      <c r="NPB144" s="125"/>
      <c r="NPC144" s="125"/>
      <c r="NPD144" s="125"/>
      <c r="NPE144" s="125"/>
      <c r="NPF144" s="125"/>
      <c r="NPG144" s="125"/>
      <c r="NPH144" s="125"/>
      <c r="NPI144" s="125"/>
      <c r="NPJ144" s="125"/>
      <c r="NPK144" s="125"/>
      <c r="NPL144" s="125"/>
      <c r="NPM144" s="125"/>
      <c r="NPN144" s="125"/>
      <c r="NPO144" s="125"/>
      <c r="NPP144" s="125"/>
      <c r="NPQ144" s="125"/>
      <c r="NPR144" s="125"/>
      <c r="NPS144" s="125"/>
      <c r="NPT144" s="125"/>
      <c r="NPU144" s="125"/>
      <c r="NPV144" s="125"/>
      <c r="NPW144" s="125"/>
      <c r="NPX144" s="125"/>
      <c r="NPY144" s="125"/>
      <c r="NPZ144" s="125"/>
      <c r="NQA144" s="125"/>
      <c r="NQB144" s="125"/>
      <c r="NQC144" s="125"/>
      <c r="NQD144" s="125"/>
      <c r="NQE144" s="125"/>
      <c r="NQF144" s="125"/>
      <c r="NQG144" s="125"/>
      <c r="NQH144" s="125"/>
      <c r="NQI144" s="125"/>
      <c r="NQJ144" s="125"/>
      <c r="NQK144" s="125"/>
      <c r="NQL144" s="125"/>
      <c r="NQM144" s="125"/>
      <c r="NQN144" s="125"/>
      <c r="NQO144" s="125"/>
      <c r="NQP144" s="125"/>
      <c r="NQQ144" s="125"/>
      <c r="NQR144" s="125"/>
      <c r="NQS144" s="125"/>
      <c r="NQT144" s="125"/>
      <c r="NQU144" s="125"/>
      <c r="NQV144" s="125"/>
      <c r="NQW144" s="125"/>
      <c r="NQX144" s="125"/>
      <c r="NQY144" s="125"/>
      <c r="NQZ144" s="125"/>
      <c r="NRA144" s="125"/>
      <c r="NRB144" s="125"/>
      <c r="NRC144" s="125"/>
      <c r="NRD144" s="125"/>
      <c r="NRE144" s="125"/>
      <c r="NRF144" s="125"/>
      <c r="NRM144" s="125"/>
      <c r="NRN144" s="125"/>
      <c r="NRO144" s="125"/>
      <c r="NRP144" s="125"/>
      <c r="NRQ144" s="125"/>
      <c r="NRR144" s="125"/>
      <c r="NRS144" s="125"/>
      <c r="NRT144" s="125"/>
      <c r="NRU144" s="125"/>
      <c r="NRV144" s="125"/>
      <c r="NRW144" s="125"/>
      <c r="NRX144" s="125"/>
      <c r="NRY144" s="125"/>
      <c r="NRZ144" s="125"/>
      <c r="NSA144" s="125"/>
      <c r="NSB144" s="125"/>
      <c r="NSC144" s="125"/>
      <c r="NSD144" s="125"/>
      <c r="NSE144" s="125"/>
      <c r="NSF144" s="125"/>
      <c r="NSG144" s="125"/>
      <c r="NSH144" s="125"/>
      <c r="NSI144" s="125"/>
      <c r="NSJ144" s="125"/>
      <c r="NSK144" s="125"/>
      <c r="NSL144" s="125"/>
      <c r="NSM144" s="125"/>
      <c r="NSN144" s="125"/>
      <c r="NSO144" s="125"/>
      <c r="NSP144" s="125"/>
      <c r="NSQ144" s="125"/>
      <c r="NSR144" s="125"/>
      <c r="NSS144" s="125"/>
      <c r="NST144" s="125"/>
      <c r="NSU144" s="125"/>
      <c r="NSV144" s="125"/>
      <c r="NSW144" s="125"/>
      <c r="NSX144" s="125"/>
      <c r="NSY144" s="125"/>
      <c r="NSZ144" s="125"/>
      <c r="NTA144" s="125"/>
      <c r="NTB144" s="125"/>
      <c r="NTC144" s="125"/>
      <c r="NTD144" s="125"/>
      <c r="NTE144" s="125"/>
      <c r="NTF144" s="125"/>
      <c r="NTG144" s="125"/>
      <c r="NTH144" s="125"/>
      <c r="NTI144" s="125"/>
      <c r="NTJ144" s="125"/>
      <c r="NTK144" s="125"/>
      <c r="NTL144" s="125"/>
      <c r="NTM144" s="125"/>
      <c r="NTN144" s="125"/>
      <c r="NTO144" s="125"/>
      <c r="NTP144" s="125"/>
      <c r="NTQ144" s="125"/>
      <c r="NTR144" s="125"/>
      <c r="NTS144" s="125"/>
      <c r="NTT144" s="125"/>
      <c r="NTU144" s="125"/>
      <c r="NTV144" s="125"/>
      <c r="NTW144" s="125"/>
      <c r="NTX144" s="125"/>
      <c r="NTY144" s="125"/>
      <c r="NTZ144" s="125"/>
      <c r="NUA144" s="125"/>
      <c r="NUB144" s="125"/>
      <c r="NUC144" s="125"/>
      <c r="NUD144" s="125"/>
      <c r="NUE144" s="125"/>
      <c r="NUF144" s="125"/>
      <c r="NUG144" s="125"/>
      <c r="NUH144" s="125"/>
      <c r="NUI144" s="125"/>
      <c r="NUJ144" s="125"/>
      <c r="NUK144" s="125"/>
      <c r="NUL144" s="125"/>
      <c r="NUM144" s="125"/>
      <c r="NUN144" s="125"/>
      <c r="NUO144" s="125"/>
      <c r="NUP144" s="125"/>
      <c r="NUQ144" s="125"/>
      <c r="NUR144" s="125"/>
      <c r="NUS144" s="125"/>
      <c r="NUT144" s="125"/>
      <c r="NUU144" s="125"/>
      <c r="NUV144" s="125"/>
      <c r="NUW144" s="125"/>
      <c r="NUX144" s="125"/>
      <c r="NUY144" s="125"/>
      <c r="NUZ144" s="125"/>
      <c r="NVA144" s="125"/>
      <c r="NVB144" s="125"/>
      <c r="NVC144" s="125"/>
      <c r="NVD144" s="125"/>
      <c r="NVE144" s="125"/>
      <c r="NVF144" s="125"/>
      <c r="NVG144" s="125"/>
      <c r="NVH144" s="125"/>
      <c r="NVI144" s="125"/>
      <c r="NVJ144" s="125"/>
      <c r="NVK144" s="125"/>
      <c r="NVL144" s="125"/>
      <c r="NVM144" s="125"/>
      <c r="NVN144" s="125"/>
      <c r="NVO144" s="125"/>
      <c r="NVP144" s="125"/>
      <c r="NVQ144" s="125"/>
      <c r="NVR144" s="125"/>
      <c r="NVS144" s="125"/>
      <c r="NVT144" s="125"/>
      <c r="NVU144" s="125"/>
      <c r="NVV144" s="125"/>
      <c r="NVW144" s="125"/>
      <c r="NVX144" s="125"/>
      <c r="NVY144" s="125"/>
      <c r="NVZ144" s="125"/>
      <c r="NWA144" s="125"/>
      <c r="NWB144" s="125"/>
      <c r="NWC144" s="125"/>
      <c r="NWD144" s="125"/>
      <c r="NWE144" s="125"/>
      <c r="NWF144" s="125"/>
      <c r="NWG144" s="125"/>
      <c r="NWH144" s="125"/>
      <c r="NWI144" s="125"/>
      <c r="NWJ144" s="125"/>
      <c r="NWK144" s="125"/>
      <c r="NWL144" s="125"/>
      <c r="NWM144" s="125"/>
      <c r="NWN144" s="125"/>
      <c r="NWO144" s="125"/>
      <c r="NWP144" s="125"/>
      <c r="NWQ144" s="125"/>
      <c r="NWR144" s="125"/>
      <c r="NWS144" s="125"/>
      <c r="NWT144" s="125"/>
      <c r="NWU144" s="125"/>
      <c r="NWV144" s="125"/>
      <c r="NWW144" s="125"/>
      <c r="NWX144" s="125"/>
      <c r="NWY144" s="125"/>
      <c r="NWZ144" s="125"/>
      <c r="NXA144" s="125"/>
      <c r="NXB144" s="125"/>
      <c r="NXC144" s="125"/>
      <c r="NXD144" s="125"/>
      <c r="NXE144" s="125"/>
      <c r="NXF144" s="125"/>
      <c r="NXG144" s="125"/>
      <c r="NXH144" s="125"/>
      <c r="NXI144" s="125"/>
      <c r="NXJ144" s="125"/>
      <c r="NXK144" s="125"/>
      <c r="NXL144" s="125"/>
      <c r="NXM144" s="125"/>
      <c r="NXN144" s="125"/>
      <c r="NXO144" s="125"/>
      <c r="NXP144" s="125"/>
      <c r="NXQ144" s="125"/>
      <c r="NXR144" s="125"/>
      <c r="NXS144" s="125"/>
      <c r="NXT144" s="125"/>
      <c r="NXU144" s="125"/>
      <c r="NXV144" s="125"/>
      <c r="NXW144" s="125"/>
      <c r="NXX144" s="125"/>
      <c r="NXY144" s="125"/>
      <c r="NXZ144" s="125"/>
      <c r="NYA144" s="125"/>
      <c r="NYB144" s="125"/>
      <c r="NYC144" s="125"/>
      <c r="NYD144" s="125"/>
      <c r="NYE144" s="125"/>
      <c r="NYF144" s="125"/>
      <c r="NYG144" s="125"/>
      <c r="NYH144" s="125"/>
      <c r="NYI144" s="125"/>
      <c r="NYJ144" s="125"/>
      <c r="NYK144" s="125"/>
      <c r="NYL144" s="125"/>
      <c r="NYM144" s="125"/>
      <c r="NYN144" s="125"/>
      <c r="NYO144" s="125"/>
      <c r="NYP144" s="125"/>
      <c r="NYQ144" s="125"/>
      <c r="NYR144" s="125"/>
      <c r="NYS144" s="125"/>
      <c r="NYT144" s="125"/>
      <c r="NYU144" s="125"/>
      <c r="NYV144" s="125"/>
      <c r="NYW144" s="125"/>
      <c r="NYX144" s="125"/>
      <c r="NYY144" s="125"/>
      <c r="NYZ144" s="125"/>
      <c r="NZA144" s="125"/>
      <c r="NZB144" s="125"/>
      <c r="NZC144" s="125"/>
      <c r="NZD144" s="125"/>
      <c r="NZE144" s="125"/>
      <c r="NZF144" s="125"/>
      <c r="NZG144" s="125"/>
      <c r="NZH144" s="125"/>
      <c r="NZI144" s="125"/>
      <c r="NZJ144" s="125"/>
      <c r="NZK144" s="125"/>
      <c r="NZL144" s="125"/>
      <c r="NZM144" s="125"/>
      <c r="NZN144" s="125"/>
      <c r="NZO144" s="125"/>
      <c r="NZP144" s="125"/>
      <c r="NZQ144" s="125"/>
      <c r="NZR144" s="125"/>
      <c r="NZS144" s="125"/>
      <c r="NZT144" s="125"/>
      <c r="NZU144" s="125"/>
      <c r="NZV144" s="125"/>
      <c r="NZW144" s="125"/>
      <c r="NZX144" s="125"/>
      <c r="NZY144" s="125"/>
      <c r="NZZ144" s="125"/>
      <c r="OAA144" s="125"/>
      <c r="OAB144" s="125"/>
      <c r="OAC144" s="125"/>
      <c r="OAD144" s="125"/>
      <c r="OAE144" s="125"/>
      <c r="OAF144" s="125"/>
      <c r="OAG144" s="125"/>
      <c r="OAH144" s="125"/>
      <c r="OAI144" s="125"/>
      <c r="OAJ144" s="125"/>
      <c r="OAK144" s="125"/>
      <c r="OAL144" s="125"/>
      <c r="OAM144" s="125"/>
      <c r="OAN144" s="125"/>
      <c r="OAO144" s="125"/>
      <c r="OAP144" s="125"/>
      <c r="OAQ144" s="125"/>
      <c r="OAR144" s="125"/>
      <c r="OAS144" s="125"/>
      <c r="OAT144" s="125"/>
      <c r="OAU144" s="125"/>
      <c r="OAV144" s="125"/>
      <c r="OAW144" s="125"/>
      <c r="OAX144" s="125"/>
      <c r="OAY144" s="125"/>
      <c r="OAZ144" s="125"/>
      <c r="OBA144" s="125"/>
      <c r="OBB144" s="125"/>
      <c r="OBI144" s="125"/>
      <c r="OBJ144" s="125"/>
      <c r="OBK144" s="125"/>
      <c r="OBL144" s="125"/>
      <c r="OBM144" s="125"/>
      <c r="OBN144" s="125"/>
      <c r="OBO144" s="125"/>
      <c r="OBP144" s="125"/>
      <c r="OBQ144" s="125"/>
      <c r="OBR144" s="125"/>
      <c r="OBS144" s="125"/>
      <c r="OBT144" s="125"/>
      <c r="OBU144" s="125"/>
      <c r="OBV144" s="125"/>
      <c r="OBW144" s="125"/>
      <c r="OBX144" s="125"/>
      <c r="OBY144" s="125"/>
      <c r="OBZ144" s="125"/>
      <c r="OCA144" s="125"/>
      <c r="OCB144" s="125"/>
      <c r="OCC144" s="125"/>
      <c r="OCD144" s="125"/>
      <c r="OCE144" s="125"/>
      <c r="OCF144" s="125"/>
      <c r="OCG144" s="125"/>
      <c r="OCH144" s="125"/>
      <c r="OCI144" s="125"/>
      <c r="OCJ144" s="125"/>
      <c r="OCK144" s="125"/>
      <c r="OCL144" s="125"/>
      <c r="OCM144" s="125"/>
      <c r="OCN144" s="125"/>
      <c r="OCO144" s="125"/>
      <c r="OCP144" s="125"/>
      <c r="OCQ144" s="125"/>
      <c r="OCR144" s="125"/>
      <c r="OCS144" s="125"/>
      <c r="OCT144" s="125"/>
      <c r="OCU144" s="125"/>
      <c r="OCV144" s="125"/>
      <c r="OCW144" s="125"/>
      <c r="OCX144" s="125"/>
      <c r="OCY144" s="125"/>
      <c r="OCZ144" s="125"/>
      <c r="ODA144" s="125"/>
      <c r="ODB144" s="125"/>
      <c r="ODC144" s="125"/>
      <c r="ODD144" s="125"/>
      <c r="ODE144" s="125"/>
      <c r="ODF144" s="125"/>
      <c r="ODG144" s="125"/>
      <c r="ODH144" s="125"/>
      <c r="ODI144" s="125"/>
      <c r="ODJ144" s="125"/>
      <c r="ODK144" s="125"/>
      <c r="ODL144" s="125"/>
      <c r="ODM144" s="125"/>
      <c r="ODN144" s="125"/>
      <c r="ODO144" s="125"/>
      <c r="ODP144" s="125"/>
      <c r="ODQ144" s="125"/>
      <c r="ODR144" s="125"/>
      <c r="ODS144" s="125"/>
      <c r="ODT144" s="125"/>
      <c r="ODU144" s="125"/>
      <c r="ODV144" s="125"/>
      <c r="ODW144" s="125"/>
      <c r="ODX144" s="125"/>
      <c r="ODY144" s="125"/>
      <c r="ODZ144" s="125"/>
      <c r="OEA144" s="125"/>
      <c r="OEB144" s="125"/>
      <c r="OEC144" s="125"/>
      <c r="OED144" s="125"/>
      <c r="OEE144" s="125"/>
      <c r="OEF144" s="125"/>
      <c r="OEG144" s="125"/>
      <c r="OEH144" s="125"/>
      <c r="OEI144" s="125"/>
      <c r="OEJ144" s="125"/>
      <c r="OEK144" s="125"/>
      <c r="OEL144" s="125"/>
      <c r="OEM144" s="125"/>
      <c r="OEN144" s="125"/>
      <c r="OEO144" s="125"/>
      <c r="OEP144" s="125"/>
      <c r="OEQ144" s="125"/>
      <c r="OER144" s="125"/>
      <c r="OES144" s="125"/>
      <c r="OET144" s="125"/>
      <c r="OEU144" s="125"/>
      <c r="OEV144" s="125"/>
      <c r="OEW144" s="125"/>
      <c r="OEX144" s="125"/>
      <c r="OEY144" s="125"/>
      <c r="OEZ144" s="125"/>
      <c r="OFA144" s="125"/>
      <c r="OFB144" s="125"/>
      <c r="OFC144" s="125"/>
      <c r="OFD144" s="125"/>
      <c r="OFE144" s="125"/>
      <c r="OFF144" s="125"/>
      <c r="OFG144" s="125"/>
      <c r="OFH144" s="125"/>
      <c r="OFI144" s="125"/>
      <c r="OFJ144" s="125"/>
      <c r="OFK144" s="125"/>
      <c r="OFL144" s="125"/>
      <c r="OFM144" s="125"/>
      <c r="OFN144" s="125"/>
      <c r="OFO144" s="125"/>
      <c r="OFP144" s="125"/>
      <c r="OFQ144" s="125"/>
      <c r="OFR144" s="125"/>
      <c r="OFS144" s="125"/>
      <c r="OFT144" s="125"/>
      <c r="OFU144" s="125"/>
      <c r="OFV144" s="125"/>
      <c r="OFW144" s="125"/>
      <c r="OFX144" s="125"/>
      <c r="OFY144" s="125"/>
      <c r="OFZ144" s="125"/>
      <c r="OGA144" s="125"/>
      <c r="OGB144" s="125"/>
      <c r="OGC144" s="125"/>
      <c r="OGD144" s="125"/>
      <c r="OGE144" s="125"/>
      <c r="OGF144" s="125"/>
      <c r="OGG144" s="125"/>
      <c r="OGH144" s="125"/>
      <c r="OGI144" s="125"/>
      <c r="OGJ144" s="125"/>
      <c r="OGK144" s="125"/>
      <c r="OGL144" s="125"/>
      <c r="OGM144" s="125"/>
      <c r="OGN144" s="125"/>
      <c r="OGO144" s="125"/>
      <c r="OGP144" s="125"/>
      <c r="OGQ144" s="125"/>
      <c r="OGR144" s="125"/>
      <c r="OGS144" s="125"/>
      <c r="OGT144" s="125"/>
      <c r="OGU144" s="125"/>
      <c r="OGV144" s="125"/>
      <c r="OGW144" s="125"/>
      <c r="OGX144" s="125"/>
      <c r="OGY144" s="125"/>
      <c r="OGZ144" s="125"/>
      <c r="OHA144" s="125"/>
      <c r="OHB144" s="125"/>
      <c r="OHC144" s="125"/>
      <c r="OHD144" s="125"/>
      <c r="OHE144" s="125"/>
      <c r="OHF144" s="125"/>
      <c r="OHG144" s="125"/>
      <c r="OHH144" s="125"/>
      <c r="OHI144" s="125"/>
      <c r="OHJ144" s="125"/>
      <c r="OHK144" s="125"/>
      <c r="OHL144" s="125"/>
      <c r="OHM144" s="125"/>
      <c r="OHN144" s="125"/>
      <c r="OHO144" s="125"/>
      <c r="OHP144" s="125"/>
      <c r="OHQ144" s="125"/>
      <c r="OHR144" s="125"/>
      <c r="OHS144" s="125"/>
      <c r="OHT144" s="125"/>
      <c r="OHU144" s="125"/>
      <c r="OHV144" s="125"/>
      <c r="OHW144" s="125"/>
      <c r="OHX144" s="125"/>
      <c r="OHY144" s="125"/>
      <c r="OHZ144" s="125"/>
      <c r="OIA144" s="125"/>
      <c r="OIB144" s="125"/>
      <c r="OIC144" s="125"/>
      <c r="OID144" s="125"/>
      <c r="OIE144" s="125"/>
      <c r="OIF144" s="125"/>
      <c r="OIG144" s="125"/>
      <c r="OIH144" s="125"/>
      <c r="OII144" s="125"/>
      <c r="OIJ144" s="125"/>
      <c r="OIK144" s="125"/>
      <c r="OIL144" s="125"/>
      <c r="OIM144" s="125"/>
      <c r="OIN144" s="125"/>
      <c r="OIO144" s="125"/>
      <c r="OIP144" s="125"/>
      <c r="OIQ144" s="125"/>
      <c r="OIR144" s="125"/>
      <c r="OIS144" s="125"/>
      <c r="OIT144" s="125"/>
      <c r="OIU144" s="125"/>
      <c r="OIV144" s="125"/>
      <c r="OIW144" s="125"/>
      <c r="OIX144" s="125"/>
      <c r="OIY144" s="125"/>
      <c r="OIZ144" s="125"/>
      <c r="OJA144" s="125"/>
      <c r="OJB144" s="125"/>
      <c r="OJC144" s="125"/>
      <c r="OJD144" s="125"/>
      <c r="OJE144" s="125"/>
      <c r="OJF144" s="125"/>
      <c r="OJG144" s="125"/>
      <c r="OJH144" s="125"/>
      <c r="OJI144" s="125"/>
      <c r="OJJ144" s="125"/>
      <c r="OJK144" s="125"/>
      <c r="OJL144" s="125"/>
      <c r="OJM144" s="125"/>
      <c r="OJN144" s="125"/>
      <c r="OJO144" s="125"/>
      <c r="OJP144" s="125"/>
      <c r="OJQ144" s="125"/>
      <c r="OJR144" s="125"/>
      <c r="OJS144" s="125"/>
      <c r="OJT144" s="125"/>
      <c r="OJU144" s="125"/>
      <c r="OJV144" s="125"/>
      <c r="OJW144" s="125"/>
      <c r="OJX144" s="125"/>
      <c r="OJY144" s="125"/>
      <c r="OJZ144" s="125"/>
      <c r="OKA144" s="125"/>
      <c r="OKB144" s="125"/>
      <c r="OKC144" s="125"/>
      <c r="OKD144" s="125"/>
      <c r="OKE144" s="125"/>
      <c r="OKF144" s="125"/>
      <c r="OKG144" s="125"/>
      <c r="OKH144" s="125"/>
      <c r="OKI144" s="125"/>
      <c r="OKJ144" s="125"/>
      <c r="OKK144" s="125"/>
      <c r="OKL144" s="125"/>
      <c r="OKM144" s="125"/>
      <c r="OKN144" s="125"/>
      <c r="OKO144" s="125"/>
      <c r="OKP144" s="125"/>
      <c r="OKQ144" s="125"/>
      <c r="OKR144" s="125"/>
      <c r="OKS144" s="125"/>
      <c r="OKT144" s="125"/>
      <c r="OKU144" s="125"/>
      <c r="OKV144" s="125"/>
      <c r="OKW144" s="125"/>
      <c r="OKX144" s="125"/>
      <c r="OLE144" s="125"/>
      <c r="OLF144" s="125"/>
      <c r="OLG144" s="125"/>
      <c r="OLH144" s="125"/>
      <c r="OLI144" s="125"/>
      <c r="OLJ144" s="125"/>
      <c r="OLK144" s="125"/>
      <c r="OLL144" s="125"/>
      <c r="OLM144" s="125"/>
      <c r="OLN144" s="125"/>
      <c r="OLO144" s="125"/>
      <c r="OLP144" s="125"/>
      <c r="OLQ144" s="125"/>
      <c r="OLR144" s="125"/>
      <c r="OLS144" s="125"/>
      <c r="OLT144" s="125"/>
      <c r="OLU144" s="125"/>
      <c r="OLV144" s="125"/>
      <c r="OLW144" s="125"/>
      <c r="OLX144" s="125"/>
      <c r="OLY144" s="125"/>
      <c r="OLZ144" s="125"/>
      <c r="OMA144" s="125"/>
      <c r="OMB144" s="125"/>
      <c r="OMC144" s="125"/>
      <c r="OMD144" s="125"/>
      <c r="OME144" s="125"/>
      <c r="OMF144" s="125"/>
      <c r="OMG144" s="125"/>
      <c r="OMH144" s="125"/>
      <c r="OMI144" s="125"/>
      <c r="OMJ144" s="125"/>
      <c r="OMK144" s="125"/>
      <c r="OML144" s="125"/>
      <c r="OMM144" s="125"/>
      <c r="OMN144" s="125"/>
      <c r="OMO144" s="125"/>
      <c r="OMP144" s="125"/>
      <c r="OMQ144" s="125"/>
      <c r="OMR144" s="125"/>
      <c r="OMS144" s="125"/>
      <c r="OMT144" s="125"/>
      <c r="OMU144" s="125"/>
      <c r="OMV144" s="125"/>
      <c r="OMW144" s="125"/>
      <c r="OMX144" s="125"/>
      <c r="OMY144" s="125"/>
      <c r="OMZ144" s="125"/>
      <c r="ONA144" s="125"/>
      <c r="ONB144" s="125"/>
      <c r="ONC144" s="125"/>
      <c r="OND144" s="125"/>
      <c r="ONE144" s="125"/>
      <c r="ONF144" s="125"/>
      <c r="ONG144" s="125"/>
      <c r="ONH144" s="125"/>
      <c r="ONI144" s="125"/>
      <c r="ONJ144" s="125"/>
      <c r="ONK144" s="125"/>
      <c r="ONL144" s="125"/>
      <c r="ONM144" s="125"/>
      <c r="ONN144" s="125"/>
      <c r="ONO144" s="125"/>
      <c r="ONP144" s="125"/>
      <c r="ONQ144" s="125"/>
      <c r="ONR144" s="125"/>
      <c r="ONS144" s="125"/>
      <c r="ONT144" s="125"/>
      <c r="ONU144" s="125"/>
      <c r="ONV144" s="125"/>
      <c r="ONW144" s="125"/>
      <c r="ONX144" s="125"/>
      <c r="ONY144" s="125"/>
      <c r="ONZ144" s="125"/>
      <c r="OOA144" s="125"/>
      <c r="OOB144" s="125"/>
      <c r="OOC144" s="125"/>
      <c r="OOD144" s="125"/>
      <c r="OOE144" s="125"/>
      <c r="OOF144" s="125"/>
      <c r="OOG144" s="125"/>
      <c r="OOH144" s="125"/>
      <c r="OOI144" s="125"/>
      <c r="OOJ144" s="125"/>
      <c r="OOK144" s="125"/>
      <c r="OOL144" s="125"/>
      <c r="OOM144" s="125"/>
      <c r="OON144" s="125"/>
      <c r="OOO144" s="125"/>
      <c r="OOP144" s="125"/>
      <c r="OOQ144" s="125"/>
      <c r="OOR144" s="125"/>
      <c r="OOS144" s="125"/>
      <c r="OOT144" s="125"/>
      <c r="OOU144" s="125"/>
      <c r="OOV144" s="125"/>
      <c r="OOW144" s="125"/>
      <c r="OOX144" s="125"/>
      <c r="OOY144" s="125"/>
      <c r="OOZ144" s="125"/>
      <c r="OPA144" s="125"/>
      <c r="OPB144" s="125"/>
      <c r="OPC144" s="125"/>
      <c r="OPD144" s="125"/>
      <c r="OPE144" s="125"/>
      <c r="OPF144" s="125"/>
      <c r="OPG144" s="125"/>
      <c r="OPH144" s="125"/>
      <c r="OPI144" s="125"/>
      <c r="OPJ144" s="125"/>
      <c r="OPK144" s="125"/>
      <c r="OPL144" s="125"/>
      <c r="OPM144" s="125"/>
      <c r="OPN144" s="125"/>
      <c r="OPO144" s="125"/>
      <c r="OPP144" s="125"/>
      <c r="OPQ144" s="125"/>
      <c r="OPR144" s="125"/>
      <c r="OPS144" s="125"/>
      <c r="OPT144" s="125"/>
      <c r="OPU144" s="125"/>
      <c r="OPV144" s="125"/>
      <c r="OPW144" s="125"/>
      <c r="OPX144" s="125"/>
      <c r="OPY144" s="125"/>
      <c r="OPZ144" s="125"/>
      <c r="OQA144" s="125"/>
      <c r="OQB144" s="125"/>
      <c r="OQC144" s="125"/>
      <c r="OQD144" s="125"/>
      <c r="OQE144" s="125"/>
      <c r="OQF144" s="125"/>
      <c r="OQG144" s="125"/>
      <c r="OQH144" s="125"/>
      <c r="OQI144" s="125"/>
      <c r="OQJ144" s="125"/>
      <c r="OQK144" s="125"/>
      <c r="OQL144" s="125"/>
      <c r="OQM144" s="125"/>
      <c r="OQN144" s="125"/>
      <c r="OQO144" s="125"/>
      <c r="OQP144" s="125"/>
      <c r="OQQ144" s="125"/>
      <c r="OQR144" s="125"/>
      <c r="OQS144" s="125"/>
      <c r="OQT144" s="125"/>
      <c r="OQU144" s="125"/>
      <c r="OQV144" s="125"/>
      <c r="OQW144" s="125"/>
      <c r="OQX144" s="125"/>
      <c r="OQY144" s="125"/>
      <c r="OQZ144" s="125"/>
      <c r="ORA144" s="125"/>
      <c r="ORB144" s="125"/>
      <c r="ORC144" s="125"/>
      <c r="ORD144" s="125"/>
      <c r="ORE144" s="125"/>
      <c r="ORF144" s="125"/>
      <c r="ORG144" s="125"/>
      <c r="ORH144" s="125"/>
      <c r="ORI144" s="125"/>
      <c r="ORJ144" s="125"/>
      <c r="ORK144" s="125"/>
      <c r="ORL144" s="125"/>
      <c r="ORM144" s="125"/>
      <c r="ORN144" s="125"/>
      <c r="ORO144" s="125"/>
      <c r="ORP144" s="125"/>
      <c r="ORQ144" s="125"/>
      <c r="ORR144" s="125"/>
      <c r="ORS144" s="125"/>
      <c r="ORT144" s="125"/>
      <c r="ORU144" s="125"/>
      <c r="ORV144" s="125"/>
      <c r="ORW144" s="125"/>
      <c r="ORX144" s="125"/>
      <c r="ORY144" s="125"/>
      <c r="ORZ144" s="125"/>
      <c r="OSA144" s="125"/>
      <c r="OSB144" s="125"/>
      <c r="OSC144" s="125"/>
      <c r="OSD144" s="125"/>
      <c r="OSE144" s="125"/>
      <c r="OSF144" s="125"/>
      <c r="OSG144" s="125"/>
      <c r="OSH144" s="125"/>
      <c r="OSI144" s="125"/>
      <c r="OSJ144" s="125"/>
      <c r="OSK144" s="125"/>
      <c r="OSL144" s="125"/>
      <c r="OSM144" s="125"/>
      <c r="OSN144" s="125"/>
      <c r="OSO144" s="125"/>
      <c r="OSP144" s="125"/>
      <c r="OSQ144" s="125"/>
      <c r="OSR144" s="125"/>
      <c r="OSS144" s="125"/>
      <c r="OST144" s="125"/>
      <c r="OSU144" s="125"/>
      <c r="OSV144" s="125"/>
      <c r="OSW144" s="125"/>
      <c r="OSX144" s="125"/>
      <c r="OSY144" s="125"/>
      <c r="OSZ144" s="125"/>
      <c r="OTA144" s="125"/>
      <c r="OTB144" s="125"/>
      <c r="OTC144" s="125"/>
      <c r="OTD144" s="125"/>
      <c r="OTE144" s="125"/>
      <c r="OTF144" s="125"/>
      <c r="OTG144" s="125"/>
      <c r="OTH144" s="125"/>
      <c r="OTI144" s="125"/>
      <c r="OTJ144" s="125"/>
      <c r="OTK144" s="125"/>
      <c r="OTL144" s="125"/>
      <c r="OTM144" s="125"/>
      <c r="OTN144" s="125"/>
      <c r="OTO144" s="125"/>
      <c r="OTP144" s="125"/>
      <c r="OTQ144" s="125"/>
      <c r="OTR144" s="125"/>
      <c r="OTS144" s="125"/>
      <c r="OTT144" s="125"/>
      <c r="OTU144" s="125"/>
      <c r="OTV144" s="125"/>
      <c r="OTW144" s="125"/>
      <c r="OTX144" s="125"/>
      <c r="OTY144" s="125"/>
      <c r="OTZ144" s="125"/>
      <c r="OUA144" s="125"/>
      <c r="OUB144" s="125"/>
      <c r="OUC144" s="125"/>
      <c r="OUD144" s="125"/>
      <c r="OUE144" s="125"/>
      <c r="OUF144" s="125"/>
      <c r="OUG144" s="125"/>
      <c r="OUH144" s="125"/>
      <c r="OUI144" s="125"/>
      <c r="OUJ144" s="125"/>
      <c r="OUK144" s="125"/>
      <c r="OUL144" s="125"/>
      <c r="OUM144" s="125"/>
      <c r="OUN144" s="125"/>
      <c r="OUO144" s="125"/>
      <c r="OUP144" s="125"/>
      <c r="OUQ144" s="125"/>
      <c r="OUR144" s="125"/>
      <c r="OUS144" s="125"/>
      <c r="OUT144" s="125"/>
      <c r="OVA144" s="125"/>
      <c r="OVB144" s="125"/>
      <c r="OVC144" s="125"/>
      <c r="OVD144" s="125"/>
      <c r="OVE144" s="125"/>
      <c r="OVF144" s="125"/>
      <c r="OVG144" s="125"/>
      <c r="OVH144" s="125"/>
      <c r="OVI144" s="125"/>
      <c r="OVJ144" s="125"/>
      <c r="OVK144" s="125"/>
      <c r="OVL144" s="125"/>
      <c r="OVM144" s="125"/>
      <c r="OVN144" s="125"/>
      <c r="OVO144" s="125"/>
      <c r="OVP144" s="125"/>
      <c r="OVQ144" s="125"/>
      <c r="OVR144" s="125"/>
      <c r="OVS144" s="125"/>
      <c r="OVT144" s="125"/>
      <c r="OVU144" s="125"/>
      <c r="OVV144" s="125"/>
      <c r="OVW144" s="125"/>
      <c r="OVX144" s="125"/>
      <c r="OVY144" s="125"/>
      <c r="OVZ144" s="125"/>
      <c r="OWA144" s="125"/>
      <c r="OWB144" s="125"/>
      <c r="OWC144" s="125"/>
      <c r="OWD144" s="125"/>
      <c r="OWE144" s="125"/>
      <c r="OWF144" s="125"/>
      <c r="OWG144" s="125"/>
      <c r="OWH144" s="125"/>
      <c r="OWI144" s="125"/>
      <c r="OWJ144" s="125"/>
      <c r="OWK144" s="125"/>
      <c r="OWL144" s="125"/>
      <c r="OWM144" s="125"/>
      <c r="OWN144" s="125"/>
      <c r="OWO144" s="125"/>
      <c r="OWP144" s="125"/>
      <c r="OWQ144" s="125"/>
      <c r="OWR144" s="125"/>
      <c r="OWS144" s="125"/>
      <c r="OWT144" s="125"/>
      <c r="OWU144" s="125"/>
      <c r="OWV144" s="125"/>
      <c r="OWW144" s="125"/>
      <c r="OWX144" s="125"/>
      <c r="OWY144" s="125"/>
      <c r="OWZ144" s="125"/>
      <c r="OXA144" s="125"/>
      <c r="OXB144" s="125"/>
      <c r="OXC144" s="125"/>
      <c r="OXD144" s="125"/>
      <c r="OXE144" s="125"/>
      <c r="OXF144" s="125"/>
      <c r="OXG144" s="125"/>
      <c r="OXH144" s="125"/>
      <c r="OXI144" s="125"/>
      <c r="OXJ144" s="125"/>
      <c r="OXK144" s="125"/>
      <c r="OXL144" s="125"/>
      <c r="OXM144" s="125"/>
      <c r="OXN144" s="125"/>
      <c r="OXO144" s="125"/>
      <c r="OXP144" s="125"/>
      <c r="OXQ144" s="125"/>
      <c r="OXR144" s="125"/>
      <c r="OXS144" s="125"/>
      <c r="OXT144" s="125"/>
      <c r="OXU144" s="125"/>
      <c r="OXV144" s="125"/>
      <c r="OXW144" s="125"/>
      <c r="OXX144" s="125"/>
      <c r="OXY144" s="125"/>
      <c r="OXZ144" s="125"/>
      <c r="OYA144" s="125"/>
      <c r="OYB144" s="125"/>
      <c r="OYC144" s="125"/>
      <c r="OYD144" s="125"/>
      <c r="OYE144" s="125"/>
      <c r="OYF144" s="125"/>
      <c r="OYG144" s="125"/>
      <c r="OYH144" s="125"/>
      <c r="OYI144" s="125"/>
      <c r="OYJ144" s="125"/>
      <c r="OYK144" s="125"/>
      <c r="OYL144" s="125"/>
      <c r="OYM144" s="125"/>
      <c r="OYN144" s="125"/>
      <c r="OYO144" s="125"/>
      <c r="OYP144" s="125"/>
      <c r="OYQ144" s="125"/>
      <c r="OYR144" s="125"/>
      <c r="OYS144" s="125"/>
      <c r="OYT144" s="125"/>
      <c r="OYU144" s="125"/>
      <c r="OYV144" s="125"/>
      <c r="OYW144" s="125"/>
      <c r="OYX144" s="125"/>
      <c r="OYY144" s="125"/>
      <c r="OYZ144" s="125"/>
      <c r="OZA144" s="125"/>
      <c r="OZB144" s="125"/>
      <c r="OZC144" s="125"/>
      <c r="OZD144" s="125"/>
      <c r="OZE144" s="125"/>
      <c r="OZF144" s="125"/>
      <c r="OZG144" s="125"/>
      <c r="OZH144" s="125"/>
      <c r="OZI144" s="125"/>
      <c r="OZJ144" s="125"/>
      <c r="OZK144" s="125"/>
      <c r="OZL144" s="125"/>
      <c r="OZM144" s="125"/>
      <c r="OZN144" s="125"/>
      <c r="OZO144" s="125"/>
      <c r="OZP144" s="125"/>
      <c r="OZQ144" s="125"/>
      <c r="OZR144" s="125"/>
      <c r="OZS144" s="125"/>
      <c r="OZT144" s="125"/>
      <c r="OZU144" s="125"/>
      <c r="OZV144" s="125"/>
      <c r="OZW144" s="125"/>
      <c r="OZX144" s="125"/>
      <c r="OZY144" s="125"/>
      <c r="OZZ144" s="125"/>
      <c r="PAA144" s="125"/>
      <c r="PAB144" s="125"/>
      <c r="PAC144" s="125"/>
      <c r="PAD144" s="125"/>
      <c r="PAE144" s="125"/>
      <c r="PAF144" s="125"/>
      <c r="PAG144" s="125"/>
      <c r="PAH144" s="125"/>
      <c r="PAI144" s="125"/>
      <c r="PAJ144" s="125"/>
      <c r="PAK144" s="125"/>
      <c r="PAL144" s="125"/>
      <c r="PAM144" s="125"/>
      <c r="PAN144" s="125"/>
      <c r="PAO144" s="125"/>
      <c r="PAP144" s="125"/>
      <c r="PAQ144" s="125"/>
      <c r="PAR144" s="125"/>
      <c r="PAS144" s="125"/>
      <c r="PAT144" s="125"/>
      <c r="PAU144" s="125"/>
      <c r="PAV144" s="125"/>
      <c r="PAW144" s="125"/>
      <c r="PAX144" s="125"/>
      <c r="PAY144" s="125"/>
      <c r="PAZ144" s="125"/>
      <c r="PBA144" s="125"/>
      <c r="PBB144" s="125"/>
      <c r="PBC144" s="125"/>
      <c r="PBD144" s="125"/>
      <c r="PBE144" s="125"/>
      <c r="PBF144" s="125"/>
      <c r="PBG144" s="125"/>
      <c r="PBH144" s="125"/>
      <c r="PBI144" s="125"/>
      <c r="PBJ144" s="125"/>
      <c r="PBK144" s="125"/>
      <c r="PBL144" s="125"/>
      <c r="PBM144" s="125"/>
      <c r="PBN144" s="125"/>
      <c r="PBO144" s="125"/>
      <c r="PBP144" s="125"/>
      <c r="PBQ144" s="125"/>
      <c r="PBR144" s="125"/>
      <c r="PBS144" s="125"/>
      <c r="PBT144" s="125"/>
      <c r="PBU144" s="125"/>
      <c r="PBV144" s="125"/>
      <c r="PBW144" s="125"/>
      <c r="PBX144" s="125"/>
      <c r="PBY144" s="125"/>
      <c r="PBZ144" s="125"/>
      <c r="PCA144" s="125"/>
      <c r="PCB144" s="125"/>
      <c r="PCC144" s="125"/>
      <c r="PCD144" s="125"/>
      <c r="PCE144" s="125"/>
      <c r="PCF144" s="125"/>
      <c r="PCG144" s="125"/>
      <c r="PCH144" s="125"/>
      <c r="PCI144" s="125"/>
      <c r="PCJ144" s="125"/>
      <c r="PCK144" s="125"/>
      <c r="PCL144" s="125"/>
      <c r="PCM144" s="125"/>
      <c r="PCN144" s="125"/>
      <c r="PCO144" s="125"/>
      <c r="PCP144" s="125"/>
      <c r="PCQ144" s="125"/>
      <c r="PCR144" s="125"/>
      <c r="PCS144" s="125"/>
      <c r="PCT144" s="125"/>
      <c r="PCU144" s="125"/>
      <c r="PCV144" s="125"/>
      <c r="PCW144" s="125"/>
      <c r="PCX144" s="125"/>
      <c r="PCY144" s="125"/>
      <c r="PCZ144" s="125"/>
      <c r="PDA144" s="125"/>
      <c r="PDB144" s="125"/>
      <c r="PDC144" s="125"/>
      <c r="PDD144" s="125"/>
      <c r="PDE144" s="125"/>
      <c r="PDF144" s="125"/>
      <c r="PDG144" s="125"/>
      <c r="PDH144" s="125"/>
      <c r="PDI144" s="125"/>
      <c r="PDJ144" s="125"/>
      <c r="PDK144" s="125"/>
      <c r="PDL144" s="125"/>
      <c r="PDM144" s="125"/>
      <c r="PDN144" s="125"/>
      <c r="PDO144" s="125"/>
      <c r="PDP144" s="125"/>
      <c r="PDQ144" s="125"/>
      <c r="PDR144" s="125"/>
      <c r="PDS144" s="125"/>
      <c r="PDT144" s="125"/>
      <c r="PDU144" s="125"/>
      <c r="PDV144" s="125"/>
      <c r="PDW144" s="125"/>
      <c r="PDX144" s="125"/>
      <c r="PDY144" s="125"/>
      <c r="PDZ144" s="125"/>
      <c r="PEA144" s="125"/>
      <c r="PEB144" s="125"/>
      <c r="PEC144" s="125"/>
      <c r="PED144" s="125"/>
      <c r="PEE144" s="125"/>
      <c r="PEF144" s="125"/>
      <c r="PEG144" s="125"/>
      <c r="PEH144" s="125"/>
      <c r="PEI144" s="125"/>
      <c r="PEJ144" s="125"/>
      <c r="PEK144" s="125"/>
      <c r="PEL144" s="125"/>
      <c r="PEM144" s="125"/>
      <c r="PEN144" s="125"/>
      <c r="PEO144" s="125"/>
      <c r="PEP144" s="125"/>
      <c r="PEW144" s="125"/>
      <c r="PEX144" s="125"/>
      <c r="PEY144" s="125"/>
      <c r="PEZ144" s="125"/>
      <c r="PFA144" s="125"/>
      <c r="PFB144" s="125"/>
      <c r="PFC144" s="125"/>
      <c r="PFD144" s="125"/>
      <c r="PFE144" s="125"/>
      <c r="PFF144" s="125"/>
      <c r="PFG144" s="125"/>
      <c r="PFH144" s="125"/>
      <c r="PFI144" s="125"/>
      <c r="PFJ144" s="125"/>
      <c r="PFK144" s="125"/>
      <c r="PFL144" s="125"/>
      <c r="PFM144" s="125"/>
      <c r="PFN144" s="125"/>
      <c r="PFO144" s="125"/>
      <c r="PFP144" s="125"/>
      <c r="PFQ144" s="125"/>
      <c r="PFR144" s="125"/>
      <c r="PFS144" s="125"/>
      <c r="PFT144" s="125"/>
      <c r="PFU144" s="125"/>
      <c r="PFV144" s="125"/>
      <c r="PFW144" s="125"/>
      <c r="PFX144" s="125"/>
      <c r="PFY144" s="125"/>
      <c r="PFZ144" s="125"/>
      <c r="PGA144" s="125"/>
      <c r="PGB144" s="125"/>
      <c r="PGC144" s="125"/>
      <c r="PGD144" s="125"/>
      <c r="PGE144" s="125"/>
      <c r="PGF144" s="125"/>
      <c r="PGG144" s="125"/>
      <c r="PGH144" s="125"/>
      <c r="PGI144" s="125"/>
      <c r="PGJ144" s="125"/>
      <c r="PGK144" s="125"/>
      <c r="PGL144" s="125"/>
      <c r="PGM144" s="125"/>
      <c r="PGN144" s="125"/>
      <c r="PGO144" s="125"/>
      <c r="PGP144" s="125"/>
      <c r="PGQ144" s="125"/>
      <c r="PGR144" s="125"/>
      <c r="PGS144" s="125"/>
      <c r="PGT144" s="125"/>
      <c r="PGU144" s="125"/>
      <c r="PGV144" s="125"/>
      <c r="PGW144" s="125"/>
      <c r="PGX144" s="125"/>
      <c r="PGY144" s="125"/>
      <c r="PGZ144" s="125"/>
      <c r="PHA144" s="125"/>
      <c r="PHB144" s="125"/>
      <c r="PHC144" s="125"/>
      <c r="PHD144" s="125"/>
      <c r="PHE144" s="125"/>
      <c r="PHF144" s="125"/>
      <c r="PHG144" s="125"/>
      <c r="PHH144" s="125"/>
      <c r="PHI144" s="125"/>
      <c r="PHJ144" s="125"/>
      <c r="PHK144" s="125"/>
      <c r="PHL144" s="125"/>
      <c r="PHM144" s="125"/>
      <c r="PHN144" s="125"/>
      <c r="PHO144" s="125"/>
      <c r="PHP144" s="125"/>
      <c r="PHQ144" s="125"/>
      <c r="PHR144" s="125"/>
      <c r="PHS144" s="125"/>
      <c r="PHT144" s="125"/>
      <c r="PHU144" s="125"/>
      <c r="PHV144" s="125"/>
      <c r="PHW144" s="125"/>
      <c r="PHX144" s="125"/>
      <c r="PHY144" s="125"/>
      <c r="PHZ144" s="125"/>
      <c r="PIA144" s="125"/>
      <c r="PIB144" s="125"/>
      <c r="PIC144" s="125"/>
      <c r="PID144" s="125"/>
      <c r="PIE144" s="125"/>
      <c r="PIF144" s="125"/>
      <c r="PIG144" s="125"/>
      <c r="PIH144" s="125"/>
      <c r="PII144" s="125"/>
      <c r="PIJ144" s="125"/>
      <c r="PIK144" s="125"/>
      <c r="PIL144" s="125"/>
      <c r="PIM144" s="125"/>
      <c r="PIN144" s="125"/>
      <c r="PIO144" s="125"/>
      <c r="PIP144" s="125"/>
      <c r="PIQ144" s="125"/>
      <c r="PIR144" s="125"/>
      <c r="PIS144" s="125"/>
      <c r="PIT144" s="125"/>
      <c r="PIU144" s="125"/>
      <c r="PIV144" s="125"/>
      <c r="PIW144" s="125"/>
      <c r="PIX144" s="125"/>
      <c r="PIY144" s="125"/>
      <c r="PIZ144" s="125"/>
      <c r="PJA144" s="125"/>
      <c r="PJB144" s="125"/>
      <c r="PJC144" s="125"/>
      <c r="PJD144" s="125"/>
      <c r="PJE144" s="125"/>
      <c r="PJF144" s="125"/>
      <c r="PJG144" s="125"/>
      <c r="PJH144" s="125"/>
      <c r="PJI144" s="125"/>
      <c r="PJJ144" s="125"/>
      <c r="PJK144" s="125"/>
      <c r="PJL144" s="125"/>
      <c r="PJM144" s="125"/>
      <c r="PJN144" s="125"/>
      <c r="PJO144" s="125"/>
      <c r="PJP144" s="125"/>
      <c r="PJQ144" s="125"/>
      <c r="PJR144" s="125"/>
      <c r="PJS144" s="125"/>
      <c r="PJT144" s="125"/>
      <c r="PJU144" s="125"/>
      <c r="PJV144" s="125"/>
      <c r="PJW144" s="125"/>
      <c r="PJX144" s="125"/>
      <c r="PJY144" s="125"/>
      <c r="PJZ144" s="125"/>
      <c r="PKA144" s="125"/>
      <c r="PKB144" s="125"/>
      <c r="PKC144" s="125"/>
      <c r="PKD144" s="125"/>
      <c r="PKE144" s="125"/>
      <c r="PKF144" s="125"/>
      <c r="PKG144" s="125"/>
      <c r="PKH144" s="125"/>
      <c r="PKI144" s="125"/>
      <c r="PKJ144" s="125"/>
      <c r="PKK144" s="125"/>
      <c r="PKL144" s="125"/>
      <c r="PKM144" s="125"/>
      <c r="PKN144" s="125"/>
      <c r="PKO144" s="125"/>
      <c r="PKP144" s="125"/>
      <c r="PKQ144" s="125"/>
      <c r="PKR144" s="125"/>
      <c r="PKS144" s="125"/>
      <c r="PKT144" s="125"/>
      <c r="PKU144" s="125"/>
      <c r="PKV144" s="125"/>
      <c r="PKW144" s="125"/>
      <c r="PKX144" s="125"/>
      <c r="PKY144" s="125"/>
      <c r="PKZ144" s="125"/>
      <c r="PLA144" s="125"/>
      <c r="PLB144" s="125"/>
      <c r="PLC144" s="125"/>
      <c r="PLD144" s="125"/>
      <c r="PLE144" s="125"/>
      <c r="PLF144" s="125"/>
      <c r="PLG144" s="125"/>
      <c r="PLH144" s="125"/>
      <c r="PLI144" s="125"/>
      <c r="PLJ144" s="125"/>
      <c r="PLK144" s="125"/>
      <c r="PLL144" s="125"/>
      <c r="PLM144" s="125"/>
      <c r="PLN144" s="125"/>
      <c r="PLO144" s="125"/>
      <c r="PLP144" s="125"/>
      <c r="PLQ144" s="125"/>
      <c r="PLR144" s="125"/>
      <c r="PLS144" s="125"/>
      <c r="PLT144" s="125"/>
      <c r="PLU144" s="125"/>
      <c r="PLV144" s="125"/>
      <c r="PLW144" s="125"/>
      <c r="PLX144" s="125"/>
      <c r="PLY144" s="125"/>
      <c r="PLZ144" s="125"/>
      <c r="PMA144" s="125"/>
      <c r="PMB144" s="125"/>
      <c r="PMC144" s="125"/>
      <c r="PMD144" s="125"/>
      <c r="PME144" s="125"/>
      <c r="PMF144" s="125"/>
      <c r="PMG144" s="125"/>
      <c r="PMH144" s="125"/>
      <c r="PMI144" s="125"/>
      <c r="PMJ144" s="125"/>
      <c r="PMK144" s="125"/>
      <c r="PML144" s="125"/>
      <c r="PMM144" s="125"/>
      <c r="PMN144" s="125"/>
      <c r="PMO144" s="125"/>
      <c r="PMP144" s="125"/>
      <c r="PMQ144" s="125"/>
      <c r="PMR144" s="125"/>
      <c r="PMS144" s="125"/>
      <c r="PMT144" s="125"/>
      <c r="PMU144" s="125"/>
      <c r="PMV144" s="125"/>
      <c r="PMW144" s="125"/>
      <c r="PMX144" s="125"/>
      <c r="PMY144" s="125"/>
      <c r="PMZ144" s="125"/>
      <c r="PNA144" s="125"/>
      <c r="PNB144" s="125"/>
      <c r="PNC144" s="125"/>
      <c r="PND144" s="125"/>
      <c r="PNE144" s="125"/>
      <c r="PNF144" s="125"/>
      <c r="PNG144" s="125"/>
      <c r="PNH144" s="125"/>
      <c r="PNI144" s="125"/>
      <c r="PNJ144" s="125"/>
      <c r="PNK144" s="125"/>
      <c r="PNL144" s="125"/>
      <c r="PNM144" s="125"/>
      <c r="PNN144" s="125"/>
      <c r="PNO144" s="125"/>
      <c r="PNP144" s="125"/>
      <c r="PNQ144" s="125"/>
      <c r="PNR144" s="125"/>
      <c r="PNS144" s="125"/>
      <c r="PNT144" s="125"/>
      <c r="PNU144" s="125"/>
      <c r="PNV144" s="125"/>
      <c r="PNW144" s="125"/>
      <c r="PNX144" s="125"/>
      <c r="PNY144" s="125"/>
      <c r="PNZ144" s="125"/>
      <c r="POA144" s="125"/>
      <c r="POB144" s="125"/>
      <c r="POC144" s="125"/>
      <c r="POD144" s="125"/>
      <c r="POE144" s="125"/>
      <c r="POF144" s="125"/>
      <c r="POG144" s="125"/>
      <c r="POH144" s="125"/>
      <c r="POI144" s="125"/>
      <c r="POJ144" s="125"/>
      <c r="POK144" s="125"/>
      <c r="POL144" s="125"/>
      <c r="POS144" s="125"/>
      <c r="POT144" s="125"/>
      <c r="POU144" s="125"/>
      <c r="POV144" s="125"/>
      <c r="POW144" s="125"/>
      <c r="POX144" s="125"/>
      <c r="POY144" s="125"/>
      <c r="POZ144" s="125"/>
      <c r="PPA144" s="125"/>
      <c r="PPB144" s="125"/>
      <c r="PPC144" s="125"/>
      <c r="PPD144" s="125"/>
      <c r="PPE144" s="125"/>
      <c r="PPF144" s="125"/>
      <c r="PPG144" s="125"/>
      <c r="PPH144" s="125"/>
      <c r="PPI144" s="125"/>
      <c r="PPJ144" s="125"/>
      <c r="PPK144" s="125"/>
      <c r="PPL144" s="125"/>
      <c r="PPM144" s="125"/>
      <c r="PPN144" s="125"/>
      <c r="PPO144" s="125"/>
      <c r="PPP144" s="125"/>
      <c r="PPQ144" s="125"/>
      <c r="PPR144" s="125"/>
      <c r="PPS144" s="125"/>
      <c r="PPT144" s="125"/>
      <c r="PPU144" s="125"/>
      <c r="PPV144" s="125"/>
      <c r="PPW144" s="125"/>
      <c r="PPX144" s="125"/>
      <c r="PPY144" s="125"/>
      <c r="PPZ144" s="125"/>
      <c r="PQA144" s="125"/>
      <c r="PQB144" s="125"/>
      <c r="PQC144" s="125"/>
      <c r="PQD144" s="125"/>
      <c r="PQE144" s="125"/>
      <c r="PQF144" s="125"/>
      <c r="PQG144" s="125"/>
      <c r="PQH144" s="125"/>
      <c r="PQI144" s="125"/>
      <c r="PQJ144" s="125"/>
      <c r="PQK144" s="125"/>
      <c r="PQL144" s="125"/>
      <c r="PQM144" s="125"/>
      <c r="PQN144" s="125"/>
      <c r="PQO144" s="125"/>
      <c r="PQP144" s="125"/>
      <c r="PQQ144" s="125"/>
      <c r="PQR144" s="125"/>
      <c r="PQS144" s="125"/>
      <c r="PQT144" s="125"/>
      <c r="PQU144" s="125"/>
      <c r="PQV144" s="125"/>
      <c r="PQW144" s="125"/>
      <c r="PQX144" s="125"/>
      <c r="PQY144" s="125"/>
      <c r="PQZ144" s="125"/>
      <c r="PRA144" s="125"/>
      <c r="PRB144" s="125"/>
      <c r="PRC144" s="125"/>
      <c r="PRD144" s="125"/>
      <c r="PRE144" s="125"/>
      <c r="PRF144" s="125"/>
      <c r="PRG144" s="125"/>
      <c r="PRH144" s="125"/>
      <c r="PRI144" s="125"/>
      <c r="PRJ144" s="125"/>
      <c r="PRK144" s="125"/>
      <c r="PRL144" s="125"/>
      <c r="PRM144" s="125"/>
      <c r="PRN144" s="125"/>
      <c r="PRO144" s="125"/>
      <c r="PRP144" s="125"/>
      <c r="PRQ144" s="125"/>
      <c r="PRR144" s="125"/>
      <c r="PRS144" s="125"/>
      <c r="PRT144" s="125"/>
      <c r="PRU144" s="125"/>
      <c r="PRV144" s="125"/>
      <c r="PRW144" s="125"/>
      <c r="PRX144" s="125"/>
      <c r="PRY144" s="125"/>
      <c r="PRZ144" s="125"/>
      <c r="PSA144" s="125"/>
      <c r="PSB144" s="125"/>
      <c r="PSC144" s="125"/>
      <c r="PSD144" s="125"/>
      <c r="PSE144" s="125"/>
      <c r="PSF144" s="125"/>
      <c r="PSG144" s="125"/>
      <c r="PSH144" s="125"/>
      <c r="PSI144" s="125"/>
      <c r="PSJ144" s="125"/>
      <c r="PSK144" s="125"/>
      <c r="PSL144" s="125"/>
      <c r="PSM144" s="125"/>
      <c r="PSN144" s="125"/>
      <c r="PSO144" s="125"/>
      <c r="PSP144" s="125"/>
      <c r="PSQ144" s="125"/>
      <c r="PSR144" s="125"/>
      <c r="PSS144" s="125"/>
      <c r="PST144" s="125"/>
      <c r="PSU144" s="125"/>
      <c r="PSV144" s="125"/>
      <c r="PSW144" s="125"/>
      <c r="PSX144" s="125"/>
      <c r="PSY144" s="125"/>
      <c r="PSZ144" s="125"/>
      <c r="PTA144" s="125"/>
      <c r="PTB144" s="125"/>
      <c r="PTC144" s="125"/>
      <c r="PTD144" s="125"/>
      <c r="PTE144" s="125"/>
      <c r="PTF144" s="125"/>
      <c r="PTG144" s="125"/>
      <c r="PTH144" s="125"/>
      <c r="PTI144" s="125"/>
      <c r="PTJ144" s="125"/>
      <c r="PTK144" s="125"/>
      <c r="PTL144" s="125"/>
      <c r="PTM144" s="125"/>
      <c r="PTN144" s="125"/>
      <c r="PTO144" s="125"/>
      <c r="PTP144" s="125"/>
      <c r="PTQ144" s="125"/>
      <c r="PTR144" s="125"/>
      <c r="PTS144" s="125"/>
      <c r="PTT144" s="125"/>
      <c r="PTU144" s="125"/>
      <c r="PTV144" s="125"/>
      <c r="PTW144" s="125"/>
      <c r="PTX144" s="125"/>
      <c r="PTY144" s="125"/>
      <c r="PTZ144" s="125"/>
      <c r="PUA144" s="125"/>
      <c r="PUB144" s="125"/>
      <c r="PUC144" s="125"/>
      <c r="PUD144" s="125"/>
      <c r="PUE144" s="125"/>
      <c r="PUF144" s="125"/>
      <c r="PUG144" s="125"/>
      <c r="PUH144" s="125"/>
      <c r="PUI144" s="125"/>
      <c r="PUJ144" s="125"/>
      <c r="PUK144" s="125"/>
      <c r="PUL144" s="125"/>
      <c r="PUM144" s="125"/>
      <c r="PUN144" s="125"/>
      <c r="PUO144" s="125"/>
      <c r="PUP144" s="125"/>
      <c r="PUQ144" s="125"/>
      <c r="PUR144" s="125"/>
      <c r="PUS144" s="125"/>
      <c r="PUT144" s="125"/>
      <c r="PUU144" s="125"/>
      <c r="PUV144" s="125"/>
      <c r="PUW144" s="125"/>
      <c r="PUX144" s="125"/>
      <c r="PUY144" s="125"/>
      <c r="PUZ144" s="125"/>
      <c r="PVA144" s="125"/>
      <c r="PVB144" s="125"/>
      <c r="PVC144" s="125"/>
      <c r="PVD144" s="125"/>
      <c r="PVE144" s="125"/>
      <c r="PVF144" s="125"/>
      <c r="PVG144" s="125"/>
      <c r="PVH144" s="125"/>
      <c r="PVI144" s="125"/>
      <c r="PVJ144" s="125"/>
      <c r="PVK144" s="125"/>
      <c r="PVL144" s="125"/>
      <c r="PVM144" s="125"/>
      <c r="PVN144" s="125"/>
      <c r="PVO144" s="125"/>
      <c r="PVP144" s="125"/>
      <c r="PVQ144" s="125"/>
      <c r="PVR144" s="125"/>
      <c r="PVS144" s="125"/>
      <c r="PVT144" s="125"/>
      <c r="PVU144" s="125"/>
      <c r="PVV144" s="125"/>
      <c r="PVW144" s="125"/>
      <c r="PVX144" s="125"/>
      <c r="PVY144" s="125"/>
      <c r="PVZ144" s="125"/>
      <c r="PWA144" s="125"/>
      <c r="PWB144" s="125"/>
      <c r="PWC144" s="125"/>
      <c r="PWD144" s="125"/>
      <c r="PWE144" s="125"/>
      <c r="PWF144" s="125"/>
      <c r="PWG144" s="125"/>
      <c r="PWH144" s="125"/>
      <c r="PWI144" s="125"/>
      <c r="PWJ144" s="125"/>
      <c r="PWK144" s="125"/>
      <c r="PWL144" s="125"/>
      <c r="PWM144" s="125"/>
      <c r="PWN144" s="125"/>
      <c r="PWO144" s="125"/>
      <c r="PWP144" s="125"/>
      <c r="PWQ144" s="125"/>
      <c r="PWR144" s="125"/>
      <c r="PWS144" s="125"/>
      <c r="PWT144" s="125"/>
      <c r="PWU144" s="125"/>
      <c r="PWV144" s="125"/>
      <c r="PWW144" s="125"/>
      <c r="PWX144" s="125"/>
      <c r="PWY144" s="125"/>
      <c r="PWZ144" s="125"/>
      <c r="PXA144" s="125"/>
      <c r="PXB144" s="125"/>
      <c r="PXC144" s="125"/>
      <c r="PXD144" s="125"/>
      <c r="PXE144" s="125"/>
      <c r="PXF144" s="125"/>
      <c r="PXG144" s="125"/>
      <c r="PXH144" s="125"/>
      <c r="PXI144" s="125"/>
      <c r="PXJ144" s="125"/>
      <c r="PXK144" s="125"/>
      <c r="PXL144" s="125"/>
      <c r="PXM144" s="125"/>
      <c r="PXN144" s="125"/>
      <c r="PXO144" s="125"/>
      <c r="PXP144" s="125"/>
      <c r="PXQ144" s="125"/>
      <c r="PXR144" s="125"/>
      <c r="PXS144" s="125"/>
      <c r="PXT144" s="125"/>
      <c r="PXU144" s="125"/>
      <c r="PXV144" s="125"/>
      <c r="PXW144" s="125"/>
      <c r="PXX144" s="125"/>
      <c r="PXY144" s="125"/>
      <c r="PXZ144" s="125"/>
      <c r="PYA144" s="125"/>
      <c r="PYB144" s="125"/>
      <c r="PYC144" s="125"/>
      <c r="PYD144" s="125"/>
      <c r="PYE144" s="125"/>
      <c r="PYF144" s="125"/>
      <c r="PYG144" s="125"/>
      <c r="PYH144" s="125"/>
      <c r="PYO144" s="125"/>
      <c r="PYP144" s="125"/>
      <c r="PYQ144" s="125"/>
      <c r="PYR144" s="125"/>
      <c r="PYS144" s="125"/>
      <c r="PYT144" s="125"/>
      <c r="PYU144" s="125"/>
      <c r="PYV144" s="125"/>
      <c r="PYW144" s="125"/>
      <c r="PYX144" s="125"/>
      <c r="PYY144" s="125"/>
      <c r="PYZ144" s="125"/>
      <c r="PZA144" s="125"/>
      <c r="PZB144" s="125"/>
      <c r="PZC144" s="125"/>
      <c r="PZD144" s="125"/>
      <c r="PZE144" s="125"/>
      <c r="PZF144" s="125"/>
      <c r="PZG144" s="125"/>
      <c r="PZH144" s="125"/>
      <c r="PZI144" s="125"/>
      <c r="PZJ144" s="125"/>
      <c r="PZK144" s="125"/>
      <c r="PZL144" s="125"/>
      <c r="PZM144" s="125"/>
      <c r="PZN144" s="125"/>
      <c r="PZO144" s="125"/>
      <c r="PZP144" s="125"/>
      <c r="PZQ144" s="125"/>
      <c r="PZR144" s="125"/>
      <c r="PZS144" s="125"/>
      <c r="PZT144" s="125"/>
      <c r="PZU144" s="125"/>
      <c r="PZV144" s="125"/>
      <c r="PZW144" s="125"/>
      <c r="PZX144" s="125"/>
      <c r="PZY144" s="125"/>
      <c r="PZZ144" s="125"/>
      <c r="QAA144" s="125"/>
      <c r="QAB144" s="125"/>
      <c r="QAC144" s="125"/>
      <c r="QAD144" s="125"/>
      <c r="QAE144" s="125"/>
      <c r="QAF144" s="125"/>
      <c r="QAG144" s="125"/>
      <c r="QAH144" s="125"/>
      <c r="QAI144" s="125"/>
      <c r="QAJ144" s="125"/>
      <c r="QAK144" s="125"/>
      <c r="QAL144" s="125"/>
      <c r="QAM144" s="125"/>
      <c r="QAN144" s="125"/>
      <c r="QAO144" s="125"/>
      <c r="QAP144" s="125"/>
      <c r="QAQ144" s="125"/>
      <c r="QAR144" s="125"/>
      <c r="QAS144" s="125"/>
      <c r="QAT144" s="125"/>
      <c r="QAU144" s="125"/>
      <c r="QAV144" s="125"/>
      <c r="QAW144" s="125"/>
      <c r="QAX144" s="125"/>
      <c r="QAY144" s="125"/>
      <c r="QAZ144" s="125"/>
      <c r="QBA144" s="125"/>
      <c r="QBB144" s="125"/>
      <c r="QBC144" s="125"/>
      <c r="QBD144" s="125"/>
      <c r="QBE144" s="125"/>
      <c r="QBF144" s="125"/>
      <c r="QBG144" s="125"/>
      <c r="QBH144" s="125"/>
      <c r="QBI144" s="125"/>
      <c r="QBJ144" s="125"/>
      <c r="QBK144" s="125"/>
      <c r="QBL144" s="125"/>
      <c r="QBM144" s="125"/>
      <c r="QBN144" s="125"/>
      <c r="QBO144" s="125"/>
      <c r="QBP144" s="125"/>
      <c r="QBQ144" s="125"/>
      <c r="QBR144" s="125"/>
      <c r="QBS144" s="125"/>
      <c r="QBT144" s="125"/>
      <c r="QBU144" s="125"/>
      <c r="QBV144" s="125"/>
      <c r="QBW144" s="125"/>
      <c r="QBX144" s="125"/>
      <c r="QBY144" s="125"/>
      <c r="QBZ144" s="125"/>
      <c r="QCA144" s="125"/>
      <c r="QCB144" s="125"/>
      <c r="QCC144" s="125"/>
      <c r="QCD144" s="125"/>
      <c r="QCE144" s="125"/>
      <c r="QCF144" s="125"/>
      <c r="QCG144" s="125"/>
      <c r="QCH144" s="125"/>
      <c r="QCI144" s="125"/>
      <c r="QCJ144" s="125"/>
      <c r="QCK144" s="125"/>
      <c r="QCL144" s="125"/>
      <c r="QCM144" s="125"/>
      <c r="QCN144" s="125"/>
      <c r="QCO144" s="125"/>
      <c r="QCP144" s="125"/>
      <c r="QCQ144" s="125"/>
      <c r="QCR144" s="125"/>
      <c r="QCS144" s="125"/>
      <c r="QCT144" s="125"/>
      <c r="QCU144" s="125"/>
      <c r="QCV144" s="125"/>
      <c r="QCW144" s="125"/>
      <c r="QCX144" s="125"/>
      <c r="QCY144" s="125"/>
      <c r="QCZ144" s="125"/>
      <c r="QDA144" s="125"/>
      <c r="QDB144" s="125"/>
      <c r="QDC144" s="125"/>
      <c r="QDD144" s="125"/>
      <c r="QDE144" s="125"/>
      <c r="QDF144" s="125"/>
      <c r="QDG144" s="125"/>
      <c r="QDH144" s="125"/>
      <c r="QDI144" s="125"/>
      <c r="QDJ144" s="125"/>
      <c r="QDK144" s="125"/>
      <c r="QDL144" s="125"/>
      <c r="QDM144" s="125"/>
      <c r="QDN144" s="125"/>
      <c r="QDO144" s="125"/>
      <c r="QDP144" s="125"/>
      <c r="QDQ144" s="125"/>
      <c r="QDR144" s="125"/>
      <c r="QDS144" s="125"/>
      <c r="QDT144" s="125"/>
      <c r="QDU144" s="125"/>
      <c r="QDV144" s="125"/>
      <c r="QDW144" s="125"/>
      <c r="QDX144" s="125"/>
      <c r="QDY144" s="125"/>
      <c r="QDZ144" s="125"/>
      <c r="QEA144" s="125"/>
      <c r="QEB144" s="125"/>
      <c r="QEC144" s="125"/>
      <c r="QED144" s="125"/>
      <c r="QEE144" s="125"/>
      <c r="QEF144" s="125"/>
      <c r="QEG144" s="125"/>
      <c r="QEH144" s="125"/>
      <c r="QEI144" s="125"/>
      <c r="QEJ144" s="125"/>
      <c r="QEK144" s="125"/>
      <c r="QEL144" s="125"/>
      <c r="QEM144" s="125"/>
      <c r="QEN144" s="125"/>
      <c r="QEO144" s="125"/>
      <c r="QEP144" s="125"/>
      <c r="QEQ144" s="125"/>
      <c r="QER144" s="125"/>
      <c r="QES144" s="125"/>
      <c r="QET144" s="125"/>
      <c r="QEU144" s="125"/>
      <c r="QEV144" s="125"/>
      <c r="QEW144" s="125"/>
      <c r="QEX144" s="125"/>
      <c r="QEY144" s="125"/>
      <c r="QEZ144" s="125"/>
      <c r="QFA144" s="125"/>
      <c r="QFB144" s="125"/>
      <c r="QFC144" s="125"/>
      <c r="QFD144" s="125"/>
      <c r="QFE144" s="125"/>
      <c r="QFF144" s="125"/>
      <c r="QFG144" s="125"/>
      <c r="QFH144" s="125"/>
      <c r="QFI144" s="125"/>
      <c r="QFJ144" s="125"/>
      <c r="QFK144" s="125"/>
      <c r="QFL144" s="125"/>
      <c r="QFM144" s="125"/>
      <c r="QFN144" s="125"/>
      <c r="QFO144" s="125"/>
      <c r="QFP144" s="125"/>
      <c r="QFQ144" s="125"/>
      <c r="QFR144" s="125"/>
      <c r="QFS144" s="125"/>
      <c r="QFT144" s="125"/>
      <c r="QFU144" s="125"/>
      <c r="QFV144" s="125"/>
      <c r="QFW144" s="125"/>
      <c r="QFX144" s="125"/>
      <c r="QFY144" s="125"/>
      <c r="QFZ144" s="125"/>
      <c r="QGA144" s="125"/>
      <c r="QGB144" s="125"/>
      <c r="QGC144" s="125"/>
      <c r="QGD144" s="125"/>
      <c r="QGE144" s="125"/>
      <c r="QGF144" s="125"/>
      <c r="QGG144" s="125"/>
      <c r="QGH144" s="125"/>
      <c r="QGI144" s="125"/>
      <c r="QGJ144" s="125"/>
      <c r="QGK144" s="125"/>
      <c r="QGL144" s="125"/>
      <c r="QGM144" s="125"/>
      <c r="QGN144" s="125"/>
      <c r="QGO144" s="125"/>
      <c r="QGP144" s="125"/>
      <c r="QGQ144" s="125"/>
      <c r="QGR144" s="125"/>
      <c r="QGS144" s="125"/>
      <c r="QGT144" s="125"/>
      <c r="QGU144" s="125"/>
      <c r="QGV144" s="125"/>
      <c r="QGW144" s="125"/>
      <c r="QGX144" s="125"/>
      <c r="QGY144" s="125"/>
      <c r="QGZ144" s="125"/>
      <c r="QHA144" s="125"/>
      <c r="QHB144" s="125"/>
      <c r="QHC144" s="125"/>
      <c r="QHD144" s="125"/>
      <c r="QHE144" s="125"/>
      <c r="QHF144" s="125"/>
      <c r="QHG144" s="125"/>
      <c r="QHH144" s="125"/>
      <c r="QHI144" s="125"/>
      <c r="QHJ144" s="125"/>
      <c r="QHK144" s="125"/>
      <c r="QHL144" s="125"/>
      <c r="QHM144" s="125"/>
      <c r="QHN144" s="125"/>
      <c r="QHO144" s="125"/>
      <c r="QHP144" s="125"/>
      <c r="QHQ144" s="125"/>
      <c r="QHR144" s="125"/>
      <c r="QHS144" s="125"/>
      <c r="QHT144" s="125"/>
      <c r="QHU144" s="125"/>
      <c r="QHV144" s="125"/>
      <c r="QHW144" s="125"/>
      <c r="QHX144" s="125"/>
      <c r="QHY144" s="125"/>
      <c r="QHZ144" s="125"/>
      <c r="QIA144" s="125"/>
      <c r="QIB144" s="125"/>
      <c r="QIC144" s="125"/>
      <c r="QID144" s="125"/>
      <c r="QIK144" s="125"/>
      <c r="QIL144" s="125"/>
      <c r="QIM144" s="125"/>
      <c r="QIN144" s="125"/>
      <c r="QIO144" s="125"/>
      <c r="QIP144" s="125"/>
      <c r="QIQ144" s="125"/>
      <c r="QIR144" s="125"/>
      <c r="QIS144" s="125"/>
      <c r="QIT144" s="125"/>
      <c r="QIU144" s="125"/>
      <c r="QIV144" s="125"/>
      <c r="QIW144" s="125"/>
      <c r="QIX144" s="125"/>
      <c r="QIY144" s="125"/>
      <c r="QIZ144" s="125"/>
      <c r="QJA144" s="125"/>
      <c r="QJB144" s="125"/>
      <c r="QJC144" s="125"/>
      <c r="QJD144" s="125"/>
      <c r="QJE144" s="125"/>
      <c r="QJF144" s="125"/>
      <c r="QJG144" s="125"/>
      <c r="QJH144" s="125"/>
      <c r="QJI144" s="125"/>
      <c r="QJJ144" s="125"/>
      <c r="QJK144" s="125"/>
      <c r="QJL144" s="125"/>
      <c r="QJM144" s="125"/>
      <c r="QJN144" s="125"/>
      <c r="QJO144" s="125"/>
      <c r="QJP144" s="125"/>
      <c r="QJQ144" s="125"/>
      <c r="QJR144" s="125"/>
      <c r="QJS144" s="125"/>
      <c r="QJT144" s="125"/>
      <c r="QJU144" s="125"/>
      <c r="QJV144" s="125"/>
      <c r="QJW144" s="125"/>
      <c r="QJX144" s="125"/>
      <c r="QJY144" s="125"/>
      <c r="QJZ144" s="125"/>
      <c r="QKA144" s="125"/>
      <c r="QKB144" s="125"/>
      <c r="QKC144" s="125"/>
      <c r="QKD144" s="125"/>
      <c r="QKE144" s="125"/>
      <c r="QKF144" s="125"/>
      <c r="QKG144" s="125"/>
      <c r="QKH144" s="125"/>
      <c r="QKI144" s="125"/>
      <c r="QKJ144" s="125"/>
      <c r="QKK144" s="125"/>
      <c r="QKL144" s="125"/>
      <c r="QKM144" s="125"/>
      <c r="QKN144" s="125"/>
      <c r="QKO144" s="125"/>
      <c r="QKP144" s="125"/>
      <c r="QKQ144" s="125"/>
      <c r="QKR144" s="125"/>
      <c r="QKS144" s="125"/>
      <c r="QKT144" s="125"/>
      <c r="QKU144" s="125"/>
      <c r="QKV144" s="125"/>
      <c r="QKW144" s="125"/>
      <c r="QKX144" s="125"/>
      <c r="QKY144" s="125"/>
      <c r="QKZ144" s="125"/>
      <c r="QLA144" s="125"/>
      <c r="QLB144" s="125"/>
      <c r="QLC144" s="125"/>
      <c r="QLD144" s="125"/>
      <c r="QLE144" s="125"/>
      <c r="QLF144" s="125"/>
      <c r="QLG144" s="125"/>
      <c r="QLH144" s="125"/>
      <c r="QLI144" s="125"/>
      <c r="QLJ144" s="125"/>
      <c r="QLK144" s="125"/>
      <c r="QLL144" s="125"/>
      <c r="QLM144" s="125"/>
      <c r="QLN144" s="125"/>
      <c r="QLO144" s="125"/>
      <c r="QLP144" s="125"/>
      <c r="QLQ144" s="125"/>
      <c r="QLR144" s="125"/>
      <c r="QLS144" s="125"/>
      <c r="QLT144" s="125"/>
      <c r="QLU144" s="125"/>
      <c r="QLV144" s="125"/>
      <c r="QLW144" s="125"/>
      <c r="QLX144" s="125"/>
      <c r="QLY144" s="125"/>
      <c r="QLZ144" s="125"/>
      <c r="QMA144" s="125"/>
      <c r="QMB144" s="125"/>
      <c r="QMC144" s="125"/>
      <c r="QMD144" s="125"/>
      <c r="QME144" s="125"/>
      <c r="QMF144" s="125"/>
      <c r="QMG144" s="125"/>
      <c r="QMH144" s="125"/>
      <c r="QMI144" s="125"/>
      <c r="QMJ144" s="125"/>
      <c r="QMK144" s="125"/>
      <c r="QML144" s="125"/>
      <c r="QMM144" s="125"/>
      <c r="QMN144" s="125"/>
      <c r="QMO144" s="125"/>
      <c r="QMP144" s="125"/>
      <c r="QMQ144" s="125"/>
      <c r="QMR144" s="125"/>
      <c r="QMS144" s="125"/>
      <c r="QMT144" s="125"/>
      <c r="QMU144" s="125"/>
      <c r="QMV144" s="125"/>
      <c r="QMW144" s="125"/>
      <c r="QMX144" s="125"/>
      <c r="QMY144" s="125"/>
      <c r="QMZ144" s="125"/>
      <c r="QNA144" s="125"/>
      <c r="QNB144" s="125"/>
      <c r="QNC144" s="125"/>
      <c r="QND144" s="125"/>
      <c r="QNE144" s="125"/>
      <c r="QNF144" s="125"/>
      <c r="QNG144" s="125"/>
      <c r="QNH144" s="125"/>
      <c r="QNI144" s="125"/>
      <c r="QNJ144" s="125"/>
      <c r="QNK144" s="125"/>
      <c r="QNL144" s="125"/>
      <c r="QNM144" s="125"/>
      <c r="QNN144" s="125"/>
      <c r="QNO144" s="125"/>
      <c r="QNP144" s="125"/>
      <c r="QNQ144" s="125"/>
      <c r="QNR144" s="125"/>
      <c r="QNS144" s="125"/>
      <c r="QNT144" s="125"/>
      <c r="QNU144" s="125"/>
      <c r="QNV144" s="125"/>
      <c r="QNW144" s="125"/>
      <c r="QNX144" s="125"/>
      <c r="QNY144" s="125"/>
      <c r="QNZ144" s="125"/>
      <c r="QOA144" s="125"/>
      <c r="QOB144" s="125"/>
      <c r="QOC144" s="125"/>
      <c r="QOD144" s="125"/>
      <c r="QOE144" s="125"/>
      <c r="QOF144" s="125"/>
      <c r="QOG144" s="125"/>
      <c r="QOH144" s="125"/>
      <c r="QOI144" s="125"/>
      <c r="QOJ144" s="125"/>
      <c r="QOK144" s="125"/>
      <c r="QOL144" s="125"/>
      <c r="QOM144" s="125"/>
      <c r="QON144" s="125"/>
      <c r="QOO144" s="125"/>
      <c r="QOP144" s="125"/>
      <c r="QOQ144" s="125"/>
      <c r="QOR144" s="125"/>
      <c r="QOS144" s="125"/>
      <c r="QOT144" s="125"/>
      <c r="QOU144" s="125"/>
      <c r="QOV144" s="125"/>
      <c r="QOW144" s="125"/>
      <c r="QOX144" s="125"/>
      <c r="QOY144" s="125"/>
      <c r="QOZ144" s="125"/>
      <c r="QPA144" s="125"/>
      <c r="QPB144" s="125"/>
      <c r="QPC144" s="125"/>
      <c r="QPD144" s="125"/>
      <c r="QPE144" s="125"/>
      <c r="QPF144" s="125"/>
      <c r="QPG144" s="125"/>
      <c r="QPH144" s="125"/>
      <c r="QPI144" s="125"/>
      <c r="QPJ144" s="125"/>
      <c r="QPK144" s="125"/>
      <c r="QPL144" s="125"/>
      <c r="QPM144" s="125"/>
      <c r="QPN144" s="125"/>
      <c r="QPO144" s="125"/>
      <c r="QPP144" s="125"/>
      <c r="QPQ144" s="125"/>
      <c r="QPR144" s="125"/>
      <c r="QPS144" s="125"/>
      <c r="QPT144" s="125"/>
      <c r="QPU144" s="125"/>
      <c r="QPV144" s="125"/>
      <c r="QPW144" s="125"/>
      <c r="QPX144" s="125"/>
      <c r="QPY144" s="125"/>
      <c r="QPZ144" s="125"/>
      <c r="QQA144" s="125"/>
      <c r="QQB144" s="125"/>
      <c r="QQC144" s="125"/>
      <c r="QQD144" s="125"/>
      <c r="QQE144" s="125"/>
      <c r="QQF144" s="125"/>
      <c r="QQG144" s="125"/>
      <c r="QQH144" s="125"/>
      <c r="QQI144" s="125"/>
      <c r="QQJ144" s="125"/>
      <c r="QQK144" s="125"/>
      <c r="QQL144" s="125"/>
      <c r="QQM144" s="125"/>
      <c r="QQN144" s="125"/>
      <c r="QQO144" s="125"/>
      <c r="QQP144" s="125"/>
      <c r="QQQ144" s="125"/>
      <c r="QQR144" s="125"/>
      <c r="QQS144" s="125"/>
      <c r="QQT144" s="125"/>
      <c r="QQU144" s="125"/>
      <c r="QQV144" s="125"/>
      <c r="QQW144" s="125"/>
      <c r="QQX144" s="125"/>
      <c r="QQY144" s="125"/>
      <c r="QQZ144" s="125"/>
      <c r="QRA144" s="125"/>
      <c r="QRB144" s="125"/>
      <c r="QRC144" s="125"/>
      <c r="QRD144" s="125"/>
      <c r="QRE144" s="125"/>
      <c r="QRF144" s="125"/>
      <c r="QRG144" s="125"/>
      <c r="QRH144" s="125"/>
      <c r="QRI144" s="125"/>
      <c r="QRJ144" s="125"/>
      <c r="QRK144" s="125"/>
      <c r="QRL144" s="125"/>
      <c r="QRM144" s="125"/>
      <c r="QRN144" s="125"/>
      <c r="QRO144" s="125"/>
      <c r="QRP144" s="125"/>
      <c r="QRQ144" s="125"/>
      <c r="QRR144" s="125"/>
      <c r="QRS144" s="125"/>
      <c r="QRT144" s="125"/>
      <c r="QRU144" s="125"/>
      <c r="QRV144" s="125"/>
      <c r="QRW144" s="125"/>
      <c r="QRX144" s="125"/>
      <c r="QRY144" s="125"/>
      <c r="QRZ144" s="125"/>
      <c r="QSG144" s="125"/>
      <c r="QSH144" s="125"/>
      <c r="QSI144" s="125"/>
      <c r="QSJ144" s="125"/>
      <c r="QSK144" s="125"/>
      <c r="QSL144" s="125"/>
      <c r="QSM144" s="125"/>
      <c r="QSN144" s="125"/>
      <c r="QSO144" s="125"/>
      <c r="QSP144" s="125"/>
      <c r="QSQ144" s="125"/>
      <c r="QSR144" s="125"/>
      <c r="QSS144" s="125"/>
      <c r="QST144" s="125"/>
      <c r="QSU144" s="125"/>
      <c r="QSV144" s="125"/>
      <c r="QSW144" s="125"/>
      <c r="QSX144" s="125"/>
      <c r="QSY144" s="125"/>
      <c r="QSZ144" s="125"/>
      <c r="QTA144" s="125"/>
      <c r="QTB144" s="125"/>
      <c r="QTC144" s="125"/>
      <c r="QTD144" s="125"/>
      <c r="QTE144" s="125"/>
      <c r="QTF144" s="125"/>
      <c r="QTG144" s="125"/>
      <c r="QTH144" s="125"/>
      <c r="QTI144" s="125"/>
      <c r="QTJ144" s="125"/>
      <c r="QTK144" s="125"/>
      <c r="QTL144" s="125"/>
      <c r="QTM144" s="125"/>
      <c r="QTN144" s="125"/>
      <c r="QTO144" s="125"/>
      <c r="QTP144" s="125"/>
      <c r="QTQ144" s="125"/>
      <c r="QTR144" s="125"/>
      <c r="QTS144" s="125"/>
      <c r="QTT144" s="125"/>
      <c r="QTU144" s="125"/>
      <c r="QTV144" s="125"/>
      <c r="QTW144" s="125"/>
      <c r="QTX144" s="125"/>
      <c r="QTY144" s="125"/>
      <c r="QTZ144" s="125"/>
      <c r="QUA144" s="125"/>
      <c r="QUB144" s="125"/>
      <c r="QUC144" s="125"/>
      <c r="QUD144" s="125"/>
      <c r="QUE144" s="125"/>
      <c r="QUF144" s="125"/>
      <c r="QUG144" s="125"/>
      <c r="QUH144" s="125"/>
      <c r="QUI144" s="125"/>
      <c r="QUJ144" s="125"/>
      <c r="QUK144" s="125"/>
      <c r="QUL144" s="125"/>
      <c r="QUM144" s="125"/>
      <c r="QUN144" s="125"/>
      <c r="QUO144" s="125"/>
      <c r="QUP144" s="125"/>
      <c r="QUQ144" s="125"/>
      <c r="QUR144" s="125"/>
      <c r="QUS144" s="125"/>
      <c r="QUT144" s="125"/>
      <c r="QUU144" s="125"/>
      <c r="QUV144" s="125"/>
      <c r="QUW144" s="125"/>
      <c r="QUX144" s="125"/>
      <c r="QUY144" s="125"/>
      <c r="QUZ144" s="125"/>
      <c r="QVA144" s="125"/>
      <c r="QVB144" s="125"/>
      <c r="QVC144" s="125"/>
      <c r="QVD144" s="125"/>
      <c r="QVE144" s="125"/>
      <c r="QVF144" s="125"/>
      <c r="QVG144" s="125"/>
      <c r="QVH144" s="125"/>
      <c r="QVI144" s="125"/>
      <c r="QVJ144" s="125"/>
      <c r="QVK144" s="125"/>
      <c r="QVL144" s="125"/>
      <c r="QVM144" s="125"/>
      <c r="QVN144" s="125"/>
      <c r="QVO144" s="125"/>
      <c r="QVP144" s="125"/>
      <c r="QVQ144" s="125"/>
      <c r="QVR144" s="125"/>
      <c r="QVS144" s="125"/>
      <c r="QVT144" s="125"/>
      <c r="QVU144" s="125"/>
      <c r="QVV144" s="125"/>
      <c r="QVW144" s="125"/>
      <c r="QVX144" s="125"/>
      <c r="QVY144" s="125"/>
      <c r="QVZ144" s="125"/>
      <c r="QWA144" s="125"/>
      <c r="QWB144" s="125"/>
      <c r="QWC144" s="125"/>
      <c r="QWD144" s="125"/>
      <c r="QWE144" s="125"/>
      <c r="QWF144" s="125"/>
      <c r="QWG144" s="125"/>
      <c r="QWH144" s="125"/>
      <c r="QWI144" s="125"/>
      <c r="QWJ144" s="125"/>
      <c r="QWK144" s="125"/>
      <c r="QWL144" s="125"/>
      <c r="QWM144" s="125"/>
      <c r="QWN144" s="125"/>
      <c r="QWO144" s="125"/>
      <c r="QWP144" s="125"/>
      <c r="QWQ144" s="125"/>
      <c r="QWR144" s="125"/>
      <c r="QWS144" s="125"/>
      <c r="QWT144" s="125"/>
      <c r="QWU144" s="125"/>
      <c r="QWV144" s="125"/>
      <c r="QWW144" s="125"/>
      <c r="QWX144" s="125"/>
      <c r="QWY144" s="125"/>
      <c r="QWZ144" s="125"/>
      <c r="QXA144" s="125"/>
      <c r="QXB144" s="125"/>
      <c r="QXC144" s="125"/>
      <c r="QXD144" s="125"/>
      <c r="QXE144" s="125"/>
      <c r="QXF144" s="125"/>
      <c r="QXG144" s="125"/>
      <c r="QXH144" s="125"/>
      <c r="QXI144" s="125"/>
      <c r="QXJ144" s="125"/>
      <c r="QXK144" s="125"/>
      <c r="QXL144" s="125"/>
      <c r="QXM144" s="125"/>
      <c r="QXN144" s="125"/>
      <c r="QXO144" s="125"/>
      <c r="QXP144" s="125"/>
      <c r="QXQ144" s="125"/>
      <c r="QXR144" s="125"/>
      <c r="QXS144" s="125"/>
      <c r="QXT144" s="125"/>
      <c r="QXU144" s="125"/>
      <c r="QXV144" s="125"/>
      <c r="QXW144" s="125"/>
      <c r="QXX144" s="125"/>
      <c r="QXY144" s="125"/>
      <c r="QXZ144" s="125"/>
      <c r="QYA144" s="125"/>
      <c r="QYB144" s="125"/>
      <c r="QYC144" s="125"/>
      <c r="QYD144" s="125"/>
      <c r="QYE144" s="125"/>
      <c r="QYF144" s="125"/>
      <c r="QYG144" s="125"/>
      <c r="QYH144" s="125"/>
      <c r="QYI144" s="125"/>
      <c r="QYJ144" s="125"/>
      <c r="QYK144" s="125"/>
      <c r="QYL144" s="125"/>
      <c r="QYM144" s="125"/>
      <c r="QYN144" s="125"/>
      <c r="QYO144" s="125"/>
      <c r="QYP144" s="125"/>
      <c r="QYQ144" s="125"/>
      <c r="QYR144" s="125"/>
      <c r="QYS144" s="125"/>
      <c r="QYT144" s="125"/>
      <c r="QYU144" s="125"/>
      <c r="QYV144" s="125"/>
      <c r="QYW144" s="125"/>
      <c r="QYX144" s="125"/>
      <c r="QYY144" s="125"/>
      <c r="QYZ144" s="125"/>
      <c r="QZA144" s="125"/>
      <c r="QZB144" s="125"/>
      <c r="QZC144" s="125"/>
      <c r="QZD144" s="125"/>
      <c r="QZE144" s="125"/>
      <c r="QZF144" s="125"/>
      <c r="QZG144" s="125"/>
      <c r="QZH144" s="125"/>
      <c r="QZI144" s="125"/>
      <c r="QZJ144" s="125"/>
      <c r="QZK144" s="125"/>
      <c r="QZL144" s="125"/>
      <c r="QZM144" s="125"/>
      <c r="QZN144" s="125"/>
      <c r="QZO144" s="125"/>
      <c r="QZP144" s="125"/>
      <c r="QZQ144" s="125"/>
      <c r="QZR144" s="125"/>
      <c r="QZS144" s="125"/>
      <c r="QZT144" s="125"/>
      <c r="QZU144" s="125"/>
      <c r="QZV144" s="125"/>
      <c r="QZW144" s="125"/>
      <c r="QZX144" s="125"/>
      <c r="QZY144" s="125"/>
      <c r="QZZ144" s="125"/>
      <c r="RAA144" s="125"/>
      <c r="RAB144" s="125"/>
      <c r="RAC144" s="125"/>
      <c r="RAD144" s="125"/>
      <c r="RAE144" s="125"/>
      <c r="RAF144" s="125"/>
      <c r="RAG144" s="125"/>
      <c r="RAH144" s="125"/>
      <c r="RAI144" s="125"/>
      <c r="RAJ144" s="125"/>
      <c r="RAK144" s="125"/>
      <c r="RAL144" s="125"/>
      <c r="RAM144" s="125"/>
      <c r="RAN144" s="125"/>
      <c r="RAO144" s="125"/>
      <c r="RAP144" s="125"/>
      <c r="RAQ144" s="125"/>
      <c r="RAR144" s="125"/>
      <c r="RAS144" s="125"/>
      <c r="RAT144" s="125"/>
      <c r="RAU144" s="125"/>
      <c r="RAV144" s="125"/>
      <c r="RAW144" s="125"/>
      <c r="RAX144" s="125"/>
      <c r="RAY144" s="125"/>
      <c r="RAZ144" s="125"/>
      <c r="RBA144" s="125"/>
      <c r="RBB144" s="125"/>
      <c r="RBC144" s="125"/>
      <c r="RBD144" s="125"/>
      <c r="RBE144" s="125"/>
      <c r="RBF144" s="125"/>
      <c r="RBG144" s="125"/>
      <c r="RBH144" s="125"/>
      <c r="RBI144" s="125"/>
      <c r="RBJ144" s="125"/>
      <c r="RBK144" s="125"/>
      <c r="RBL144" s="125"/>
      <c r="RBM144" s="125"/>
      <c r="RBN144" s="125"/>
      <c r="RBO144" s="125"/>
      <c r="RBP144" s="125"/>
      <c r="RBQ144" s="125"/>
      <c r="RBR144" s="125"/>
      <c r="RBS144" s="125"/>
      <c r="RBT144" s="125"/>
      <c r="RBU144" s="125"/>
      <c r="RBV144" s="125"/>
      <c r="RCC144" s="125"/>
      <c r="RCD144" s="125"/>
      <c r="RCE144" s="125"/>
      <c r="RCF144" s="125"/>
      <c r="RCG144" s="125"/>
      <c r="RCH144" s="125"/>
      <c r="RCI144" s="125"/>
      <c r="RCJ144" s="125"/>
      <c r="RCK144" s="125"/>
      <c r="RCL144" s="125"/>
      <c r="RCM144" s="125"/>
      <c r="RCN144" s="125"/>
      <c r="RCO144" s="125"/>
      <c r="RCP144" s="125"/>
      <c r="RCQ144" s="125"/>
      <c r="RCR144" s="125"/>
      <c r="RCS144" s="125"/>
      <c r="RCT144" s="125"/>
      <c r="RCU144" s="125"/>
      <c r="RCV144" s="125"/>
      <c r="RCW144" s="125"/>
      <c r="RCX144" s="125"/>
      <c r="RCY144" s="125"/>
      <c r="RCZ144" s="125"/>
      <c r="RDA144" s="125"/>
      <c r="RDB144" s="125"/>
      <c r="RDC144" s="125"/>
      <c r="RDD144" s="125"/>
      <c r="RDE144" s="125"/>
      <c r="RDF144" s="125"/>
      <c r="RDG144" s="125"/>
      <c r="RDH144" s="125"/>
      <c r="RDI144" s="125"/>
      <c r="RDJ144" s="125"/>
      <c r="RDK144" s="125"/>
      <c r="RDL144" s="125"/>
      <c r="RDM144" s="125"/>
      <c r="RDN144" s="125"/>
      <c r="RDO144" s="125"/>
      <c r="RDP144" s="125"/>
      <c r="RDQ144" s="125"/>
      <c r="RDR144" s="125"/>
      <c r="RDS144" s="125"/>
      <c r="RDT144" s="125"/>
      <c r="RDU144" s="125"/>
      <c r="RDV144" s="125"/>
      <c r="RDW144" s="125"/>
      <c r="RDX144" s="125"/>
      <c r="RDY144" s="125"/>
      <c r="RDZ144" s="125"/>
      <c r="REA144" s="125"/>
      <c r="REB144" s="125"/>
      <c r="REC144" s="125"/>
      <c r="RED144" s="125"/>
      <c r="REE144" s="125"/>
      <c r="REF144" s="125"/>
      <c r="REG144" s="125"/>
      <c r="REH144" s="125"/>
      <c r="REI144" s="125"/>
      <c r="REJ144" s="125"/>
      <c r="REK144" s="125"/>
      <c r="REL144" s="125"/>
      <c r="REM144" s="125"/>
      <c r="REN144" s="125"/>
      <c r="REO144" s="125"/>
      <c r="REP144" s="125"/>
      <c r="REQ144" s="125"/>
      <c r="RER144" s="125"/>
      <c r="RES144" s="125"/>
      <c r="RET144" s="125"/>
      <c r="REU144" s="125"/>
      <c r="REV144" s="125"/>
      <c r="REW144" s="125"/>
      <c r="REX144" s="125"/>
      <c r="REY144" s="125"/>
      <c r="REZ144" s="125"/>
      <c r="RFA144" s="125"/>
      <c r="RFB144" s="125"/>
      <c r="RFC144" s="125"/>
      <c r="RFD144" s="125"/>
      <c r="RFE144" s="125"/>
      <c r="RFF144" s="125"/>
      <c r="RFG144" s="125"/>
      <c r="RFH144" s="125"/>
      <c r="RFI144" s="125"/>
      <c r="RFJ144" s="125"/>
      <c r="RFK144" s="125"/>
      <c r="RFL144" s="125"/>
      <c r="RFM144" s="125"/>
      <c r="RFN144" s="125"/>
      <c r="RFO144" s="125"/>
      <c r="RFP144" s="125"/>
      <c r="RFQ144" s="125"/>
      <c r="RFR144" s="125"/>
      <c r="RFS144" s="125"/>
      <c r="RFT144" s="125"/>
      <c r="RFU144" s="125"/>
      <c r="RFV144" s="125"/>
      <c r="RFW144" s="125"/>
      <c r="RFX144" s="125"/>
      <c r="RFY144" s="125"/>
      <c r="RFZ144" s="125"/>
      <c r="RGA144" s="125"/>
      <c r="RGB144" s="125"/>
      <c r="RGC144" s="125"/>
      <c r="RGD144" s="125"/>
      <c r="RGE144" s="125"/>
      <c r="RGF144" s="125"/>
      <c r="RGG144" s="125"/>
      <c r="RGH144" s="125"/>
      <c r="RGI144" s="125"/>
      <c r="RGJ144" s="125"/>
      <c r="RGK144" s="125"/>
      <c r="RGL144" s="125"/>
      <c r="RGM144" s="125"/>
      <c r="RGN144" s="125"/>
      <c r="RGO144" s="125"/>
      <c r="RGP144" s="125"/>
      <c r="RGQ144" s="125"/>
      <c r="RGR144" s="125"/>
      <c r="RGS144" s="125"/>
      <c r="RGT144" s="125"/>
      <c r="RGU144" s="125"/>
      <c r="RGV144" s="125"/>
      <c r="RGW144" s="125"/>
      <c r="RGX144" s="125"/>
      <c r="RGY144" s="125"/>
      <c r="RGZ144" s="125"/>
      <c r="RHA144" s="125"/>
      <c r="RHB144" s="125"/>
      <c r="RHC144" s="125"/>
      <c r="RHD144" s="125"/>
      <c r="RHE144" s="125"/>
      <c r="RHF144" s="125"/>
      <c r="RHG144" s="125"/>
      <c r="RHH144" s="125"/>
      <c r="RHI144" s="125"/>
      <c r="RHJ144" s="125"/>
      <c r="RHK144" s="125"/>
      <c r="RHL144" s="125"/>
      <c r="RHM144" s="125"/>
      <c r="RHN144" s="125"/>
      <c r="RHO144" s="125"/>
      <c r="RHP144" s="125"/>
      <c r="RHQ144" s="125"/>
      <c r="RHR144" s="125"/>
      <c r="RHS144" s="125"/>
      <c r="RHT144" s="125"/>
      <c r="RHU144" s="125"/>
      <c r="RHV144" s="125"/>
      <c r="RHW144" s="125"/>
      <c r="RHX144" s="125"/>
      <c r="RHY144" s="125"/>
      <c r="RHZ144" s="125"/>
      <c r="RIA144" s="125"/>
      <c r="RIB144" s="125"/>
      <c r="RIC144" s="125"/>
      <c r="RID144" s="125"/>
      <c r="RIE144" s="125"/>
      <c r="RIF144" s="125"/>
      <c r="RIG144" s="125"/>
      <c r="RIH144" s="125"/>
      <c r="RII144" s="125"/>
      <c r="RIJ144" s="125"/>
      <c r="RIK144" s="125"/>
      <c r="RIL144" s="125"/>
      <c r="RIM144" s="125"/>
      <c r="RIN144" s="125"/>
      <c r="RIO144" s="125"/>
      <c r="RIP144" s="125"/>
      <c r="RIQ144" s="125"/>
      <c r="RIR144" s="125"/>
      <c r="RIS144" s="125"/>
      <c r="RIT144" s="125"/>
      <c r="RIU144" s="125"/>
      <c r="RIV144" s="125"/>
      <c r="RIW144" s="125"/>
      <c r="RIX144" s="125"/>
      <c r="RIY144" s="125"/>
      <c r="RIZ144" s="125"/>
      <c r="RJA144" s="125"/>
      <c r="RJB144" s="125"/>
      <c r="RJC144" s="125"/>
      <c r="RJD144" s="125"/>
      <c r="RJE144" s="125"/>
      <c r="RJF144" s="125"/>
      <c r="RJG144" s="125"/>
      <c r="RJH144" s="125"/>
      <c r="RJI144" s="125"/>
      <c r="RJJ144" s="125"/>
      <c r="RJK144" s="125"/>
      <c r="RJL144" s="125"/>
      <c r="RJM144" s="125"/>
      <c r="RJN144" s="125"/>
      <c r="RJO144" s="125"/>
      <c r="RJP144" s="125"/>
      <c r="RJQ144" s="125"/>
      <c r="RJR144" s="125"/>
      <c r="RJS144" s="125"/>
      <c r="RJT144" s="125"/>
      <c r="RJU144" s="125"/>
      <c r="RJV144" s="125"/>
      <c r="RJW144" s="125"/>
      <c r="RJX144" s="125"/>
      <c r="RJY144" s="125"/>
      <c r="RJZ144" s="125"/>
      <c r="RKA144" s="125"/>
      <c r="RKB144" s="125"/>
      <c r="RKC144" s="125"/>
      <c r="RKD144" s="125"/>
      <c r="RKE144" s="125"/>
      <c r="RKF144" s="125"/>
      <c r="RKG144" s="125"/>
      <c r="RKH144" s="125"/>
      <c r="RKI144" s="125"/>
      <c r="RKJ144" s="125"/>
      <c r="RKK144" s="125"/>
      <c r="RKL144" s="125"/>
      <c r="RKM144" s="125"/>
      <c r="RKN144" s="125"/>
      <c r="RKO144" s="125"/>
      <c r="RKP144" s="125"/>
      <c r="RKQ144" s="125"/>
      <c r="RKR144" s="125"/>
      <c r="RKS144" s="125"/>
      <c r="RKT144" s="125"/>
      <c r="RKU144" s="125"/>
      <c r="RKV144" s="125"/>
      <c r="RKW144" s="125"/>
      <c r="RKX144" s="125"/>
      <c r="RKY144" s="125"/>
      <c r="RKZ144" s="125"/>
      <c r="RLA144" s="125"/>
      <c r="RLB144" s="125"/>
      <c r="RLC144" s="125"/>
      <c r="RLD144" s="125"/>
      <c r="RLE144" s="125"/>
      <c r="RLF144" s="125"/>
      <c r="RLG144" s="125"/>
      <c r="RLH144" s="125"/>
      <c r="RLI144" s="125"/>
      <c r="RLJ144" s="125"/>
      <c r="RLK144" s="125"/>
      <c r="RLL144" s="125"/>
      <c r="RLM144" s="125"/>
      <c r="RLN144" s="125"/>
      <c r="RLO144" s="125"/>
      <c r="RLP144" s="125"/>
      <c r="RLQ144" s="125"/>
      <c r="RLR144" s="125"/>
      <c r="RLY144" s="125"/>
      <c r="RLZ144" s="125"/>
      <c r="RMA144" s="125"/>
      <c r="RMB144" s="125"/>
      <c r="RMC144" s="125"/>
      <c r="RMD144" s="125"/>
      <c r="RME144" s="125"/>
      <c r="RMF144" s="125"/>
      <c r="RMG144" s="125"/>
      <c r="RMH144" s="125"/>
      <c r="RMI144" s="125"/>
      <c r="RMJ144" s="125"/>
      <c r="RMK144" s="125"/>
      <c r="RML144" s="125"/>
      <c r="RMM144" s="125"/>
      <c r="RMN144" s="125"/>
      <c r="RMO144" s="125"/>
      <c r="RMP144" s="125"/>
      <c r="RMQ144" s="125"/>
      <c r="RMR144" s="125"/>
      <c r="RMS144" s="125"/>
      <c r="RMT144" s="125"/>
      <c r="RMU144" s="125"/>
      <c r="RMV144" s="125"/>
      <c r="RMW144" s="125"/>
      <c r="RMX144" s="125"/>
      <c r="RMY144" s="125"/>
      <c r="RMZ144" s="125"/>
      <c r="RNA144" s="125"/>
      <c r="RNB144" s="125"/>
      <c r="RNC144" s="125"/>
      <c r="RND144" s="125"/>
      <c r="RNE144" s="125"/>
      <c r="RNF144" s="125"/>
      <c r="RNG144" s="125"/>
      <c r="RNH144" s="125"/>
      <c r="RNI144" s="125"/>
      <c r="RNJ144" s="125"/>
      <c r="RNK144" s="125"/>
      <c r="RNL144" s="125"/>
      <c r="RNM144" s="125"/>
      <c r="RNN144" s="125"/>
      <c r="RNO144" s="125"/>
      <c r="RNP144" s="125"/>
      <c r="RNQ144" s="125"/>
      <c r="RNR144" s="125"/>
      <c r="RNS144" s="125"/>
      <c r="RNT144" s="125"/>
      <c r="RNU144" s="125"/>
      <c r="RNV144" s="125"/>
      <c r="RNW144" s="125"/>
      <c r="RNX144" s="125"/>
      <c r="RNY144" s="125"/>
      <c r="RNZ144" s="125"/>
      <c r="ROA144" s="125"/>
      <c r="ROB144" s="125"/>
      <c r="ROC144" s="125"/>
      <c r="ROD144" s="125"/>
      <c r="ROE144" s="125"/>
      <c r="ROF144" s="125"/>
      <c r="ROG144" s="125"/>
      <c r="ROH144" s="125"/>
      <c r="ROI144" s="125"/>
      <c r="ROJ144" s="125"/>
      <c r="ROK144" s="125"/>
      <c r="ROL144" s="125"/>
      <c r="ROM144" s="125"/>
      <c r="RON144" s="125"/>
      <c r="ROO144" s="125"/>
      <c r="ROP144" s="125"/>
      <c r="ROQ144" s="125"/>
      <c r="ROR144" s="125"/>
      <c r="ROS144" s="125"/>
      <c r="ROT144" s="125"/>
      <c r="ROU144" s="125"/>
      <c r="ROV144" s="125"/>
      <c r="ROW144" s="125"/>
      <c r="ROX144" s="125"/>
      <c r="ROY144" s="125"/>
      <c r="ROZ144" s="125"/>
      <c r="RPA144" s="125"/>
      <c r="RPB144" s="125"/>
      <c r="RPC144" s="125"/>
      <c r="RPD144" s="125"/>
      <c r="RPE144" s="125"/>
      <c r="RPF144" s="125"/>
      <c r="RPG144" s="125"/>
      <c r="RPH144" s="125"/>
      <c r="RPI144" s="125"/>
      <c r="RPJ144" s="125"/>
      <c r="RPK144" s="125"/>
      <c r="RPL144" s="125"/>
      <c r="RPM144" s="125"/>
      <c r="RPN144" s="125"/>
      <c r="RPO144" s="125"/>
      <c r="RPP144" s="125"/>
      <c r="RPQ144" s="125"/>
      <c r="RPR144" s="125"/>
      <c r="RPS144" s="125"/>
      <c r="RPT144" s="125"/>
      <c r="RPU144" s="125"/>
      <c r="RPV144" s="125"/>
      <c r="RPW144" s="125"/>
      <c r="RPX144" s="125"/>
      <c r="RPY144" s="125"/>
      <c r="RPZ144" s="125"/>
      <c r="RQA144" s="125"/>
      <c r="RQB144" s="125"/>
      <c r="RQC144" s="125"/>
      <c r="RQD144" s="125"/>
      <c r="RQE144" s="125"/>
      <c r="RQF144" s="125"/>
      <c r="RQG144" s="125"/>
      <c r="RQH144" s="125"/>
      <c r="RQI144" s="125"/>
      <c r="RQJ144" s="125"/>
      <c r="RQK144" s="125"/>
      <c r="RQL144" s="125"/>
      <c r="RQM144" s="125"/>
      <c r="RQN144" s="125"/>
      <c r="RQO144" s="125"/>
      <c r="RQP144" s="125"/>
      <c r="RQQ144" s="125"/>
      <c r="RQR144" s="125"/>
      <c r="RQS144" s="125"/>
      <c r="RQT144" s="125"/>
      <c r="RQU144" s="125"/>
      <c r="RQV144" s="125"/>
      <c r="RQW144" s="125"/>
      <c r="RQX144" s="125"/>
      <c r="RQY144" s="125"/>
      <c r="RQZ144" s="125"/>
      <c r="RRA144" s="125"/>
      <c r="RRB144" s="125"/>
      <c r="RRC144" s="125"/>
      <c r="RRD144" s="125"/>
      <c r="RRE144" s="125"/>
      <c r="RRF144" s="125"/>
      <c r="RRG144" s="125"/>
      <c r="RRH144" s="125"/>
      <c r="RRI144" s="125"/>
      <c r="RRJ144" s="125"/>
      <c r="RRK144" s="125"/>
      <c r="RRL144" s="125"/>
      <c r="RRM144" s="125"/>
      <c r="RRN144" s="125"/>
      <c r="RRO144" s="125"/>
      <c r="RRP144" s="125"/>
      <c r="RRQ144" s="125"/>
      <c r="RRR144" s="125"/>
      <c r="RRS144" s="125"/>
      <c r="RRT144" s="125"/>
      <c r="RRU144" s="125"/>
      <c r="RRV144" s="125"/>
      <c r="RRW144" s="125"/>
      <c r="RRX144" s="125"/>
      <c r="RRY144" s="125"/>
      <c r="RRZ144" s="125"/>
      <c r="RSA144" s="125"/>
      <c r="RSB144" s="125"/>
      <c r="RSC144" s="125"/>
      <c r="RSD144" s="125"/>
      <c r="RSE144" s="125"/>
      <c r="RSF144" s="125"/>
      <c r="RSG144" s="125"/>
      <c r="RSH144" s="125"/>
      <c r="RSI144" s="125"/>
      <c r="RSJ144" s="125"/>
      <c r="RSK144" s="125"/>
      <c r="RSL144" s="125"/>
      <c r="RSM144" s="125"/>
      <c r="RSN144" s="125"/>
      <c r="RSO144" s="125"/>
      <c r="RSP144" s="125"/>
      <c r="RSQ144" s="125"/>
      <c r="RSR144" s="125"/>
      <c r="RSS144" s="125"/>
      <c r="RST144" s="125"/>
      <c r="RSU144" s="125"/>
      <c r="RSV144" s="125"/>
      <c r="RSW144" s="125"/>
      <c r="RSX144" s="125"/>
      <c r="RSY144" s="125"/>
      <c r="RSZ144" s="125"/>
      <c r="RTA144" s="125"/>
      <c r="RTB144" s="125"/>
      <c r="RTC144" s="125"/>
      <c r="RTD144" s="125"/>
      <c r="RTE144" s="125"/>
      <c r="RTF144" s="125"/>
      <c r="RTG144" s="125"/>
      <c r="RTH144" s="125"/>
      <c r="RTI144" s="125"/>
      <c r="RTJ144" s="125"/>
      <c r="RTK144" s="125"/>
      <c r="RTL144" s="125"/>
      <c r="RTM144" s="125"/>
      <c r="RTN144" s="125"/>
      <c r="RTO144" s="125"/>
      <c r="RTP144" s="125"/>
      <c r="RTQ144" s="125"/>
      <c r="RTR144" s="125"/>
      <c r="RTS144" s="125"/>
      <c r="RTT144" s="125"/>
      <c r="RTU144" s="125"/>
      <c r="RTV144" s="125"/>
      <c r="RTW144" s="125"/>
      <c r="RTX144" s="125"/>
      <c r="RTY144" s="125"/>
      <c r="RTZ144" s="125"/>
      <c r="RUA144" s="125"/>
      <c r="RUB144" s="125"/>
      <c r="RUC144" s="125"/>
      <c r="RUD144" s="125"/>
      <c r="RUE144" s="125"/>
      <c r="RUF144" s="125"/>
      <c r="RUG144" s="125"/>
      <c r="RUH144" s="125"/>
      <c r="RUI144" s="125"/>
      <c r="RUJ144" s="125"/>
      <c r="RUK144" s="125"/>
      <c r="RUL144" s="125"/>
      <c r="RUM144" s="125"/>
      <c r="RUN144" s="125"/>
      <c r="RUO144" s="125"/>
      <c r="RUP144" s="125"/>
      <c r="RUQ144" s="125"/>
      <c r="RUR144" s="125"/>
      <c r="RUS144" s="125"/>
      <c r="RUT144" s="125"/>
      <c r="RUU144" s="125"/>
      <c r="RUV144" s="125"/>
      <c r="RUW144" s="125"/>
      <c r="RUX144" s="125"/>
      <c r="RUY144" s="125"/>
      <c r="RUZ144" s="125"/>
      <c r="RVA144" s="125"/>
      <c r="RVB144" s="125"/>
      <c r="RVC144" s="125"/>
      <c r="RVD144" s="125"/>
      <c r="RVE144" s="125"/>
      <c r="RVF144" s="125"/>
      <c r="RVG144" s="125"/>
      <c r="RVH144" s="125"/>
      <c r="RVI144" s="125"/>
      <c r="RVJ144" s="125"/>
      <c r="RVK144" s="125"/>
      <c r="RVL144" s="125"/>
      <c r="RVM144" s="125"/>
      <c r="RVN144" s="125"/>
      <c r="RVU144" s="125"/>
      <c r="RVV144" s="125"/>
      <c r="RVW144" s="125"/>
      <c r="RVX144" s="125"/>
      <c r="RVY144" s="125"/>
      <c r="RVZ144" s="125"/>
      <c r="RWA144" s="125"/>
      <c r="RWB144" s="125"/>
      <c r="RWC144" s="125"/>
      <c r="RWD144" s="125"/>
      <c r="RWE144" s="125"/>
      <c r="RWF144" s="125"/>
      <c r="RWG144" s="125"/>
      <c r="RWH144" s="125"/>
      <c r="RWI144" s="125"/>
      <c r="RWJ144" s="125"/>
      <c r="RWK144" s="125"/>
      <c r="RWL144" s="125"/>
      <c r="RWM144" s="125"/>
      <c r="RWN144" s="125"/>
      <c r="RWO144" s="125"/>
      <c r="RWP144" s="125"/>
      <c r="RWQ144" s="125"/>
      <c r="RWR144" s="125"/>
      <c r="RWS144" s="125"/>
      <c r="RWT144" s="125"/>
      <c r="RWU144" s="125"/>
      <c r="RWV144" s="125"/>
      <c r="RWW144" s="125"/>
      <c r="RWX144" s="125"/>
      <c r="RWY144" s="125"/>
      <c r="RWZ144" s="125"/>
      <c r="RXA144" s="125"/>
      <c r="RXB144" s="125"/>
      <c r="RXC144" s="125"/>
      <c r="RXD144" s="125"/>
      <c r="RXE144" s="125"/>
      <c r="RXF144" s="125"/>
      <c r="RXG144" s="125"/>
      <c r="RXH144" s="125"/>
      <c r="RXI144" s="125"/>
      <c r="RXJ144" s="125"/>
      <c r="RXK144" s="125"/>
      <c r="RXL144" s="125"/>
      <c r="RXM144" s="125"/>
      <c r="RXN144" s="125"/>
      <c r="RXO144" s="125"/>
      <c r="RXP144" s="125"/>
      <c r="RXQ144" s="125"/>
      <c r="RXR144" s="125"/>
      <c r="RXS144" s="125"/>
      <c r="RXT144" s="125"/>
      <c r="RXU144" s="125"/>
      <c r="RXV144" s="125"/>
      <c r="RXW144" s="125"/>
      <c r="RXX144" s="125"/>
      <c r="RXY144" s="125"/>
      <c r="RXZ144" s="125"/>
      <c r="RYA144" s="125"/>
      <c r="RYB144" s="125"/>
      <c r="RYC144" s="125"/>
      <c r="RYD144" s="125"/>
      <c r="RYE144" s="125"/>
      <c r="RYF144" s="125"/>
      <c r="RYG144" s="125"/>
      <c r="RYH144" s="125"/>
      <c r="RYI144" s="125"/>
      <c r="RYJ144" s="125"/>
      <c r="RYK144" s="125"/>
      <c r="RYL144" s="125"/>
      <c r="RYM144" s="125"/>
      <c r="RYN144" s="125"/>
      <c r="RYO144" s="125"/>
      <c r="RYP144" s="125"/>
      <c r="RYQ144" s="125"/>
      <c r="RYR144" s="125"/>
      <c r="RYS144" s="125"/>
      <c r="RYT144" s="125"/>
      <c r="RYU144" s="125"/>
      <c r="RYV144" s="125"/>
      <c r="RYW144" s="125"/>
      <c r="RYX144" s="125"/>
      <c r="RYY144" s="125"/>
      <c r="RYZ144" s="125"/>
      <c r="RZA144" s="125"/>
      <c r="RZB144" s="125"/>
      <c r="RZC144" s="125"/>
      <c r="RZD144" s="125"/>
      <c r="RZE144" s="125"/>
      <c r="RZF144" s="125"/>
      <c r="RZG144" s="125"/>
      <c r="RZH144" s="125"/>
      <c r="RZI144" s="125"/>
      <c r="RZJ144" s="125"/>
      <c r="RZK144" s="125"/>
      <c r="RZL144" s="125"/>
      <c r="RZM144" s="125"/>
      <c r="RZN144" s="125"/>
      <c r="RZO144" s="125"/>
      <c r="RZP144" s="125"/>
      <c r="RZQ144" s="125"/>
      <c r="RZR144" s="125"/>
      <c r="RZS144" s="125"/>
      <c r="RZT144" s="125"/>
      <c r="RZU144" s="125"/>
      <c r="RZV144" s="125"/>
      <c r="RZW144" s="125"/>
      <c r="RZX144" s="125"/>
      <c r="RZY144" s="125"/>
      <c r="RZZ144" s="125"/>
      <c r="SAA144" s="125"/>
      <c r="SAB144" s="125"/>
      <c r="SAC144" s="125"/>
      <c r="SAD144" s="125"/>
      <c r="SAE144" s="125"/>
      <c r="SAF144" s="125"/>
      <c r="SAG144" s="125"/>
      <c r="SAH144" s="125"/>
      <c r="SAI144" s="125"/>
      <c r="SAJ144" s="125"/>
      <c r="SAK144" s="125"/>
      <c r="SAL144" s="125"/>
      <c r="SAM144" s="125"/>
      <c r="SAN144" s="125"/>
      <c r="SAO144" s="125"/>
      <c r="SAP144" s="125"/>
      <c r="SAQ144" s="125"/>
      <c r="SAR144" s="125"/>
      <c r="SAS144" s="125"/>
      <c r="SAT144" s="125"/>
      <c r="SAU144" s="125"/>
      <c r="SAV144" s="125"/>
      <c r="SAW144" s="125"/>
      <c r="SAX144" s="125"/>
      <c r="SAY144" s="125"/>
      <c r="SAZ144" s="125"/>
      <c r="SBA144" s="125"/>
      <c r="SBB144" s="125"/>
      <c r="SBC144" s="125"/>
      <c r="SBD144" s="125"/>
      <c r="SBE144" s="125"/>
      <c r="SBF144" s="125"/>
      <c r="SBG144" s="125"/>
      <c r="SBH144" s="125"/>
      <c r="SBI144" s="125"/>
      <c r="SBJ144" s="125"/>
      <c r="SBK144" s="125"/>
      <c r="SBL144" s="125"/>
      <c r="SBM144" s="125"/>
      <c r="SBN144" s="125"/>
      <c r="SBO144" s="125"/>
      <c r="SBP144" s="125"/>
      <c r="SBQ144" s="125"/>
      <c r="SBR144" s="125"/>
      <c r="SBS144" s="125"/>
      <c r="SBT144" s="125"/>
      <c r="SBU144" s="125"/>
      <c r="SBV144" s="125"/>
      <c r="SBW144" s="125"/>
      <c r="SBX144" s="125"/>
      <c r="SBY144" s="125"/>
      <c r="SBZ144" s="125"/>
      <c r="SCA144" s="125"/>
      <c r="SCB144" s="125"/>
      <c r="SCC144" s="125"/>
      <c r="SCD144" s="125"/>
      <c r="SCE144" s="125"/>
      <c r="SCF144" s="125"/>
      <c r="SCG144" s="125"/>
      <c r="SCH144" s="125"/>
      <c r="SCI144" s="125"/>
      <c r="SCJ144" s="125"/>
      <c r="SCK144" s="125"/>
      <c r="SCL144" s="125"/>
      <c r="SCM144" s="125"/>
      <c r="SCN144" s="125"/>
      <c r="SCO144" s="125"/>
      <c r="SCP144" s="125"/>
      <c r="SCQ144" s="125"/>
      <c r="SCR144" s="125"/>
      <c r="SCS144" s="125"/>
      <c r="SCT144" s="125"/>
      <c r="SCU144" s="125"/>
      <c r="SCV144" s="125"/>
      <c r="SCW144" s="125"/>
      <c r="SCX144" s="125"/>
      <c r="SCY144" s="125"/>
      <c r="SCZ144" s="125"/>
      <c r="SDA144" s="125"/>
      <c r="SDB144" s="125"/>
      <c r="SDC144" s="125"/>
      <c r="SDD144" s="125"/>
      <c r="SDE144" s="125"/>
      <c r="SDF144" s="125"/>
      <c r="SDG144" s="125"/>
      <c r="SDH144" s="125"/>
      <c r="SDI144" s="125"/>
      <c r="SDJ144" s="125"/>
      <c r="SDK144" s="125"/>
      <c r="SDL144" s="125"/>
      <c r="SDM144" s="125"/>
      <c r="SDN144" s="125"/>
      <c r="SDO144" s="125"/>
      <c r="SDP144" s="125"/>
      <c r="SDQ144" s="125"/>
      <c r="SDR144" s="125"/>
      <c r="SDS144" s="125"/>
      <c r="SDT144" s="125"/>
      <c r="SDU144" s="125"/>
      <c r="SDV144" s="125"/>
      <c r="SDW144" s="125"/>
      <c r="SDX144" s="125"/>
      <c r="SDY144" s="125"/>
      <c r="SDZ144" s="125"/>
      <c r="SEA144" s="125"/>
      <c r="SEB144" s="125"/>
      <c r="SEC144" s="125"/>
      <c r="SED144" s="125"/>
      <c r="SEE144" s="125"/>
      <c r="SEF144" s="125"/>
      <c r="SEG144" s="125"/>
      <c r="SEH144" s="125"/>
      <c r="SEI144" s="125"/>
      <c r="SEJ144" s="125"/>
      <c r="SEK144" s="125"/>
      <c r="SEL144" s="125"/>
      <c r="SEM144" s="125"/>
      <c r="SEN144" s="125"/>
      <c r="SEO144" s="125"/>
      <c r="SEP144" s="125"/>
      <c r="SEQ144" s="125"/>
      <c r="SER144" s="125"/>
      <c r="SES144" s="125"/>
      <c r="SET144" s="125"/>
      <c r="SEU144" s="125"/>
      <c r="SEV144" s="125"/>
      <c r="SEW144" s="125"/>
      <c r="SEX144" s="125"/>
      <c r="SEY144" s="125"/>
      <c r="SEZ144" s="125"/>
      <c r="SFA144" s="125"/>
      <c r="SFB144" s="125"/>
      <c r="SFC144" s="125"/>
      <c r="SFD144" s="125"/>
      <c r="SFE144" s="125"/>
      <c r="SFF144" s="125"/>
      <c r="SFG144" s="125"/>
      <c r="SFH144" s="125"/>
      <c r="SFI144" s="125"/>
      <c r="SFJ144" s="125"/>
      <c r="SFQ144" s="125"/>
      <c r="SFR144" s="125"/>
      <c r="SFS144" s="125"/>
      <c r="SFT144" s="125"/>
      <c r="SFU144" s="125"/>
      <c r="SFV144" s="125"/>
      <c r="SFW144" s="125"/>
      <c r="SFX144" s="125"/>
      <c r="SFY144" s="125"/>
      <c r="SFZ144" s="125"/>
      <c r="SGA144" s="125"/>
      <c r="SGB144" s="125"/>
      <c r="SGC144" s="125"/>
      <c r="SGD144" s="125"/>
      <c r="SGE144" s="125"/>
      <c r="SGF144" s="125"/>
      <c r="SGG144" s="125"/>
      <c r="SGH144" s="125"/>
      <c r="SGI144" s="125"/>
      <c r="SGJ144" s="125"/>
      <c r="SGK144" s="125"/>
      <c r="SGL144" s="125"/>
      <c r="SGM144" s="125"/>
      <c r="SGN144" s="125"/>
      <c r="SGO144" s="125"/>
      <c r="SGP144" s="125"/>
      <c r="SGQ144" s="125"/>
      <c r="SGR144" s="125"/>
      <c r="SGS144" s="125"/>
      <c r="SGT144" s="125"/>
      <c r="SGU144" s="125"/>
      <c r="SGV144" s="125"/>
      <c r="SGW144" s="125"/>
      <c r="SGX144" s="125"/>
      <c r="SGY144" s="125"/>
      <c r="SGZ144" s="125"/>
      <c r="SHA144" s="125"/>
      <c r="SHB144" s="125"/>
      <c r="SHC144" s="125"/>
      <c r="SHD144" s="125"/>
      <c r="SHE144" s="125"/>
      <c r="SHF144" s="125"/>
      <c r="SHG144" s="125"/>
      <c r="SHH144" s="125"/>
      <c r="SHI144" s="125"/>
      <c r="SHJ144" s="125"/>
      <c r="SHK144" s="125"/>
      <c r="SHL144" s="125"/>
      <c r="SHM144" s="125"/>
      <c r="SHN144" s="125"/>
      <c r="SHO144" s="125"/>
      <c r="SHP144" s="125"/>
      <c r="SHQ144" s="125"/>
      <c r="SHR144" s="125"/>
      <c r="SHS144" s="125"/>
      <c r="SHT144" s="125"/>
      <c r="SHU144" s="125"/>
      <c r="SHV144" s="125"/>
      <c r="SHW144" s="125"/>
      <c r="SHX144" s="125"/>
      <c r="SHY144" s="125"/>
      <c r="SHZ144" s="125"/>
      <c r="SIA144" s="125"/>
      <c r="SIB144" s="125"/>
      <c r="SIC144" s="125"/>
      <c r="SID144" s="125"/>
      <c r="SIE144" s="125"/>
      <c r="SIF144" s="125"/>
      <c r="SIG144" s="125"/>
      <c r="SIH144" s="125"/>
      <c r="SII144" s="125"/>
      <c r="SIJ144" s="125"/>
      <c r="SIK144" s="125"/>
      <c r="SIL144" s="125"/>
      <c r="SIM144" s="125"/>
      <c r="SIN144" s="125"/>
      <c r="SIO144" s="125"/>
      <c r="SIP144" s="125"/>
      <c r="SIQ144" s="125"/>
      <c r="SIR144" s="125"/>
      <c r="SIS144" s="125"/>
      <c r="SIT144" s="125"/>
      <c r="SIU144" s="125"/>
      <c r="SIV144" s="125"/>
      <c r="SIW144" s="125"/>
      <c r="SIX144" s="125"/>
      <c r="SIY144" s="125"/>
      <c r="SIZ144" s="125"/>
      <c r="SJA144" s="125"/>
      <c r="SJB144" s="125"/>
      <c r="SJC144" s="125"/>
      <c r="SJD144" s="125"/>
      <c r="SJE144" s="125"/>
      <c r="SJF144" s="125"/>
      <c r="SJG144" s="125"/>
      <c r="SJH144" s="125"/>
      <c r="SJI144" s="125"/>
      <c r="SJJ144" s="125"/>
      <c r="SJK144" s="125"/>
      <c r="SJL144" s="125"/>
      <c r="SJM144" s="125"/>
      <c r="SJN144" s="125"/>
      <c r="SJO144" s="125"/>
      <c r="SJP144" s="125"/>
      <c r="SJQ144" s="125"/>
      <c r="SJR144" s="125"/>
      <c r="SJS144" s="125"/>
      <c r="SJT144" s="125"/>
      <c r="SJU144" s="125"/>
      <c r="SJV144" s="125"/>
      <c r="SJW144" s="125"/>
      <c r="SJX144" s="125"/>
      <c r="SJY144" s="125"/>
      <c r="SJZ144" s="125"/>
      <c r="SKA144" s="125"/>
      <c r="SKB144" s="125"/>
      <c r="SKC144" s="125"/>
      <c r="SKD144" s="125"/>
      <c r="SKE144" s="125"/>
      <c r="SKF144" s="125"/>
      <c r="SKG144" s="125"/>
      <c r="SKH144" s="125"/>
      <c r="SKI144" s="125"/>
      <c r="SKJ144" s="125"/>
      <c r="SKK144" s="125"/>
      <c r="SKL144" s="125"/>
      <c r="SKM144" s="125"/>
      <c r="SKN144" s="125"/>
      <c r="SKO144" s="125"/>
      <c r="SKP144" s="125"/>
      <c r="SKQ144" s="125"/>
      <c r="SKR144" s="125"/>
      <c r="SKS144" s="125"/>
      <c r="SKT144" s="125"/>
      <c r="SKU144" s="125"/>
      <c r="SKV144" s="125"/>
      <c r="SKW144" s="125"/>
      <c r="SKX144" s="125"/>
      <c r="SKY144" s="125"/>
      <c r="SKZ144" s="125"/>
      <c r="SLA144" s="125"/>
      <c r="SLB144" s="125"/>
      <c r="SLC144" s="125"/>
      <c r="SLD144" s="125"/>
      <c r="SLE144" s="125"/>
      <c r="SLF144" s="125"/>
      <c r="SLG144" s="125"/>
      <c r="SLH144" s="125"/>
      <c r="SLI144" s="125"/>
      <c r="SLJ144" s="125"/>
      <c r="SLK144" s="125"/>
      <c r="SLL144" s="125"/>
      <c r="SLM144" s="125"/>
      <c r="SLN144" s="125"/>
      <c r="SLO144" s="125"/>
      <c r="SLP144" s="125"/>
      <c r="SLQ144" s="125"/>
      <c r="SLR144" s="125"/>
      <c r="SLS144" s="125"/>
      <c r="SLT144" s="125"/>
      <c r="SLU144" s="125"/>
      <c r="SLV144" s="125"/>
      <c r="SLW144" s="125"/>
      <c r="SLX144" s="125"/>
      <c r="SLY144" s="125"/>
      <c r="SLZ144" s="125"/>
      <c r="SMA144" s="125"/>
      <c r="SMB144" s="125"/>
      <c r="SMC144" s="125"/>
      <c r="SMD144" s="125"/>
      <c r="SME144" s="125"/>
      <c r="SMF144" s="125"/>
      <c r="SMG144" s="125"/>
      <c r="SMH144" s="125"/>
      <c r="SMI144" s="125"/>
      <c r="SMJ144" s="125"/>
      <c r="SMK144" s="125"/>
      <c r="SML144" s="125"/>
      <c r="SMM144" s="125"/>
      <c r="SMN144" s="125"/>
      <c r="SMO144" s="125"/>
      <c r="SMP144" s="125"/>
      <c r="SMQ144" s="125"/>
      <c r="SMR144" s="125"/>
      <c r="SMS144" s="125"/>
      <c r="SMT144" s="125"/>
      <c r="SMU144" s="125"/>
      <c r="SMV144" s="125"/>
      <c r="SMW144" s="125"/>
      <c r="SMX144" s="125"/>
      <c r="SMY144" s="125"/>
      <c r="SMZ144" s="125"/>
      <c r="SNA144" s="125"/>
      <c r="SNB144" s="125"/>
      <c r="SNC144" s="125"/>
      <c r="SND144" s="125"/>
      <c r="SNE144" s="125"/>
      <c r="SNF144" s="125"/>
      <c r="SNG144" s="125"/>
      <c r="SNH144" s="125"/>
      <c r="SNI144" s="125"/>
      <c r="SNJ144" s="125"/>
      <c r="SNK144" s="125"/>
      <c r="SNL144" s="125"/>
      <c r="SNM144" s="125"/>
      <c r="SNN144" s="125"/>
      <c r="SNO144" s="125"/>
      <c r="SNP144" s="125"/>
      <c r="SNQ144" s="125"/>
      <c r="SNR144" s="125"/>
      <c r="SNS144" s="125"/>
      <c r="SNT144" s="125"/>
      <c r="SNU144" s="125"/>
      <c r="SNV144" s="125"/>
      <c r="SNW144" s="125"/>
      <c r="SNX144" s="125"/>
      <c r="SNY144" s="125"/>
      <c r="SNZ144" s="125"/>
      <c r="SOA144" s="125"/>
      <c r="SOB144" s="125"/>
      <c r="SOC144" s="125"/>
      <c r="SOD144" s="125"/>
      <c r="SOE144" s="125"/>
      <c r="SOF144" s="125"/>
      <c r="SOG144" s="125"/>
      <c r="SOH144" s="125"/>
      <c r="SOI144" s="125"/>
      <c r="SOJ144" s="125"/>
      <c r="SOK144" s="125"/>
      <c r="SOL144" s="125"/>
      <c r="SOM144" s="125"/>
      <c r="SON144" s="125"/>
      <c r="SOO144" s="125"/>
      <c r="SOP144" s="125"/>
      <c r="SOQ144" s="125"/>
      <c r="SOR144" s="125"/>
      <c r="SOS144" s="125"/>
      <c r="SOT144" s="125"/>
      <c r="SOU144" s="125"/>
      <c r="SOV144" s="125"/>
      <c r="SOW144" s="125"/>
      <c r="SOX144" s="125"/>
      <c r="SOY144" s="125"/>
      <c r="SOZ144" s="125"/>
      <c r="SPA144" s="125"/>
      <c r="SPB144" s="125"/>
      <c r="SPC144" s="125"/>
      <c r="SPD144" s="125"/>
      <c r="SPE144" s="125"/>
      <c r="SPF144" s="125"/>
      <c r="SPM144" s="125"/>
      <c r="SPN144" s="125"/>
      <c r="SPO144" s="125"/>
      <c r="SPP144" s="125"/>
      <c r="SPQ144" s="125"/>
      <c r="SPR144" s="125"/>
      <c r="SPS144" s="125"/>
      <c r="SPT144" s="125"/>
      <c r="SPU144" s="125"/>
      <c r="SPV144" s="125"/>
      <c r="SPW144" s="125"/>
      <c r="SPX144" s="125"/>
      <c r="SPY144" s="125"/>
      <c r="SPZ144" s="125"/>
      <c r="SQA144" s="125"/>
      <c r="SQB144" s="125"/>
      <c r="SQC144" s="125"/>
      <c r="SQD144" s="125"/>
      <c r="SQE144" s="125"/>
      <c r="SQF144" s="125"/>
      <c r="SQG144" s="125"/>
      <c r="SQH144" s="125"/>
      <c r="SQI144" s="125"/>
      <c r="SQJ144" s="125"/>
      <c r="SQK144" s="125"/>
      <c r="SQL144" s="125"/>
      <c r="SQM144" s="125"/>
      <c r="SQN144" s="125"/>
      <c r="SQO144" s="125"/>
      <c r="SQP144" s="125"/>
      <c r="SQQ144" s="125"/>
      <c r="SQR144" s="125"/>
      <c r="SQS144" s="125"/>
      <c r="SQT144" s="125"/>
      <c r="SQU144" s="125"/>
      <c r="SQV144" s="125"/>
      <c r="SQW144" s="125"/>
      <c r="SQX144" s="125"/>
      <c r="SQY144" s="125"/>
      <c r="SQZ144" s="125"/>
      <c r="SRA144" s="125"/>
      <c r="SRB144" s="125"/>
      <c r="SRC144" s="125"/>
      <c r="SRD144" s="125"/>
      <c r="SRE144" s="125"/>
      <c r="SRF144" s="125"/>
      <c r="SRG144" s="125"/>
      <c r="SRH144" s="125"/>
      <c r="SRI144" s="125"/>
      <c r="SRJ144" s="125"/>
      <c r="SRK144" s="125"/>
      <c r="SRL144" s="125"/>
      <c r="SRM144" s="125"/>
      <c r="SRN144" s="125"/>
      <c r="SRO144" s="125"/>
      <c r="SRP144" s="125"/>
      <c r="SRQ144" s="125"/>
      <c r="SRR144" s="125"/>
      <c r="SRS144" s="125"/>
      <c r="SRT144" s="125"/>
      <c r="SRU144" s="125"/>
      <c r="SRV144" s="125"/>
      <c r="SRW144" s="125"/>
      <c r="SRX144" s="125"/>
      <c r="SRY144" s="125"/>
      <c r="SRZ144" s="125"/>
      <c r="SSA144" s="125"/>
      <c r="SSB144" s="125"/>
      <c r="SSC144" s="125"/>
      <c r="SSD144" s="125"/>
      <c r="SSE144" s="125"/>
      <c r="SSF144" s="125"/>
      <c r="SSG144" s="125"/>
      <c r="SSH144" s="125"/>
      <c r="SSI144" s="125"/>
      <c r="SSJ144" s="125"/>
      <c r="SSK144" s="125"/>
      <c r="SSL144" s="125"/>
      <c r="SSM144" s="125"/>
      <c r="SSN144" s="125"/>
      <c r="SSO144" s="125"/>
      <c r="SSP144" s="125"/>
      <c r="SSQ144" s="125"/>
      <c r="SSR144" s="125"/>
      <c r="SSS144" s="125"/>
      <c r="SST144" s="125"/>
      <c r="SSU144" s="125"/>
      <c r="SSV144" s="125"/>
      <c r="SSW144" s="125"/>
      <c r="SSX144" s="125"/>
      <c r="SSY144" s="125"/>
      <c r="SSZ144" s="125"/>
      <c r="STA144" s="125"/>
      <c r="STB144" s="125"/>
      <c r="STC144" s="125"/>
      <c r="STD144" s="125"/>
      <c r="STE144" s="125"/>
      <c r="STF144" s="125"/>
      <c r="STG144" s="125"/>
      <c r="STH144" s="125"/>
      <c r="STI144" s="125"/>
      <c r="STJ144" s="125"/>
      <c r="STK144" s="125"/>
      <c r="STL144" s="125"/>
      <c r="STM144" s="125"/>
      <c r="STN144" s="125"/>
      <c r="STO144" s="125"/>
      <c r="STP144" s="125"/>
      <c r="STQ144" s="125"/>
      <c r="STR144" s="125"/>
      <c r="STS144" s="125"/>
      <c r="STT144" s="125"/>
      <c r="STU144" s="125"/>
      <c r="STV144" s="125"/>
      <c r="STW144" s="125"/>
      <c r="STX144" s="125"/>
      <c r="STY144" s="125"/>
      <c r="STZ144" s="125"/>
      <c r="SUA144" s="125"/>
      <c r="SUB144" s="125"/>
      <c r="SUC144" s="125"/>
      <c r="SUD144" s="125"/>
      <c r="SUE144" s="125"/>
      <c r="SUF144" s="125"/>
      <c r="SUG144" s="125"/>
      <c r="SUH144" s="125"/>
      <c r="SUI144" s="125"/>
      <c r="SUJ144" s="125"/>
      <c r="SUK144" s="125"/>
      <c r="SUL144" s="125"/>
      <c r="SUM144" s="125"/>
      <c r="SUN144" s="125"/>
      <c r="SUO144" s="125"/>
      <c r="SUP144" s="125"/>
      <c r="SUQ144" s="125"/>
      <c r="SUR144" s="125"/>
      <c r="SUS144" s="125"/>
      <c r="SUT144" s="125"/>
      <c r="SUU144" s="125"/>
      <c r="SUV144" s="125"/>
      <c r="SUW144" s="125"/>
      <c r="SUX144" s="125"/>
      <c r="SUY144" s="125"/>
      <c r="SUZ144" s="125"/>
      <c r="SVA144" s="125"/>
      <c r="SVB144" s="125"/>
      <c r="SVC144" s="125"/>
      <c r="SVD144" s="125"/>
      <c r="SVE144" s="125"/>
      <c r="SVF144" s="125"/>
      <c r="SVG144" s="125"/>
      <c r="SVH144" s="125"/>
      <c r="SVI144" s="125"/>
      <c r="SVJ144" s="125"/>
      <c r="SVK144" s="125"/>
      <c r="SVL144" s="125"/>
      <c r="SVM144" s="125"/>
      <c r="SVN144" s="125"/>
      <c r="SVO144" s="125"/>
      <c r="SVP144" s="125"/>
      <c r="SVQ144" s="125"/>
      <c r="SVR144" s="125"/>
      <c r="SVS144" s="125"/>
      <c r="SVT144" s="125"/>
      <c r="SVU144" s="125"/>
      <c r="SVV144" s="125"/>
      <c r="SVW144" s="125"/>
      <c r="SVX144" s="125"/>
      <c r="SVY144" s="125"/>
      <c r="SVZ144" s="125"/>
      <c r="SWA144" s="125"/>
      <c r="SWB144" s="125"/>
      <c r="SWC144" s="125"/>
      <c r="SWD144" s="125"/>
      <c r="SWE144" s="125"/>
      <c r="SWF144" s="125"/>
      <c r="SWG144" s="125"/>
      <c r="SWH144" s="125"/>
      <c r="SWI144" s="125"/>
      <c r="SWJ144" s="125"/>
      <c r="SWK144" s="125"/>
      <c r="SWL144" s="125"/>
      <c r="SWM144" s="125"/>
      <c r="SWN144" s="125"/>
      <c r="SWO144" s="125"/>
      <c r="SWP144" s="125"/>
      <c r="SWQ144" s="125"/>
      <c r="SWR144" s="125"/>
      <c r="SWS144" s="125"/>
      <c r="SWT144" s="125"/>
      <c r="SWU144" s="125"/>
      <c r="SWV144" s="125"/>
      <c r="SWW144" s="125"/>
      <c r="SWX144" s="125"/>
      <c r="SWY144" s="125"/>
      <c r="SWZ144" s="125"/>
      <c r="SXA144" s="125"/>
      <c r="SXB144" s="125"/>
      <c r="SXC144" s="125"/>
      <c r="SXD144" s="125"/>
      <c r="SXE144" s="125"/>
      <c r="SXF144" s="125"/>
      <c r="SXG144" s="125"/>
      <c r="SXH144" s="125"/>
      <c r="SXI144" s="125"/>
      <c r="SXJ144" s="125"/>
      <c r="SXK144" s="125"/>
      <c r="SXL144" s="125"/>
      <c r="SXM144" s="125"/>
      <c r="SXN144" s="125"/>
      <c r="SXO144" s="125"/>
      <c r="SXP144" s="125"/>
      <c r="SXQ144" s="125"/>
      <c r="SXR144" s="125"/>
      <c r="SXS144" s="125"/>
      <c r="SXT144" s="125"/>
      <c r="SXU144" s="125"/>
      <c r="SXV144" s="125"/>
      <c r="SXW144" s="125"/>
      <c r="SXX144" s="125"/>
      <c r="SXY144" s="125"/>
      <c r="SXZ144" s="125"/>
      <c r="SYA144" s="125"/>
      <c r="SYB144" s="125"/>
      <c r="SYC144" s="125"/>
      <c r="SYD144" s="125"/>
      <c r="SYE144" s="125"/>
      <c r="SYF144" s="125"/>
      <c r="SYG144" s="125"/>
      <c r="SYH144" s="125"/>
      <c r="SYI144" s="125"/>
      <c r="SYJ144" s="125"/>
      <c r="SYK144" s="125"/>
      <c r="SYL144" s="125"/>
      <c r="SYM144" s="125"/>
      <c r="SYN144" s="125"/>
      <c r="SYO144" s="125"/>
      <c r="SYP144" s="125"/>
      <c r="SYQ144" s="125"/>
      <c r="SYR144" s="125"/>
      <c r="SYS144" s="125"/>
      <c r="SYT144" s="125"/>
      <c r="SYU144" s="125"/>
      <c r="SYV144" s="125"/>
      <c r="SYW144" s="125"/>
      <c r="SYX144" s="125"/>
      <c r="SYY144" s="125"/>
      <c r="SYZ144" s="125"/>
      <c r="SZA144" s="125"/>
      <c r="SZB144" s="125"/>
      <c r="SZI144" s="125"/>
      <c r="SZJ144" s="125"/>
      <c r="SZK144" s="125"/>
      <c r="SZL144" s="125"/>
      <c r="SZM144" s="125"/>
      <c r="SZN144" s="125"/>
      <c r="SZO144" s="125"/>
      <c r="SZP144" s="125"/>
      <c r="SZQ144" s="125"/>
      <c r="SZR144" s="125"/>
      <c r="SZS144" s="125"/>
      <c r="SZT144" s="125"/>
      <c r="SZU144" s="125"/>
      <c r="SZV144" s="125"/>
      <c r="SZW144" s="125"/>
      <c r="SZX144" s="125"/>
      <c r="SZY144" s="125"/>
      <c r="SZZ144" s="125"/>
      <c r="TAA144" s="125"/>
      <c r="TAB144" s="125"/>
      <c r="TAC144" s="125"/>
      <c r="TAD144" s="125"/>
      <c r="TAE144" s="125"/>
      <c r="TAF144" s="125"/>
      <c r="TAG144" s="125"/>
      <c r="TAH144" s="125"/>
      <c r="TAI144" s="125"/>
      <c r="TAJ144" s="125"/>
      <c r="TAK144" s="125"/>
      <c r="TAL144" s="125"/>
      <c r="TAM144" s="125"/>
      <c r="TAN144" s="125"/>
      <c r="TAO144" s="125"/>
      <c r="TAP144" s="125"/>
      <c r="TAQ144" s="125"/>
      <c r="TAR144" s="125"/>
      <c r="TAS144" s="125"/>
      <c r="TAT144" s="125"/>
      <c r="TAU144" s="125"/>
      <c r="TAV144" s="125"/>
      <c r="TAW144" s="125"/>
      <c r="TAX144" s="125"/>
      <c r="TAY144" s="125"/>
      <c r="TAZ144" s="125"/>
      <c r="TBA144" s="125"/>
      <c r="TBB144" s="125"/>
      <c r="TBC144" s="125"/>
      <c r="TBD144" s="125"/>
      <c r="TBE144" s="125"/>
      <c r="TBF144" s="125"/>
      <c r="TBG144" s="125"/>
      <c r="TBH144" s="125"/>
      <c r="TBI144" s="125"/>
      <c r="TBJ144" s="125"/>
      <c r="TBK144" s="125"/>
      <c r="TBL144" s="125"/>
      <c r="TBM144" s="125"/>
      <c r="TBN144" s="125"/>
      <c r="TBO144" s="125"/>
      <c r="TBP144" s="125"/>
      <c r="TBQ144" s="125"/>
      <c r="TBR144" s="125"/>
      <c r="TBS144" s="125"/>
      <c r="TBT144" s="125"/>
      <c r="TBU144" s="125"/>
      <c r="TBV144" s="125"/>
      <c r="TBW144" s="125"/>
      <c r="TBX144" s="125"/>
      <c r="TBY144" s="125"/>
      <c r="TBZ144" s="125"/>
      <c r="TCA144" s="125"/>
      <c r="TCB144" s="125"/>
      <c r="TCC144" s="125"/>
      <c r="TCD144" s="125"/>
      <c r="TCE144" s="125"/>
      <c r="TCF144" s="125"/>
      <c r="TCG144" s="125"/>
      <c r="TCH144" s="125"/>
      <c r="TCI144" s="125"/>
      <c r="TCJ144" s="125"/>
      <c r="TCK144" s="125"/>
      <c r="TCL144" s="125"/>
      <c r="TCM144" s="125"/>
      <c r="TCN144" s="125"/>
      <c r="TCO144" s="125"/>
      <c r="TCP144" s="125"/>
      <c r="TCQ144" s="125"/>
      <c r="TCR144" s="125"/>
      <c r="TCS144" s="125"/>
      <c r="TCT144" s="125"/>
      <c r="TCU144" s="125"/>
      <c r="TCV144" s="125"/>
      <c r="TCW144" s="125"/>
      <c r="TCX144" s="125"/>
      <c r="TCY144" s="125"/>
      <c r="TCZ144" s="125"/>
      <c r="TDA144" s="125"/>
      <c r="TDB144" s="125"/>
      <c r="TDC144" s="125"/>
      <c r="TDD144" s="125"/>
      <c r="TDE144" s="125"/>
      <c r="TDF144" s="125"/>
      <c r="TDG144" s="125"/>
      <c r="TDH144" s="125"/>
      <c r="TDI144" s="125"/>
      <c r="TDJ144" s="125"/>
      <c r="TDK144" s="125"/>
      <c r="TDL144" s="125"/>
      <c r="TDM144" s="125"/>
      <c r="TDN144" s="125"/>
      <c r="TDO144" s="125"/>
      <c r="TDP144" s="125"/>
      <c r="TDQ144" s="125"/>
      <c r="TDR144" s="125"/>
      <c r="TDS144" s="125"/>
      <c r="TDT144" s="125"/>
      <c r="TDU144" s="125"/>
      <c r="TDV144" s="125"/>
      <c r="TDW144" s="125"/>
      <c r="TDX144" s="125"/>
      <c r="TDY144" s="125"/>
      <c r="TDZ144" s="125"/>
      <c r="TEA144" s="125"/>
      <c r="TEB144" s="125"/>
      <c r="TEC144" s="125"/>
      <c r="TED144" s="125"/>
      <c r="TEE144" s="125"/>
      <c r="TEF144" s="125"/>
      <c r="TEG144" s="125"/>
      <c r="TEH144" s="125"/>
      <c r="TEI144" s="125"/>
      <c r="TEJ144" s="125"/>
      <c r="TEK144" s="125"/>
      <c r="TEL144" s="125"/>
      <c r="TEM144" s="125"/>
      <c r="TEN144" s="125"/>
      <c r="TEO144" s="125"/>
      <c r="TEP144" s="125"/>
      <c r="TEQ144" s="125"/>
      <c r="TER144" s="125"/>
      <c r="TES144" s="125"/>
      <c r="TET144" s="125"/>
      <c r="TEU144" s="125"/>
      <c r="TEV144" s="125"/>
      <c r="TEW144" s="125"/>
      <c r="TEX144" s="125"/>
      <c r="TEY144" s="125"/>
      <c r="TEZ144" s="125"/>
      <c r="TFA144" s="125"/>
      <c r="TFB144" s="125"/>
      <c r="TFC144" s="125"/>
      <c r="TFD144" s="125"/>
      <c r="TFE144" s="125"/>
      <c r="TFF144" s="125"/>
      <c r="TFG144" s="125"/>
      <c r="TFH144" s="125"/>
      <c r="TFI144" s="125"/>
      <c r="TFJ144" s="125"/>
      <c r="TFK144" s="125"/>
      <c r="TFL144" s="125"/>
      <c r="TFM144" s="125"/>
      <c r="TFN144" s="125"/>
      <c r="TFO144" s="125"/>
      <c r="TFP144" s="125"/>
      <c r="TFQ144" s="125"/>
      <c r="TFR144" s="125"/>
      <c r="TFS144" s="125"/>
      <c r="TFT144" s="125"/>
      <c r="TFU144" s="125"/>
      <c r="TFV144" s="125"/>
      <c r="TFW144" s="125"/>
      <c r="TFX144" s="125"/>
      <c r="TFY144" s="125"/>
      <c r="TFZ144" s="125"/>
      <c r="TGA144" s="125"/>
      <c r="TGB144" s="125"/>
      <c r="TGC144" s="125"/>
      <c r="TGD144" s="125"/>
      <c r="TGE144" s="125"/>
      <c r="TGF144" s="125"/>
      <c r="TGG144" s="125"/>
      <c r="TGH144" s="125"/>
      <c r="TGI144" s="125"/>
      <c r="TGJ144" s="125"/>
      <c r="TGK144" s="125"/>
      <c r="TGL144" s="125"/>
      <c r="TGM144" s="125"/>
      <c r="TGN144" s="125"/>
      <c r="TGO144" s="125"/>
      <c r="TGP144" s="125"/>
      <c r="TGQ144" s="125"/>
      <c r="TGR144" s="125"/>
      <c r="TGS144" s="125"/>
      <c r="TGT144" s="125"/>
      <c r="TGU144" s="125"/>
      <c r="TGV144" s="125"/>
      <c r="TGW144" s="125"/>
      <c r="TGX144" s="125"/>
      <c r="TGY144" s="125"/>
      <c r="TGZ144" s="125"/>
      <c r="THA144" s="125"/>
      <c r="THB144" s="125"/>
      <c r="THC144" s="125"/>
      <c r="THD144" s="125"/>
      <c r="THE144" s="125"/>
      <c r="THF144" s="125"/>
      <c r="THG144" s="125"/>
      <c r="THH144" s="125"/>
      <c r="THI144" s="125"/>
      <c r="THJ144" s="125"/>
      <c r="THK144" s="125"/>
      <c r="THL144" s="125"/>
      <c r="THM144" s="125"/>
      <c r="THN144" s="125"/>
      <c r="THO144" s="125"/>
      <c r="THP144" s="125"/>
      <c r="THQ144" s="125"/>
      <c r="THR144" s="125"/>
      <c r="THS144" s="125"/>
      <c r="THT144" s="125"/>
      <c r="THU144" s="125"/>
      <c r="THV144" s="125"/>
      <c r="THW144" s="125"/>
      <c r="THX144" s="125"/>
      <c r="THY144" s="125"/>
      <c r="THZ144" s="125"/>
      <c r="TIA144" s="125"/>
      <c r="TIB144" s="125"/>
      <c r="TIC144" s="125"/>
      <c r="TID144" s="125"/>
      <c r="TIE144" s="125"/>
      <c r="TIF144" s="125"/>
      <c r="TIG144" s="125"/>
      <c r="TIH144" s="125"/>
      <c r="TII144" s="125"/>
      <c r="TIJ144" s="125"/>
      <c r="TIK144" s="125"/>
      <c r="TIL144" s="125"/>
      <c r="TIM144" s="125"/>
      <c r="TIN144" s="125"/>
      <c r="TIO144" s="125"/>
      <c r="TIP144" s="125"/>
      <c r="TIQ144" s="125"/>
      <c r="TIR144" s="125"/>
      <c r="TIS144" s="125"/>
      <c r="TIT144" s="125"/>
      <c r="TIU144" s="125"/>
      <c r="TIV144" s="125"/>
      <c r="TIW144" s="125"/>
      <c r="TIX144" s="125"/>
      <c r="TJE144" s="125"/>
      <c r="TJF144" s="125"/>
      <c r="TJG144" s="125"/>
      <c r="TJH144" s="125"/>
      <c r="TJI144" s="125"/>
      <c r="TJJ144" s="125"/>
      <c r="TJK144" s="125"/>
      <c r="TJL144" s="125"/>
      <c r="TJM144" s="125"/>
      <c r="TJN144" s="125"/>
      <c r="TJO144" s="125"/>
      <c r="TJP144" s="125"/>
      <c r="TJQ144" s="125"/>
      <c r="TJR144" s="125"/>
      <c r="TJS144" s="125"/>
      <c r="TJT144" s="125"/>
      <c r="TJU144" s="125"/>
      <c r="TJV144" s="125"/>
      <c r="TJW144" s="125"/>
      <c r="TJX144" s="125"/>
      <c r="TJY144" s="125"/>
      <c r="TJZ144" s="125"/>
      <c r="TKA144" s="125"/>
      <c r="TKB144" s="125"/>
      <c r="TKC144" s="125"/>
      <c r="TKD144" s="125"/>
      <c r="TKE144" s="125"/>
      <c r="TKF144" s="125"/>
      <c r="TKG144" s="125"/>
      <c r="TKH144" s="125"/>
      <c r="TKI144" s="125"/>
      <c r="TKJ144" s="125"/>
      <c r="TKK144" s="125"/>
      <c r="TKL144" s="125"/>
      <c r="TKM144" s="125"/>
      <c r="TKN144" s="125"/>
      <c r="TKO144" s="125"/>
      <c r="TKP144" s="125"/>
      <c r="TKQ144" s="125"/>
      <c r="TKR144" s="125"/>
      <c r="TKS144" s="125"/>
      <c r="TKT144" s="125"/>
      <c r="TKU144" s="125"/>
      <c r="TKV144" s="125"/>
      <c r="TKW144" s="125"/>
      <c r="TKX144" s="125"/>
      <c r="TKY144" s="125"/>
      <c r="TKZ144" s="125"/>
      <c r="TLA144" s="125"/>
      <c r="TLB144" s="125"/>
      <c r="TLC144" s="125"/>
      <c r="TLD144" s="125"/>
      <c r="TLE144" s="125"/>
      <c r="TLF144" s="125"/>
      <c r="TLG144" s="125"/>
      <c r="TLH144" s="125"/>
      <c r="TLI144" s="125"/>
      <c r="TLJ144" s="125"/>
      <c r="TLK144" s="125"/>
      <c r="TLL144" s="125"/>
      <c r="TLM144" s="125"/>
      <c r="TLN144" s="125"/>
      <c r="TLO144" s="125"/>
      <c r="TLP144" s="125"/>
      <c r="TLQ144" s="125"/>
      <c r="TLR144" s="125"/>
      <c r="TLS144" s="125"/>
      <c r="TLT144" s="125"/>
      <c r="TLU144" s="125"/>
      <c r="TLV144" s="125"/>
      <c r="TLW144" s="125"/>
      <c r="TLX144" s="125"/>
      <c r="TLY144" s="125"/>
      <c r="TLZ144" s="125"/>
      <c r="TMA144" s="125"/>
      <c r="TMB144" s="125"/>
      <c r="TMC144" s="125"/>
      <c r="TMD144" s="125"/>
      <c r="TME144" s="125"/>
      <c r="TMF144" s="125"/>
      <c r="TMG144" s="125"/>
      <c r="TMH144" s="125"/>
      <c r="TMI144" s="125"/>
      <c r="TMJ144" s="125"/>
      <c r="TMK144" s="125"/>
      <c r="TML144" s="125"/>
      <c r="TMM144" s="125"/>
      <c r="TMN144" s="125"/>
      <c r="TMO144" s="125"/>
      <c r="TMP144" s="125"/>
      <c r="TMQ144" s="125"/>
      <c r="TMR144" s="125"/>
      <c r="TMS144" s="125"/>
      <c r="TMT144" s="125"/>
      <c r="TMU144" s="125"/>
      <c r="TMV144" s="125"/>
      <c r="TMW144" s="125"/>
      <c r="TMX144" s="125"/>
      <c r="TMY144" s="125"/>
      <c r="TMZ144" s="125"/>
      <c r="TNA144" s="125"/>
      <c r="TNB144" s="125"/>
      <c r="TNC144" s="125"/>
      <c r="TND144" s="125"/>
      <c r="TNE144" s="125"/>
      <c r="TNF144" s="125"/>
      <c r="TNG144" s="125"/>
      <c r="TNH144" s="125"/>
      <c r="TNI144" s="125"/>
      <c r="TNJ144" s="125"/>
      <c r="TNK144" s="125"/>
      <c r="TNL144" s="125"/>
      <c r="TNM144" s="125"/>
      <c r="TNN144" s="125"/>
      <c r="TNO144" s="125"/>
      <c r="TNP144" s="125"/>
      <c r="TNQ144" s="125"/>
      <c r="TNR144" s="125"/>
      <c r="TNS144" s="125"/>
      <c r="TNT144" s="125"/>
      <c r="TNU144" s="125"/>
      <c r="TNV144" s="125"/>
      <c r="TNW144" s="125"/>
      <c r="TNX144" s="125"/>
      <c r="TNY144" s="125"/>
      <c r="TNZ144" s="125"/>
      <c r="TOA144" s="125"/>
      <c r="TOB144" s="125"/>
      <c r="TOC144" s="125"/>
      <c r="TOD144" s="125"/>
      <c r="TOE144" s="125"/>
      <c r="TOF144" s="125"/>
      <c r="TOG144" s="125"/>
      <c r="TOH144" s="125"/>
      <c r="TOI144" s="125"/>
      <c r="TOJ144" s="125"/>
      <c r="TOK144" s="125"/>
      <c r="TOL144" s="125"/>
      <c r="TOM144" s="125"/>
      <c r="TON144" s="125"/>
      <c r="TOO144" s="125"/>
      <c r="TOP144" s="125"/>
      <c r="TOQ144" s="125"/>
      <c r="TOR144" s="125"/>
      <c r="TOS144" s="125"/>
      <c r="TOT144" s="125"/>
      <c r="TOU144" s="125"/>
      <c r="TOV144" s="125"/>
      <c r="TOW144" s="125"/>
      <c r="TOX144" s="125"/>
      <c r="TOY144" s="125"/>
      <c r="TOZ144" s="125"/>
      <c r="TPA144" s="125"/>
      <c r="TPB144" s="125"/>
      <c r="TPC144" s="125"/>
      <c r="TPD144" s="125"/>
      <c r="TPE144" s="125"/>
      <c r="TPF144" s="125"/>
      <c r="TPG144" s="125"/>
      <c r="TPH144" s="125"/>
      <c r="TPI144" s="125"/>
      <c r="TPJ144" s="125"/>
      <c r="TPK144" s="125"/>
      <c r="TPL144" s="125"/>
      <c r="TPM144" s="125"/>
      <c r="TPN144" s="125"/>
      <c r="TPO144" s="125"/>
      <c r="TPP144" s="125"/>
      <c r="TPQ144" s="125"/>
      <c r="TPR144" s="125"/>
      <c r="TPS144" s="125"/>
      <c r="TPT144" s="125"/>
      <c r="TPU144" s="125"/>
      <c r="TPV144" s="125"/>
      <c r="TPW144" s="125"/>
      <c r="TPX144" s="125"/>
      <c r="TPY144" s="125"/>
      <c r="TPZ144" s="125"/>
      <c r="TQA144" s="125"/>
      <c r="TQB144" s="125"/>
      <c r="TQC144" s="125"/>
      <c r="TQD144" s="125"/>
      <c r="TQE144" s="125"/>
      <c r="TQF144" s="125"/>
      <c r="TQG144" s="125"/>
      <c r="TQH144" s="125"/>
      <c r="TQI144" s="125"/>
      <c r="TQJ144" s="125"/>
      <c r="TQK144" s="125"/>
      <c r="TQL144" s="125"/>
      <c r="TQM144" s="125"/>
      <c r="TQN144" s="125"/>
      <c r="TQO144" s="125"/>
      <c r="TQP144" s="125"/>
      <c r="TQQ144" s="125"/>
      <c r="TQR144" s="125"/>
      <c r="TQS144" s="125"/>
      <c r="TQT144" s="125"/>
      <c r="TQU144" s="125"/>
      <c r="TQV144" s="125"/>
      <c r="TQW144" s="125"/>
      <c r="TQX144" s="125"/>
      <c r="TQY144" s="125"/>
      <c r="TQZ144" s="125"/>
      <c r="TRA144" s="125"/>
      <c r="TRB144" s="125"/>
      <c r="TRC144" s="125"/>
      <c r="TRD144" s="125"/>
      <c r="TRE144" s="125"/>
      <c r="TRF144" s="125"/>
      <c r="TRG144" s="125"/>
      <c r="TRH144" s="125"/>
      <c r="TRI144" s="125"/>
      <c r="TRJ144" s="125"/>
      <c r="TRK144" s="125"/>
      <c r="TRL144" s="125"/>
      <c r="TRM144" s="125"/>
      <c r="TRN144" s="125"/>
      <c r="TRO144" s="125"/>
      <c r="TRP144" s="125"/>
      <c r="TRQ144" s="125"/>
      <c r="TRR144" s="125"/>
      <c r="TRS144" s="125"/>
      <c r="TRT144" s="125"/>
      <c r="TRU144" s="125"/>
      <c r="TRV144" s="125"/>
      <c r="TRW144" s="125"/>
      <c r="TRX144" s="125"/>
      <c r="TRY144" s="125"/>
      <c r="TRZ144" s="125"/>
      <c r="TSA144" s="125"/>
      <c r="TSB144" s="125"/>
      <c r="TSC144" s="125"/>
      <c r="TSD144" s="125"/>
      <c r="TSE144" s="125"/>
      <c r="TSF144" s="125"/>
      <c r="TSG144" s="125"/>
      <c r="TSH144" s="125"/>
      <c r="TSI144" s="125"/>
      <c r="TSJ144" s="125"/>
      <c r="TSK144" s="125"/>
      <c r="TSL144" s="125"/>
      <c r="TSM144" s="125"/>
      <c r="TSN144" s="125"/>
      <c r="TSO144" s="125"/>
      <c r="TSP144" s="125"/>
      <c r="TSQ144" s="125"/>
      <c r="TSR144" s="125"/>
      <c r="TSS144" s="125"/>
      <c r="TST144" s="125"/>
      <c r="TTA144" s="125"/>
      <c r="TTB144" s="125"/>
      <c r="TTC144" s="125"/>
      <c r="TTD144" s="125"/>
      <c r="TTE144" s="125"/>
      <c r="TTF144" s="125"/>
      <c r="TTG144" s="125"/>
      <c r="TTH144" s="125"/>
      <c r="TTI144" s="125"/>
      <c r="TTJ144" s="125"/>
      <c r="TTK144" s="125"/>
      <c r="TTL144" s="125"/>
      <c r="TTM144" s="125"/>
      <c r="TTN144" s="125"/>
      <c r="TTO144" s="125"/>
      <c r="TTP144" s="125"/>
      <c r="TTQ144" s="125"/>
      <c r="TTR144" s="125"/>
      <c r="TTS144" s="125"/>
      <c r="TTT144" s="125"/>
      <c r="TTU144" s="125"/>
      <c r="TTV144" s="125"/>
      <c r="TTW144" s="125"/>
      <c r="TTX144" s="125"/>
      <c r="TTY144" s="125"/>
      <c r="TTZ144" s="125"/>
      <c r="TUA144" s="125"/>
      <c r="TUB144" s="125"/>
      <c r="TUC144" s="125"/>
      <c r="TUD144" s="125"/>
      <c r="TUE144" s="125"/>
      <c r="TUF144" s="125"/>
      <c r="TUG144" s="125"/>
      <c r="TUH144" s="125"/>
      <c r="TUI144" s="125"/>
      <c r="TUJ144" s="125"/>
      <c r="TUK144" s="125"/>
      <c r="TUL144" s="125"/>
      <c r="TUM144" s="125"/>
      <c r="TUN144" s="125"/>
      <c r="TUO144" s="125"/>
      <c r="TUP144" s="125"/>
      <c r="TUQ144" s="125"/>
      <c r="TUR144" s="125"/>
      <c r="TUS144" s="125"/>
      <c r="TUT144" s="125"/>
      <c r="TUU144" s="125"/>
      <c r="TUV144" s="125"/>
      <c r="TUW144" s="125"/>
      <c r="TUX144" s="125"/>
      <c r="TUY144" s="125"/>
      <c r="TUZ144" s="125"/>
      <c r="TVA144" s="125"/>
      <c r="TVB144" s="125"/>
      <c r="TVC144" s="125"/>
      <c r="TVD144" s="125"/>
      <c r="TVE144" s="125"/>
      <c r="TVF144" s="125"/>
      <c r="TVG144" s="125"/>
      <c r="TVH144" s="125"/>
      <c r="TVI144" s="125"/>
      <c r="TVJ144" s="125"/>
      <c r="TVK144" s="125"/>
      <c r="TVL144" s="125"/>
      <c r="TVM144" s="125"/>
      <c r="TVN144" s="125"/>
      <c r="TVO144" s="125"/>
      <c r="TVP144" s="125"/>
      <c r="TVQ144" s="125"/>
      <c r="TVR144" s="125"/>
      <c r="TVS144" s="125"/>
      <c r="TVT144" s="125"/>
      <c r="TVU144" s="125"/>
      <c r="TVV144" s="125"/>
      <c r="TVW144" s="125"/>
      <c r="TVX144" s="125"/>
      <c r="TVY144" s="125"/>
      <c r="TVZ144" s="125"/>
      <c r="TWA144" s="125"/>
      <c r="TWB144" s="125"/>
      <c r="TWC144" s="125"/>
      <c r="TWD144" s="125"/>
      <c r="TWE144" s="125"/>
      <c r="TWF144" s="125"/>
      <c r="TWG144" s="125"/>
      <c r="TWH144" s="125"/>
      <c r="TWI144" s="125"/>
      <c r="TWJ144" s="125"/>
      <c r="TWK144" s="125"/>
      <c r="TWL144" s="125"/>
      <c r="TWM144" s="125"/>
      <c r="TWN144" s="125"/>
      <c r="TWO144" s="125"/>
      <c r="TWP144" s="125"/>
      <c r="TWQ144" s="125"/>
      <c r="TWR144" s="125"/>
      <c r="TWS144" s="125"/>
      <c r="TWT144" s="125"/>
      <c r="TWU144" s="125"/>
      <c r="TWV144" s="125"/>
      <c r="TWW144" s="125"/>
      <c r="TWX144" s="125"/>
      <c r="TWY144" s="125"/>
      <c r="TWZ144" s="125"/>
      <c r="TXA144" s="125"/>
      <c r="TXB144" s="125"/>
      <c r="TXC144" s="125"/>
      <c r="TXD144" s="125"/>
      <c r="TXE144" s="125"/>
      <c r="TXF144" s="125"/>
      <c r="TXG144" s="125"/>
      <c r="TXH144" s="125"/>
      <c r="TXI144" s="125"/>
      <c r="TXJ144" s="125"/>
      <c r="TXK144" s="125"/>
      <c r="TXL144" s="125"/>
      <c r="TXM144" s="125"/>
      <c r="TXN144" s="125"/>
      <c r="TXO144" s="125"/>
      <c r="TXP144" s="125"/>
      <c r="TXQ144" s="125"/>
      <c r="TXR144" s="125"/>
      <c r="TXS144" s="125"/>
      <c r="TXT144" s="125"/>
      <c r="TXU144" s="125"/>
      <c r="TXV144" s="125"/>
      <c r="TXW144" s="125"/>
      <c r="TXX144" s="125"/>
      <c r="TXY144" s="125"/>
      <c r="TXZ144" s="125"/>
      <c r="TYA144" s="125"/>
      <c r="TYB144" s="125"/>
      <c r="TYC144" s="125"/>
      <c r="TYD144" s="125"/>
      <c r="TYE144" s="125"/>
      <c r="TYF144" s="125"/>
      <c r="TYG144" s="125"/>
      <c r="TYH144" s="125"/>
      <c r="TYI144" s="125"/>
      <c r="TYJ144" s="125"/>
      <c r="TYK144" s="125"/>
      <c r="TYL144" s="125"/>
      <c r="TYM144" s="125"/>
      <c r="TYN144" s="125"/>
      <c r="TYO144" s="125"/>
      <c r="TYP144" s="125"/>
      <c r="TYQ144" s="125"/>
      <c r="TYR144" s="125"/>
      <c r="TYS144" s="125"/>
      <c r="TYT144" s="125"/>
      <c r="TYU144" s="125"/>
      <c r="TYV144" s="125"/>
      <c r="TYW144" s="125"/>
      <c r="TYX144" s="125"/>
      <c r="TYY144" s="125"/>
      <c r="TYZ144" s="125"/>
      <c r="TZA144" s="125"/>
      <c r="TZB144" s="125"/>
      <c r="TZC144" s="125"/>
      <c r="TZD144" s="125"/>
      <c r="TZE144" s="125"/>
      <c r="TZF144" s="125"/>
      <c r="TZG144" s="125"/>
      <c r="TZH144" s="125"/>
      <c r="TZI144" s="125"/>
      <c r="TZJ144" s="125"/>
      <c r="TZK144" s="125"/>
      <c r="TZL144" s="125"/>
      <c r="TZM144" s="125"/>
      <c r="TZN144" s="125"/>
      <c r="TZO144" s="125"/>
      <c r="TZP144" s="125"/>
      <c r="TZQ144" s="125"/>
      <c r="TZR144" s="125"/>
      <c r="TZS144" s="125"/>
      <c r="TZT144" s="125"/>
      <c r="TZU144" s="125"/>
      <c r="TZV144" s="125"/>
      <c r="TZW144" s="125"/>
      <c r="TZX144" s="125"/>
      <c r="TZY144" s="125"/>
      <c r="TZZ144" s="125"/>
      <c r="UAA144" s="125"/>
      <c r="UAB144" s="125"/>
      <c r="UAC144" s="125"/>
      <c r="UAD144" s="125"/>
      <c r="UAE144" s="125"/>
      <c r="UAF144" s="125"/>
      <c r="UAG144" s="125"/>
      <c r="UAH144" s="125"/>
      <c r="UAI144" s="125"/>
      <c r="UAJ144" s="125"/>
      <c r="UAK144" s="125"/>
      <c r="UAL144" s="125"/>
      <c r="UAM144" s="125"/>
      <c r="UAN144" s="125"/>
      <c r="UAO144" s="125"/>
      <c r="UAP144" s="125"/>
      <c r="UAQ144" s="125"/>
      <c r="UAR144" s="125"/>
      <c r="UAS144" s="125"/>
      <c r="UAT144" s="125"/>
      <c r="UAU144" s="125"/>
      <c r="UAV144" s="125"/>
      <c r="UAW144" s="125"/>
      <c r="UAX144" s="125"/>
      <c r="UAY144" s="125"/>
      <c r="UAZ144" s="125"/>
      <c r="UBA144" s="125"/>
      <c r="UBB144" s="125"/>
      <c r="UBC144" s="125"/>
      <c r="UBD144" s="125"/>
      <c r="UBE144" s="125"/>
      <c r="UBF144" s="125"/>
      <c r="UBG144" s="125"/>
      <c r="UBH144" s="125"/>
      <c r="UBI144" s="125"/>
      <c r="UBJ144" s="125"/>
      <c r="UBK144" s="125"/>
      <c r="UBL144" s="125"/>
      <c r="UBM144" s="125"/>
      <c r="UBN144" s="125"/>
      <c r="UBO144" s="125"/>
      <c r="UBP144" s="125"/>
      <c r="UBQ144" s="125"/>
      <c r="UBR144" s="125"/>
      <c r="UBS144" s="125"/>
      <c r="UBT144" s="125"/>
      <c r="UBU144" s="125"/>
      <c r="UBV144" s="125"/>
      <c r="UBW144" s="125"/>
      <c r="UBX144" s="125"/>
      <c r="UBY144" s="125"/>
      <c r="UBZ144" s="125"/>
      <c r="UCA144" s="125"/>
      <c r="UCB144" s="125"/>
      <c r="UCC144" s="125"/>
      <c r="UCD144" s="125"/>
      <c r="UCE144" s="125"/>
      <c r="UCF144" s="125"/>
      <c r="UCG144" s="125"/>
      <c r="UCH144" s="125"/>
      <c r="UCI144" s="125"/>
      <c r="UCJ144" s="125"/>
      <c r="UCK144" s="125"/>
      <c r="UCL144" s="125"/>
      <c r="UCM144" s="125"/>
      <c r="UCN144" s="125"/>
      <c r="UCO144" s="125"/>
      <c r="UCP144" s="125"/>
      <c r="UCW144" s="125"/>
      <c r="UCX144" s="125"/>
      <c r="UCY144" s="125"/>
      <c r="UCZ144" s="125"/>
      <c r="UDA144" s="125"/>
      <c r="UDB144" s="125"/>
      <c r="UDC144" s="125"/>
      <c r="UDD144" s="125"/>
      <c r="UDE144" s="125"/>
      <c r="UDF144" s="125"/>
      <c r="UDG144" s="125"/>
      <c r="UDH144" s="125"/>
      <c r="UDI144" s="125"/>
      <c r="UDJ144" s="125"/>
      <c r="UDK144" s="125"/>
      <c r="UDL144" s="125"/>
      <c r="UDM144" s="125"/>
      <c r="UDN144" s="125"/>
      <c r="UDO144" s="125"/>
      <c r="UDP144" s="125"/>
      <c r="UDQ144" s="125"/>
      <c r="UDR144" s="125"/>
      <c r="UDS144" s="125"/>
      <c r="UDT144" s="125"/>
      <c r="UDU144" s="125"/>
      <c r="UDV144" s="125"/>
      <c r="UDW144" s="125"/>
      <c r="UDX144" s="125"/>
      <c r="UDY144" s="125"/>
      <c r="UDZ144" s="125"/>
      <c r="UEA144" s="125"/>
      <c r="UEB144" s="125"/>
      <c r="UEC144" s="125"/>
      <c r="UED144" s="125"/>
      <c r="UEE144" s="125"/>
      <c r="UEF144" s="125"/>
      <c r="UEG144" s="125"/>
      <c r="UEH144" s="125"/>
      <c r="UEI144" s="125"/>
      <c r="UEJ144" s="125"/>
      <c r="UEK144" s="125"/>
      <c r="UEL144" s="125"/>
      <c r="UEM144" s="125"/>
      <c r="UEN144" s="125"/>
      <c r="UEO144" s="125"/>
      <c r="UEP144" s="125"/>
      <c r="UEQ144" s="125"/>
      <c r="UER144" s="125"/>
      <c r="UES144" s="125"/>
      <c r="UET144" s="125"/>
      <c r="UEU144" s="125"/>
      <c r="UEV144" s="125"/>
      <c r="UEW144" s="125"/>
      <c r="UEX144" s="125"/>
      <c r="UEY144" s="125"/>
      <c r="UEZ144" s="125"/>
      <c r="UFA144" s="125"/>
      <c r="UFB144" s="125"/>
      <c r="UFC144" s="125"/>
      <c r="UFD144" s="125"/>
      <c r="UFE144" s="125"/>
      <c r="UFF144" s="125"/>
      <c r="UFG144" s="125"/>
      <c r="UFH144" s="125"/>
      <c r="UFI144" s="125"/>
      <c r="UFJ144" s="125"/>
      <c r="UFK144" s="125"/>
      <c r="UFL144" s="125"/>
      <c r="UFM144" s="125"/>
      <c r="UFN144" s="125"/>
      <c r="UFO144" s="125"/>
      <c r="UFP144" s="125"/>
      <c r="UFQ144" s="125"/>
      <c r="UFR144" s="125"/>
      <c r="UFS144" s="125"/>
      <c r="UFT144" s="125"/>
      <c r="UFU144" s="125"/>
      <c r="UFV144" s="125"/>
      <c r="UFW144" s="125"/>
      <c r="UFX144" s="125"/>
      <c r="UFY144" s="125"/>
      <c r="UFZ144" s="125"/>
      <c r="UGA144" s="125"/>
      <c r="UGB144" s="125"/>
      <c r="UGC144" s="125"/>
      <c r="UGD144" s="125"/>
      <c r="UGE144" s="125"/>
      <c r="UGF144" s="125"/>
      <c r="UGG144" s="125"/>
      <c r="UGH144" s="125"/>
      <c r="UGI144" s="125"/>
      <c r="UGJ144" s="125"/>
      <c r="UGK144" s="125"/>
      <c r="UGL144" s="125"/>
      <c r="UGM144" s="125"/>
      <c r="UGN144" s="125"/>
      <c r="UGO144" s="125"/>
      <c r="UGP144" s="125"/>
      <c r="UGQ144" s="125"/>
      <c r="UGR144" s="125"/>
      <c r="UGS144" s="125"/>
      <c r="UGT144" s="125"/>
      <c r="UGU144" s="125"/>
      <c r="UGV144" s="125"/>
      <c r="UGW144" s="125"/>
      <c r="UGX144" s="125"/>
      <c r="UGY144" s="125"/>
      <c r="UGZ144" s="125"/>
      <c r="UHA144" s="125"/>
      <c r="UHB144" s="125"/>
      <c r="UHC144" s="125"/>
      <c r="UHD144" s="125"/>
      <c r="UHE144" s="125"/>
      <c r="UHF144" s="125"/>
      <c r="UHG144" s="125"/>
      <c r="UHH144" s="125"/>
      <c r="UHI144" s="125"/>
      <c r="UHJ144" s="125"/>
      <c r="UHK144" s="125"/>
      <c r="UHL144" s="125"/>
      <c r="UHM144" s="125"/>
      <c r="UHN144" s="125"/>
      <c r="UHO144" s="125"/>
      <c r="UHP144" s="125"/>
      <c r="UHQ144" s="125"/>
      <c r="UHR144" s="125"/>
      <c r="UHS144" s="125"/>
      <c r="UHT144" s="125"/>
      <c r="UHU144" s="125"/>
      <c r="UHV144" s="125"/>
      <c r="UHW144" s="125"/>
      <c r="UHX144" s="125"/>
      <c r="UHY144" s="125"/>
      <c r="UHZ144" s="125"/>
      <c r="UIA144" s="125"/>
      <c r="UIB144" s="125"/>
      <c r="UIC144" s="125"/>
      <c r="UID144" s="125"/>
      <c r="UIE144" s="125"/>
      <c r="UIF144" s="125"/>
      <c r="UIG144" s="125"/>
      <c r="UIH144" s="125"/>
      <c r="UII144" s="125"/>
      <c r="UIJ144" s="125"/>
      <c r="UIK144" s="125"/>
      <c r="UIL144" s="125"/>
      <c r="UIM144" s="125"/>
      <c r="UIN144" s="125"/>
      <c r="UIO144" s="125"/>
      <c r="UIP144" s="125"/>
      <c r="UIQ144" s="125"/>
      <c r="UIR144" s="125"/>
      <c r="UIS144" s="125"/>
      <c r="UIT144" s="125"/>
      <c r="UIU144" s="125"/>
      <c r="UIV144" s="125"/>
      <c r="UIW144" s="125"/>
      <c r="UIX144" s="125"/>
      <c r="UIY144" s="125"/>
      <c r="UIZ144" s="125"/>
      <c r="UJA144" s="125"/>
      <c r="UJB144" s="125"/>
      <c r="UJC144" s="125"/>
      <c r="UJD144" s="125"/>
      <c r="UJE144" s="125"/>
      <c r="UJF144" s="125"/>
      <c r="UJG144" s="125"/>
      <c r="UJH144" s="125"/>
      <c r="UJI144" s="125"/>
      <c r="UJJ144" s="125"/>
      <c r="UJK144" s="125"/>
      <c r="UJL144" s="125"/>
      <c r="UJM144" s="125"/>
      <c r="UJN144" s="125"/>
      <c r="UJO144" s="125"/>
      <c r="UJP144" s="125"/>
      <c r="UJQ144" s="125"/>
      <c r="UJR144" s="125"/>
      <c r="UJS144" s="125"/>
      <c r="UJT144" s="125"/>
      <c r="UJU144" s="125"/>
      <c r="UJV144" s="125"/>
      <c r="UJW144" s="125"/>
      <c r="UJX144" s="125"/>
      <c r="UJY144" s="125"/>
      <c r="UJZ144" s="125"/>
      <c r="UKA144" s="125"/>
      <c r="UKB144" s="125"/>
      <c r="UKC144" s="125"/>
      <c r="UKD144" s="125"/>
      <c r="UKE144" s="125"/>
      <c r="UKF144" s="125"/>
      <c r="UKG144" s="125"/>
      <c r="UKH144" s="125"/>
      <c r="UKI144" s="125"/>
      <c r="UKJ144" s="125"/>
      <c r="UKK144" s="125"/>
      <c r="UKL144" s="125"/>
      <c r="UKM144" s="125"/>
      <c r="UKN144" s="125"/>
      <c r="UKO144" s="125"/>
      <c r="UKP144" s="125"/>
      <c r="UKQ144" s="125"/>
      <c r="UKR144" s="125"/>
      <c r="UKS144" s="125"/>
      <c r="UKT144" s="125"/>
      <c r="UKU144" s="125"/>
      <c r="UKV144" s="125"/>
      <c r="UKW144" s="125"/>
      <c r="UKX144" s="125"/>
      <c r="UKY144" s="125"/>
      <c r="UKZ144" s="125"/>
      <c r="ULA144" s="125"/>
      <c r="ULB144" s="125"/>
      <c r="ULC144" s="125"/>
      <c r="ULD144" s="125"/>
      <c r="ULE144" s="125"/>
      <c r="ULF144" s="125"/>
      <c r="ULG144" s="125"/>
      <c r="ULH144" s="125"/>
      <c r="ULI144" s="125"/>
      <c r="ULJ144" s="125"/>
      <c r="ULK144" s="125"/>
      <c r="ULL144" s="125"/>
      <c r="ULM144" s="125"/>
      <c r="ULN144" s="125"/>
      <c r="ULO144" s="125"/>
      <c r="ULP144" s="125"/>
      <c r="ULQ144" s="125"/>
      <c r="ULR144" s="125"/>
      <c r="ULS144" s="125"/>
      <c r="ULT144" s="125"/>
      <c r="ULU144" s="125"/>
      <c r="ULV144" s="125"/>
      <c r="ULW144" s="125"/>
      <c r="ULX144" s="125"/>
      <c r="ULY144" s="125"/>
      <c r="ULZ144" s="125"/>
      <c r="UMA144" s="125"/>
      <c r="UMB144" s="125"/>
      <c r="UMC144" s="125"/>
      <c r="UMD144" s="125"/>
      <c r="UME144" s="125"/>
      <c r="UMF144" s="125"/>
      <c r="UMG144" s="125"/>
      <c r="UMH144" s="125"/>
      <c r="UMI144" s="125"/>
      <c r="UMJ144" s="125"/>
      <c r="UMK144" s="125"/>
      <c r="UML144" s="125"/>
      <c r="UMS144" s="125"/>
      <c r="UMT144" s="125"/>
      <c r="UMU144" s="125"/>
      <c r="UMV144" s="125"/>
      <c r="UMW144" s="125"/>
      <c r="UMX144" s="125"/>
      <c r="UMY144" s="125"/>
      <c r="UMZ144" s="125"/>
      <c r="UNA144" s="125"/>
      <c r="UNB144" s="125"/>
      <c r="UNC144" s="125"/>
      <c r="UND144" s="125"/>
      <c r="UNE144" s="125"/>
      <c r="UNF144" s="125"/>
      <c r="UNG144" s="125"/>
      <c r="UNH144" s="125"/>
      <c r="UNI144" s="125"/>
      <c r="UNJ144" s="125"/>
      <c r="UNK144" s="125"/>
      <c r="UNL144" s="125"/>
      <c r="UNM144" s="125"/>
      <c r="UNN144" s="125"/>
      <c r="UNO144" s="125"/>
      <c r="UNP144" s="125"/>
      <c r="UNQ144" s="125"/>
      <c r="UNR144" s="125"/>
      <c r="UNS144" s="125"/>
      <c r="UNT144" s="125"/>
      <c r="UNU144" s="125"/>
      <c r="UNV144" s="125"/>
      <c r="UNW144" s="125"/>
      <c r="UNX144" s="125"/>
      <c r="UNY144" s="125"/>
      <c r="UNZ144" s="125"/>
      <c r="UOA144" s="125"/>
      <c r="UOB144" s="125"/>
      <c r="UOC144" s="125"/>
      <c r="UOD144" s="125"/>
      <c r="UOE144" s="125"/>
      <c r="UOF144" s="125"/>
      <c r="UOG144" s="125"/>
      <c r="UOH144" s="125"/>
      <c r="UOI144" s="125"/>
      <c r="UOJ144" s="125"/>
      <c r="UOK144" s="125"/>
      <c r="UOL144" s="125"/>
      <c r="UOM144" s="125"/>
      <c r="UON144" s="125"/>
      <c r="UOO144" s="125"/>
      <c r="UOP144" s="125"/>
      <c r="UOQ144" s="125"/>
      <c r="UOR144" s="125"/>
      <c r="UOS144" s="125"/>
      <c r="UOT144" s="125"/>
      <c r="UOU144" s="125"/>
      <c r="UOV144" s="125"/>
      <c r="UOW144" s="125"/>
      <c r="UOX144" s="125"/>
      <c r="UOY144" s="125"/>
      <c r="UOZ144" s="125"/>
      <c r="UPA144" s="125"/>
      <c r="UPB144" s="125"/>
      <c r="UPC144" s="125"/>
      <c r="UPD144" s="125"/>
      <c r="UPE144" s="125"/>
      <c r="UPF144" s="125"/>
      <c r="UPG144" s="125"/>
      <c r="UPH144" s="125"/>
      <c r="UPI144" s="125"/>
      <c r="UPJ144" s="125"/>
      <c r="UPK144" s="125"/>
      <c r="UPL144" s="125"/>
      <c r="UPM144" s="125"/>
      <c r="UPN144" s="125"/>
      <c r="UPO144" s="125"/>
      <c r="UPP144" s="125"/>
      <c r="UPQ144" s="125"/>
      <c r="UPR144" s="125"/>
      <c r="UPS144" s="125"/>
      <c r="UPT144" s="125"/>
      <c r="UPU144" s="125"/>
      <c r="UPV144" s="125"/>
      <c r="UPW144" s="125"/>
      <c r="UPX144" s="125"/>
      <c r="UPY144" s="125"/>
      <c r="UPZ144" s="125"/>
      <c r="UQA144" s="125"/>
      <c r="UQB144" s="125"/>
      <c r="UQC144" s="125"/>
      <c r="UQD144" s="125"/>
      <c r="UQE144" s="125"/>
      <c r="UQF144" s="125"/>
      <c r="UQG144" s="125"/>
      <c r="UQH144" s="125"/>
      <c r="UQI144" s="125"/>
      <c r="UQJ144" s="125"/>
      <c r="UQK144" s="125"/>
      <c r="UQL144" s="125"/>
      <c r="UQM144" s="125"/>
      <c r="UQN144" s="125"/>
      <c r="UQO144" s="125"/>
      <c r="UQP144" s="125"/>
      <c r="UQQ144" s="125"/>
      <c r="UQR144" s="125"/>
      <c r="UQS144" s="125"/>
      <c r="UQT144" s="125"/>
      <c r="UQU144" s="125"/>
      <c r="UQV144" s="125"/>
      <c r="UQW144" s="125"/>
      <c r="UQX144" s="125"/>
      <c r="UQY144" s="125"/>
      <c r="UQZ144" s="125"/>
      <c r="URA144" s="125"/>
      <c r="URB144" s="125"/>
      <c r="URC144" s="125"/>
      <c r="URD144" s="125"/>
      <c r="URE144" s="125"/>
      <c r="URF144" s="125"/>
      <c r="URG144" s="125"/>
      <c r="URH144" s="125"/>
      <c r="URI144" s="125"/>
      <c r="URJ144" s="125"/>
      <c r="URK144" s="125"/>
      <c r="URL144" s="125"/>
      <c r="URM144" s="125"/>
      <c r="URN144" s="125"/>
      <c r="URO144" s="125"/>
      <c r="URP144" s="125"/>
      <c r="URQ144" s="125"/>
      <c r="URR144" s="125"/>
      <c r="URS144" s="125"/>
      <c r="URT144" s="125"/>
      <c r="URU144" s="125"/>
      <c r="URV144" s="125"/>
      <c r="URW144" s="125"/>
      <c r="URX144" s="125"/>
      <c r="URY144" s="125"/>
      <c r="URZ144" s="125"/>
      <c r="USA144" s="125"/>
      <c r="USB144" s="125"/>
      <c r="USC144" s="125"/>
      <c r="USD144" s="125"/>
      <c r="USE144" s="125"/>
      <c r="USF144" s="125"/>
      <c r="USG144" s="125"/>
      <c r="USH144" s="125"/>
      <c r="USI144" s="125"/>
      <c r="USJ144" s="125"/>
      <c r="USK144" s="125"/>
      <c r="USL144" s="125"/>
      <c r="USM144" s="125"/>
      <c r="USN144" s="125"/>
      <c r="USO144" s="125"/>
      <c r="USP144" s="125"/>
      <c r="USQ144" s="125"/>
      <c r="USR144" s="125"/>
      <c r="USS144" s="125"/>
      <c r="UST144" s="125"/>
      <c r="USU144" s="125"/>
      <c r="USV144" s="125"/>
      <c r="USW144" s="125"/>
      <c r="USX144" s="125"/>
      <c r="USY144" s="125"/>
      <c r="USZ144" s="125"/>
      <c r="UTA144" s="125"/>
      <c r="UTB144" s="125"/>
      <c r="UTC144" s="125"/>
      <c r="UTD144" s="125"/>
      <c r="UTE144" s="125"/>
      <c r="UTF144" s="125"/>
      <c r="UTG144" s="125"/>
      <c r="UTH144" s="125"/>
      <c r="UTI144" s="125"/>
      <c r="UTJ144" s="125"/>
      <c r="UTK144" s="125"/>
      <c r="UTL144" s="125"/>
      <c r="UTM144" s="125"/>
      <c r="UTN144" s="125"/>
      <c r="UTO144" s="125"/>
      <c r="UTP144" s="125"/>
      <c r="UTQ144" s="125"/>
      <c r="UTR144" s="125"/>
      <c r="UTS144" s="125"/>
      <c r="UTT144" s="125"/>
      <c r="UTU144" s="125"/>
      <c r="UTV144" s="125"/>
      <c r="UTW144" s="125"/>
      <c r="UTX144" s="125"/>
      <c r="UTY144" s="125"/>
      <c r="UTZ144" s="125"/>
      <c r="UUA144" s="125"/>
      <c r="UUB144" s="125"/>
      <c r="UUC144" s="125"/>
      <c r="UUD144" s="125"/>
      <c r="UUE144" s="125"/>
      <c r="UUF144" s="125"/>
      <c r="UUG144" s="125"/>
      <c r="UUH144" s="125"/>
      <c r="UUI144" s="125"/>
      <c r="UUJ144" s="125"/>
      <c r="UUK144" s="125"/>
      <c r="UUL144" s="125"/>
      <c r="UUM144" s="125"/>
      <c r="UUN144" s="125"/>
      <c r="UUO144" s="125"/>
      <c r="UUP144" s="125"/>
      <c r="UUQ144" s="125"/>
      <c r="UUR144" s="125"/>
      <c r="UUS144" s="125"/>
      <c r="UUT144" s="125"/>
      <c r="UUU144" s="125"/>
      <c r="UUV144" s="125"/>
      <c r="UUW144" s="125"/>
      <c r="UUX144" s="125"/>
      <c r="UUY144" s="125"/>
      <c r="UUZ144" s="125"/>
      <c r="UVA144" s="125"/>
      <c r="UVB144" s="125"/>
      <c r="UVC144" s="125"/>
      <c r="UVD144" s="125"/>
      <c r="UVE144" s="125"/>
      <c r="UVF144" s="125"/>
      <c r="UVG144" s="125"/>
      <c r="UVH144" s="125"/>
      <c r="UVI144" s="125"/>
      <c r="UVJ144" s="125"/>
      <c r="UVK144" s="125"/>
      <c r="UVL144" s="125"/>
      <c r="UVM144" s="125"/>
      <c r="UVN144" s="125"/>
      <c r="UVO144" s="125"/>
      <c r="UVP144" s="125"/>
      <c r="UVQ144" s="125"/>
      <c r="UVR144" s="125"/>
      <c r="UVS144" s="125"/>
      <c r="UVT144" s="125"/>
      <c r="UVU144" s="125"/>
      <c r="UVV144" s="125"/>
      <c r="UVW144" s="125"/>
      <c r="UVX144" s="125"/>
      <c r="UVY144" s="125"/>
      <c r="UVZ144" s="125"/>
      <c r="UWA144" s="125"/>
      <c r="UWB144" s="125"/>
      <c r="UWC144" s="125"/>
      <c r="UWD144" s="125"/>
      <c r="UWE144" s="125"/>
      <c r="UWF144" s="125"/>
      <c r="UWG144" s="125"/>
      <c r="UWH144" s="125"/>
      <c r="UWO144" s="125"/>
      <c r="UWP144" s="125"/>
      <c r="UWQ144" s="125"/>
      <c r="UWR144" s="125"/>
      <c r="UWS144" s="125"/>
      <c r="UWT144" s="125"/>
      <c r="UWU144" s="125"/>
      <c r="UWV144" s="125"/>
      <c r="UWW144" s="125"/>
      <c r="UWX144" s="125"/>
      <c r="UWY144" s="125"/>
      <c r="UWZ144" s="125"/>
      <c r="UXA144" s="125"/>
      <c r="UXB144" s="125"/>
      <c r="UXC144" s="125"/>
      <c r="UXD144" s="125"/>
      <c r="UXE144" s="125"/>
      <c r="UXF144" s="125"/>
      <c r="UXG144" s="125"/>
      <c r="UXH144" s="125"/>
      <c r="UXI144" s="125"/>
      <c r="UXJ144" s="125"/>
      <c r="UXK144" s="125"/>
      <c r="UXL144" s="125"/>
      <c r="UXM144" s="125"/>
      <c r="UXN144" s="125"/>
      <c r="UXO144" s="125"/>
      <c r="UXP144" s="125"/>
      <c r="UXQ144" s="125"/>
      <c r="UXR144" s="125"/>
      <c r="UXS144" s="125"/>
      <c r="UXT144" s="125"/>
      <c r="UXU144" s="125"/>
      <c r="UXV144" s="125"/>
      <c r="UXW144" s="125"/>
      <c r="UXX144" s="125"/>
      <c r="UXY144" s="125"/>
      <c r="UXZ144" s="125"/>
      <c r="UYA144" s="125"/>
      <c r="UYB144" s="125"/>
      <c r="UYC144" s="125"/>
      <c r="UYD144" s="125"/>
      <c r="UYE144" s="125"/>
      <c r="UYF144" s="125"/>
      <c r="UYG144" s="125"/>
      <c r="UYH144" s="125"/>
      <c r="UYI144" s="125"/>
      <c r="UYJ144" s="125"/>
      <c r="UYK144" s="125"/>
      <c r="UYL144" s="125"/>
      <c r="UYM144" s="125"/>
      <c r="UYN144" s="125"/>
      <c r="UYO144" s="125"/>
      <c r="UYP144" s="125"/>
      <c r="UYQ144" s="125"/>
      <c r="UYR144" s="125"/>
      <c r="UYS144" s="125"/>
      <c r="UYT144" s="125"/>
      <c r="UYU144" s="125"/>
      <c r="UYV144" s="125"/>
      <c r="UYW144" s="125"/>
      <c r="UYX144" s="125"/>
      <c r="UYY144" s="125"/>
      <c r="UYZ144" s="125"/>
      <c r="UZA144" s="125"/>
      <c r="UZB144" s="125"/>
      <c r="UZC144" s="125"/>
      <c r="UZD144" s="125"/>
      <c r="UZE144" s="125"/>
      <c r="UZF144" s="125"/>
      <c r="UZG144" s="125"/>
      <c r="UZH144" s="125"/>
      <c r="UZI144" s="125"/>
      <c r="UZJ144" s="125"/>
      <c r="UZK144" s="125"/>
      <c r="UZL144" s="125"/>
      <c r="UZM144" s="125"/>
      <c r="UZN144" s="125"/>
      <c r="UZO144" s="125"/>
      <c r="UZP144" s="125"/>
      <c r="UZQ144" s="125"/>
      <c r="UZR144" s="125"/>
      <c r="UZS144" s="125"/>
      <c r="UZT144" s="125"/>
      <c r="UZU144" s="125"/>
      <c r="UZV144" s="125"/>
      <c r="UZW144" s="125"/>
      <c r="UZX144" s="125"/>
      <c r="UZY144" s="125"/>
      <c r="UZZ144" s="125"/>
      <c r="VAA144" s="125"/>
      <c r="VAB144" s="125"/>
      <c r="VAC144" s="125"/>
      <c r="VAD144" s="125"/>
      <c r="VAE144" s="125"/>
      <c r="VAF144" s="125"/>
      <c r="VAG144" s="125"/>
      <c r="VAH144" s="125"/>
      <c r="VAI144" s="125"/>
      <c r="VAJ144" s="125"/>
      <c r="VAK144" s="125"/>
      <c r="VAL144" s="125"/>
      <c r="VAM144" s="125"/>
      <c r="VAN144" s="125"/>
      <c r="VAO144" s="125"/>
      <c r="VAP144" s="125"/>
      <c r="VAQ144" s="125"/>
      <c r="VAR144" s="125"/>
      <c r="VAS144" s="125"/>
      <c r="VAT144" s="125"/>
      <c r="VAU144" s="125"/>
      <c r="VAV144" s="125"/>
      <c r="VAW144" s="125"/>
      <c r="VAX144" s="125"/>
      <c r="VAY144" s="125"/>
      <c r="VAZ144" s="125"/>
      <c r="VBA144" s="125"/>
      <c r="VBB144" s="125"/>
      <c r="VBC144" s="125"/>
      <c r="VBD144" s="125"/>
      <c r="VBE144" s="125"/>
      <c r="VBF144" s="125"/>
      <c r="VBG144" s="125"/>
      <c r="VBH144" s="125"/>
      <c r="VBI144" s="125"/>
      <c r="VBJ144" s="125"/>
      <c r="VBK144" s="125"/>
      <c r="VBL144" s="125"/>
      <c r="VBM144" s="125"/>
      <c r="VBN144" s="125"/>
      <c r="VBO144" s="125"/>
      <c r="VBP144" s="125"/>
      <c r="VBQ144" s="125"/>
      <c r="VBR144" s="125"/>
      <c r="VBS144" s="125"/>
      <c r="VBT144" s="125"/>
      <c r="VBU144" s="125"/>
      <c r="VBV144" s="125"/>
      <c r="VBW144" s="125"/>
      <c r="VBX144" s="125"/>
      <c r="VBY144" s="125"/>
      <c r="VBZ144" s="125"/>
      <c r="VCA144" s="125"/>
      <c r="VCB144" s="125"/>
      <c r="VCC144" s="125"/>
      <c r="VCD144" s="125"/>
      <c r="VCE144" s="125"/>
      <c r="VCF144" s="125"/>
      <c r="VCG144" s="125"/>
      <c r="VCH144" s="125"/>
      <c r="VCI144" s="125"/>
      <c r="VCJ144" s="125"/>
      <c r="VCK144" s="125"/>
      <c r="VCL144" s="125"/>
      <c r="VCM144" s="125"/>
      <c r="VCN144" s="125"/>
      <c r="VCO144" s="125"/>
      <c r="VCP144" s="125"/>
      <c r="VCQ144" s="125"/>
      <c r="VCR144" s="125"/>
      <c r="VCS144" s="125"/>
      <c r="VCT144" s="125"/>
      <c r="VCU144" s="125"/>
      <c r="VCV144" s="125"/>
      <c r="VCW144" s="125"/>
      <c r="VCX144" s="125"/>
      <c r="VCY144" s="125"/>
      <c r="VCZ144" s="125"/>
      <c r="VDA144" s="125"/>
      <c r="VDB144" s="125"/>
      <c r="VDC144" s="125"/>
      <c r="VDD144" s="125"/>
      <c r="VDE144" s="125"/>
      <c r="VDF144" s="125"/>
      <c r="VDG144" s="125"/>
      <c r="VDH144" s="125"/>
      <c r="VDI144" s="125"/>
      <c r="VDJ144" s="125"/>
      <c r="VDK144" s="125"/>
      <c r="VDL144" s="125"/>
      <c r="VDM144" s="125"/>
      <c r="VDN144" s="125"/>
      <c r="VDO144" s="125"/>
      <c r="VDP144" s="125"/>
      <c r="VDQ144" s="125"/>
      <c r="VDR144" s="125"/>
      <c r="VDS144" s="125"/>
      <c r="VDT144" s="125"/>
      <c r="VDU144" s="125"/>
      <c r="VDV144" s="125"/>
      <c r="VDW144" s="125"/>
      <c r="VDX144" s="125"/>
      <c r="VDY144" s="125"/>
      <c r="VDZ144" s="125"/>
      <c r="VEA144" s="125"/>
      <c r="VEB144" s="125"/>
      <c r="VEC144" s="125"/>
      <c r="VED144" s="125"/>
      <c r="VEE144" s="125"/>
      <c r="VEF144" s="125"/>
      <c r="VEG144" s="125"/>
      <c r="VEH144" s="125"/>
      <c r="VEI144" s="125"/>
      <c r="VEJ144" s="125"/>
      <c r="VEK144" s="125"/>
      <c r="VEL144" s="125"/>
      <c r="VEM144" s="125"/>
      <c r="VEN144" s="125"/>
      <c r="VEO144" s="125"/>
      <c r="VEP144" s="125"/>
      <c r="VEQ144" s="125"/>
      <c r="VER144" s="125"/>
      <c r="VES144" s="125"/>
      <c r="VET144" s="125"/>
      <c r="VEU144" s="125"/>
      <c r="VEV144" s="125"/>
      <c r="VEW144" s="125"/>
      <c r="VEX144" s="125"/>
      <c r="VEY144" s="125"/>
      <c r="VEZ144" s="125"/>
      <c r="VFA144" s="125"/>
      <c r="VFB144" s="125"/>
      <c r="VFC144" s="125"/>
      <c r="VFD144" s="125"/>
      <c r="VFE144" s="125"/>
      <c r="VFF144" s="125"/>
      <c r="VFG144" s="125"/>
      <c r="VFH144" s="125"/>
      <c r="VFI144" s="125"/>
      <c r="VFJ144" s="125"/>
      <c r="VFK144" s="125"/>
      <c r="VFL144" s="125"/>
      <c r="VFM144" s="125"/>
      <c r="VFN144" s="125"/>
      <c r="VFO144" s="125"/>
      <c r="VFP144" s="125"/>
      <c r="VFQ144" s="125"/>
      <c r="VFR144" s="125"/>
      <c r="VFS144" s="125"/>
      <c r="VFT144" s="125"/>
      <c r="VFU144" s="125"/>
      <c r="VFV144" s="125"/>
      <c r="VFW144" s="125"/>
      <c r="VFX144" s="125"/>
      <c r="VFY144" s="125"/>
      <c r="VFZ144" s="125"/>
      <c r="VGA144" s="125"/>
      <c r="VGB144" s="125"/>
      <c r="VGC144" s="125"/>
      <c r="VGD144" s="125"/>
      <c r="VGK144" s="125"/>
      <c r="VGL144" s="125"/>
      <c r="VGM144" s="125"/>
      <c r="VGN144" s="125"/>
      <c r="VGO144" s="125"/>
      <c r="VGP144" s="125"/>
      <c r="VGQ144" s="125"/>
      <c r="VGR144" s="125"/>
      <c r="VGS144" s="125"/>
      <c r="VGT144" s="125"/>
      <c r="VGU144" s="125"/>
      <c r="VGV144" s="125"/>
      <c r="VGW144" s="125"/>
      <c r="VGX144" s="125"/>
      <c r="VGY144" s="125"/>
      <c r="VGZ144" s="125"/>
      <c r="VHA144" s="125"/>
      <c r="VHB144" s="125"/>
      <c r="VHC144" s="125"/>
      <c r="VHD144" s="125"/>
      <c r="VHE144" s="125"/>
      <c r="VHF144" s="125"/>
      <c r="VHG144" s="125"/>
      <c r="VHH144" s="125"/>
      <c r="VHI144" s="125"/>
      <c r="VHJ144" s="125"/>
      <c r="VHK144" s="125"/>
      <c r="VHL144" s="125"/>
      <c r="VHM144" s="125"/>
      <c r="VHN144" s="125"/>
      <c r="VHO144" s="125"/>
      <c r="VHP144" s="125"/>
      <c r="VHQ144" s="125"/>
      <c r="VHR144" s="125"/>
      <c r="VHS144" s="125"/>
      <c r="VHT144" s="125"/>
      <c r="VHU144" s="125"/>
      <c r="VHV144" s="125"/>
      <c r="VHW144" s="125"/>
      <c r="VHX144" s="125"/>
      <c r="VHY144" s="125"/>
      <c r="VHZ144" s="125"/>
      <c r="VIA144" s="125"/>
      <c r="VIB144" s="125"/>
      <c r="VIC144" s="125"/>
      <c r="VID144" s="125"/>
      <c r="VIE144" s="125"/>
      <c r="VIF144" s="125"/>
      <c r="VIG144" s="125"/>
      <c r="VIH144" s="125"/>
      <c r="VII144" s="125"/>
      <c r="VIJ144" s="125"/>
      <c r="VIK144" s="125"/>
      <c r="VIL144" s="125"/>
      <c r="VIM144" s="125"/>
      <c r="VIN144" s="125"/>
      <c r="VIO144" s="125"/>
      <c r="VIP144" s="125"/>
      <c r="VIQ144" s="125"/>
      <c r="VIR144" s="125"/>
      <c r="VIS144" s="125"/>
      <c r="VIT144" s="125"/>
      <c r="VIU144" s="125"/>
      <c r="VIV144" s="125"/>
      <c r="VIW144" s="125"/>
      <c r="VIX144" s="125"/>
      <c r="VIY144" s="125"/>
      <c r="VIZ144" s="125"/>
      <c r="VJA144" s="125"/>
      <c r="VJB144" s="125"/>
      <c r="VJC144" s="125"/>
      <c r="VJD144" s="125"/>
      <c r="VJE144" s="125"/>
      <c r="VJF144" s="125"/>
      <c r="VJG144" s="125"/>
      <c r="VJH144" s="125"/>
      <c r="VJI144" s="125"/>
      <c r="VJJ144" s="125"/>
      <c r="VJK144" s="125"/>
      <c r="VJL144" s="125"/>
      <c r="VJM144" s="125"/>
      <c r="VJN144" s="125"/>
      <c r="VJO144" s="125"/>
      <c r="VJP144" s="125"/>
      <c r="VJQ144" s="125"/>
      <c r="VJR144" s="125"/>
      <c r="VJS144" s="125"/>
      <c r="VJT144" s="125"/>
      <c r="VJU144" s="125"/>
      <c r="VJV144" s="125"/>
      <c r="VJW144" s="125"/>
      <c r="VJX144" s="125"/>
      <c r="VJY144" s="125"/>
      <c r="VJZ144" s="125"/>
      <c r="VKA144" s="125"/>
      <c r="VKB144" s="125"/>
      <c r="VKC144" s="125"/>
      <c r="VKD144" s="125"/>
      <c r="VKE144" s="125"/>
      <c r="VKF144" s="125"/>
      <c r="VKG144" s="125"/>
      <c r="VKH144" s="125"/>
      <c r="VKI144" s="125"/>
      <c r="VKJ144" s="125"/>
      <c r="VKK144" s="125"/>
      <c r="VKL144" s="125"/>
      <c r="VKM144" s="125"/>
      <c r="VKN144" s="125"/>
      <c r="VKO144" s="125"/>
      <c r="VKP144" s="125"/>
      <c r="VKQ144" s="125"/>
      <c r="VKR144" s="125"/>
      <c r="VKS144" s="125"/>
      <c r="VKT144" s="125"/>
      <c r="VKU144" s="125"/>
      <c r="VKV144" s="125"/>
      <c r="VKW144" s="125"/>
      <c r="VKX144" s="125"/>
      <c r="VKY144" s="125"/>
      <c r="VKZ144" s="125"/>
      <c r="VLA144" s="125"/>
      <c r="VLB144" s="125"/>
      <c r="VLC144" s="125"/>
      <c r="VLD144" s="125"/>
      <c r="VLE144" s="125"/>
      <c r="VLF144" s="125"/>
      <c r="VLG144" s="125"/>
      <c r="VLH144" s="125"/>
      <c r="VLI144" s="125"/>
      <c r="VLJ144" s="125"/>
      <c r="VLK144" s="125"/>
      <c r="VLL144" s="125"/>
      <c r="VLM144" s="125"/>
      <c r="VLN144" s="125"/>
      <c r="VLO144" s="125"/>
      <c r="VLP144" s="125"/>
      <c r="VLQ144" s="125"/>
      <c r="VLR144" s="125"/>
      <c r="VLS144" s="125"/>
      <c r="VLT144" s="125"/>
      <c r="VLU144" s="125"/>
      <c r="VLV144" s="125"/>
      <c r="VLW144" s="125"/>
      <c r="VLX144" s="125"/>
      <c r="VLY144" s="125"/>
      <c r="VLZ144" s="125"/>
      <c r="VMA144" s="125"/>
      <c r="VMB144" s="125"/>
      <c r="VMC144" s="125"/>
      <c r="VMD144" s="125"/>
      <c r="VME144" s="125"/>
      <c r="VMF144" s="125"/>
      <c r="VMG144" s="125"/>
      <c r="VMH144" s="125"/>
      <c r="VMI144" s="125"/>
      <c r="VMJ144" s="125"/>
      <c r="VMK144" s="125"/>
      <c r="VML144" s="125"/>
      <c r="VMM144" s="125"/>
      <c r="VMN144" s="125"/>
      <c r="VMO144" s="125"/>
      <c r="VMP144" s="125"/>
      <c r="VMQ144" s="125"/>
      <c r="VMR144" s="125"/>
      <c r="VMS144" s="125"/>
      <c r="VMT144" s="125"/>
      <c r="VMU144" s="125"/>
      <c r="VMV144" s="125"/>
      <c r="VMW144" s="125"/>
      <c r="VMX144" s="125"/>
      <c r="VMY144" s="125"/>
      <c r="VMZ144" s="125"/>
      <c r="VNA144" s="125"/>
      <c r="VNB144" s="125"/>
      <c r="VNC144" s="125"/>
      <c r="VND144" s="125"/>
      <c r="VNE144" s="125"/>
      <c r="VNF144" s="125"/>
      <c r="VNG144" s="125"/>
      <c r="VNH144" s="125"/>
      <c r="VNI144" s="125"/>
      <c r="VNJ144" s="125"/>
      <c r="VNK144" s="125"/>
      <c r="VNL144" s="125"/>
      <c r="VNM144" s="125"/>
      <c r="VNN144" s="125"/>
      <c r="VNO144" s="125"/>
      <c r="VNP144" s="125"/>
      <c r="VNQ144" s="125"/>
      <c r="VNR144" s="125"/>
      <c r="VNS144" s="125"/>
      <c r="VNT144" s="125"/>
      <c r="VNU144" s="125"/>
      <c r="VNV144" s="125"/>
      <c r="VNW144" s="125"/>
      <c r="VNX144" s="125"/>
      <c r="VNY144" s="125"/>
      <c r="VNZ144" s="125"/>
      <c r="VOA144" s="125"/>
      <c r="VOB144" s="125"/>
      <c r="VOC144" s="125"/>
      <c r="VOD144" s="125"/>
      <c r="VOE144" s="125"/>
      <c r="VOF144" s="125"/>
      <c r="VOG144" s="125"/>
      <c r="VOH144" s="125"/>
      <c r="VOI144" s="125"/>
      <c r="VOJ144" s="125"/>
      <c r="VOK144" s="125"/>
      <c r="VOL144" s="125"/>
      <c r="VOM144" s="125"/>
      <c r="VON144" s="125"/>
      <c r="VOO144" s="125"/>
      <c r="VOP144" s="125"/>
      <c r="VOQ144" s="125"/>
      <c r="VOR144" s="125"/>
      <c r="VOS144" s="125"/>
      <c r="VOT144" s="125"/>
      <c r="VOU144" s="125"/>
      <c r="VOV144" s="125"/>
      <c r="VOW144" s="125"/>
      <c r="VOX144" s="125"/>
      <c r="VOY144" s="125"/>
      <c r="VOZ144" s="125"/>
      <c r="VPA144" s="125"/>
      <c r="VPB144" s="125"/>
      <c r="VPC144" s="125"/>
      <c r="VPD144" s="125"/>
      <c r="VPE144" s="125"/>
      <c r="VPF144" s="125"/>
      <c r="VPG144" s="125"/>
      <c r="VPH144" s="125"/>
      <c r="VPI144" s="125"/>
      <c r="VPJ144" s="125"/>
      <c r="VPK144" s="125"/>
      <c r="VPL144" s="125"/>
      <c r="VPM144" s="125"/>
      <c r="VPN144" s="125"/>
      <c r="VPO144" s="125"/>
      <c r="VPP144" s="125"/>
      <c r="VPQ144" s="125"/>
      <c r="VPR144" s="125"/>
      <c r="VPS144" s="125"/>
      <c r="VPT144" s="125"/>
      <c r="VPU144" s="125"/>
      <c r="VPV144" s="125"/>
      <c r="VPW144" s="125"/>
      <c r="VPX144" s="125"/>
      <c r="VPY144" s="125"/>
      <c r="VPZ144" s="125"/>
      <c r="VQG144" s="125"/>
      <c r="VQH144" s="125"/>
      <c r="VQI144" s="125"/>
      <c r="VQJ144" s="125"/>
      <c r="VQK144" s="125"/>
      <c r="VQL144" s="125"/>
      <c r="VQM144" s="125"/>
      <c r="VQN144" s="125"/>
      <c r="VQO144" s="125"/>
      <c r="VQP144" s="125"/>
      <c r="VQQ144" s="125"/>
      <c r="VQR144" s="125"/>
      <c r="VQS144" s="125"/>
      <c r="VQT144" s="125"/>
      <c r="VQU144" s="125"/>
      <c r="VQV144" s="125"/>
      <c r="VQW144" s="125"/>
      <c r="VQX144" s="125"/>
      <c r="VQY144" s="125"/>
      <c r="VQZ144" s="125"/>
      <c r="VRA144" s="125"/>
      <c r="VRB144" s="125"/>
      <c r="VRC144" s="125"/>
      <c r="VRD144" s="125"/>
      <c r="VRE144" s="125"/>
      <c r="VRF144" s="125"/>
      <c r="VRG144" s="125"/>
      <c r="VRH144" s="125"/>
      <c r="VRI144" s="125"/>
      <c r="VRJ144" s="125"/>
      <c r="VRK144" s="125"/>
      <c r="VRL144" s="125"/>
      <c r="VRM144" s="125"/>
      <c r="VRN144" s="125"/>
      <c r="VRO144" s="125"/>
      <c r="VRP144" s="125"/>
      <c r="VRQ144" s="125"/>
      <c r="VRR144" s="125"/>
      <c r="VRS144" s="125"/>
      <c r="VRT144" s="125"/>
      <c r="VRU144" s="125"/>
      <c r="VRV144" s="125"/>
      <c r="VRW144" s="125"/>
      <c r="VRX144" s="125"/>
      <c r="VRY144" s="125"/>
      <c r="VRZ144" s="125"/>
      <c r="VSA144" s="125"/>
      <c r="VSB144" s="125"/>
      <c r="VSC144" s="125"/>
      <c r="VSD144" s="125"/>
      <c r="VSE144" s="125"/>
      <c r="VSF144" s="125"/>
      <c r="VSG144" s="125"/>
      <c r="VSH144" s="125"/>
      <c r="VSI144" s="125"/>
      <c r="VSJ144" s="125"/>
      <c r="VSK144" s="125"/>
      <c r="VSL144" s="125"/>
      <c r="VSM144" s="125"/>
      <c r="VSN144" s="125"/>
      <c r="VSO144" s="125"/>
      <c r="VSP144" s="125"/>
      <c r="VSQ144" s="125"/>
      <c r="VSR144" s="125"/>
      <c r="VSS144" s="125"/>
      <c r="VST144" s="125"/>
      <c r="VSU144" s="125"/>
      <c r="VSV144" s="125"/>
      <c r="VSW144" s="125"/>
      <c r="VSX144" s="125"/>
      <c r="VSY144" s="125"/>
      <c r="VSZ144" s="125"/>
      <c r="VTA144" s="125"/>
      <c r="VTB144" s="125"/>
      <c r="VTC144" s="125"/>
      <c r="VTD144" s="125"/>
      <c r="VTE144" s="125"/>
      <c r="VTF144" s="125"/>
      <c r="VTG144" s="125"/>
      <c r="VTH144" s="125"/>
      <c r="VTI144" s="125"/>
      <c r="VTJ144" s="125"/>
      <c r="VTK144" s="125"/>
      <c r="VTL144" s="125"/>
      <c r="VTM144" s="125"/>
      <c r="VTN144" s="125"/>
      <c r="VTO144" s="125"/>
      <c r="VTP144" s="125"/>
      <c r="VTQ144" s="125"/>
      <c r="VTR144" s="125"/>
      <c r="VTS144" s="125"/>
      <c r="VTT144" s="125"/>
      <c r="VTU144" s="125"/>
      <c r="VTV144" s="125"/>
      <c r="VTW144" s="125"/>
      <c r="VTX144" s="125"/>
      <c r="VTY144" s="125"/>
      <c r="VTZ144" s="125"/>
      <c r="VUA144" s="125"/>
      <c r="VUB144" s="125"/>
      <c r="VUC144" s="125"/>
      <c r="VUD144" s="125"/>
      <c r="VUE144" s="125"/>
      <c r="VUF144" s="125"/>
      <c r="VUG144" s="125"/>
      <c r="VUH144" s="125"/>
      <c r="VUI144" s="125"/>
      <c r="VUJ144" s="125"/>
      <c r="VUK144" s="125"/>
      <c r="VUL144" s="125"/>
      <c r="VUM144" s="125"/>
      <c r="VUN144" s="125"/>
      <c r="VUO144" s="125"/>
      <c r="VUP144" s="125"/>
      <c r="VUQ144" s="125"/>
      <c r="VUR144" s="125"/>
      <c r="VUS144" s="125"/>
      <c r="VUT144" s="125"/>
      <c r="VUU144" s="125"/>
      <c r="VUV144" s="125"/>
      <c r="VUW144" s="125"/>
      <c r="VUX144" s="125"/>
      <c r="VUY144" s="125"/>
      <c r="VUZ144" s="125"/>
      <c r="VVA144" s="125"/>
      <c r="VVB144" s="125"/>
      <c r="VVC144" s="125"/>
      <c r="VVD144" s="125"/>
      <c r="VVE144" s="125"/>
      <c r="VVF144" s="125"/>
      <c r="VVG144" s="125"/>
      <c r="VVH144" s="125"/>
      <c r="VVI144" s="125"/>
      <c r="VVJ144" s="125"/>
      <c r="VVK144" s="125"/>
      <c r="VVL144" s="125"/>
      <c r="VVM144" s="125"/>
      <c r="VVN144" s="125"/>
      <c r="VVO144" s="125"/>
      <c r="VVP144" s="125"/>
      <c r="VVQ144" s="125"/>
      <c r="VVR144" s="125"/>
      <c r="VVS144" s="125"/>
      <c r="VVT144" s="125"/>
      <c r="VVU144" s="125"/>
      <c r="VVV144" s="125"/>
      <c r="VVW144" s="125"/>
      <c r="VVX144" s="125"/>
      <c r="VVY144" s="125"/>
      <c r="VVZ144" s="125"/>
      <c r="VWA144" s="125"/>
      <c r="VWB144" s="125"/>
      <c r="VWC144" s="125"/>
      <c r="VWD144" s="125"/>
      <c r="VWE144" s="125"/>
      <c r="VWF144" s="125"/>
      <c r="VWG144" s="125"/>
      <c r="VWH144" s="125"/>
      <c r="VWI144" s="125"/>
      <c r="VWJ144" s="125"/>
      <c r="VWK144" s="125"/>
      <c r="VWL144" s="125"/>
      <c r="VWM144" s="125"/>
      <c r="VWN144" s="125"/>
      <c r="VWO144" s="125"/>
      <c r="VWP144" s="125"/>
      <c r="VWQ144" s="125"/>
      <c r="VWR144" s="125"/>
      <c r="VWS144" s="125"/>
      <c r="VWT144" s="125"/>
      <c r="VWU144" s="125"/>
      <c r="VWV144" s="125"/>
      <c r="VWW144" s="125"/>
      <c r="VWX144" s="125"/>
      <c r="VWY144" s="125"/>
      <c r="VWZ144" s="125"/>
      <c r="VXA144" s="125"/>
      <c r="VXB144" s="125"/>
      <c r="VXC144" s="125"/>
      <c r="VXD144" s="125"/>
      <c r="VXE144" s="125"/>
      <c r="VXF144" s="125"/>
      <c r="VXG144" s="125"/>
      <c r="VXH144" s="125"/>
      <c r="VXI144" s="125"/>
      <c r="VXJ144" s="125"/>
      <c r="VXK144" s="125"/>
      <c r="VXL144" s="125"/>
      <c r="VXM144" s="125"/>
      <c r="VXN144" s="125"/>
      <c r="VXO144" s="125"/>
      <c r="VXP144" s="125"/>
      <c r="VXQ144" s="125"/>
      <c r="VXR144" s="125"/>
      <c r="VXS144" s="125"/>
      <c r="VXT144" s="125"/>
      <c r="VXU144" s="125"/>
      <c r="VXV144" s="125"/>
      <c r="VXW144" s="125"/>
      <c r="VXX144" s="125"/>
      <c r="VXY144" s="125"/>
      <c r="VXZ144" s="125"/>
      <c r="VYA144" s="125"/>
      <c r="VYB144" s="125"/>
      <c r="VYC144" s="125"/>
      <c r="VYD144" s="125"/>
      <c r="VYE144" s="125"/>
      <c r="VYF144" s="125"/>
      <c r="VYG144" s="125"/>
      <c r="VYH144" s="125"/>
      <c r="VYI144" s="125"/>
      <c r="VYJ144" s="125"/>
      <c r="VYK144" s="125"/>
      <c r="VYL144" s="125"/>
      <c r="VYM144" s="125"/>
      <c r="VYN144" s="125"/>
      <c r="VYO144" s="125"/>
      <c r="VYP144" s="125"/>
      <c r="VYQ144" s="125"/>
      <c r="VYR144" s="125"/>
      <c r="VYS144" s="125"/>
      <c r="VYT144" s="125"/>
      <c r="VYU144" s="125"/>
      <c r="VYV144" s="125"/>
      <c r="VYW144" s="125"/>
      <c r="VYX144" s="125"/>
      <c r="VYY144" s="125"/>
      <c r="VYZ144" s="125"/>
      <c r="VZA144" s="125"/>
      <c r="VZB144" s="125"/>
      <c r="VZC144" s="125"/>
      <c r="VZD144" s="125"/>
      <c r="VZE144" s="125"/>
      <c r="VZF144" s="125"/>
      <c r="VZG144" s="125"/>
      <c r="VZH144" s="125"/>
      <c r="VZI144" s="125"/>
      <c r="VZJ144" s="125"/>
      <c r="VZK144" s="125"/>
      <c r="VZL144" s="125"/>
      <c r="VZM144" s="125"/>
      <c r="VZN144" s="125"/>
      <c r="VZO144" s="125"/>
      <c r="VZP144" s="125"/>
      <c r="VZQ144" s="125"/>
      <c r="VZR144" s="125"/>
      <c r="VZS144" s="125"/>
      <c r="VZT144" s="125"/>
      <c r="VZU144" s="125"/>
      <c r="VZV144" s="125"/>
      <c r="WAC144" s="125"/>
      <c r="WAD144" s="125"/>
      <c r="WAE144" s="125"/>
      <c r="WAF144" s="125"/>
      <c r="WAG144" s="125"/>
      <c r="WAH144" s="125"/>
      <c r="WAI144" s="125"/>
      <c r="WAJ144" s="125"/>
      <c r="WAK144" s="125"/>
      <c r="WAL144" s="125"/>
      <c r="WAM144" s="125"/>
      <c r="WAN144" s="125"/>
      <c r="WAO144" s="125"/>
      <c r="WAP144" s="125"/>
      <c r="WAQ144" s="125"/>
      <c r="WAR144" s="125"/>
      <c r="WAS144" s="125"/>
      <c r="WAT144" s="125"/>
      <c r="WAU144" s="125"/>
      <c r="WAV144" s="125"/>
      <c r="WAW144" s="125"/>
      <c r="WAX144" s="125"/>
      <c r="WAY144" s="125"/>
      <c r="WAZ144" s="125"/>
      <c r="WBA144" s="125"/>
      <c r="WBB144" s="125"/>
      <c r="WBC144" s="125"/>
      <c r="WBD144" s="125"/>
      <c r="WBE144" s="125"/>
      <c r="WBF144" s="125"/>
      <c r="WBG144" s="125"/>
      <c r="WBH144" s="125"/>
      <c r="WBI144" s="125"/>
      <c r="WBJ144" s="125"/>
      <c r="WBK144" s="125"/>
      <c r="WBL144" s="125"/>
      <c r="WBM144" s="125"/>
      <c r="WBN144" s="125"/>
      <c r="WBO144" s="125"/>
      <c r="WBP144" s="125"/>
      <c r="WBQ144" s="125"/>
      <c r="WBR144" s="125"/>
      <c r="WBS144" s="125"/>
      <c r="WBT144" s="125"/>
      <c r="WBU144" s="125"/>
      <c r="WBV144" s="125"/>
      <c r="WBW144" s="125"/>
      <c r="WBX144" s="125"/>
      <c r="WBY144" s="125"/>
      <c r="WBZ144" s="125"/>
      <c r="WCA144" s="125"/>
      <c r="WCB144" s="125"/>
      <c r="WCC144" s="125"/>
      <c r="WCD144" s="125"/>
      <c r="WCE144" s="125"/>
      <c r="WCF144" s="125"/>
      <c r="WCG144" s="125"/>
      <c r="WCH144" s="125"/>
      <c r="WCI144" s="125"/>
      <c r="WCJ144" s="125"/>
      <c r="WCK144" s="125"/>
      <c r="WCL144" s="125"/>
      <c r="WCM144" s="125"/>
      <c r="WCN144" s="125"/>
      <c r="WCO144" s="125"/>
      <c r="WCP144" s="125"/>
      <c r="WCQ144" s="125"/>
      <c r="WCR144" s="125"/>
      <c r="WCS144" s="125"/>
      <c r="WCT144" s="125"/>
      <c r="WCU144" s="125"/>
      <c r="WCV144" s="125"/>
      <c r="WCW144" s="125"/>
      <c r="WCX144" s="125"/>
      <c r="WCY144" s="125"/>
      <c r="WCZ144" s="125"/>
      <c r="WDA144" s="125"/>
      <c r="WDB144" s="125"/>
      <c r="WDC144" s="125"/>
      <c r="WDD144" s="125"/>
      <c r="WDE144" s="125"/>
      <c r="WDF144" s="125"/>
      <c r="WDG144" s="125"/>
      <c r="WDH144" s="125"/>
      <c r="WDI144" s="125"/>
      <c r="WDJ144" s="125"/>
      <c r="WDK144" s="125"/>
      <c r="WDL144" s="125"/>
      <c r="WDM144" s="125"/>
      <c r="WDN144" s="125"/>
      <c r="WDO144" s="125"/>
      <c r="WDP144" s="125"/>
      <c r="WDQ144" s="125"/>
      <c r="WDR144" s="125"/>
      <c r="WDS144" s="125"/>
      <c r="WDT144" s="125"/>
      <c r="WDU144" s="125"/>
      <c r="WDV144" s="125"/>
      <c r="WDW144" s="125"/>
      <c r="WDX144" s="125"/>
      <c r="WDY144" s="125"/>
      <c r="WDZ144" s="125"/>
      <c r="WEA144" s="125"/>
      <c r="WEB144" s="125"/>
      <c r="WEC144" s="125"/>
      <c r="WED144" s="125"/>
      <c r="WEE144" s="125"/>
      <c r="WEF144" s="125"/>
      <c r="WEG144" s="125"/>
      <c r="WEH144" s="125"/>
      <c r="WEI144" s="125"/>
      <c r="WEJ144" s="125"/>
      <c r="WEK144" s="125"/>
      <c r="WEL144" s="125"/>
      <c r="WEM144" s="125"/>
      <c r="WEN144" s="125"/>
      <c r="WEO144" s="125"/>
      <c r="WEP144" s="125"/>
      <c r="WEQ144" s="125"/>
      <c r="WER144" s="125"/>
      <c r="WES144" s="125"/>
      <c r="WET144" s="125"/>
      <c r="WEU144" s="125"/>
      <c r="WEV144" s="125"/>
      <c r="WEW144" s="125"/>
      <c r="WEX144" s="125"/>
      <c r="WEY144" s="125"/>
      <c r="WEZ144" s="125"/>
      <c r="WFA144" s="125"/>
      <c r="WFB144" s="125"/>
      <c r="WFC144" s="125"/>
      <c r="WFD144" s="125"/>
      <c r="WFE144" s="125"/>
      <c r="WFF144" s="125"/>
      <c r="WFG144" s="125"/>
      <c r="WFH144" s="125"/>
      <c r="WFI144" s="125"/>
      <c r="WFJ144" s="125"/>
      <c r="WFK144" s="125"/>
      <c r="WFL144" s="125"/>
      <c r="WFM144" s="125"/>
      <c r="WFN144" s="125"/>
      <c r="WFO144" s="125"/>
      <c r="WFP144" s="125"/>
      <c r="WFQ144" s="125"/>
      <c r="WFR144" s="125"/>
      <c r="WFS144" s="125"/>
      <c r="WFT144" s="125"/>
      <c r="WFU144" s="125"/>
      <c r="WFV144" s="125"/>
      <c r="WFW144" s="125"/>
      <c r="WFX144" s="125"/>
      <c r="WFY144" s="125"/>
      <c r="WFZ144" s="125"/>
      <c r="WGA144" s="125"/>
      <c r="WGB144" s="125"/>
      <c r="WGC144" s="125"/>
      <c r="WGD144" s="125"/>
      <c r="WGE144" s="125"/>
      <c r="WGF144" s="125"/>
      <c r="WGG144" s="125"/>
      <c r="WGH144" s="125"/>
      <c r="WGI144" s="125"/>
      <c r="WGJ144" s="125"/>
      <c r="WGK144" s="125"/>
      <c r="WGL144" s="125"/>
      <c r="WGM144" s="125"/>
      <c r="WGN144" s="125"/>
      <c r="WGO144" s="125"/>
      <c r="WGP144" s="125"/>
      <c r="WGQ144" s="125"/>
      <c r="WGR144" s="125"/>
      <c r="WGS144" s="125"/>
      <c r="WGT144" s="125"/>
      <c r="WGU144" s="125"/>
      <c r="WGV144" s="125"/>
      <c r="WGW144" s="125"/>
      <c r="WGX144" s="125"/>
      <c r="WGY144" s="125"/>
      <c r="WGZ144" s="125"/>
      <c r="WHA144" s="125"/>
      <c r="WHB144" s="125"/>
      <c r="WHC144" s="125"/>
      <c r="WHD144" s="125"/>
      <c r="WHE144" s="125"/>
      <c r="WHF144" s="125"/>
      <c r="WHG144" s="125"/>
      <c r="WHH144" s="125"/>
      <c r="WHI144" s="125"/>
      <c r="WHJ144" s="125"/>
      <c r="WHK144" s="125"/>
      <c r="WHL144" s="125"/>
      <c r="WHM144" s="125"/>
      <c r="WHN144" s="125"/>
      <c r="WHO144" s="125"/>
      <c r="WHP144" s="125"/>
      <c r="WHQ144" s="125"/>
      <c r="WHR144" s="125"/>
      <c r="WHS144" s="125"/>
      <c r="WHT144" s="125"/>
      <c r="WHU144" s="125"/>
      <c r="WHV144" s="125"/>
      <c r="WHW144" s="125"/>
      <c r="WHX144" s="125"/>
      <c r="WHY144" s="125"/>
      <c r="WHZ144" s="125"/>
      <c r="WIA144" s="125"/>
      <c r="WIB144" s="125"/>
      <c r="WIC144" s="125"/>
      <c r="WID144" s="125"/>
      <c r="WIE144" s="125"/>
      <c r="WIF144" s="125"/>
      <c r="WIG144" s="125"/>
      <c r="WIH144" s="125"/>
      <c r="WII144" s="125"/>
      <c r="WIJ144" s="125"/>
      <c r="WIK144" s="125"/>
      <c r="WIL144" s="125"/>
      <c r="WIM144" s="125"/>
      <c r="WIN144" s="125"/>
      <c r="WIO144" s="125"/>
      <c r="WIP144" s="125"/>
      <c r="WIQ144" s="125"/>
      <c r="WIR144" s="125"/>
      <c r="WIS144" s="125"/>
      <c r="WIT144" s="125"/>
      <c r="WIU144" s="125"/>
      <c r="WIV144" s="125"/>
      <c r="WIW144" s="125"/>
      <c r="WIX144" s="125"/>
      <c r="WIY144" s="125"/>
      <c r="WIZ144" s="125"/>
      <c r="WJA144" s="125"/>
      <c r="WJB144" s="125"/>
      <c r="WJC144" s="125"/>
      <c r="WJD144" s="125"/>
      <c r="WJE144" s="125"/>
      <c r="WJF144" s="125"/>
      <c r="WJG144" s="125"/>
      <c r="WJH144" s="125"/>
      <c r="WJI144" s="125"/>
      <c r="WJJ144" s="125"/>
      <c r="WJK144" s="125"/>
      <c r="WJL144" s="125"/>
      <c r="WJM144" s="125"/>
      <c r="WJN144" s="125"/>
      <c r="WJO144" s="125"/>
      <c r="WJP144" s="125"/>
      <c r="WJQ144" s="125"/>
      <c r="WJR144" s="125"/>
      <c r="WJY144" s="125"/>
      <c r="WJZ144" s="125"/>
      <c r="WKA144" s="125"/>
      <c r="WKB144" s="125"/>
      <c r="WKC144" s="125"/>
      <c r="WKD144" s="125"/>
      <c r="WKE144" s="125"/>
      <c r="WKF144" s="125"/>
      <c r="WKG144" s="125"/>
      <c r="WKH144" s="125"/>
      <c r="WKI144" s="125"/>
      <c r="WKJ144" s="125"/>
      <c r="WKK144" s="125"/>
      <c r="WKL144" s="125"/>
      <c r="WKM144" s="125"/>
      <c r="WKN144" s="125"/>
      <c r="WKO144" s="125"/>
      <c r="WKP144" s="125"/>
      <c r="WKQ144" s="125"/>
      <c r="WKR144" s="125"/>
      <c r="WKS144" s="125"/>
      <c r="WKT144" s="125"/>
      <c r="WKU144" s="125"/>
      <c r="WKV144" s="125"/>
      <c r="WKW144" s="125"/>
      <c r="WKX144" s="125"/>
      <c r="WKY144" s="125"/>
      <c r="WKZ144" s="125"/>
      <c r="WLA144" s="125"/>
      <c r="WLB144" s="125"/>
      <c r="WLC144" s="125"/>
      <c r="WLD144" s="125"/>
      <c r="WLE144" s="125"/>
      <c r="WLF144" s="125"/>
      <c r="WLG144" s="125"/>
      <c r="WLH144" s="125"/>
      <c r="WLI144" s="125"/>
      <c r="WLJ144" s="125"/>
      <c r="WLK144" s="125"/>
      <c r="WLL144" s="125"/>
      <c r="WLM144" s="125"/>
      <c r="WLN144" s="125"/>
      <c r="WLO144" s="125"/>
      <c r="WLP144" s="125"/>
      <c r="WLQ144" s="125"/>
      <c r="WLR144" s="125"/>
      <c r="WLS144" s="125"/>
      <c r="WLT144" s="125"/>
      <c r="WLU144" s="125"/>
      <c r="WLV144" s="125"/>
      <c r="WLW144" s="125"/>
      <c r="WLX144" s="125"/>
      <c r="WLY144" s="125"/>
      <c r="WLZ144" s="125"/>
      <c r="WMA144" s="125"/>
      <c r="WMB144" s="125"/>
      <c r="WMC144" s="125"/>
      <c r="WMD144" s="125"/>
      <c r="WME144" s="125"/>
      <c r="WMF144" s="125"/>
      <c r="WMG144" s="125"/>
      <c r="WMH144" s="125"/>
      <c r="WMI144" s="125"/>
      <c r="WMJ144" s="125"/>
      <c r="WMK144" s="125"/>
      <c r="WML144" s="125"/>
      <c r="WMM144" s="125"/>
      <c r="WMN144" s="125"/>
      <c r="WMO144" s="125"/>
      <c r="WMP144" s="125"/>
      <c r="WMQ144" s="125"/>
      <c r="WMR144" s="125"/>
      <c r="WMS144" s="125"/>
      <c r="WMT144" s="125"/>
      <c r="WMU144" s="125"/>
      <c r="WMV144" s="125"/>
      <c r="WMW144" s="125"/>
      <c r="WMX144" s="125"/>
      <c r="WMY144" s="125"/>
      <c r="WMZ144" s="125"/>
      <c r="WNA144" s="125"/>
      <c r="WNB144" s="125"/>
      <c r="WNC144" s="125"/>
      <c r="WND144" s="125"/>
      <c r="WNE144" s="125"/>
      <c r="WNF144" s="125"/>
      <c r="WNG144" s="125"/>
      <c r="WNH144" s="125"/>
      <c r="WNI144" s="125"/>
      <c r="WNJ144" s="125"/>
      <c r="WNK144" s="125"/>
      <c r="WNL144" s="125"/>
      <c r="WNM144" s="125"/>
      <c r="WNN144" s="125"/>
      <c r="WNO144" s="125"/>
      <c r="WNP144" s="125"/>
      <c r="WNQ144" s="125"/>
      <c r="WNR144" s="125"/>
      <c r="WNS144" s="125"/>
      <c r="WNT144" s="125"/>
      <c r="WNU144" s="125"/>
      <c r="WNV144" s="125"/>
      <c r="WNW144" s="125"/>
      <c r="WNX144" s="125"/>
      <c r="WNY144" s="125"/>
      <c r="WNZ144" s="125"/>
      <c r="WOA144" s="125"/>
      <c r="WOB144" s="125"/>
      <c r="WOC144" s="125"/>
      <c r="WOD144" s="125"/>
      <c r="WOE144" s="125"/>
      <c r="WOF144" s="125"/>
      <c r="WOG144" s="125"/>
      <c r="WOH144" s="125"/>
      <c r="WOI144" s="125"/>
      <c r="WOJ144" s="125"/>
      <c r="WOK144" s="125"/>
      <c r="WOL144" s="125"/>
      <c r="WOM144" s="125"/>
      <c r="WON144" s="125"/>
      <c r="WOO144" s="125"/>
      <c r="WOP144" s="125"/>
      <c r="WOQ144" s="125"/>
      <c r="WOR144" s="125"/>
      <c r="WOS144" s="125"/>
      <c r="WOT144" s="125"/>
      <c r="WOU144" s="125"/>
      <c r="WOV144" s="125"/>
      <c r="WOW144" s="125"/>
      <c r="WOX144" s="125"/>
      <c r="WOY144" s="125"/>
      <c r="WOZ144" s="125"/>
      <c r="WPA144" s="125"/>
      <c r="WPB144" s="125"/>
      <c r="WPC144" s="125"/>
      <c r="WPD144" s="125"/>
      <c r="WPE144" s="125"/>
      <c r="WPF144" s="125"/>
      <c r="WPG144" s="125"/>
      <c r="WPH144" s="125"/>
      <c r="WPI144" s="125"/>
      <c r="WPJ144" s="125"/>
      <c r="WPK144" s="125"/>
      <c r="WPL144" s="125"/>
      <c r="WPM144" s="125"/>
      <c r="WPN144" s="125"/>
      <c r="WPO144" s="125"/>
      <c r="WPP144" s="125"/>
      <c r="WPQ144" s="125"/>
      <c r="WPR144" s="125"/>
      <c r="WPS144" s="125"/>
      <c r="WPT144" s="125"/>
      <c r="WPU144" s="125"/>
      <c r="WPV144" s="125"/>
      <c r="WPW144" s="125"/>
      <c r="WPX144" s="125"/>
      <c r="WPY144" s="125"/>
      <c r="WPZ144" s="125"/>
      <c r="WQA144" s="125"/>
      <c r="WQB144" s="125"/>
      <c r="WQC144" s="125"/>
      <c r="WQD144" s="125"/>
      <c r="WQE144" s="125"/>
      <c r="WQF144" s="125"/>
      <c r="WQG144" s="125"/>
      <c r="WQH144" s="125"/>
      <c r="WQI144" s="125"/>
      <c r="WQJ144" s="125"/>
      <c r="WQK144" s="125"/>
      <c r="WQL144" s="125"/>
      <c r="WQM144" s="125"/>
      <c r="WQN144" s="125"/>
      <c r="WQO144" s="125"/>
      <c r="WQP144" s="125"/>
      <c r="WQQ144" s="125"/>
      <c r="WQR144" s="125"/>
      <c r="WQS144" s="125"/>
      <c r="WQT144" s="125"/>
      <c r="WQU144" s="125"/>
      <c r="WQV144" s="125"/>
      <c r="WQW144" s="125"/>
      <c r="WQX144" s="125"/>
      <c r="WQY144" s="125"/>
      <c r="WQZ144" s="125"/>
      <c r="WRA144" s="125"/>
      <c r="WRB144" s="125"/>
      <c r="WRC144" s="125"/>
      <c r="WRD144" s="125"/>
      <c r="WRE144" s="125"/>
      <c r="WRF144" s="125"/>
      <c r="WRG144" s="125"/>
      <c r="WRH144" s="125"/>
      <c r="WRI144" s="125"/>
      <c r="WRJ144" s="125"/>
      <c r="WRK144" s="125"/>
      <c r="WRL144" s="125"/>
      <c r="WRM144" s="125"/>
      <c r="WRN144" s="125"/>
      <c r="WRO144" s="125"/>
      <c r="WRP144" s="125"/>
      <c r="WRQ144" s="125"/>
      <c r="WRR144" s="125"/>
      <c r="WRS144" s="125"/>
      <c r="WRT144" s="125"/>
      <c r="WRU144" s="125"/>
      <c r="WRV144" s="125"/>
      <c r="WRW144" s="125"/>
      <c r="WRX144" s="125"/>
      <c r="WRY144" s="125"/>
      <c r="WRZ144" s="125"/>
      <c r="WSA144" s="125"/>
      <c r="WSB144" s="125"/>
      <c r="WSC144" s="125"/>
      <c r="WSD144" s="125"/>
      <c r="WSE144" s="125"/>
      <c r="WSF144" s="125"/>
      <c r="WSG144" s="125"/>
      <c r="WSH144" s="125"/>
      <c r="WSI144" s="125"/>
      <c r="WSJ144" s="125"/>
      <c r="WSK144" s="125"/>
      <c r="WSL144" s="125"/>
      <c r="WSM144" s="125"/>
      <c r="WSN144" s="125"/>
      <c r="WSO144" s="125"/>
      <c r="WSP144" s="125"/>
      <c r="WSQ144" s="125"/>
      <c r="WSR144" s="125"/>
      <c r="WSS144" s="125"/>
      <c r="WST144" s="125"/>
      <c r="WSU144" s="125"/>
      <c r="WSV144" s="125"/>
      <c r="WSW144" s="125"/>
      <c r="WSX144" s="125"/>
      <c r="WSY144" s="125"/>
      <c r="WSZ144" s="125"/>
      <c r="WTA144" s="125"/>
      <c r="WTB144" s="125"/>
      <c r="WTC144" s="125"/>
      <c r="WTD144" s="125"/>
      <c r="WTE144" s="125"/>
      <c r="WTF144" s="125"/>
      <c r="WTG144" s="125"/>
      <c r="WTH144" s="125"/>
      <c r="WTI144" s="125"/>
      <c r="WTJ144" s="125"/>
      <c r="WTK144" s="125"/>
      <c r="WTL144" s="125"/>
      <c r="WTM144" s="125"/>
      <c r="WTN144" s="125"/>
      <c r="WTU144" s="125"/>
      <c r="WTV144" s="125"/>
      <c r="WTW144" s="125"/>
      <c r="WTX144" s="125"/>
      <c r="WTY144" s="125"/>
      <c r="WTZ144" s="125"/>
      <c r="WUA144" s="125"/>
      <c r="WUB144" s="125"/>
      <c r="WUC144" s="125"/>
      <c r="WUD144" s="125"/>
      <c r="WUE144" s="125"/>
      <c r="WUF144" s="125"/>
      <c r="WUG144" s="125"/>
      <c r="WUH144" s="125"/>
      <c r="WUI144" s="125"/>
      <c r="WUJ144" s="125"/>
      <c r="WUK144" s="125"/>
      <c r="WUL144" s="125"/>
      <c r="WUM144" s="125"/>
      <c r="WUN144" s="125"/>
      <c r="WUO144" s="125"/>
      <c r="WUP144" s="125"/>
      <c r="WUQ144" s="125"/>
      <c r="WUR144" s="125"/>
      <c r="WUS144" s="125"/>
      <c r="WUT144" s="125"/>
      <c r="WUU144" s="125"/>
      <c r="WUV144" s="125"/>
      <c r="WUW144" s="125"/>
      <c r="WUX144" s="125"/>
      <c r="WUY144" s="125"/>
      <c r="WUZ144" s="125"/>
      <c r="WVA144" s="125"/>
      <c r="WVB144" s="125"/>
      <c r="WVC144" s="125"/>
      <c r="WVD144" s="125"/>
      <c r="WVE144" s="125"/>
      <c r="WVF144" s="125"/>
      <c r="WVG144" s="125"/>
      <c r="WVH144" s="125"/>
      <c r="WVI144" s="125"/>
      <c r="WVJ144" s="125"/>
      <c r="WVK144" s="125"/>
      <c r="WVL144" s="125"/>
      <c r="WVM144" s="125"/>
      <c r="WVN144" s="125"/>
      <c r="WVO144" s="125"/>
      <c r="WVP144" s="125"/>
      <c r="WVQ144" s="125"/>
      <c r="WVR144" s="125"/>
      <c r="WVS144" s="125"/>
      <c r="WVT144" s="125"/>
      <c r="WVU144" s="125"/>
      <c r="WVV144" s="125"/>
      <c r="WVW144" s="125"/>
      <c r="WVX144" s="125"/>
      <c r="WVY144" s="125"/>
      <c r="WVZ144" s="125"/>
      <c r="WWA144" s="125"/>
      <c r="WWB144" s="125"/>
      <c r="WWC144" s="125"/>
      <c r="WWD144" s="125"/>
      <c r="WWE144" s="125"/>
      <c r="WWF144" s="125"/>
      <c r="WWG144" s="125"/>
      <c r="WWH144" s="125"/>
      <c r="WWI144" s="125"/>
      <c r="WWJ144" s="125"/>
      <c r="WWK144" s="125"/>
      <c r="WWL144" s="125"/>
      <c r="WWM144" s="125"/>
      <c r="WWN144" s="125"/>
      <c r="WWO144" s="125"/>
      <c r="WWP144" s="125"/>
      <c r="WWQ144" s="125"/>
      <c r="WWR144" s="125"/>
      <c r="WWS144" s="125"/>
      <c r="WWT144" s="125"/>
      <c r="WWU144" s="125"/>
      <c r="WWV144" s="125"/>
      <c r="WWW144" s="125"/>
      <c r="WWX144" s="125"/>
      <c r="WWY144" s="125"/>
      <c r="WWZ144" s="125"/>
      <c r="WXA144" s="125"/>
      <c r="WXB144" s="125"/>
      <c r="WXC144" s="125"/>
      <c r="WXD144" s="125"/>
      <c r="WXE144" s="125"/>
      <c r="WXF144" s="125"/>
      <c r="WXG144" s="125"/>
      <c r="WXH144" s="125"/>
      <c r="WXI144" s="125"/>
      <c r="WXJ144" s="125"/>
      <c r="WXK144" s="125"/>
      <c r="WXL144" s="125"/>
      <c r="WXM144" s="125"/>
      <c r="WXN144" s="125"/>
      <c r="WXO144" s="125"/>
      <c r="WXP144" s="125"/>
      <c r="WXQ144" s="125"/>
      <c r="WXR144" s="125"/>
      <c r="WXS144" s="125"/>
      <c r="WXT144" s="125"/>
      <c r="WXU144" s="125"/>
      <c r="WXV144" s="125"/>
      <c r="WXW144" s="125"/>
      <c r="WXX144" s="125"/>
      <c r="WXY144" s="125"/>
      <c r="WXZ144" s="125"/>
      <c r="WYA144" s="125"/>
      <c r="WYB144" s="125"/>
      <c r="WYC144" s="125"/>
      <c r="WYD144" s="125"/>
      <c r="WYE144" s="125"/>
      <c r="WYF144" s="125"/>
      <c r="WYG144" s="125"/>
      <c r="WYH144" s="125"/>
      <c r="WYI144" s="125"/>
      <c r="WYJ144" s="125"/>
      <c r="WYK144" s="125"/>
      <c r="WYL144" s="125"/>
      <c r="WYM144" s="125"/>
      <c r="WYN144" s="125"/>
      <c r="WYO144" s="125"/>
      <c r="WYP144" s="125"/>
      <c r="WYQ144" s="125"/>
      <c r="WYR144" s="125"/>
      <c r="WYS144" s="125"/>
      <c r="WYT144" s="125"/>
      <c r="WYU144" s="125"/>
      <c r="WYV144" s="125"/>
      <c r="WYW144" s="125"/>
      <c r="WYX144" s="125"/>
      <c r="WYY144" s="125"/>
      <c r="WYZ144" s="125"/>
      <c r="WZA144" s="125"/>
      <c r="WZB144" s="125"/>
      <c r="WZC144" s="125"/>
      <c r="WZD144" s="125"/>
      <c r="WZE144" s="125"/>
      <c r="WZF144" s="125"/>
      <c r="WZG144" s="125"/>
      <c r="WZH144" s="125"/>
      <c r="WZI144" s="125"/>
      <c r="WZJ144" s="125"/>
      <c r="WZK144" s="125"/>
      <c r="WZL144" s="125"/>
      <c r="WZM144" s="125"/>
      <c r="WZN144" s="125"/>
      <c r="WZO144" s="125"/>
      <c r="WZP144" s="125"/>
      <c r="WZQ144" s="125"/>
      <c r="WZR144" s="125"/>
      <c r="WZS144" s="125"/>
      <c r="WZT144" s="125"/>
      <c r="WZU144" s="125"/>
      <c r="WZV144" s="125"/>
      <c r="WZW144" s="125"/>
      <c r="WZX144" s="125"/>
      <c r="WZY144" s="125"/>
      <c r="WZZ144" s="125"/>
      <c r="XAA144" s="125"/>
      <c r="XAB144" s="125"/>
      <c r="XAC144" s="125"/>
      <c r="XAD144" s="125"/>
      <c r="XAE144" s="125"/>
      <c r="XAF144" s="125"/>
      <c r="XAG144" s="125"/>
      <c r="XAH144" s="125"/>
      <c r="XAI144" s="125"/>
      <c r="XAJ144" s="125"/>
      <c r="XAK144" s="125"/>
      <c r="XAL144" s="125"/>
      <c r="XAM144" s="125"/>
      <c r="XAN144" s="125"/>
      <c r="XAO144" s="125"/>
      <c r="XAP144" s="125"/>
      <c r="XAQ144" s="125"/>
      <c r="XAR144" s="125"/>
      <c r="XAS144" s="125"/>
      <c r="XAT144" s="125"/>
      <c r="XAU144" s="125"/>
      <c r="XAV144" s="125"/>
      <c r="XAW144" s="125"/>
      <c r="XAX144" s="125"/>
      <c r="XAY144" s="125"/>
      <c r="XAZ144" s="125"/>
      <c r="XBA144" s="125"/>
      <c r="XBB144" s="125"/>
      <c r="XBC144" s="125"/>
      <c r="XBD144" s="125"/>
      <c r="XBE144" s="125"/>
      <c r="XBF144" s="125"/>
      <c r="XBG144" s="125"/>
      <c r="XBH144" s="125"/>
      <c r="XBI144" s="125"/>
      <c r="XBJ144" s="125"/>
      <c r="XBK144" s="125"/>
      <c r="XBL144" s="125"/>
      <c r="XBM144" s="125"/>
      <c r="XBN144" s="125"/>
      <c r="XBO144" s="125"/>
      <c r="XBP144" s="125"/>
      <c r="XBQ144" s="125"/>
      <c r="XBR144" s="125"/>
      <c r="XBS144" s="125"/>
      <c r="XBT144" s="125"/>
      <c r="XBU144" s="125"/>
      <c r="XBV144" s="125"/>
      <c r="XBW144" s="125"/>
      <c r="XBX144" s="125"/>
      <c r="XBY144" s="125"/>
      <c r="XBZ144" s="125"/>
      <c r="XCA144" s="125"/>
      <c r="XCB144" s="125"/>
      <c r="XCC144" s="125"/>
      <c r="XCD144" s="125"/>
      <c r="XCE144" s="125"/>
      <c r="XCF144" s="125"/>
      <c r="XCG144" s="125"/>
      <c r="XCH144" s="125"/>
      <c r="XCI144" s="125"/>
      <c r="XCJ144" s="125"/>
      <c r="XCK144" s="125"/>
      <c r="XCL144" s="125"/>
      <c r="XCM144" s="125"/>
      <c r="XCN144" s="125"/>
      <c r="XCO144" s="125"/>
      <c r="XCP144" s="125"/>
      <c r="XCQ144" s="125"/>
      <c r="XCR144" s="125"/>
      <c r="XCS144" s="125"/>
      <c r="XCT144" s="125"/>
      <c r="XCU144" s="125"/>
      <c r="XCV144" s="125"/>
      <c r="XCW144" s="125"/>
      <c r="XCX144" s="125"/>
      <c r="XCY144" s="125"/>
      <c r="XCZ144" s="125"/>
      <c r="XDA144" s="125"/>
      <c r="XDB144" s="125"/>
      <c r="XDC144" s="125"/>
      <c r="XDD144" s="125"/>
      <c r="XDE144" s="125"/>
    </row>
    <row r="145" spans="1:16333" s="166" customFormat="1" ht="78.75" customHeight="1" x14ac:dyDescent="0.25">
      <c r="A145" s="136" t="s">
        <v>351</v>
      </c>
      <c r="B145" s="163" t="s">
        <v>434</v>
      </c>
      <c r="C145" s="163" t="s">
        <v>386</v>
      </c>
      <c r="D145" s="168">
        <v>100773564.31999999</v>
      </c>
      <c r="E145" s="168">
        <v>100511155.94</v>
      </c>
      <c r="F145" s="168">
        <v>100511155.94</v>
      </c>
      <c r="G145" s="115"/>
      <c r="H145" s="115"/>
      <c r="I145" s="115"/>
      <c r="J145" s="115"/>
      <c r="K145" s="11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1"/>
      <c r="ALZ145" s="1"/>
      <c r="AMA145" s="1"/>
      <c r="AMB145" s="1"/>
      <c r="AMC145" s="1"/>
      <c r="AMD145" s="1"/>
      <c r="AME145" s="1"/>
      <c r="AMF145" s="1"/>
      <c r="AMG145" s="1"/>
      <c r="AMH145" s="1"/>
      <c r="AMI145" s="1"/>
      <c r="AMJ145" s="1"/>
      <c r="AMK145" s="1"/>
      <c r="AML145" s="1"/>
      <c r="AMM145" s="1"/>
      <c r="AMN145" s="1"/>
      <c r="AMO145" s="1"/>
      <c r="AMP145" s="1"/>
      <c r="AMQ145" s="1"/>
      <c r="AMR145" s="1"/>
      <c r="AMS145" s="1"/>
      <c r="AMT145" s="1"/>
      <c r="AMU145" s="1"/>
      <c r="AMV145" s="1"/>
      <c r="AMW145" s="1"/>
      <c r="AMX145" s="1"/>
      <c r="AMY145" s="1"/>
      <c r="AMZ145" s="1"/>
      <c r="ANA145" s="1"/>
      <c r="ANB145" s="1"/>
      <c r="ANC145" s="1"/>
      <c r="AND145" s="1"/>
      <c r="ANE145" s="1"/>
      <c r="ANF145" s="1"/>
      <c r="ANG145" s="1"/>
      <c r="ANH145" s="1"/>
      <c r="ANI145" s="1"/>
      <c r="ANJ145" s="1"/>
      <c r="ANK145" s="1"/>
      <c r="ANL145" s="1"/>
      <c r="ANM145" s="1"/>
      <c r="ANN145" s="1"/>
      <c r="ANO145" s="1"/>
      <c r="ANP145" s="1"/>
      <c r="ANQ145" s="1"/>
      <c r="ANR145" s="1"/>
      <c r="ANS145" s="1"/>
      <c r="ANT145" s="1"/>
      <c r="ANU145" s="1"/>
      <c r="ANV145" s="1"/>
      <c r="ANW145" s="1"/>
      <c r="ANX145" s="1"/>
      <c r="ANY145" s="1"/>
      <c r="ANZ145" s="1"/>
      <c r="AOA145" s="1"/>
      <c r="AOB145" s="1"/>
      <c r="AOC145" s="1"/>
      <c r="AOD145" s="1"/>
      <c r="AOE145" s="1"/>
      <c r="AOF145" s="1"/>
      <c r="AOG145" s="1"/>
      <c r="AOH145" s="1"/>
      <c r="AOI145" s="1"/>
      <c r="AOJ145" s="1"/>
      <c r="AOK145" s="1"/>
      <c r="AOL145" s="1"/>
      <c r="AOM145" s="1"/>
      <c r="AON145" s="1"/>
      <c r="AOO145" s="1"/>
      <c r="AOP145" s="1"/>
      <c r="AOQ145" s="1"/>
      <c r="AOR145" s="1"/>
      <c r="AOS145" s="1"/>
      <c r="AOT145" s="1"/>
      <c r="AOU145" s="1"/>
      <c r="AOV145" s="1"/>
      <c r="AOW145" s="1"/>
      <c r="AOX145" s="1"/>
      <c r="AOY145" s="1"/>
      <c r="AOZ145" s="1"/>
      <c r="APA145" s="1"/>
      <c r="APB145" s="1"/>
      <c r="APC145" s="1"/>
      <c r="APD145" s="1"/>
      <c r="APE145" s="1"/>
      <c r="APF145" s="1"/>
      <c r="APG145" s="1"/>
      <c r="APH145" s="1"/>
      <c r="API145" s="1"/>
      <c r="APJ145" s="1"/>
      <c r="APK145" s="1"/>
      <c r="APL145" s="1"/>
      <c r="APM145" s="1"/>
      <c r="APN145" s="1"/>
      <c r="APO145" s="1"/>
      <c r="APP145" s="1"/>
      <c r="APQ145" s="1"/>
      <c r="APR145" s="1"/>
      <c r="APS145" s="1"/>
      <c r="APT145" s="1"/>
      <c r="APU145" s="1"/>
      <c r="APV145" s="1"/>
      <c r="APW145" s="1"/>
      <c r="APX145" s="1"/>
      <c r="APY145" s="1"/>
      <c r="APZ145" s="1"/>
      <c r="AQA145" s="1"/>
      <c r="AQB145" s="1"/>
      <c r="AQC145" s="1"/>
      <c r="AQD145" s="1"/>
      <c r="AQE145" s="1"/>
      <c r="AQF145" s="1"/>
      <c r="AQG145" s="1"/>
      <c r="AQH145" s="1"/>
      <c r="AQI145" s="1"/>
      <c r="AQJ145" s="1"/>
      <c r="AQK145" s="1"/>
      <c r="AQL145" s="1"/>
      <c r="AQM145" s="1"/>
      <c r="AQN145" s="1"/>
      <c r="AQO145" s="1"/>
      <c r="AQP145" s="1"/>
      <c r="AQQ145" s="1"/>
      <c r="AQR145" s="1"/>
      <c r="AQS145" s="1"/>
      <c r="AQT145" s="1"/>
      <c r="AQU145" s="1"/>
      <c r="AQV145" s="1"/>
      <c r="AQW145" s="1"/>
      <c r="AQX145" s="1"/>
      <c r="AQY145" s="1"/>
      <c r="AQZ145" s="1"/>
      <c r="ARA145" s="1"/>
      <c r="ARB145" s="1"/>
      <c r="ARC145" s="1"/>
      <c r="ARD145" s="1"/>
      <c r="ARE145" s="1"/>
      <c r="ARF145" s="1"/>
      <c r="ARG145" s="1"/>
      <c r="ARH145" s="1"/>
      <c r="ARI145" s="1"/>
      <c r="ARJ145" s="1"/>
      <c r="ARK145" s="1"/>
      <c r="ARL145" s="1"/>
      <c r="ARM145" s="1"/>
      <c r="ARN145" s="1"/>
      <c r="ARO145" s="1"/>
      <c r="ARP145" s="1"/>
      <c r="ARQ145" s="1"/>
      <c r="ARR145" s="1"/>
      <c r="ARS145" s="1"/>
      <c r="ART145" s="1"/>
      <c r="ARU145" s="1"/>
      <c r="ARV145" s="1"/>
      <c r="ARW145" s="1"/>
      <c r="ARX145" s="1"/>
      <c r="ARY145" s="1"/>
      <c r="ARZ145" s="1"/>
      <c r="ASA145" s="1"/>
      <c r="ASB145" s="1"/>
      <c r="ASC145" s="1"/>
      <c r="ASD145" s="1"/>
      <c r="ASE145" s="1"/>
      <c r="ASF145" s="1"/>
      <c r="ASG145" s="1"/>
      <c r="ASH145" s="1"/>
      <c r="ASI145" s="1"/>
      <c r="ASJ145" s="1"/>
      <c r="ASK145" s="1"/>
      <c r="ASL145" s="1"/>
      <c r="ASM145" s="1"/>
      <c r="ASN145" s="1"/>
      <c r="ASO145" s="1"/>
      <c r="ASP145" s="1"/>
      <c r="ASQ145" s="1"/>
      <c r="ASR145" s="1"/>
      <c r="ASS145" s="1"/>
      <c r="AST145" s="1"/>
      <c r="ASU145" s="1"/>
      <c r="ASV145" s="1"/>
      <c r="ASW145" s="1"/>
      <c r="ASX145" s="1"/>
      <c r="ASY145" s="1"/>
      <c r="ASZ145" s="1"/>
      <c r="ATA145" s="1"/>
      <c r="ATB145" s="1"/>
      <c r="ATC145" s="1"/>
      <c r="ATD145" s="1"/>
      <c r="ATE145" s="1"/>
      <c r="ATF145" s="1"/>
      <c r="ATG145" s="1"/>
      <c r="ATH145" s="1"/>
      <c r="ATI145" s="1"/>
      <c r="ATJ145" s="1"/>
      <c r="ATK145" s="1"/>
      <c r="ATL145" s="1"/>
      <c r="ATM145" s="1"/>
      <c r="ATN145" s="1"/>
      <c r="ATO145" s="1"/>
      <c r="ATP145" s="1"/>
      <c r="ATQ145" s="1"/>
      <c r="ATR145" s="1"/>
      <c r="ATS145" s="1"/>
      <c r="ATT145" s="1"/>
      <c r="ATU145" s="1"/>
      <c r="ATV145" s="1"/>
      <c r="ATW145" s="1"/>
      <c r="ATX145" s="1"/>
      <c r="ATY145" s="1"/>
      <c r="ATZ145" s="1"/>
      <c r="AUA145" s="1"/>
      <c r="AUB145" s="1"/>
      <c r="AUC145" s="1"/>
      <c r="AUD145" s="1"/>
      <c r="AUE145" s="1"/>
      <c r="AUF145" s="1"/>
      <c r="AUG145" s="1"/>
      <c r="AUH145" s="1"/>
      <c r="AUI145" s="1"/>
      <c r="AUJ145" s="1"/>
      <c r="AUK145" s="1"/>
      <c r="AUL145" s="1"/>
      <c r="AUS145" s="1"/>
      <c r="AUT145" s="1"/>
      <c r="AUU145" s="1"/>
      <c r="AUV145" s="1"/>
      <c r="AUW145" s="1"/>
      <c r="AUX145" s="1"/>
      <c r="AUY145" s="1"/>
      <c r="AUZ145" s="1"/>
      <c r="AVA145" s="1"/>
      <c r="AVB145" s="1"/>
      <c r="AVC145" s="1"/>
      <c r="AVD145" s="1"/>
      <c r="AVE145" s="1"/>
      <c r="AVF145" s="1"/>
      <c r="AVG145" s="1"/>
      <c r="AVH145" s="1"/>
      <c r="AVI145" s="1"/>
      <c r="AVJ145" s="1"/>
      <c r="AVK145" s="1"/>
      <c r="AVL145" s="1"/>
      <c r="AVM145" s="1"/>
      <c r="AVN145" s="1"/>
      <c r="AVO145" s="1"/>
      <c r="AVP145" s="1"/>
      <c r="AVQ145" s="1"/>
      <c r="AVR145" s="1"/>
      <c r="AVS145" s="1"/>
      <c r="AVT145" s="1"/>
      <c r="AVU145" s="1"/>
      <c r="AVV145" s="1"/>
      <c r="AVW145" s="1"/>
      <c r="AVX145" s="1"/>
      <c r="AVY145" s="1"/>
      <c r="AVZ145" s="1"/>
      <c r="AWA145" s="1"/>
      <c r="AWB145" s="1"/>
      <c r="AWC145" s="1"/>
      <c r="AWD145" s="1"/>
      <c r="AWE145" s="1"/>
      <c r="AWF145" s="1"/>
      <c r="AWG145" s="1"/>
      <c r="AWH145" s="1"/>
      <c r="AWI145" s="1"/>
      <c r="AWJ145" s="1"/>
      <c r="AWK145" s="1"/>
      <c r="AWL145" s="1"/>
      <c r="AWM145" s="1"/>
      <c r="AWN145" s="1"/>
      <c r="AWO145" s="1"/>
      <c r="AWP145" s="1"/>
      <c r="AWQ145" s="1"/>
      <c r="AWR145" s="1"/>
      <c r="AWS145" s="1"/>
      <c r="AWT145" s="1"/>
      <c r="AWU145" s="1"/>
      <c r="AWV145" s="1"/>
      <c r="AWW145" s="1"/>
      <c r="AWX145" s="1"/>
      <c r="AWY145" s="1"/>
      <c r="AWZ145" s="1"/>
      <c r="AXA145" s="1"/>
      <c r="AXB145" s="1"/>
      <c r="AXC145" s="1"/>
      <c r="AXD145" s="1"/>
      <c r="AXE145" s="1"/>
      <c r="AXF145" s="1"/>
      <c r="AXG145" s="1"/>
      <c r="AXH145" s="1"/>
      <c r="AXI145" s="1"/>
      <c r="AXJ145" s="1"/>
      <c r="AXK145" s="1"/>
      <c r="AXL145" s="1"/>
      <c r="AXM145" s="1"/>
      <c r="AXN145" s="1"/>
      <c r="AXO145" s="1"/>
      <c r="AXP145" s="1"/>
      <c r="AXQ145" s="1"/>
      <c r="AXR145" s="1"/>
      <c r="AXS145" s="1"/>
      <c r="AXT145" s="1"/>
      <c r="AXU145" s="1"/>
      <c r="AXV145" s="1"/>
      <c r="AXW145" s="1"/>
      <c r="AXX145" s="1"/>
      <c r="AXY145" s="1"/>
      <c r="AXZ145" s="1"/>
      <c r="AYA145" s="1"/>
      <c r="AYB145" s="1"/>
      <c r="AYC145" s="1"/>
      <c r="AYD145" s="1"/>
      <c r="AYE145" s="1"/>
      <c r="AYF145" s="1"/>
      <c r="AYG145" s="1"/>
      <c r="AYH145" s="1"/>
      <c r="AYI145" s="1"/>
      <c r="AYJ145" s="1"/>
      <c r="AYK145" s="1"/>
      <c r="AYL145" s="1"/>
      <c r="AYM145" s="1"/>
      <c r="AYN145" s="1"/>
      <c r="AYO145" s="1"/>
      <c r="AYP145" s="1"/>
      <c r="AYQ145" s="1"/>
      <c r="AYR145" s="1"/>
      <c r="AYS145" s="1"/>
      <c r="AYT145" s="1"/>
      <c r="AYU145" s="1"/>
      <c r="AYV145" s="1"/>
      <c r="AYW145" s="1"/>
      <c r="AYX145" s="1"/>
      <c r="AYY145" s="1"/>
      <c r="AYZ145" s="1"/>
      <c r="AZA145" s="1"/>
      <c r="AZB145" s="1"/>
      <c r="AZC145" s="1"/>
      <c r="AZD145" s="1"/>
      <c r="AZE145" s="1"/>
      <c r="AZF145" s="1"/>
      <c r="AZG145" s="1"/>
      <c r="AZH145" s="1"/>
      <c r="AZI145" s="1"/>
      <c r="AZJ145" s="1"/>
      <c r="AZK145" s="1"/>
      <c r="AZL145" s="1"/>
      <c r="AZM145" s="1"/>
      <c r="AZN145" s="1"/>
      <c r="AZO145" s="1"/>
      <c r="AZP145" s="1"/>
      <c r="AZQ145" s="1"/>
      <c r="AZR145" s="1"/>
      <c r="AZS145" s="1"/>
      <c r="AZT145" s="1"/>
      <c r="AZU145" s="1"/>
      <c r="AZV145" s="1"/>
      <c r="AZW145" s="1"/>
      <c r="AZX145" s="1"/>
      <c r="AZY145" s="1"/>
      <c r="AZZ145" s="1"/>
      <c r="BAA145" s="1"/>
      <c r="BAB145" s="1"/>
      <c r="BAC145" s="1"/>
      <c r="BAD145" s="1"/>
      <c r="BAE145" s="1"/>
      <c r="BAF145" s="1"/>
      <c r="BAG145" s="1"/>
      <c r="BAH145" s="1"/>
      <c r="BAI145" s="1"/>
      <c r="BAJ145" s="1"/>
      <c r="BAK145" s="1"/>
      <c r="BAL145" s="1"/>
      <c r="BAM145" s="1"/>
      <c r="BAN145" s="1"/>
      <c r="BAO145" s="1"/>
      <c r="BAP145" s="1"/>
      <c r="BAQ145" s="1"/>
      <c r="BAR145" s="1"/>
      <c r="BAS145" s="1"/>
      <c r="BAT145" s="1"/>
      <c r="BAU145" s="1"/>
      <c r="BAV145" s="1"/>
      <c r="BAW145" s="1"/>
      <c r="BAX145" s="1"/>
      <c r="BAY145" s="1"/>
      <c r="BAZ145" s="1"/>
      <c r="BBA145" s="1"/>
      <c r="BBB145" s="1"/>
      <c r="BBC145" s="1"/>
      <c r="BBD145" s="1"/>
      <c r="BBE145" s="1"/>
      <c r="BBF145" s="1"/>
      <c r="BBG145" s="1"/>
      <c r="BBH145" s="1"/>
      <c r="BBI145" s="1"/>
      <c r="BBJ145" s="1"/>
      <c r="BBK145" s="1"/>
      <c r="BBL145" s="1"/>
      <c r="BBM145" s="1"/>
      <c r="BBN145" s="1"/>
      <c r="BBO145" s="1"/>
      <c r="BBP145" s="1"/>
      <c r="BBQ145" s="1"/>
      <c r="BBR145" s="1"/>
      <c r="BBS145" s="1"/>
      <c r="BBT145" s="1"/>
      <c r="BBU145" s="1"/>
      <c r="BBV145" s="1"/>
      <c r="BBW145" s="1"/>
      <c r="BBX145" s="1"/>
      <c r="BBY145" s="1"/>
      <c r="BBZ145" s="1"/>
      <c r="BCA145" s="1"/>
      <c r="BCB145" s="1"/>
      <c r="BCC145" s="1"/>
      <c r="BCD145" s="1"/>
      <c r="BCE145" s="1"/>
      <c r="BCF145" s="1"/>
      <c r="BCG145" s="1"/>
      <c r="BCH145" s="1"/>
      <c r="BCI145" s="1"/>
      <c r="BCJ145" s="1"/>
      <c r="BCK145" s="1"/>
      <c r="BCL145" s="1"/>
      <c r="BCM145" s="1"/>
      <c r="BCN145" s="1"/>
      <c r="BCO145" s="1"/>
      <c r="BCP145" s="1"/>
      <c r="BCQ145" s="1"/>
      <c r="BCR145" s="1"/>
      <c r="BCS145" s="1"/>
      <c r="BCT145" s="1"/>
      <c r="BCU145" s="1"/>
      <c r="BCV145" s="1"/>
      <c r="BCW145" s="1"/>
      <c r="BCX145" s="1"/>
      <c r="BCY145" s="1"/>
      <c r="BCZ145" s="1"/>
      <c r="BDA145" s="1"/>
      <c r="BDB145" s="1"/>
      <c r="BDC145" s="1"/>
      <c r="BDD145" s="1"/>
      <c r="BDE145" s="1"/>
      <c r="BDF145" s="1"/>
      <c r="BDG145" s="1"/>
      <c r="BDH145" s="1"/>
      <c r="BDI145" s="1"/>
      <c r="BDJ145" s="1"/>
      <c r="BDK145" s="1"/>
      <c r="BDL145" s="1"/>
      <c r="BDM145" s="1"/>
      <c r="BDN145" s="1"/>
      <c r="BDO145" s="1"/>
      <c r="BDP145" s="1"/>
      <c r="BDQ145" s="1"/>
      <c r="BDR145" s="1"/>
      <c r="BDS145" s="1"/>
      <c r="BDT145" s="1"/>
      <c r="BDU145" s="1"/>
      <c r="BDV145" s="1"/>
      <c r="BDW145" s="1"/>
      <c r="BDX145" s="1"/>
      <c r="BDY145" s="1"/>
      <c r="BDZ145" s="1"/>
      <c r="BEA145" s="1"/>
      <c r="BEB145" s="1"/>
      <c r="BEC145" s="1"/>
      <c r="BED145" s="1"/>
      <c r="BEE145" s="1"/>
      <c r="BEF145" s="1"/>
      <c r="BEG145" s="1"/>
      <c r="BEH145" s="1"/>
      <c r="BEO145" s="1"/>
      <c r="BEP145" s="1"/>
      <c r="BEQ145" s="1"/>
      <c r="BER145" s="1"/>
      <c r="BES145" s="1"/>
      <c r="BET145" s="1"/>
      <c r="BEU145" s="1"/>
      <c r="BEV145" s="1"/>
      <c r="BEW145" s="1"/>
      <c r="BEX145" s="1"/>
      <c r="BEY145" s="1"/>
      <c r="BEZ145" s="1"/>
      <c r="BFA145" s="1"/>
      <c r="BFB145" s="1"/>
      <c r="BFC145" s="1"/>
      <c r="BFD145" s="1"/>
      <c r="BFE145" s="1"/>
      <c r="BFF145" s="1"/>
      <c r="BFG145" s="1"/>
      <c r="BFH145" s="1"/>
      <c r="BFI145" s="1"/>
      <c r="BFJ145" s="1"/>
      <c r="BFK145" s="1"/>
      <c r="BFL145" s="1"/>
      <c r="BFM145" s="1"/>
      <c r="BFN145" s="1"/>
      <c r="BFO145" s="1"/>
      <c r="BFP145" s="1"/>
      <c r="BFQ145" s="1"/>
      <c r="BFR145" s="1"/>
      <c r="BFS145" s="1"/>
      <c r="BFT145" s="1"/>
      <c r="BFU145" s="1"/>
      <c r="BFV145" s="1"/>
      <c r="BFW145" s="1"/>
      <c r="BFX145" s="1"/>
      <c r="BFY145" s="1"/>
      <c r="BFZ145" s="1"/>
      <c r="BGA145" s="1"/>
      <c r="BGB145" s="1"/>
      <c r="BGC145" s="1"/>
      <c r="BGD145" s="1"/>
      <c r="BGE145" s="1"/>
      <c r="BGF145" s="1"/>
      <c r="BGG145" s="1"/>
      <c r="BGH145" s="1"/>
      <c r="BGI145" s="1"/>
      <c r="BGJ145" s="1"/>
      <c r="BGK145" s="1"/>
      <c r="BGL145" s="1"/>
      <c r="BGM145" s="1"/>
      <c r="BGN145" s="1"/>
      <c r="BGO145" s="1"/>
      <c r="BGP145" s="1"/>
      <c r="BGQ145" s="1"/>
      <c r="BGR145" s="1"/>
      <c r="BGS145" s="1"/>
      <c r="BGT145" s="1"/>
      <c r="BGU145" s="1"/>
      <c r="BGV145" s="1"/>
      <c r="BGW145" s="1"/>
      <c r="BGX145" s="1"/>
      <c r="BGY145" s="1"/>
      <c r="BGZ145" s="1"/>
      <c r="BHA145" s="1"/>
      <c r="BHB145" s="1"/>
      <c r="BHC145" s="1"/>
      <c r="BHD145" s="1"/>
      <c r="BHE145" s="1"/>
      <c r="BHF145" s="1"/>
      <c r="BHG145" s="1"/>
      <c r="BHH145" s="1"/>
      <c r="BHI145" s="1"/>
      <c r="BHJ145" s="1"/>
      <c r="BHK145" s="1"/>
      <c r="BHL145" s="1"/>
      <c r="BHM145" s="1"/>
      <c r="BHN145" s="1"/>
      <c r="BHO145" s="1"/>
      <c r="BHP145" s="1"/>
      <c r="BHQ145" s="1"/>
      <c r="BHR145" s="1"/>
      <c r="BHS145" s="1"/>
      <c r="BHT145" s="1"/>
      <c r="BHU145" s="1"/>
      <c r="BHV145" s="1"/>
      <c r="BHW145" s="1"/>
      <c r="BHX145" s="1"/>
      <c r="BHY145" s="1"/>
      <c r="BHZ145" s="1"/>
      <c r="BIA145" s="1"/>
      <c r="BIB145" s="1"/>
      <c r="BIC145" s="1"/>
      <c r="BID145" s="1"/>
      <c r="BIE145" s="1"/>
      <c r="BIF145" s="1"/>
      <c r="BIG145" s="1"/>
      <c r="BIH145" s="1"/>
      <c r="BII145" s="1"/>
      <c r="BIJ145" s="1"/>
      <c r="BIK145" s="1"/>
      <c r="BIL145" s="1"/>
      <c r="BIM145" s="1"/>
      <c r="BIN145" s="1"/>
      <c r="BIO145" s="1"/>
      <c r="BIP145" s="1"/>
      <c r="BIQ145" s="1"/>
      <c r="BIR145" s="1"/>
      <c r="BIS145" s="1"/>
      <c r="BIT145" s="1"/>
      <c r="BIU145" s="1"/>
      <c r="BIV145" s="1"/>
      <c r="BIW145" s="1"/>
      <c r="BIX145" s="1"/>
      <c r="BIY145" s="1"/>
      <c r="BIZ145" s="1"/>
      <c r="BJA145" s="1"/>
      <c r="BJB145" s="1"/>
      <c r="BJC145" s="1"/>
      <c r="BJD145" s="1"/>
      <c r="BJE145" s="1"/>
      <c r="BJF145" s="1"/>
      <c r="BJG145" s="1"/>
      <c r="BJH145" s="1"/>
      <c r="BJI145" s="1"/>
      <c r="BJJ145" s="1"/>
      <c r="BJK145" s="1"/>
      <c r="BJL145" s="1"/>
      <c r="BJM145" s="1"/>
      <c r="BJN145" s="1"/>
      <c r="BJO145" s="1"/>
      <c r="BJP145" s="1"/>
      <c r="BJQ145" s="1"/>
      <c r="BJR145" s="1"/>
      <c r="BJS145" s="1"/>
      <c r="BJT145" s="1"/>
      <c r="BJU145" s="1"/>
      <c r="BJV145" s="1"/>
      <c r="BJW145" s="1"/>
      <c r="BJX145" s="1"/>
      <c r="BJY145" s="1"/>
      <c r="BJZ145" s="1"/>
      <c r="BKA145" s="1"/>
      <c r="BKB145" s="1"/>
      <c r="BKC145" s="1"/>
      <c r="BKD145" s="1"/>
      <c r="BKE145" s="1"/>
      <c r="BKF145" s="1"/>
      <c r="BKG145" s="1"/>
      <c r="BKH145" s="1"/>
      <c r="BKI145" s="1"/>
      <c r="BKJ145" s="1"/>
      <c r="BKK145" s="1"/>
      <c r="BKL145" s="1"/>
      <c r="BKM145" s="1"/>
      <c r="BKN145" s="1"/>
      <c r="BKO145" s="1"/>
      <c r="BKP145" s="1"/>
      <c r="BKQ145" s="1"/>
      <c r="BKR145" s="1"/>
      <c r="BKS145" s="1"/>
      <c r="BKT145" s="1"/>
      <c r="BKU145" s="1"/>
      <c r="BKV145" s="1"/>
      <c r="BKW145" s="1"/>
      <c r="BKX145" s="1"/>
      <c r="BKY145" s="1"/>
      <c r="BKZ145" s="1"/>
      <c r="BLA145" s="1"/>
      <c r="BLB145" s="1"/>
      <c r="BLC145" s="1"/>
      <c r="BLD145" s="1"/>
      <c r="BLE145" s="1"/>
      <c r="BLF145" s="1"/>
      <c r="BLG145" s="1"/>
      <c r="BLH145" s="1"/>
      <c r="BLI145" s="1"/>
      <c r="BLJ145" s="1"/>
      <c r="BLK145" s="1"/>
      <c r="BLL145" s="1"/>
      <c r="BLM145" s="1"/>
      <c r="BLN145" s="1"/>
      <c r="BLO145" s="1"/>
      <c r="BLP145" s="1"/>
      <c r="BLQ145" s="1"/>
      <c r="BLR145" s="1"/>
      <c r="BLS145" s="1"/>
      <c r="BLT145" s="1"/>
      <c r="BLU145" s="1"/>
      <c r="BLV145" s="1"/>
      <c r="BLW145" s="1"/>
      <c r="BLX145" s="1"/>
      <c r="BLY145" s="1"/>
      <c r="BLZ145" s="1"/>
      <c r="BMA145" s="1"/>
      <c r="BMB145" s="1"/>
      <c r="BMC145" s="1"/>
      <c r="BMD145" s="1"/>
      <c r="BME145" s="1"/>
      <c r="BMF145" s="1"/>
      <c r="BMG145" s="1"/>
      <c r="BMH145" s="1"/>
      <c r="BMI145" s="1"/>
      <c r="BMJ145" s="1"/>
      <c r="BMK145" s="1"/>
      <c r="BML145" s="1"/>
      <c r="BMM145" s="1"/>
      <c r="BMN145" s="1"/>
      <c r="BMO145" s="1"/>
      <c r="BMP145" s="1"/>
      <c r="BMQ145" s="1"/>
      <c r="BMR145" s="1"/>
      <c r="BMS145" s="1"/>
      <c r="BMT145" s="1"/>
      <c r="BMU145" s="1"/>
      <c r="BMV145" s="1"/>
      <c r="BMW145" s="1"/>
      <c r="BMX145" s="1"/>
      <c r="BMY145" s="1"/>
      <c r="BMZ145" s="1"/>
      <c r="BNA145" s="1"/>
      <c r="BNB145" s="1"/>
      <c r="BNC145" s="1"/>
      <c r="BND145" s="1"/>
      <c r="BNE145" s="1"/>
      <c r="BNF145" s="1"/>
      <c r="BNG145" s="1"/>
      <c r="BNH145" s="1"/>
      <c r="BNI145" s="1"/>
      <c r="BNJ145" s="1"/>
      <c r="BNK145" s="1"/>
      <c r="BNL145" s="1"/>
      <c r="BNM145" s="1"/>
      <c r="BNN145" s="1"/>
      <c r="BNO145" s="1"/>
      <c r="BNP145" s="1"/>
      <c r="BNQ145" s="1"/>
      <c r="BNR145" s="1"/>
      <c r="BNS145" s="1"/>
      <c r="BNT145" s="1"/>
      <c r="BNU145" s="1"/>
      <c r="BNV145" s="1"/>
      <c r="BNW145" s="1"/>
      <c r="BNX145" s="1"/>
      <c r="BNY145" s="1"/>
      <c r="BNZ145" s="1"/>
      <c r="BOA145" s="1"/>
      <c r="BOB145" s="1"/>
      <c r="BOC145" s="1"/>
      <c r="BOD145" s="1"/>
      <c r="BOK145" s="1"/>
      <c r="BOL145" s="1"/>
      <c r="BOM145" s="1"/>
      <c r="BON145" s="1"/>
      <c r="BOO145" s="1"/>
      <c r="BOP145" s="1"/>
      <c r="BOQ145" s="1"/>
      <c r="BOR145" s="1"/>
      <c r="BOS145" s="1"/>
      <c r="BOT145" s="1"/>
      <c r="BOU145" s="1"/>
      <c r="BOV145" s="1"/>
      <c r="BOW145" s="1"/>
      <c r="BOX145" s="1"/>
      <c r="BOY145" s="1"/>
      <c r="BOZ145" s="1"/>
      <c r="BPA145" s="1"/>
      <c r="BPB145" s="1"/>
      <c r="BPC145" s="1"/>
      <c r="BPD145" s="1"/>
      <c r="BPE145" s="1"/>
      <c r="BPF145" s="1"/>
      <c r="BPG145" s="1"/>
      <c r="BPH145" s="1"/>
      <c r="BPI145" s="1"/>
      <c r="BPJ145" s="1"/>
      <c r="BPK145" s="1"/>
      <c r="BPL145" s="1"/>
      <c r="BPM145" s="1"/>
      <c r="BPN145" s="1"/>
      <c r="BPO145" s="1"/>
      <c r="BPP145" s="1"/>
      <c r="BPQ145" s="1"/>
      <c r="BPR145" s="1"/>
      <c r="BPS145" s="1"/>
      <c r="BPT145" s="1"/>
      <c r="BPU145" s="1"/>
      <c r="BPV145" s="1"/>
      <c r="BPW145" s="1"/>
      <c r="BPX145" s="1"/>
      <c r="BPY145" s="1"/>
      <c r="BPZ145" s="1"/>
      <c r="BQA145" s="1"/>
      <c r="BQB145" s="1"/>
      <c r="BQC145" s="1"/>
      <c r="BQD145" s="1"/>
      <c r="BQE145" s="1"/>
      <c r="BQF145" s="1"/>
      <c r="BQG145" s="1"/>
      <c r="BQH145" s="1"/>
      <c r="BQI145" s="1"/>
      <c r="BQJ145" s="1"/>
      <c r="BQK145" s="1"/>
      <c r="BQL145" s="1"/>
      <c r="BQM145" s="1"/>
      <c r="BQN145" s="1"/>
      <c r="BQO145" s="1"/>
      <c r="BQP145" s="1"/>
      <c r="BQQ145" s="1"/>
      <c r="BQR145" s="1"/>
      <c r="BQS145" s="1"/>
      <c r="BQT145" s="1"/>
      <c r="BQU145" s="1"/>
      <c r="BQV145" s="1"/>
      <c r="BQW145" s="1"/>
      <c r="BQX145" s="1"/>
      <c r="BQY145" s="1"/>
      <c r="BQZ145" s="1"/>
      <c r="BRA145" s="1"/>
      <c r="BRB145" s="1"/>
      <c r="BRC145" s="1"/>
      <c r="BRD145" s="1"/>
      <c r="BRE145" s="1"/>
      <c r="BRF145" s="1"/>
      <c r="BRG145" s="1"/>
      <c r="BRH145" s="1"/>
      <c r="BRI145" s="1"/>
      <c r="BRJ145" s="1"/>
      <c r="BRK145" s="1"/>
      <c r="BRL145" s="1"/>
      <c r="BRM145" s="1"/>
      <c r="BRN145" s="1"/>
      <c r="BRO145" s="1"/>
      <c r="BRP145" s="1"/>
      <c r="BRQ145" s="1"/>
      <c r="BRR145" s="1"/>
      <c r="BRS145" s="1"/>
      <c r="BRT145" s="1"/>
      <c r="BRU145" s="1"/>
      <c r="BRV145" s="1"/>
      <c r="BRW145" s="1"/>
      <c r="BRX145" s="1"/>
      <c r="BRY145" s="1"/>
      <c r="BRZ145" s="1"/>
      <c r="BSA145" s="1"/>
      <c r="BSB145" s="1"/>
      <c r="BSC145" s="1"/>
      <c r="BSD145" s="1"/>
      <c r="BSE145" s="1"/>
      <c r="BSF145" s="1"/>
      <c r="BSG145" s="1"/>
      <c r="BSH145" s="1"/>
      <c r="BSI145" s="1"/>
      <c r="BSJ145" s="1"/>
      <c r="BSK145" s="1"/>
      <c r="BSL145" s="1"/>
      <c r="BSM145" s="1"/>
      <c r="BSN145" s="1"/>
      <c r="BSO145" s="1"/>
      <c r="BSP145" s="1"/>
      <c r="BSQ145" s="1"/>
      <c r="BSR145" s="1"/>
      <c r="BSS145" s="1"/>
      <c r="BST145" s="1"/>
      <c r="BSU145" s="1"/>
      <c r="BSV145" s="1"/>
      <c r="BSW145" s="1"/>
      <c r="BSX145" s="1"/>
      <c r="BSY145" s="1"/>
      <c r="BSZ145" s="1"/>
      <c r="BTA145" s="1"/>
      <c r="BTB145" s="1"/>
      <c r="BTC145" s="1"/>
      <c r="BTD145" s="1"/>
      <c r="BTE145" s="1"/>
      <c r="BTF145" s="1"/>
      <c r="BTG145" s="1"/>
      <c r="BTH145" s="1"/>
      <c r="BTI145" s="1"/>
      <c r="BTJ145" s="1"/>
      <c r="BTK145" s="1"/>
      <c r="BTL145" s="1"/>
      <c r="BTM145" s="1"/>
      <c r="BTN145" s="1"/>
      <c r="BTO145" s="1"/>
      <c r="BTP145" s="1"/>
      <c r="BTQ145" s="1"/>
      <c r="BTR145" s="1"/>
      <c r="BTS145" s="1"/>
      <c r="BTT145" s="1"/>
      <c r="BTU145" s="1"/>
      <c r="BTV145" s="1"/>
      <c r="BTW145" s="1"/>
      <c r="BTX145" s="1"/>
      <c r="BTY145" s="1"/>
      <c r="BTZ145" s="1"/>
      <c r="BUA145" s="1"/>
      <c r="BUB145" s="1"/>
      <c r="BUC145" s="1"/>
      <c r="BUD145" s="1"/>
      <c r="BUE145" s="1"/>
      <c r="BUF145" s="1"/>
      <c r="BUG145" s="1"/>
      <c r="BUH145" s="1"/>
      <c r="BUI145" s="1"/>
      <c r="BUJ145" s="1"/>
      <c r="BUK145" s="1"/>
      <c r="BUL145" s="1"/>
      <c r="BUM145" s="1"/>
      <c r="BUN145" s="1"/>
      <c r="BUO145" s="1"/>
      <c r="BUP145" s="1"/>
      <c r="BUQ145" s="1"/>
      <c r="BUR145" s="1"/>
      <c r="BUS145" s="1"/>
      <c r="BUT145" s="1"/>
      <c r="BUU145" s="1"/>
      <c r="BUV145" s="1"/>
      <c r="BUW145" s="1"/>
      <c r="BUX145" s="1"/>
      <c r="BUY145" s="1"/>
      <c r="BUZ145" s="1"/>
      <c r="BVA145" s="1"/>
      <c r="BVB145" s="1"/>
      <c r="BVC145" s="1"/>
      <c r="BVD145" s="1"/>
      <c r="BVE145" s="1"/>
      <c r="BVF145" s="1"/>
      <c r="BVG145" s="1"/>
      <c r="BVH145" s="1"/>
      <c r="BVI145" s="1"/>
      <c r="BVJ145" s="1"/>
      <c r="BVK145" s="1"/>
      <c r="BVL145" s="1"/>
      <c r="BVM145" s="1"/>
      <c r="BVN145" s="1"/>
      <c r="BVO145" s="1"/>
      <c r="BVP145" s="1"/>
      <c r="BVQ145" s="1"/>
      <c r="BVR145" s="1"/>
      <c r="BVS145" s="1"/>
      <c r="BVT145" s="1"/>
      <c r="BVU145" s="1"/>
      <c r="BVV145" s="1"/>
      <c r="BVW145" s="1"/>
      <c r="BVX145" s="1"/>
      <c r="BVY145" s="1"/>
      <c r="BVZ145" s="1"/>
      <c r="BWA145" s="1"/>
      <c r="BWB145" s="1"/>
      <c r="BWC145" s="1"/>
      <c r="BWD145" s="1"/>
      <c r="BWE145" s="1"/>
      <c r="BWF145" s="1"/>
      <c r="BWG145" s="1"/>
      <c r="BWH145" s="1"/>
      <c r="BWI145" s="1"/>
      <c r="BWJ145" s="1"/>
      <c r="BWK145" s="1"/>
      <c r="BWL145" s="1"/>
      <c r="BWM145" s="1"/>
      <c r="BWN145" s="1"/>
      <c r="BWO145" s="1"/>
      <c r="BWP145" s="1"/>
      <c r="BWQ145" s="1"/>
      <c r="BWR145" s="1"/>
      <c r="BWS145" s="1"/>
      <c r="BWT145" s="1"/>
      <c r="BWU145" s="1"/>
      <c r="BWV145" s="1"/>
      <c r="BWW145" s="1"/>
      <c r="BWX145" s="1"/>
      <c r="BWY145" s="1"/>
      <c r="BWZ145" s="1"/>
      <c r="BXA145" s="1"/>
      <c r="BXB145" s="1"/>
      <c r="BXC145" s="1"/>
      <c r="BXD145" s="1"/>
      <c r="BXE145" s="1"/>
      <c r="BXF145" s="1"/>
      <c r="BXG145" s="1"/>
      <c r="BXH145" s="1"/>
      <c r="BXI145" s="1"/>
      <c r="BXJ145" s="1"/>
      <c r="BXK145" s="1"/>
      <c r="BXL145" s="1"/>
      <c r="BXM145" s="1"/>
      <c r="BXN145" s="1"/>
      <c r="BXO145" s="1"/>
      <c r="BXP145" s="1"/>
      <c r="BXQ145" s="1"/>
      <c r="BXR145" s="1"/>
      <c r="BXS145" s="1"/>
      <c r="BXT145" s="1"/>
      <c r="BXU145" s="1"/>
      <c r="BXV145" s="1"/>
      <c r="BXW145" s="1"/>
      <c r="BXX145" s="1"/>
      <c r="BXY145" s="1"/>
      <c r="BXZ145" s="1"/>
      <c r="BYG145" s="1"/>
      <c r="BYH145" s="1"/>
      <c r="BYI145" s="1"/>
      <c r="BYJ145" s="1"/>
      <c r="BYK145" s="1"/>
      <c r="BYL145" s="1"/>
      <c r="BYM145" s="1"/>
      <c r="BYN145" s="1"/>
      <c r="BYO145" s="1"/>
      <c r="BYP145" s="1"/>
      <c r="BYQ145" s="1"/>
      <c r="BYR145" s="1"/>
      <c r="BYS145" s="1"/>
      <c r="BYT145" s="1"/>
      <c r="BYU145" s="1"/>
      <c r="BYV145" s="1"/>
      <c r="BYW145" s="1"/>
      <c r="BYX145" s="1"/>
      <c r="BYY145" s="1"/>
      <c r="BYZ145" s="1"/>
      <c r="BZA145" s="1"/>
      <c r="BZB145" s="1"/>
      <c r="BZC145" s="1"/>
      <c r="BZD145" s="1"/>
      <c r="BZE145" s="1"/>
      <c r="BZF145" s="1"/>
      <c r="BZG145" s="1"/>
      <c r="BZH145" s="1"/>
      <c r="BZI145" s="1"/>
      <c r="BZJ145" s="1"/>
      <c r="BZK145" s="1"/>
      <c r="BZL145" s="1"/>
      <c r="BZM145" s="1"/>
      <c r="BZN145" s="1"/>
      <c r="BZO145" s="1"/>
      <c r="BZP145" s="1"/>
      <c r="BZQ145" s="1"/>
      <c r="BZR145" s="1"/>
      <c r="BZS145" s="1"/>
      <c r="BZT145" s="1"/>
      <c r="BZU145" s="1"/>
      <c r="BZV145" s="1"/>
      <c r="BZW145" s="1"/>
      <c r="BZX145" s="1"/>
      <c r="BZY145" s="1"/>
      <c r="BZZ145" s="1"/>
      <c r="CAA145" s="1"/>
      <c r="CAB145" s="1"/>
      <c r="CAC145" s="1"/>
      <c r="CAD145" s="1"/>
      <c r="CAE145" s="1"/>
      <c r="CAF145" s="1"/>
      <c r="CAG145" s="1"/>
      <c r="CAH145" s="1"/>
      <c r="CAI145" s="1"/>
      <c r="CAJ145" s="1"/>
      <c r="CAK145" s="1"/>
      <c r="CAL145" s="1"/>
      <c r="CAM145" s="1"/>
      <c r="CAN145" s="1"/>
      <c r="CAO145" s="1"/>
      <c r="CAP145" s="1"/>
      <c r="CAQ145" s="1"/>
      <c r="CAR145" s="1"/>
      <c r="CAS145" s="1"/>
      <c r="CAT145" s="1"/>
      <c r="CAU145" s="1"/>
      <c r="CAV145" s="1"/>
      <c r="CAW145" s="1"/>
      <c r="CAX145" s="1"/>
      <c r="CAY145" s="1"/>
      <c r="CAZ145" s="1"/>
      <c r="CBA145" s="1"/>
      <c r="CBB145" s="1"/>
      <c r="CBC145" s="1"/>
      <c r="CBD145" s="1"/>
      <c r="CBE145" s="1"/>
      <c r="CBF145" s="1"/>
      <c r="CBG145" s="1"/>
      <c r="CBH145" s="1"/>
      <c r="CBI145" s="1"/>
      <c r="CBJ145" s="1"/>
      <c r="CBK145" s="1"/>
      <c r="CBL145" s="1"/>
      <c r="CBM145" s="1"/>
      <c r="CBN145" s="1"/>
      <c r="CBO145" s="1"/>
      <c r="CBP145" s="1"/>
      <c r="CBQ145" s="1"/>
      <c r="CBR145" s="1"/>
      <c r="CBS145" s="1"/>
      <c r="CBT145" s="1"/>
      <c r="CBU145" s="1"/>
      <c r="CBV145" s="1"/>
      <c r="CBW145" s="1"/>
      <c r="CBX145" s="1"/>
      <c r="CBY145" s="1"/>
      <c r="CBZ145" s="1"/>
      <c r="CCA145" s="1"/>
      <c r="CCB145" s="1"/>
      <c r="CCC145" s="1"/>
      <c r="CCD145" s="1"/>
      <c r="CCE145" s="1"/>
      <c r="CCF145" s="1"/>
      <c r="CCG145" s="1"/>
      <c r="CCH145" s="1"/>
      <c r="CCI145" s="1"/>
      <c r="CCJ145" s="1"/>
      <c r="CCK145" s="1"/>
      <c r="CCL145" s="1"/>
      <c r="CCM145" s="1"/>
      <c r="CCN145" s="1"/>
      <c r="CCO145" s="1"/>
      <c r="CCP145" s="1"/>
      <c r="CCQ145" s="1"/>
      <c r="CCR145" s="1"/>
      <c r="CCS145" s="1"/>
      <c r="CCT145" s="1"/>
      <c r="CCU145" s="1"/>
      <c r="CCV145" s="1"/>
      <c r="CCW145" s="1"/>
      <c r="CCX145" s="1"/>
      <c r="CCY145" s="1"/>
      <c r="CCZ145" s="1"/>
      <c r="CDA145" s="1"/>
      <c r="CDB145" s="1"/>
      <c r="CDC145" s="1"/>
      <c r="CDD145" s="1"/>
      <c r="CDE145" s="1"/>
      <c r="CDF145" s="1"/>
      <c r="CDG145" s="1"/>
      <c r="CDH145" s="1"/>
      <c r="CDI145" s="1"/>
      <c r="CDJ145" s="1"/>
      <c r="CDK145" s="1"/>
      <c r="CDL145" s="1"/>
      <c r="CDM145" s="1"/>
      <c r="CDN145" s="1"/>
      <c r="CDO145" s="1"/>
      <c r="CDP145" s="1"/>
      <c r="CDQ145" s="1"/>
      <c r="CDR145" s="1"/>
      <c r="CDS145" s="1"/>
      <c r="CDT145" s="1"/>
      <c r="CDU145" s="1"/>
      <c r="CDV145" s="1"/>
      <c r="CDW145" s="1"/>
      <c r="CDX145" s="1"/>
      <c r="CDY145" s="1"/>
      <c r="CDZ145" s="1"/>
      <c r="CEA145" s="1"/>
      <c r="CEB145" s="1"/>
      <c r="CEC145" s="1"/>
      <c r="CED145" s="1"/>
      <c r="CEE145" s="1"/>
      <c r="CEF145" s="1"/>
      <c r="CEG145" s="1"/>
      <c r="CEH145" s="1"/>
      <c r="CEI145" s="1"/>
      <c r="CEJ145" s="1"/>
      <c r="CEK145" s="1"/>
      <c r="CEL145" s="1"/>
      <c r="CEM145" s="1"/>
      <c r="CEN145" s="1"/>
      <c r="CEO145" s="1"/>
      <c r="CEP145" s="1"/>
      <c r="CEQ145" s="1"/>
      <c r="CER145" s="1"/>
      <c r="CES145" s="1"/>
      <c r="CET145" s="1"/>
      <c r="CEU145" s="1"/>
      <c r="CEV145" s="1"/>
      <c r="CEW145" s="1"/>
      <c r="CEX145" s="1"/>
      <c r="CEY145" s="1"/>
      <c r="CEZ145" s="1"/>
      <c r="CFA145" s="1"/>
      <c r="CFB145" s="1"/>
      <c r="CFC145" s="1"/>
      <c r="CFD145" s="1"/>
      <c r="CFE145" s="1"/>
      <c r="CFF145" s="1"/>
      <c r="CFG145" s="1"/>
      <c r="CFH145" s="1"/>
      <c r="CFI145" s="1"/>
      <c r="CFJ145" s="1"/>
      <c r="CFK145" s="1"/>
      <c r="CFL145" s="1"/>
      <c r="CFM145" s="1"/>
      <c r="CFN145" s="1"/>
      <c r="CFO145" s="1"/>
      <c r="CFP145" s="1"/>
      <c r="CFQ145" s="1"/>
      <c r="CFR145" s="1"/>
      <c r="CFS145" s="1"/>
      <c r="CFT145" s="1"/>
      <c r="CFU145" s="1"/>
      <c r="CFV145" s="1"/>
      <c r="CFW145" s="1"/>
      <c r="CFX145" s="1"/>
      <c r="CFY145" s="1"/>
      <c r="CFZ145" s="1"/>
      <c r="CGA145" s="1"/>
      <c r="CGB145" s="1"/>
      <c r="CGC145" s="1"/>
      <c r="CGD145" s="1"/>
      <c r="CGE145" s="1"/>
      <c r="CGF145" s="1"/>
      <c r="CGG145" s="1"/>
      <c r="CGH145" s="1"/>
      <c r="CGI145" s="1"/>
      <c r="CGJ145" s="1"/>
      <c r="CGK145" s="1"/>
      <c r="CGL145" s="1"/>
      <c r="CGM145" s="1"/>
      <c r="CGN145" s="1"/>
      <c r="CGO145" s="1"/>
      <c r="CGP145" s="1"/>
      <c r="CGQ145" s="1"/>
      <c r="CGR145" s="1"/>
      <c r="CGS145" s="1"/>
      <c r="CGT145" s="1"/>
      <c r="CGU145" s="1"/>
      <c r="CGV145" s="1"/>
      <c r="CGW145" s="1"/>
      <c r="CGX145" s="1"/>
      <c r="CGY145" s="1"/>
      <c r="CGZ145" s="1"/>
      <c r="CHA145" s="1"/>
      <c r="CHB145" s="1"/>
      <c r="CHC145" s="1"/>
      <c r="CHD145" s="1"/>
      <c r="CHE145" s="1"/>
      <c r="CHF145" s="1"/>
      <c r="CHG145" s="1"/>
      <c r="CHH145" s="1"/>
      <c r="CHI145" s="1"/>
      <c r="CHJ145" s="1"/>
      <c r="CHK145" s="1"/>
      <c r="CHL145" s="1"/>
      <c r="CHM145" s="1"/>
      <c r="CHN145" s="1"/>
      <c r="CHO145" s="1"/>
      <c r="CHP145" s="1"/>
      <c r="CHQ145" s="1"/>
      <c r="CHR145" s="1"/>
      <c r="CHS145" s="1"/>
      <c r="CHT145" s="1"/>
      <c r="CHU145" s="1"/>
      <c r="CHV145" s="1"/>
      <c r="CIC145" s="1"/>
      <c r="CID145" s="1"/>
      <c r="CIE145" s="1"/>
      <c r="CIF145" s="1"/>
      <c r="CIG145" s="1"/>
      <c r="CIH145" s="1"/>
      <c r="CII145" s="1"/>
      <c r="CIJ145" s="1"/>
      <c r="CIK145" s="1"/>
      <c r="CIL145" s="1"/>
      <c r="CIM145" s="1"/>
      <c r="CIN145" s="1"/>
      <c r="CIO145" s="1"/>
      <c r="CIP145" s="1"/>
      <c r="CIQ145" s="1"/>
      <c r="CIR145" s="1"/>
      <c r="CIS145" s="1"/>
      <c r="CIT145" s="1"/>
      <c r="CIU145" s="1"/>
      <c r="CIV145" s="1"/>
      <c r="CIW145" s="1"/>
      <c r="CIX145" s="1"/>
      <c r="CIY145" s="1"/>
      <c r="CIZ145" s="1"/>
      <c r="CJA145" s="1"/>
      <c r="CJB145" s="1"/>
      <c r="CJC145" s="1"/>
      <c r="CJD145" s="1"/>
      <c r="CJE145" s="1"/>
      <c r="CJF145" s="1"/>
      <c r="CJG145" s="1"/>
      <c r="CJH145" s="1"/>
      <c r="CJI145" s="1"/>
      <c r="CJJ145" s="1"/>
      <c r="CJK145" s="1"/>
      <c r="CJL145" s="1"/>
      <c r="CJM145" s="1"/>
      <c r="CJN145" s="1"/>
      <c r="CJO145" s="1"/>
      <c r="CJP145" s="1"/>
      <c r="CJQ145" s="1"/>
      <c r="CJR145" s="1"/>
      <c r="CJS145" s="1"/>
      <c r="CJT145" s="1"/>
      <c r="CJU145" s="1"/>
      <c r="CJV145" s="1"/>
      <c r="CJW145" s="1"/>
      <c r="CJX145" s="1"/>
      <c r="CJY145" s="1"/>
      <c r="CJZ145" s="1"/>
      <c r="CKA145" s="1"/>
      <c r="CKB145" s="1"/>
      <c r="CKC145" s="1"/>
      <c r="CKD145" s="1"/>
      <c r="CKE145" s="1"/>
      <c r="CKF145" s="1"/>
      <c r="CKG145" s="1"/>
      <c r="CKH145" s="1"/>
      <c r="CKI145" s="1"/>
      <c r="CKJ145" s="1"/>
      <c r="CKK145" s="1"/>
      <c r="CKL145" s="1"/>
      <c r="CKM145" s="1"/>
      <c r="CKN145" s="1"/>
      <c r="CKO145" s="1"/>
      <c r="CKP145" s="1"/>
      <c r="CKQ145" s="1"/>
      <c r="CKR145" s="1"/>
      <c r="CKS145" s="1"/>
      <c r="CKT145" s="1"/>
      <c r="CKU145" s="1"/>
      <c r="CKV145" s="1"/>
      <c r="CKW145" s="1"/>
      <c r="CKX145" s="1"/>
      <c r="CKY145" s="1"/>
      <c r="CKZ145" s="1"/>
      <c r="CLA145" s="1"/>
      <c r="CLB145" s="1"/>
      <c r="CLC145" s="1"/>
      <c r="CLD145" s="1"/>
      <c r="CLE145" s="1"/>
      <c r="CLF145" s="1"/>
      <c r="CLG145" s="1"/>
      <c r="CLH145" s="1"/>
      <c r="CLI145" s="1"/>
      <c r="CLJ145" s="1"/>
      <c r="CLK145" s="1"/>
      <c r="CLL145" s="1"/>
      <c r="CLM145" s="1"/>
      <c r="CLN145" s="1"/>
      <c r="CLO145" s="1"/>
      <c r="CLP145" s="1"/>
      <c r="CLQ145" s="1"/>
      <c r="CLR145" s="1"/>
      <c r="CLS145" s="1"/>
      <c r="CLT145" s="1"/>
      <c r="CLU145" s="1"/>
      <c r="CLV145" s="1"/>
      <c r="CLW145" s="1"/>
      <c r="CLX145" s="1"/>
      <c r="CLY145" s="1"/>
      <c r="CLZ145" s="1"/>
      <c r="CMA145" s="1"/>
      <c r="CMB145" s="1"/>
      <c r="CMC145" s="1"/>
      <c r="CMD145" s="1"/>
      <c r="CME145" s="1"/>
      <c r="CMF145" s="1"/>
      <c r="CMG145" s="1"/>
      <c r="CMH145" s="1"/>
      <c r="CMI145" s="1"/>
      <c r="CMJ145" s="1"/>
      <c r="CMK145" s="1"/>
      <c r="CML145" s="1"/>
      <c r="CMM145" s="1"/>
      <c r="CMN145" s="1"/>
      <c r="CMO145" s="1"/>
      <c r="CMP145" s="1"/>
      <c r="CMQ145" s="1"/>
      <c r="CMR145" s="1"/>
      <c r="CMS145" s="1"/>
      <c r="CMT145" s="1"/>
      <c r="CMU145" s="1"/>
      <c r="CMV145" s="1"/>
      <c r="CMW145" s="1"/>
      <c r="CMX145" s="1"/>
      <c r="CMY145" s="1"/>
      <c r="CMZ145" s="1"/>
      <c r="CNA145" s="1"/>
      <c r="CNB145" s="1"/>
      <c r="CNC145" s="1"/>
      <c r="CND145" s="1"/>
      <c r="CNE145" s="1"/>
      <c r="CNF145" s="1"/>
      <c r="CNG145" s="1"/>
      <c r="CNH145" s="1"/>
      <c r="CNI145" s="1"/>
      <c r="CNJ145" s="1"/>
      <c r="CNK145" s="1"/>
      <c r="CNL145" s="1"/>
      <c r="CNM145" s="1"/>
      <c r="CNN145" s="1"/>
      <c r="CNO145" s="1"/>
      <c r="CNP145" s="1"/>
      <c r="CNQ145" s="1"/>
      <c r="CNR145" s="1"/>
      <c r="CNS145" s="1"/>
      <c r="CNT145" s="1"/>
      <c r="CNU145" s="1"/>
      <c r="CNV145" s="1"/>
      <c r="CNW145" s="1"/>
      <c r="CNX145" s="1"/>
      <c r="CNY145" s="1"/>
      <c r="CNZ145" s="1"/>
      <c r="COA145" s="1"/>
      <c r="COB145" s="1"/>
      <c r="COC145" s="1"/>
      <c r="COD145" s="1"/>
      <c r="COE145" s="1"/>
      <c r="COF145" s="1"/>
      <c r="COG145" s="1"/>
      <c r="COH145" s="1"/>
      <c r="COI145" s="1"/>
      <c r="COJ145" s="1"/>
      <c r="COK145" s="1"/>
      <c r="COL145" s="1"/>
      <c r="COM145" s="1"/>
      <c r="CON145" s="1"/>
      <c r="COO145" s="1"/>
      <c r="COP145" s="1"/>
      <c r="COQ145" s="1"/>
      <c r="COR145" s="1"/>
      <c r="COS145" s="1"/>
      <c r="COT145" s="1"/>
      <c r="COU145" s="1"/>
      <c r="COV145" s="1"/>
      <c r="COW145" s="1"/>
      <c r="COX145" s="1"/>
      <c r="COY145" s="1"/>
      <c r="COZ145" s="1"/>
      <c r="CPA145" s="1"/>
      <c r="CPB145" s="1"/>
      <c r="CPC145" s="1"/>
      <c r="CPD145" s="1"/>
      <c r="CPE145" s="1"/>
      <c r="CPF145" s="1"/>
      <c r="CPG145" s="1"/>
      <c r="CPH145" s="1"/>
      <c r="CPI145" s="1"/>
      <c r="CPJ145" s="1"/>
      <c r="CPK145" s="1"/>
      <c r="CPL145" s="1"/>
      <c r="CPM145" s="1"/>
      <c r="CPN145" s="1"/>
      <c r="CPO145" s="1"/>
      <c r="CPP145" s="1"/>
      <c r="CPQ145" s="1"/>
      <c r="CPR145" s="1"/>
      <c r="CPS145" s="1"/>
      <c r="CPT145" s="1"/>
      <c r="CPU145" s="1"/>
      <c r="CPV145" s="1"/>
      <c r="CPW145" s="1"/>
      <c r="CPX145" s="1"/>
      <c r="CPY145" s="1"/>
      <c r="CPZ145" s="1"/>
      <c r="CQA145" s="1"/>
      <c r="CQB145" s="1"/>
      <c r="CQC145" s="1"/>
      <c r="CQD145" s="1"/>
      <c r="CQE145" s="1"/>
      <c r="CQF145" s="1"/>
      <c r="CQG145" s="1"/>
      <c r="CQH145" s="1"/>
      <c r="CQI145" s="1"/>
      <c r="CQJ145" s="1"/>
      <c r="CQK145" s="1"/>
      <c r="CQL145" s="1"/>
      <c r="CQM145" s="1"/>
      <c r="CQN145" s="1"/>
      <c r="CQO145" s="1"/>
      <c r="CQP145" s="1"/>
      <c r="CQQ145" s="1"/>
      <c r="CQR145" s="1"/>
      <c r="CQS145" s="1"/>
      <c r="CQT145" s="1"/>
      <c r="CQU145" s="1"/>
      <c r="CQV145" s="1"/>
      <c r="CQW145" s="1"/>
      <c r="CQX145" s="1"/>
      <c r="CQY145" s="1"/>
      <c r="CQZ145" s="1"/>
      <c r="CRA145" s="1"/>
      <c r="CRB145" s="1"/>
      <c r="CRC145" s="1"/>
      <c r="CRD145" s="1"/>
      <c r="CRE145" s="1"/>
      <c r="CRF145" s="1"/>
      <c r="CRG145" s="1"/>
      <c r="CRH145" s="1"/>
      <c r="CRI145" s="1"/>
      <c r="CRJ145" s="1"/>
      <c r="CRK145" s="1"/>
      <c r="CRL145" s="1"/>
      <c r="CRM145" s="1"/>
      <c r="CRN145" s="1"/>
      <c r="CRO145" s="1"/>
      <c r="CRP145" s="1"/>
      <c r="CRQ145" s="1"/>
      <c r="CRR145" s="1"/>
      <c r="CRY145" s="1"/>
      <c r="CRZ145" s="1"/>
      <c r="CSA145" s="1"/>
      <c r="CSB145" s="1"/>
      <c r="CSC145" s="1"/>
      <c r="CSD145" s="1"/>
      <c r="CSE145" s="1"/>
      <c r="CSF145" s="1"/>
      <c r="CSG145" s="1"/>
      <c r="CSH145" s="1"/>
      <c r="CSI145" s="1"/>
      <c r="CSJ145" s="1"/>
      <c r="CSK145" s="1"/>
      <c r="CSL145" s="1"/>
      <c r="CSM145" s="1"/>
      <c r="CSN145" s="1"/>
      <c r="CSO145" s="1"/>
      <c r="CSP145" s="1"/>
      <c r="CSQ145" s="1"/>
      <c r="CSR145" s="1"/>
      <c r="CSS145" s="1"/>
      <c r="CST145" s="1"/>
      <c r="CSU145" s="1"/>
      <c r="CSV145" s="1"/>
      <c r="CSW145" s="1"/>
      <c r="CSX145" s="1"/>
      <c r="CSY145" s="1"/>
      <c r="CSZ145" s="1"/>
      <c r="CTA145" s="1"/>
      <c r="CTB145" s="1"/>
      <c r="CTC145" s="1"/>
      <c r="CTD145" s="1"/>
      <c r="CTE145" s="1"/>
      <c r="CTF145" s="1"/>
      <c r="CTG145" s="1"/>
      <c r="CTH145" s="1"/>
      <c r="CTI145" s="1"/>
      <c r="CTJ145" s="1"/>
      <c r="CTK145" s="1"/>
      <c r="CTL145" s="1"/>
      <c r="CTM145" s="1"/>
      <c r="CTN145" s="1"/>
      <c r="CTO145" s="1"/>
      <c r="CTP145" s="1"/>
      <c r="CTQ145" s="1"/>
      <c r="CTR145" s="1"/>
      <c r="CTS145" s="1"/>
      <c r="CTT145" s="1"/>
      <c r="CTU145" s="1"/>
      <c r="CTV145" s="1"/>
      <c r="CTW145" s="1"/>
      <c r="CTX145" s="1"/>
      <c r="CTY145" s="1"/>
      <c r="CTZ145" s="1"/>
      <c r="CUA145" s="1"/>
      <c r="CUB145" s="1"/>
      <c r="CUC145" s="1"/>
      <c r="CUD145" s="1"/>
      <c r="CUE145" s="1"/>
      <c r="CUF145" s="1"/>
      <c r="CUG145" s="1"/>
      <c r="CUH145" s="1"/>
      <c r="CUI145" s="1"/>
      <c r="CUJ145" s="1"/>
      <c r="CUK145" s="1"/>
      <c r="CUL145" s="1"/>
      <c r="CUM145" s="1"/>
      <c r="CUN145" s="1"/>
      <c r="CUO145" s="1"/>
      <c r="CUP145" s="1"/>
      <c r="CUQ145" s="1"/>
      <c r="CUR145" s="1"/>
      <c r="CUS145" s="1"/>
      <c r="CUT145" s="1"/>
      <c r="CUU145" s="1"/>
      <c r="CUV145" s="1"/>
      <c r="CUW145" s="1"/>
      <c r="CUX145" s="1"/>
      <c r="CUY145" s="1"/>
      <c r="CUZ145" s="1"/>
      <c r="CVA145" s="1"/>
      <c r="CVB145" s="1"/>
      <c r="CVC145" s="1"/>
      <c r="CVD145" s="1"/>
      <c r="CVE145" s="1"/>
      <c r="CVF145" s="1"/>
      <c r="CVG145" s="1"/>
      <c r="CVH145" s="1"/>
      <c r="CVI145" s="1"/>
      <c r="CVJ145" s="1"/>
      <c r="CVK145" s="1"/>
      <c r="CVL145" s="1"/>
      <c r="CVM145" s="1"/>
      <c r="CVN145" s="1"/>
      <c r="CVO145" s="1"/>
      <c r="CVP145" s="1"/>
      <c r="CVQ145" s="1"/>
      <c r="CVR145" s="1"/>
      <c r="CVS145" s="1"/>
      <c r="CVT145" s="1"/>
      <c r="CVU145" s="1"/>
      <c r="CVV145" s="1"/>
      <c r="CVW145" s="1"/>
      <c r="CVX145" s="1"/>
      <c r="CVY145" s="1"/>
      <c r="CVZ145" s="1"/>
      <c r="CWA145" s="1"/>
      <c r="CWB145" s="1"/>
      <c r="CWC145" s="1"/>
      <c r="CWD145" s="1"/>
      <c r="CWE145" s="1"/>
      <c r="CWF145" s="1"/>
      <c r="CWG145" s="1"/>
      <c r="CWH145" s="1"/>
      <c r="CWI145" s="1"/>
      <c r="CWJ145" s="1"/>
      <c r="CWK145" s="1"/>
      <c r="CWL145" s="1"/>
      <c r="CWM145" s="1"/>
      <c r="CWN145" s="1"/>
      <c r="CWO145" s="1"/>
      <c r="CWP145" s="1"/>
      <c r="CWQ145" s="1"/>
      <c r="CWR145" s="1"/>
      <c r="CWS145" s="1"/>
      <c r="CWT145" s="1"/>
      <c r="CWU145" s="1"/>
      <c r="CWV145" s="1"/>
      <c r="CWW145" s="1"/>
      <c r="CWX145" s="1"/>
      <c r="CWY145" s="1"/>
      <c r="CWZ145" s="1"/>
      <c r="CXA145" s="1"/>
      <c r="CXB145" s="1"/>
      <c r="CXC145" s="1"/>
      <c r="CXD145" s="1"/>
      <c r="CXE145" s="1"/>
      <c r="CXF145" s="1"/>
      <c r="CXG145" s="1"/>
      <c r="CXH145" s="1"/>
      <c r="CXI145" s="1"/>
      <c r="CXJ145" s="1"/>
      <c r="CXK145" s="1"/>
      <c r="CXL145" s="1"/>
      <c r="CXM145" s="1"/>
      <c r="CXN145" s="1"/>
      <c r="CXO145" s="1"/>
      <c r="CXP145" s="1"/>
      <c r="CXQ145" s="1"/>
      <c r="CXR145" s="1"/>
      <c r="CXS145" s="1"/>
      <c r="CXT145" s="1"/>
      <c r="CXU145" s="1"/>
      <c r="CXV145" s="1"/>
      <c r="CXW145" s="1"/>
      <c r="CXX145" s="1"/>
      <c r="CXY145" s="1"/>
      <c r="CXZ145" s="1"/>
      <c r="CYA145" s="1"/>
      <c r="CYB145" s="1"/>
      <c r="CYC145" s="1"/>
      <c r="CYD145" s="1"/>
      <c r="CYE145" s="1"/>
      <c r="CYF145" s="1"/>
      <c r="CYG145" s="1"/>
      <c r="CYH145" s="1"/>
      <c r="CYI145" s="1"/>
      <c r="CYJ145" s="1"/>
      <c r="CYK145" s="1"/>
      <c r="CYL145" s="1"/>
      <c r="CYM145" s="1"/>
      <c r="CYN145" s="1"/>
      <c r="CYO145" s="1"/>
      <c r="CYP145" s="1"/>
      <c r="CYQ145" s="1"/>
      <c r="CYR145" s="1"/>
      <c r="CYS145" s="1"/>
      <c r="CYT145" s="1"/>
      <c r="CYU145" s="1"/>
      <c r="CYV145" s="1"/>
      <c r="CYW145" s="1"/>
      <c r="CYX145" s="1"/>
      <c r="CYY145" s="1"/>
      <c r="CYZ145" s="1"/>
      <c r="CZA145" s="1"/>
      <c r="CZB145" s="1"/>
      <c r="CZC145" s="1"/>
      <c r="CZD145" s="1"/>
      <c r="CZE145" s="1"/>
      <c r="CZF145" s="1"/>
      <c r="CZG145" s="1"/>
      <c r="CZH145" s="1"/>
      <c r="CZI145" s="1"/>
      <c r="CZJ145" s="1"/>
      <c r="CZK145" s="1"/>
      <c r="CZL145" s="1"/>
      <c r="CZM145" s="1"/>
      <c r="CZN145" s="1"/>
      <c r="CZO145" s="1"/>
      <c r="CZP145" s="1"/>
      <c r="CZQ145" s="1"/>
      <c r="CZR145" s="1"/>
      <c r="CZS145" s="1"/>
      <c r="CZT145" s="1"/>
      <c r="CZU145" s="1"/>
      <c r="CZV145" s="1"/>
      <c r="CZW145" s="1"/>
      <c r="CZX145" s="1"/>
      <c r="CZY145" s="1"/>
      <c r="CZZ145" s="1"/>
      <c r="DAA145" s="1"/>
      <c r="DAB145" s="1"/>
      <c r="DAC145" s="1"/>
      <c r="DAD145" s="1"/>
      <c r="DAE145" s="1"/>
      <c r="DAF145" s="1"/>
      <c r="DAG145" s="1"/>
      <c r="DAH145" s="1"/>
      <c r="DAI145" s="1"/>
      <c r="DAJ145" s="1"/>
      <c r="DAK145" s="1"/>
      <c r="DAL145" s="1"/>
      <c r="DAM145" s="1"/>
      <c r="DAN145" s="1"/>
      <c r="DAO145" s="1"/>
      <c r="DAP145" s="1"/>
      <c r="DAQ145" s="1"/>
      <c r="DAR145" s="1"/>
      <c r="DAS145" s="1"/>
      <c r="DAT145" s="1"/>
      <c r="DAU145" s="1"/>
      <c r="DAV145" s="1"/>
      <c r="DAW145" s="1"/>
      <c r="DAX145" s="1"/>
      <c r="DAY145" s="1"/>
      <c r="DAZ145" s="1"/>
      <c r="DBA145" s="1"/>
      <c r="DBB145" s="1"/>
      <c r="DBC145" s="1"/>
      <c r="DBD145" s="1"/>
      <c r="DBE145" s="1"/>
      <c r="DBF145" s="1"/>
      <c r="DBG145" s="1"/>
      <c r="DBH145" s="1"/>
      <c r="DBI145" s="1"/>
      <c r="DBJ145" s="1"/>
      <c r="DBK145" s="1"/>
      <c r="DBL145" s="1"/>
      <c r="DBM145" s="1"/>
      <c r="DBN145" s="1"/>
      <c r="DBU145" s="1"/>
      <c r="DBV145" s="1"/>
      <c r="DBW145" s="1"/>
      <c r="DBX145" s="1"/>
      <c r="DBY145" s="1"/>
      <c r="DBZ145" s="1"/>
      <c r="DCA145" s="1"/>
      <c r="DCB145" s="1"/>
      <c r="DCC145" s="1"/>
      <c r="DCD145" s="1"/>
      <c r="DCE145" s="1"/>
      <c r="DCF145" s="1"/>
      <c r="DCG145" s="1"/>
      <c r="DCH145" s="1"/>
      <c r="DCI145" s="1"/>
      <c r="DCJ145" s="1"/>
      <c r="DCK145" s="1"/>
      <c r="DCL145" s="1"/>
      <c r="DCM145" s="1"/>
      <c r="DCN145" s="1"/>
      <c r="DCO145" s="1"/>
      <c r="DCP145" s="1"/>
      <c r="DCQ145" s="1"/>
      <c r="DCR145" s="1"/>
      <c r="DCS145" s="1"/>
      <c r="DCT145" s="1"/>
      <c r="DCU145" s="1"/>
      <c r="DCV145" s="1"/>
      <c r="DCW145" s="1"/>
      <c r="DCX145" s="1"/>
      <c r="DCY145" s="1"/>
      <c r="DCZ145" s="1"/>
      <c r="DDA145" s="1"/>
      <c r="DDB145" s="1"/>
      <c r="DDC145" s="1"/>
      <c r="DDD145" s="1"/>
      <c r="DDE145" s="1"/>
      <c r="DDF145" s="1"/>
      <c r="DDG145" s="1"/>
      <c r="DDH145" s="1"/>
      <c r="DDI145" s="1"/>
      <c r="DDJ145" s="1"/>
      <c r="DDK145" s="1"/>
      <c r="DDL145" s="1"/>
      <c r="DDM145" s="1"/>
      <c r="DDN145" s="1"/>
      <c r="DDO145" s="1"/>
      <c r="DDP145" s="1"/>
      <c r="DDQ145" s="1"/>
      <c r="DDR145" s="1"/>
      <c r="DDS145" s="1"/>
      <c r="DDT145" s="1"/>
      <c r="DDU145" s="1"/>
      <c r="DDV145" s="1"/>
      <c r="DDW145" s="1"/>
      <c r="DDX145" s="1"/>
      <c r="DDY145" s="1"/>
      <c r="DDZ145" s="1"/>
      <c r="DEA145" s="1"/>
      <c r="DEB145" s="1"/>
      <c r="DEC145" s="1"/>
      <c r="DED145" s="1"/>
      <c r="DEE145" s="1"/>
      <c r="DEF145" s="1"/>
      <c r="DEG145" s="1"/>
      <c r="DEH145" s="1"/>
      <c r="DEI145" s="1"/>
      <c r="DEJ145" s="1"/>
      <c r="DEK145" s="1"/>
      <c r="DEL145" s="1"/>
      <c r="DEM145" s="1"/>
      <c r="DEN145" s="1"/>
      <c r="DEO145" s="1"/>
      <c r="DEP145" s="1"/>
      <c r="DEQ145" s="1"/>
      <c r="DER145" s="1"/>
      <c r="DES145" s="1"/>
      <c r="DET145" s="1"/>
      <c r="DEU145" s="1"/>
      <c r="DEV145" s="1"/>
      <c r="DEW145" s="1"/>
      <c r="DEX145" s="1"/>
      <c r="DEY145" s="1"/>
      <c r="DEZ145" s="1"/>
      <c r="DFA145" s="1"/>
      <c r="DFB145" s="1"/>
      <c r="DFC145" s="1"/>
      <c r="DFD145" s="1"/>
      <c r="DFE145" s="1"/>
      <c r="DFF145" s="1"/>
      <c r="DFG145" s="1"/>
      <c r="DFH145" s="1"/>
      <c r="DFI145" s="1"/>
      <c r="DFJ145" s="1"/>
      <c r="DFK145" s="1"/>
      <c r="DFL145" s="1"/>
      <c r="DFM145" s="1"/>
      <c r="DFN145" s="1"/>
      <c r="DFO145" s="1"/>
      <c r="DFP145" s="1"/>
      <c r="DFQ145" s="1"/>
      <c r="DFR145" s="1"/>
      <c r="DFS145" s="1"/>
      <c r="DFT145" s="1"/>
      <c r="DFU145" s="1"/>
      <c r="DFV145" s="1"/>
      <c r="DFW145" s="1"/>
      <c r="DFX145" s="1"/>
      <c r="DFY145" s="1"/>
      <c r="DFZ145" s="1"/>
      <c r="DGA145" s="1"/>
      <c r="DGB145" s="1"/>
      <c r="DGC145" s="1"/>
      <c r="DGD145" s="1"/>
      <c r="DGE145" s="1"/>
      <c r="DGF145" s="1"/>
      <c r="DGG145" s="1"/>
      <c r="DGH145" s="1"/>
      <c r="DGI145" s="1"/>
      <c r="DGJ145" s="1"/>
      <c r="DGK145" s="1"/>
      <c r="DGL145" s="1"/>
      <c r="DGM145" s="1"/>
      <c r="DGN145" s="1"/>
      <c r="DGO145" s="1"/>
      <c r="DGP145" s="1"/>
      <c r="DGQ145" s="1"/>
      <c r="DGR145" s="1"/>
      <c r="DGS145" s="1"/>
      <c r="DGT145" s="1"/>
      <c r="DGU145" s="1"/>
      <c r="DGV145" s="1"/>
      <c r="DGW145" s="1"/>
      <c r="DGX145" s="1"/>
      <c r="DGY145" s="1"/>
      <c r="DGZ145" s="1"/>
      <c r="DHA145" s="1"/>
      <c r="DHB145" s="1"/>
      <c r="DHC145" s="1"/>
      <c r="DHD145" s="1"/>
      <c r="DHE145" s="1"/>
      <c r="DHF145" s="1"/>
      <c r="DHG145" s="1"/>
      <c r="DHH145" s="1"/>
      <c r="DHI145" s="1"/>
      <c r="DHJ145" s="1"/>
      <c r="DHK145" s="1"/>
      <c r="DHL145" s="1"/>
      <c r="DHM145" s="1"/>
      <c r="DHN145" s="1"/>
      <c r="DHO145" s="1"/>
      <c r="DHP145" s="1"/>
      <c r="DHQ145" s="1"/>
      <c r="DHR145" s="1"/>
      <c r="DHS145" s="1"/>
      <c r="DHT145" s="1"/>
      <c r="DHU145" s="1"/>
      <c r="DHV145" s="1"/>
      <c r="DHW145" s="1"/>
      <c r="DHX145" s="1"/>
      <c r="DHY145" s="1"/>
      <c r="DHZ145" s="1"/>
      <c r="DIA145" s="1"/>
      <c r="DIB145" s="1"/>
      <c r="DIC145" s="1"/>
      <c r="DID145" s="1"/>
      <c r="DIE145" s="1"/>
      <c r="DIF145" s="1"/>
      <c r="DIG145" s="1"/>
      <c r="DIH145" s="1"/>
      <c r="DII145" s="1"/>
      <c r="DIJ145" s="1"/>
      <c r="DIK145" s="1"/>
      <c r="DIL145" s="1"/>
      <c r="DIM145" s="1"/>
      <c r="DIN145" s="1"/>
      <c r="DIO145" s="1"/>
      <c r="DIP145" s="1"/>
      <c r="DIQ145" s="1"/>
      <c r="DIR145" s="1"/>
      <c r="DIS145" s="1"/>
      <c r="DIT145" s="1"/>
      <c r="DIU145" s="1"/>
      <c r="DIV145" s="1"/>
      <c r="DIW145" s="1"/>
      <c r="DIX145" s="1"/>
      <c r="DIY145" s="1"/>
      <c r="DIZ145" s="1"/>
      <c r="DJA145" s="1"/>
      <c r="DJB145" s="1"/>
      <c r="DJC145" s="1"/>
      <c r="DJD145" s="1"/>
      <c r="DJE145" s="1"/>
      <c r="DJF145" s="1"/>
      <c r="DJG145" s="1"/>
      <c r="DJH145" s="1"/>
      <c r="DJI145" s="1"/>
      <c r="DJJ145" s="1"/>
      <c r="DJK145" s="1"/>
      <c r="DJL145" s="1"/>
      <c r="DJM145" s="1"/>
      <c r="DJN145" s="1"/>
      <c r="DJO145" s="1"/>
      <c r="DJP145" s="1"/>
      <c r="DJQ145" s="1"/>
      <c r="DJR145" s="1"/>
      <c r="DJS145" s="1"/>
      <c r="DJT145" s="1"/>
      <c r="DJU145" s="1"/>
      <c r="DJV145" s="1"/>
      <c r="DJW145" s="1"/>
      <c r="DJX145" s="1"/>
      <c r="DJY145" s="1"/>
      <c r="DJZ145" s="1"/>
      <c r="DKA145" s="1"/>
      <c r="DKB145" s="1"/>
      <c r="DKC145" s="1"/>
      <c r="DKD145" s="1"/>
      <c r="DKE145" s="1"/>
      <c r="DKF145" s="1"/>
      <c r="DKG145" s="1"/>
      <c r="DKH145" s="1"/>
      <c r="DKI145" s="1"/>
      <c r="DKJ145" s="1"/>
      <c r="DKK145" s="1"/>
      <c r="DKL145" s="1"/>
      <c r="DKM145" s="1"/>
      <c r="DKN145" s="1"/>
      <c r="DKO145" s="1"/>
      <c r="DKP145" s="1"/>
      <c r="DKQ145" s="1"/>
      <c r="DKR145" s="1"/>
      <c r="DKS145" s="1"/>
      <c r="DKT145" s="1"/>
      <c r="DKU145" s="1"/>
      <c r="DKV145" s="1"/>
      <c r="DKW145" s="1"/>
      <c r="DKX145" s="1"/>
      <c r="DKY145" s="1"/>
      <c r="DKZ145" s="1"/>
      <c r="DLA145" s="1"/>
      <c r="DLB145" s="1"/>
      <c r="DLC145" s="1"/>
      <c r="DLD145" s="1"/>
      <c r="DLE145" s="1"/>
      <c r="DLF145" s="1"/>
      <c r="DLG145" s="1"/>
      <c r="DLH145" s="1"/>
      <c r="DLI145" s="1"/>
      <c r="DLJ145" s="1"/>
      <c r="DLQ145" s="1"/>
      <c r="DLR145" s="1"/>
      <c r="DLS145" s="1"/>
      <c r="DLT145" s="1"/>
      <c r="DLU145" s="1"/>
      <c r="DLV145" s="1"/>
      <c r="DLW145" s="1"/>
      <c r="DLX145" s="1"/>
      <c r="DLY145" s="1"/>
      <c r="DLZ145" s="1"/>
      <c r="DMA145" s="1"/>
      <c r="DMB145" s="1"/>
      <c r="DMC145" s="1"/>
      <c r="DMD145" s="1"/>
      <c r="DME145" s="1"/>
      <c r="DMF145" s="1"/>
      <c r="DMG145" s="1"/>
      <c r="DMH145" s="1"/>
      <c r="DMI145" s="1"/>
      <c r="DMJ145" s="1"/>
      <c r="DMK145" s="1"/>
      <c r="DML145" s="1"/>
      <c r="DMM145" s="1"/>
      <c r="DMN145" s="1"/>
      <c r="DMO145" s="1"/>
      <c r="DMP145" s="1"/>
      <c r="DMQ145" s="1"/>
      <c r="DMR145" s="1"/>
      <c r="DMS145" s="1"/>
      <c r="DMT145" s="1"/>
      <c r="DMU145" s="1"/>
      <c r="DMV145" s="1"/>
      <c r="DMW145" s="1"/>
      <c r="DMX145" s="1"/>
      <c r="DMY145" s="1"/>
      <c r="DMZ145" s="1"/>
      <c r="DNA145" s="1"/>
      <c r="DNB145" s="1"/>
      <c r="DNC145" s="1"/>
      <c r="DND145" s="1"/>
      <c r="DNE145" s="1"/>
      <c r="DNF145" s="1"/>
      <c r="DNG145" s="1"/>
      <c r="DNH145" s="1"/>
      <c r="DNI145" s="1"/>
      <c r="DNJ145" s="1"/>
      <c r="DNK145" s="1"/>
      <c r="DNL145" s="1"/>
      <c r="DNM145" s="1"/>
      <c r="DNN145" s="1"/>
      <c r="DNO145" s="1"/>
      <c r="DNP145" s="1"/>
      <c r="DNQ145" s="1"/>
      <c r="DNR145" s="1"/>
      <c r="DNS145" s="1"/>
      <c r="DNT145" s="1"/>
      <c r="DNU145" s="1"/>
      <c r="DNV145" s="1"/>
      <c r="DNW145" s="1"/>
      <c r="DNX145" s="1"/>
      <c r="DNY145" s="1"/>
      <c r="DNZ145" s="1"/>
      <c r="DOA145" s="1"/>
      <c r="DOB145" s="1"/>
      <c r="DOC145" s="1"/>
      <c r="DOD145" s="1"/>
      <c r="DOE145" s="1"/>
      <c r="DOF145" s="1"/>
      <c r="DOG145" s="1"/>
      <c r="DOH145" s="1"/>
      <c r="DOI145" s="1"/>
      <c r="DOJ145" s="1"/>
      <c r="DOK145" s="1"/>
      <c r="DOL145" s="1"/>
      <c r="DOM145" s="1"/>
      <c r="DON145" s="1"/>
      <c r="DOO145" s="1"/>
      <c r="DOP145" s="1"/>
      <c r="DOQ145" s="1"/>
      <c r="DOR145" s="1"/>
      <c r="DOS145" s="1"/>
      <c r="DOT145" s="1"/>
      <c r="DOU145" s="1"/>
      <c r="DOV145" s="1"/>
      <c r="DOW145" s="1"/>
      <c r="DOX145" s="1"/>
      <c r="DOY145" s="1"/>
      <c r="DOZ145" s="1"/>
      <c r="DPA145" s="1"/>
      <c r="DPB145" s="1"/>
      <c r="DPC145" s="1"/>
      <c r="DPD145" s="1"/>
      <c r="DPE145" s="1"/>
      <c r="DPF145" s="1"/>
      <c r="DPG145" s="1"/>
      <c r="DPH145" s="1"/>
      <c r="DPI145" s="1"/>
      <c r="DPJ145" s="1"/>
      <c r="DPK145" s="1"/>
      <c r="DPL145" s="1"/>
      <c r="DPM145" s="1"/>
      <c r="DPN145" s="1"/>
      <c r="DPO145" s="1"/>
      <c r="DPP145" s="1"/>
      <c r="DPQ145" s="1"/>
      <c r="DPR145" s="1"/>
      <c r="DPS145" s="1"/>
      <c r="DPT145" s="1"/>
      <c r="DPU145" s="1"/>
      <c r="DPV145" s="1"/>
      <c r="DPW145" s="1"/>
      <c r="DPX145" s="1"/>
      <c r="DPY145" s="1"/>
      <c r="DPZ145" s="1"/>
      <c r="DQA145" s="1"/>
      <c r="DQB145" s="1"/>
      <c r="DQC145" s="1"/>
      <c r="DQD145" s="1"/>
      <c r="DQE145" s="1"/>
      <c r="DQF145" s="1"/>
      <c r="DQG145" s="1"/>
      <c r="DQH145" s="1"/>
      <c r="DQI145" s="1"/>
      <c r="DQJ145" s="1"/>
      <c r="DQK145" s="1"/>
      <c r="DQL145" s="1"/>
      <c r="DQM145" s="1"/>
      <c r="DQN145" s="1"/>
      <c r="DQO145" s="1"/>
      <c r="DQP145" s="1"/>
      <c r="DQQ145" s="1"/>
      <c r="DQR145" s="1"/>
      <c r="DQS145" s="1"/>
      <c r="DQT145" s="1"/>
      <c r="DQU145" s="1"/>
      <c r="DQV145" s="1"/>
      <c r="DQW145" s="1"/>
      <c r="DQX145" s="1"/>
      <c r="DQY145" s="1"/>
      <c r="DQZ145" s="1"/>
      <c r="DRA145" s="1"/>
      <c r="DRB145" s="1"/>
      <c r="DRC145" s="1"/>
      <c r="DRD145" s="1"/>
      <c r="DRE145" s="1"/>
      <c r="DRF145" s="1"/>
      <c r="DRG145" s="1"/>
      <c r="DRH145" s="1"/>
      <c r="DRI145" s="1"/>
      <c r="DRJ145" s="1"/>
      <c r="DRK145" s="1"/>
      <c r="DRL145" s="1"/>
      <c r="DRM145" s="1"/>
      <c r="DRN145" s="1"/>
      <c r="DRO145" s="1"/>
      <c r="DRP145" s="1"/>
      <c r="DRQ145" s="1"/>
      <c r="DRR145" s="1"/>
      <c r="DRS145" s="1"/>
      <c r="DRT145" s="1"/>
      <c r="DRU145" s="1"/>
      <c r="DRV145" s="1"/>
      <c r="DRW145" s="1"/>
      <c r="DRX145" s="1"/>
      <c r="DRY145" s="1"/>
      <c r="DRZ145" s="1"/>
      <c r="DSA145" s="1"/>
      <c r="DSB145" s="1"/>
      <c r="DSC145" s="1"/>
      <c r="DSD145" s="1"/>
      <c r="DSE145" s="1"/>
      <c r="DSF145" s="1"/>
      <c r="DSG145" s="1"/>
      <c r="DSH145" s="1"/>
      <c r="DSI145" s="1"/>
      <c r="DSJ145" s="1"/>
      <c r="DSK145" s="1"/>
      <c r="DSL145" s="1"/>
      <c r="DSM145" s="1"/>
      <c r="DSN145" s="1"/>
      <c r="DSO145" s="1"/>
      <c r="DSP145" s="1"/>
      <c r="DSQ145" s="1"/>
      <c r="DSR145" s="1"/>
      <c r="DSS145" s="1"/>
      <c r="DST145" s="1"/>
      <c r="DSU145" s="1"/>
      <c r="DSV145" s="1"/>
      <c r="DSW145" s="1"/>
      <c r="DSX145" s="1"/>
      <c r="DSY145" s="1"/>
      <c r="DSZ145" s="1"/>
      <c r="DTA145" s="1"/>
      <c r="DTB145" s="1"/>
      <c r="DTC145" s="1"/>
      <c r="DTD145" s="1"/>
      <c r="DTE145" s="1"/>
      <c r="DTF145" s="1"/>
      <c r="DTG145" s="1"/>
      <c r="DTH145" s="1"/>
      <c r="DTI145" s="1"/>
      <c r="DTJ145" s="1"/>
      <c r="DTK145" s="1"/>
      <c r="DTL145" s="1"/>
      <c r="DTM145" s="1"/>
      <c r="DTN145" s="1"/>
      <c r="DTO145" s="1"/>
      <c r="DTP145" s="1"/>
      <c r="DTQ145" s="1"/>
      <c r="DTR145" s="1"/>
      <c r="DTS145" s="1"/>
      <c r="DTT145" s="1"/>
      <c r="DTU145" s="1"/>
      <c r="DTV145" s="1"/>
      <c r="DTW145" s="1"/>
      <c r="DTX145" s="1"/>
      <c r="DTY145" s="1"/>
      <c r="DTZ145" s="1"/>
      <c r="DUA145" s="1"/>
      <c r="DUB145" s="1"/>
      <c r="DUC145" s="1"/>
      <c r="DUD145" s="1"/>
      <c r="DUE145" s="1"/>
      <c r="DUF145" s="1"/>
      <c r="DUG145" s="1"/>
      <c r="DUH145" s="1"/>
      <c r="DUI145" s="1"/>
      <c r="DUJ145" s="1"/>
      <c r="DUK145" s="1"/>
      <c r="DUL145" s="1"/>
      <c r="DUM145" s="1"/>
      <c r="DUN145" s="1"/>
      <c r="DUO145" s="1"/>
      <c r="DUP145" s="1"/>
      <c r="DUQ145" s="1"/>
      <c r="DUR145" s="1"/>
      <c r="DUS145" s="1"/>
      <c r="DUT145" s="1"/>
      <c r="DUU145" s="1"/>
      <c r="DUV145" s="1"/>
      <c r="DUW145" s="1"/>
      <c r="DUX145" s="1"/>
      <c r="DUY145" s="1"/>
      <c r="DUZ145" s="1"/>
      <c r="DVA145" s="1"/>
      <c r="DVB145" s="1"/>
      <c r="DVC145" s="1"/>
      <c r="DVD145" s="1"/>
      <c r="DVE145" s="1"/>
      <c r="DVF145" s="1"/>
      <c r="DVM145" s="1"/>
      <c r="DVN145" s="1"/>
      <c r="DVO145" s="1"/>
      <c r="DVP145" s="1"/>
      <c r="DVQ145" s="1"/>
      <c r="DVR145" s="1"/>
      <c r="DVS145" s="1"/>
      <c r="DVT145" s="1"/>
      <c r="DVU145" s="1"/>
      <c r="DVV145" s="1"/>
      <c r="DVW145" s="1"/>
      <c r="DVX145" s="1"/>
      <c r="DVY145" s="1"/>
      <c r="DVZ145" s="1"/>
      <c r="DWA145" s="1"/>
      <c r="DWB145" s="1"/>
      <c r="DWC145" s="1"/>
      <c r="DWD145" s="1"/>
      <c r="DWE145" s="1"/>
      <c r="DWF145" s="1"/>
      <c r="DWG145" s="1"/>
      <c r="DWH145" s="1"/>
      <c r="DWI145" s="1"/>
      <c r="DWJ145" s="1"/>
      <c r="DWK145" s="1"/>
      <c r="DWL145" s="1"/>
      <c r="DWM145" s="1"/>
      <c r="DWN145" s="1"/>
      <c r="DWO145" s="1"/>
      <c r="DWP145" s="1"/>
      <c r="DWQ145" s="1"/>
      <c r="DWR145" s="1"/>
      <c r="DWS145" s="1"/>
      <c r="DWT145" s="1"/>
      <c r="DWU145" s="1"/>
      <c r="DWV145" s="1"/>
      <c r="DWW145" s="1"/>
      <c r="DWX145" s="1"/>
      <c r="DWY145" s="1"/>
      <c r="DWZ145" s="1"/>
      <c r="DXA145" s="1"/>
      <c r="DXB145" s="1"/>
      <c r="DXC145" s="1"/>
      <c r="DXD145" s="1"/>
      <c r="DXE145" s="1"/>
      <c r="DXF145" s="1"/>
      <c r="DXG145" s="1"/>
      <c r="DXH145" s="1"/>
      <c r="DXI145" s="1"/>
      <c r="DXJ145" s="1"/>
      <c r="DXK145" s="1"/>
      <c r="DXL145" s="1"/>
      <c r="DXM145" s="1"/>
      <c r="DXN145" s="1"/>
      <c r="DXO145" s="1"/>
      <c r="DXP145" s="1"/>
      <c r="DXQ145" s="1"/>
      <c r="DXR145" s="1"/>
      <c r="DXS145" s="1"/>
      <c r="DXT145" s="1"/>
      <c r="DXU145" s="1"/>
      <c r="DXV145" s="1"/>
      <c r="DXW145" s="1"/>
      <c r="DXX145" s="1"/>
      <c r="DXY145" s="1"/>
      <c r="DXZ145" s="1"/>
      <c r="DYA145" s="1"/>
      <c r="DYB145" s="1"/>
      <c r="DYC145" s="1"/>
      <c r="DYD145" s="1"/>
      <c r="DYE145" s="1"/>
      <c r="DYF145" s="1"/>
      <c r="DYG145" s="1"/>
      <c r="DYH145" s="1"/>
      <c r="DYI145" s="1"/>
      <c r="DYJ145" s="1"/>
      <c r="DYK145" s="1"/>
      <c r="DYL145" s="1"/>
      <c r="DYM145" s="1"/>
      <c r="DYN145" s="1"/>
      <c r="DYO145" s="1"/>
      <c r="DYP145" s="1"/>
      <c r="DYQ145" s="1"/>
      <c r="DYR145" s="1"/>
      <c r="DYS145" s="1"/>
      <c r="DYT145" s="1"/>
      <c r="DYU145" s="1"/>
      <c r="DYV145" s="1"/>
      <c r="DYW145" s="1"/>
      <c r="DYX145" s="1"/>
      <c r="DYY145" s="1"/>
      <c r="DYZ145" s="1"/>
      <c r="DZA145" s="1"/>
      <c r="DZB145" s="1"/>
      <c r="DZC145" s="1"/>
      <c r="DZD145" s="1"/>
      <c r="DZE145" s="1"/>
      <c r="DZF145" s="1"/>
      <c r="DZG145" s="1"/>
      <c r="DZH145" s="1"/>
      <c r="DZI145" s="1"/>
      <c r="DZJ145" s="1"/>
      <c r="DZK145" s="1"/>
      <c r="DZL145" s="1"/>
      <c r="DZM145" s="1"/>
      <c r="DZN145" s="1"/>
      <c r="DZO145" s="1"/>
      <c r="DZP145" s="1"/>
      <c r="DZQ145" s="1"/>
      <c r="DZR145" s="1"/>
      <c r="DZS145" s="1"/>
      <c r="DZT145" s="1"/>
      <c r="DZU145" s="1"/>
      <c r="DZV145" s="1"/>
      <c r="DZW145" s="1"/>
      <c r="DZX145" s="1"/>
      <c r="DZY145" s="1"/>
      <c r="DZZ145" s="1"/>
      <c r="EAA145" s="1"/>
      <c r="EAB145" s="1"/>
      <c r="EAC145" s="1"/>
      <c r="EAD145" s="1"/>
      <c r="EAE145" s="1"/>
      <c r="EAF145" s="1"/>
      <c r="EAG145" s="1"/>
      <c r="EAH145" s="1"/>
      <c r="EAI145" s="1"/>
      <c r="EAJ145" s="1"/>
      <c r="EAK145" s="1"/>
      <c r="EAL145" s="1"/>
      <c r="EAM145" s="1"/>
      <c r="EAN145" s="1"/>
      <c r="EAO145" s="1"/>
      <c r="EAP145" s="1"/>
      <c r="EAQ145" s="1"/>
      <c r="EAR145" s="1"/>
      <c r="EAS145" s="1"/>
      <c r="EAT145" s="1"/>
      <c r="EAU145" s="1"/>
      <c r="EAV145" s="1"/>
      <c r="EAW145" s="1"/>
      <c r="EAX145" s="1"/>
      <c r="EAY145" s="1"/>
      <c r="EAZ145" s="1"/>
      <c r="EBA145" s="1"/>
      <c r="EBB145" s="1"/>
      <c r="EBC145" s="1"/>
      <c r="EBD145" s="1"/>
      <c r="EBE145" s="1"/>
      <c r="EBF145" s="1"/>
      <c r="EBG145" s="1"/>
      <c r="EBH145" s="1"/>
      <c r="EBI145" s="1"/>
      <c r="EBJ145" s="1"/>
      <c r="EBK145" s="1"/>
      <c r="EBL145" s="1"/>
      <c r="EBM145" s="1"/>
      <c r="EBN145" s="1"/>
      <c r="EBO145" s="1"/>
      <c r="EBP145" s="1"/>
      <c r="EBQ145" s="1"/>
      <c r="EBR145" s="1"/>
      <c r="EBS145" s="1"/>
      <c r="EBT145" s="1"/>
      <c r="EBU145" s="1"/>
      <c r="EBV145" s="1"/>
      <c r="EBW145" s="1"/>
      <c r="EBX145" s="1"/>
      <c r="EBY145" s="1"/>
      <c r="EBZ145" s="1"/>
      <c r="ECA145" s="1"/>
      <c r="ECB145" s="1"/>
      <c r="ECC145" s="1"/>
      <c r="ECD145" s="1"/>
      <c r="ECE145" s="1"/>
      <c r="ECF145" s="1"/>
      <c r="ECG145" s="1"/>
      <c r="ECH145" s="1"/>
      <c r="ECI145" s="1"/>
      <c r="ECJ145" s="1"/>
      <c r="ECK145" s="1"/>
      <c r="ECL145" s="1"/>
      <c r="ECM145" s="1"/>
      <c r="ECN145" s="1"/>
      <c r="ECO145" s="1"/>
      <c r="ECP145" s="1"/>
      <c r="ECQ145" s="1"/>
      <c r="ECR145" s="1"/>
      <c r="ECS145" s="1"/>
      <c r="ECT145" s="1"/>
      <c r="ECU145" s="1"/>
      <c r="ECV145" s="1"/>
      <c r="ECW145" s="1"/>
      <c r="ECX145" s="1"/>
      <c r="ECY145" s="1"/>
      <c r="ECZ145" s="1"/>
      <c r="EDA145" s="1"/>
      <c r="EDB145" s="1"/>
      <c r="EDC145" s="1"/>
      <c r="EDD145" s="1"/>
      <c r="EDE145" s="1"/>
      <c r="EDF145" s="1"/>
      <c r="EDG145" s="1"/>
      <c r="EDH145" s="1"/>
      <c r="EDI145" s="1"/>
      <c r="EDJ145" s="1"/>
      <c r="EDK145" s="1"/>
      <c r="EDL145" s="1"/>
      <c r="EDM145" s="1"/>
      <c r="EDN145" s="1"/>
      <c r="EDO145" s="1"/>
      <c r="EDP145" s="1"/>
      <c r="EDQ145" s="1"/>
      <c r="EDR145" s="1"/>
      <c r="EDS145" s="1"/>
      <c r="EDT145" s="1"/>
      <c r="EDU145" s="1"/>
      <c r="EDV145" s="1"/>
      <c r="EDW145" s="1"/>
      <c r="EDX145" s="1"/>
      <c r="EDY145" s="1"/>
      <c r="EDZ145" s="1"/>
      <c r="EEA145" s="1"/>
      <c r="EEB145" s="1"/>
      <c r="EEC145" s="1"/>
      <c r="EED145" s="1"/>
      <c r="EEE145" s="1"/>
      <c r="EEF145" s="1"/>
      <c r="EEG145" s="1"/>
      <c r="EEH145" s="1"/>
      <c r="EEI145" s="1"/>
      <c r="EEJ145" s="1"/>
      <c r="EEK145" s="1"/>
      <c r="EEL145" s="1"/>
      <c r="EEM145" s="1"/>
      <c r="EEN145" s="1"/>
      <c r="EEO145" s="1"/>
      <c r="EEP145" s="1"/>
      <c r="EEQ145" s="1"/>
      <c r="EER145" s="1"/>
      <c r="EES145" s="1"/>
      <c r="EET145" s="1"/>
      <c r="EEU145" s="1"/>
      <c r="EEV145" s="1"/>
      <c r="EEW145" s="1"/>
      <c r="EEX145" s="1"/>
      <c r="EEY145" s="1"/>
      <c r="EEZ145" s="1"/>
      <c r="EFA145" s="1"/>
      <c r="EFB145" s="1"/>
      <c r="EFI145" s="1"/>
      <c r="EFJ145" s="1"/>
      <c r="EFK145" s="1"/>
      <c r="EFL145" s="1"/>
      <c r="EFM145" s="1"/>
      <c r="EFN145" s="1"/>
      <c r="EFO145" s="1"/>
      <c r="EFP145" s="1"/>
      <c r="EFQ145" s="1"/>
      <c r="EFR145" s="1"/>
      <c r="EFS145" s="1"/>
      <c r="EFT145" s="1"/>
      <c r="EFU145" s="1"/>
      <c r="EFV145" s="1"/>
      <c r="EFW145" s="1"/>
      <c r="EFX145" s="1"/>
      <c r="EFY145" s="1"/>
      <c r="EFZ145" s="1"/>
      <c r="EGA145" s="1"/>
      <c r="EGB145" s="1"/>
      <c r="EGC145" s="1"/>
      <c r="EGD145" s="1"/>
      <c r="EGE145" s="1"/>
      <c r="EGF145" s="1"/>
      <c r="EGG145" s="1"/>
      <c r="EGH145" s="1"/>
      <c r="EGI145" s="1"/>
      <c r="EGJ145" s="1"/>
      <c r="EGK145" s="1"/>
      <c r="EGL145" s="1"/>
      <c r="EGM145" s="1"/>
      <c r="EGN145" s="1"/>
      <c r="EGO145" s="1"/>
      <c r="EGP145" s="1"/>
      <c r="EGQ145" s="1"/>
      <c r="EGR145" s="1"/>
      <c r="EGS145" s="1"/>
      <c r="EGT145" s="1"/>
      <c r="EGU145" s="1"/>
      <c r="EGV145" s="1"/>
      <c r="EGW145" s="1"/>
      <c r="EGX145" s="1"/>
      <c r="EGY145" s="1"/>
      <c r="EGZ145" s="1"/>
      <c r="EHA145" s="1"/>
      <c r="EHB145" s="1"/>
      <c r="EHC145" s="1"/>
      <c r="EHD145" s="1"/>
      <c r="EHE145" s="1"/>
      <c r="EHF145" s="1"/>
      <c r="EHG145" s="1"/>
      <c r="EHH145" s="1"/>
      <c r="EHI145" s="1"/>
      <c r="EHJ145" s="1"/>
      <c r="EHK145" s="1"/>
      <c r="EHL145" s="1"/>
      <c r="EHM145" s="1"/>
      <c r="EHN145" s="1"/>
      <c r="EHO145" s="1"/>
      <c r="EHP145" s="1"/>
      <c r="EHQ145" s="1"/>
      <c r="EHR145" s="1"/>
      <c r="EHS145" s="1"/>
      <c r="EHT145" s="1"/>
      <c r="EHU145" s="1"/>
      <c r="EHV145" s="1"/>
      <c r="EHW145" s="1"/>
      <c r="EHX145" s="1"/>
      <c r="EHY145" s="1"/>
      <c r="EHZ145" s="1"/>
      <c r="EIA145" s="1"/>
      <c r="EIB145" s="1"/>
      <c r="EIC145" s="1"/>
      <c r="EID145" s="1"/>
      <c r="EIE145" s="1"/>
      <c r="EIF145" s="1"/>
      <c r="EIG145" s="1"/>
      <c r="EIH145" s="1"/>
      <c r="EII145" s="1"/>
      <c r="EIJ145" s="1"/>
      <c r="EIK145" s="1"/>
      <c r="EIL145" s="1"/>
      <c r="EIM145" s="1"/>
      <c r="EIN145" s="1"/>
      <c r="EIO145" s="1"/>
      <c r="EIP145" s="1"/>
      <c r="EIQ145" s="1"/>
      <c r="EIR145" s="1"/>
      <c r="EIS145" s="1"/>
      <c r="EIT145" s="1"/>
      <c r="EIU145" s="1"/>
      <c r="EIV145" s="1"/>
      <c r="EIW145" s="1"/>
      <c r="EIX145" s="1"/>
      <c r="EIY145" s="1"/>
      <c r="EIZ145" s="1"/>
      <c r="EJA145" s="1"/>
      <c r="EJB145" s="1"/>
      <c r="EJC145" s="1"/>
      <c r="EJD145" s="1"/>
      <c r="EJE145" s="1"/>
      <c r="EJF145" s="1"/>
      <c r="EJG145" s="1"/>
      <c r="EJH145" s="1"/>
      <c r="EJI145" s="1"/>
      <c r="EJJ145" s="1"/>
      <c r="EJK145" s="1"/>
      <c r="EJL145" s="1"/>
      <c r="EJM145" s="1"/>
      <c r="EJN145" s="1"/>
      <c r="EJO145" s="1"/>
      <c r="EJP145" s="1"/>
      <c r="EJQ145" s="1"/>
      <c r="EJR145" s="1"/>
      <c r="EJS145" s="1"/>
      <c r="EJT145" s="1"/>
      <c r="EJU145" s="1"/>
      <c r="EJV145" s="1"/>
      <c r="EJW145" s="1"/>
      <c r="EJX145" s="1"/>
      <c r="EJY145" s="1"/>
      <c r="EJZ145" s="1"/>
      <c r="EKA145" s="1"/>
      <c r="EKB145" s="1"/>
      <c r="EKC145" s="1"/>
      <c r="EKD145" s="1"/>
      <c r="EKE145" s="1"/>
      <c r="EKF145" s="1"/>
      <c r="EKG145" s="1"/>
      <c r="EKH145" s="1"/>
      <c r="EKI145" s="1"/>
      <c r="EKJ145" s="1"/>
      <c r="EKK145" s="1"/>
      <c r="EKL145" s="1"/>
      <c r="EKM145" s="1"/>
      <c r="EKN145" s="1"/>
      <c r="EKO145" s="1"/>
      <c r="EKP145" s="1"/>
      <c r="EKQ145" s="1"/>
      <c r="EKR145" s="1"/>
      <c r="EKS145" s="1"/>
      <c r="EKT145" s="1"/>
      <c r="EKU145" s="1"/>
      <c r="EKV145" s="1"/>
      <c r="EKW145" s="1"/>
      <c r="EKX145" s="1"/>
      <c r="EKY145" s="1"/>
      <c r="EKZ145" s="1"/>
      <c r="ELA145" s="1"/>
      <c r="ELB145" s="1"/>
      <c r="ELC145" s="1"/>
      <c r="ELD145" s="1"/>
      <c r="ELE145" s="1"/>
      <c r="ELF145" s="1"/>
      <c r="ELG145" s="1"/>
      <c r="ELH145" s="1"/>
      <c r="ELI145" s="1"/>
      <c r="ELJ145" s="1"/>
      <c r="ELK145" s="1"/>
      <c r="ELL145" s="1"/>
      <c r="ELM145" s="1"/>
      <c r="ELN145" s="1"/>
      <c r="ELO145" s="1"/>
      <c r="ELP145" s="1"/>
      <c r="ELQ145" s="1"/>
      <c r="ELR145" s="1"/>
      <c r="ELS145" s="1"/>
      <c r="ELT145" s="1"/>
      <c r="ELU145" s="1"/>
      <c r="ELV145" s="1"/>
      <c r="ELW145" s="1"/>
      <c r="ELX145" s="1"/>
      <c r="ELY145" s="1"/>
      <c r="ELZ145" s="1"/>
      <c r="EMA145" s="1"/>
      <c r="EMB145" s="1"/>
      <c r="EMC145" s="1"/>
      <c r="EMD145" s="1"/>
      <c r="EME145" s="1"/>
      <c r="EMF145" s="1"/>
      <c r="EMG145" s="1"/>
      <c r="EMH145" s="1"/>
      <c r="EMI145" s="1"/>
      <c r="EMJ145" s="1"/>
      <c r="EMK145" s="1"/>
      <c r="EML145" s="1"/>
      <c r="EMM145" s="1"/>
      <c r="EMN145" s="1"/>
      <c r="EMO145" s="1"/>
      <c r="EMP145" s="1"/>
      <c r="EMQ145" s="1"/>
      <c r="EMR145" s="1"/>
      <c r="EMS145" s="1"/>
      <c r="EMT145" s="1"/>
      <c r="EMU145" s="1"/>
      <c r="EMV145" s="1"/>
      <c r="EMW145" s="1"/>
      <c r="EMX145" s="1"/>
      <c r="EMY145" s="1"/>
      <c r="EMZ145" s="1"/>
      <c r="ENA145" s="1"/>
      <c r="ENB145" s="1"/>
      <c r="ENC145" s="1"/>
      <c r="END145" s="1"/>
      <c r="ENE145" s="1"/>
      <c r="ENF145" s="1"/>
      <c r="ENG145" s="1"/>
      <c r="ENH145" s="1"/>
      <c r="ENI145" s="1"/>
      <c r="ENJ145" s="1"/>
      <c r="ENK145" s="1"/>
      <c r="ENL145" s="1"/>
      <c r="ENM145" s="1"/>
      <c r="ENN145" s="1"/>
      <c r="ENO145" s="1"/>
      <c r="ENP145" s="1"/>
      <c r="ENQ145" s="1"/>
      <c r="ENR145" s="1"/>
      <c r="ENS145" s="1"/>
      <c r="ENT145" s="1"/>
      <c r="ENU145" s="1"/>
      <c r="ENV145" s="1"/>
      <c r="ENW145" s="1"/>
      <c r="ENX145" s="1"/>
      <c r="ENY145" s="1"/>
      <c r="ENZ145" s="1"/>
      <c r="EOA145" s="1"/>
      <c r="EOB145" s="1"/>
      <c r="EOC145" s="1"/>
      <c r="EOD145" s="1"/>
      <c r="EOE145" s="1"/>
      <c r="EOF145" s="1"/>
      <c r="EOG145" s="1"/>
      <c r="EOH145" s="1"/>
      <c r="EOI145" s="1"/>
      <c r="EOJ145" s="1"/>
      <c r="EOK145" s="1"/>
      <c r="EOL145" s="1"/>
      <c r="EOM145" s="1"/>
      <c r="EON145" s="1"/>
      <c r="EOO145" s="1"/>
      <c r="EOP145" s="1"/>
      <c r="EOQ145" s="1"/>
      <c r="EOR145" s="1"/>
      <c r="EOS145" s="1"/>
      <c r="EOT145" s="1"/>
      <c r="EOU145" s="1"/>
      <c r="EOV145" s="1"/>
      <c r="EOW145" s="1"/>
      <c r="EOX145" s="1"/>
      <c r="EPE145" s="1"/>
      <c r="EPF145" s="1"/>
      <c r="EPG145" s="1"/>
      <c r="EPH145" s="1"/>
      <c r="EPI145" s="1"/>
      <c r="EPJ145" s="1"/>
      <c r="EPK145" s="1"/>
      <c r="EPL145" s="1"/>
      <c r="EPM145" s="1"/>
      <c r="EPN145" s="1"/>
      <c r="EPO145" s="1"/>
      <c r="EPP145" s="1"/>
      <c r="EPQ145" s="1"/>
      <c r="EPR145" s="1"/>
      <c r="EPS145" s="1"/>
      <c r="EPT145" s="1"/>
      <c r="EPU145" s="1"/>
      <c r="EPV145" s="1"/>
      <c r="EPW145" s="1"/>
      <c r="EPX145" s="1"/>
      <c r="EPY145" s="1"/>
      <c r="EPZ145" s="1"/>
      <c r="EQA145" s="1"/>
      <c r="EQB145" s="1"/>
      <c r="EQC145" s="1"/>
      <c r="EQD145" s="1"/>
      <c r="EQE145" s="1"/>
      <c r="EQF145" s="1"/>
      <c r="EQG145" s="1"/>
      <c r="EQH145" s="1"/>
      <c r="EQI145" s="1"/>
      <c r="EQJ145" s="1"/>
      <c r="EQK145" s="1"/>
      <c r="EQL145" s="1"/>
      <c r="EQM145" s="1"/>
      <c r="EQN145" s="1"/>
      <c r="EQO145" s="1"/>
      <c r="EQP145" s="1"/>
      <c r="EQQ145" s="1"/>
      <c r="EQR145" s="1"/>
      <c r="EQS145" s="1"/>
      <c r="EQT145" s="1"/>
      <c r="EQU145" s="1"/>
      <c r="EQV145" s="1"/>
      <c r="EQW145" s="1"/>
      <c r="EQX145" s="1"/>
      <c r="EQY145" s="1"/>
      <c r="EQZ145" s="1"/>
      <c r="ERA145" s="1"/>
      <c r="ERB145" s="1"/>
      <c r="ERC145" s="1"/>
      <c r="ERD145" s="1"/>
      <c r="ERE145" s="1"/>
      <c r="ERF145" s="1"/>
      <c r="ERG145" s="1"/>
      <c r="ERH145" s="1"/>
      <c r="ERI145" s="1"/>
      <c r="ERJ145" s="1"/>
      <c r="ERK145" s="1"/>
      <c r="ERL145" s="1"/>
      <c r="ERM145" s="1"/>
      <c r="ERN145" s="1"/>
      <c r="ERO145" s="1"/>
      <c r="ERP145" s="1"/>
      <c r="ERQ145" s="1"/>
      <c r="ERR145" s="1"/>
      <c r="ERS145" s="1"/>
      <c r="ERT145" s="1"/>
      <c r="ERU145" s="1"/>
      <c r="ERV145" s="1"/>
      <c r="ERW145" s="1"/>
      <c r="ERX145" s="1"/>
      <c r="ERY145" s="1"/>
      <c r="ERZ145" s="1"/>
      <c r="ESA145" s="1"/>
      <c r="ESB145" s="1"/>
      <c r="ESC145" s="1"/>
      <c r="ESD145" s="1"/>
      <c r="ESE145" s="1"/>
      <c r="ESF145" s="1"/>
      <c r="ESG145" s="1"/>
      <c r="ESH145" s="1"/>
      <c r="ESI145" s="1"/>
      <c r="ESJ145" s="1"/>
      <c r="ESK145" s="1"/>
      <c r="ESL145" s="1"/>
      <c r="ESM145" s="1"/>
      <c r="ESN145" s="1"/>
      <c r="ESO145" s="1"/>
      <c r="ESP145" s="1"/>
      <c r="ESQ145" s="1"/>
      <c r="ESR145" s="1"/>
      <c r="ESS145" s="1"/>
      <c r="EST145" s="1"/>
      <c r="ESU145" s="1"/>
      <c r="ESV145" s="1"/>
      <c r="ESW145" s="1"/>
      <c r="ESX145" s="1"/>
      <c r="ESY145" s="1"/>
      <c r="ESZ145" s="1"/>
      <c r="ETA145" s="1"/>
      <c r="ETB145" s="1"/>
      <c r="ETC145" s="1"/>
      <c r="ETD145" s="1"/>
      <c r="ETE145" s="1"/>
      <c r="ETF145" s="1"/>
      <c r="ETG145" s="1"/>
      <c r="ETH145" s="1"/>
      <c r="ETI145" s="1"/>
      <c r="ETJ145" s="1"/>
      <c r="ETK145" s="1"/>
      <c r="ETL145" s="1"/>
      <c r="ETM145" s="1"/>
      <c r="ETN145" s="1"/>
      <c r="ETO145" s="1"/>
      <c r="ETP145" s="1"/>
      <c r="ETQ145" s="1"/>
      <c r="ETR145" s="1"/>
      <c r="ETS145" s="1"/>
      <c r="ETT145" s="1"/>
      <c r="ETU145" s="1"/>
      <c r="ETV145" s="1"/>
      <c r="ETW145" s="1"/>
      <c r="ETX145" s="1"/>
      <c r="ETY145" s="1"/>
      <c r="ETZ145" s="1"/>
      <c r="EUA145" s="1"/>
      <c r="EUB145" s="1"/>
      <c r="EUC145" s="1"/>
      <c r="EUD145" s="1"/>
      <c r="EUE145" s="1"/>
      <c r="EUF145" s="1"/>
      <c r="EUG145" s="1"/>
      <c r="EUH145" s="1"/>
      <c r="EUI145" s="1"/>
      <c r="EUJ145" s="1"/>
      <c r="EUK145" s="1"/>
      <c r="EUL145" s="1"/>
      <c r="EUM145" s="1"/>
      <c r="EUN145" s="1"/>
      <c r="EUO145" s="1"/>
      <c r="EUP145" s="1"/>
      <c r="EUQ145" s="1"/>
      <c r="EUR145" s="1"/>
      <c r="EUS145" s="1"/>
      <c r="EUT145" s="1"/>
      <c r="EUU145" s="1"/>
      <c r="EUV145" s="1"/>
      <c r="EUW145" s="1"/>
      <c r="EUX145" s="1"/>
      <c r="EUY145" s="1"/>
      <c r="EUZ145" s="1"/>
      <c r="EVA145" s="1"/>
      <c r="EVB145" s="1"/>
      <c r="EVC145" s="1"/>
      <c r="EVD145" s="1"/>
      <c r="EVE145" s="1"/>
      <c r="EVF145" s="1"/>
      <c r="EVG145" s="1"/>
      <c r="EVH145" s="1"/>
      <c r="EVI145" s="1"/>
      <c r="EVJ145" s="1"/>
      <c r="EVK145" s="1"/>
      <c r="EVL145" s="1"/>
      <c r="EVM145" s="1"/>
      <c r="EVN145" s="1"/>
      <c r="EVO145" s="1"/>
      <c r="EVP145" s="1"/>
      <c r="EVQ145" s="1"/>
      <c r="EVR145" s="1"/>
      <c r="EVS145" s="1"/>
      <c r="EVT145" s="1"/>
      <c r="EVU145" s="1"/>
      <c r="EVV145" s="1"/>
      <c r="EVW145" s="1"/>
      <c r="EVX145" s="1"/>
      <c r="EVY145" s="1"/>
      <c r="EVZ145" s="1"/>
      <c r="EWA145" s="1"/>
      <c r="EWB145" s="1"/>
      <c r="EWC145" s="1"/>
      <c r="EWD145" s="1"/>
      <c r="EWE145" s="1"/>
      <c r="EWF145" s="1"/>
      <c r="EWG145" s="1"/>
      <c r="EWH145" s="1"/>
      <c r="EWI145" s="1"/>
      <c r="EWJ145" s="1"/>
      <c r="EWK145" s="1"/>
      <c r="EWL145" s="1"/>
      <c r="EWM145" s="1"/>
      <c r="EWN145" s="1"/>
      <c r="EWO145" s="1"/>
      <c r="EWP145" s="1"/>
      <c r="EWQ145" s="1"/>
      <c r="EWR145" s="1"/>
      <c r="EWS145" s="1"/>
      <c r="EWT145" s="1"/>
      <c r="EWU145" s="1"/>
      <c r="EWV145" s="1"/>
      <c r="EWW145" s="1"/>
      <c r="EWX145" s="1"/>
      <c r="EWY145" s="1"/>
      <c r="EWZ145" s="1"/>
      <c r="EXA145" s="1"/>
      <c r="EXB145" s="1"/>
      <c r="EXC145" s="1"/>
      <c r="EXD145" s="1"/>
      <c r="EXE145" s="1"/>
      <c r="EXF145" s="1"/>
      <c r="EXG145" s="1"/>
      <c r="EXH145" s="1"/>
      <c r="EXI145" s="1"/>
      <c r="EXJ145" s="1"/>
      <c r="EXK145" s="1"/>
      <c r="EXL145" s="1"/>
      <c r="EXM145" s="1"/>
      <c r="EXN145" s="1"/>
      <c r="EXO145" s="1"/>
      <c r="EXP145" s="1"/>
      <c r="EXQ145" s="1"/>
      <c r="EXR145" s="1"/>
      <c r="EXS145" s="1"/>
      <c r="EXT145" s="1"/>
      <c r="EXU145" s="1"/>
      <c r="EXV145" s="1"/>
      <c r="EXW145" s="1"/>
      <c r="EXX145" s="1"/>
      <c r="EXY145" s="1"/>
      <c r="EXZ145" s="1"/>
      <c r="EYA145" s="1"/>
      <c r="EYB145" s="1"/>
      <c r="EYC145" s="1"/>
      <c r="EYD145" s="1"/>
      <c r="EYE145" s="1"/>
      <c r="EYF145" s="1"/>
      <c r="EYG145" s="1"/>
      <c r="EYH145" s="1"/>
      <c r="EYI145" s="1"/>
      <c r="EYJ145" s="1"/>
      <c r="EYK145" s="1"/>
      <c r="EYL145" s="1"/>
      <c r="EYM145" s="1"/>
      <c r="EYN145" s="1"/>
      <c r="EYO145" s="1"/>
      <c r="EYP145" s="1"/>
      <c r="EYQ145" s="1"/>
      <c r="EYR145" s="1"/>
      <c r="EYS145" s="1"/>
      <c r="EYT145" s="1"/>
      <c r="EZA145" s="1"/>
      <c r="EZB145" s="1"/>
      <c r="EZC145" s="1"/>
      <c r="EZD145" s="1"/>
      <c r="EZE145" s="1"/>
      <c r="EZF145" s="1"/>
      <c r="EZG145" s="1"/>
      <c r="EZH145" s="1"/>
      <c r="EZI145" s="1"/>
      <c r="EZJ145" s="1"/>
      <c r="EZK145" s="1"/>
      <c r="EZL145" s="1"/>
      <c r="EZM145" s="1"/>
      <c r="EZN145" s="1"/>
      <c r="EZO145" s="1"/>
      <c r="EZP145" s="1"/>
      <c r="EZQ145" s="1"/>
      <c r="EZR145" s="1"/>
      <c r="EZS145" s="1"/>
      <c r="EZT145" s="1"/>
      <c r="EZU145" s="1"/>
      <c r="EZV145" s="1"/>
      <c r="EZW145" s="1"/>
      <c r="EZX145" s="1"/>
      <c r="EZY145" s="1"/>
      <c r="EZZ145" s="1"/>
      <c r="FAA145" s="1"/>
      <c r="FAB145" s="1"/>
      <c r="FAC145" s="1"/>
      <c r="FAD145" s="1"/>
      <c r="FAE145" s="1"/>
      <c r="FAF145" s="1"/>
      <c r="FAG145" s="1"/>
      <c r="FAH145" s="1"/>
      <c r="FAI145" s="1"/>
      <c r="FAJ145" s="1"/>
      <c r="FAK145" s="1"/>
      <c r="FAL145" s="1"/>
      <c r="FAM145" s="1"/>
      <c r="FAN145" s="1"/>
      <c r="FAO145" s="1"/>
      <c r="FAP145" s="1"/>
      <c r="FAQ145" s="1"/>
      <c r="FAR145" s="1"/>
      <c r="FAS145" s="1"/>
      <c r="FAT145" s="1"/>
      <c r="FAU145" s="1"/>
      <c r="FAV145" s="1"/>
      <c r="FAW145" s="1"/>
      <c r="FAX145" s="1"/>
      <c r="FAY145" s="1"/>
      <c r="FAZ145" s="1"/>
      <c r="FBA145" s="1"/>
      <c r="FBB145" s="1"/>
      <c r="FBC145" s="1"/>
      <c r="FBD145" s="1"/>
      <c r="FBE145" s="1"/>
      <c r="FBF145" s="1"/>
      <c r="FBG145" s="1"/>
      <c r="FBH145" s="1"/>
      <c r="FBI145" s="1"/>
      <c r="FBJ145" s="1"/>
      <c r="FBK145" s="1"/>
      <c r="FBL145" s="1"/>
      <c r="FBM145" s="1"/>
      <c r="FBN145" s="1"/>
      <c r="FBO145" s="1"/>
      <c r="FBP145" s="1"/>
      <c r="FBQ145" s="1"/>
      <c r="FBR145" s="1"/>
      <c r="FBS145" s="1"/>
      <c r="FBT145" s="1"/>
      <c r="FBU145" s="1"/>
      <c r="FBV145" s="1"/>
      <c r="FBW145" s="1"/>
      <c r="FBX145" s="1"/>
      <c r="FBY145" s="1"/>
      <c r="FBZ145" s="1"/>
      <c r="FCA145" s="1"/>
      <c r="FCB145" s="1"/>
      <c r="FCC145" s="1"/>
      <c r="FCD145" s="1"/>
      <c r="FCE145" s="1"/>
      <c r="FCF145" s="1"/>
      <c r="FCG145" s="1"/>
      <c r="FCH145" s="1"/>
      <c r="FCI145" s="1"/>
      <c r="FCJ145" s="1"/>
      <c r="FCK145" s="1"/>
      <c r="FCL145" s="1"/>
      <c r="FCM145" s="1"/>
      <c r="FCN145" s="1"/>
      <c r="FCO145" s="1"/>
      <c r="FCP145" s="1"/>
      <c r="FCQ145" s="1"/>
      <c r="FCR145" s="1"/>
      <c r="FCS145" s="1"/>
      <c r="FCT145" s="1"/>
      <c r="FCU145" s="1"/>
      <c r="FCV145" s="1"/>
      <c r="FCW145" s="1"/>
      <c r="FCX145" s="1"/>
      <c r="FCY145" s="1"/>
      <c r="FCZ145" s="1"/>
      <c r="FDA145" s="1"/>
      <c r="FDB145" s="1"/>
      <c r="FDC145" s="1"/>
      <c r="FDD145" s="1"/>
      <c r="FDE145" s="1"/>
      <c r="FDF145" s="1"/>
      <c r="FDG145" s="1"/>
      <c r="FDH145" s="1"/>
      <c r="FDI145" s="1"/>
      <c r="FDJ145" s="1"/>
      <c r="FDK145" s="1"/>
      <c r="FDL145" s="1"/>
      <c r="FDM145" s="1"/>
      <c r="FDN145" s="1"/>
      <c r="FDO145" s="1"/>
      <c r="FDP145" s="1"/>
      <c r="FDQ145" s="1"/>
      <c r="FDR145" s="1"/>
      <c r="FDS145" s="1"/>
      <c r="FDT145" s="1"/>
      <c r="FDU145" s="1"/>
      <c r="FDV145" s="1"/>
      <c r="FDW145" s="1"/>
      <c r="FDX145" s="1"/>
      <c r="FDY145" s="1"/>
      <c r="FDZ145" s="1"/>
      <c r="FEA145" s="1"/>
      <c r="FEB145" s="1"/>
      <c r="FEC145" s="1"/>
      <c r="FED145" s="1"/>
      <c r="FEE145" s="1"/>
      <c r="FEF145" s="1"/>
      <c r="FEG145" s="1"/>
      <c r="FEH145" s="1"/>
      <c r="FEI145" s="1"/>
      <c r="FEJ145" s="1"/>
      <c r="FEK145" s="1"/>
      <c r="FEL145" s="1"/>
      <c r="FEM145" s="1"/>
      <c r="FEN145" s="1"/>
      <c r="FEO145" s="1"/>
      <c r="FEP145" s="1"/>
      <c r="FEQ145" s="1"/>
      <c r="FER145" s="1"/>
      <c r="FES145" s="1"/>
      <c r="FET145" s="1"/>
      <c r="FEU145" s="1"/>
      <c r="FEV145" s="1"/>
      <c r="FEW145" s="1"/>
      <c r="FEX145" s="1"/>
      <c r="FEY145" s="1"/>
      <c r="FEZ145" s="1"/>
      <c r="FFA145" s="1"/>
      <c r="FFB145" s="1"/>
      <c r="FFC145" s="1"/>
      <c r="FFD145" s="1"/>
      <c r="FFE145" s="1"/>
      <c r="FFF145" s="1"/>
      <c r="FFG145" s="1"/>
      <c r="FFH145" s="1"/>
      <c r="FFI145" s="1"/>
      <c r="FFJ145" s="1"/>
      <c r="FFK145" s="1"/>
      <c r="FFL145" s="1"/>
      <c r="FFM145" s="1"/>
      <c r="FFN145" s="1"/>
      <c r="FFO145" s="1"/>
      <c r="FFP145" s="1"/>
      <c r="FFQ145" s="1"/>
      <c r="FFR145" s="1"/>
      <c r="FFS145" s="1"/>
      <c r="FFT145" s="1"/>
      <c r="FFU145" s="1"/>
      <c r="FFV145" s="1"/>
      <c r="FFW145" s="1"/>
      <c r="FFX145" s="1"/>
      <c r="FFY145" s="1"/>
      <c r="FFZ145" s="1"/>
      <c r="FGA145" s="1"/>
      <c r="FGB145" s="1"/>
      <c r="FGC145" s="1"/>
      <c r="FGD145" s="1"/>
      <c r="FGE145" s="1"/>
      <c r="FGF145" s="1"/>
      <c r="FGG145" s="1"/>
      <c r="FGH145" s="1"/>
      <c r="FGI145" s="1"/>
      <c r="FGJ145" s="1"/>
      <c r="FGK145" s="1"/>
      <c r="FGL145" s="1"/>
      <c r="FGM145" s="1"/>
      <c r="FGN145" s="1"/>
      <c r="FGO145" s="1"/>
      <c r="FGP145" s="1"/>
      <c r="FGQ145" s="1"/>
      <c r="FGR145" s="1"/>
      <c r="FGS145" s="1"/>
      <c r="FGT145" s="1"/>
      <c r="FGU145" s="1"/>
      <c r="FGV145" s="1"/>
      <c r="FGW145" s="1"/>
      <c r="FGX145" s="1"/>
      <c r="FGY145" s="1"/>
      <c r="FGZ145" s="1"/>
      <c r="FHA145" s="1"/>
      <c r="FHB145" s="1"/>
      <c r="FHC145" s="1"/>
      <c r="FHD145" s="1"/>
      <c r="FHE145" s="1"/>
      <c r="FHF145" s="1"/>
      <c r="FHG145" s="1"/>
      <c r="FHH145" s="1"/>
      <c r="FHI145" s="1"/>
      <c r="FHJ145" s="1"/>
      <c r="FHK145" s="1"/>
      <c r="FHL145" s="1"/>
      <c r="FHM145" s="1"/>
      <c r="FHN145" s="1"/>
      <c r="FHO145" s="1"/>
      <c r="FHP145" s="1"/>
      <c r="FHQ145" s="1"/>
      <c r="FHR145" s="1"/>
      <c r="FHS145" s="1"/>
      <c r="FHT145" s="1"/>
      <c r="FHU145" s="1"/>
      <c r="FHV145" s="1"/>
      <c r="FHW145" s="1"/>
      <c r="FHX145" s="1"/>
      <c r="FHY145" s="1"/>
      <c r="FHZ145" s="1"/>
      <c r="FIA145" s="1"/>
      <c r="FIB145" s="1"/>
      <c r="FIC145" s="1"/>
      <c r="FID145" s="1"/>
      <c r="FIE145" s="1"/>
      <c r="FIF145" s="1"/>
      <c r="FIG145" s="1"/>
      <c r="FIH145" s="1"/>
      <c r="FII145" s="1"/>
      <c r="FIJ145" s="1"/>
      <c r="FIK145" s="1"/>
      <c r="FIL145" s="1"/>
      <c r="FIM145" s="1"/>
      <c r="FIN145" s="1"/>
      <c r="FIO145" s="1"/>
      <c r="FIP145" s="1"/>
      <c r="FIW145" s="1"/>
      <c r="FIX145" s="1"/>
      <c r="FIY145" s="1"/>
      <c r="FIZ145" s="1"/>
      <c r="FJA145" s="1"/>
      <c r="FJB145" s="1"/>
      <c r="FJC145" s="1"/>
      <c r="FJD145" s="1"/>
      <c r="FJE145" s="1"/>
      <c r="FJF145" s="1"/>
      <c r="FJG145" s="1"/>
      <c r="FJH145" s="1"/>
      <c r="FJI145" s="1"/>
      <c r="FJJ145" s="1"/>
      <c r="FJK145" s="1"/>
      <c r="FJL145" s="1"/>
      <c r="FJM145" s="1"/>
      <c r="FJN145" s="1"/>
      <c r="FJO145" s="1"/>
      <c r="FJP145" s="1"/>
      <c r="FJQ145" s="1"/>
      <c r="FJR145" s="1"/>
      <c r="FJS145" s="1"/>
      <c r="FJT145" s="1"/>
      <c r="FJU145" s="1"/>
      <c r="FJV145" s="1"/>
      <c r="FJW145" s="1"/>
      <c r="FJX145" s="1"/>
      <c r="FJY145" s="1"/>
      <c r="FJZ145" s="1"/>
      <c r="FKA145" s="1"/>
      <c r="FKB145" s="1"/>
      <c r="FKC145" s="1"/>
      <c r="FKD145" s="1"/>
      <c r="FKE145" s="1"/>
      <c r="FKF145" s="1"/>
      <c r="FKG145" s="1"/>
      <c r="FKH145" s="1"/>
      <c r="FKI145" s="1"/>
      <c r="FKJ145" s="1"/>
      <c r="FKK145" s="1"/>
      <c r="FKL145" s="1"/>
      <c r="FKM145" s="1"/>
      <c r="FKN145" s="1"/>
      <c r="FKO145" s="1"/>
      <c r="FKP145" s="1"/>
      <c r="FKQ145" s="1"/>
      <c r="FKR145" s="1"/>
      <c r="FKS145" s="1"/>
      <c r="FKT145" s="1"/>
      <c r="FKU145" s="1"/>
      <c r="FKV145" s="1"/>
      <c r="FKW145" s="1"/>
      <c r="FKX145" s="1"/>
      <c r="FKY145" s="1"/>
      <c r="FKZ145" s="1"/>
      <c r="FLA145" s="1"/>
      <c r="FLB145" s="1"/>
      <c r="FLC145" s="1"/>
      <c r="FLD145" s="1"/>
      <c r="FLE145" s="1"/>
      <c r="FLF145" s="1"/>
      <c r="FLG145" s="1"/>
      <c r="FLH145" s="1"/>
      <c r="FLI145" s="1"/>
      <c r="FLJ145" s="1"/>
      <c r="FLK145" s="1"/>
      <c r="FLL145" s="1"/>
      <c r="FLM145" s="1"/>
      <c r="FLN145" s="1"/>
      <c r="FLO145" s="1"/>
      <c r="FLP145" s="1"/>
      <c r="FLQ145" s="1"/>
      <c r="FLR145" s="1"/>
      <c r="FLS145" s="1"/>
      <c r="FLT145" s="1"/>
      <c r="FLU145" s="1"/>
      <c r="FLV145" s="1"/>
      <c r="FLW145" s="1"/>
      <c r="FLX145" s="1"/>
      <c r="FLY145" s="1"/>
      <c r="FLZ145" s="1"/>
      <c r="FMA145" s="1"/>
      <c r="FMB145" s="1"/>
      <c r="FMC145" s="1"/>
      <c r="FMD145" s="1"/>
      <c r="FME145" s="1"/>
      <c r="FMF145" s="1"/>
      <c r="FMG145" s="1"/>
      <c r="FMH145" s="1"/>
      <c r="FMI145" s="1"/>
      <c r="FMJ145" s="1"/>
      <c r="FMK145" s="1"/>
      <c r="FML145" s="1"/>
      <c r="FMM145" s="1"/>
      <c r="FMN145" s="1"/>
      <c r="FMO145" s="1"/>
      <c r="FMP145" s="1"/>
      <c r="FMQ145" s="1"/>
      <c r="FMR145" s="1"/>
      <c r="FMS145" s="1"/>
      <c r="FMT145" s="1"/>
      <c r="FMU145" s="1"/>
      <c r="FMV145" s="1"/>
      <c r="FMW145" s="1"/>
      <c r="FMX145" s="1"/>
      <c r="FMY145" s="1"/>
      <c r="FMZ145" s="1"/>
      <c r="FNA145" s="1"/>
      <c r="FNB145" s="1"/>
      <c r="FNC145" s="1"/>
      <c r="FND145" s="1"/>
      <c r="FNE145" s="1"/>
      <c r="FNF145" s="1"/>
      <c r="FNG145" s="1"/>
      <c r="FNH145" s="1"/>
      <c r="FNI145" s="1"/>
      <c r="FNJ145" s="1"/>
      <c r="FNK145" s="1"/>
      <c r="FNL145" s="1"/>
      <c r="FNM145" s="1"/>
      <c r="FNN145" s="1"/>
      <c r="FNO145" s="1"/>
      <c r="FNP145" s="1"/>
      <c r="FNQ145" s="1"/>
      <c r="FNR145" s="1"/>
      <c r="FNS145" s="1"/>
      <c r="FNT145" s="1"/>
      <c r="FNU145" s="1"/>
      <c r="FNV145" s="1"/>
      <c r="FNW145" s="1"/>
      <c r="FNX145" s="1"/>
      <c r="FNY145" s="1"/>
      <c r="FNZ145" s="1"/>
      <c r="FOA145" s="1"/>
      <c r="FOB145" s="1"/>
      <c r="FOC145" s="1"/>
      <c r="FOD145" s="1"/>
      <c r="FOE145" s="1"/>
      <c r="FOF145" s="1"/>
      <c r="FOG145" s="1"/>
      <c r="FOH145" s="1"/>
      <c r="FOI145" s="1"/>
      <c r="FOJ145" s="1"/>
      <c r="FOK145" s="1"/>
      <c r="FOL145" s="1"/>
      <c r="FOM145" s="1"/>
      <c r="FON145" s="1"/>
      <c r="FOO145" s="1"/>
      <c r="FOP145" s="1"/>
      <c r="FOQ145" s="1"/>
      <c r="FOR145" s="1"/>
      <c r="FOS145" s="1"/>
      <c r="FOT145" s="1"/>
      <c r="FOU145" s="1"/>
      <c r="FOV145" s="1"/>
      <c r="FOW145" s="1"/>
      <c r="FOX145" s="1"/>
      <c r="FOY145" s="1"/>
      <c r="FOZ145" s="1"/>
      <c r="FPA145" s="1"/>
      <c r="FPB145" s="1"/>
      <c r="FPC145" s="1"/>
      <c r="FPD145" s="1"/>
      <c r="FPE145" s="1"/>
      <c r="FPF145" s="1"/>
      <c r="FPG145" s="1"/>
      <c r="FPH145" s="1"/>
      <c r="FPI145" s="1"/>
      <c r="FPJ145" s="1"/>
      <c r="FPK145" s="1"/>
      <c r="FPL145" s="1"/>
      <c r="FPM145" s="1"/>
      <c r="FPN145" s="1"/>
      <c r="FPO145" s="1"/>
      <c r="FPP145" s="1"/>
      <c r="FPQ145" s="1"/>
      <c r="FPR145" s="1"/>
      <c r="FPS145" s="1"/>
      <c r="FPT145" s="1"/>
      <c r="FPU145" s="1"/>
      <c r="FPV145" s="1"/>
      <c r="FPW145" s="1"/>
      <c r="FPX145" s="1"/>
      <c r="FPY145" s="1"/>
      <c r="FPZ145" s="1"/>
      <c r="FQA145" s="1"/>
      <c r="FQB145" s="1"/>
      <c r="FQC145" s="1"/>
      <c r="FQD145" s="1"/>
      <c r="FQE145" s="1"/>
      <c r="FQF145" s="1"/>
      <c r="FQG145" s="1"/>
      <c r="FQH145" s="1"/>
      <c r="FQI145" s="1"/>
      <c r="FQJ145" s="1"/>
      <c r="FQK145" s="1"/>
      <c r="FQL145" s="1"/>
      <c r="FQM145" s="1"/>
      <c r="FQN145" s="1"/>
      <c r="FQO145" s="1"/>
      <c r="FQP145" s="1"/>
      <c r="FQQ145" s="1"/>
      <c r="FQR145" s="1"/>
      <c r="FQS145" s="1"/>
      <c r="FQT145" s="1"/>
      <c r="FQU145" s="1"/>
      <c r="FQV145" s="1"/>
      <c r="FQW145" s="1"/>
      <c r="FQX145" s="1"/>
      <c r="FQY145" s="1"/>
      <c r="FQZ145" s="1"/>
      <c r="FRA145" s="1"/>
      <c r="FRB145" s="1"/>
      <c r="FRC145" s="1"/>
      <c r="FRD145" s="1"/>
      <c r="FRE145" s="1"/>
      <c r="FRF145" s="1"/>
      <c r="FRG145" s="1"/>
      <c r="FRH145" s="1"/>
      <c r="FRI145" s="1"/>
      <c r="FRJ145" s="1"/>
      <c r="FRK145" s="1"/>
      <c r="FRL145" s="1"/>
      <c r="FRM145" s="1"/>
      <c r="FRN145" s="1"/>
      <c r="FRO145" s="1"/>
      <c r="FRP145" s="1"/>
      <c r="FRQ145" s="1"/>
      <c r="FRR145" s="1"/>
      <c r="FRS145" s="1"/>
      <c r="FRT145" s="1"/>
      <c r="FRU145" s="1"/>
      <c r="FRV145" s="1"/>
      <c r="FRW145" s="1"/>
      <c r="FRX145" s="1"/>
      <c r="FRY145" s="1"/>
      <c r="FRZ145" s="1"/>
      <c r="FSA145" s="1"/>
      <c r="FSB145" s="1"/>
      <c r="FSC145" s="1"/>
      <c r="FSD145" s="1"/>
      <c r="FSE145" s="1"/>
      <c r="FSF145" s="1"/>
      <c r="FSG145" s="1"/>
      <c r="FSH145" s="1"/>
      <c r="FSI145" s="1"/>
      <c r="FSJ145" s="1"/>
      <c r="FSK145" s="1"/>
      <c r="FSL145" s="1"/>
      <c r="FSS145" s="1"/>
      <c r="FST145" s="1"/>
      <c r="FSU145" s="1"/>
      <c r="FSV145" s="1"/>
      <c r="FSW145" s="1"/>
      <c r="FSX145" s="1"/>
      <c r="FSY145" s="1"/>
      <c r="FSZ145" s="1"/>
      <c r="FTA145" s="1"/>
      <c r="FTB145" s="1"/>
      <c r="FTC145" s="1"/>
      <c r="FTD145" s="1"/>
      <c r="FTE145" s="1"/>
      <c r="FTF145" s="1"/>
      <c r="FTG145" s="1"/>
      <c r="FTH145" s="1"/>
      <c r="FTI145" s="1"/>
      <c r="FTJ145" s="1"/>
      <c r="FTK145" s="1"/>
      <c r="FTL145" s="1"/>
      <c r="FTM145" s="1"/>
      <c r="FTN145" s="1"/>
      <c r="FTO145" s="1"/>
      <c r="FTP145" s="1"/>
      <c r="FTQ145" s="1"/>
      <c r="FTR145" s="1"/>
      <c r="FTS145" s="1"/>
      <c r="FTT145" s="1"/>
      <c r="FTU145" s="1"/>
      <c r="FTV145" s="1"/>
      <c r="FTW145" s="1"/>
      <c r="FTX145" s="1"/>
      <c r="FTY145" s="1"/>
      <c r="FTZ145" s="1"/>
      <c r="FUA145" s="1"/>
      <c r="FUB145" s="1"/>
      <c r="FUC145" s="1"/>
      <c r="FUD145" s="1"/>
      <c r="FUE145" s="1"/>
      <c r="FUF145" s="1"/>
      <c r="FUG145" s="1"/>
      <c r="FUH145" s="1"/>
      <c r="FUI145" s="1"/>
      <c r="FUJ145" s="1"/>
      <c r="FUK145" s="1"/>
      <c r="FUL145" s="1"/>
      <c r="FUM145" s="1"/>
      <c r="FUN145" s="1"/>
      <c r="FUO145" s="1"/>
      <c r="FUP145" s="1"/>
      <c r="FUQ145" s="1"/>
      <c r="FUR145" s="1"/>
      <c r="FUS145" s="1"/>
      <c r="FUT145" s="1"/>
      <c r="FUU145" s="1"/>
      <c r="FUV145" s="1"/>
      <c r="FUW145" s="1"/>
      <c r="FUX145" s="1"/>
      <c r="FUY145" s="1"/>
      <c r="FUZ145" s="1"/>
      <c r="FVA145" s="1"/>
      <c r="FVB145" s="1"/>
      <c r="FVC145" s="1"/>
      <c r="FVD145" s="1"/>
      <c r="FVE145" s="1"/>
      <c r="FVF145" s="1"/>
      <c r="FVG145" s="1"/>
      <c r="FVH145" s="1"/>
      <c r="FVI145" s="1"/>
      <c r="FVJ145" s="1"/>
      <c r="FVK145" s="1"/>
      <c r="FVL145" s="1"/>
      <c r="FVM145" s="1"/>
      <c r="FVN145" s="1"/>
      <c r="FVO145" s="1"/>
      <c r="FVP145" s="1"/>
      <c r="FVQ145" s="1"/>
      <c r="FVR145" s="1"/>
      <c r="FVS145" s="1"/>
      <c r="FVT145" s="1"/>
      <c r="FVU145" s="1"/>
      <c r="FVV145" s="1"/>
      <c r="FVW145" s="1"/>
      <c r="FVX145" s="1"/>
      <c r="FVY145" s="1"/>
      <c r="FVZ145" s="1"/>
      <c r="FWA145" s="1"/>
      <c r="FWB145" s="1"/>
      <c r="FWC145" s="1"/>
      <c r="FWD145" s="1"/>
      <c r="FWE145" s="1"/>
      <c r="FWF145" s="1"/>
      <c r="FWG145" s="1"/>
      <c r="FWH145" s="1"/>
      <c r="FWI145" s="1"/>
      <c r="FWJ145" s="1"/>
      <c r="FWK145" s="1"/>
      <c r="FWL145" s="1"/>
      <c r="FWM145" s="1"/>
      <c r="FWN145" s="1"/>
      <c r="FWO145" s="1"/>
      <c r="FWP145" s="1"/>
      <c r="FWQ145" s="1"/>
      <c r="FWR145" s="1"/>
      <c r="FWS145" s="1"/>
      <c r="FWT145" s="1"/>
      <c r="FWU145" s="1"/>
      <c r="FWV145" s="1"/>
      <c r="FWW145" s="1"/>
      <c r="FWX145" s="1"/>
      <c r="FWY145" s="1"/>
      <c r="FWZ145" s="1"/>
      <c r="FXA145" s="1"/>
      <c r="FXB145" s="1"/>
      <c r="FXC145" s="1"/>
      <c r="FXD145" s="1"/>
      <c r="FXE145" s="1"/>
      <c r="FXF145" s="1"/>
      <c r="FXG145" s="1"/>
      <c r="FXH145" s="1"/>
      <c r="FXI145" s="1"/>
      <c r="FXJ145" s="1"/>
      <c r="FXK145" s="1"/>
      <c r="FXL145" s="1"/>
      <c r="FXM145" s="1"/>
      <c r="FXN145" s="1"/>
      <c r="FXO145" s="1"/>
      <c r="FXP145" s="1"/>
      <c r="FXQ145" s="1"/>
      <c r="FXR145" s="1"/>
      <c r="FXS145" s="1"/>
      <c r="FXT145" s="1"/>
      <c r="FXU145" s="1"/>
      <c r="FXV145" s="1"/>
      <c r="FXW145" s="1"/>
      <c r="FXX145" s="1"/>
      <c r="FXY145" s="1"/>
      <c r="FXZ145" s="1"/>
      <c r="FYA145" s="1"/>
      <c r="FYB145" s="1"/>
      <c r="FYC145" s="1"/>
      <c r="FYD145" s="1"/>
      <c r="FYE145" s="1"/>
      <c r="FYF145" s="1"/>
      <c r="FYG145" s="1"/>
      <c r="FYH145" s="1"/>
      <c r="FYI145" s="1"/>
      <c r="FYJ145" s="1"/>
      <c r="FYK145" s="1"/>
      <c r="FYL145" s="1"/>
      <c r="FYM145" s="1"/>
      <c r="FYN145" s="1"/>
      <c r="FYO145" s="1"/>
      <c r="FYP145" s="1"/>
      <c r="FYQ145" s="1"/>
      <c r="FYR145" s="1"/>
      <c r="FYS145" s="1"/>
      <c r="FYT145" s="1"/>
      <c r="FYU145" s="1"/>
      <c r="FYV145" s="1"/>
      <c r="FYW145" s="1"/>
      <c r="FYX145" s="1"/>
      <c r="FYY145" s="1"/>
      <c r="FYZ145" s="1"/>
      <c r="FZA145" s="1"/>
      <c r="FZB145" s="1"/>
      <c r="FZC145" s="1"/>
      <c r="FZD145" s="1"/>
      <c r="FZE145" s="1"/>
      <c r="FZF145" s="1"/>
      <c r="FZG145" s="1"/>
      <c r="FZH145" s="1"/>
      <c r="FZI145" s="1"/>
      <c r="FZJ145" s="1"/>
      <c r="FZK145" s="1"/>
      <c r="FZL145" s="1"/>
      <c r="FZM145" s="1"/>
      <c r="FZN145" s="1"/>
      <c r="FZO145" s="1"/>
      <c r="FZP145" s="1"/>
      <c r="FZQ145" s="1"/>
      <c r="FZR145" s="1"/>
      <c r="FZS145" s="1"/>
      <c r="FZT145" s="1"/>
      <c r="FZU145" s="1"/>
      <c r="FZV145" s="1"/>
      <c r="FZW145" s="1"/>
      <c r="FZX145" s="1"/>
      <c r="FZY145" s="1"/>
      <c r="FZZ145" s="1"/>
      <c r="GAA145" s="1"/>
      <c r="GAB145" s="1"/>
      <c r="GAC145" s="1"/>
      <c r="GAD145" s="1"/>
      <c r="GAE145" s="1"/>
      <c r="GAF145" s="1"/>
      <c r="GAG145" s="1"/>
      <c r="GAH145" s="1"/>
      <c r="GAI145" s="1"/>
      <c r="GAJ145" s="1"/>
      <c r="GAK145" s="1"/>
      <c r="GAL145" s="1"/>
      <c r="GAM145" s="1"/>
      <c r="GAN145" s="1"/>
      <c r="GAO145" s="1"/>
      <c r="GAP145" s="1"/>
      <c r="GAQ145" s="1"/>
      <c r="GAR145" s="1"/>
      <c r="GAS145" s="1"/>
      <c r="GAT145" s="1"/>
      <c r="GAU145" s="1"/>
      <c r="GAV145" s="1"/>
      <c r="GAW145" s="1"/>
      <c r="GAX145" s="1"/>
      <c r="GAY145" s="1"/>
      <c r="GAZ145" s="1"/>
      <c r="GBA145" s="1"/>
      <c r="GBB145" s="1"/>
      <c r="GBC145" s="1"/>
      <c r="GBD145" s="1"/>
      <c r="GBE145" s="1"/>
      <c r="GBF145" s="1"/>
      <c r="GBG145" s="1"/>
      <c r="GBH145" s="1"/>
      <c r="GBI145" s="1"/>
      <c r="GBJ145" s="1"/>
      <c r="GBK145" s="1"/>
      <c r="GBL145" s="1"/>
      <c r="GBM145" s="1"/>
      <c r="GBN145" s="1"/>
      <c r="GBO145" s="1"/>
      <c r="GBP145" s="1"/>
      <c r="GBQ145" s="1"/>
      <c r="GBR145" s="1"/>
      <c r="GBS145" s="1"/>
      <c r="GBT145" s="1"/>
      <c r="GBU145" s="1"/>
      <c r="GBV145" s="1"/>
      <c r="GBW145" s="1"/>
      <c r="GBX145" s="1"/>
      <c r="GBY145" s="1"/>
      <c r="GBZ145" s="1"/>
      <c r="GCA145" s="1"/>
      <c r="GCB145" s="1"/>
      <c r="GCC145" s="1"/>
      <c r="GCD145" s="1"/>
      <c r="GCE145" s="1"/>
      <c r="GCF145" s="1"/>
      <c r="GCG145" s="1"/>
      <c r="GCH145" s="1"/>
      <c r="GCO145" s="1"/>
      <c r="GCP145" s="1"/>
      <c r="GCQ145" s="1"/>
      <c r="GCR145" s="1"/>
      <c r="GCS145" s="1"/>
      <c r="GCT145" s="1"/>
      <c r="GCU145" s="1"/>
      <c r="GCV145" s="1"/>
      <c r="GCW145" s="1"/>
      <c r="GCX145" s="1"/>
      <c r="GCY145" s="1"/>
      <c r="GCZ145" s="1"/>
      <c r="GDA145" s="1"/>
      <c r="GDB145" s="1"/>
      <c r="GDC145" s="1"/>
      <c r="GDD145" s="1"/>
      <c r="GDE145" s="1"/>
      <c r="GDF145" s="1"/>
      <c r="GDG145" s="1"/>
      <c r="GDH145" s="1"/>
      <c r="GDI145" s="1"/>
      <c r="GDJ145" s="1"/>
      <c r="GDK145" s="1"/>
      <c r="GDL145" s="1"/>
      <c r="GDM145" s="1"/>
      <c r="GDN145" s="1"/>
      <c r="GDO145" s="1"/>
      <c r="GDP145" s="1"/>
      <c r="GDQ145" s="1"/>
      <c r="GDR145" s="1"/>
      <c r="GDS145" s="1"/>
      <c r="GDT145" s="1"/>
      <c r="GDU145" s="1"/>
      <c r="GDV145" s="1"/>
      <c r="GDW145" s="1"/>
      <c r="GDX145" s="1"/>
      <c r="GDY145" s="1"/>
      <c r="GDZ145" s="1"/>
      <c r="GEA145" s="1"/>
      <c r="GEB145" s="1"/>
      <c r="GEC145" s="1"/>
      <c r="GED145" s="1"/>
      <c r="GEE145" s="1"/>
      <c r="GEF145" s="1"/>
      <c r="GEG145" s="1"/>
      <c r="GEH145" s="1"/>
      <c r="GEI145" s="1"/>
      <c r="GEJ145" s="1"/>
      <c r="GEK145" s="1"/>
      <c r="GEL145" s="1"/>
      <c r="GEM145" s="1"/>
      <c r="GEN145" s="1"/>
      <c r="GEO145" s="1"/>
      <c r="GEP145" s="1"/>
      <c r="GEQ145" s="1"/>
      <c r="GER145" s="1"/>
      <c r="GES145" s="1"/>
      <c r="GET145" s="1"/>
      <c r="GEU145" s="1"/>
      <c r="GEV145" s="1"/>
      <c r="GEW145" s="1"/>
      <c r="GEX145" s="1"/>
      <c r="GEY145" s="1"/>
      <c r="GEZ145" s="1"/>
      <c r="GFA145" s="1"/>
      <c r="GFB145" s="1"/>
      <c r="GFC145" s="1"/>
      <c r="GFD145" s="1"/>
      <c r="GFE145" s="1"/>
      <c r="GFF145" s="1"/>
      <c r="GFG145" s="1"/>
      <c r="GFH145" s="1"/>
      <c r="GFI145" s="1"/>
      <c r="GFJ145" s="1"/>
      <c r="GFK145" s="1"/>
      <c r="GFL145" s="1"/>
      <c r="GFM145" s="1"/>
      <c r="GFN145" s="1"/>
      <c r="GFO145" s="1"/>
      <c r="GFP145" s="1"/>
      <c r="GFQ145" s="1"/>
      <c r="GFR145" s="1"/>
      <c r="GFS145" s="1"/>
      <c r="GFT145" s="1"/>
      <c r="GFU145" s="1"/>
      <c r="GFV145" s="1"/>
      <c r="GFW145" s="1"/>
      <c r="GFX145" s="1"/>
      <c r="GFY145" s="1"/>
      <c r="GFZ145" s="1"/>
      <c r="GGA145" s="1"/>
      <c r="GGB145" s="1"/>
      <c r="GGC145" s="1"/>
      <c r="GGD145" s="1"/>
      <c r="GGE145" s="1"/>
      <c r="GGF145" s="1"/>
      <c r="GGG145" s="1"/>
      <c r="GGH145" s="1"/>
      <c r="GGI145" s="1"/>
      <c r="GGJ145" s="1"/>
      <c r="GGK145" s="1"/>
      <c r="GGL145" s="1"/>
      <c r="GGM145" s="1"/>
      <c r="GGN145" s="1"/>
      <c r="GGO145" s="1"/>
      <c r="GGP145" s="1"/>
      <c r="GGQ145" s="1"/>
      <c r="GGR145" s="1"/>
      <c r="GGS145" s="1"/>
      <c r="GGT145" s="1"/>
      <c r="GGU145" s="1"/>
      <c r="GGV145" s="1"/>
      <c r="GGW145" s="1"/>
      <c r="GGX145" s="1"/>
      <c r="GGY145" s="1"/>
      <c r="GGZ145" s="1"/>
      <c r="GHA145" s="1"/>
      <c r="GHB145" s="1"/>
      <c r="GHC145" s="1"/>
      <c r="GHD145" s="1"/>
      <c r="GHE145" s="1"/>
      <c r="GHF145" s="1"/>
      <c r="GHG145" s="1"/>
      <c r="GHH145" s="1"/>
      <c r="GHI145" s="1"/>
      <c r="GHJ145" s="1"/>
      <c r="GHK145" s="1"/>
      <c r="GHL145" s="1"/>
      <c r="GHM145" s="1"/>
      <c r="GHN145" s="1"/>
      <c r="GHO145" s="1"/>
      <c r="GHP145" s="1"/>
      <c r="GHQ145" s="1"/>
      <c r="GHR145" s="1"/>
      <c r="GHS145" s="1"/>
      <c r="GHT145" s="1"/>
      <c r="GHU145" s="1"/>
      <c r="GHV145" s="1"/>
      <c r="GHW145" s="1"/>
      <c r="GHX145" s="1"/>
      <c r="GHY145" s="1"/>
      <c r="GHZ145" s="1"/>
      <c r="GIA145" s="1"/>
      <c r="GIB145" s="1"/>
      <c r="GIC145" s="1"/>
      <c r="GID145" s="1"/>
      <c r="GIE145" s="1"/>
      <c r="GIF145" s="1"/>
      <c r="GIG145" s="1"/>
      <c r="GIH145" s="1"/>
      <c r="GII145" s="1"/>
      <c r="GIJ145" s="1"/>
      <c r="GIK145" s="1"/>
      <c r="GIL145" s="1"/>
      <c r="GIM145" s="1"/>
      <c r="GIN145" s="1"/>
      <c r="GIO145" s="1"/>
      <c r="GIP145" s="1"/>
      <c r="GIQ145" s="1"/>
      <c r="GIR145" s="1"/>
      <c r="GIS145" s="1"/>
      <c r="GIT145" s="1"/>
      <c r="GIU145" s="1"/>
      <c r="GIV145" s="1"/>
      <c r="GIW145" s="1"/>
      <c r="GIX145" s="1"/>
      <c r="GIY145" s="1"/>
      <c r="GIZ145" s="1"/>
      <c r="GJA145" s="1"/>
      <c r="GJB145" s="1"/>
      <c r="GJC145" s="1"/>
      <c r="GJD145" s="1"/>
      <c r="GJE145" s="1"/>
      <c r="GJF145" s="1"/>
      <c r="GJG145" s="1"/>
      <c r="GJH145" s="1"/>
      <c r="GJI145" s="1"/>
      <c r="GJJ145" s="1"/>
      <c r="GJK145" s="1"/>
      <c r="GJL145" s="1"/>
      <c r="GJM145" s="1"/>
      <c r="GJN145" s="1"/>
      <c r="GJO145" s="1"/>
      <c r="GJP145" s="1"/>
      <c r="GJQ145" s="1"/>
      <c r="GJR145" s="1"/>
      <c r="GJS145" s="1"/>
      <c r="GJT145" s="1"/>
      <c r="GJU145" s="1"/>
      <c r="GJV145" s="1"/>
      <c r="GJW145" s="1"/>
      <c r="GJX145" s="1"/>
      <c r="GJY145" s="1"/>
      <c r="GJZ145" s="1"/>
      <c r="GKA145" s="1"/>
      <c r="GKB145" s="1"/>
      <c r="GKC145" s="1"/>
      <c r="GKD145" s="1"/>
      <c r="GKE145" s="1"/>
      <c r="GKF145" s="1"/>
      <c r="GKG145" s="1"/>
      <c r="GKH145" s="1"/>
      <c r="GKI145" s="1"/>
      <c r="GKJ145" s="1"/>
      <c r="GKK145" s="1"/>
      <c r="GKL145" s="1"/>
      <c r="GKM145" s="1"/>
      <c r="GKN145" s="1"/>
      <c r="GKO145" s="1"/>
      <c r="GKP145" s="1"/>
      <c r="GKQ145" s="1"/>
      <c r="GKR145" s="1"/>
      <c r="GKS145" s="1"/>
      <c r="GKT145" s="1"/>
      <c r="GKU145" s="1"/>
      <c r="GKV145" s="1"/>
      <c r="GKW145" s="1"/>
      <c r="GKX145" s="1"/>
      <c r="GKY145" s="1"/>
      <c r="GKZ145" s="1"/>
      <c r="GLA145" s="1"/>
      <c r="GLB145" s="1"/>
      <c r="GLC145" s="1"/>
      <c r="GLD145" s="1"/>
      <c r="GLE145" s="1"/>
      <c r="GLF145" s="1"/>
      <c r="GLG145" s="1"/>
      <c r="GLH145" s="1"/>
      <c r="GLI145" s="1"/>
      <c r="GLJ145" s="1"/>
      <c r="GLK145" s="1"/>
      <c r="GLL145" s="1"/>
      <c r="GLM145" s="1"/>
      <c r="GLN145" s="1"/>
      <c r="GLO145" s="1"/>
      <c r="GLP145" s="1"/>
      <c r="GLQ145" s="1"/>
      <c r="GLR145" s="1"/>
      <c r="GLS145" s="1"/>
      <c r="GLT145" s="1"/>
      <c r="GLU145" s="1"/>
      <c r="GLV145" s="1"/>
      <c r="GLW145" s="1"/>
      <c r="GLX145" s="1"/>
      <c r="GLY145" s="1"/>
      <c r="GLZ145" s="1"/>
      <c r="GMA145" s="1"/>
      <c r="GMB145" s="1"/>
      <c r="GMC145" s="1"/>
      <c r="GMD145" s="1"/>
      <c r="GMK145" s="1"/>
      <c r="GML145" s="1"/>
      <c r="GMM145" s="1"/>
      <c r="GMN145" s="1"/>
      <c r="GMO145" s="1"/>
      <c r="GMP145" s="1"/>
      <c r="GMQ145" s="1"/>
      <c r="GMR145" s="1"/>
      <c r="GMS145" s="1"/>
      <c r="GMT145" s="1"/>
      <c r="GMU145" s="1"/>
      <c r="GMV145" s="1"/>
      <c r="GMW145" s="1"/>
      <c r="GMX145" s="1"/>
      <c r="GMY145" s="1"/>
      <c r="GMZ145" s="1"/>
      <c r="GNA145" s="1"/>
      <c r="GNB145" s="1"/>
      <c r="GNC145" s="1"/>
      <c r="GND145" s="1"/>
      <c r="GNE145" s="1"/>
      <c r="GNF145" s="1"/>
      <c r="GNG145" s="1"/>
      <c r="GNH145" s="1"/>
      <c r="GNI145" s="1"/>
      <c r="GNJ145" s="1"/>
      <c r="GNK145" s="1"/>
      <c r="GNL145" s="1"/>
      <c r="GNM145" s="1"/>
      <c r="GNN145" s="1"/>
      <c r="GNO145" s="1"/>
      <c r="GNP145" s="1"/>
      <c r="GNQ145" s="1"/>
      <c r="GNR145" s="1"/>
      <c r="GNS145" s="1"/>
      <c r="GNT145" s="1"/>
      <c r="GNU145" s="1"/>
      <c r="GNV145" s="1"/>
      <c r="GNW145" s="1"/>
      <c r="GNX145" s="1"/>
      <c r="GNY145" s="1"/>
      <c r="GNZ145" s="1"/>
      <c r="GOA145" s="1"/>
      <c r="GOB145" s="1"/>
      <c r="GOC145" s="1"/>
      <c r="GOD145" s="1"/>
      <c r="GOE145" s="1"/>
      <c r="GOF145" s="1"/>
      <c r="GOG145" s="1"/>
      <c r="GOH145" s="1"/>
      <c r="GOI145" s="1"/>
      <c r="GOJ145" s="1"/>
      <c r="GOK145" s="1"/>
      <c r="GOL145" s="1"/>
      <c r="GOM145" s="1"/>
      <c r="GON145" s="1"/>
      <c r="GOO145" s="1"/>
      <c r="GOP145" s="1"/>
      <c r="GOQ145" s="1"/>
      <c r="GOR145" s="1"/>
      <c r="GOS145" s="1"/>
      <c r="GOT145" s="1"/>
      <c r="GOU145" s="1"/>
      <c r="GOV145" s="1"/>
      <c r="GOW145" s="1"/>
      <c r="GOX145" s="1"/>
      <c r="GOY145" s="1"/>
      <c r="GOZ145" s="1"/>
      <c r="GPA145" s="1"/>
      <c r="GPB145" s="1"/>
      <c r="GPC145" s="1"/>
      <c r="GPD145" s="1"/>
      <c r="GPE145" s="1"/>
      <c r="GPF145" s="1"/>
      <c r="GPG145" s="1"/>
      <c r="GPH145" s="1"/>
      <c r="GPI145" s="1"/>
      <c r="GPJ145" s="1"/>
      <c r="GPK145" s="1"/>
      <c r="GPL145" s="1"/>
      <c r="GPM145" s="1"/>
      <c r="GPN145" s="1"/>
      <c r="GPO145" s="1"/>
      <c r="GPP145" s="1"/>
      <c r="GPQ145" s="1"/>
      <c r="GPR145" s="1"/>
      <c r="GPS145" s="1"/>
      <c r="GPT145" s="1"/>
      <c r="GPU145" s="1"/>
      <c r="GPV145" s="1"/>
      <c r="GPW145" s="1"/>
      <c r="GPX145" s="1"/>
      <c r="GPY145" s="1"/>
      <c r="GPZ145" s="1"/>
      <c r="GQA145" s="1"/>
      <c r="GQB145" s="1"/>
      <c r="GQC145" s="1"/>
      <c r="GQD145" s="1"/>
      <c r="GQE145" s="1"/>
      <c r="GQF145" s="1"/>
      <c r="GQG145" s="1"/>
      <c r="GQH145" s="1"/>
      <c r="GQI145" s="1"/>
      <c r="GQJ145" s="1"/>
      <c r="GQK145" s="1"/>
      <c r="GQL145" s="1"/>
      <c r="GQM145" s="1"/>
      <c r="GQN145" s="1"/>
      <c r="GQO145" s="1"/>
      <c r="GQP145" s="1"/>
      <c r="GQQ145" s="1"/>
      <c r="GQR145" s="1"/>
      <c r="GQS145" s="1"/>
      <c r="GQT145" s="1"/>
      <c r="GQU145" s="1"/>
      <c r="GQV145" s="1"/>
      <c r="GQW145" s="1"/>
      <c r="GQX145" s="1"/>
      <c r="GQY145" s="1"/>
      <c r="GQZ145" s="1"/>
      <c r="GRA145" s="1"/>
      <c r="GRB145" s="1"/>
      <c r="GRC145" s="1"/>
      <c r="GRD145" s="1"/>
      <c r="GRE145" s="1"/>
      <c r="GRF145" s="1"/>
      <c r="GRG145" s="1"/>
      <c r="GRH145" s="1"/>
      <c r="GRI145" s="1"/>
      <c r="GRJ145" s="1"/>
      <c r="GRK145" s="1"/>
      <c r="GRL145" s="1"/>
      <c r="GRM145" s="1"/>
      <c r="GRN145" s="1"/>
      <c r="GRO145" s="1"/>
      <c r="GRP145" s="1"/>
      <c r="GRQ145" s="1"/>
      <c r="GRR145" s="1"/>
      <c r="GRS145" s="1"/>
      <c r="GRT145" s="1"/>
      <c r="GRU145" s="1"/>
      <c r="GRV145" s="1"/>
      <c r="GRW145" s="1"/>
      <c r="GRX145" s="1"/>
      <c r="GRY145" s="1"/>
      <c r="GRZ145" s="1"/>
      <c r="GSA145" s="1"/>
      <c r="GSB145" s="1"/>
      <c r="GSC145" s="1"/>
      <c r="GSD145" s="1"/>
      <c r="GSE145" s="1"/>
      <c r="GSF145" s="1"/>
      <c r="GSG145" s="1"/>
      <c r="GSH145" s="1"/>
      <c r="GSI145" s="1"/>
      <c r="GSJ145" s="1"/>
      <c r="GSK145" s="1"/>
      <c r="GSL145" s="1"/>
      <c r="GSM145" s="1"/>
      <c r="GSN145" s="1"/>
      <c r="GSO145" s="1"/>
      <c r="GSP145" s="1"/>
      <c r="GSQ145" s="1"/>
      <c r="GSR145" s="1"/>
      <c r="GSS145" s="1"/>
      <c r="GST145" s="1"/>
      <c r="GSU145" s="1"/>
      <c r="GSV145" s="1"/>
      <c r="GSW145" s="1"/>
      <c r="GSX145" s="1"/>
      <c r="GSY145" s="1"/>
      <c r="GSZ145" s="1"/>
      <c r="GTA145" s="1"/>
      <c r="GTB145" s="1"/>
      <c r="GTC145" s="1"/>
      <c r="GTD145" s="1"/>
      <c r="GTE145" s="1"/>
      <c r="GTF145" s="1"/>
      <c r="GTG145" s="1"/>
      <c r="GTH145" s="1"/>
      <c r="GTI145" s="1"/>
      <c r="GTJ145" s="1"/>
      <c r="GTK145" s="1"/>
      <c r="GTL145" s="1"/>
      <c r="GTM145" s="1"/>
      <c r="GTN145" s="1"/>
      <c r="GTO145" s="1"/>
      <c r="GTP145" s="1"/>
      <c r="GTQ145" s="1"/>
      <c r="GTR145" s="1"/>
      <c r="GTS145" s="1"/>
      <c r="GTT145" s="1"/>
      <c r="GTU145" s="1"/>
      <c r="GTV145" s="1"/>
      <c r="GTW145" s="1"/>
      <c r="GTX145" s="1"/>
      <c r="GTY145" s="1"/>
      <c r="GTZ145" s="1"/>
      <c r="GUA145" s="1"/>
      <c r="GUB145" s="1"/>
      <c r="GUC145" s="1"/>
      <c r="GUD145" s="1"/>
      <c r="GUE145" s="1"/>
      <c r="GUF145" s="1"/>
      <c r="GUG145" s="1"/>
      <c r="GUH145" s="1"/>
      <c r="GUI145" s="1"/>
      <c r="GUJ145" s="1"/>
      <c r="GUK145" s="1"/>
      <c r="GUL145" s="1"/>
      <c r="GUM145" s="1"/>
      <c r="GUN145" s="1"/>
      <c r="GUO145" s="1"/>
      <c r="GUP145" s="1"/>
      <c r="GUQ145" s="1"/>
      <c r="GUR145" s="1"/>
      <c r="GUS145" s="1"/>
      <c r="GUT145" s="1"/>
      <c r="GUU145" s="1"/>
      <c r="GUV145" s="1"/>
      <c r="GUW145" s="1"/>
      <c r="GUX145" s="1"/>
      <c r="GUY145" s="1"/>
      <c r="GUZ145" s="1"/>
      <c r="GVA145" s="1"/>
      <c r="GVB145" s="1"/>
      <c r="GVC145" s="1"/>
      <c r="GVD145" s="1"/>
      <c r="GVE145" s="1"/>
      <c r="GVF145" s="1"/>
      <c r="GVG145" s="1"/>
      <c r="GVH145" s="1"/>
      <c r="GVI145" s="1"/>
      <c r="GVJ145" s="1"/>
      <c r="GVK145" s="1"/>
      <c r="GVL145" s="1"/>
      <c r="GVM145" s="1"/>
      <c r="GVN145" s="1"/>
      <c r="GVO145" s="1"/>
      <c r="GVP145" s="1"/>
      <c r="GVQ145" s="1"/>
      <c r="GVR145" s="1"/>
      <c r="GVS145" s="1"/>
      <c r="GVT145" s="1"/>
      <c r="GVU145" s="1"/>
      <c r="GVV145" s="1"/>
      <c r="GVW145" s="1"/>
      <c r="GVX145" s="1"/>
      <c r="GVY145" s="1"/>
      <c r="GVZ145" s="1"/>
      <c r="GWG145" s="1"/>
      <c r="GWH145" s="1"/>
      <c r="GWI145" s="1"/>
      <c r="GWJ145" s="1"/>
      <c r="GWK145" s="1"/>
      <c r="GWL145" s="1"/>
      <c r="GWM145" s="1"/>
      <c r="GWN145" s="1"/>
      <c r="GWO145" s="1"/>
      <c r="GWP145" s="1"/>
      <c r="GWQ145" s="1"/>
      <c r="GWR145" s="1"/>
      <c r="GWS145" s="1"/>
      <c r="GWT145" s="1"/>
      <c r="GWU145" s="1"/>
      <c r="GWV145" s="1"/>
      <c r="GWW145" s="1"/>
      <c r="GWX145" s="1"/>
      <c r="GWY145" s="1"/>
      <c r="GWZ145" s="1"/>
      <c r="GXA145" s="1"/>
      <c r="GXB145" s="1"/>
      <c r="GXC145" s="1"/>
      <c r="GXD145" s="1"/>
      <c r="GXE145" s="1"/>
      <c r="GXF145" s="1"/>
      <c r="GXG145" s="1"/>
      <c r="GXH145" s="1"/>
      <c r="GXI145" s="1"/>
      <c r="GXJ145" s="1"/>
      <c r="GXK145" s="1"/>
      <c r="GXL145" s="1"/>
      <c r="GXM145" s="1"/>
      <c r="GXN145" s="1"/>
      <c r="GXO145" s="1"/>
      <c r="GXP145" s="1"/>
      <c r="GXQ145" s="1"/>
      <c r="GXR145" s="1"/>
      <c r="GXS145" s="1"/>
      <c r="GXT145" s="1"/>
      <c r="GXU145" s="1"/>
      <c r="GXV145" s="1"/>
      <c r="GXW145" s="1"/>
      <c r="GXX145" s="1"/>
      <c r="GXY145" s="1"/>
      <c r="GXZ145" s="1"/>
      <c r="GYA145" s="1"/>
      <c r="GYB145" s="1"/>
      <c r="GYC145" s="1"/>
      <c r="GYD145" s="1"/>
      <c r="GYE145" s="1"/>
      <c r="GYF145" s="1"/>
      <c r="GYG145" s="1"/>
      <c r="GYH145" s="1"/>
      <c r="GYI145" s="1"/>
      <c r="GYJ145" s="1"/>
      <c r="GYK145" s="1"/>
      <c r="GYL145" s="1"/>
      <c r="GYM145" s="1"/>
      <c r="GYN145" s="1"/>
      <c r="GYO145" s="1"/>
      <c r="GYP145" s="1"/>
      <c r="GYQ145" s="1"/>
      <c r="GYR145" s="1"/>
      <c r="GYS145" s="1"/>
      <c r="GYT145" s="1"/>
      <c r="GYU145" s="1"/>
      <c r="GYV145" s="1"/>
      <c r="GYW145" s="1"/>
      <c r="GYX145" s="1"/>
      <c r="GYY145" s="1"/>
      <c r="GYZ145" s="1"/>
      <c r="GZA145" s="1"/>
      <c r="GZB145" s="1"/>
      <c r="GZC145" s="1"/>
      <c r="GZD145" s="1"/>
      <c r="GZE145" s="1"/>
      <c r="GZF145" s="1"/>
      <c r="GZG145" s="1"/>
      <c r="GZH145" s="1"/>
      <c r="GZI145" s="1"/>
      <c r="GZJ145" s="1"/>
      <c r="GZK145" s="1"/>
      <c r="GZL145" s="1"/>
      <c r="GZM145" s="1"/>
      <c r="GZN145" s="1"/>
      <c r="GZO145" s="1"/>
      <c r="GZP145" s="1"/>
      <c r="GZQ145" s="1"/>
      <c r="GZR145" s="1"/>
      <c r="GZS145" s="1"/>
      <c r="GZT145" s="1"/>
      <c r="GZU145" s="1"/>
      <c r="GZV145" s="1"/>
      <c r="GZW145" s="1"/>
      <c r="GZX145" s="1"/>
      <c r="GZY145" s="1"/>
      <c r="GZZ145" s="1"/>
      <c r="HAA145" s="1"/>
      <c r="HAB145" s="1"/>
      <c r="HAC145" s="1"/>
      <c r="HAD145" s="1"/>
      <c r="HAE145" s="1"/>
      <c r="HAF145" s="1"/>
      <c r="HAG145" s="1"/>
      <c r="HAH145" s="1"/>
      <c r="HAI145" s="1"/>
      <c r="HAJ145" s="1"/>
      <c r="HAK145" s="1"/>
      <c r="HAL145" s="1"/>
      <c r="HAM145" s="1"/>
      <c r="HAN145" s="1"/>
      <c r="HAO145" s="1"/>
      <c r="HAP145" s="1"/>
      <c r="HAQ145" s="1"/>
      <c r="HAR145" s="1"/>
      <c r="HAS145" s="1"/>
      <c r="HAT145" s="1"/>
      <c r="HAU145" s="1"/>
      <c r="HAV145" s="1"/>
      <c r="HAW145" s="1"/>
      <c r="HAX145" s="1"/>
      <c r="HAY145" s="1"/>
      <c r="HAZ145" s="1"/>
      <c r="HBA145" s="1"/>
      <c r="HBB145" s="1"/>
      <c r="HBC145" s="1"/>
      <c r="HBD145" s="1"/>
      <c r="HBE145" s="1"/>
      <c r="HBF145" s="1"/>
      <c r="HBG145" s="1"/>
      <c r="HBH145" s="1"/>
      <c r="HBI145" s="1"/>
      <c r="HBJ145" s="1"/>
      <c r="HBK145" s="1"/>
      <c r="HBL145" s="1"/>
      <c r="HBM145" s="1"/>
      <c r="HBN145" s="1"/>
      <c r="HBO145" s="1"/>
      <c r="HBP145" s="1"/>
      <c r="HBQ145" s="1"/>
      <c r="HBR145" s="1"/>
      <c r="HBS145" s="1"/>
      <c r="HBT145" s="1"/>
      <c r="HBU145" s="1"/>
      <c r="HBV145" s="1"/>
      <c r="HBW145" s="1"/>
      <c r="HBX145" s="1"/>
      <c r="HBY145" s="1"/>
      <c r="HBZ145" s="1"/>
      <c r="HCA145" s="1"/>
      <c r="HCB145" s="1"/>
      <c r="HCC145" s="1"/>
      <c r="HCD145" s="1"/>
      <c r="HCE145" s="1"/>
      <c r="HCF145" s="1"/>
      <c r="HCG145" s="1"/>
      <c r="HCH145" s="1"/>
      <c r="HCI145" s="1"/>
      <c r="HCJ145" s="1"/>
      <c r="HCK145" s="1"/>
      <c r="HCL145" s="1"/>
      <c r="HCM145" s="1"/>
      <c r="HCN145" s="1"/>
      <c r="HCO145" s="1"/>
      <c r="HCP145" s="1"/>
      <c r="HCQ145" s="1"/>
      <c r="HCR145" s="1"/>
      <c r="HCS145" s="1"/>
      <c r="HCT145" s="1"/>
      <c r="HCU145" s="1"/>
      <c r="HCV145" s="1"/>
      <c r="HCW145" s="1"/>
      <c r="HCX145" s="1"/>
      <c r="HCY145" s="1"/>
      <c r="HCZ145" s="1"/>
      <c r="HDA145" s="1"/>
      <c r="HDB145" s="1"/>
      <c r="HDC145" s="1"/>
      <c r="HDD145" s="1"/>
      <c r="HDE145" s="1"/>
      <c r="HDF145" s="1"/>
      <c r="HDG145" s="1"/>
      <c r="HDH145" s="1"/>
      <c r="HDI145" s="1"/>
      <c r="HDJ145" s="1"/>
      <c r="HDK145" s="1"/>
      <c r="HDL145" s="1"/>
      <c r="HDM145" s="1"/>
      <c r="HDN145" s="1"/>
      <c r="HDO145" s="1"/>
      <c r="HDP145" s="1"/>
      <c r="HDQ145" s="1"/>
      <c r="HDR145" s="1"/>
      <c r="HDS145" s="1"/>
      <c r="HDT145" s="1"/>
      <c r="HDU145" s="1"/>
      <c r="HDV145" s="1"/>
      <c r="HDW145" s="1"/>
      <c r="HDX145" s="1"/>
      <c r="HDY145" s="1"/>
      <c r="HDZ145" s="1"/>
      <c r="HEA145" s="1"/>
      <c r="HEB145" s="1"/>
      <c r="HEC145" s="1"/>
      <c r="HED145" s="1"/>
      <c r="HEE145" s="1"/>
      <c r="HEF145" s="1"/>
      <c r="HEG145" s="1"/>
      <c r="HEH145" s="1"/>
      <c r="HEI145" s="1"/>
      <c r="HEJ145" s="1"/>
      <c r="HEK145" s="1"/>
      <c r="HEL145" s="1"/>
      <c r="HEM145" s="1"/>
      <c r="HEN145" s="1"/>
      <c r="HEO145" s="1"/>
      <c r="HEP145" s="1"/>
      <c r="HEQ145" s="1"/>
      <c r="HER145" s="1"/>
      <c r="HES145" s="1"/>
      <c r="HET145" s="1"/>
      <c r="HEU145" s="1"/>
      <c r="HEV145" s="1"/>
      <c r="HEW145" s="1"/>
      <c r="HEX145" s="1"/>
      <c r="HEY145" s="1"/>
      <c r="HEZ145" s="1"/>
      <c r="HFA145" s="1"/>
      <c r="HFB145" s="1"/>
      <c r="HFC145" s="1"/>
      <c r="HFD145" s="1"/>
      <c r="HFE145" s="1"/>
      <c r="HFF145" s="1"/>
      <c r="HFG145" s="1"/>
      <c r="HFH145" s="1"/>
      <c r="HFI145" s="1"/>
      <c r="HFJ145" s="1"/>
      <c r="HFK145" s="1"/>
      <c r="HFL145" s="1"/>
      <c r="HFM145" s="1"/>
      <c r="HFN145" s="1"/>
      <c r="HFO145" s="1"/>
      <c r="HFP145" s="1"/>
      <c r="HFQ145" s="1"/>
      <c r="HFR145" s="1"/>
      <c r="HFS145" s="1"/>
      <c r="HFT145" s="1"/>
      <c r="HFU145" s="1"/>
      <c r="HFV145" s="1"/>
      <c r="HGC145" s="1"/>
      <c r="HGD145" s="1"/>
      <c r="HGE145" s="1"/>
      <c r="HGF145" s="1"/>
      <c r="HGG145" s="1"/>
      <c r="HGH145" s="1"/>
      <c r="HGI145" s="1"/>
      <c r="HGJ145" s="1"/>
      <c r="HGK145" s="1"/>
      <c r="HGL145" s="1"/>
      <c r="HGM145" s="1"/>
      <c r="HGN145" s="1"/>
      <c r="HGO145" s="1"/>
      <c r="HGP145" s="1"/>
      <c r="HGQ145" s="1"/>
      <c r="HGR145" s="1"/>
      <c r="HGS145" s="1"/>
      <c r="HGT145" s="1"/>
      <c r="HGU145" s="1"/>
      <c r="HGV145" s="1"/>
      <c r="HGW145" s="1"/>
      <c r="HGX145" s="1"/>
      <c r="HGY145" s="1"/>
      <c r="HGZ145" s="1"/>
      <c r="HHA145" s="1"/>
      <c r="HHB145" s="1"/>
      <c r="HHC145" s="1"/>
      <c r="HHD145" s="1"/>
      <c r="HHE145" s="1"/>
      <c r="HHF145" s="1"/>
      <c r="HHG145" s="1"/>
      <c r="HHH145" s="1"/>
      <c r="HHI145" s="1"/>
      <c r="HHJ145" s="1"/>
      <c r="HHK145" s="1"/>
      <c r="HHL145" s="1"/>
      <c r="HHM145" s="1"/>
      <c r="HHN145" s="1"/>
      <c r="HHO145" s="1"/>
      <c r="HHP145" s="1"/>
      <c r="HHQ145" s="1"/>
      <c r="HHR145" s="1"/>
      <c r="HHS145" s="1"/>
      <c r="HHT145" s="1"/>
      <c r="HHU145" s="1"/>
      <c r="HHV145" s="1"/>
      <c r="HHW145" s="1"/>
      <c r="HHX145" s="1"/>
      <c r="HHY145" s="1"/>
      <c r="HHZ145" s="1"/>
      <c r="HIA145" s="1"/>
      <c r="HIB145" s="1"/>
      <c r="HIC145" s="1"/>
      <c r="HID145" s="1"/>
      <c r="HIE145" s="1"/>
      <c r="HIF145" s="1"/>
      <c r="HIG145" s="1"/>
      <c r="HIH145" s="1"/>
      <c r="HII145" s="1"/>
      <c r="HIJ145" s="1"/>
      <c r="HIK145" s="1"/>
      <c r="HIL145" s="1"/>
      <c r="HIM145" s="1"/>
      <c r="HIN145" s="1"/>
      <c r="HIO145" s="1"/>
      <c r="HIP145" s="1"/>
      <c r="HIQ145" s="1"/>
      <c r="HIR145" s="1"/>
      <c r="HIS145" s="1"/>
      <c r="HIT145" s="1"/>
      <c r="HIU145" s="1"/>
      <c r="HIV145" s="1"/>
      <c r="HIW145" s="1"/>
      <c r="HIX145" s="1"/>
      <c r="HIY145" s="1"/>
      <c r="HIZ145" s="1"/>
      <c r="HJA145" s="1"/>
      <c r="HJB145" s="1"/>
      <c r="HJC145" s="1"/>
      <c r="HJD145" s="1"/>
      <c r="HJE145" s="1"/>
      <c r="HJF145" s="1"/>
      <c r="HJG145" s="1"/>
      <c r="HJH145" s="1"/>
      <c r="HJI145" s="1"/>
      <c r="HJJ145" s="1"/>
      <c r="HJK145" s="1"/>
      <c r="HJL145" s="1"/>
      <c r="HJM145" s="1"/>
      <c r="HJN145" s="1"/>
      <c r="HJO145" s="1"/>
      <c r="HJP145" s="1"/>
      <c r="HJQ145" s="1"/>
      <c r="HJR145" s="1"/>
      <c r="HJS145" s="1"/>
      <c r="HJT145" s="1"/>
      <c r="HJU145" s="1"/>
      <c r="HJV145" s="1"/>
      <c r="HJW145" s="1"/>
      <c r="HJX145" s="1"/>
      <c r="HJY145" s="1"/>
      <c r="HJZ145" s="1"/>
      <c r="HKA145" s="1"/>
      <c r="HKB145" s="1"/>
      <c r="HKC145" s="1"/>
      <c r="HKD145" s="1"/>
      <c r="HKE145" s="1"/>
      <c r="HKF145" s="1"/>
      <c r="HKG145" s="1"/>
      <c r="HKH145" s="1"/>
      <c r="HKI145" s="1"/>
      <c r="HKJ145" s="1"/>
      <c r="HKK145" s="1"/>
      <c r="HKL145" s="1"/>
      <c r="HKM145" s="1"/>
      <c r="HKN145" s="1"/>
      <c r="HKO145" s="1"/>
      <c r="HKP145" s="1"/>
      <c r="HKQ145" s="1"/>
      <c r="HKR145" s="1"/>
      <c r="HKS145" s="1"/>
      <c r="HKT145" s="1"/>
      <c r="HKU145" s="1"/>
      <c r="HKV145" s="1"/>
      <c r="HKW145" s="1"/>
      <c r="HKX145" s="1"/>
      <c r="HKY145" s="1"/>
      <c r="HKZ145" s="1"/>
      <c r="HLA145" s="1"/>
      <c r="HLB145" s="1"/>
      <c r="HLC145" s="1"/>
      <c r="HLD145" s="1"/>
      <c r="HLE145" s="1"/>
      <c r="HLF145" s="1"/>
      <c r="HLG145" s="1"/>
      <c r="HLH145" s="1"/>
      <c r="HLI145" s="1"/>
      <c r="HLJ145" s="1"/>
      <c r="HLK145" s="1"/>
      <c r="HLL145" s="1"/>
      <c r="HLM145" s="1"/>
      <c r="HLN145" s="1"/>
      <c r="HLO145" s="1"/>
      <c r="HLP145" s="1"/>
      <c r="HLQ145" s="1"/>
      <c r="HLR145" s="1"/>
      <c r="HLS145" s="1"/>
      <c r="HLT145" s="1"/>
      <c r="HLU145" s="1"/>
      <c r="HLV145" s="1"/>
      <c r="HLW145" s="1"/>
      <c r="HLX145" s="1"/>
      <c r="HLY145" s="1"/>
      <c r="HLZ145" s="1"/>
      <c r="HMA145" s="1"/>
      <c r="HMB145" s="1"/>
      <c r="HMC145" s="1"/>
      <c r="HMD145" s="1"/>
      <c r="HME145" s="1"/>
      <c r="HMF145" s="1"/>
      <c r="HMG145" s="1"/>
      <c r="HMH145" s="1"/>
      <c r="HMI145" s="1"/>
      <c r="HMJ145" s="1"/>
      <c r="HMK145" s="1"/>
      <c r="HML145" s="1"/>
      <c r="HMM145" s="1"/>
      <c r="HMN145" s="1"/>
      <c r="HMO145" s="1"/>
      <c r="HMP145" s="1"/>
      <c r="HMQ145" s="1"/>
      <c r="HMR145" s="1"/>
      <c r="HMS145" s="1"/>
      <c r="HMT145" s="1"/>
      <c r="HMU145" s="1"/>
      <c r="HMV145" s="1"/>
      <c r="HMW145" s="1"/>
      <c r="HMX145" s="1"/>
      <c r="HMY145" s="1"/>
      <c r="HMZ145" s="1"/>
      <c r="HNA145" s="1"/>
      <c r="HNB145" s="1"/>
      <c r="HNC145" s="1"/>
      <c r="HND145" s="1"/>
      <c r="HNE145" s="1"/>
      <c r="HNF145" s="1"/>
      <c r="HNG145" s="1"/>
      <c r="HNH145" s="1"/>
      <c r="HNI145" s="1"/>
      <c r="HNJ145" s="1"/>
      <c r="HNK145" s="1"/>
      <c r="HNL145" s="1"/>
      <c r="HNM145" s="1"/>
      <c r="HNN145" s="1"/>
      <c r="HNO145" s="1"/>
      <c r="HNP145" s="1"/>
      <c r="HNQ145" s="1"/>
      <c r="HNR145" s="1"/>
      <c r="HNS145" s="1"/>
      <c r="HNT145" s="1"/>
      <c r="HNU145" s="1"/>
      <c r="HNV145" s="1"/>
      <c r="HNW145" s="1"/>
      <c r="HNX145" s="1"/>
      <c r="HNY145" s="1"/>
      <c r="HNZ145" s="1"/>
      <c r="HOA145" s="1"/>
      <c r="HOB145" s="1"/>
      <c r="HOC145" s="1"/>
      <c r="HOD145" s="1"/>
      <c r="HOE145" s="1"/>
      <c r="HOF145" s="1"/>
      <c r="HOG145" s="1"/>
      <c r="HOH145" s="1"/>
      <c r="HOI145" s="1"/>
      <c r="HOJ145" s="1"/>
      <c r="HOK145" s="1"/>
      <c r="HOL145" s="1"/>
      <c r="HOM145" s="1"/>
      <c r="HON145" s="1"/>
      <c r="HOO145" s="1"/>
      <c r="HOP145" s="1"/>
      <c r="HOQ145" s="1"/>
      <c r="HOR145" s="1"/>
      <c r="HOS145" s="1"/>
      <c r="HOT145" s="1"/>
      <c r="HOU145" s="1"/>
      <c r="HOV145" s="1"/>
      <c r="HOW145" s="1"/>
      <c r="HOX145" s="1"/>
      <c r="HOY145" s="1"/>
      <c r="HOZ145" s="1"/>
      <c r="HPA145" s="1"/>
      <c r="HPB145" s="1"/>
      <c r="HPC145" s="1"/>
      <c r="HPD145" s="1"/>
      <c r="HPE145" s="1"/>
      <c r="HPF145" s="1"/>
      <c r="HPG145" s="1"/>
      <c r="HPH145" s="1"/>
      <c r="HPI145" s="1"/>
      <c r="HPJ145" s="1"/>
      <c r="HPK145" s="1"/>
      <c r="HPL145" s="1"/>
      <c r="HPM145" s="1"/>
      <c r="HPN145" s="1"/>
      <c r="HPO145" s="1"/>
      <c r="HPP145" s="1"/>
      <c r="HPQ145" s="1"/>
      <c r="HPR145" s="1"/>
      <c r="HPY145" s="1"/>
      <c r="HPZ145" s="1"/>
      <c r="HQA145" s="1"/>
      <c r="HQB145" s="1"/>
      <c r="HQC145" s="1"/>
      <c r="HQD145" s="1"/>
      <c r="HQE145" s="1"/>
      <c r="HQF145" s="1"/>
      <c r="HQG145" s="1"/>
      <c r="HQH145" s="1"/>
      <c r="HQI145" s="1"/>
      <c r="HQJ145" s="1"/>
      <c r="HQK145" s="1"/>
      <c r="HQL145" s="1"/>
      <c r="HQM145" s="1"/>
      <c r="HQN145" s="1"/>
      <c r="HQO145" s="1"/>
      <c r="HQP145" s="1"/>
      <c r="HQQ145" s="1"/>
      <c r="HQR145" s="1"/>
      <c r="HQS145" s="1"/>
      <c r="HQT145" s="1"/>
      <c r="HQU145" s="1"/>
      <c r="HQV145" s="1"/>
      <c r="HQW145" s="1"/>
      <c r="HQX145" s="1"/>
      <c r="HQY145" s="1"/>
      <c r="HQZ145" s="1"/>
      <c r="HRA145" s="1"/>
      <c r="HRB145" s="1"/>
      <c r="HRC145" s="1"/>
      <c r="HRD145" s="1"/>
      <c r="HRE145" s="1"/>
      <c r="HRF145" s="1"/>
      <c r="HRG145" s="1"/>
      <c r="HRH145" s="1"/>
      <c r="HRI145" s="1"/>
      <c r="HRJ145" s="1"/>
      <c r="HRK145" s="1"/>
      <c r="HRL145" s="1"/>
      <c r="HRM145" s="1"/>
      <c r="HRN145" s="1"/>
      <c r="HRO145" s="1"/>
      <c r="HRP145" s="1"/>
      <c r="HRQ145" s="1"/>
      <c r="HRR145" s="1"/>
      <c r="HRS145" s="1"/>
      <c r="HRT145" s="1"/>
      <c r="HRU145" s="1"/>
      <c r="HRV145" s="1"/>
      <c r="HRW145" s="1"/>
      <c r="HRX145" s="1"/>
      <c r="HRY145" s="1"/>
      <c r="HRZ145" s="1"/>
      <c r="HSA145" s="1"/>
      <c r="HSB145" s="1"/>
      <c r="HSC145" s="1"/>
      <c r="HSD145" s="1"/>
      <c r="HSE145" s="1"/>
      <c r="HSF145" s="1"/>
      <c r="HSG145" s="1"/>
      <c r="HSH145" s="1"/>
      <c r="HSI145" s="1"/>
      <c r="HSJ145" s="1"/>
      <c r="HSK145" s="1"/>
      <c r="HSL145" s="1"/>
      <c r="HSM145" s="1"/>
      <c r="HSN145" s="1"/>
      <c r="HSO145" s="1"/>
      <c r="HSP145" s="1"/>
      <c r="HSQ145" s="1"/>
      <c r="HSR145" s="1"/>
      <c r="HSS145" s="1"/>
      <c r="HST145" s="1"/>
      <c r="HSU145" s="1"/>
      <c r="HSV145" s="1"/>
      <c r="HSW145" s="1"/>
      <c r="HSX145" s="1"/>
      <c r="HSY145" s="1"/>
      <c r="HSZ145" s="1"/>
      <c r="HTA145" s="1"/>
      <c r="HTB145" s="1"/>
      <c r="HTC145" s="1"/>
      <c r="HTD145" s="1"/>
      <c r="HTE145" s="1"/>
      <c r="HTF145" s="1"/>
      <c r="HTG145" s="1"/>
      <c r="HTH145" s="1"/>
      <c r="HTI145" s="1"/>
      <c r="HTJ145" s="1"/>
      <c r="HTK145" s="1"/>
      <c r="HTL145" s="1"/>
      <c r="HTM145" s="1"/>
      <c r="HTN145" s="1"/>
      <c r="HTO145" s="1"/>
      <c r="HTP145" s="1"/>
      <c r="HTQ145" s="1"/>
      <c r="HTR145" s="1"/>
      <c r="HTS145" s="1"/>
      <c r="HTT145" s="1"/>
      <c r="HTU145" s="1"/>
      <c r="HTV145" s="1"/>
      <c r="HTW145" s="1"/>
      <c r="HTX145" s="1"/>
      <c r="HTY145" s="1"/>
      <c r="HTZ145" s="1"/>
      <c r="HUA145" s="1"/>
      <c r="HUB145" s="1"/>
      <c r="HUC145" s="1"/>
      <c r="HUD145" s="1"/>
      <c r="HUE145" s="1"/>
      <c r="HUF145" s="1"/>
      <c r="HUG145" s="1"/>
      <c r="HUH145" s="1"/>
      <c r="HUI145" s="1"/>
      <c r="HUJ145" s="1"/>
      <c r="HUK145" s="1"/>
      <c r="HUL145" s="1"/>
      <c r="HUM145" s="1"/>
      <c r="HUN145" s="1"/>
      <c r="HUO145" s="1"/>
      <c r="HUP145" s="1"/>
      <c r="HUQ145" s="1"/>
      <c r="HUR145" s="1"/>
      <c r="HUS145" s="1"/>
      <c r="HUT145" s="1"/>
      <c r="HUU145" s="1"/>
      <c r="HUV145" s="1"/>
      <c r="HUW145" s="1"/>
      <c r="HUX145" s="1"/>
      <c r="HUY145" s="1"/>
      <c r="HUZ145" s="1"/>
      <c r="HVA145" s="1"/>
      <c r="HVB145" s="1"/>
      <c r="HVC145" s="1"/>
      <c r="HVD145" s="1"/>
      <c r="HVE145" s="1"/>
      <c r="HVF145" s="1"/>
      <c r="HVG145" s="1"/>
      <c r="HVH145" s="1"/>
      <c r="HVI145" s="1"/>
      <c r="HVJ145" s="1"/>
      <c r="HVK145" s="1"/>
      <c r="HVL145" s="1"/>
      <c r="HVM145" s="1"/>
      <c r="HVN145" s="1"/>
      <c r="HVO145" s="1"/>
      <c r="HVP145" s="1"/>
      <c r="HVQ145" s="1"/>
      <c r="HVR145" s="1"/>
      <c r="HVS145" s="1"/>
      <c r="HVT145" s="1"/>
      <c r="HVU145" s="1"/>
      <c r="HVV145" s="1"/>
      <c r="HVW145" s="1"/>
      <c r="HVX145" s="1"/>
      <c r="HVY145" s="1"/>
      <c r="HVZ145" s="1"/>
      <c r="HWA145" s="1"/>
      <c r="HWB145" s="1"/>
      <c r="HWC145" s="1"/>
      <c r="HWD145" s="1"/>
      <c r="HWE145" s="1"/>
      <c r="HWF145" s="1"/>
      <c r="HWG145" s="1"/>
      <c r="HWH145" s="1"/>
      <c r="HWI145" s="1"/>
      <c r="HWJ145" s="1"/>
      <c r="HWK145" s="1"/>
      <c r="HWL145" s="1"/>
      <c r="HWM145" s="1"/>
      <c r="HWN145" s="1"/>
      <c r="HWO145" s="1"/>
      <c r="HWP145" s="1"/>
      <c r="HWQ145" s="1"/>
      <c r="HWR145" s="1"/>
      <c r="HWS145" s="1"/>
      <c r="HWT145" s="1"/>
      <c r="HWU145" s="1"/>
      <c r="HWV145" s="1"/>
      <c r="HWW145" s="1"/>
      <c r="HWX145" s="1"/>
      <c r="HWY145" s="1"/>
      <c r="HWZ145" s="1"/>
      <c r="HXA145" s="1"/>
      <c r="HXB145" s="1"/>
      <c r="HXC145" s="1"/>
      <c r="HXD145" s="1"/>
      <c r="HXE145" s="1"/>
      <c r="HXF145" s="1"/>
      <c r="HXG145" s="1"/>
      <c r="HXH145" s="1"/>
      <c r="HXI145" s="1"/>
      <c r="HXJ145" s="1"/>
      <c r="HXK145" s="1"/>
      <c r="HXL145" s="1"/>
      <c r="HXM145" s="1"/>
      <c r="HXN145" s="1"/>
      <c r="HXO145" s="1"/>
      <c r="HXP145" s="1"/>
      <c r="HXQ145" s="1"/>
      <c r="HXR145" s="1"/>
      <c r="HXS145" s="1"/>
      <c r="HXT145" s="1"/>
      <c r="HXU145" s="1"/>
      <c r="HXV145" s="1"/>
      <c r="HXW145" s="1"/>
      <c r="HXX145" s="1"/>
      <c r="HXY145" s="1"/>
      <c r="HXZ145" s="1"/>
      <c r="HYA145" s="1"/>
      <c r="HYB145" s="1"/>
      <c r="HYC145" s="1"/>
      <c r="HYD145" s="1"/>
      <c r="HYE145" s="1"/>
      <c r="HYF145" s="1"/>
      <c r="HYG145" s="1"/>
      <c r="HYH145" s="1"/>
      <c r="HYI145" s="1"/>
      <c r="HYJ145" s="1"/>
      <c r="HYK145" s="1"/>
      <c r="HYL145" s="1"/>
      <c r="HYM145" s="1"/>
      <c r="HYN145" s="1"/>
      <c r="HYO145" s="1"/>
      <c r="HYP145" s="1"/>
      <c r="HYQ145" s="1"/>
      <c r="HYR145" s="1"/>
      <c r="HYS145" s="1"/>
      <c r="HYT145" s="1"/>
      <c r="HYU145" s="1"/>
      <c r="HYV145" s="1"/>
      <c r="HYW145" s="1"/>
      <c r="HYX145" s="1"/>
      <c r="HYY145" s="1"/>
      <c r="HYZ145" s="1"/>
      <c r="HZA145" s="1"/>
      <c r="HZB145" s="1"/>
      <c r="HZC145" s="1"/>
      <c r="HZD145" s="1"/>
      <c r="HZE145" s="1"/>
      <c r="HZF145" s="1"/>
      <c r="HZG145" s="1"/>
      <c r="HZH145" s="1"/>
      <c r="HZI145" s="1"/>
      <c r="HZJ145" s="1"/>
      <c r="HZK145" s="1"/>
      <c r="HZL145" s="1"/>
      <c r="HZM145" s="1"/>
      <c r="HZN145" s="1"/>
      <c r="HZU145" s="1"/>
      <c r="HZV145" s="1"/>
      <c r="HZW145" s="1"/>
      <c r="HZX145" s="1"/>
      <c r="HZY145" s="1"/>
      <c r="HZZ145" s="1"/>
      <c r="IAA145" s="1"/>
      <c r="IAB145" s="1"/>
      <c r="IAC145" s="1"/>
      <c r="IAD145" s="1"/>
      <c r="IAE145" s="1"/>
      <c r="IAF145" s="1"/>
      <c r="IAG145" s="1"/>
      <c r="IAH145" s="1"/>
      <c r="IAI145" s="1"/>
      <c r="IAJ145" s="1"/>
      <c r="IAK145" s="1"/>
      <c r="IAL145" s="1"/>
      <c r="IAM145" s="1"/>
      <c r="IAN145" s="1"/>
      <c r="IAO145" s="1"/>
      <c r="IAP145" s="1"/>
      <c r="IAQ145" s="1"/>
      <c r="IAR145" s="1"/>
      <c r="IAS145" s="1"/>
      <c r="IAT145" s="1"/>
      <c r="IAU145" s="1"/>
      <c r="IAV145" s="1"/>
      <c r="IAW145" s="1"/>
      <c r="IAX145" s="1"/>
      <c r="IAY145" s="1"/>
      <c r="IAZ145" s="1"/>
      <c r="IBA145" s="1"/>
      <c r="IBB145" s="1"/>
      <c r="IBC145" s="1"/>
      <c r="IBD145" s="1"/>
      <c r="IBE145" s="1"/>
      <c r="IBF145" s="1"/>
      <c r="IBG145" s="1"/>
      <c r="IBH145" s="1"/>
      <c r="IBI145" s="1"/>
      <c r="IBJ145" s="1"/>
      <c r="IBK145" s="1"/>
      <c r="IBL145" s="1"/>
      <c r="IBM145" s="1"/>
      <c r="IBN145" s="1"/>
      <c r="IBO145" s="1"/>
      <c r="IBP145" s="1"/>
      <c r="IBQ145" s="1"/>
      <c r="IBR145" s="1"/>
      <c r="IBS145" s="1"/>
      <c r="IBT145" s="1"/>
      <c r="IBU145" s="1"/>
      <c r="IBV145" s="1"/>
      <c r="IBW145" s="1"/>
      <c r="IBX145" s="1"/>
      <c r="IBY145" s="1"/>
      <c r="IBZ145" s="1"/>
      <c r="ICA145" s="1"/>
      <c r="ICB145" s="1"/>
      <c r="ICC145" s="1"/>
      <c r="ICD145" s="1"/>
      <c r="ICE145" s="1"/>
      <c r="ICF145" s="1"/>
      <c r="ICG145" s="1"/>
      <c r="ICH145" s="1"/>
      <c r="ICI145" s="1"/>
      <c r="ICJ145" s="1"/>
      <c r="ICK145" s="1"/>
      <c r="ICL145" s="1"/>
      <c r="ICM145" s="1"/>
      <c r="ICN145" s="1"/>
      <c r="ICO145" s="1"/>
      <c r="ICP145" s="1"/>
      <c r="ICQ145" s="1"/>
      <c r="ICR145" s="1"/>
      <c r="ICS145" s="1"/>
      <c r="ICT145" s="1"/>
      <c r="ICU145" s="1"/>
      <c r="ICV145" s="1"/>
      <c r="ICW145" s="1"/>
      <c r="ICX145" s="1"/>
      <c r="ICY145" s="1"/>
      <c r="ICZ145" s="1"/>
      <c r="IDA145" s="1"/>
      <c r="IDB145" s="1"/>
      <c r="IDC145" s="1"/>
      <c r="IDD145" s="1"/>
      <c r="IDE145" s="1"/>
      <c r="IDF145" s="1"/>
      <c r="IDG145" s="1"/>
      <c r="IDH145" s="1"/>
      <c r="IDI145" s="1"/>
      <c r="IDJ145" s="1"/>
      <c r="IDK145" s="1"/>
      <c r="IDL145" s="1"/>
      <c r="IDM145" s="1"/>
      <c r="IDN145" s="1"/>
      <c r="IDO145" s="1"/>
      <c r="IDP145" s="1"/>
      <c r="IDQ145" s="1"/>
      <c r="IDR145" s="1"/>
      <c r="IDS145" s="1"/>
      <c r="IDT145" s="1"/>
      <c r="IDU145" s="1"/>
      <c r="IDV145" s="1"/>
      <c r="IDW145" s="1"/>
      <c r="IDX145" s="1"/>
      <c r="IDY145" s="1"/>
      <c r="IDZ145" s="1"/>
      <c r="IEA145" s="1"/>
      <c r="IEB145" s="1"/>
      <c r="IEC145" s="1"/>
      <c r="IED145" s="1"/>
      <c r="IEE145" s="1"/>
      <c r="IEF145" s="1"/>
      <c r="IEG145" s="1"/>
      <c r="IEH145" s="1"/>
      <c r="IEI145" s="1"/>
      <c r="IEJ145" s="1"/>
      <c r="IEK145" s="1"/>
      <c r="IEL145" s="1"/>
      <c r="IEM145" s="1"/>
      <c r="IEN145" s="1"/>
      <c r="IEO145" s="1"/>
      <c r="IEP145" s="1"/>
      <c r="IEQ145" s="1"/>
      <c r="IER145" s="1"/>
      <c r="IES145" s="1"/>
      <c r="IET145" s="1"/>
      <c r="IEU145" s="1"/>
      <c r="IEV145" s="1"/>
      <c r="IEW145" s="1"/>
      <c r="IEX145" s="1"/>
      <c r="IEY145" s="1"/>
      <c r="IEZ145" s="1"/>
      <c r="IFA145" s="1"/>
      <c r="IFB145" s="1"/>
      <c r="IFC145" s="1"/>
      <c r="IFD145" s="1"/>
      <c r="IFE145" s="1"/>
      <c r="IFF145" s="1"/>
      <c r="IFG145" s="1"/>
      <c r="IFH145" s="1"/>
      <c r="IFI145" s="1"/>
      <c r="IFJ145" s="1"/>
      <c r="IFK145" s="1"/>
      <c r="IFL145" s="1"/>
      <c r="IFM145" s="1"/>
      <c r="IFN145" s="1"/>
      <c r="IFO145" s="1"/>
      <c r="IFP145" s="1"/>
      <c r="IFQ145" s="1"/>
      <c r="IFR145" s="1"/>
      <c r="IFS145" s="1"/>
      <c r="IFT145" s="1"/>
      <c r="IFU145" s="1"/>
      <c r="IFV145" s="1"/>
      <c r="IFW145" s="1"/>
      <c r="IFX145" s="1"/>
      <c r="IFY145" s="1"/>
      <c r="IFZ145" s="1"/>
      <c r="IGA145" s="1"/>
      <c r="IGB145" s="1"/>
      <c r="IGC145" s="1"/>
      <c r="IGD145" s="1"/>
      <c r="IGE145" s="1"/>
      <c r="IGF145" s="1"/>
      <c r="IGG145" s="1"/>
      <c r="IGH145" s="1"/>
      <c r="IGI145" s="1"/>
      <c r="IGJ145" s="1"/>
      <c r="IGK145" s="1"/>
      <c r="IGL145" s="1"/>
      <c r="IGM145" s="1"/>
      <c r="IGN145" s="1"/>
      <c r="IGO145" s="1"/>
      <c r="IGP145" s="1"/>
      <c r="IGQ145" s="1"/>
      <c r="IGR145" s="1"/>
      <c r="IGS145" s="1"/>
      <c r="IGT145" s="1"/>
      <c r="IGU145" s="1"/>
      <c r="IGV145" s="1"/>
      <c r="IGW145" s="1"/>
      <c r="IGX145" s="1"/>
      <c r="IGY145" s="1"/>
      <c r="IGZ145" s="1"/>
      <c r="IHA145" s="1"/>
      <c r="IHB145" s="1"/>
      <c r="IHC145" s="1"/>
      <c r="IHD145" s="1"/>
      <c r="IHE145" s="1"/>
      <c r="IHF145" s="1"/>
      <c r="IHG145" s="1"/>
      <c r="IHH145" s="1"/>
      <c r="IHI145" s="1"/>
      <c r="IHJ145" s="1"/>
      <c r="IHK145" s="1"/>
      <c r="IHL145" s="1"/>
      <c r="IHM145" s="1"/>
      <c r="IHN145" s="1"/>
      <c r="IHO145" s="1"/>
      <c r="IHP145" s="1"/>
      <c r="IHQ145" s="1"/>
      <c r="IHR145" s="1"/>
      <c r="IHS145" s="1"/>
      <c r="IHT145" s="1"/>
      <c r="IHU145" s="1"/>
      <c r="IHV145" s="1"/>
      <c r="IHW145" s="1"/>
      <c r="IHX145" s="1"/>
      <c r="IHY145" s="1"/>
      <c r="IHZ145" s="1"/>
      <c r="IIA145" s="1"/>
      <c r="IIB145" s="1"/>
      <c r="IIC145" s="1"/>
      <c r="IID145" s="1"/>
      <c r="IIE145" s="1"/>
      <c r="IIF145" s="1"/>
      <c r="IIG145" s="1"/>
      <c r="IIH145" s="1"/>
      <c r="III145" s="1"/>
      <c r="IIJ145" s="1"/>
      <c r="IIK145" s="1"/>
      <c r="IIL145" s="1"/>
      <c r="IIM145" s="1"/>
      <c r="IIN145" s="1"/>
      <c r="IIO145" s="1"/>
      <c r="IIP145" s="1"/>
      <c r="IIQ145" s="1"/>
      <c r="IIR145" s="1"/>
      <c r="IIS145" s="1"/>
      <c r="IIT145" s="1"/>
      <c r="IIU145" s="1"/>
      <c r="IIV145" s="1"/>
      <c r="IIW145" s="1"/>
      <c r="IIX145" s="1"/>
      <c r="IIY145" s="1"/>
      <c r="IIZ145" s="1"/>
      <c r="IJA145" s="1"/>
      <c r="IJB145" s="1"/>
      <c r="IJC145" s="1"/>
      <c r="IJD145" s="1"/>
      <c r="IJE145" s="1"/>
      <c r="IJF145" s="1"/>
      <c r="IJG145" s="1"/>
      <c r="IJH145" s="1"/>
      <c r="IJI145" s="1"/>
      <c r="IJJ145" s="1"/>
      <c r="IJQ145" s="1"/>
      <c r="IJR145" s="1"/>
      <c r="IJS145" s="1"/>
      <c r="IJT145" s="1"/>
      <c r="IJU145" s="1"/>
      <c r="IJV145" s="1"/>
      <c r="IJW145" s="1"/>
      <c r="IJX145" s="1"/>
      <c r="IJY145" s="1"/>
      <c r="IJZ145" s="1"/>
      <c r="IKA145" s="1"/>
      <c r="IKB145" s="1"/>
      <c r="IKC145" s="1"/>
      <c r="IKD145" s="1"/>
      <c r="IKE145" s="1"/>
      <c r="IKF145" s="1"/>
      <c r="IKG145" s="1"/>
      <c r="IKH145" s="1"/>
      <c r="IKI145" s="1"/>
      <c r="IKJ145" s="1"/>
      <c r="IKK145" s="1"/>
      <c r="IKL145" s="1"/>
      <c r="IKM145" s="1"/>
      <c r="IKN145" s="1"/>
      <c r="IKO145" s="1"/>
      <c r="IKP145" s="1"/>
      <c r="IKQ145" s="1"/>
      <c r="IKR145" s="1"/>
      <c r="IKS145" s="1"/>
      <c r="IKT145" s="1"/>
      <c r="IKU145" s="1"/>
      <c r="IKV145" s="1"/>
      <c r="IKW145" s="1"/>
      <c r="IKX145" s="1"/>
      <c r="IKY145" s="1"/>
      <c r="IKZ145" s="1"/>
      <c r="ILA145" s="1"/>
      <c r="ILB145" s="1"/>
      <c r="ILC145" s="1"/>
      <c r="ILD145" s="1"/>
      <c r="ILE145" s="1"/>
      <c r="ILF145" s="1"/>
      <c r="ILG145" s="1"/>
      <c r="ILH145" s="1"/>
      <c r="ILI145" s="1"/>
      <c r="ILJ145" s="1"/>
      <c r="ILK145" s="1"/>
      <c r="ILL145" s="1"/>
      <c r="ILM145" s="1"/>
      <c r="ILN145" s="1"/>
      <c r="ILO145" s="1"/>
      <c r="ILP145" s="1"/>
      <c r="ILQ145" s="1"/>
      <c r="ILR145" s="1"/>
      <c r="ILS145" s="1"/>
      <c r="ILT145" s="1"/>
      <c r="ILU145" s="1"/>
      <c r="ILV145" s="1"/>
      <c r="ILW145" s="1"/>
      <c r="ILX145" s="1"/>
      <c r="ILY145" s="1"/>
      <c r="ILZ145" s="1"/>
      <c r="IMA145" s="1"/>
      <c r="IMB145" s="1"/>
      <c r="IMC145" s="1"/>
      <c r="IMD145" s="1"/>
      <c r="IME145" s="1"/>
      <c r="IMF145" s="1"/>
      <c r="IMG145" s="1"/>
      <c r="IMH145" s="1"/>
      <c r="IMI145" s="1"/>
      <c r="IMJ145" s="1"/>
      <c r="IMK145" s="1"/>
      <c r="IML145" s="1"/>
      <c r="IMM145" s="1"/>
      <c r="IMN145" s="1"/>
      <c r="IMO145" s="1"/>
      <c r="IMP145" s="1"/>
      <c r="IMQ145" s="1"/>
      <c r="IMR145" s="1"/>
      <c r="IMS145" s="1"/>
      <c r="IMT145" s="1"/>
      <c r="IMU145" s="1"/>
      <c r="IMV145" s="1"/>
      <c r="IMW145" s="1"/>
      <c r="IMX145" s="1"/>
      <c r="IMY145" s="1"/>
      <c r="IMZ145" s="1"/>
      <c r="INA145" s="1"/>
      <c r="INB145" s="1"/>
      <c r="INC145" s="1"/>
      <c r="IND145" s="1"/>
      <c r="INE145" s="1"/>
      <c r="INF145" s="1"/>
      <c r="ING145" s="1"/>
      <c r="INH145" s="1"/>
      <c r="INI145" s="1"/>
      <c r="INJ145" s="1"/>
      <c r="INK145" s="1"/>
      <c r="INL145" s="1"/>
      <c r="INM145" s="1"/>
      <c r="INN145" s="1"/>
      <c r="INO145" s="1"/>
      <c r="INP145" s="1"/>
      <c r="INQ145" s="1"/>
      <c r="INR145" s="1"/>
      <c r="INS145" s="1"/>
      <c r="INT145" s="1"/>
      <c r="INU145" s="1"/>
      <c r="INV145" s="1"/>
      <c r="INW145" s="1"/>
      <c r="INX145" s="1"/>
      <c r="INY145" s="1"/>
      <c r="INZ145" s="1"/>
      <c r="IOA145" s="1"/>
      <c r="IOB145" s="1"/>
      <c r="IOC145" s="1"/>
      <c r="IOD145" s="1"/>
      <c r="IOE145" s="1"/>
      <c r="IOF145" s="1"/>
      <c r="IOG145" s="1"/>
      <c r="IOH145" s="1"/>
      <c r="IOI145" s="1"/>
      <c r="IOJ145" s="1"/>
      <c r="IOK145" s="1"/>
      <c r="IOL145" s="1"/>
      <c r="IOM145" s="1"/>
      <c r="ION145" s="1"/>
      <c r="IOO145" s="1"/>
      <c r="IOP145" s="1"/>
      <c r="IOQ145" s="1"/>
      <c r="IOR145" s="1"/>
      <c r="IOS145" s="1"/>
      <c r="IOT145" s="1"/>
      <c r="IOU145" s="1"/>
      <c r="IOV145" s="1"/>
      <c r="IOW145" s="1"/>
      <c r="IOX145" s="1"/>
      <c r="IOY145" s="1"/>
      <c r="IOZ145" s="1"/>
      <c r="IPA145" s="1"/>
      <c r="IPB145" s="1"/>
      <c r="IPC145" s="1"/>
      <c r="IPD145" s="1"/>
      <c r="IPE145" s="1"/>
      <c r="IPF145" s="1"/>
      <c r="IPG145" s="1"/>
      <c r="IPH145" s="1"/>
      <c r="IPI145" s="1"/>
      <c r="IPJ145" s="1"/>
      <c r="IPK145" s="1"/>
      <c r="IPL145" s="1"/>
      <c r="IPM145" s="1"/>
      <c r="IPN145" s="1"/>
      <c r="IPO145" s="1"/>
      <c r="IPP145" s="1"/>
      <c r="IPQ145" s="1"/>
      <c r="IPR145" s="1"/>
      <c r="IPS145" s="1"/>
      <c r="IPT145" s="1"/>
      <c r="IPU145" s="1"/>
      <c r="IPV145" s="1"/>
      <c r="IPW145" s="1"/>
      <c r="IPX145" s="1"/>
      <c r="IPY145" s="1"/>
      <c r="IPZ145" s="1"/>
      <c r="IQA145" s="1"/>
      <c r="IQB145" s="1"/>
      <c r="IQC145" s="1"/>
      <c r="IQD145" s="1"/>
      <c r="IQE145" s="1"/>
      <c r="IQF145" s="1"/>
      <c r="IQG145" s="1"/>
      <c r="IQH145" s="1"/>
      <c r="IQI145" s="1"/>
      <c r="IQJ145" s="1"/>
      <c r="IQK145" s="1"/>
      <c r="IQL145" s="1"/>
      <c r="IQM145" s="1"/>
      <c r="IQN145" s="1"/>
      <c r="IQO145" s="1"/>
      <c r="IQP145" s="1"/>
      <c r="IQQ145" s="1"/>
      <c r="IQR145" s="1"/>
      <c r="IQS145" s="1"/>
      <c r="IQT145" s="1"/>
      <c r="IQU145" s="1"/>
      <c r="IQV145" s="1"/>
      <c r="IQW145" s="1"/>
      <c r="IQX145" s="1"/>
      <c r="IQY145" s="1"/>
      <c r="IQZ145" s="1"/>
      <c r="IRA145" s="1"/>
      <c r="IRB145" s="1"/>
      <c r="IRC145" s="1"/>
      <c r="IRD145" s="1"/>
      <c r="IRE145" s="1"/>
      <c r="IRF145" s="1"/>
      <c r="IRG145" s="1"/>
      <c r="IRH145" s="1"/>
      <c r="IRI145" s="1"/>
      <c r="IRJ145" s="1"/>
      <c r="IRK145" s="1"/>
      <c r="IRL145" s="1"/>
      <c r="IRM145" s="1"/>
      <c r="IRN145" s="1"/>
      <c r="IRO145" s="1"/>
      <c r="IRP145" s="1"/>
      <c r="IRQ145" s="1"/>
      <c r="IRR145" s="1"/>
      <c r="IRS145" s="1"/>
      <c r="IRT145" s="1"/>
      <c r="IRU145" s="1"/>
      <c r="IRV145" s="1"/>
      <c r="IRW145" s="1"/>
      <c r="IRX145" s="1"/>
      <c r="IRY145" s="1"/>
      <c r="IRZ145" s="1"/>
      <c r="ISA145" s="1"/>
      <c r="ISB145" s="1"/>
      <c r="ISC145" s="1"/>
      <c r="ISD145" s="1"/>
      <c r="ISE145" s="1"/>
      <c r="ISF145" s="1"/>
      <c r="ISG145" s="1"/>
      <c r="ISH145" s="1"/>
      <c r="ISI145" s="1"/>
      <c r="ISJ145" s="1"/>
      <c r="ISK145" s="1"/>
      <c r="ISL145" s="1"/>
      <c r="ISM145" s="1"/>
      <c r="ISN145" s="1"/>
      <c r="ISO145" s="1"/>
      <c r="ISP145" s="1"/>
      <c r="ISQ145" s="1"/>
      <c r="ISR145" s="1"/>
      <c r="ISS145" s="1"/>
      <c r="IST145" s="1"/>
      <c r="ISU145" s="1"/>
      <c r="ISV145" s="1"/>
      <c r="ISW145" s="1"/>
      <c r="ISX145" s="1"/>
      <c r="ISY145" s="1"/>
      <c r="ISZ145" s="1"/>
      <c r="ITA145" s="1"/>
      <c r="ITB145" s="1"/>
      <c r="ITC145" s="1"/>
      <c r="ITD145" s="1"/>
      <c r="ITE145" s="1"/>
      <c r="ITF145" s="1"/>
      <c r="ITM145" s="1"/>
      <c r="ITN145" s="1"/>
      <c r="ITO145" s="1"/>
      <c r="ITP145" s="1"/>
      <c r="ITQ145" s="1"/>
      <c r="ITR145" s="1"/>
      <c r="ITS145" s="1"/>
      <c r="ITT145" s="1"/>
      <c r="ITU145" s="1"/>
      <c r="ITV145" s="1"/>
      <c r="ITW145" s="1"/>
      <c r="ITX145" s="1"/>
      <c r="ITY145" s="1"/>
      <c r="ITZ145" s="1"/>
      <c r="IUA145" s="1"/>
      <c r="IUB145" s="1"/>
      <c r="IUC145" s="1"/>
      <c r="IUD145" s="1"/>
      <c r="IUE145" s="1"/>
      <c r="IUF145" s="1"/>
      <c r="IUG145" s="1"/>
      <c r="IUH145" s="1"/>
      <c r="IUI145" s="1"/>
      <c r="IUJ145" s="1"/>
      <c r="IUK145" s="1"/>
      <c r="IUL145" s="1"/>
      <c r="IUM145" s="1"/>
      <c r="IUN145" s="1"/>
      <c r="IUO145" s="1"/>
      <c r="IUP145" s="1"/>
      <c r="IUQ145" s="1"/>
      <c r="IUR145" s="1"/>
      <c r="IUS145" s="1"/>
      <c r="IUT145" s="1"/>
      <c r="IUU145" s="1"/>
      <c r="IUV145" s="1"/>
      <c r="IUW145" s="1"/>
      <c r="IUX145" s="1"/>
      <c r="IUY145" s="1"/>
      <c r="IUZ145" s="1"/>
      <c r="IVA145" s="1"/>
      <c r="IVB145" s="1"/>
      <c r="IVC145" s="1"/>
      <c r="IVD145" s="1"/>
      <c r="IVE145" s="1"/>
      <c r="IVF145" s="1"/>
      <c r="IVG145" s="1"/>
      <c r="IVH145" s="1"/>
      <c r="IVI145" s="1"/>
      <c r="IVJ145" s="1"/>
      <c r="IVK145" s="1"/>
      <c r="IVL145" s="1"/>
      <c r="IVM145" s="1"/>
      <c r="IVN145" s="1"/>
      <c r="IVO145" s="1"/>
      <c r="IVP145" s="1"/>
      <c r="IVQ145" s="1"/>
      <c r="IVR145" s="1"/>
      <c r="IVS145" s="1"/>
      <c r="IVT145" s="1"/>
      <c r="IVU145" s="1"/>
      <c r="IVV145" s="1"/>
      <c r="IVW145" s="1"/>
      <c r="IVX145" s="1"/>
      <c r="IVY145" s="1"/>
      <c r="IVZ145" s="1"/>
      <c r="IWA145" s="1"/>
      <c r="IWB145" s="1"/>
      <c r="IWC145" s="1"/>
      <c r="IWD145" s="1"/>
      <c r="IWE145" s="1"/>
      <c r="IWF145" s="1"/>
      <c r="IWG145" s="1"/>
      <c r="IWH145" s="1"/>
      <c r="IWI145" s="1"/>
      <c r="IWJ145" s="1"/>
      <c r="IWK145" s="1"/>
      <c r="IWL145" s="1"/>
      <c r="IWM145" s="1"/>
      <c r="IWN145" s="1"/>
      <c r="IWO145" s="1"/>
      <c r="IWP145" s="1"/>
      <c r="IWQ145" s="1"/>
      <c r="IWR145" s="1"/>
      <c r="IWS145" s="1"/>
      <c r="IWT145" s="1"/>
      <c r="IWU145" s="1"/>
      <c r="IWV145" s="1"/>
      <c r="IWW145" s="1"/>
      <c r="IWX145" s="1"/>
      <c r="IWY145" s="1"/>
      <c r="IWZ145" s="1"/>
      <c r="IXA145" s="1"/>
      <c r="IXB145" s="1"/>
      <c r="IXC145" s="1"/>
      <c r="IXD145" s="1"/>
      <c r="IXE145" s="1"/>
      <c r="IXF145" s="1"/>
      <c r="IXG145" s="1"/>
      <c r="IXH145" s="1"/>
      <c r="IXI145" s="1"/>
      <c r="IXJ145" s="1"/>
      <c r="IXK145" s="1"/>
      <c r="IXL145" s="1"/>
      <c r="IXM145" s="1"/>
      <c r="IXN145" s="1"/>
      <c r="IXO145" s="1"/>
      <c r="IXP145" s="1"/>
      <c r="IXQ145" s="1"/>
      <c r="IXR145" s="1"/>
      <c r="IXS145" s="1"/>
      <c r="IXT145" s="1"/>
      <c r="IXU145" s="1"/>
      <c r="IXV145" s="1"/>
      <c r="IXW145" s="1"/>
      <c r="IXX145" s="1"/>
      <c r="IXY145" s="1"/>
      <c r="IXZ145" s="1"/>
      <c r="IYA145" s="1"/>
      <c r="IYB145" s="1"/>
      <c r="IYC145" s="1"/>
      <c r="IYD145" s="1"/>
      <c r="IYE145" s="1"/>
      <c r="IYF145" s="1"/>
      <c r="IYG145" s="1"/>
      <c r="IYH145" s="1"/>
      <c r="IYI145" s="1"/>
      <c r="IYJ145" s="1"/>
      <c r="IYK145" s="1"/>
      <c r="IYL145" s="1"/>
      <c r="IYM145" s="1"/>
      <c r="IYN145" s="1"/>
      <c r="IYO145" s="1"/>
      <c r="IYP145" s="1"/>
      <c r="IYQ145" s="1"/>
      <c r="IYR145" s="1"/>
      <c r="IYS145" s="1"/>
      <c r="IYT145" s="1"/>
      <c r="IYU145" s="1"/>
      <c r="IYV145" s="1"/>
      <c r="IYW145" s="1"/>
      <c r="IYX145" s="1"/>
      <c r="IYY145" s="1"/>
      <c r="IYZ145" s="1"/>
      <c r="IZA145" s="1"/>
      <c r="IZB145" s="1"/>
      <c r="IZC145" s="1"/>
      <c r="IZD145" s="1"/>
      <c r="IZE145" s="1"/>
      <c r="IZF145" s="1"/>
      <c r="IZG145" s="1"/>
      <c r="IZH145" s="1"/>
      <c r="IZI145" s="1"/>
      <c r="IZJ145" s="1"/>
      <c r="IZK145" s="1"/>
      <c r="IZL145" s="1"/>
      <c r="IZM145" s="1"/>
      <c r="IZN145" s="1"/>
      <c r="IZO145" s="1"/>
      <c r="IZP145" s="1"/>
      <c r="IZQ145" s="1"/>
      <c r="IZR145" s="1"/>
      <c r="IZS145" s="1"/>
      <c r="IZT145" s="1"/>
      <c r="IZU145" s="1"/>
      <c r="IZV145" s="1"/>
      <c r="IZW145" s="1"/>
      <c r="IZX145" s="1"/>
      <c r="IZY145" s="1"/>
      <c r="IZZ145" s="1"/>
      <c r="JAA145" s="1"/>
      <c r="JAB145" s="1"/>
      <c r="JAC145" s="1"/>
      <c r="JAD145" s="1"/>
      <c r="JAE145" s="1"/>
      <c r="JAF145" s="1"/>
      <c r="JAG145" s="1"/>
      <c r="JAH145" s="1"/>
      <c r="JAI145" s="1"/>
      <c r="JAJ145" s="1"/>
      <c r="JAK145" s="1"/>
      <c r="JAL145" s="1"/>
      <c r="JAM145" s="1"/>
      <c r="JAN145" s="1"/>
      <c r="JAO145" s="1"/>
      <c r="JAP145" s="1"/>
      <c r="JAQ145" s="1"/>
      <c r="JAR145" s="1"/>
      <c r="JAS145" s="1"/>
      <c r="JAT145" s="1"/>
      <c r="JAU145" s="1"/>
      <c r="JAV145" s="1"/>
      <c r="JAW145" s="1"/>
      <c r="JAX145" s="1"/>
      <c r="JAY145" s="1"/>
      <c r="JAZ145" s="1"/>
      <c r="JBA145" s="1"/>
      <c r="JBB145" s="1"/>
      <c r="JBC145" s="1"/>
      <c r="JBD145" s="1"/>
      <c r="JBE145" s="1"/>
      <c r="JBF145" s="1"/>
      <c r="JBG145" s="1"/>
      <c r="JBH145" s="1"/>
      <c r="JBI145" s="1"/>
      <c r="JBJ145" s="1"/>
      <c r="JBK145" s="1"/>
      <c r="JBL145" s="1"/>
      <c r="JBM145" s="1"/>
      <c r="JBN145" s="1"/>
      <c r="JBO145" s="1"/>
      <c r="JBP145" s="1"/>
      <c r="JBQ145" s="1"/>
      <c r="JBR145" s="1"/>
      <c r="JBS145" s="1"/>
      <c r="JBT145" s="1"/>
      <c r="JBU145" s="1"/>
      <c r="JBV145" s="1"/>
      <c r="JBW145" s="1"/>
      <c r="JBX145" s="1"/>
      <c r="JBY145" s="1"/>
      <c r="JBZ145" s="1"/>
      <c r="JCA145" s="1"/>
      <c r="JCB145" s="1"/>
      <c r="JCC145" s="1"/>
      <c r="JCD145" s="1"/>
      <c r="JCE145" s="1"/>
      <c r="JCF145" s="1"/>
      <c r="JCG145" s="1"/>
      <c r="JCH145" s="1"/>
      <c r="JCI145" s="1"/>
      <c r="JCJ145" s="1"/>
      <c r="JCK145" s="1"/>
      <c r="JCL145" s="1"/>
      <c r="JCM145" s="1"/>
      <c r="JCN145" s="1"/>
      <c r="JCO145" s="1"/>
      <c r="JCP145" s="1"/>
      <c r="JCQ145" s="1"/>
      <c r="JCR145" s="1"/>
      <c r="JCS145" s="1"/>
      <c r="JCT145" s="1"/>
      <c r="JCU145" s="1"/>
      <c r="JCV145" s="1"/>
      <c r="JCW145" s="1"/>
      <c r="JCX145" s="1"/>
      <c r="JCY145" s="1"/>
      <c r="JCZ145" s="1"/>
      <c r="JDA145" s="1"/>
      <c r="JDB145" s="1"/>
      <c r="JDI145" s="1"/>
      <c r="JDJ145" s="1"/>
      <c r="JDK145" s="1"/>
      <c r="JDL145" s="1"/>
      <c r="JDM145" s="1"/>
      <c r="JDN145" s="1"/>
      <c r="JDO145" s="1"/>
      <c r="JDP145" s="1"/>
      <c r="JDQ145" s="1"/>
      <c r="JDR145" s="1"/>
      <c r="JDS145" s="1"/>
      <c r="JDT145" s="1"/>
      <c r="JDU145" s="1"/>
      <c r="JDV145" s="1"/>
      <c r="JDW145" s="1"/>
      <c r="JDX145" s="1"/>
      <c r="JDY145" s="1"/>
      <c r="JDZ145" s="1"/>
      <c r="JEA145" s="1"/>
      <c r="JEB145" s="1"/>
      <c r="JEC145" s="1"/>
      <c r="JED145" s="1"/>
      <c r="JEE145" s="1"/>
      <c r="JEF145" s="1"/>
      <c r="JEG145" s="1"/>
      <c r="JEH145" s="1"/>
      <c r="JEI145" s="1"/>
      <c r="JEJ145" s="1"/>
      <c r="JEK145" s="1"/>
      <c r="JEL145" s="1"/>
      <c r="JEM145" s="1"/>
      <c r="JEN145" s="1"/>
      <c r="JEO145" s="1"/>
      <c r="JEP145" s="1"/>
      <c r="JEQ145" s="1"/>
      <c r="JER145" s="1"/>
      <c r="JES145" s="1"/>
      <c r="JET145" s="1"/>
      <c r="JEU145" s="1"/>
      <c r="JEV145" s="1"/>
      <c r="JEW145" s="1"/>
      <c r="JEX145" s="1"/>
      <c r="JEY145" s="1"/>
      <c r="JEZ145" s="1"/>
      <c r="JFA145" s="1"/>
      <c r="JFB145" s="1"/>
      <c r="JFC145" s="1"/>
      <c r="JFD145" s="1"/>
      <c r="JFE145" s="1"/>
      <c r="JFF145" s="1"/>
      <c r="JFG145" s="1"/>
      <c r="JFH145" s="1"/>
      <c r="JFI145" s="1"/>
      <c r="JFJ145" s="1"/>
      <c r="JFK145" s="1"/>
      <c r="JFL145" s="1"/>
      <c r="JFM145" s="1"/>
      <c r="JFN145" s="1"/>
      <c r="JFO145" s="1"/>
      <c r="JFP145" s="1"/>
      <c r="JFQ145" s="1"/>
      <c r="JFR145" s="1"/>
      <c r="JFS145" s="1"/>
      <c r="JFT145" s="1"/>
      <c r="JFU145" s="1"/>
      <c r="JFV145" s="1"/>
      <c r="JFW145" s="1"/>
      <c r="JFX145" s="1"/>
      <c r="JFY145" s="1"/>
      <c r="JFZ145" s="1"/>
      <c r="JGA145" s="1"/>
      <c r="JGB145" s="1"/>
      <c r="JGC145" s="1"/>
      <c r="JGD145" s="1"/>
      <c r="JGE145" s="1"/>
      <c r="JGF145" s="1"/>
      <c r="JGG145" s="1"/>
      <c r="JGH145" s="1"/>
      <c r="JGI145" s="1"/>
      <c r="JGJ145" s="1"/>
      <c r="JGK145" s="1"/>
      <c r="JGL145" s="1"/>
      <c r="JGM145" s="1"/>
      <c r="JGN145" s="1"/>
      <c r="JGO145" s="1"/>
      <c r="JGP145" s="1"/>
      <c r="JGQ145" s="1"/>
      <c r="JGR145" s="1"/>
      <c r="JGS145" s="1"/>
      <c r="JGT145" s="1"/>
      <c r="JGU145" s="1"/>
      <c r="JGV145" s="1"/>
      <c r="JGW145" s="1"/>
      <c r="JGX145" s="1"/>
      <c r="JGY145" s="1"/>
      <c r="JGZ145" s="1"/>
      <c r="JHA145" s="1"/>
      <c r="JHB145" s="1"/>
      <c r="JHC145" s="1"/>
      <c r="JHD145" s="1"/>
      <c r="JHE145" s="1"/>
      <c r="JHF145" s="1"/>
      <c r="JHG145" s="1"/>
      <c r="JHH145" s="1"/>
      <c r="JHI145" s="1"/>
      <c r="JHJ145" s="1"/>
      <c r="JHK145" s="1"/>
      <c r="JHL145" s="1"/>
      <c r="JHM145" s="1"/>
      <c r="JHN145" s="1"/>
      <c r="JHO145" s="1"/>
      <c r="JHP145" s="1"/>
      <c r="JHQ145" s="1"/>
      <c r="JHR145" s="1"/>
      <c r="JHS145" s="1"/>
      <c r="JHT145" s="1"/>
      <c r="JHU145" s="1"/>
      <c r="JHV145" s="1"/>
      <c r="JHW145" s="1"/>
      <c r="JHX145" s="1"/>
      <c r="JHY145" s="1"/>
      <c r="JHZ145" s="1"/>
      <c r="JIA145" s="1"/>
      <c r="JIB145" s="1"/>
      <c r="JIC145" s="1"/>
      <c r="JID145" s="1"/>
      <c r="JIE145" s="1"/>
      <c r="JIF145" s="1"/>
      <c r="JIG145" s="1"/>
      <c r="JIH145" s="1"/>
      <c r="JII145" s="1"/>
      <c r="JIJ145" s="1"/>
      <c r="JIK145" s="1"/>
      <c r="JIL145" s="1"/>
      <c r="JIM145" s="1"/>
      <c r="JIN145" s="1"/>
      <c r="JIO145" s="1"/>
      <c r="JIP145" s="1"/>
      <c r="JIQ145" s="1"/>
      <c r="JIR145" s="1"/>
      <c r="JIS145" s="1"/>
      <c r="JIT145" s="1"/>
      <c r="JIU145" s="1"/>
      <c r="JIV145" s="1"/>
      <c r="JIW145" s="1"/>
      <c r="JIX145" s="1"/>
      <c r="JIY145" s="1"/>
      <c r="JIZ145" s="1"/>
      <c r="JJA145" s="1"/>
      <c r="JJB145" s="1"/>
      <c r="JJC145" s="1"/>
      <c r="JJD145" s="1"/>
      <c r="JJE145" s="1"/>
      <c r="JJF145" s="1"/>
      <c r="JJG145" s="1"/>
      <c r="JJH145" s="1"/>
      <c r="JJI145" s="1"/>
      <c r="JJJ145" s="1"/>
      <c r="JJK145" s="1"/>
      <c r="JJL145" s="1"/>
      <c r="JJM145" s="1"/>
      <c r="JJN145" s="1"/>
      <c r="JJO145" s="1"/>
      <c r="JJP145" s="1"/>
      <c r="JJQ145" s="1"/>
      <c r="JJR145" s="1"/>
      <c r="JJS145" s="1"/>
      <c r="JJT145" s="1"/>
      <c r="JJU145" s="1"/>
      <c r="JJV145" s="1"/>
      <c r="JJW145" s="1"/>
      <c r="JJX145" s="1"/>
      <c r="JJY145" s="1"/>
      <c r="JJZ145" s="1"/>
      <c r="JKA145" s="1"/>
      <c r="JKB145" s="1"/>
      <c r="JKC145" s="1"/>
      <c r="JKD145" s="1"/>
      <c r="JKE145" s="1"/>
      <c r="JKF145" s="1"/>
      <c r="JKG145" s="1"/>
      <c r="JKH145" s="1"/>
      <c r="JKI145" s="1"/>
      <c r="JKJ145" s="1"/>
      <c r="JKK145" s="1"/>
      <c r="JKL145" s="1"/>
      <c r="JKM145" s="1"/>
      <c r="JKN145" s="1"/>
      <c r="JKO145" s="1"/>
      <c r="JKP145" s="1"/>
      <c r="JKQ145" s="1"/>
      <c r="JKR145" s="1"/>
      <c r="JKS145" s="1"/>
      <c r="JKT145" s="1"/>
      <c r="JKU145" s="1"/>
      <c r="JKV145" s="1"/>
      <c r="JKW145" s="1"/>
      <c r="JKX145" s="1"/>
      <c r="JKY145" s="1"/>
      <c r="JKZ145" s="1"/>
      <c r="JLA145" s="1"/>
      <c r="JLB145" s="1"/>
      <c r="JLC145" s="1"/>
      <c r="JLD145" s="1"/>
      <c r="JLE145" s="1"/>
      <c r="JLF145" s="1"/>
      <c r="JLG145" s="1"/>
      <c r="JLH145" s="1"/>
      <c r="JLI145" s="1"/>
      <c r="JLJ145" s="1"/>
      <c r="JLK145" s="1"/>
      <c r="JLL145" s="1"/>
      <c r="JLM145" s="1"/>
      <c r="JLN145" s="1"/>
      <c r="JLO145" s="1"/>
      <c r="JLP145" s="1"/>
      <c r="JLQ145" s="1"/>
      <c r="JLR145" s="1"/>
      <c r="JLS145" s="1"/>
      <c r="JLT145" s="1"/>
      <c r="JLU145" s="1"/>
      <c r="JLV145" s="1"/>
      <c r="JLW145" s="1"/>
      <c r="JLX145" s="1"/>
      <c r="JLY145" s="1"/>
      <c r="JLZ145" s="1"/>
      <c r="JMA145" s="1"/>
      <c r="JMB145" s="1"/>
      <c r="JMC145" s="1"/>
      <c r="JMD145" s="1"/>
      <c r="JME145" s="1"/>
      <c r="JMF145" s="1"/>
      <c r="JMG145" s="1"/>
      <c r="JMH145" s="1"/>
      <c r="JMI145" s="1"/>
      <c r="JMJ145" s="1"/>
      <c r="JMK145" s="1"/>
      <c r="JML145" s="1"/>
      <c r="JMM145" s="1"/>
      <c r="JMN145" s="1"/>
      <c r="JMO145" s="1"/>
      <c r="JMP145" s="1"/>
      <c r="JMQ145" s="1"/>
      <c r="JMR145" s="1"/>
      <c r="JMS145" s="1"/>
      <c r="JMT145" s="1"/>
      <c r="JMU145" s="1"/>
      <c r="JMV145" s="1"/>
      <c r="JMW145" s="1"/>
      <c r="JMX145" s="1"/>
      <c r="JNE145" s="1"/>
      <c r="JNF145" s="1"/>
      <c r="JNG145" s="1"/>
      <c r="JNH145" s="1"/>
      <c r="JNI145" s="1"/>
      <c r="JNJ145" s="1"/>
      <c r="JNK145" s="1"/>
      <c r="JNL145" s="1"/>
      <c r="JNM145" s="1"/>
      <c r="JNN145" s="1"/>
      <c r="JNO145" s="1"/>
      <c r="JNP145" s="1"/>
      <c r="JNQ145" s="1"/>
      <c r="JNR145" s="1"/>
      <c r="JNS145" s="1"/>
      <c r="JNT145" s="1"/>
      <c r="JNU145" s="1"/>
      <c r="JNV145" s="1"/>
      <c r="JNW145" s="1"/>
      <c r="JNX145" s="1"/>
      <c r="JNY145" s="1"/>
      <c r="JNZ145" s="1"/>
      <c r="JOA145" s="1"/>
      <c r="JOB145" s="1"/>
      <c r="JOC145" s="1"/>
      <c r="JOD145" s="1"/>
      <c r="JOE145" s="1"/>
      <c r="JOF145" s="1"/>
      <c r="JOG145" s="1"/>
      <c r="JOH145" s="1"/>
      <c r="JOI145" s="1"/>
      <c r="JOJ145" s="1"/>
      <c r="JOK145" s="1"/>
      <c r="JOL145" s="1"/>
      <c r="JOM145" s="1"/>
      <c r="JON145" s="1"/>
      <c r="JOO145" s="1"/>
      <c r="JOP145" s="1"/>
      <c r="JOQ145" s="1"/>
      <c r="JOR145" s="1"/>
      <c r="JOS145" s="1"/>
      <c r="JOT145" s="1"/>
      <c r="JOU145" s="1"/>
      <c r="JOV145" s="1"/>
      <c r="JOW145" s="1"/>
      <c r="JOX145" s="1"/>
      <c r="JOY145" s="1"/>
      <c r="JOZ145" s="1"/>
      <c r="JPA145" s="1"/>
      <c r="JPB145" s="1"/>
      <c r="JPC145" s="1"/>
      <c r="JPD145" s="1"/>
      <c r="JPE145" s="1"/>
      <c r="JPF145" s="1"/>
      <c r="JPG145" s="1"/>
      <c r="JPH145" s="1"/>
      <c r="JPI145" s="1"/>
      <c r="JPJ145" s="1"/>
      <c r="JPK145" s="1"/>
      <c r="JPL145" s="1"/>
      <c r="JPM145" s="1"/>
      <c r="JPN145" s="1"/>
      <c r="JPO145" s="1"/>
      <c r="JPP145" s="1"/>
      <c r="JPQ145" s="1"/>
      <c r="JPR145" s="1"/>
      <c r="JPS145" s="1"/>
      <c r="JPT145" s="1"/>
      <c r="JPU145" s="1"/>
      <c r="JPV145" s="1"/>
      <c r="JPW145" s="1"/>
      <c r="JPX145" s="1"/>
      <c r="JPY145" s="1"/>
      <c r="JPZ145" s="1"/>
      <c r="JQA145" s="1"/>
      <c r="JQB145" s="1"/>
      <c r="JQC145" s="1"/>
      <c r="JQD145" s="1"/>
      <c r="JQE145" s="1"/>
      <c r="JQF145" s="1"/>
      <c r="JQG145" s="1"/>
      <c r="JQH145" s="1"/>
      <c r="JQI145" s="1"/>
      <c r="JQJ145" s="1"/>
      <c r="JQK145" s="1"/>
      <c r="JQL145" s="1"/>
      <c r="JQM145" s="1"/>
      <c r="JQN145" s="1"/>
      <c r="JQO145" s="1"/>
      <c r="JQP145" s="1"/>
      <c r="JQQ145" s="1"/>
      <c r="JQR145" s="1"/>
      <c r="JQS145" s="1"/>
      <c r="JQT145" s="1"/>
      <c r="JQU145" s="1"/>
      <c r="JQV145" s="1"/>
      <c r="JQW145" s="1"/>
      <c r="JQX145" s="1"/>
      <c r="JQY145" s="1"/>
      <c r="JQZ145" s="1"/>
      <c r="JRA145" s="1"/>
      <c r="JRB145" s="1"/>
      <c r="JRC145" s="1"/>
      <c r="JRD145" s="1"/>
      <c r="JRE145" s="1"/>
      <c r="JRF145" s="1"/>
      <c r="JRG145" s="1"/>
      <c r="JRH145" s="1"/>
      <c r="JRI145" s="1"/>
      <c r="JRJ145" s="1"/>
      <c r="JRK145" s="1"/>
      <c r="JRL145" s="1"/>
      <c r="JRM145" s="1"/>
      <c r="JRN145" s="1"/>
      <c r="JRO145" s="1"/>
      <c r="JRP145" s="1"/>
      <c r="JRQ145" s="1"/>
      <c r="JRR145" s="1"/>
      <c r="JRS145" s="1"/>
      <c r="JRT145" s="1"/>
      <c r="JRU145" s="1"/>
      <c r="JRV145" s="1"/>
      <c r="JRW145" s="1"/>
      <c r="JRX145" s="1"/>
      <c r="JRY145" s="1"/>
      <c r="JRZ145" s="1"/>
      <c r="JSA145" s="1"/>
      <c r="JSB145" s="1"/>
      <c r="JSC145" s="1"/>
      <c r="JSD145" s="1"/>
      <c r="JSE145" s="1"/>
      <c r="JSF145" s="1"/>
      <c r="JSG145" s="1"/>
      <c r="JSH145" s="1"/>
      <c r="JSI145" s="1"/>
      <c r="JSJ145" s="1"/>
      <c r="JSK145" s="1"/>
      <c r="JSL145" s="1"/>
      <c r="JSM145" s="1"/>
      <c r="JSN145" s="1"/>
      <c r="JSO145" s="1"/>
      <c r="JSP145" s="1"/>
      <c r="JSQ145" s="1"/>
      <c r="JSR145" s="1"/>
      <c r="JSS145" s="1"/>
      <c r="JST145" s="1"/>
      <c r="JSU145" s="1"/>
      <c r="JSV145" s="1"/>
      <c r="JSW145" s="1"/>
      <c r="JSX145" s="1"/>
      <c r="JSY145" s="1"/>
      <c r="JSZ145" s="1"/>
      <c r="JTA145" s="1"/>
      <c r="JTB145" s="1"/>
      <c r="JTC145" s="1"/>
      <c r="JTD145" s="1"/>
      <c r="JTE145" s="1"/>
      <c r="JTF145" s="1"/>
      <c r="JTG145" s="1"/>
      <c r="JTH145" s="1"/>
      <c r="JTI145" s="1"/>
      <c r="JTJ145" s="1"/>
      <c r="JTK145" s="1"/>
      <c r="JTL145" s="1"/>
      <c r="JTM145" s="1"/>
      <c r="JTN145" s="1"/>
      <c r="JTO145" s="1"/>
      <c r="JTP145" s="1"/>
      <c r="JTQ145" s="1"/>
      <c r="JTR145" s="1"/>
      <c r="JTS145" s="1"/>
      <c r="JTT145" s="1"/>
      <c r="JTU145" s="1"/>
      <c r="JTV145" s="1"/>
      <c r="JTW145" s="1"/>
      <c r="JTX145" s="1"/>
      <c r="JTY145" s="1"/>
      <c r="JTZ145" s="1"/>
      <c r="JUA145" s="1"/>
      <c r="JUB145" s="1"/>
      <c r="JUC145" s="1"/>
      <c r="JUD145" s="1"/>
      <c r="JUE145" s="1"/>
      <c r="JUF145" s="1"/>
      <c r="JUG145" s="1"/>
      <c r="JUH145" s="1"/>
      <c r="JUI145" s="1"/>
      <c r="JUJ145" s="1"/>
      <c r="JUK145" s="1"/>
      <c r="JUL145" s="1"/>
      <c r="JUM145" s="1"/>
      <c r="JUN145" s="1"/>
      <c r="JUO145" s="1"/>
      <c r="JUP145" s="1"/>
      <c r="JUQ145" s="1"/>
      <c r="JUR145" s="1"/>
      <c r="JUS145" s="1"/>
      <c r="JUT145" s="1"/>
      <c r="JUU145" s="1"/>
      <c r="JUV145" s="1"/>
      <c r="JUW145" s="1"/>
      <c r="JUX145" s="1"/>
      <c r="JUY145" s="1"/>
      <c r="JUZ145" s="1"/>
      <c r="JVA145" s="1"/>
      <c r="JVB145" s="1"/>
      <c r="JVC145" s="1"/>
      <c r="JVD145" s="1"/>
      <c r="JVE145" s="1"/>
      <c r="JVF145" s="1"/>
      <c r="JVG145" s="1"/>
      <c r="JVH145" s="1"/>
      <c r="JVI145" s="1"/>
      <c r="JVJ145" s="1"/>
      <c r="JVK145" s="1"/>
      <c r="JVL145" s="1"/>
      <c r="JVM145" s="1"/>
      <c r="JVN145" s="1"/>
      <c r="JVO145" s="1"/>
      <c r="JVP145" s="1"/>
      <c r="JVQ145" s="1"/>
      <c r="JVR145" s="1"/>
      <c r="JVS145" s="1"/>
      <c r="JVT145" s="1"/>
      <c r="JVU145" s="1"/>
      <c r="JVV145" s="1"/>
      <c r="JVW145" s="1"/>
      <c r="JVX145" s="1"/>
      <c r="JVY145" s="1"/>
      <c r="JVZ145" s="1"/>
      <c r="JWA145" s="1"/>
      <c r="JWB145" s="1"/>
      <c r="JWC145" s="1"/>
      <c r="JWD145" s="1"/>
      <c r="JWE145" s="1"/>
      <c r="JWF145" s="1"/>
      <c r="JWG145" s="1"/>
      <c r="JWH145" s="1"/>
      <c r="JWI145" s="1"/>
      <c r="JWJ145" s="1"/>
      <c r="JWK145" s="1"/>
      <c r="JWL145" s="1"/>
      <c r="JWM145" s="1"/>
      <c r="JWN145" s="1"/>
      <c r="JWO145" s="1"/>
      <c r="JWP145" s="1"/>
      <c r="JWQ145" s="1"/>
      <c r="JWR145" s="1"/>
      <c r="JWS145" s="1"/>
      <c r="JWT145" s="1"/>
      <c r="JXA145" s="1"/>
      <c r="JXB145" s="1"/>
      <c r="JXC145" s="1"/>
      <c r="JXD145" s="1"/>
      <c r="JXE145" s="1"/>
      <c r="JXF145" s="1"/>
      <c r="JXG145" s="1"/>
      <c r="JXH145" s="1"/>
      <c r="JXI145" s="1"/>
      <c r="JXJ145" s="1"/>
      <c r="JXK145" s="1"/>
      <c r="JXL145" s="1"/>
      <c r="JXM145" s="1"/>
      <c r="JXN145" s="1"/>
      <c r="JXO145" s="1"/>
      <c r="JXP145" s="1"/>
      <c r="JXQ145" s="1"/>
      <c r="JXR145" s="1"/>
      <c r="JXS145" s="1"/>
      <c r="JXT145" s="1"/>
      <c r="JXU145" s="1"/>
      <c r="JXV145" s="1"/>
      <c r="JXW145" s="1"/>
      <c r="JXX145" s="1"/>
      <c r="JXY145" s="1"/>
      <c r="JXZ145" s="1"/>
      <c r="JYA145" s="1"/>
      <c r="JYB145" s="1"/>
      <c r="JYC145" s="1"/>
      <c r="JYD145" s="1"/>
      <c r="JYE145" s="1"/>
      <c r="JYF145" s="1"/>
      <c r="JYG145" s="1"/>
      <c r="JYH145" s="1"/>
      <c r="JYI145" s="1"/>
      <c r="JYJ145" s="1"/>
      <c r="JYK145" s="1"/>
      <c r="JYL145" s="1"/>
      <c r="JYM145" s="1"/>
      <c r="JYN145" s="1"/>
      <c r="JYO145" s="1"/>
      <c r="JYP145" s="1"/>
      <c r="JYQ145" s="1"/>
      <c r="JYR145" s="1"/>
      <c r="JYS145" s="1"/>
      <c r="JYT145" s="1"/>
      <c r="JYU145" s="1"/>
      <c r="JYV145" s="1"/>
      <c r="JYW145" s="1"/>
      <c r="JYX145" s="1"/>
      <c r="JYY145" s="1"/>
      <c r="JYZ145" s="1"/>
      <c r="JZA145" s="1"/>
      <c r="JZB145" s="1"/>
      <c r="JZC145" s="1"/>
      <c r="JZD145" s="1"/>
      <c r="JZE145" s="1"/>
      <c r="JZF145" s="1"/>
      <c r="JZG145" s="1"/>
      <c r="JZH145" s="1"/>
      <c r="JZI145" s="1"/>
      <c r="JZJ145" s="1"/>
      <c r="JZK145" s="1"/>
      <c r="JZL145" s="1"/>
      <c r="JZM145" s="1"/>
      <c r="JZN145" s="1"/>
      <c r="JZO145" s="1"/>
      <c r="JZP145" s="1"/>
      <c r="JZQ145" s="1"/>
      <c r="JZR145" s="1"/>
      <c r="JZS145" s="1"/>
      <c r="JZT145" s="1"/>
      <c r="JZU145" s="1"/>
      <c r="JZV145" s="1"/>
      <c r="JZW145" s="1"/>
      <c r="JZX145" s="1"/>
      <c r="JZY145" s="1"/>
      <c r="JZZ145" s="1"/>
      <c r="KAA145" s="1"/>
      <c r="KAB145" s="1"/>
      <c r="KAC145" s="1"/>
      <c r="KAD145" s="1"/>
      <c r="KAE145" s="1"/>
      <c r="KAF145" s="1"/>
      <c r="KAG145" s="1"/>
      <c r="KAH145" s="1"/>
      <c r="KAI145" s="1"/>
      <c r="KAJ145" s="1"/>
      <c r="KAK145" s="1"/>
      <c r="KAL145" s="1"/>
      <c r="KAM145" s="1"/>
      <c r="KAN145" s="1"/>
      <c r="KAO145" s="1"/>
      <c r="KAP145" s="1"/>
      <c r="KAQ145" s="1"/>
      <c r="KAR145" s="1"/>
      <c r="KAS145" s="1"/>
      <c r="KAT145" s="1"/>
      <c r="KAU145" s="1"/>
      <c r="KAV145" s="1"/>
      <c r="KAW145" s="1"/>
      <c r="KAX145" s="1"/>
      <c r="KAY145" s="1"/>
      <c r="KAZ145" s="1"/>
      <c r="KBA145" s="1"/>
      <c r="KBB145" s="1"/>
      <c r="KBC145" s="1"/>
      <c r="KBD145" s="1"/>
      <c r="KBE145" s="1"/>
      <c r="KBF145" s="1"/>
      <c r="KBG145" s="1"/>
      <c r="KBH145" s="1"/>
      <c r="KBI145" s="1"/>
      <c r="KBJ145" s="1"/>
      <c r="KBK145" s="1"/>
      <c r="KBL145" s="1"/>
      <c r="KBM145" s="1"/>
      <c r="KBN145" s="1"/>
      <c r="KBO145" s="1"/>
      <c r="KBP145" s="1"/>
      <c r="KBQ145" s="1"/>
      <c r="KBR145" s="1"/>
      <c r="KBS145" s="1"/>
      <c r="KBT145" s="1"/>
      <c r="KBU145" s="1"/>
      <c r="KBV145" s="1"/>
      <c r="KBW145" s="1"/>
      <c r="KBX145" s="1"/>
      <c r="KBY145" s="1"/>
      <c r="KBZ145" s="1"/>
      <c r="KCA145" s="1"/>
      <c r="KCB145" s="1"/>
      <c r="KCC145" s="1"/>
      <c r="KCD145" s="1"/>
      <c r="KCE145" s="1"/>
      <c r="KCF145" s="1"/>
      <c r="KCG145" s="1"/>
      <c r="KCH145" s="1"/>
      <c r="KCI145" s="1"/>
      <c r="KCJ145" s="1"/>
      <c r="KCK145" s="1"/>
      <c r="KCL145" s="1"/>
      <c r="KCM145" s="1"/>
      <c r="KCN145" s="1"/>
      <c r="KCO145" s="1"/>
      <c r="KCP145" s="1"/>
      <c r="KCQ145" s="1"/>
      <c r="KCR145" s="1"/>
      <c r="KCS145" s="1"/>
      <c r="KCT145" s="1"/>
      <c r="KCU145" s="1"/>
      <c r="KCV145" s="1"/>
      <c r="KCW145" s="1"/>
      <c r="KCX145" s="1"/>
      <c r="KCY145" s="1"/>
      <c r="KCZ145" s="1"/>
      <c r="KDA145" s="1"/>
      <c r="KDB145" s="1"/>
      <c r="KDC145" s="1"/>
      <c r="KDD145" s="1"/>
      <c r="KDE145" s="1"/>
      <c r="KDF145" s="1"/>
      <c r="KDG145" s="1"/>
      <c r="KDH145" s="1"/>
      <c r="KDI145" s="1"/>
      <c r="KDJ145" s="1"/>
      <c r="KDK145" s="1"/>
      <c r="KDL145" s="1"/>
      <c r="KDM145" s="1"/>
      <c r="KDN145" s="1"/>
      <c r="KDO145" s="1"/>
      <c r="KDP145" s="1"/>
      <c r="KDQ145" s="1"/>
      <c r="KDR145" s="1"/>
      <c r="KDS145" s="1"/>
      <c r="KDT145" s="1"/>
      <c r="KDU145" s="1"/>
      <c r="KDV145" s="1"/>
      <c r="KDW145" s="1"/>
      <c r="KDX145" s="1"/>
      <c r="KDY145" s="1"/>
      <c r="KDZ145" s="1"/>
      <c r="KEA145" s="1"/>
      <c r="KEB145" s="1"/>
      <c r="KEC145" s="1"/>
      <c r="KED145" s="1"/>
      <c r="KEE145" s="1"/>
      <c r="KEF145" s="1"/>
      <c r="KEG145" s="1"/>
      <c r="KEH145" s="1"/>
      <c r="KEI145" s="1"/>
      <c r="KEJ145" s="1"/>
      <c r="KEK145" s="1"/>
      <c r="KEL145" s="1"/>
      <c r="KEM145" s="1"/>
      <c r="KEN145" s="1"/>
      <c r="KEO145" s="1"/>
      <c r="KEP145" s="1"/>
      <c r="KEQ145" s="1"/>
      <c r="KER145" s="1"/>
      <c r="KES145" s="1"/>
      <c r="KET145" s="1"/>
      <c r="KEU145" s="1"/>
      <c r="KEV145" s="1"/>
      <c r="KEW145" s="1"/>
      <c r="KEX145" s="1"/>
      <c r="KEY145" s="1"/>
      <c r="KEZ145" s="1"/>
      <c r="KFA145" s="1"/>
      <c r="KFB145" s="1"/>
      <c r="KFC145" s="1"/>
      <c r="KFD145" s="1"/>
      <c r="KFE145" s="1"/>
      <c r="KFF145" s="1"/>
      <c r="KFG145" s="1"/>
      <c r="KFH145" s="1"/>
      <c r="KFI145" s="1"/>
      <c r="KFJ145" s="1"/>
      <c r="KFK145" s="1"/>
      <c r="KFL145" s="1"/>
      <c r="KFM145" s="1"/>
      <c r="KFN145" s="1"/>
      <c r="KFO145" s="1"/>
      <c r="KFP145" s="1"/>
      <c r="KFQ145" s="1"/>
      <c r="KFR145" s="1"/>
      <c r="KFS145" s="1"/>
      <c r="KFT145" s="1"/>
      <c r="KFU145" s="1"/>
      <c r="KFV145" s="1"/>
      <c r="KFW145" s="1"/>
      <c r="KFX145" s="1"/>
      <c r="KFY145" s="1"/>
      <c r="KFZ145" s="1"/>
      <c r="KGA145" s="1"/>
      <c r="KGB145" s="1"/>
      <c r="KGC145" s="1"/>
      <c r="KGD145" s="1"/>
      <c r="KGE145" s="1"/>
      <c r="KGF145" s="1"/>
      <c r="KGG145" s="1"/>
      <c r="KGH145" s="1"/>
      <c r="KGI145" s="1"/>
      <c r="KGJ145" s="1"/>
      <c r="KGK145" s="1"/>
      <c r="KGL145" s="1"/>
      <c r="KGM145" s="1"/>
      <c r="KGN145" s="1"/>
      <c r="KGO145" s="1"/>
      <c r="KGP145" s="1"/>
      <c r="KGW145" s="1"/>
      <c r="KGX145" s="1"/>
      <c r="KGY145" s="1"/>
      <c r="KGZ145" s="1"/>
      <c r="KHA145" s="1"/>
      <c r="KHB145" s="1"/>
      <c r="KHC145" s="1"/>
      <c r="KHD145" s="1"/>
      <c r="KHE145" s="1"/>
      <c r="KHF145" s="1"/>
      <c r="KHG145" s="1"/>
      <c r="KHH145" s="1"/>
      <c r="KHI145" s="1"/>
      <c r="KHJ145" s="1"/>
      <c r="KHK145" s="1"/>
      <c r="KHL145" s="1"/>
      <c r="KHM145" s="1"/>
      <c r="KHN145" s="1"/>
      <c r="KHO145" s="1"/>
      <c r="KHP145" s="1"/>
      <c r="KHQ145" s="1"/>
      <c r="KHR145" s="1"/>
      <c r="KHS145" s="1"/>
      <c r="KHT145" s="1"/>
      <c r="KHU145" s="1"/>
      <c r="KHV145" s="1"/>
      <c r="KHW145" s="1"/>
      <c r="KHX145" s="1"/>
      <c r="KHY145" s="1"/>
      <c r="KHZ145" s="1"/>
      <c r="KIA145" s="1"/>
      <c r="KIB145" s="1"/>
      <c r="KIC145" s="1"/>
      <c r="KID145" s="1"/>
      <c r="KIE145" s="1"/>
      <c r="KIF145" s="1"/>
      <c r="KIG145" s="1"/>
      <c r="KIH145" s="1"/>
      <c r="KII145" s="1"/>
      <c r="KIJ145" s="1"/>
      <c r="KIK145" s="1"/>
      <c r="KIL145" s="1"/>
      <c r="KIM145" s="1"/>
      <c r="KIN145" s="1"/>
      <c r="KIO145" s="1"/>
      <c r="KIP145" s="1"/>
      <c r="KIQ145" s="1"/>
      <c r="KIR145" s="1"/>
      <c r="KIS145" s="1"/>
      <c r="KIT145" s="1"/>
      <c r="KIU145" s="1"/>
      <c r="KIV145" s="1"/>
      <c r="KIW145" s="1"/>
      <c r="KIX145" s="1"/>
      <c r="KIY145" s="1"/>
      <c r="KIZ145" s="1"/>
      <c r="KJA145" s="1"/>
      <c r="KJB145" s="1"/>
      <c r="KJC145" s="1"/>
      <c r="KJD145" s="1"/>
      <c r="KJE145" s="1"/>
      <c r="KJF145" s="1"/>
      <c r="KJG145" s="1"/>
      <c r="KJH145" s="1"/>
      <c r="KJI145" s="1"/>
      <c r="KJJ145" s="1"/>
      <c r="KJK145" s="1"/>
      <c r="KJL145" s="1"/>
      <c r="KJM145" s="1"/>
      <c r="KJN145" s="1"/>
      <c r="KJO145" s="1"/>
      <c r="KJP145" s="1"/>
      <c r="KJQ145" s="1"/>
      <c r="KJR145" s="1"/>
      <c r="KJS145" s="1"/>
      <c r="KJT145" s="1"/>
      <c r="KJU145" s="1"/>
      <c r="KJV145" s="1"/>
      <c r="KJW145" s="1"/>
      <c r="KJX145" s="1"/>
      <c r="KJY145" s="1"/>
      <c r="KJZ145" s="1"/>
      <c r="KKA145" s="1"/>
      <c r="KKB145" s="1"/>
      <c r="KKC145" s="1"/>
      <c r="KKD145" s="1"/>
      <c r="KKE145" s="1"/>
      <c r="KKF145" s="1"/>
      <c r="KKG145" s="1"/>
      <c r="KKH145" s="1"/>
      <c r="KKI145" s="1"/>
      <c r="KKJ145" s="1"/>
      <c r="KKK145" s="1"/>
      <c r="KKL145" s="1"/>
      <c r="KKM145" s="1"/>
      <c r="KKN145" s="1"/>
      <c r="KKO145" s="1"/>
      <c r="KKP145" s="1"/>
      <c r="KKQ145" s="1"/>
      <c r="KKR145" s="1"/>
      <c r="KKS145" s="1"/>
      <c r="KKT145" s="1"/>
      <c r="KKU145" s="1"/>
      <c r="KKV145" s="1"/>
      <c r="KKW145" s="1"/>
      <c r="KKX145" s="1"/>
      <c r="KKY145" s="1"/>
      <c r="KKZ145" s="1"/>
      <c r="KLA145" s="1"/>
      <c r="KLB145" s="1"/>
      <c r="KLC145" s="1"/>
      <c r="KLD145" s="1"/>
      <c r="KLE145" s="1"/>
      <c r="KLF145" s="1"/>
      <c r="KLG145" s="1"/>
      <c r="KLH145" s="1"/>
      <c r="KLI145" s="1"/>
      <c r="KLJ145" s="1"/>
      <c r="KLK145" s="1"/>
      <c r="KLL145" s="1"/>
      <c r="KLM145" s="1"/>
      <c r="KLN145" s="1"/>
      <c r="KLO145" s="1"/>
      <c r="KLP145" s="1"/>
      <c r="KLQ145" s="1"/>
      <c r="KLR145" s="1"/>
      <c r="KLS145" s="1"/>
      <c r="KLT145" s="1"/>
      <c r="KLU145" s="1"/>
      <c r="KLV145" s="1"/>
      <c r="KLW145" s="1"/>
      <c r="KLX145" s="1"/>
      <c r="KLY145" s="1"/>
      <c r="KLZ145" s="1"/>
      <c r="KMA145" s="1"/>
      <c r="KMB145" s="1"/>
      <c r="KMC145" s="1"/>
      <c r="KMD145" s="1"/>
      <c r="KME145" s="1"/>
      <c r="KMF145" s="1"/>
      <c r="KMG145" s="1"/>
      <c r="KMH145" s="1"/>
      <c r="KMI145" s="1"/>
      <c r="KMJ145" s="1"/>
      <c r="KMK145" s="1"/>
      <c r="KML145" s="1"/>
      <c r="KMM145" s="1"/>
      <c r="KMN145" s="1"/>
      <c r="KMO145" s="1"/>
      <c r="KMP145" s="1"/>
      <c r="KMQ145" s="1"/>
      <c r="KMR145" s="1"/>
      <c r="KMS145" s="1"/>
      <c r="KMT145" s="1"/>
      <c r="KMU145" s="1"/>
      <c r="KMV145" s="1"/>
      <c r="KMW145" s="1"/>
      <c r="KMX145" s="1"/>
      <c r="KMY145" s="1"/>
      <c r="KMZ145" s="1"/>
      <c r="KNA145" s="1"/>
      <c r="KNB145" s="1"/>
      <c r="KNC145" s="1"/>
      <c r="KND145" s="1"/>
      <c r="KNE145" s="1"/>
      <c r="KNF145" s="1"/>
      <c r="KNG145" s="1"/>
      <c r="KNH145" s="1"/>
      <c r="KNI145" s="1"/>
      <c r="KNJ145" s="1"/>
      <c r="KNK145" s="1"/>
      <c r="KNL145" s="1"/>
      <c r="KNM145" s="1"/>
      <c r="KNN145" s="1"/>
      <c r="KNO145" s="1"/>
      <c r="KNP145" s="1"/>
      <c r="KNQ145" s="1"/>
      <c r="KNR145" s="1"/>
      <c r="KNS145" s="1"/>
      <c r="KNT145" s="1"/>
      <c r="KNU145" s="1"/>
      <c r="KNV145" s="1"/>
      <c r="KNW145" s="1"/>
      <c r="KNX145" s="1"/>
      <c r="KNY145" s="1"/>
      <c r="KNZ145" s="1"/>
      <c r="KOA145" s="1"/>
      <c r="KOB145" s="1"/>
      <c r="KOC145" s="1"/>
      <c r="KOD145" s="1"/>
      <c r="KOE145" s="1"/>
      <c r="KOF145" s="1"/>
      <c r="KOG145" s="1"/>
      <c r="KOH145" s="1"/>
      <c r="KOI145" s="1"/>
      <c r="KOJ145" s="1"/>
      <c r="KOK145" s="1"/>
      <c r="KOL145" s="1"/>
      <c r="KOM145" s="1"/>
      <c r="KON145" s="1"/>
      <c r="KOO145" s="1"/>
      <c r="KOP145" s="1"/>
      <c r="KOQ145" s="1"/>
      <c r="KOR145" s="1"/>
      <c r="KOS145" s="1"/>
      <c r="KOT145" s="1"/>
      <c r="KOU145" s="1"/>
      <c r="KOV145" s="1"/>
      <c r="KOW145" s="1"/>
      <c r="KOX145" s="1"/>
      <c r="KOY145" s="1"/>
      <c r="KOZ145" s="1"/>
      <c r="KPA145" s="1"/>
      <c r="KPB145" s="1"/>
      <c r="KPC145" s="1"/>
      <c r="KPD145" s="1"/>
      <c r="KPE145" s="1"/>
      <c r="KPF145" s="1"/>
      <c r="KPG145" s="1"/>
      <c r="KPH145" s="1"/>
      <c r="KPI145" s="1"/>
      <c r="KPJ145" s="1"/>
      <c r="KPK145" s="1"/>
      <c r="KPL145" s="1"/>
      <c r="KPM145" s="1"/>
      <c r="KPN145" s="1"/>
      <c r="KPO145" s="1"/>
      <c r="KPP145" s="1"/>
      <c r="KPQ145" s="1"/>
      <c r="KPR145" s="1"/>
      <c r="KPS145" s="1"/>
      <c r="KPT145" s="1"/>
      <c r="KPU145" s="1"/>
      <c r="KPV145" s="1"/>
      <c r="KPW145" s="1"/>
      <c r="KPX145" s="1"/>
      <c r="KPY145" s="1"/>
      <c r="KPZ145" s="1"/>
      <c r="KQA145" s="1"/>
      <c r="KQB145" s="1"/>
      <c r="KQC145" s="1"/>
      <c r="KQD145" s="1"/>
      <c r="KQE145" s="1"/>
      <c r="KQF145" s="1"/>
      <c r="KQG145" s="1"/>
      <c r="KQH145" s="1"/>
      <c r="KQI145" s="1"/>
      <c r="KQJ145" s="1"/>
      <c r="KQK145" s="1"/>
      <c r="KQL145" s="1"/>
      <c r="KQS145" s="1"/>
      <c r="KQT145" s="1"/>
      <c r="KQU145" s="1"/>
      <c r="KQV145" s="1"/>
      <c r="KQW145" s="1"/>
      <c r="KQX145" s="1"/>
      <c r="KQY145" s="1"/>
      <c r="KQZ145" s="1"/>
      <c r="KRA145" s="1"/>
      <c r="KRB145" s="1"/>
      <c r="KRC145" s="1"/>
      <c r="KRD145" s="1"/>
      <c r="KRE145" s="1"/>
      <c r="KRF145" s="1"/>
      <c r="KRG145" s="1"/>
      <c r="KRH145" s="1"/>
      <c r="KRI145" s="1"/>
      <c r="KRJ145" s="1"/>
      <c r="KRK145" s="1"/>
      <c r="KRL145" s="1"/>
      <c r="KRM145" s="1"/>
      <c r="KRN145" s="1"/>
      <c r="KRO145" s="1"/>
      <c r="KRP145" s="1"/>
      <c r="KRQ145" s="1"/>
      <c r="KRR145" s="1"/>
      <c r="KRS145" s="1"/>
      <c r="KRT145" s="1"/>
      <c r="KRU145" s="1"/>
      <c r="KRV145" s="1"/>
      <c r="KRW145" s="1"/>
      <c r="KRX145" s="1"/>
      <c r="KRY145" s="1"/>
      <c r="KRZ145" s="1"/>
      <c r="KSA145" s="1"/>
      <c r="KSB145" s="1"/>
      <c r="KSC145" s="1"/>
      <c r="KSD145" s="1"/>
      <c r="KSE145" s="1"/>
      <c r="KSF145" s="1"/>
      <c r="KSG145" s="1"/>
      <c r="KSH145" s="1"/>
      <c r="KSI145" s="1"/>
      <c r="KSJ145" s="1"/>
      <c r="KSK145" s="1"/>
      <c r="KSL145" s="1"/>
      <c r="KSM145" s="1"/>
      <c r="KSN145" s="1"/>
      <c r="KSO145" s="1"/>
      <c r="KSP145" s="1"/>
      <c r="KSQ145" s="1"/>
      <c r="KSR145" s="1"/>
      <c r="KSS145" s="1"/>
      <c r="KST145" s="1"/>
      <c r="KSU145" s="1"/>
      <c r="KSV145" s="1"/>
      <c r="KSW145" s="1"/>
      <c r="KSX145" s="1"/>
      <c r="KSY145" s="1"/>
      <c r="KSZ145" s="1"/>
      <c r="KTA145" s="1"/>
      <c r="KTB145" s="1"/>
      <c r="KTC145" s="1"/>
      <c r="KTD145" s="1"/>
      <c r="KTE145" s="1"/>
      <c r="KTF145" s="1"/>
      <c r="KTG145" s="1"/>
      <c r="KTH145" s="1"/>
      <c r="KTI145" s="1"/>
      <c r="KTJ145" s="1"/>
      <c r="KTK145" s="1"/>
      <c r="KTL145" s="1"/>
      <c r="KTM145" s="1"/>
      <c r="KTN145" s="1"/>
      <c r="KTO145" s="1"/>
      <c r="KTP145" s="1"/>
      <c r="KTQ145" s="1"/>
      <c r="KTR145" s="1"/>
      <c r="KTS145" s="1"/>
      <c r="KTT145" s="1"/>
      <c r="KTU145" s="1"/>
      <c r="KTV145" s="1"/>
      <c r="KTW145" s="1"/>
      <c r="KTX145" s="1"/>
      <c r="KTY145" s="1"/>
      <c r="KTZ145" s="1"/>
      <c r="KUA145" s="1"/>
      <c r="KUB145" s="1"/>
      <c r="KUC145" s="1"/>
      <c r="KUD145" s="1"/>
      <c r="KUE145" s="1"/>
      <c r="KUF145" s="1"/>
      <c r="KUG145" s="1"/>
      <c r="KUH145" s="1"/>
      <c r="KUI145" s="1"/>
      <c r="KUJ145" s="1"/>
      <c r="KUK145" s="1"/>
      <c r="KUL145" s="1"/>
      <c r="KUM145" s="1"/>
      <c r="KUN145" s="1"/>
      <c r="KUO145" s="1"/>
      <c r="KUP145" s="1"/>
      <c r="KUQ145" s="1"/>
      <c r="KUR145" s="1"/>
      <c r="KUS145" s="1"/>
      <c r="KUT145" s="1"/>
      <c r="KUU145" s="1"/>
      <c r="KUV145" s="1"/>
      <c r="KUW145" s="1"/>
      <c r="KUX145" s="1"/>
      <c r="KUY145" s="1"/>
      <c r="KUZ145" s="1"/>
      <c r="KVA145" s="1"/>
      <c r="KVB145" s="1"/>
      <c r="KVC145" s="1"/>
      <c r="KVD145" s="1"/>
      <c r="KVE145" s="1"/>
      <c r="KVF145" s="1"/>
      <c r="KVG145" s="1"/>
      <c r="KVH145" s="1"/>
      <c r="KVI145" s="1"/>
      <c r="KVJ145" s="1"/>
      <c r="KVK145" s="1"/>
      <c r="KVL145" s="1"/>
      <c r="KVM145" s="1"/>
      <c r="KVN145" s="1"/>
      <c r="KVO145" s="1"/>
      <c r="KVP145" s="1"/>
      <c r="KVQ145" s="1"/>
      <c r="KVR145" s="1"/>
      <c r="KVS145" s="1"/>
      <c r="KVT145" s="1"/>
      <c r="KVU145" s="1"/>
      <c r="KVV145" s="1"/>
      <c r="KVW145" s="1"/>
      <c r="KVX145" s="1"/>
      <c r="KVY145" s="1"/>
      <c r="KVZ145" s="1"/>
      <c r="KWA145" s="1"/>
      <c r="KWB145" s="1"/>
      <c r="KWC145" s="1"/>
      <c r="KWD145" s="1"/>
      <c r="KWE145" s="1"/>
      <c r="KWF145" s="1"/>
      <c r="KWG145" s="1"/>
      <c r="KWH145" s="1"/>
      <c r="KWI145" s="1"/>
      <c r="KWJ145" s="1"/>
      <c r="KWK145" s="1"/>
      <c r="KWL145" s="1"/>
      <c r="KWM145" s="1"/>
      <c r="KWN145" s="1"/>
      <c r="KWO145" s="1"/>
      <c r="KWP145" s="1"/>
      <c r="KWQ145" s="1"/>
      <c r="KWR145" s="1"/>
      <c r="KWS145" s="1"/>
      <c r="KWT145" s="1"/>
      <c r="KWU145" s="1"/>
      <c r="KWV145" s="1"/>
      <c r="KWW145" s="1"/>
      <c r="KWX145" s="1"/>
      <c r="KWY145" s="1"/>
      <c r="KWZ145" s="1"/>
      <c r="KXA145" s="1"/>
      <c r="KXB145" s="1"/>
      <c r="KXC145" s="1"/>
      <c r="KXD145" s="1"/>
      <c r="KXE145" s="1"/>
      <c r="KXF145" s="1"/>
      <c r="KXG145" s="1"/>
      <c r="KXH145" s="1"/>
      <c r="KXI145" s="1"/>
      <c r="KXJ145" s="1"/>
      <c r="KXK145" s="1"/>
      <c r="KXL145" s="1"/>
      <c r="KXM145" s="1"/>
      <c r="KXN145" s="1"/>
      <c r="KXO145" s="1"/>
      <c r="KXP145" s="1"/>
      <c r="KXQ145" s="1"/>
      <c r="KXR145" s="1"/>
      <c r="KXS145" s="1"/>
      <c r="KXT145" s="1"/>
      <c r="KXU145" s="1"/>
      <c r="KXV145" s="1"/>
      <c r="KXW145" s="1"/>
      <c r="KXX145" s="1"/>
      <c r="KXY145" s="1"/>
      <c r="KXZ145" s="1"/>
      <c r="KYA145" s="1"/>
      <c r="KYB145" s="1"/>
      <c r="KYC145" s="1"/>
      <c r="KYD145" s="1"/>
      <c r="KYE145" s="1"/>
      <c r="KYF145" s="1"/>
      <c r="KYG145" s="1"/>
      <c r="KYH145" s="1"/>
      <c r="KYI145" s="1"/>
      <c r="KYJ145" s="1"/>
      <c r="KYK145" s="1"/>
      <c r="KYL145" s="1"/>
      <c r="KYM145" s="1"/>
      <c r="KYN145" s="1"/>
      <c r="KYO145" s="1"/>
      <c r="KYP145" s="1"/>
      <c r="KYQ145" s="1"/>
      <c r="KYR145" s="1"/>
      <c r="KYS145" s="1"/>
      <c r="KYT145" s="1"/>
      <c r="KYU145" s="1"/>
      <c r="KYV145" s="1"/>
      <c r="KYW145" s="1"/>
      <c r="KYX145" s="1"/>
      <c r="KYY145" s="1"/>
      <c r="KYZ145" s="1"/>
      <c r="KZA145" s="1"/>
      <c r="KZB145" s="1"/>
      <c r="KZC145" s="1"/>
      <c r="KZD145" s="1"/>
      <c r="KZE145" s="1"/>
      <c r="KZF145" s="1"/>
      <c r="KZG145" s="1"/>
      <c r="KZH145" s="1"/>
      <c r="KZI145" s="1"/>
      <c r="KZJ145" s="1"/>
      <c r="KZK145" s="1"/>
      <c r="KZL145" s="1"/>
      <c r="KZM145" s="1"/>
      <c r="KZN145" s="1"/>
      <c r="KZO145" s="1"/>
      <c r="KZP145" s="1"/>
      <c r="KZQ145" s="1"/>
      <c r="KZR145" s="1"/>
      <c r="KZS145" s="1"/>
      <c r="KZT145" s="1"/>
      <c r="KZU145" s="1"/>
      <c r="KZV145" s="1"/>
      <c r="KZW145" s="1"/>
      <c r="KZX145" s="1"/>
      <c r="KZY145" s="1"/>
      <c r="KZZ145" s="1"/>
      <c r="LAA145" s="1"/>
      <c r="LAB145" s="1"/>
      <c r="LAC145" s="1"/>
      <c r="LAD145" s="1"/>
      <c r="LAE145" s="1"/>
      <c r="LAF145" s="1"/>
      <c r="LAG145" s="1"/>
      <c r="LAH145" s="1"/>
      <c r="LAO145" s="1"/>
      <c r="LAP145" s="1"/>
      <c r="LAQ145" s="1"/>
      <c r="LAR145" s="1"/>
      <c r="LAS145" s="1"/>
      <c r="LAT145" s="1"/>
      <c r="LAU145" s="1"/>
      <c r="LAV145" s="1"/>
      <c r="LAW145" s="1"/>
      <c r="LAX145" s="1"/>
      <c r="LAY145" s="1"/>
      <c r="LAZ145" s="1"/>
      <c r="LBA145" s="1"/>
      <c r="LBB145" s="1"/>
      <c r="LBC145" s="1"/>
      <c r="LBD145" s="1"/>
      <c r="LBE145" s="1"/>
      <c r="LBF145" s="1"/>
      <c r="LBG145" s="1"/>
      <c r="LBH145" s="1"/>
      <c r="LBI145" s="1"/>
      <c r="LBJ145" s="1"/>
      <c r="LBK145" s="1"/>
      <c r="LBL145" s="1"/>
      <c r="LBM145" s="1"/>
      <c r="LBN145" s="1"/>
      <c r="LBO145" s="1"/>
      <c r="LBP145" s="1"/>
      <c r="LBQ145" s="1"/>
      <c r="LBR145" s="1"/>
      <c r="LBS145" s="1"/>
      <c r="LBT145" s="1"/>
      <c r="LBU145" s="1"/>
      <c r="LBV145" s="1"/>
      <c r="LBW145" s="1"/>
      <c r="LBX145" s="1"/>
      <c r="LBY145" s="1"/>
      <c r="LBZ145" s="1"/>
      <c r="LCA145" s="1"/>
      <c r="LCB145" s="1"/>
      <c r="LCC145" s="1"/>
      <c r="LCD145" s="1"/>
      <c r="LCE145" s="1"/>
      <c r="LCF145" s="1"/>
      <c r="LCG145" s="1"/>
      <c r="LCH145" s="1"/>
      <c r="LCI145" s="1"/>
      <c r="LCJ145" s="1"/>
      <c r="LCK145" s="1"/>
      <c r="LCL145" s="1"/>
      <c r="LCM145" s="1"/>
      <c r="LCN145" s="1"/>
      <c r="LCO145" s="1"/>
      <c r="LCP145" s="1"/>
      <c r="LCQ145" s="1"/>
      <c r="LCR145" s="1"/>
      <c r="LCS145" s="1"/>
      <c r="LCT145" s="1"/>
      <c r="LCU145" s="1"/>
      <c r="LCV145" s="1"/>
      <c r="LCW145" s="1"/>
      <c r="LCX145" s="1"/>
      <c r="LCY145" s="1"/>
      <c r="LCZ145" s="1"/>
      <c r="LDA145" s="1"/>
      <c r="LDB145" s="1"/>
      <c r="LDC145" s="1"/>
      <c r="LDD145" s="1"/>
      <c r="LDE145" s="1"/>
      <c r="LDF145" s="1"/>
      <c r="LDG145" s="1"/>
      <c r="LDH145" s="1"/>
      <c r="LDI145" s="1"/>
      <c r="LDJ145" s="1"/>
      <c r="LDK145" s="1"/>
      <c r="LDL145" s="1"/>
      <c r="LDM145" s="1"/>
      <c r="LDN145" s="1"/>
      <c r="LDO145" s="1"/>
      <c r="LDP145" s="1"/>
      <c r="LDQ145" s="1"/>
      <c r="LDR145" s="1"/>
      <c r="LDS145" s="1"/>
      <c r="LDT145" s="1"/>
      <c r="LDU145" s="1"/>
      <c r="LDV145" s="1"/>
      <c r="LDW145" s="1"/>
      <c r="LDX145" s="1"/>
      <c r="LDY145" s="1"/>
      <c r="LDZ145" s="1"/>
      <c r="LEA145" s="1"/>
      <c r="LEB145" s="1"/>
      <c r="LEC145" s="1"/>
      <c r="LED145" s="1"/>
      <c r="LEE145" s="1"/>
      <c r="LEF145" s="1"/>
      <c r="LEG145" s="1"/>
      <c r="LEH145" s="1"/>
      <c r="LEI145" s="1"/>
      <c r="LEJ145" s="1"/>
      <c r="LEK145" s="1"/>
      <c r="LEL145" s="1"/>
      <c r="LEM145" s="1"/>
      <c r="LEN145" s="1"/>
      <c r="LEO145" s="1"/>
      <c r="LEP145" s="1"/>
      <c r="LEQ145" s="1"/>
      <c r="LER145" s="1"/>
      <c r="LES145" s="1"/>
      <c r="LET145" s="1"/>
      <c r="LEU145" s="1"/>
      <c r="LEV145" s="1"/>
      <c r="LEW145" s="1"/>
      <c r="LEX145" s="1"/>
      <c r="LEY145" s="1"/>
      <c r="LEZ145" s="1"/>
      <c r="LFA145" s="1"/>
      <c r="LFB145" s="1"/>
      <c r="LFC145" s="1"/>
      <c r="LFD145" s="1"/>
      <c r="LFE145" s="1"/>
      <c r="LFF145" s="1"/>
      <c r="LFG145" s="1"/>
      <c r="LFH145" s="1"/>
      <c r="LFI145" s="1"/>
      <c r="LFJ145" s="1"/>
      <c r="LFK145" s="1"/>
      <c r="LFL145" s="1"/>
      <c r="LFM145" s="1"/>
      <c r="LFN145" s="1"/>
      <c r="LFO145" s="1"/>
      <c r="LFP145" s="1"/>
      <c r="LFQ145" s="1"/>
      <c r="LFR145" s="1"/>
      <c r="LFS145" s="1"/>
      <c r="LFT145" s="1"/>
      <c r="LFU145" s="1"/>
      <c r="LFV145" s="1"/>
      <c r="LFW145" s="1"/>
      <c r="LFX145" s="1"/>
      <c r="LFY145" s="1"/>
      <c r="LFZ145" s="1"/>
      <c r="LGA145" s="1"/>
      <c r="LGB145" s="1"/>
      <c r="LGC145" s="1"/>
      <c r="LGD145" s="1"/>
      <c r="LGE145" s="1"/>
      <c r="LGF145" s="1"/>
      <c r="LGG145" s="1"/>
      <c r="LGH145" s="1"/>
      <c r="LGI145" s="1"/>
      <c r="LGJ145" s="1"/>
      <c r="LGK145" s="1"/>
      <c r="LGL145" s="1"/>
      <c r="LGM145" s="1"/>
      <c r="LGN145" s="1"/>
      <c r="LGO145" s="1"/>
      <c r="LGP145" s="1"/>
      <c r="LGQ145" s="1"/>
      <c r="LGR145" s="1"/>
      <c r="LGS145" s="1"/>
      <c r="LGT145" s="1"/>
      <c r="LGU145" s="1"/>
      <c r="LGV145" s="1"/>
      <c r="LGW145" s="1"/>
      <c r="LGX145" s="1"/>
      <c r="LGY145" s="1"/>
      <c r="LGZ145" s="1"/>
      <c r="LHA145" s="1"/>
      <c r="LHB145" s="1"/>
      <c r="LHC145" s="1"/>
      <c r="LHD145" s="1"/>
      <c r="LHE145" s="1"/>
      <c r="LHF145" s="1"/>
      <c r="LHG145" s="1"/>
      <c r="LHH145" s="1"/>
      <c r="LHI145" s="1"/>
      <c r="LHJ145" s="1"/>
      <c r="LHK145" s="1"/>
      <c r="LHL145" s="1"/>
      <c r="LHM145" s="1"/>
      <c r="LHN145" s="1"/>
      <c r="LHO145" s="1"/>
      <c r="LHP145" s="1"/>
      <c r="LHQ145" s="1"/>
      <c r="LHR145" s="1"/>
      <c r="LHS145" s="1"/>
      <c r="LHT145" s="1"/>
      <c r="LHU145" s="1"/>
      <c r="LHV145" s="1"/>
      <c r="LHW145" s="1"/>
      <c r="LHX145" s="1"/>
      <c r="LHY145" s="1"/>
      <c r="LHZ145" s="1"/>
      <c r="LIA145" s="1"/>
      <c r="LIB145" s="1"/>
      <c r="LIC145" s="1"/>
      <c r="LID145" s="1"/>
      <c r="LIE145" s="1"/>
      <c r="LIF145" s="1"/>
      <c r="LIG145" s="1"/>
      <c r="LIH145" s="1"/>
      <c r="LII145" s="1"/>
      <c r="LIJ145" s="1"/>
      <c r="LIK145" s="1"/>
      <c r="LIL145" s="1"/>
      <c r="LIM145" s="1"/>
      <c r="LIN145" s="1"/>
      <c r="LIO145" s="1"/>
      <c r="LIP145" s="1"/>
      <c r="LIQ145" s="1"/>
      <c r="LIR145" s="1"/>
      <c r="LIS145" s="1"/>
      <c r="LIT145" s="1"/>
      <c r="LIU145" s="1"/>
      <c r="LIV145" s="1"/>
      <c r="LIW145" s="1"/>
      <c r="LIX145" s="1"/>
      <c r="LIY145" s="1"/>
      <c r="LIZ145" s="1"/>
      <c r="LJA145" s="1"/>
      <c r="LJB145" s="1"/>
      <c r="LJC145" s="1"/>
      <c r="LJD145" s="1"/>
      <c r="LJE145" s="1"/>
      <c r="LJF145" s="1"/>
      <c r="LJG145" s="1"/>
      <c r="LJH145" s="1"/>
      <c r="LJI145" s="1"/>
      <c r="LJJ145" s="1"/>
      <c r="LJK145" s="1"/>
      <c r="LJL145" s="1"/>
      <c r="LJM145" s="1"/>
      <c r="LJN145" s="1"/>
      <c r="LJO145" s="1"/>
      <c r="LJP145" s="1"/>
      <c r="LJQ145" s="1"/>
      <c r="LJR145" s="1"/>
      <c r="LJS145" s="1"/>
      <c r="LJT145" s="1"/>
      <c r="LJU145" s="1"/>
      <c r="LJV145" s="1"/>
      <c r="LJW145" s="1"/>
      <c r="LJX145" s="1"/>
      <c r="LJY145" s="1"/>
      <c r="LJZ145" s="1"/>
      <c r="LKA145" s="1"/>
      <c r="LKB145" s="1"/>
      <c r="LKC145" s="1"/>
      <c r="LKD145" s="1"/>
      <c r="LKK145" s="1"/>
      <c r="LKL145" s="1"/>
      <c r="LKM145" s="1"/>
      <c r="LKN145" s="1"/>
      <c r="LKO145" s="1"/>
      <c r="LKP145" s="1"/>
      <c r="LKQ145" s="1"/>
      <c r="LKR145" s="1"/>
      <c r="LKS145" s="1"/>
      <c r="LKT145" s="1"/>
      <c r="LKU145" s="1"/>
      <c r="LKV145" s="1"/>
      <c r="LKW145" s="1"/>
      <c r="LKX145" s="1"/>
      <c r="LKY145" s="1"/>
      <c r="LKZ145" s="1"/>
      <c r="LLA145" s="1"/>
      <c r="LLB145" s="1"/>
      <c r="LLC145" s="1"/>
      <c r="LLD145" s="1"/>
      <c r="LLE145" s="1"/>
      <c r="LLF145" s="1"/>
      <c r="LLG145" s="1"/>
      <c r="LLH145" s="1"/>
      <c r="LLI145" s="1"/>
      <c r="LLJ145" s="1"/>
      <c r="LLK145" s="1"/>
      <c r="LLL145" s="1"/>
      <c r="LLM145" s="1"/>
      <c r="LLN145" s="1"/>
      <c r="LLO145" s="1"/>
      <c r="LLP145" s="1"/>
      <c r="LLQ145" s="1"/>
      <c r="LLR145" s="1"/>
      <c r="LLS145" s="1"/>
      <c r="LLT145" s="1"/>
      <c r="LLU145" s="1"/>
      <c r="LLV145" s="1"/>
      <c r="LLW145" s="1"/>
      <c r="LLX145" s="1"/>
      <c r="LLY145" s="1"/>
      <c r="LLZ145" s="1"/>
      <c r="LMA145" s="1"/>
      <c r="LMB145" s="1"/>
      <c r="LMC145" s="1"/>
      <c r="LMD145" s="1"/>
      <c r="LME145" s="1"/>
      <c r="LMF145" s="1"/>
      <c r="LMG145" s="1"/>
      <c r="LMH145" s="1"/>
      <c r="LMI145" s="1"/>
      <c r="LMJ145" s="1"/>
      <c r="LMK145" s="1"/>
      <c r="LML145" s="1"/>
      <c r="LMM145" s="1"/>
      <c r="LMN145" s="1"/>
      <c r="LMO145" s="1"/>
      <c r="LMP145" s="1"/>
      <c r="LMQ145" s="1"/>
      <c r="LMR145" s="1"/>
      <c r="LMS145" s="1"/>
      <c r="LMT145" s="1"/>
      <c r="LMU145" s="1"/>
      <c r="LMV145" s="1"/>
      <c r="LMW145" s="1"/>
      <c r="LMX145" s="1"/>
      <c r="LMY145" s="1"/>
      <c r="LMZ145" s="1"/>
      <c r="LNA145" s="1"/>
      <c r="LNB145" s="1"/>
      <c r="LNC145" s="1"/>
      <c r="LND145" s="1"/>
      <c r="LNE145" s="1"/>
      <c r="LNF145" s="1"/>
      <c r="LNG145" s="1"/>
      <c r="LNH145" s="1"/>
      <c r="LNI145" s="1"/>
      <c r="LNJ145" s="1"/>
      <c r="LNK145" s="1"/>
      <c r="LNL145" s="1"/>
      <c r="LNM145" s="1"/>
      <c r="LNN145" s="1"/>
      <c r="LNO145" s="1"/>
      <c r="LNP145" s="1"/>
      <c r="LNQ145" s="1"/>
      <c r="LNR145" s="1"/>
      <c r="LNS145" s="1"/>
      <c r="LNT145" s="1"/>
      <c r="LNU145" s="1"/>
      <c r="LNV145" s="1"/>
      <c r="LNW145" s="1"/>
      <c r="LNX145" s="1"/>
      <c r="LNY145" s="1"/>
      <c r="LNZ145" s="1"/>
      <c r="LOA145" s="1"/>
      <c r="LOB145" s="1"/>
      <c r="LOC145" s="1"/>
      <c r="LOD145" s="1"/>
      <c r="LOE145" s="1"/>
      <c r="LOF145" s="1"/>
      <c r="LOG145" s="1"/>
      <c r="LOH145" s="1"/>
      <c r="LOI145" s="1"/>
      <c r="LOJ145" s="1"/>
      <c r="LOK145" s="1"/>
      <c r="LOL145" s="1"/>
      <c r="LOM145" s="1"/>
      <c r="LON145" s="1"/>
      <c r="LOO145" s="1"/>
      <c r="LOP145" s="1"/>
      <c r="LOQ145" s="1"/>
      <c r="LOR145" s="1"/>
      <c r="LOS145" s="1"/>
      <c r="LOT145" s="1"/>
      <c r="LOU145" s="1"/>
      <c r="LOV145" s="1"/>
      <c r="LOW145" s="1"/>
      <c r="LOX145" s="1"/>
      <c r="LOY145" s="1"/>
      <c r="LOZ145" s="1"/>
      <c r="LPA145" s="1"/>
      <c r="LPB145" s="1"/>
      <c r="LPC145" s="1"/>
      <c r="LPD145" s="1"/>
      <c r="LPE145" s="1"/>
      <c r="LPF145" s="1"/>
      <c r="LPG145" s="1"/>
      <c r="LPH145" s="1"/>
      <c r="LPI145" s="1"/>
      <c r="LPJ145" s="1"/>
      <c r="LPK145" s="1"/>
      <c r="LPL145" s="1"/>
      <c r="LPM145" s="1"/>
      <c r="LPN145" s="1"/>
      <c r="LPO145" s="1"/>
      <c r="LPP145" s="1"/>
      <c r="LPQ145" s="1"/>
      <c r="LPR145" s="1"/>
      <c r="LPS145" s="1"/>
      <c r="LPT145" s="1"/>
      <c r="LPU145" s="1"/>
      <c r="LPV145" s="1"/>
      <c r="LPW145" s="1"/>
      <c r="LPX145" s="1"/>
      <c r="LPY145" s="1"/>
      <c r="LPZ145" s="1"/>
      <c r="LQA145" s="1"/>
      <c r="LQB145" s="1"/>
      <c r="LQC145" s="1"/>
      <c r="LQD145" s="1"/>
      <c r="LQE145" s="1"/>
      <c r="LQF145" s="1"/>
      <c r="LQG145" s="1"/>
      <c r="LQH145" s="1"/>
      <c r="LQI145" s="1"/>
      <c r="LQJ145" s="1"/>
      <c r="LQK145" s="1"/>
      <c r="LQL145" s="1"/>
      <c r="LQM145" s="1"/>
      <c r="LQN145" s="1"/>
      <c r="LQO145" s="1"/>
      <c r="LQP145" s="1"/>
      <c r="LQQ145" s="1"/>
      <c r="LQR145" s="1"/>
      <c r="LQS145" s="1"/>
      <c r="LQT145" s="1"/>
      <c r="LQU145" s="1"/>
      <c r="LQV145" s="1"/>
      <c r="LQW145" s="1"/>
      <c r="LQX145" s="1"/>
      <c r="LQY145" s="1"/>
      <c r="LQZ145" s="1"/>
      <c r="LRA145" s="1"/>
      <c r="LRB145" s="1"/>
      <c r="LRC145" s="1"/>
      <c r="LRD145" s="1"/>
      <c r="LRE145" s="1"/>
      <c r="LRF145" s="1"/>
      <c r="LRG145" s="1"/>
      <c r="LRH145" s="1"/>
      <c r="LRI145" s="1"/>
      <c r="LRJ145" s="1"/>
      <c r="LRK145" s="1"/>
      <c r="LRL145" s="1"/>
      <c r="LRM145" s="1"/>
      <c r="LRN145" s="1"/>
      <c r="LRO145" s="1"/>
      <c r="LRP145" s="1"/>
      <c r="LRQ145" s="1"/>
      <c r="LRR145" s="1"/>
      <c r="LRS145" s="1"/>
      <c r="LRT145" s="1"/>
      <c r="LRU145" s="1"/>
      <c r="LRV145" s="1"/>
      <c r="LRW145" s="1"/>
      <c r="LRX145" s="1"/>
      <c r="LRY145" s="1"/>
      <c r="LRZ145" s="1"/>
      <c r="LSA145" s="1"/>
      <c r="LSB145" s="1"/>
      <c r="LSC145" s="1"/>
      <c r="LSD145" s="1"/>
      <c r="LSE145" s="1"/>
      <c r="LSF145" s="1"/>
      <c r="LSG145" s="1"/>
      <c r="LSH145" s="1"/>
      <c r="LSI145" s="1"/>
      <c r="LSJ145" s="1"/>
      <c r="LSK145" s="1"/>
      <c r="LSL145" s="1"/>
      <c r="LSM145" s="1"/>
      <c r="LSN145" s="1"/>
      <c r="LSO145" s="1"/>
      <c r="LSP145" s="1"/>
      <c r="LSQ145" s="1"/>
      <c r="LSR145" s="1"/>
      <c r="LSS145" s="1"/>
      <c r="LST145" s="1"/>
      <c r="LSU145" s="1"/>
      <c r="LSV145" s="1"/>
      <c r="LSW145" s="1"/>
      <c r="LSX145" s="1"/>
      <c r="LSY145" s="1"/>
      <c r="LSZ145" s="1"/>
      <c r="LTA145" s="1"/>
      <c r="LTB145" s="1"/>
      <c r="LTC145" s="1"/>
      <c r="LTD145" s="1"/>
      <c r="LTE145" s="1"/>
      <c r="LTF145" s="1"/>
      <c r="LTG145" s="1"/>
      <c r="LTH145" s="1"/>
      <c r="LTI145" s="1"/>
      <c r="LTJ145" s="1"/>
      <c r="LTK145" s="1"/>
      <c r="LTL145" s="1"/>
      <c r="LTM145" s="1"/>
      <c r="LTN145" s="1"/>
      <c r="LTO145" s="1"/>
      <c r="LTP145" s="1"/>
      <c r="LTQ145" s="1"/>
      <c r="LTR145" s="1"/>
      <c r="LTS145" s="1"/>
      <c r="LTT145" s="1"/>
      <c r="LTU145" s="1"/>
      <c r="LTV145" s="1"/>
      <c r="LTW145" s="1"/>
      <c r="LTX145" s="1"/>
      <c r="LTY145" s="1"/>
      <c r="LTZ145" s="1"/>
      <c r="LUG145" s="1"/>
      <c r="LUH145" s="1"/>
      <c r="LUI145" s="1"/>
      <c r="LUJ145" s="1"/>
      <c r="LUK145" s="1"/>
      <c r="LUL145" s="1"/>
      <c r="LUM145" s="1"/>
      <c r="LUN145" s="1"/>
      <c r="LUO145" s="1"/>
      <c r="LUP145" s="1"/>
      <c r="LUQ145" s="1"/>
      <c r="LUR145" s="1"/>
      <c r="LUS145" s="1"/>
      <c r="LUT145" s="1"/>
      <c r="LUU145" s="1"/>
      <c r="LUV145" s="1"/>
      <c r="LUW145" s="1"/>
      <c r="LUX145" s="1"/>
      <c r="LUY145" s="1"/>
      <c r="LUZ145" s="1"/>
      <c r="LVA145" s="1"/>
      <c r="LVB145" s="1"/>
      <c r="LVC145" s="1"/>
      <c r="LVD145" s="1"/>
      <c r="LVE145" s="1"/>
      <c r="LVF145" s="1"/>
      <c r="LVG145" s="1"/>
      <c r="LVH145" s="1"/>
      <c r="LVI145" s="1"/>
      <c r="LVJ145" s="1"/>
      <c r="LVK145" s="1"/>
      <c r="LVL145" s="1"/>
      <c r="LVM145" s="1"/>
      <c r="LVN145" s="1"/>
      <c r="LVO145" s="1"/>
      <c r="LVP145" s="1"/>
      <c r="LVQ145" s="1"/>
      <c r="LVR145" s="1"/>
      <c r="LVS145" s="1"/>
      <c r="LVT145" s="1"/>
      <c r="LVU145" s="1"/>
      <c r="LVV145" s="1"/>
      <c r="LVW145" s="1"/>
      <c r="LVX145" s="1"/>
      <c r="LVY145" s="1"/>
      <c r="LVZ145" s="1"/>
      <c r="LWA145" s="1"/>
      <c r="LWB145" s="1"/>
      <c r="LWC145" s="1"/>
      <c r="LWD145" s="1"/>
      <c r="LWE145" s="1"/>
      <c r="LWF145" s="1"/>
      <c r="LWG145" s="1"/>
      <c r="LWH145" s="1"/>
      <c r="LWI145" s="1"/>
      <c r="LWJ145" s="1"/>
      <c r="LWK145" s="1"/>
      <c r="LWL145" s="1"/>
      <c r="LWM145" s="1"/>
      <c r="LWN145" s="1"/>
      <c r="LWO145" s="1"/>
      <c r="LWP145" s="1"/>
      <c r="LWQ145" s="1"/>
      <c r="LWR145" s="1"/>
      <c r="LWS145" s="1"/>
      <c r="LWT145" s="1"/>
      <c r="LWU145" s="1"/>
      <c r="LWV145" s="1"/>
      <c r="LWW145" s="1"/>
      <c r="LWX145" s="1"/>
      <c r="LWY145" s="1"/>
      <c r="LWZ145" s="1"/>
      <c r="LXA145" s="1"/>
      <c r="LXB145" s="1"/>
      <c r="LXC145" s="1"/>
      <c r="LXD145" s="1"/>
      <c r="LXE145" s="1"/>
      <c r="LXF145" s="1"/>
      <c r="LXG145" s="1"/>
      <c r="LXH145" s="1"/>
      <c r="LXI145" s="1"/>
      <c r="LXJ145" s="1"/>
      <c r="LXK145" s="1"/>
      <c r="LXL145" s="1"/>
      <c r="LXM145" s="1"/>
      <c r="LXN145" s="1"/>
      <c r="LXO145" s="1"/>
      <c r="LXP145" s="1"/>
      <c r="LXQ145" s="1"/>
      <c r="LXR145" s="1"/>
      <c r="LXS145" s="1"/>
      <c r="LXT145" s="1"/>
      <c r="LXU145" s="1"/>
      <c r="LXV145" s="1"/>
      <c r="LXW145" s="1"/>
      <c r="LXX145" s="1"/>
      <c r="LXY145" s="1"/>
      <c r="LXZ145" s="1"/>
      <c r="LYA145" s="1"/>
      <c r="LYB145" s="1"/>
      <c r="LYC145" s="1"/>
      <c r="LYD145" s="1"/>
      <c r="LYE145" s="1"/>
      <c r="LYF145" s="1"/>
      <c r="LYG145" s="1"/>
      <c r="LYH145" s="1"/>
      <c r="LYI145" s="1"/>
      <c r="LYJ145" s="1"/>
      <c r="LYK145" s="1"/>
      <c r="LYL145" s="1"/>
      <c r="LYM145" s="1"/>
      <c r="LYN145" s="1"/>
      <c r="LYO145" s="1"/>
      <c r="LYP145" s="1"/>
      <c r="LYQ145" s="1"/>
      <c r="LYR145" s="1"/>
      <c r="LYS145" s="1"/>
      <c r="LYT145" s="1"/>
      <c r="LYU145" s="1"/>
      <c r="LYV145" s="1"/>
      <c r="LYW145" s="1"/>
      <c r="LYX145" s="1"/>
      <c r="LYY145" s="1"/>
      <c r="LYZ145" s="1"/>
      <c r="LZA145" s="1"/>
      <c r="LZB145" s="1"/>
      <c r="LZC145" s="1"/>
      <c r="LZD145" s="1"/>
      <c r="LZE145" s="1"/>
      <c r="LZF145" s="1"/>
      <c r="LZG145" s="1"/>
      <c r="LZH145" s="1"/>
      <c r="LZI145" s="1"/>
      <c r="LZJ145" s="1"/>
      <c r="LZK145" s="1"/>
      <c r="LZL145" s="1"/>
      <c r="LZM145" s="1"/>
      <c r="LZN145" s="1"/>
      <c r="LZO145" s="1"/>
      <c r="LZP145" s="1"/>
      <c r="LZQ145" s="1"/>
      <c r="LZR145" s="1"/>
      <c r="LZS145" s="1"/>
      <c r="LZT145" s="1"/>
      <c r="LZU145" s="1"/>
      <c r="LZV145" s="1"/>
      <c r="LZW145" s="1"/>
      <c r="LZX145" s="1"/>
      <c r="LZY145" s="1"/>
      <c r="LZZ145" s="1"/>
      <c r="MAA145" s="1"/>
      <c r="MAB145" s="1"/>
      <c r="MAC145" s="1"/>
      <c r="MAD145" s="1"/>
      <c r="MAE145" s="1"/>
      <c r="MAF145" s="1"/>
      <c r="MAG145" s="1"/>
      <c r="MAH145" s="1"/>
      <c r="MAI145" s="1"/>
      <c r="MAJ145" s="1"/>
      <c r="MAK145" s="1"/>
      <c r="MAL145" s="1"/>
      <c r="MAM145" s="1"/>
      <c r="MAN145" s="1"/>
      <c r="MAO145" s="1"/>
      <c r="MAP145" s="1"/>
      <c r="MAQ145" s="1"/>
      <c r="MAR145" s="1"/>
      <c r="MAS145" s="1"/>
      <c r="MAT145" s="1"/>
      <c r="MAU145" s="1"/>
      <c r="MAV145" s="1"/>
      <c r="MAW145" s="1"/>
      <c r="MAX145" s="1"/>
      <c r="MAY145" s="1"/>
      <c r="MAZ145" s="1"/>
      <c r="MBA145" s="1"/>
      <c r="MBB145" s="1"/>
      <c r="MBC145" s="1"/>
      <c r="MBD145" s="1"/>
      <c r="MBE145" s="1"/>
      <c r="MBF145" s="1"/>
      <c r="MBG145" s="1"/>
      <c r="MBH145" s="1"/>
      <c r="MBI145" s="1"/>
      <c r="MBJ145" s="1"/>
      <c r="MBK145" s="1"/>
      <c r="MBL145" s="1"/>
      <c r="MBM145" s="1"/>
      <c r="MBN145" s="1"/>
      <c r="MBO145" s="1"/>
      <c r="MBP145" s="1"/>
      <c r="MBQ145" s="1"/>
      <c r="MBR145" s="1"/>
      <c r="MBS145" s="1"/>
      <c r="MBT145" s="1"/>
      <c r="MBU145" s="1"/>
      <c r="MBV145" s="1"/>
      <c r="MBW145" s="1"/>
      <c r="MBX145" s="1"/>
      <c r="MBY145" s="1"/>
      <c r="MBZ145" s="1"/>
      <c r="MCA145" s="1"/>
      <c r="MCB145" s="1"/>
      <c r="MCC145" s="1"/>
      <c r="MCD145" s="1"/>
      <c r="MCE145" s="1"/>
      <c r="MCF145" s="1"/>
      <c r="MCG145" s="1"/>
      <c r="MCH145" s="1"/>
      <c r="MCI145" s="1"/>
      <c r="MCJ145" s="1"/>
      <c r="MCK145" s="1"/>
      <c r="MCL145" s="1"/>
      <c r="MCM145" s="1"/>
      <c r="MCN145" s="1"/>
      <c r="MCO145" s="1"/>
      <c r="MCP145" s="1"/>
      <c r="MCQ145" s="1"/>
      <c r="MCR145" s="1"/>
      <c r="MCS145" s="1"/>
      <c r="MCT145" s="1"/>
      <c r="MCU145" s="1"/>
      <c r="MCV145" s="1"/>
      <c r="MCW145" s="1"/>
      <c r="MCX145" s="1"/>
      <c r="MCY145" s="1"/>
      <c r="MCZ145" s="1"/>
      <c r="MDA145" s="1"/>
      <c r="MDB145" s="1"/>
      <c r="MDC145" s="1"/>
      <c r="MDD145" s="1"/>
      <c r="MDE145" s="1"/>
      <c r="MDF145" s="1"/>
      <c r="MDG145" s="1"/>
      <c r="MDH145" s="1"/>
      <c r="MDI145" s="1"/>
      <c r="MDJ145" s="1"/>
      <c r="MDK145" s="1"/>
      <c r="MDL145" s="1"/>
      <c r="MDM145" s="1"/>
      <c r="MDN145" s="1"/>
      <c r="MDO145" s="1"/>
      <c r="MDP145" s="1"/>
      <c r="MDQ145" s="1"/>
      <c r="MDR145" s="1"/>
      <c r="MDS145" s="1"/>
      <c r="MDT145" s="1"/>
      <c r="MDU145" s="1"/>
      <c r="MDV145" s="1"/>
      <c r="MEC145" s="1"/>
      <c r="MED145" s="1"/>
      <c r="MEE145" s="1"/>
      <c r="MEF145" s="1"/>
      <c r="MEG145" s="1"/>
      <c r="MEH145" s="1"/>
      <c r="MEI145" s="1"/>
      <c r="MEJ145" s="1"/>
      <c r="MEK145" s="1"/>
      <c r="MEL145" s="1"/>
      <c r="MEM145" s="1"/>
      <c r="MEN145" s="1"/>
      <c r="MEO145" s="1"/>
      <c r="MEP145" s="1"/>
      <c r="MEQ145" s="1"/>
      <c r="MER145" s="1"/>
      <c r="MES145" s="1"/>
      <c r="MET145" s="1"/>
      <c r="MEU145" s="1"/>
      <c r="MEV145" s="1"/>
      <c r="MEW145" s="1"/>
      <c r="MEX145" s="1"/>
      <c r="MEY145" s="1"/>
      <c r="MEZ145" s="1"/>
      <c r="MFA145" s="1"/>
      <c r="MFB145" s="1"/>
      <c r="MFC145" s="1"/>
      <c r="MFD145" s="1"/>
      <c r="MFE145" s="1"/>
      <c r="MFF145" s="1"/>
      <c r="MFG145" s="1"/>
      <c r="MFH145" s="1"/>
      <c r="MFI145" s="1"/>
      <c r="MFJ145" s="1"/>
      <c r="MFK145" s="1"/>
      <c r="MFL145" s="1"/>
      <c r="MFM145" s="1"/>
      <c r="MFN145" s="1"/>
      <c r="MFO145" s="1"/>
      <c r="MFP145" s="1"/>
      <c r="MFQ145" s="1"/>
      <c r="MFR145" s="1"/>
      <c r="MFS145" s="1"/>
      <c r="MFT145" s="1"/>
      <c r="MFU145" s="1"/>
      <c r="MFV145" s="1"/>
      <c r="MFW145" s="1"/>
      <c r="MFX145" s="1"/>
      <c r="MFY145" s="1"/>
      <c r="MFZ145" s="1"/>
      <c r="MGA145" s="1"/>
      <c r="MGB145" s="1"/>
      <c r="MGC145" s="1"/>
      <c r="MGD145" s="1"/>
      <c r="MGE145" s="1"/>
      <c r="MGF145" s="1"/>
      <c r="MGG145" s="1"/>
      <c r="MGH145" s="1"/>
      <c r="MGI145" s="1"/>
      <c r="MGJ145" s="1"/>
      <c r="MGK145" s="1"/>
      <c r="MGL145" s="1"/>
      <c r="MGM145" s="1"/>
      <c r="MGN145" s="1"/>
      <c r="MGO145" s="1"/>
      <c r="MGP145" s="1"/>
      <c r="MGQ145" s="1"/>
      <c r="MGR145" s="1"/>
      <c r="MGS145" s="1"/>
      <c r="MGT145" s="1"/>
      <c r="MGU145" s="1"/>
      <c r="MGV145" s="1"/>
      <c r="MGW145" s="1"/>
      <c r="MGX145" s="1"/>
      <c r="MGY145" s="1"/>
      <c r="MGZ145" s="1"/>
      <c r="MHA145" s="1"/>
      <c r="MHB145" s="1"/>
      <c r="MHC145" s="1"/>
      <c r="MHD145" s="1"/>
      <c r="MHE145" s="1"/>
      <c r="MHF145" s="1"/>
      <c r="MHG145" s="1"/>
      <c r="MHH145" s="1"/>
      <c r="MHI145" s="1"/>
      <c r="MHJ145" s="1"/>
      <c r="MHK145" s="1"/>
      <c r="MHL145" s="1"/>
      <c r="MHM145" s="1"/>
      <c r="MHN145" s="1"/>
      <c r="MHO145" s="1"/>
      <c r="MHP145" s="1"/>
      <c r="MHQ145" s="1"/>
      <c r="MHR145" s="1"/>
      <c r="MHS145" s="1"/>
      <c r="MHT145" s="1"/>
      <c r="MHU145" s="1"/>
      <c r="MHV145" s="1"/>
      <c r="MHW145" s="1"/>
      <c r="MHX145" s="1"/>
      <c r="MHY145" s="1"/>
      <c r="MHZ145" s="1"/>
      <c r="MIA145" s="1"/>
      <c r="MIB145" s="1"/>
      <c r="MIC145" s="1"/>
      <c r="MID145" s="1"/>
      <c r="MIE145" s="1"/>
      <c r="MIF145" s="1"/>
      <c r="MIG145" s="1"/>
      <c r="MIH145" s="1"/>
      <c r="MII145" s="1"/>
      <c r="MIJ145" s="1"/>
      <c r="MIK145" s="1"/>
      <c r="MIL145" s="1"/>
      <c r="MIM145" s="1"/>
      <c r="MIN145" s="1"/>
      <c r="MIO145" s="1"/>
      <c r="MIP145" s="1"/>
      <c r="MIQ145" s="1"/>
      <c r="MIR145" s="1"/>
      <c r="MIS145" s="1"/>
      <c r="MIT145" s="1"/>
      <c r="MIU145" s="1"/>
      <c r="MIV145" s="1"/>
      <c r="MIW145" s="1"/>
      <c r="MIX145" s="1"/>
      <c r="MIY145" s="1"/>
      <c r="MIZ145" s="1"/>
      <c r="MJA145" s="1"/>
      <c r="MJB145" s="1"/>
      <c r="MJC145" s="1"/>
      <c r="MJD145" s="1"/>
      <c r="MJE145" s="1"/>
      <c r="MJF145" s="1"/>
      <c r="MJG145" s="1"/>
      <c r="MJH145" s="1"/>
      <c r="MJI145" s="1"/>
      <c r="MJJ145" s="1"/>
      <c r="MJK145" s="1"/>
      <c r="MJL145" s="1"/>
      <c r="MJM145" s="1"/>
      <c r="MJN145" s="1"/>
      <c r="MJO145" s="1"/>
      <c r="MJP145" s="1"/>
      <c r="MJQ145" s="1"/>
      <c r="MJR145" s="1"/>
      <c r="MJS145" s="1"/>
      <c r="MJT145" s="1"/>
      <c r="MJU145" s="1"/>
      <c r="MJV145" s="1"/>
      <c r="MJW145" s="1"/>
      <c r="MJX145" s="1"/>
      <c r="MJY145" s="1"/>
      <c r="MJZ145" s="1"/>
      <c r="MKA145" s="1"/>
      <c r="MKB145" s="1"/>
      <c r="MKC145" s="1"/>
      <c r="MKD145" s="1"/>
      <c r="MKE145" s="1"/>
      <c r="MKF145" s="1"/>
      <c r="MKG145" s="1"/>
      <c r="MKH145" s="1"/>
      <c r="MKI145" s="1"/>
      <c r="MKJ145" s="1"/>
      <c r="MKK145" s="1"/>
      <c r="MKL145" s="1"/>
      <c r="MKM145" s="1"/>
      <c r="MKN145" s="1"/>
      <c r="MKO145" s="1"/>
      <c r="MKP145" s="1"/>
      <c r="MKQ145" s="1"/>
      <c r="MKR145" s="1"/>
      <c r="MKS145" s="1"/>
      <c r="MKT145" s="1"/>
      <c r="MKU145" s="1"/>
      <c r="MKV145" s="1"/>
      <c r="MKW145" s="1"/>
      <c r="MKX145" s="1"/>
      <c r="MKY145" s="1"/>
      <c r="MKZ145" s="1"/>
      <c r="MLA145" s="1"/>
      <c r="MLB145" s="1"/>
      <c r="MLC145" s="1"/>
      <c r="MLD145" s="1"/>
      <c r="MLE145" s="1"/>
      <c r="MLF145" s="1"/>
      <c r="MLG145" s="1"/>
      <c r="MLH145" s="1"/>
      <c r="MLI145" s="1"/>
      <c r="MLJ145" s="1"/>
      <c r="MLK145" s="1"/>
      <c r="MLL145" s="1"/>
      <c r="MLM145" s="1"/>
      <c r="MLN145" s="1"/>
      <c r="MLO145" s="1"/>
      <c r="MLP145" s="1"/>
      <c r="MLQ145" s="1"/>
      <c r="MLR145" s="1"/>
      <c r="MLS145" s="1"/>
      <c r="MLT145" s="1"/>
      <c r="MLU145" s="1"/>
      <c r="MLV145" s="1"/>
      <c r="MLW145" s="1"/>
      <c r="MLX145" s="1"/>
      <c r="MLY145" s="1"/>
      <c r="MLZ145" s="1"/>
      <c r="MMA145" s="1"/>
      <c r="MMB145" s="1"/>
      <c r="MMC145" s="1"/>
      <c r="MMD145" s="1"/>
      <c r="MME145" s="1"/>
      <c r="MMF145" s="1"/>
      <c r="MMG145" s="1"/>
      <c r="MMH145" s="1"/>
      <c r="MMI145" s="1"/>
      <c r="MMJ145" s="1"/>
      <c r="MMK145" s="1"/>
      <c r="MML145" s="1"/>
      <c r="MMM145" s="1"/>
      <c r="MMN145" s="1"/>
      <c r="MMO145" s="1"/>
      <c r="MMP145" s="1"/>
      <c r="MMQ145" s="1"/>
      <c r="MMR145" s="1"/>
      <c r="MMS145" s="1"/>
      <c r="MMT145" s="1"/>
      <c r="MMU145" s="1"/>
      <c r="MMV145" s="1"/>
      <c r="MMW145" s="1"/>
      <c r="MMX145" s="1"/>
      <c r="MMY145" s="1"/>
      <c r="MMZ145" s="1"/>
      <c r="MNA145" s="1"/>
      <c r="MNB145" s="1"/>
      <c r="MNC145" s="1"/>
      <c r="MND145" s="1"/>
      <c r="MNE145" s="1"/>
      <c r="MNF145" s="1"/>
      <c r="MNG145" s="1"/>
      <c r="MNH145" s="1"/>
      <c r="MNI145" s="1"/>
      <c r="MNJ145" s="1"/>
      <c r="MNK145" s="1"/>
      <c r="MNL145" s="1"/>
      <c r="MNM145" s="1"/>
      <c r="MNN145" s="1"/>
      <c r="MNO145" s="1"/>
      <c r="MNP145" s="1"/>
      <c r="MNQ145" s="1"/>
      <c r="MNR145" s="1"/>
      <c r="MNY145" s="1"/>
      <c r="MNZ145" s="1"/>
      <c r="MOA145" s="1"/>
      <c r="MOB145" s="1"/>
      <c r="MOC145" s="1"/>
      <c r="MOD145" s="1"/>
      <c r="MOE145" s="1"/>
      <c r="MOF145" s="1"/>
      <c r="MOG145" s="1"/>
      <c r="MOH145" s="1"/>
      <c r="MOI145" s="1"/>
      <c r="MOJ145" s="1"/>
      <c r="MOK145" s="1"/>
      <c r="MOL145" s="1"/>
      <c r="MOM145" s="1"/>
      <c r="MON145" s="1"/>
      <c r="MOO145" s="1"/>
      <c r="MOP145" s="1"/>
      <c r="MOQ145" s="1"/>
      <c r="MOR145" s="1"/>
      <c r="MOS145" s="1"/>
      <c r="MOT145" s="1"/>
      <c r="MOU145" s="1"/>
      <c r="MOV145" s="1"/>
      <c r="MOW145" s="1"/>
      <c r="MOX145" s="1"/>
      <c r="MOY145" s="1"/>
      <c r="MOZ145" s="1"/>
      <c r="MPA145" s="1"/>
      <c r="MPB145" s="1"/>
      <c r="MPC145" s="1"/>
      <c r="MPD145" s="1"/>
      <c r="MPE145" s="1"/>
      <c r="MPF145" s="1"/>
      <c r="MPG145" s="1"/>
      <c r="MPH145" s="1"/>
      <c r="MPI145" s="1"/>
      <c r="MPJ145" s="1"/>
      <c r="MPK145" s="1"/>
      <c r="MPL145" s="1"/>
      <c r="MPM145" s="1"/>
      <c r="MPN145" s="1"/>
      <c r="MPO145" s="1"/>
      <c r="MPP145" s="1"/>
      <c r="MPQ145" s="1"/>
      <c r="MPR145" s="1"/>
      <c r="MPS145" s="1"/>
      <c r="MPT145" s="1"/>
      <c r="MPU145" s="1"/>
      <c r="MPV145" s="1"/>
      <c r="MPW145" s="1"/>
      <c r="MPX145" s="1"/>
      <c r="MPY145" s="1"/>
      <c r="MPZ145" s="1"/>
      <c r="MQA145" s="1"/>
      <c r="MQB145" s="1"/>
      <c r="MQC145" s="1"/>
      <c r="MQD145" s="1"/>
      <c r="MQE145" s="1"/>
      <c r="MQF145" s="1"/>
      <c r="MQG145" s="1"/>
      <c r="MQH145" s="1"/>
      <c r="MQI145" s="1"/>
      <c r="MQJ145" s="1"/>
      <c r="MQK145" s="1"/>
      <c r="MQL145" s="1"/>
      <c r="MQM145" s="1"/>
      <c r="MQN145" s="1"/>
      <c r="MQO145" s="1"/>
      <c r="MQP145" s="1"/>
      <c r="MQQ145" s="1"/>
      <c r="MQR145" s="1"/>
      <c r="MQS145" s="1"/>
      <c r="MQT145" s="1"/>
      <c r="MQU145" s="1"/>
      <c r="MQV145" s="1"/>
      <c r="MQW145" s="1"/>
      <c r="MQX145" s="1"/>
      <c r="MQY145" s="1"/>
      <c r="MQZ145" s="1"/>
      <c r="MRA145" s="1"/>
      <c r="MRB145" s="1"/>
      <c r="MRC145" s="1"/>
      <c r="MRD145" s="1"/>
      <c r="MRE145" s="1"/>
      <c r="MRF145" s="1"/>
      <c r="MRG145" s="1"/>
      <c r="MRH145" s="1"/>
      <c r="MRI145" s="1"/>
      <c r="MRJ145" s="1"/>
      <c r="MRK145" s="1"/>
      <c r="MRL145" s="1"/>
      <c r="MRM145" s="1"/>
      <c r="MRN145" s="1"/>
      <c r="MRO145" s="1"/>
      <c r="MRP145" s="1"/>
      <c r="MRQ145" s="1"/>
      <c r="MRR145" s="1"/>
      <c r="MRS145" s="1"/>
      <c r="MRT145" s="1"/>
      <c r="MRU145" s="1"/>
      <c r="MRV145" s="1"/>
      <c r="MRW145" s="1"/>
      <c r="MRX145" s="1"/>
      <c r="MRY145" s="1"/>
      <c r="MRZ145" s="1"/>
      <c r="MSA145" s="1"/>
      <c r="MSB145" s="1"/>
      <c r="MSC145" s="1"/>
      <c r="MSD145" s="1"/>
      <c r="MSE145" s="1"/>
      <c r="MSF145" s="1"/>
      <c r="MSG145" s="1"/>
      <c r="MSH145" s="1"/>
      <c r="MSI145" s="1"/>
      <c r="MSJ145" s="1"/>
      <c r="MSK145" s="1"/>
      <c r="MSL145" s="1"/>
      <c r="MSM145" s="1"/>
      <c r="MSN145" s="1"/>
      <c r="MSO145" s="1"/>
      <c r="MSP145" s="1"/>
      <c r="MSQ145" s="1"/>
      <c r="MSR145" s="1"/>
      <c r="MSS145" s="1"/>
      <c r="MST145" s="1"/>
      <c r="MSU145" s="1"/>
      <c r="MSV145" s="1"/>
      <c r="MSW145" s="1"/>
      <c r="MSX145" s="1"/>
      <c r="MSY145" s="1"/>
      <c r="MSZ145" s="1"/>
      <c r="MTA145" s="1"/>
      <c r="MTB145" s="1"/>
      <c r="MTC145" s="1"/>
      <c r="MTD145" s="1"/>
      <c r="MTE145" s="1"/>
      <c r="MTF145" s="1"/>
      <c r="MTG145" s="1"/>
      <c r="MTH145" s="1"/>
      <c r="MTI145" s="1"/>
      <c r="MTJ145" s="1"/>
      <c r="MTK145" s="1"/>
      <c r="MTL145" s="1"/>
      <c r="MTM145" s="1"/>
      <c r="MTN145" s="1"/>
      <c r="MTO145" s="1"/>
      <c r="MTP145" s="1"/>
      <c r="MTQ145" s="1"/>
      <c r="MTR145" s="1"/>
      <c r="MTS145" s="1"/>
      <c r="MTT145" s="1"/>
      <c r="MTU145" s="1"/>
      <c r="MTV145" s="1"/>
      <c r="MTW145" s="1"/>
      <c r="MTX145" s="1"/>
      <c r="MTY145" s="1"/>
      <c r="MTZ145" s="1"/>
      <c r="MUA145" s="1"/>
      <c r="MUB145" s="1"/>
      <c r="MUC145" s="1"/>
      <c r="MUD145" s="1"/>
      <c r="MUE145" s="1"/>
      <c r="MUF145" s="1"/>
      <c r="MUG145" s="1"/>
      <c r="MUH145" s="1"/>
      <c r="MUI145" s="1"/>
      <c r="MUJ145" s="1"/>
      <c r="MUK145" s="1"/>
      <c r="MUL145" s="1"/>
      <c r="MUM145" s="1"/>
      <c r="MUN145" s="1"/>
      <c r="MUO145" s="1"/>
      <c r="MUP145" s="1"/>
      <c r="MUQ145" s="1"/>
      <c r="MUR145" s="1"/>
      <c r="MUS145" s="1"/>
      <c r="MUT145" s="1"/>
      <c r="MUU145" s="1"/>
      <c r="MUV145" s="1"/>
      <c r="MUW145" s="1"/>
      <c r="MUX145" s="1"/>
      <c r="MUY145" s="1"/>
      <c r="MUZ145" s="1"/>
      <c r="MVA145" s="1"/>
      <c r="MVB145" s="1"/>
      <c r="MVC145" s="1"/>
      <c r="MVD145" s="1"/>
      <c r="MVE145" s="1"/>
      <c r="MVF145" s="1"/>
      <c r="MVG145" s="1"/>
      <c r="MVH145" s="1"/>
      <c r="MVI145" s="1"/>
      <c r="MVJ145" s="1"/>
      <c r="MVK145" s="1"/>
      <c r="MVL145" s="1"/>
      <c r="MVM145" s="1"/>
      <c r="MVN145" s="1"/>
      <c r="MVO145" s="1"/>
      <c r="MVP145" s="1"/>
      <c r="MVQ145" s="1"/>
      <c r="MVR145" s="1"/>
      <c r="MVS145" s="1"/>
      <c r="MVT145" s="1"/>
      <c r="MVU145" s="1"/>
      <c r="MVV145" s="1"/>
      <c r="MVW145" s="1"/>
      <c r="MVX145" s="1"/>
      <c r="MVY145" s="1"/>
      <c r="MVZ145" s="1"/>
      <c r="MWA145" s="1"/>
      <c r="MWB145" s="1"/>
      <c r="MWC145" s="1"/>
      <c r="MWD145" s="1"/>
      <c r="MWE145" s="1"/>
      <c r="MWF145" s="1"/>
      <c r="MWG145" s="1"/>
      <c r="MWH145" s="1"/>
      <c r="MWI145" s="1"/>
      <c r="MWJ145" s="1"/>
      <c r="MWK145" s="1"/>
      <c r="MWL145" s="1"/>
      <c r="MWM145" s="1"/>
      <c r="MWN145" s="1"/>
      <c r="MWO145" s="1"/>
      <c r="MWP145" s="1"/>
      <c r="MWQ145" s="1"/>
      <c r="MWR145" s="1"/>
      <c r="MWS145" s="1"/>
      <c r="MWT145" s="1"/>
      <c r="MWU145" s="1"/>
      <c r="MWV145" s="1"/>
      <c r="MWW145" s="1"/>
      <c r="MWX145" s="1"/>
      <c r="MWY145" s="1"/>
      <c r="MWZ145" s="1"/>
      <c r="MXA145" s="1"/>
      <c r="MXB145" s="1"/>
      <c r="MXC145" s="1"/>
      <c r="MXD145" s="1"/>
      <c r="MXE145" s="1"/>
      <c r="MXF145" s="1"/>
      <c r="MXG145" s="1"/>
      <c r="MXH145" s="1"/>
      <c r="MXI145" s="1"/>
      <c r="MXJ145" s="1"/>
      <c r="MXK145" s="1"/>
      <c r="MXL145" s="1"/>
      <c r="MXM145" s="1"/>
      <c r="MXN145" s="1"/>
      <c r="MXU145" s="1"/>
      <c r="MXV145" s="1"/>
      <c r="MXW145" s="1"/>
      <c r="MXX145" s="1"/>
      <c r="MXY145" s="1"/>
      <c r="MXZ145" s="1"/>
      <c r="MYA145" s="1"/>
      <c r="MYB145" s="1"/>
      <c r="MYC145" s="1"/>
      <c r="MYD145" s="1"/>
      <c r="MYE145" s="1"/>
      <c r="MYF145" s="1"/>
      <c r="MYG145" s="1"/>
      <c r="MYH145" s="1"/>
      <c r="MYI145" s="1"/>
      <c r="MYJ145" s="1"/>
      <c r="MYK145" s="1"/>
      <c r="MYL145" s="1"/>
      <c r="MYM145" s="1"/>
      <c r="MYN145" s="1"/>
      <c r="MYO145" s="1"/>
      <c r="MYP145" s="1"/>
      <c r="MYQ145" s="1"/>
      <c r="MYR145" s="1"/>
      <c r="MYS145" s="1"/>
      <c r="MYT145" s="1"/>
      <c r="MYU145" s="1"/>
      <c r="MYV145" s="1"/>
      <c r="MYW145" s="1"/>
      <c r="MYX145" s="1"/>
      <c r="MYY145" s="1"/>
      <c r="MYZ145" s="1"/>
      <c r="MZA145" s="1"/>
      <c r="MZB145" s="1"/>
      <c r="MZC145" s="1"/>
      <c r="MZD145" s="1"/>
      <c r="MZE145" s="1"/>
      <c r="MZF145" s="1"/>
      <c r="MZG145" s="1"/>
      <c r="MZH145" s="1"/>
      <c r="MZI145" s="1"/>
      <c r="MZJ145" s="1"/>
      <c r="MZK145" s="1"/>
      <c r="MZL145" s="1"/>
      <c r="MZM145" s="1"/>
      <c r="MZN145" s="1"/>
      <c r="MZO145" s="1"/>
      <c r="MZP145" s="1"/>
      <c r="MZQ145" s="1"/>
      <c r="MZR145" s="1"/>
      <c r="MZS145" s="1"/>
      <c r="MZT145" s="1"/>
      <c r="MZU145" s="1"/>
      <c r="MZV145" s="1"/>
      <c r="MZW145" s="1"/>
      <c r="MZX145" s="1"/>
      <c r="MZY145" s="1"/>
      <c r="MZZ145" s="1"/>
      <c r="NAA145" s="1"/>
      <c r="NAB145" s="1"/>
      <c r="NAC145" s="1"/>
      <c r="NAD145" s="1"/>
      <c r="NAE145" s="1"/>
      <c r="NAF145" s="1"/>
      <c r="NAG145" s="1"/>
      <c r="NAH145" s="1"/>
      <c r="NAI145" s="1"/>
      <c r="NAJ145" s="1"/>
      <c r="NAK145" s="1"/>
      <c r="NAL145" s="1"/>
      <c r="NAM145" s="1"/>
      <c r="NAN145" s="1"/>
      <c r="NAO145" s="1"/>
      <c r="NAP145" s="1"/>
      <c r="NAQ145" s="1"/>
      <c r="NAR145" s="1"/>
      <c r="NAS145" s="1"/>
      <c r="NAT145" s="1"/>
      <c r="NAU145" s="1"/>
      <c r="NAV145" s="1"/>
      <c r="NAW145" s="1"/>
      <c r="NAX145" s="1"/>
      <c r="NAY145" s="1"/>
      <c r="NAZ145" s="1"/>
      <c r="NBA145" s="1"/>
      <c r="NBB145" s="1"/>
      <c r="NBC145" s="1"/>
      <c r="NBD145" s="1"/>
      <c r="NBE145" s="1"/>
      <c r="NBF145" s="1"/>
      <c r="NBG145" s="1"/>
      <c r="NBH145" s="1"/>
      <c r="NBI145" s="1"/>
      <c r="NBJ145" s="1"/>
      <c r="NBK145" s="1"/>
      <c r="NBL145" s="1"/>
      <c r="NBM145" s="1"/>
      <c r="NBN145" s="1"/>
      <c r="NBO145" s="1"/>
      <c r="NBP145" s="1"/>
      <c r="NBQ145" s="1"/>
      <c r="NBR145" s="1"/>
      <c r="NBS145" s="1"/>
      <c r="NBT145" s="1"/>
      <c r="NBU145" s="1"/>
      <c r="NBV145" s="1"/>
      <c r="NBW145" s="1"/>
      <c r="NBX145" s="1"/>
      <c r="NBY145" s="1"/>
      <c r="NBZ145" s="1"/>
      <c r="NCA145" s="1"/>
      <c r="NCB145" s="1"/>
      <c r="NCC145" s="1"/>
      <c r="NCD145" s="1"/>
      <c r="NCE145" s="1"/>
      <c r="NCF145" s="1"/>
      <c r="NCG145" s="1"/>
      <c r="NCH145" s="1"/>
      <c r="NCI145" s="1"/>
      <c r="NCJ145" s="1"/>
      <c r="NCK145" s="1"/>
      <c r="NCL145" s="1"/>
      <c r="NCM145" s="1"/>
      <c r="NCN145" s="1"/>
      <c r="NCO145" s="1"/>
      <c r="NCP145" s="1"/>
      <c r="NCQ145" s="1"/>
      <c r="NCR145" s="1"/>
      <c r="NCS145" s="1"/>
      <c r="NCT145" s="1"/>
      <c r="NCU145" s="1"/>
      <c r="NCV145" s="1"/>
      <c r="NCW145" s="1"/>
      <c r="NCX145" s="1"/>
      <c r="NCY145" s="1"/>
      <c r="NCZ145" s="1"/>
      <c r="NDA145" s="1"/>
      <c r="NDB145" s="1"/>
      <c r="NDC145" s="1"/>
      <c r="NDD145" s="1"/>
      <c r="NDE145" s="1"/>
      <c r="NDF145" s="1"/>
      <c r="NDG145" s="1"/>
      <c r="NDH145" s="1"/>
      <c r="NDI145" s="1"/>
      <c r="NDJ145" s="1"/>
      <c r="NDK145" s="1"/>
      <c r="NDL145" s="1"/>
      <c r="NDM145" s="1"/>
      <c r="NDN145" s="1"/>
      <c r="NDO145" s="1"/>
      <c r="NDP145" s="1"/>
      <c r="NDQ145" s="1"/>
      <c r="NDR145" s="1"/>
      <c r="NDS145" s="1"/>
      <c r="NDT145" s="1"/>
      <c r="NDU145" s="1"/>
      <c r="NDV145" s="1"/>
      <c r="NDW145" s="1"/>
      <c r="NDX145" s="1"/>
      <c r="NDY145" s="1"/>
      <c r="NDZ145" s="1"/>
      <c r="NEA145" s="1"/>
      <c r="NEB145" s="1"/>
      <c r="NEC145" s="1"/>
      <c r="NED145" s="1"/>
      <c r="NEE145" s="1"/>
      <c r="NEF145" s="1"/>
      <c r="NEG145" s="1"/>
      <c r="NEH145" s="1"/>
      <c r="NEI145" s="1"/>
      <c r="NEJ145" s="1"/>
      <c r="NEK145" s="1"/>
      <c r="NEL145" s="1"/>
      <c r="NEM145" s="1"/>
      <c r="NEN145" s="1"/>
      <c r="NEO145" s="1"/>
      <c r="NEP145" s="1"/>
      <c r="NEQ145" s="1"/>
      <c r="NER145" s="1"/>
      <c r="NES145" s="1"/>
      <c r="NET145" s="1"/>
      <c r="NEU145" s="1"/>
      <c r="NEV145" s="1"/>
      <c r="NEW145" s="1"/>
      <c r="NEX145" s="1"/>
      <c r="NEY145" s="1"/>
      <c r="NEZ145" s="1"/>
      <c r="NFA145" s="1"/>
      <c r="NFB145" s="1"/>
      <c r="NFC145" s="1"/>
      <c r="NFD145" s="1"/>
      <c r="NFE145" s="1"/>
      <c r="NFF145" s="1"/>
      <c r="NFG145" s="1"/>
      <c r="NFH145" s="1"/>
      <c r="NFI145" s="1"/>
      <c r="NFJ145" s="1"/>
      <c r="NFK145" s="1"/>
      <c r="NFL145" s="1"/>
      <c r="NFM145" s="1"/>
      <c r="NFN145" s="1"/>
      <c r="NFO145" s="1"/>
      <c r="NFP145" s="1"/>
      <c r="NFQ145" s="1"/>
      <c r="NFR145" s="1"/>
      <c r="NFS145" s="1"/>
      <c r="NFT145" s="1"/>
      <c r="NFU145" s="1"/>
      <c r="NFV145" s="1"/>
      <c r="NFW145" s="1"/>
      <c r="NFX145" s="1"/>
      <c r="NFY145" s="1"/>
      <c r="NFZ145" s="1"/>
      <c r="NGA145" s="1"/>
      <c r="NGB145" s="1"/>
      <c r="NGC145" s="1"/>
      <c r="NGD145" s="1"/>
      <c r="NGE145" s="1"/>
      <c r="NGF145" s="1"/>
      <c r="NGG145" s="1"/>
      <c r="NGH145" s="1"/>
      <c r="NGI145" s="1"/>
      <c r="NGJ145" s="1"/>
      <c r="NGK145" s="1"/>
      <c r="NGL145" s="1"/>
      <c r="NGM145" s="1"/>
      <c r="NGN145" s="1"/>
      <c r="NGO145" s="1"/>
      <c r="NGP145" s="1"/>
      <c r="NGQ145" s="1"/>
      <c r="NGR145" s="1"/>
      <c r="NGS145" s="1"/>
      <c r="NGT145" s="1"/>
      <c r="NGU145" s="1"/>
      <c r="NGV145" s="1"/>
      <c r="NGW145" s="1"/>
      <c r="NGX145" s="1"/>
      <c r="NGY145" s="1"/>
      <c r="NGZ145" s="1"/>
      <c r="NHA145" s="1"/>
      <c r="NHB145" s="1"/>
      <c r="NHC145" s="1"/>
      <c r="NHD145" s="1"/>
      <c r="NHE145" s="1"/>
      <c r="NHF145" s="1"/>
      <c r="NHG145" s="1"/>
      <c r="NHH145" s="1"/>
      <c r="NHI145" s="1"/>
      <c r="NHJ145" s="1"/>
      <c r="NHQ145" s="1"/>
      <c r="NHR145" s="1"/>
      <c r="NHS145" s="1"/>
      <c r="NHT145" s="1"/>
      <c r="NHU145" s="1"/>
      <c r="NHV145" s="1"/>
      <c r="NHW145" s="1"/>
      <c r="NHX145" s="1"/>
      <c r="NHY145" s="1"/>
      <c r="NHZ145" s="1"/>
      <c r="NIA145" s="1"/>
      <c r="NIB145" s="1"/>
      <c r="NIC145" s="1"/>
      <c r="NID145" s="1"/>
      <c r="NIE145" s="1"/>
      <c r="NIF145" s="1"/>
      <c r="NIG145" s="1"/>
      <c r="NIH145" s="1"/>
      <c r="NII145" s="1"/>
      <c r="NIJ145" s="1"/>
      <c r="NIK145" s="1"/>
      <c r="NIL145" s="1"/>
      <c r="NIM145" s="1"/>
      <c r="NIN145" s="1"/>
      <c r="NIO145" s="1"/>
      <c r="NIP145" s="1"/>
      <c r="NIQ145" s="1"/>
      <c r="NIR145" s="1"/>
      <c r="NIS145" s="1"/>
      <c r="NIT145" s="1"/>
      <c r="NIU145" s="1"/>
      <c r="NIV145" s="1"/>
      <c r="NIW145" s="1"/>
      <c r="NIX145" s="1"/>
      <c r="NIY145" s="1"/>
      <c r="NIZ145" s="1"/>
      <c r="NJA145" s="1"/>
      <c r="NJB145" s="1"/>
      <c r="NJC145" s="1"/>
      <c r="NJD145" s="1"/>
      <c r="NJE145" s="1"/>
      <c r="NJF145" s="1"/>
      <c r="NJG145" s="1"/>
      <c r="NJH145" s="1"/>
      <c r="NJI145" s="1"/>
      <c r="NJJ145" s="1"/>
      <c r="NJK145" s="1"/>
      <c r="NJL145" s="1"/>
      <c r="NJM145" s="1"/>
      <c r="NJN145" s="1"/>
      <c r="NJO145" s="1"/>
      <c r="NJP145" s="1"/>
      <c r="NJQ145" s="1"/>
      <c r="NJR145" s="1"/>
      <c r="NJS145" s="1"/>
      <c r="NJT145" s="1"/>
      <c r="NJU145" s="1"/>
      <c r="NJV145" s="1"/>
      <c r="NJW145" s="1"/>
      <c r="NJX145" s="1"/>
      <c r="NJY145" s="1"/>
      <c r="NJZ145" s="1"/>
      <c r="NKA145" s="1"/>
      <c r="NKB145" s="1"/>
      <c r="NKC145" s="1"/>
      <c r="NKD145" s="1"/>
      <c r="NKE145" s="1"/>
      <c r="NKF145" s="1"/>
      <c r="NKG145" s="1"/>
      <c r="NKH145" s="1"/>
      <c r="NKI145" s="1"/>
      <c r="NKJ145" s="1"/>
      <c r="NKK145" s="1"/>
      <c r="NKL145" s="1"/>
      <c r="NKM145" s="1"/>
      <c r="NKN145" s="1"/>
      <c r="NKO145" s="1"/>
      <c r="NKP145" s="1"/>
      <c r="NKQ145" s="1"/>
      <c r="NKR145" s="1"/>
      <c r="NKS145" s="1"/>
      <c r="NKT145" s="1"/>
      <c r="NKU145" s="1"/>
      <c r="NKV145" s="1"/>
      <c r="NKW145" s="1"/>
      <c r="NKX145" s="1"/>
      <c r="NKY145" s="1"/>
      <c r="NKZ145" s="1"/>
      <c r="NLA145" s="1"/>
      <c r="NLB145" s="1"/>
      <c r="NLC145" s="1"/>
      <c r="NLD145" s="1"/>
      <c r="NLE145" s="1"/>
      <c r="NLF145" s="1"/>
      <c r="NLG145" s="1"/>
      <c r="NLH145" s="1"/>
      <c r="NLI145" s="1"/>
      <c r="NLJ145" s="1"/>
      <c r="NLK145" s="1"/>
      <c r="NLL145" s="1"/>
      <c r="NLM145" s="1"/>
      <c r="NLN145" s="1"/>
      <c r="NLO145" s="1"/>
      <c r="NLP145" s="1"/>
      <c r="NLQ145" s="1"/>
      <c r="NLR145" s="1"/>
      <c r="NLS145" s="1"/>
      <c r="NLT145" s="1"/>
      <c r="NLU145" s="1"/>
      <c r="NLV145" s="1"/>
      <c r="NLW145" s="1"/>
      <c r="NLX145" s="1"/>
      <c r="NLY145" s="1"/>
      <c r="NLZ145" s="1"/>
      <c r="NMA145" s="1"/>
      <c r="NMB145" s="1"/>
      <c r="NMC145" s="1"/>
      <c r="NMD145" s="1"/>
      <c r="NME145" s="1"/>
      <c r="NMF145" s="1"/>
      <c r="NMG145" s="1"/>
      <c r="NMH145" s="1"/>
      <c r="NMI145" s="1"/>
      <c r="NMJ145" s="1"/>
      <c r="NMK145" s="1"/>
      <c r="NML145" s="1"/>
      <c r="NMM145" s="1"/>
      <c r="NMN145" s="1"/>
      <c r="NMO145" s="1"/>
      <c r="NMP145" s="1"/>
      <c r="NMQ145" s="1"/>
      <c r="NMR145" s="1"/>
      <c r="NMS145" s="1"/>
      <c r="NMT145" s="1"/>
      <c r="NMU145" s="1"/>
      <c r="NMV145" s="1"/>
      <c r="NMW145" s="1"/>
      <c r="NMX145" s="1"/>
      <c r="NMY145" s="1"/>
      <c r="NMZ145" s="1"/>
      <c r="NNA145" s="1"/>
      <c r="NNB145" s="1"/>
      <c r="NNC145" s="1"/>
      <c r="NND145" s="1"/>
      <c r="NNE145" s="1"/>
      <c r="NNF145" s="1"/>
      <c r="NNG145" s="1"/>
      <c r="NNH145" s="1"/>
      <c r="NNI145" s="1"/>
      <c r="NNJ145" s="1"/>
      <c r="NNK145" s="1"/>
      <c r="NNL145" s="1"/>
      <c r="NNM145" s="1"/>
      <c r="NNN145" s="1"/>
      <c r="NNO145" s="1"/>
      <c r="NNP145" s="1"/>
      <c r="NNQ145" s="1"/>
      <c r="NNR145" s="1"/>
      <c r="NNS145" s="1"/>
      <c r="NNT145" s="1"/>
      <c r="NNU145" s="1"/>
      <c r="NNV145" s="1"/>
      <c r="NNW145" s="1"/>
      <c r="NNX145" s="1"/>
      <c r="NNY145" s="1"/>
      <c r="NNZ145" s="1"/>
      <c r="NOA145" s="1"/>
      <c r="NOB145" s="1"/>
      <c r="NOC145" s="1"/>
      <c r="NOD145" s="1"/>
      <c r="NOE145" s="1"/>
      <c r="NOF145" s="1"/>
      <c r="NOG145" s="1"/>
      <c r="NOH145" s="1"/>
      <c r="NOI145" s="1"/>
      <c r="NOJ145" s="1"/>
      <c r="NOK145" s="1"/>
      <c r="NOL145" s="1"/>
      <c r="NOM145" s="1"/>
      <c r="NON145" s="1"/>
      <c r="NOO145" s="1"/>
      <c r="NOP145" s="1"/>
      <c r="NOQ145" s="1"/>
      <c r="NOR145" s="1"/>
      <c r="NOS145" s="1"/>
      <c r="NOT145" s="1"/>
      <c r="NOU145" s="1"/>
      <c r="NOV145" s="1"/>
      <c r="NOW145" s="1"/>
      <c r="NOX145" s="1"/>
      <c r="NOY145" s="1"/>
      <c r="NOZ145" s="1"/>
      <c r="NPA145" s="1"/>
      <c r="NPB145" s="1"/>
      <c r="NPC145" s="1"/>
      <c r="NPD145" s="1"/>
      <c r="NPE145" s="1"/>
      <c r="NPF145" s="1"/>
      <c r="NPG145" s="1"/>
      <c r="NPH145" s="1"/>
      <c r="NPI145" s="1"/>
      <c r="NPJ145" s="1"/>
      <c r="NPK145" s="1"/>
      <c r="NPL145" s="1"/>
      <c r="NPM145" s="1"/>
      <c r="NPN145" s="1"/>
      <c r="NPO145" s="1"/>
      <c r="NPP145" s="1"/>
      <c r="NPQ145" s="1"/>
      <c r="NPR145" s="1"/>
      <c r="NPS145" s="1"/>
      <c r="NPT145" s="1"/>
      <c r="NPU145" s="1"/>
      <c r="NPV145" s="1"/>
      <c r="NPW145" s="1"/>
      <c r="NPX145" s="1"/>
      <c r="NPY145" s="1"/>
      <c r="NPZ145" s="1"/>
      <c r="NQA145" s="1"/>
      <c r="NQB145" s="1"/>
      <c r="NQC145" s="1"/>
      <c r="NQD145" s="1"/>
      <c r="NQE145" s="1"/>
      <c r="NQF145" s="1"/>
      <c r="NQG145" s="1"/>
      <c r="NQH145" s="1"/>
      <c r="NQI145" s="1"/>
      <c r="NQJ145" s="1"/>
      <c r="NQK145" s="1"/>
      <c r="NQL145" s="1"/>
      <c r="NQM145" s="1"/>
      <c r="NQN145" s="1"/>
      <c r="NQO145" s="1"/>
      <c r="NQP145" s="1"/>
      <c r="NQQ145" s="1"/>
      <c r="NQR145" s="1"/>
      <c r="NQS145" s="1"/>
      <c r="NQT145" s="1"/>
      <c r="NQU145" s="1"/>
      <c r="NQV145" s="1"/>
      <c r="NQW145" s="1"/>
      <c r="NQX145" s="1"/>
      <c r="NQY145" s="1"/>
      <c r="NQZ145" s="1"/>
      <c r="NRA145" s="1"/>
      <c r="NRB145" s="1"/>
      <c r="NRC145" s="1"/>
      <c r="NRD145" s="1"/>
      <c r="NRE145" s="1"/>
      <c r="NRF145" s="1"/>
      <c r="NRM145" s="1"/>
      <c r="NRN145" s="1"/>
      <c r="NRO145" s="1"/>
      <c r="NRP145" s="1"/>
      <c r="NRQ145" s="1"/>
      <c r="NRR145" s="1"/>
      <c r="NRS145" s="1"/>
      <c r="NRT145" s="1"/>
      <c r="NRU145" s="1"/>
      <c r="NRV145" s="1"/>
      <c r="NRW145" s="1"/>
      <c r="NRX145" s="1"/>
      <c r="NRY145" s="1"/>
      <c r="NRZ145" s="1"/>
      <c r="NSA145" s="1"/>
      <c r="NSB145" s="1"/>
      <c r="NSC145" s="1"/>
      <c r="NSD145" s="1"/>
      <c r="NSE145" s="1"/>
      <c r="NSF145" s="1"/>
      <c r="NSG145" s="1"/>
      <c r="NSH145" s="1"/>
      <c r="NSI145" s="1"/>
      <c r="NSJ145" s="1"/>
      <c r="NSK145" s="1"/>
      <c r="NSL145" s="1"/>
      <c r="NSM145" s="1"/>
      <c r="NSN145" s="1"/>
      <c r="NSO145" s="1"/>
      <c r="NSP145" s="1"/>
      <c r="NSQ145" s="1"/>
      <c r="NSR145" s="1"/>
      <c r="NSS145" s="1"/>
      <c r="NST145" s="1"/>
      <c r="NSU145" s="1"/>
      <c r="NSV145" s="1"/>
      <c r="NSW145" s="1"/>
      <c r="NSX145" s="1"/>
      <c r="NSY145" s="1"/>
      <c r="NSZ145" s="1"/>
      <c r="NTA145" s="1"/>
      <c r="NTB145" s="1"/>
      <c r="NTC145" s="1"/>
      <c r="NTD145" s="1"/>
      <c r="NTE145" s="1"/>
      <c r="NTF145" s="1"/>
      <c r="NTG145" s="1"/>
      <c r="NTH145" s="1"/>
      <c r="NTI145" s="1"/>
      <c r="NTJ145" s="1"/>
      <c r="NTK145" s="1"/>
      <c r="NTL145" s="1"/>
      <c r="NTM145" s="1"/>
      <c r="NTN145" s="1"/>
      <c r="NTO145" s="1"/>
      <c r="NTP145" s="1"/>
      <c r="NTQ145" s="1"/>
      <c r="NTR145" s="1"/>
      <c r="NTS145" s="1"/>
      <c r="NTT145" s="1"/>
      <c r="NTU145" s="1"/>
      <c r="NTV145" s="1"/>
      <c r="NTW145" s="1"/>
      <c r="NTX145" s="1"/>
      <c r="NTY145" s="1"/>
      <c r="NTZ145" s="1"/>
      <c r="NUA145" s="1"/>
      <c r="NUB145" s="1"/>
      <c r="NUC145" s="1"/>
      <c r="NUD145" s="1"/>
      <c r="NUE145" s="1"/>
      <c r="NUF145" s="1"/>
      <c r="NUG145" s="1"/>
      <c r="NUH145" s="1"/>
      <c r="NUI145" s="1"/>
      <c r="NUJ145" s="1"/>
      <c r="NUK145" s="1"/>
      <c r="NUL145" s="1"/>
      <c r="NUM145" s="1"/>
      <c r="NUN145" s="1"/>
      <c r="NUO145" s="1"/>
      <c r="NUP145" s="1"/>
      <c r="NUQ145" s="1"/>
      <c r="NUR145" s="1"/>
      <c r="NUS145" s="1"/>
      <c r="NUT145" s="1"/>
      <c r="NUU145" s="1"/>
      <c r="NUV145" s="1"/>
      <c r="NUW145" s="1"/>
      <c r="NUX145" s="1"/>
      <c r="NUY145" s="1"/>
      <c r="NUZ145" s="1"/>
      <c r="NVA145" s="1"/>
      <c r="NVB145" s="1"/>
      <c r="NVC145" s="1"/>
      <c r="NVD145" s="1"/>
      <c r="NVE145" s="1"/>
      <c r="NVF145" s="1"/>
      <c r="NVG145" s="1"/>
      <c r="NVH145" s="1"/>
      <c r="NVI145" s="1"/>
      <c r="NVJ145" s="1"/>
      <c r="NVK145" s="1"/>
      <c r="NVL145" s="1"/>
      <c r="NVM145" s="1"/>
      <c r="NVN145" s="1"/>
      <c r="NVO145" s="1"/>
      <c r="NVP145" s="1"/>
      <c r="NVQ145" s="1"/>
      <c r="NVR145" s="1"/>
      <c r="NVS145" s="1"/>
      <c r="NVT145" s="1"/>
      <c r="NVU145" s="1"/>
      <c r="NVV145" s="1"/>
      <c r="NVW145" s="1"/>
      <c r="NVX145" s="1"/>
      <c r="NVY145" s="1"/>
      <c r="NVZ145" s="1"/>
      <c r="NWA145" s="1"/>
      <c r="NWB145" s="1"/>
      <c r="NWC145" s="1"/>
      <c r="NWD145" s="1"/>
      <c r="NWE145" s="1"/>
      <c r="NWF145" s="1"/>
      <c r="NWG145" s="1"/>
      <c r="NWH145" s="1"/>
      <c r="NWI145" s="1"/>
      <c r="NWJ145" s="1"/>
      <c r="NWK145" s="1"/>
      <c r="NWL145" s="1"/>
      <c r="NWM145" s="1"/>
      <c r="NWN145" s="1"/>
      <c r="NWO145" s="1"/>
      <c r="NWP145" s="1"/>
      <c r="NWQ145" s="1"/>
      <c r="NWR145" s="1"/>
      <c r="NWS145" s="1"/>
      <c r="NWT145" s="1"/>
      <c r="NWU145" s="1"/>
      <c r="NWV145" s="1"/>
      <c r="NWW145" s="1"/>
      <c r="NWX145" s="1"/>
      <c r="NWY145" s="1"/>
      <c r="NWZ145" s="1"/>
      <c r="NXA145" s="1"/>
      <c r="NXB145" s="1"/>
      <c r="NXC145" s="1"/>
      <c r="NXD145" s="1"/>
      <c r="NXE145" s="1"/>
      <c r="NXF145" s="1"/>
      <c r="NXG145" s="1"/>
      <c r="NXH145" s="1"/>
      <c r="NXI145" s="1"/>
      <c r="NXJ145" s="1"/>
      <c r="NXK145" s="1"/>
      <c r="NXL145" s="1"/>
      <c r="NXM145" s="1"/>
      <c r="NXN145" s="1"/>
      <c r="NXO145" s="1"/>
      <c r="NXP145" s="1"/>
      <c r="NXQ145" s="1"/>
      <c r="NXR145" s="1"/>
      <c r="NXS145" s="1"/>
      <c r="NXT145" s="1"/>
      <c r="NXU145" s="1"/>
      <c r="NXV145" s="1"/>
      <c r="NXW145" s="1"/>
      <c r="NXX145" s="1"/>
      <c r="NXY145" s="1"/>
      <c r="NXZ145" s="1"/>
      <c r="NYA145" s="1"/>
      <c r="NYB145" s="1"/>
      <c r="NYC145" s="1"/>
      <c r="NYD145" s="1"/>
      <c r="NYE145" s="1"/>
      <c r="NYF145" s="1"/>
      <c r="NYG145" s="1"/>
      <c r="NYH145" s="1"/>
      <c r="NYI145" s="1"/>
      <c r="NYJ145" s="1"/>
      <c r="NYK145" s="1"/>
      <c r="NYL145" s="1"/>
      <c r="NYM145" s="1"/>
      <c r="NYN145" s="1"/>
      <c r="NYO145" s="1"/>
      <c r="NYP145" s="1"/>
      <c r="NYQ145" s="1"/>
      <c r="NYR145" s="1"/>
      <c r="NYS145" s="1"/>
      <c r="NYT145" s="1"/>
      <c r="NYU145" s="1"/>
      <c r="NYV145" s="1"/>
      <c r="NYW145" s="1"/>
      <c r="NYX145" s="1"/>
      <c r="NYY145" s="1"/>
      <c r="NYZ145" s="1"/>
      <c r="NZA145" s="1"/>
      <c r="NZB145" s="1"/>
      <c r="NZC145" s="1"/>
      <c r="NZD145" s="1"/>
      <c r="NZE145" s="1"/>
      <c r="NZF145" s="1"/>
      <c r="NZG145" s="1"/>
      <c r="NZH145" s="1"/>
      <c r="NZI145" s="1"/>
      <c r="NZJ145" s="1"/>
      <c r="NZK145" s="1"/>
      <c r="NZL145" s="1"/>
      <c r="NZM145" s="1"/>
      <c r="NZN145" s="1"/>
      <c r="NZO145" s="1"/>
      <c r="NZP145" s="1"/>
      <c r="NZQ145" s="1"/>
      <c r="NZR145" s="1"/>
      <c r="NZS145" s="1"/>
      <c r="NZT145" s="1"/>
      <c r="NZU145" s="1"/>
      <c r="NZV145" s="1"/>
      <c r="NZW145" s="1"/>
      <c r="NZX145" s="1"/>
      <c r="NZY145" s="1"/>
      <c r="NZZ145" s="1"/>
      <c r="OAA145" s="1"/>
      <c r="OAB145" s="1"/>
      <c r="OAC145" s="1"/>
      <c r="OAD145" s="1"/>
      <c r="OAE145" s="1"/>
      <c r="OAF145" s="1"/>
      <c r="OAG145" s="1"/>
      <c r="OAH145" s="1"/>
      <c r="OAI145" s="1"/>
      <c r="OAJ145" s="1"/>
      <c r="OAK145" s="1"/>
      <c r="OAL145" s="1"/>
      <c r="OAM145" s="1"/>
      <c r="OAN145" s="1"/>
      <c r="OAO145" s="1"/>
      <c r="OAP145" s="1"/>
      <c r="OAQ145" s="1"/>
      <c r="OAR145" s="1"/>
      <c r="OAS145" s="1"/>
      <c r="OAT145" s="1"/>
      <c r="OAU145" s="1"/>
      <c r="OAV145" s="1"/>
      <c r="OAW145" s="1"/>
      <c r="OAX145" s="1"/>
      <c r="OAY145" s="1"/>
      <c r="OAZ145" s="1"/>
      <c r="OBA145" s="1"/>
      <c r="OBB145" s="1"/>
      <c r="OBI145" s="1"/>
      <c r="OBJ145" s="1"/>
      <c r="OBK145" s="1"/>
      <c r="OBL145" s="1"/>
      <c r="OBM145" s="1"/>
      <c r="OBN145" s="1"/>
      <c r="OBO145" s="1"/>
      <c r="OBP145" s="1"/>
      <c r="OBQ145" s="1"/>
      <c r="OBR145" s="1"/>
      <c r="OBS145" s="1"/>
      <c r="OBT145" s="1"/>
      <c r="OBU145" s="1"/>
      <c r="OBV145" s="1"/>
      <c r="OBW145" s="1"/>
      <c r="OBX145" s="1"/>
      <c r="OBY145" s="1"/>
      <c r="OBZ145" s="1"/>
      <c r="OCA145" s="1"/>
      <c r="OCB145" s="1"/>
      <c r="OCC145" s="1"/>
      <c r="OCD145" s="1"/>
      <c r="OCE145" s="1"/>
      <c r="OCF145" s="1"/>
      <c r="OCG145" s="1"/>
      <c r="OCH145" s="1"/>
      <c r="OCI145" s="1"/>
      <c r="OCJ145" s="1"/>
      <c r="OCK145" s="1"/>
      <c r="OCL145" s="1"/>
      <c r="OCM145" s="1"/>
      <c r="OCN145" s="1"/>
      <c r="OCO145" s="1"/>
      <c r="OCP145" s="1"/>
      <c r="OCQ145" s="1"/>
      <c r="OCR145" s="1"/>
      <c r="OCS145" s="1"/>
      <c r="OCT145" s="1"/>
      <c r="OCU145" s="1"/>
      <c r="OCV145" s="1"/>
      <c r="OCW145" s="1"/>
      <c r="OCX145" s="1"/>
      <c r="OCY145" s="1"/>
      <c r="OCZ145" s="1"/>
      <c r="ODA145" s="1"/>
      <c r="ODB145" s="1"/>
      <c r="ODC145" s="1"/>
      <c r="ODD145" s="1"/>
      <c r="ODE145" s="1"/>
      <c r="ODF145" s="1"/>
      <c r="ODG145" s="1"/>
      <c r="ODH145" s="1"/>
      <c r="ODI145" s="1"/>
      <c r="ODJ145" s="1"/>
      <c r="ODK145" s="1"/>
      <c r="ODL145" s="1"/>
      <c r="ODM145" s="1"/>
      <c r="ODN145" s="1"/>
      <c r="ODO145" s="1"/>
      <c r="ODP145" s="1"/>
      <c r="ODQ145" s="1"/>
      <c r="ODR145" s="1"/>
      <c r="ODS145" s="1"/>
      <c r="ODT145" s="1"/>
      <c r="ODU145" s="1"/>
      <c r="ODV145" s="1"/>
      <c r="ODW145" s="1"/>
      <c r="ODX145" s="1"/>
      <c r="ODY145" s="1"/>
      <c r="ODZ145" s="1"/>
      <c r="OEA145" s="1"/>
      <c r="OEB145" s="1"/>
      <c r="OEC145" s="1"/>
      <c r="OED145" s="1"/>
      <c r="OEE145" s="1"/>
      <c r="OEF145" s="1"/>
      <c r="OEG145" s="1"/>
      <c r="OEH145" s="1"/>
      <c r="OEI145" s="1"/>
      <c r="OEJ145" s="1"/>
      <c r="OEK145" s="1"/>
      <c r="OEL145" s="1"/>
      <c r="OEM145" s="1"/>
      <c r="OEN145" s="1"/>
      <c r="OEO145" s="1"/>
      <c r="OEP145" s="1"/>
      <c r="OEQ145" s="1"/>
      <c r="OER145" s="1"/>
      <c r="OES145" s="1"/>
      <c r="OET145" s="1"/>
      <c r="OEU145" s="1"/>
      <c r="OEV145" s="1"/>
      <c r="OEW145" s="1"/>
      <c r="OEX145" s="1"/>
      <c r="OEY145" s="1"/>
      <c r="OEZ145" s="1"/>
      <c r="OFA145" s="1"/>
      <c r="OFB145" s="1"/>
      <c r="OFC145" s="1"/>
      <c r="OFD145" s="1"/>
      <c r="OFE145" s="1"/>
      <c r="OFF145" s="1"/>
      <c r="OFG145" s="1"/>
      <c r="OFH145" s="1"/>
      <c r="OFI145" s="1"/>
      <c r="OFJ145" s="1"/>
      <c r="OFK145" s="1"/>
      <c r="OFL145" s="1"/>
      <c r="OFM145" s="1"/>
      <c r="OFN145" s="1"/>
      <c r="OFO145" s="1"/>
      <c r="OFP145" s="1"/>
      <c r="OFQ145" s="1"/>
      <c r="OFR145" s="1"/>
      <c r="OFS145" s="1"/>
      <c r="OFT145" s="1"/>
      <c r="OFU145" s="1"/>
      <c r="OFV145" s="1"/>
      <c r="OFW145" s="1"/>
      <c r="OFX145" s="1"/>
      <c r="OFY145" s="1"/>
      <c r="OFZ145" s="1"/>
      <c r="OGA145" s="1"/>
      <c r="OGB145" s="1"/>
      <c r="OGC145" s="1"/>
      <c r="OGD145" s="1"/>
      <c r="OGE145" s="1"/>
      <c r="OGF145" s="1"/>
      <c r="OGG145" s="1"/>
      <c r="OGH145" s="1"/>
      <c r="OGI145" s="1"/>
      <c r="OGJ145" s="1"/>
      <c r="OGK145" s="1"/>
      <c r="OGL145" s="1"/>
      <c r="OGM145" s="1"/>
      <c r="OGN145" s="1"/>
      <c r="OGO145" s="1"/>
      <c r="OGP145" s="1"/>
      <c r="OGQ145" s="1"/>
      <c r="OGR145" s="1"/>
      <c r="OGS145" s="1"/>
      <c r="OGT145" s="1"/>
      <c r="OGU145" s="1"/>
      <c r="OGV145" s="1"/>
      <c r="OGW145" s="1"/>
      <c r="OGX145" s="1"/>
      <c r="OGY145" s="1"/>
      <c r="OGZ145" s="1"/>
      <c r="OHA145" s="1"/>
      <c r="OHB145" s="1"/>
      <c r="OHC145" s="1"/>
      <c r="OHD145" s="1"/>
      <c r="OHE145" s="1"/>
      <c r="OHF145" s="1"/>
      <c r="OHG145" s="1"/>
      <c r="OHH145" s="1"/>
      <c r="OHI145" s="1"/>
      <c r="OHJ145" s="1"/>
      <c r="OHK145" s="1"/>
      <c r="OHL145" s="1"/>
      <c r="OHM145" s="1"/>
      <c r="OHN145" s="1"/>
      <c r="OHO145" s="1"/>
      <c r="OHP145" s="1"/>
      <c r="OHQ145" s="1"/>
      <c r="OHR145" s="1"/>
      <c r="OHS145" s="1"/>
      <c r="OHT145" s="1"/>
      <c r="OHU145" s="1"/>
      <c r="OHV145" s="1"/>
      <c r="OHW145" s="1"/>
      <c r="OHX145" s="1"/>
      <c r="OHY145" s="1"/>
      <c r="OHZ145" s="1"/>
      <c r="OIA145" s="1"/>
      <c r="OIB145" s="1"/>
      <c r="OIC145" s="1"/>
      <c r="OID145" s="1"/>
      <c r="OIE145" s="1"/>
      <c r="OIF145" s="1"/>
      <c r="OIG145" s="1"/>
      <c r="OIH145" s="1"/>
      <c r="OII145" s="1"/>
      <c r="OIJ145" s="1"/>
      <c r="OIK145" s="1"/>
      <c r="OIL145" s="1"/>
      <c r="OIM145" s="1"/>
      <c r="OIN145" s="1"/>
      <c r="OIO145" s="1"/>
      <c r="OIP145" s="1"/>
      <c r="OIQ145" s="1"/>
      <c r="OIR145" s="1"/>
      <c r="OIS145" s="1"/>
      <c r="OIT145" s="1"/>
      <c r="OIU145" s="1"/>
      <c r="OIV145" s="1"/>
      <c r="OIW145" s="1"/>
      <c r="OIX145" s="1"/>
      <c r="OIY145" s="1"/>
      <c r="OIZ145" s="1"/>
      <c r="OJA145" s="1"/>
      <c r="OJB145" s="1"/>
      <c r="OJC145" s="1"/>
      <c r="OJD145" s="1"/>
      <c r="OJE145" s="1"/>
      <c r="OJF145" s="1"/>
      <c r="OJG145" s="1"/>
      <c r="OJH145" s="1"/>
      <c r="OJI145" s="1"/>
      <c r="OJJ145" s="1"/>
      <c r="OJK145" s="1"/>
      <c r="OJL145" s="1"/>
      <c r="OJM145" s="1"/>
      <c r="OJN145" s="1"/>
      <c r="OJO145" s="1"/>
      <c r="OJP145" s="1"/>
      <c r="OJQ145" s="1"/>
      <c r="OJR145" s="1"/>
      <c r="OJS145" s="1"/>
      <c r="OJT145" s="1"/>
      <c r="OJU145" s="1"/>
      <c r="OJV145" s="1"/>
      <c r="OJW145" s="1"/>
      <c r="OJX145" s="1"/>
      <c r="OJY145" s="1"/>
      <c r="OJZ145" s="1"/>
      <c r="OKA145" s="1"/>
      <c r="OKB145" s="1"/>
      <c r="OKC145" s="1"/>
      <c r="OKD145" s="1"/>
      <c r="OKE145" s="1"/>
      <c r="OKF145" s="1"/>
      <c r="OKG145" s="1"/>
      <c r="OKH145" s="1"/>
      <c r="OKI145" s="1"/>
      <c r="OKJ145" s="1"/>
      <c r="OKK145" s="1"/>
      <c r="OKL145" s="1"/>
      <c r="OKM145" s="1"/>
      <c r="OKN145" s="1"/>
      <c r="OKO145" s="1"/>
      <c r="OKP145" s="1"/>
      <c r="OKQ145" s="1"/>
      <c r="OKR145" s="1"/>
      <c r="OKS145" s="1"/>
      <c r="OKT145" s="1"/>
      <c r="OKU145" s="1"/>
      <c r="OKV145" s="1"/>
      <c r="OKW145" s="1"/>
      <c r="OKX145" s="1"/>
      <c r="OLE145" s="1"/>
      <c r="OLF145" s="1"/>
      <c r="OLG145" s="1"/>
      <c r="OLH145" s="1"/>
      <c r="OLI145" s="1"/>
      <c r="OLJ145" s="1"/>
      <c r="OLK145" s="1"/>
      <c r="OLL145" s="1"/>
      <c r="OLM145" s="1"/>
      <c r="OLN145" s="1"/>
      <c r="OLO145" s="1"/>
      <c r="OLP145" s="1"/>
      <c r="OLQ145" s="1"/>
      <c r="OLR145" s="1"/>
      <c r="OLS145" s="1"/>
      <c r="OLT145" s="1"/>
      <c r="OLU145" s="1"/>
      <c r="OLV145" s="1"/>
      <c r="OLW145" s="1"/>
      <c r="OLX145" s="1"/>
      <c r="OLY145" s="1"/>
      <c r="OLZ145" s="1"/>
      <c r="OMA145" s="1"/>
      <c r="OMB145" s="1"/>
      <c r="OMC145" s="1"/>
      <c r="OMD145" s="1"/>
      <c r="OME145" s="1"/>
      <c r="OMF145" s="1"/>
      <c r="OMG145" s="1"/>
      <c r="OMH145" s="1"/>
      <c r="OMI145" s="1"/>
      <c r="OMJ145" s="1"/>
      <c r="OMK145" s="1"/>
      <c r="OML145" s="1"/>
      <c r="OMM145" s="1"/>
      <c r="OMN145" s="1"/>
      <c r="OMO145" s="1"/>
      <c r="OMP145" s="1"/>
      <c r="OMQ145" s="1"/>
      <c r="OMR145" s="1"/>
      <c r="OMS145" s="1"/>
      <c r="OMT145" s="1"/>
      <c r="OMU145" s="1"/>
      <c r="OMV145" s="1"/>
      <c r="OMW145" s="1"/>
      <c r="OMX145" s="1"/>
      <c r="OMY145" s="1"/>
      <c r="OMZ145" s="1"/>
      <c r="ONA145" s="1"/>
      <c r="ONB145" s="1"/>
      <c r="ONC145" s="1"/>
      <c r="OND145" s="1"/>
      <c r="ONE145" s="1"/>
      <c r="ONF145" s="1"/>
      <c r="ONG145" s="1"/>
      <c r="ONH145" s="1"/>
      <c r="ONI145" s="1"/>
      <c r="ONJ145" s="1"/>
      <c r="ONK145" s="1"/>
      <c r="ONL145" s="1"/>
      <c r="ONM145" s="1"/>
      <c r="ONN145" s="1"/>
      <c r="ONO145" s="1"/>
      <c r="ONP145" s="1"/>
      <c r="ONQ145" s="1"/>
      <c r="ONR145" s="1"/>
      <c r="ONS145" s="1"/>
      <c r="ONT145" s="1"/>
      <c r="ONU145" s="1"/>
      <c r="ONV145" s="1"/>
      <c r="ONW145" s="1"/>
      <c r="ONX145" s="1"/>
      <c r="ONY145" s="1"/>
      <c r="ONZ145" s="1"/>
      <c r="OOA145" s="1"/>
      <c r="OOB145" s="1"/>
      <c r="OOC145" s="1"/>
      <c r="OOD145" s="1"/>
      <c r="OOE145" s="1"/>
      <c r="OOF145" s="1"/>
      <c r="OOG145" s="1"/>
      <c r="OOH145" s="1"/>
      <c r="OOI145" s="1"/>
      <c r="OOJ145" s="1"/>
      <c r="OOK145" s="1"/>
      <c r="OOL145" s="1"/>
      <c r="OOM145" s="1"/>
      <c r="OON145" s="1"/>
      <c r="OOO145" s="1"/>
      <c r="OOP145" s="1"/>
      <c r="OOQ145" s="1"/>
      <c r="OOR145" s="1"/>
      <c r="OOS145" s="1"/>
      <c r="OOT145" s="1"/>
      <c r="OOU145" s="1"/>
      <c r="OOV145" s="1"/>
      <c r="OOW145" s="1"/>
      <c r="OOX145" s="1"/>
      <c r="OOY145" s="1"/>
      <c r="OOZ145" s="1"/>
      <c r="OPA145" s="1"/>
      <c r="OPB145" s="1"/>
      <c r="OPC145" s="1"/>
      <c r="OPD145" s="1"/>
      <c r="OPE145" s="1"/>
      <c r="OPF145" s="1"/>
      <c r="OPG145" s="1"/>
      <c r="OPH145" s="1"/>
      <c r="OPI145" s="1"/>
      <c r="OPJ145" s="1"/>
      <c r="OPK145" s="1"/>
      <c r="OPL145" s="1"/>
      <c r="OPM145" s="1"/>
      <c r="OPN145" s="1"/>
      <c r="OPO145" s="1"/>
      <c r="OPP145" s="1"/>
      <c r="OPQ145" s="1"/>
      <c r="OPR145" s="1"/>
      <c r="OPS145" s="1"/>
      <c r="OPT145" s="1"/>
      <c r="OPU145" s="1"/>
      <c r="OPV145" s="1"/>
      <c r="OPW145" s="1"/>
      <c r="OPX145" s="1"/>
      <c r="OPY145" s="1"/>
      <c r="OPZ145" s="1"/>
      <c r="OQA145" s="1"/>
      <c r="OQB145" s="1"/>
      <c r="OQC145" s="1"/>
      <c r="OQD145" s="1"/>
      <c r="OQE145" s="1"/>
      <c r="OQF145" s="1"/>
      <c r="OQG145" s="1"/>
      <c r="OQH145" s="1"/>
      <c r="OQI145" s="1"/>
      <c r="OQJ145" s="1"/>
      <c r="OQK145" s="1"/>
      <c r="OQL145" s="1"/>
      <c r="OQM145" s="1"/>
      <c r="OQN145" s="1"/>
      <c r="OQO145" s="1"/>
      <c r="OQP145" s="1"/>
      <c r="OQQ145" s="1"/>
      <c r="OQR145" s="1"/>
      <c r="OQS145" s="1"/>
      <c r="OQT145" s="1"/>
      <c r="OQU145" s="1"/>
      <c r="OQV145" s="1"/>
      <c r="OQW145" s="1"/>
      <c r="OQX145" s="1"/>
      <c r="OQY145" s="1"/>
      <c r="OQZ145" s="1"/>
      <c r="ORA145" s="1"/>
      <c r="ORB145" s="1"/>
      <c r="ORC145" s="1"/>
      <c r="ORD145" s="1"/>
      <c r="ORE145" s="1"/>
      <c r="ORF145" s="1"/>
      <c r="ORG145" s="1"/>
      <c r="ORH145" s="1"/>
      <c r="ORI145" s="1"/>
      <c r="ORJ145" s="1"/>
      <c r="ORK145" s="1"/>
      <c r="ORL145" s="1"/>
      <c r="ORM145" s="1"/>
      <c r="ORN145" s="1"/>
      <c r="ORO145" s="1"/>
      <c r="ORP145" s="1"/>
      <c r="ORQ145" s="1"/>
      <c r="ORR145" s="1"/>
      <c r="ORS145" s="1"/>
      <c r="ORT145" s="1"/>
      <c r="ORU145" s="1"/>
      <c r="ORV145" s="1"/>
      <c r="ORW145" s="1"/>
      <c r="ORX145" s="1"/>
      <c r="ORY145" s="1"/>
      <c r="ORZ145" s="1"/>
      <c r="OSA145" s="1"/>
      <c r="OSB145" s="1"/>
      <c r="OSC145" s="1"/>
      <c r="OSD145" s="1"/>
      <c r="OSE145" s="1"/>
      <c r="OSF145" s="1"/>
      <c r="OSG145" s="1"/>
      <c r="OSH145" s="1"/>
      <c r="OSI145" s="1"/>
      <c r="OSJ145" s="1"/>
      <c r="OSK145" s="1"/>
      <c r="OSL145" s="1"/>
      <c r="OSM145" s="1"/>
      <c r="OSN145" s="1"/>
      <c r="OSO145" s="1"/>
      <c r="OSP145" s="1"/>
      <c r="OSQ145" s="1"/>
      <c r="OSR145" s="1"/>
      <c r="OSS145" s="1"/>
      <c r="OST145" s="1"/>
      <c r="OSU145" s="1"/>
      <c r="OSV145" s="1"/>
      <c r="OSW145" s="1"/>
      <c r="OSX145" s="1"/>
      <c r="OSY145" s="1"/>
      <c r="OSZ145" s="1"/>
      <c r="OTA145" s="1"/>
      <c r="OTB145" s="1"/>
      <c r="OTC145" s="1"/>
      <c r="OTD145" s="1"/>
      <c r="OTE145" s="1"/>
      <c r="OTF145" s="1"/>
      <c r="OTG145" s="1"/>
      <c r="OTH145" s="1"/>
      <c r="OTI145" s="1"/>
      <c r="OTJ145" s="1"/>
      <c r="OTK145" s="1"/>
      <c r="OTL145" s="1"/>
      <c r="OTM145" s="1"/>
      <c r="OTN145" s="1"/>
      <c r="OTO145" s="1"/>
      <c r="OTP145" s="1"/>
      <c r="OTQ145" s="1"/>
      <c r="OTR145" s="1"/>
      <c r="OTS145" s="1"/>
      <c r="OTT145" s="1"/>
      <c r="OTU145" s="1"/>
      <c r="OTV145" s="1"/>
      <c r="OTW145" s="1"/>
      <c r="OTX145" s="1"/>
      <c r="OTY145" s="1"/>
      <c r="OTZ145" s="1"/>
      <c r="OUA145" s="1"/>
      <c r="OUB145" s="1"/>
      <c r="OUC145" s="1"/>
      <c r="OUD145" s="1"/>
      <c r="OUE145" s="1"/>
      <c r="OUF145" s="1"/>
      <c r="OUG145" s="1"/>
      <c r="OUH145" s="1"/>
      <c r="OUI145" s="1"/>
      <c r="OUJ145" s="1"/>
      <c r="OUK145" s="1"/>
      <c r="OUL145" s="1"/>
      <c r="OUM145" s="1"/>
      <c r="OUN145" s="1"/>
      <c r="OUO145" s="1"/>
      <c r="OUP145" s="1"/>
      <c r="OUQ145" s="1"/>
      <c r="OUR145" s="1"/>
      <c r="OUS145" s="1"/>
      <c r="OUT145" s="1"/>
      <c r="OVA145" s="1"/>
      <c r="OVB145" s="1"/>
      <c r="OVC145" s="1"/>
      <c r="OVD145" s="1"/>
      <c r="OVE145" s="1"/>
      <c r="OVF145" s="1"/>
      <c r="OVG145" s="1"/>
      <c r="OVH145" s="1"/>
      <c r="OVI145" s="1"/>
      <c r="OVJ145" s="1"/>
      <c r="OVK145" s="1"/>
      <c r="OVL145" s="1"/>
      <c r="OVM145" s="1"/>
      <c r="OVN145" s="1"/>
      <c r="OVO145" s="1"/>
      <c r="OVP145" s="1"/>
      <c r="OVQ145" s="1"/>
      <c r="OVR145" s="1"/>
      <c r="OVS145" s="1"/>
      <c r="OVT145" s="1"/>
      <c r="OVU145" s="1"/>
      <c r="OVV145" s="1"/>
      <c r="OVW145" s="1"/>
      <c r="OVX145" s="1"/>
      <c r="OVY145" s="1"/>
      <c r="OVZ145" s="1"/>
      <c r="OWA145" s="1"/>
      <c r="OWB145" s="1"/>
      <c r="OWC145" s="1"/>
      <c r="OWD145" s="1"/>
      <c r="OWE145" s="1"/>
      <c r="OWF145" s="1"/>
      <c r="OWG145" s="1"/>
      <c r="OWH145" s="1"/>
      <c r="OWI145" s="1"/>
      <c r="OWJ145" s="1"/>
      <c r="OWK145" s="1"/>
      <c r="OWL145" s="1"/>
      <c r="OWM145" s="1"/>
      <c r="OWN145" s="1"/>
      <c r="OWO145" s="1"/>
      <c r="OWP145" s="1"/>
      <c r="OWQ145" s="1"/>
      <c r="OWR145" s="1"/>
      <c r="OWS145" s="1"/>
      <c r="OWT145" s="1"/>
      <c r="OWU145" s="1"/>
      <c r="OWV145" s="1"/>
      <c r="OWW145" s="1"/>
      <c r="OWX145" s="1"/>
      <c r="OWY145" s="1"/>
      <c r="OWZ145" s="1"/>
      <c r="OXA145" s="1"/>
      <c r="OXB145" s="1"/>
      <c r="OXC145" s="1"/>
      <c r="OXD145" s="1"/>
      <c r="OXE145" s="1"/>
      <c r="OXF145" s="1"/>
      <c r="OXG145" s="1"/>
      <c r="OXH145" s="1"/>
      <c r="OXI145" s="1"/>
      <c r="OXJ145" s="1"/>
      <c r="OXK145" s="1"/>
      <c r="OXL145" s="1"/>
      <c r="OXM145" s="1"/>
      <c r="OXN145" s="1"/>
      <c r="OXO145" s="1"/>
      <c r="OXP145" s="1"/>
      <c r="OXQ145" s="1"/>
      <c r="OXR145" s="1"/>
      <c r="OXS145" s="1"/>
      <c r="OXT145" s="1"/>
      <c r="OXU145" s="1"/>
      <c r="OXV145" s="1"/>
      <c r="OXW145" s="1"/>
      <c r="OXX145" s="1"/>
      <c r="OXY145" s="1"/>
      <c r="OXZ145" s="1"/>
      <c r="OYA145" s="1"/>
      <c r="OYB145" s="1"/>
      <c r="OYC145" s="1"/>
      <c r="OYD145" s="1"/>
      <c r="OYE145" s="1"/>
      <c r="OYF145" s="1"/>
      <c r="OYG145" s="1"/>
      <c r="OYH145" s="1"/>
      <c r="OYI145" s="1"/>
      <c r="OYJ145" s="1"/>
      <c r="OYK145" s="1"/>
      <c r="OYL145" s="1"/>
      <c r="OYM145" s="1"/>
      <c r="OYN145" s="1"/>
      <c r="OYO145" s="1"/>
      <c r="OYP145" s="1"/>
      <c r="OYQ145" s="1"/>
      <c r="OYR145" s="1"/>
      <c r="OYS145" s="1"/>
      <c r="OYT145" s="1"/>
      <c r="OYU145" s="1"/>
      <c r="OYV145" s="1"/>
      <c r="OYW145" s="1"/>
      <c r="OYX145" s="1"/>
      <c r="OYY145" s="1"/>
      <c r="OYZ145" s="1"/>
      <c r="OZA145" s="1"/>
      <c r="OZB145" s="1"/>
      <c r="OZC145" s="1"/>
      <c r="OZD145" s="1"/>
      <c r="OZE145" s="1"/>
      <c r="OZF145" s="1"/>
      <c r="OZG145" s="1"/>
      <c r="OZH145" s="1"/>
      <c r="OZI145" s="1"/>
      <c r="OZJ145" s="1"/>
      <c r="OZK145" s="1"/>
      <c r="OZL145" s="1"/>
      <c r="OZM145" s="1"/>
      <c r="OZN145" s="1"/>
      <c r="OZO145" s="1"/>
      <c r="OZP145" s="1"/>
      <c r="OZQ145" s="1"/>
      <c r="OZR145" s="1"/>
      <c r="OZS145" s="1"/>
      <c r="OZT145" s="1"/>
      <c r="OZU145" s="1"/>
      <c r="OZV145" s="1"/>
      <c r="OZW145" s="1"/>
      <c r="OZX145" s="1"/>
      <c r="OZY145" s="1"/>
      <c r="OZZ145" s="1"/>
      <c r="PAA145" s="1"/>
      <c r="PAB145" s="1"/>
      <c r="PAC145" s="1"/>
      <c r="PAD145" s="1"/>
      <c r="PAE145" s="1"/>
      <c r="PAF145" s="1"/>
      <c r="PAG145" s="1"/>
      <c r="PAH145" s="1"/>
      <c r="PAI145" s="1"/>
      <c r="PAJ145" s="1"/>
      <c r="PAK145" s="1"/>
      <c r="PAL145" s="1"/>
      <c r="PAM145" s="1"/>
      <c r="PAN145" s="1"/>
      <c r="PAO145" s="1"/>
      <c r="PAP145" s="1"/>
      <c r="PAQ145" s="1"/>
      <c r="PAR145" s="1"/>
      <c r="PAS145" s="1"/>
      <c r="PAT145" s="1"/>
      <c r="PAU145" s="1"/>
      <c r="PAV145" s="1"/>
      <c r="PAW145" s="1"/>
      <c r="PAX145" s="1"/>
      <c r="PAY145" s="1"/>
      <c r="PAZ145" s="1"/>
      <c r="PBA145" s="1"/>
      <c r="PBB145" s="1"/>
      <c r="PBC145" s="1"/>
      <c r="PBD145" s="1"/>
      <c r="PBE145" s="1"/>
      <c r="PBF145" s="1"/>
      <c r="PBG145" s="1"/>
      <c r="PBH145" s="1"/>
      <c r="PBI145" s="1"/>
      <c r="PBJ145" s="1"/>
      <c r="PBK145" s="1"/>
      <c r="PBL145" s="1"/>
      <c r="PBM145" s="1"/>
      <c r="PBN145" s="1"/>
      <c r="PBO145" s="1"/>
      <c r="PBP145" s="1"/>
      <c r="PBQ145" s="1"/>
      <c r="PBR145" s="1"/>
      <c r="PBS145" s="1"/>
      <c r="PBT145" s="1"/>
      <c r="PBU145" s="1"/>
      <c r="PBV145" s="1"/>
      <c r="PBW145" s="1"/>
      <c r="PBX145" s="1"/>
      <c r="PBY145" s="1"/>
      <c r="PBZ145" s="1"/>
      <c r="PCA145" s="1"/>
      <c r="PCB145" s="1"/>
      <c r="PCC145" s="1"/>
      <c r="PCD145" s="1"/>
      <c r="PCE145" s="1"/>
      <c r="PCF145" s="1"/>
      <c r="PCG145" s="1"/>
      <c r="PCH145" s="1"/>
      <c r="PCI145" s="1"/>
      <c r="PCJ145" s="1"/>
      <c r="PCK145" s="1"/>
      <c r="PCL145" s="1"/>
      <c r="PCM145" s="1"/>
      <c r="PCN145" s="1"/>
      <c r="PCO145" s="1"/>
      <c r="PCP145" s="1"/>
      <c r="PCQ145" s="1"/>
      <c r="PCR145" s="1"/>
      <c r="PCS145" s="1"/>
      <c r="PCT145" s="1"/>
      <c r="PCU145" s="1"/>
      <c r="PCV145" s="1"/>
      <c r="PCW145" s="1"/>
      <c r="PCX145" s="1"/>
      <c r="PCY145" s="1"/>
      <c r="PCZ145" s="1"/>
      <c r="PDA145" s="1"/>
      <c r="PDB145" s="1"/>
      <c r="PDC145" s="1"/>
      <c r="PDD145" s="1"/>
      <c r="PDE145" s="1"/>
      <c r="PDF145" s="1"/>
      <c r="PDG145" s="1"/>
      <c r="PDH145" s="1"/>
      <c r="PDI145" s="1"/>
      <c r="PDJ145" s="1"/>
      <c r="PDK145" s="1"/>
      <c r="PDL145" s="1"/>
      <c r="PDM145" s="1"/>
      <c r="PDN145" s="1"/>
      <c r="PDO145" s="1"/>
      <c r="PDP145" s="1"/>
      <c r="PDQ145" s="1"/>
      <c r="PDR145" s="1"/>
      <c r="PDS145" s="1"/>
      <c r="PDT145" s="1"/>
      <c r="PDU145" s="1"/>
      <c r="PDV145" s="1"/>
      <c r="PDW145" s="1"/>
      <c r="PDX145" s="1"/>
      <c r="PDY145" s="1"/>
      <c r="PDZ145" s="1"/>
      <c r="PEA145" s="1"/>
      <c r="PEB145" s="1"/>
      <c r="PEC145" s="1"/>
      <c r="PED145" s="1"/>
      <c r="PEE145" s="1"/>
      <c r="PEF145" s="1"/>
      <c r="PEG145" s="1"/>
      <c r="PEH145" s="1"/>
      <c r="PEI145" s="1"/>
      <c r="PEJ145" s="1"/>
      <c r="PEK145" s="1"/>
      <c r="PEL145" s="1"/>
      <c r="PEM145" s="1"/>
      <c r="PEN145" s="1"/>
      <c r="PEO145" s="1"/>
      <c r="PEP145" s="1"/>
      <c r="PEW145" s="1"/>
      <c r="PEX145" s="1"/>
      <c r="PEY145" s="1"/>
      <c r="PEZ145" s="1"/>
      <c r="PFA145" s="1"/>
      <c r="PFB145" s="1"/>
      <c r="PFC145" s="1"/>
      <c r="PFD145" s="1"/>
      <c r="PFE145" s="1"/>
      <c r="PFF145" s="1"/>
      <c r="PFG145" s="1"/>
      <c r="PFH145" s="1"/>
      <c r="PFI145" s="1"/>
      <c r="PFJ145" s="1"/>
      <c r="PFK145" s="1"/>
      <c r="PFL145" s="1"/>
      <c r="PFM145" s="1"/>
      <c r="PFN145" s="1"/>
      <c r="PFO145" s="1"/>
      <c r="PFP145" s="1"/>
      <c r="PFQ145" s="1"/>
      <c r="PFR145" s="1"/>
      <c r="PFS145" s="1"/>
      <c r="PFT145" s="1"/>
      <c r="PFU145" s="1"/>
      <c r="PFV145" s="1"/>
      <c r="PFW145" s="1"/>
      <c r="PFX145" s="1"/>
      <c r="PFY145" s="1"/>
      <c r="PFZ145" s="1"/>
      <c r="PGA145" s="1"/>
      <c r="PGB145" s="1"/>
      <c r="PGC145" s="1"/>
      <c r="PGD145" s="1"/>
      <c r="PGE145" s="1"/>
      <c r="PGF145" s="1"/>
      <c r="PGG145" s="1"/>
      <c r="PGH145" s="1"/>
      <c r="PGI145" s="1"/>
      <c r="PGJ145" s="1"/>
      <c r="PGK145" s="1"/>
      <c r="PGL145" s="1"/>
      <c r="PGM145" s="1"/>
      <c r="PGN145" s="1"/>
      <c r="PGO145" s="1"/>
      <c r="PGP145" s="1"/>
      <c r="PGQ145" s="1"/>
      <c r="PGR145" s="1"/>
      <c r="PGS145" s="1"/>
      <c r="PGT145" s="1"/>
      <c r="PGU145" s="1"/>
      <c r="PGV145" s="1"/>
      <c r="PGW145" s="1"/>
      <c r="PGX145" s="1"/>
      <c r="PGY145" s="1"/>
      <c r="PGZ145" s="1"/>
      <c r="PHA145" s="1"/>
      <c r="PHB145" s="1"/>
      <c r="PHC145" s="1"/>
      <c r="PHD145" s="1"/>
      <c r="PHE145" s="1"/>
      <c r="PHF145" s="1"/>
      <c r="PHG145" s="1"/>
      <c r="PHH145" s="1"/>
      <c r="PHI145" s="1"/>
      <c r="PHJ145" s="1"/>
      <c r="PHK145" s="1"/>
      <c r="PHL145" s="1"/>
      <c r="PHM145" s="1"/>
      <c r="PHN145" s="1"/>
      <c r="PHO145" s="1"/>
      <c r="PHP145" s="1"/>
      <c r="PHQ145" s="1"/>
      <c r="PHR145" s="1"/>
      <c r="PHS145" s="1"/>
      <c r="PHT145" s="1"/>
      <c r="PHU145" s="1"/>
      <c r="PHV145" s="1"/>
      <c r="PHW145" s="1"/>
      <c r="PHX145" s="1"/>
      <c r="PHY145" s="1"/>
      <c r="PHZ145" s="1"/>
      <c r="PIA145" s="1"/>
      <c r="PIB145" s="1"/>
      <c r="PIC145" s="1"/>
      <c r="PID145" s="1"/>
      <c r="PIE145" s="1"/>
      <c r="PIF145" s="1"/>
      <c r="PIG145" s="1"/>
      <c r="PIH145" s="1"/>
      <c r="PII145" s="1"/>
      <c r="PIJ145" s="1"/>
      <c r="PIK145" s="1"/>
      <c r="PIL145" s="1"/>
      <c r="PIM145" s="1"/>
      <c r="PIN145" s="1"/>
      <c r="PIO145" s="1"/>
      <c r="PIP145" s="1"/>
      <c r="PIQ145" s="1"/>
      <c r="PIR145" s="1"/>
      <c r="PIS145" s="1"/>
      <c r="PIT145" s="1"/>
      <c r="PIU145" s="1"/>
      <c r="PIV145" s="1"/>
      <c r="PIW145" s="1"/>
      <c r="PIX145" s="1"/>
      <c r="PIY145" s="1"/>
      <c r="PIZ145" s="1"/>
      <c r="PJA145" s="1"/>
      <c r="PJB145" s="1"/>
      <c r="PJC145" s="1"/>
      <c r="PJD145" s="1"/>
      <c r="PJE145" s="1"/>
      <c r="PJF145" s="1"/>
      <c r="PJG145" s="1"/>
      <c r="PJH145" s="1"/>
      <c r="PJI145" s="1"/>
      <c r="PJJ145" s="1"/>
      <c r="PJK145" s="1"/>
      <c r="PJL145" s="1"/>
      <c r="PJM145" s="1"/>
      <c r="PJN145" s="1"/>
      <c r="PJO145" s="1"/>
      <c r="PJP145" s="1"/>
      <c r="PJQ145" s="1"/>
      <c r="PJR145" s="1"/>
      <c r="PJS145" s="1"/>
      <c r="PJT145" s="1"/>
      <c r="PJU145" s="1"/>
      <c r="PJV145" s="1"/>
      <c r="PJW145" s="1"/>
      <c r="PJX145" s="1"/>
      <c r="PJY145" s="1"/>
      <c r="PJZ145" s="1"/>
      <c r="PKA145" s="1"/>
      <c r="PKB145" s="1"/>
      <c r="PKC145" s="1"/>
      <c r="PKD145" s="1"/>
      <c r="PKE145" s="1"/>
      <c r="PKF145" s="1"/>
      <c r="PKG145" s="1"/>
      <c r="PKH145" s="1"/>
      <c r="PKI145" s="1"/>
      <c r="PKJ145" s="1"/>
      <c r="PKK145" s="1"/>
      <c r="PKL145" s="1"/>
      <c r="PKM145" s="1"/>
      <c r="PKN145" s="1"/>
      <c r="PKO145" s="1"/>
      <c r="PKP145" s="1"/>
      <c r="PKQ145" s="1"/>
      <c r="PKR145" s="1"/>
      <c r="PKS145" s="1"/>
      <c r="PKT145" s="1"/>
      <c r="PKU145" s="1"/>
      <c r="PKV145" s="1"/>
      <c r="PKW145" s="1"/>
      <c r="PKX145" s="1"/>
      <c r="PKY145" s="1"/>
      <c r="PKZ145" s="1"/>
      <c r="PLA145" s="1"/>
      <c r="PLB145" s="1"/>
      <c r="PLC145" s="1"/>
      <c r="PLD145" s="1"/>
      <c r="PLE145" s="1"/>
      <c r="PLF145" s="1"/>
      <c r="PLG145" s="1"/>
      <c r="PLH145" s="1"/>
      <c r="PLI145" s="1"/>
      <c r="PLJ145" s="1"/>
      <c r="PLK145" s="1"/>
      <c r="PLL145" s="1"/>
      <c r="PLM145" s="1"/>
      <c r="PLN145" s="1"/>
      <c r="PLO145" s="1"/>
      <c r="PLP145" s="1"/>
      <c r="PLQ145" s="1"/>
      <c r="PLR145" s="1"/>
      <c r="PLS145" s="1"/>
      <c r="PLT145" s="1"/>
      <c r="PLU145" s="1"/>
      <c r="PLV145" s="1"/>
      <c r="PLW145" s="1"/>
      <c r="PLX145" s="1"/>
      <c r="PLY145" s="1"/>
      <c r="PLZ145" s="1"/>
      <c r="PMA145" s="1"/>
      <c r="PMB145" s="1"/>
      <c r="PMC145" s="1"/>
      <c r="PMD145" s="1"/>
      <c r="PME145" s="1"/>
      <c r="PMF145" s="1"/>
      <c r="PMG145" s="1"/>
      <c r="PMH145" s="1"/>
      <c r="PMI145" s="1"/>
      <c r="PMJ145" s="1"/>
      <c r="PMK145" s="1"/>
      <c r="PML145" s="1"/>
      <c r="PMM145" s="1"/>
      <c r="PMN145" s="1"/>
      <c r="PMO145" s="1"/>
      <c r="PMP145" s="1"/>
      <c r="PMQ145" s="1"/>
      <c r="PMR145" s="1"/>
      <c r="PMS145" s="1"/>
      <c r="PMT145" s="1"/>
      <c r="PMU145" s="1"/>
      <c r="PMV145" s="1"/>
      <c r="PMW145" s="1"/>
      <c r="PMX145" s="1"/>
      <c r="PMY145" s="1"/>
      <c r="PMZ145" s="1"/>
      <c r="PNA145" s="1"/>
      <c r="PNB145" s="1"/>
      <c r="PNC145" s="1"/>
      <c r="PND145" s="1"/>
      <c r="PNE145" s="1"/>
      <c r="PNF145" s="1"/>
      <c r="PNG145" s="1"/>
      <c r="PNH145" s="1"/>
      <c r="PNI145" s="1"/>
      <c r="PNJ145" s="1"/>
      <c r="PNK145" s="1"/>
      <c r="PNL145" s="1"/>
      <c r="PNM145" s="1"/>
      <c r="PNN145" s="1"/>
      <c r="PNO145" s="1"/>
      <c r="PNP145" s="1"/>
      <c r="PNQ145" s="1"/>
      <c r="PNR145" s="1"/>
      <c r="PNS145" s="1"/>
      <c r="PNT145" s="1"/>
      <c r="PNU145" s="1"/>
      <c r="PNV145" s="1"/>
      <c r="PNW145" s="1"/>
      <c r="PNX145" s="1"/>
      <c r="PNY145" s="1"/>
      <c r="PNZ145" s="1"/>
      <c r="POA145" s="1"/>
      <c r="POB145" s="1"/>
      <c r="POC145" s="1"/>
      <c r="POD145" s="1"/>
      <c r="POE145" s="1"/>
      <c r="POF145" s="1"/>
      <c r="POG145" s="1"/>
      <c r="POH145" s="1"/>
      <c r="POI145" s="1"/>
      <c r="POJ145" s="1"/>
      <c r="POK145" s="1"/>
      <c r="POL145" s="1"/>
      <c r="POS145" s="1"/>
      <c r="POT145" s="1"/>
      <c r="POU145" s="1"/>
      <c r="POV145" s="1"/>
      <c r="POW145" s="1"/>
      <c r="POX145" s="1"/>
      <c r="POY145" s="1"/>
      <c r="POZ145" s="1"/>
      <c r="PPA145" s="1"/>
      <c r="PPB145" s="1"/>
      <c r="PPC145" s="1"/>
      <c r="PPD145" s="1"/>
      <c r="PPE145" s="1"/>
      <c r="PPF145" s="1"/>
      <c r="PPG145" s="1"/>
      <c r="PPH145" s="1"/>
      <c r="PPI145" s="1"/>
      <c r="PPJ145" s="1"/>
      <c r="PPK145" s="1"/>
      <c r="PPL145" s="1"/>
      <c r="PPM145" s="1"/>
      <c r="PPN145" s="1"/>
      <c r="PPO145" s="1"/>
      <c r="PPP145" s="1"/>
      <c r="PPQ145" s="1"/>
      <c r="PPR145" s="1"/>
      <c r="PPS145" s="1"/>
      <c r="PPT145" s="1"/>
      <c r="PPU145" s="1"/>
      <c r="PPV145" s="1"/>
      <c r="PPW145" s="1"/>
      <c r="PPX145" s="1"/>
      <c r="PPY145" s="1"/>
      <c r="PPZ145" s="1"/>
      <c r="PQA145" s="1"/>
      <c r="PQB145" s="1"/>
      <c r="PQC145" s="1"/>
      <c r="PQD145" s="1"/>
      <c r="PQE145" s="1"/>
      <c r="PQF145" s="1"/>
      <c r="PQG145" s="1"/>
      <c r="PQH145" s="1"/>
      <c r="PQI145" s="1"/>
      <c r="PQJ145" s="1"/>
      <c r="PQK145" s="1"/>
      <c r="PQL145" s="1"/>
      <c r="PQM145" s="1"/>
      <c r="PQN145" s="1"/>
      <c r="PQO145" s="1"/>
      <c r="PQP145" s="1"/>
      <c r="PQQ145" s="1"/>
      <c r="PQR145" s="1"/>
      <c r="PQS145" s="1"/>
      <c r="PQT145" s="1"/>
      <c r="PQU145" s="1"/>
      <c r="PQV145" s="1"/>
      <c r="PQW145" s="1"/>
      <c r="PQX145" s="1"/>
      <c r="PQY145" s="1"/>
      <c r="PQZ145" s="1"/>
      <c r="PRA145" s="1"/>
      <c r="PRB145" s="1"/>
      <c r="PRC145" s="1"/>
      <c r="PRD145" s="1"/>
      <c r="PRE145" s="1"/>
      <c r="PRF145" s="1"/>
      <c r="PRG145" s="1"/>
      <c r="PRH145" s="1"/>
      <c r="PRI145" s="1"/>
      <c r="PRJ145" s="1"/>
      <c r="PRK145" s="1"/>
      <c r="PRL145" s="1"/>
      <c r="PRM145" s="1"/>
      <c r="PRN145" s="1"/>
      <c r="PRO145" s="1"/>
      <c r="PRP145" s="1"/>
      <c r="PRQ145" s="1"/>
      <c r="PRR145" s="1"/>
      <c r="PRS145" s="1"/>
      <c r="PRT145" s="1"/>
      <c r="PRU145" s="1"/>
      <c r="PRV145" s="1"/>
      <c r="PRW145" s="1"/>
      <c r="PRX145" s="1"/>
      <c r="PRY145" s="1"/>
      <c r="PRZ145" s="1"/>
      <c r="PSA145" s="1"/>
      <c r="PSB145" s="1"/>
      <c r="PSC145" s="1"/>
      <c r="PSD145" s="1"/>
      <c r="PSE145" s="1"/>
      <c r="PSF145" s="1"/>
      <c r="PSG145" s="1"/>
      <c r="PSH145" s="1"/>
      <c r="PSI145" s="1"/>
      <c r="PSJ145" s="1"/>
      <c r="PSK145" s="1"/>
      <c r="PSL145" s="1"/>
      <c r="PSM145" s="1"/>
      <c r="PSN145" s="1"/>
      <c r="PSO145" s="1"/>
      <c r="PSP145" s="1"/>
      <c r="PSQ145" s="1"/>
      <c r="PSR145" s="1"/>
      <c r="PSS145" s="1"/>
      <c r="PST145" s="1"/>
      <c r="PSU145" s="1"/>
      <c r="PSV145" s="1"/>
      <c r="PSW145" s="1"/>
      <c r="PSX145" s="1"/>
      <c r="PSY145" s="1"/>
      <c r="PSZ145" s="1"/>
      <c r="PTA145" s="1"/>
      <c r="PTB145" s="1"/>
      <c r="PTC145" s="1"/>
      <c r="PTD145" s="1"/>
      <c r="PTE145" s="1"/>
      <c r="PTF145" s="1"/>
      <c r="PTG145" s="1"/>
      <c r="PTH145" s="1"/>
      <c r="PTI145" s="1"/>
      <c r="PTJ145" s="1"/>
      <c r="PTK145" s="1"/>
      <c r="PTL145" s="1"/>
      <c r="PTM145" s="1"/>
      <c r="PTN145" s="1"/>
      <c r="PTO145" s="1"/>
      <c r="PTP145" s="1"/>
      <c r="PTQ145" s="1"/>
      <c r="PTR145" s="1"/>
      <c r="PTS145" s="1"/>
      <c r="PTT145" s="1"/>
      <c r="PTU145" s="1"/>
      <c r="PTV145" s="1"/>
      <c r="PTW145" s="1"/>
      <c r="PTX145" s="1"/>
      <c r="PTY145" s="1"/>
      <c r="PTZ145" s="1"/>
      <c r="PUA145" s="1"/>
      <c r="PUB145" s="1"/>
      <c r="PUC145" s="1"/>
      <c r="PUD145" s="1"/>
      <c r="PUE145" s="1"/>
      <c r="PUF145" s="1"/>
      <c r="PUG145" s="1"/>
      <c r="PUH145" s="1"/>
      <c r="PUI145" s="1"/>
      <c r="PUJ145" s="1"/>
      <c r="PUK145" s="1"/>
      <c r="PUL145" s="1"/>
      <c r="PUM145" s="1"/>
      <c r="PUN145" s="1"/>
      <c r="PUO145" s="1"/>
      <c r="PUP145" s="1"/>
      <c r="PUQ145" s="1"/>
      <c r="PUR145" s="1"/>
      <c r="PUS145" s="1"/>
      <c r="PUT145" s="1"/>
      <c r="PUU145" s="1"/>
      <c r="PUV145" s="1"/>
      <c r="PUW145" s="1"/>
      <c r="PUX145" s="1"/>
      <c r="PUY145" s="1"/>
      <c r="PUZ145" s="1"/>
      <c r="PVA145" s="1"/>
      <c r="PVB145" s="1"/>
      <c r="PVC145" s="1"/>
      <c r="PVD145" s="1"/>
      <c r="PVE145" s="1"/>
      <c r="PVF145" s="1"/>
      <c r="PVG145" s="1"/>
      <c r="PVH145" s="1"/>
      <c r="PVI145" s="1"/>
      <c r="PVJ145" s="1"/>
      <c r="PVK145" s="1"/>
      <c r="PVL145" s="1"/>
      <c r="PVM145" s="1"/>
      <c r="PVN145" s="1"/>
      <c r="PVO145" s="1"/>
      <c r="PVP145" s="1"/>
      <c r="PVQ145" s="1"/>
      <c r="PVR145" s="1"/>
      <c r="PVS145" s="1"/>
      <c r="PVT145" s="1"/>
      <c r="PVU145" s="1"/>
      <c r="PVV145" s="1"/>
      <c r="PVW145" s="1"/>
      <c r="PVX145" s="1"/>
      <c r="PVY145" s="1"/>
      <c r="PVZ145" s="1"/>
      <c r="PWA145" s="1"/>
      <c r="PWB145" s="1"/>
      <c r="PWC145" s="1"/>
      <c r="PWD145" s="1"/>
      <c r="PWE145" s="1"/>
      <c r="PWF145" s="1"/>
      <c r="PWG145" s="1"/>
      <c r="PWH145" s="1"/>
      <c r="PWI145" s="1"/>
      <c r="PWJ145" s="1"/>
      <c r="PWK145" s="1"/>
      <c r="PWL145" s="1"/>
      <c r="PWM145" s="1"/>
      <c r="PWN145" s="1"/>
      <c r="PWO145" s="1"/>
      <c r="PWP145" s="1"/>
      <c r="PWQ145" s="1"/>
      <c r="PWR145" s="1"/>
      <c r="PWS145" s="1"/>
      <c r="PWT145" s="1"/>
      <c r="PWU145" s="1"/>
      <c r="PWV145" s="1"/>
      <c r="PWW145" s="1"/>
      <c r="PWX145" s="1"/>
      <c r="PWY145" s="1"/>
      <c r="PWZ145" s="1"/>
      <c r="PXA145" s="1"/>
      <c r="PXB145" s="1"/>
      <c r="PXC145" s="1"/>
      <c r="PXD145" s="1"/>
      <c r="PXE145" s="1"/>
      <c r="PXF145" s="1"/>
      <c r="PXG145" s="1"/>
      <c r="PXH145" s="1"/>
      <c r="PXI145" s="1"/>
      <c r="PXJ145" s="1"/>
      <c r="PXK145" s="1"/>
      <c r="PXL145" s="1"/>
      <c r="PXM145" s="1"/>
      <c r="PXN145" s="1"/>
      <c r="PXO145" s="1"/>
      <c r="PXP145" s="1"/>
      <c r="PXQ145" s="1"/>
      <c r="PXR145" s="1"/>
      <c r="PXS145" s="1"/>
      <c r="PXT145" s="1"/>
      <c r="PXU145" s="1"/>
      <c r="PXV145" s="1"/>
      <c r="PXW145" s="1"/>
      <c r="PXX145" s="1"/>
      <c r="PXY145" s="1"/>
      <c r="PXZ145" s="1"/>
      <c r="PYA145" s="1"/>
      <c r="PYB145" s="1"/>
      <c r="PYC145" s="1"/>
      <c r="PYD145" s="1"/>
      <c r="PYE145" s="1"/>
      <c r="PYF145" s="1"/>
      <c r="PYG145" s="1"/>
      <c r="PYH145" s="1"/>
      <c r="PYO145" s="1"/>
      <c r="PYP145" s="1"/>
      <c r="PYQ145" s="1"/>
      <c r="PYR145" s="1"/>
      <c r="PYS145" s="1"/>
      <c r="PYT145" s="1"/>
      <c r="PYU145" s="1"/>
      <c r="PYV145" s="1"/>
      <c r="PYW145" s="1"/>
      <c r="PYX145" s="1"/>
      <c r="PYY145" s="1"/>
      <c r="PYZ145" s="1"/>
      <c r="PZA145" s="1"/>
      <c r="PZB145" s="1"/>
      <c r="PZC145" s="1"/>
      <c r="PZD145" s="1"/>
      <c r="PZE145" s="1"/>
      <c r="PZF145" s="1"/>
      <c r="PZG145" s="1"/>
      <c r="PZH145" s="1"/>
      <c r="PZI145" s="1"/>
      <c r="PZJ145" s="1"/>
      <c r="PZK145" s="1"/>
      <c r="PZL145" s="1"/>
      <c r="PZM145" s="1"/>
      <c r="PZN145" s="1"/>
      <c r="PZO145" s="1"/>
      <c r="PZP145" s="1"/>
      <c r="PZQ145" s="1"/>
      <c r="PZR145" s="1"/>
      <c r="PZS145" s="1"/>
      <c r="PZT145" s="1"/>
      <c r="PZU145" s="1"/>
      <c r="PZV145" s="1"/>
      <c r="PZW145" s="1"/>
      <c r="PZX145" s="1"/>
      <c r="PZY145" s="1"/>
      <c r="PZZ145" s="1"/>
      <c r="QAA145" s="1"/>
      <c r="QAB145" s="1"/>
      <c r="QAC145" s="1"/>
      <c r="QAD145" s="1"/>
      <c r="QAE145" s="1"/>
      <c r="QAF145" s="1"/>
      <c r="QAG145" s="1"/>
      <c r="QAH145" s="1"/>
      <c r="QAI145" s="1"/>
      <c r="QAJ145" s="1"/>
      <c r="QAK145" s="1"/>
      <c r="QAL145" s="1"/>
      <c r="QAM145" s="1"/>
      <c r="QAN145" s="1"/>
      <c r="QAO145" s="1"/>
      <c r="QAP145" s="1"/>
      <c r="QAQ145" s="1"/>
      <c r="QAR145" s="1"/>
      <c r="QAS145" s="1"/>
      <c r="QAT145" s="1"/>
      <c r="QAU145" s="1"/>
      <c r="QAV145" s="1"/>
      <c r="QAW145" s="1"/>
      <c r="QAX145" s="1"/>
      <c r="QAY145" s="1"/>
      <c r="QAZ145" s="1"/>
      <c r="QBA145" s="1"/>
      <c r="QBB145" s="1"/>
      <c r="QBC145" s="1"/>
      <c r="QBD145" s="1"/>
      <c r="QBE145" s="1"/>
      <c r="QBF145" s="1"/>
      <c r="QBG145" s="1"/>
      <c r="QBH145" s="1"/>
      <c r="QBI145" s="1"/>
      <c r="QBJ145" s="1"/>
      <c r="QBK145" s="1"/>
      <c r="QBL145" s="1"/>
      <c r="QBM145" s="1"/>
      <c r="QBN145" s="1"/>
      <c r="QBO145" s="1"/>
      <c r="QBP145" s="1"/>
      <c r="QBQ145" s="1"/>
      <c r="QBR145" s="1"/>
      <c r="QBS145" s="1"/>
      <c r="QBT145" s="1"/>
      <c r="QBU145" s="1"/>
      <c r="QBV145" s="1"/>
      <c r="QBW145" s="1"/>
      <c r="QBX145" s="1"/>
      <c r="QBY145" s="1"/>
      <c r="QBZ145" s="1"/>
      <c r="QCA145" s="1"/>
      <c r="QCB145" s="1"/>
      <c r="QCC145" s="1"/>
      <c r="QCD145" s="1"/>
      <c r="QCE145" s="1"/>
      <c r="QCF145" s="1"/>
      <c r="QCG145" s="1"/>
      <c r="QCH145" s="1"/>
      <c r="QCI145" s="1"/>
      <c r="QCJ145" s="1"/>
      <c r="QCK145" s="1"/>
      <c r="QCL145" s="1"/>
      <c r="QCM145" s="1"/>
      <c r="QCN145" s="1"/>
      <c r="QCO145" s="1"/>
      <c r="QCP145" s="1"/>
      <c r="QCQ145" s="1"/>
      <c r="QCR145" s="1"/>
      <c r="QCS145" s="1"/>
      <c r="QCT145" s="1"/>
      <c r="QCU145" s="1"/>
      <c r="QCV145" s="1"/>
      <c r="QCW145" s="1"/>
      <c r="QCX145" s="1"/>
      <c r="QCY145" s="1"/>
      <c r="QCZ145" s="1"/>
      <c r="QDA145" s="1"/>
      <c r="QDB145" s="1"/>
      <c r="QDC145" s="1"/>
      <c r="QDD145" s="1"/>
      <c r="QDE145" s="1"/>
      <c r="QDF145" s="1"/>
      <c r="QDG145" s="1"/>
      <c r="QDH145" s="1"/>
      <c r="QDI145" s="1"/>
      <c r="QDJ145" s="1"/>
      <c r="QDK145" s="1"/>
      <c r="QDL145" s="1"/>
      <c r="QDM145" s="1"/>
      <c r="QDN145" s="1"/>
      <c r="QDO145" s="1"/>
      <c r="QDP145" s="1"/>
      <c r="QDQ145" s="1"/>
      <c r="QDR145" s="1"/>
      <c r="QDS145" s="1"/>
      <c r="QDT145" s="1"/>
      <c r="QDU145" s="1"/>
      <c r="QDV145" s="1"/>
      <c r="QDW145" s="1"/>
      <c r="QDX145" s="1"/>
      <c r="QDY145" s="1"/>
      <c r="QDZ145" s="1"/>
      <c r="QEA145" s="1"/>
      <c r="QEB145" s="1"/>
      <c r="QEC145" s="1"/>
      <c r="QED145" s="1"/>
      <c r="QEE145" s="1"/>
      <c r="QEF145" s="1"/>
      <c r="QEG145" s="1"/>
      <c r="QEH145" s="1"/>
      <c r="QEI145" s="1"/>
      <c r="QEJ145" s="1"/>
      <c r="QEK145" s="1"/>
      <c r="QEL145" s="1"/>
      <c r="QEM145" s="1"/>
      <c r="QEN145" s="1"/>
      <c r="QEO145" s="1"/>
      <c r="QEP145" s="1"/>
      <c r="QEQ145" s="1"/>
      <c r="QER145" s="1"/>
      <c r="QES145" s="1"/>
      <c r="QET145" s="1"/>
      <c r="QEU145" s="1"/>
      <c r="QEV145" s="1"/>
      <c r="QEW145" s="1"/>
      <c r="QEX145" s="1"/>
      <c r="QEY145" s="1"/>
      <c r="QEZ145" s="1"/>
      <c r="QFA145" s="1"/>
      <c r="QFB145" s="1"/>
      <c r="QFC145" s="1"/>
      <c r="QFD145" s="1"/>
      <c r="QFE145" s="1"/>
      <c r="QFF145" s="1"/>
      <c r="QFG145" s="1"/>
      <c r="QFH145" s="1"/>
      <c r="QFI145" s="1"/>
      <c r="QFJ145" s="1"/>
      <c r="QFK145" s="1"/>
      <c r="QFL145" s="1"/>
      <c r="QFM145" s="1"/>
      <c r="QFN145" s="1"/>
      <c r="QFO145" s="1"/>
      <c r="QFP145" s="1"/>
      <c r="QFQ145" s="1"/>
      <c r="QFR145" s="1"/>
      <c r="QFS145" s="1"/>
      <c r="QFT145" s="1"/>
      <c r="QFU145" s="1"/>
      <c r="QFV145" s="1"/>
      <c r="QFW145" s="1"/>
      <c r="QFX145" s="1"/>
      <c r="QFY145" s="1"/>
      <c r="QFZ145" s="1"/>
      <c r="QGA145" s="1"/>
      <c r="QGB145" s="1"/>
      <c r="QGC145" s="1"/>
      <c r="QGD145" s="1"/>
      <c r="QGE145" s="1"/>
      <c r="QGF145" s="1"/>
      <c r="QGG145" s="1"/>
      <c r="QGH145" s="1"/>
      <c r="QGI145" s="1"/>
      <c r="QGJ145" s="1"/>
      <c r="QGK145" s="1"/>
      <c r="QGL145" s="1"/>
      <c r="QGM145" s="1"/>
      <c r="QGN145" s="1"/>
      <c r="QGO145" s="1"/>
      <c r="QGP145" s="1"/>
      <c r="QGQ145" s="1"/>
      <c r="QGR145" s="1"/>
      <c r="QGS145" s="1"/>
      <c r="QGT145" s="1"/>
      <c r="QGU145" s="1"/>
      <c r="QGV145" s="1"/>
      <c r="QGW145" s="1"/>
      <c r="QGX145" s="1"/>
      <c r="QGY145" s="1"/>
      <c r="QGZ145" s="1"/>
      <c r="QHA145" s="1"/>
      <c r="QHB145" s="1"/>
      <c r="QHC145" s="1"/>
      <c r="QHD145" s="1"/>
      <c r="QHE145" s="1"/>
      <c r="QHF145" s="1"/>
      <c r="QHG145" s="1"/>
      <c r="QHH145" s="1"/>
      <c r="QHI145" s="1"/>
      <c r="QHJ145" s="1"/>
      <c r="QHK145" s="1"/>
      <c r="QHL145" s="1"/>
      <c r="QHM145" s="1"/>
      <c r="QHN145" s="1"/>
      <c r="QHO145" s="1"/>
      <c r="QHP145" s="1"/>
      <c r="QHQ145" s="1"/>
      <c r="QHR145" s="1"/>
      <c r="QHS145" s="1"/>
      <c r="QHT145" s="1"/>
      <c r="QHU145" s="1"/>
      <c r="QHV145" s="1"/>
      <c r="QHW145" s="1"/>
      <c r="QHX145" s="1"/>
      <c r="QHY145" s="1"/>
      <c r="QHZ145" s="1"/>
      <c r="QIA145" s="1"/>
      <c r="QIB145" s="1"/>
      <c r="QIC145" s="1"/>
      <c r="QID145" s="1"/>
      <c r="QIK145" s="1"/>
      <c r="QIL145" s="1"/>
      <c r="QIM145" s="1"/>
      <c r="QIN145" s="1"/>
      <c r="QIO145" s="1"/>
      <c r="QIP145" s="1"/>
      <c r="QIQ145" s="1"/>
      <c r="QIR145" s="1"/>
      <c r="QIS145" s="1"/>
      <c r="QIT145" s="1"/>
      <c r="QIU145" s="1"/>
      <c r="QIV145" s="1"/>
      <c r="QIW145" s="1"/>
      <c r="QIX145" s="1"/>
      <c r="QIY145" s="1"/>
      <c r="QIZ145" s="1"/>
      <c r="QJA145" s="1"/>
      <c r="QJB145" s="1"/>
      <c r="QJC145" s="1"/>
      <c r="QJD145" s="1"/>
      <c r="QJE145" s="1"/>
      <c r="QJF145" s="1"/>
      <c r="QJG145" s="1"/>
      <c r="QJH145" s="1"/>
      <c r="QJI145" s="1"/>
      <c r="QJJ145" s="1"/>
      <c r="QJK145" s="1"/>
      <c r="QJL145" s="1"/>
      <c r="QJM145" s="1"/>
      <c r="QJN145" s="1"/>
      <c r="QJO145" s="1"/>
      <c r="QJP145" s="1"/>
      <c r="QJQ145" s="1"/>
      <c r="QJR145" s="1"/>
      <c r="QJS145" s="1"/>
      <c r="QJT145" s="1"/>
      <c r="QJU145" s="1"/>
      <c r="QJV145" s="1"/>
      <c r="QJW145" s="1"/>
      <c r="QJX145" s="1"/>
      <c r="QJY145" s="1"/>
      <c r="QJZ145" s="1"/>
      <c r="QKA145" s="1"/>
      <c r="QKB145" s="1"/>
      <c r="QKC145" s="1"/>
      <c r="QKD145" s="1"/>
      <c r="QKE145" s="1"/>
      <c r="QKF145" s="1"/>
      <c r="QKG145" s="1"/>
      <c r="QKH145" s="1"/>
      <c r="QKI145" s="1"/>
      <c r="QKJ145" s="1"/>
      <c r="QKK145" s="1"/>
      <c r="QKL145" s="1"/>
      <c r="QKM145" s="1"/>
      <c r="QKN145" s="1"/>
      <c r="QKO145" s="1"/>
      <c r="QKP145" s="1"/>
      <c r="QKQ145" s="1"/>
      <c r="QKR145" s="1"/>
      <c r="QKS145" s="1"/>
      <c r="QKT145" s="1"/>
      <c r="QKU145" s="1"/>
      <c r="QKV145" s="1"/>
      <c r="QKW145" s="1"/>
      <c r="QKX145" s="1"/>
      <c r="QKY145" s="1"/>
      <c r="QKZ145" s="1"/>
      <c r="QLA145" s="1"/>
      <c r="QLB145" s="1"/>
      <c r="QLC145" s="1"/>
      <c r="QLD145" s="1"/>
      <c r="QLE145" s="1"/>
      <c r="QLF145" s="1"/>
      <c r="QLG145" s="1"/>
      <c r="QLH145" s="1"/>
      <c r="QLI145" s="1"/>
      <c r="QLJ145" s="1"/>
      <c r="QLK145" s="1"/>
      <c r="QLL145" s="1"/>
      <c r="QLM145" s="1"/>
      <c r="QLN145" s="1"/>
      <c r="QLO145" s="1"/>
      <c r="QLP145" s="1"/>
      <c r="QLQ145" s="1"/>
      <c r="QLR145" s="1"/>
      <c r="QLS145" s="1"/>
      <c r="QLT145" s="1"/>
      <c r="QLU145" s="1"/>
      <c r="QLV145" s="1"/>
      <c r="QLW145" s="1"/>
      <c r="QLX145" s="1"/>
      <c r="QLY145" s="1"/>
      <c r="QLZ145" s="1"/>
      <c r="QMA145" s="1"/>
      <c r="QMB145" s="1"/>
      <c r="QMC145" s="1"/>
      <c r="QMD145" s="1"/>
      <c r="QME145" s="1"/>
      <c r="QMF145" s="1"/>
      <c r="QMG145" s="1"/>
      <c r="QMH145" s="1"/>
      <c r="QMI145" s="1"/>
      <c r="QMJ145" s="1"/>
      <c r="QMK145" s="1"/>
      <c r="QML145" s="1"/>
      <c r="QMM145" s="1"/>
      <c r="QMN145" s="1"/>
      <c r="QMO145" s="1"/>
      <c r="QMP145" s="1"/>
      <c r="QMQ145" s="1"/>
      <c r="QMR145" s="1"/>
      <c r="QMS145" s="1"/>
      <c r="QMT145" s="1"/>
      <c r="QMU145" s="1"/>
      <c r="QMV145" s="1"/>
      <c r="QMW145" s="1"/>
      <c r="QMX145" s="1"/>
      <c r="QMY145" s="1"/>
      <c r="QMZ145" s="1"/>
      <c r="QNA145" s="1"/>
      <c r="QNB145" s="1"/>
      <c r="QNC145" s="1"/>
      <c r="QND145" s="1"/>
      <c r="QNE145" s="1"/>
      <c r="QNF145" s="1"/>
      <c r="QNG145" s="1"/>
      <c r="QNH145" s="1"/>
      <c r="QNI145" s="1"/>
      <c r="QNJ145" s="1"/>
      <c r="QNK145" s="1"/>
      <c r="QNL145" s="1"/>
      <c r="QNM145" s="1"/>
      <c r="QNN145" s="1"/>
      <c r="QNO145" s="1"/>
      <c r="QNP145" s="1"/>
      <c r="QNQ145" s="1"/>
      <c r="QNR145" s="1"/>
      <c r="QNS145" s="1"/>
      <c r="QNT145" s="1"/>
      <c r="QNU145" s="1"/>
      <c r="QNV145" s="1"/>
      <c r="QNW145" s="1"/>
      <c r="QNX145" s="1"/>
      <c r="QNY145" s="1"/>
      <c r="QNZ145" s="1"/>
      <c r="QOA145" s="1"/>
      <c r="QOB145" s="1"/>
      <c r="QOC145" s="1"/>
      <c r="QOD145" s="1"/>
      <c r="QOE145" s="1"/>
      <c r="QOF145" s="1"/>
      <c r="QOG145" s="1"/>
      <c r="QOH145" s="1"/>
      <c r="QOI145" s="1"/>
      <c r="QOJ145" s="1"/>
      <c r="QOK145" s="1"/>
      <c r="QOL145" s="1"/>
      <c r="QOM145" s="1"/>
      <c r="QON145" s="1"/>
      <c r="QOO145" s="1"/>
      <c r="QOP145" s="1"/>
      <c r="QOQ145" s="1"/>
      <c r="QOR145" s="1"/>
      <c r="QOS145" s="1"/>
      <c r="QOT145" s="1"/>
      <c r="QOU145" s="1"/>
      <c r="QOV145" s="1"/>
      <c r="QOW145" s="1"/>
      <c r="QOX145" s="1"/>
      <c r="QOY145" s="1"/>
      <c r="QOZ145" s="1"/>
      <c r="QPA145" s="1"/>
      <c r="QPB145" s="1"/>
      <c r="QPC145" s="1"/>
      <c r="QPD145" s="1"/>
      <c r="QPE145" s="1"/>
      <c r="QPF145" s="1"/>
      <c r="QPG145" s="1"/>
      <c r="QPH145" s="1"/>
      <c r="QPI145" s="1"/>
      <c r="QPJ145" s="1"/>
      <c r="QPK145" s="1"/>
      <c r="QPL145" s="1"/>
      <c r="QPM145" s="1"/>
      <c r="QPN145" s="1"/>
      <c r="QPO145" s="1"/>
      <c r="QPP145" s="1"/>
      <c r="QPQ145" s="1"/>
      <c r="QPR145" s="1"/>
      <c r="QPS145" s="1"/>
      <c r="QPT145" s="1"/>
      <c r="QPU145" s="1"/>
      <c r="QPV145" s="1"/>
      <c r="QPW145" s="1"/>
      <c r="QPX145" s="1"/>
      <c r="QPY145" s="1"/>
      <c r="QPZ145" s="1"/>
      <c r="QQA145" s="1"/>
      <c r="QQB145" s="1"/>
      <c r="QQC145" s="1"/>
      <c r="QQD145" s="1"/>
      <c r="QQE145" s="1"/>
      <c r="QQF145" s="1"/>
      <c r="QQG145" s="1"/>
      <c r="QQH145" s="1"/>
      <c r="QQI145" s="1"/>
      <c r="QQJ145" s="1"/>
      <c r="QQK145" s="1"/>
      <c r="QQL145" s="1"/>
      <c r="QQM145" s="1"/>
      <c r="QQN145" s="1"/>
      <c r="QQO145" s="1"/>
      <c r="QQP145" s="1"/>
      <c r="QQQ145" s="1"/>
      <c r="QQR145" s="1"/>
      <c r="QQS145" s="1"/>
      <c r="QQT145" s="1"/>
      <c r="QQU145" s="1"/>
      <c r="QQV145" s="1"/>
      <c r="QQW145" s="1"/>
      <c r="QQX145" s="1"/>
      <c r="QQY145" s="1"/>
      <c r="QQZ145" s="1"/>
      <c r="QRA145" s="1"/>
      <c r="QRB145" s="1"/>
      <c r="QRC145" s="1"/>
      <c r="QRD145" s="1"/>
      <c r="QRE145" s="1"/>
      <c r="QRF145" s="1"/>
      <c r="QRG145" s="1"/>
      <c r="QRH145" s="1"/>
      <c r="QRI145" s="1"/>
      <c r="QRJ145" s="1"/>
      <c r="QRK145" s="1"/>
      <c r="QRL145" s="1"/>
      <c r="QRM145" s="1"/>
      <c r="QRN145" s="1"/>
      <c r="QRO145" s="1"/>
      <c r="QRP145" s="1"/>
      <c r="QRQ145" s="1"/>
      <c r="QRR145" s="1"/>
      <c r="QRS145" s="1"/>
      <c r="QRT145" s="1"/>
      <c r="QRU145" s="1"/>
      <c r="QRV145" s="1"/>
      <c r="QRW145" s="1"/>
      <c r="QRX145" s="1"/>
      <c r="QRY145" s="1"/>
      <c r="QRZ145" s="1"/>
      <c r="QSG145" s="1"/>
      <c r="QSH145" s="1"/>
      <c r="QSI145" s="1"/>
      <c r="QSJ145" s="1"/>
      <c r="QSK145" s="1"/>
      <c r="QSL145" s="1"/>
      <c r="QSM145" s="1"/>
      <c r="QSN145" s="1"/>
      <c r="QSO145" s="1"/>
      <c r="QSP145" s="1"/>
      <c r="QSQ145" s="1"/>
      <c r="QSR145" s="1"/>
      <c r="QSS145" s="1"/>
      <c r="QST145" s="1"/>
      <c r="QSU145" s="1"/>
      <c r="QSV145" s="1"/>
      <c r="QSW145" s="1"/>
      <c r="QSX145" s="1"/>
      <c r="QSY145" s="1"/>
      <c r="QSZ145" s="1"/>
      <c r="QTA145" s="1"/>
      <c r="QTB145" s="1"/>
      <c r="QTC145" s="1"/>
      <c r="QTD145" s="1"/>
      <c r="QTE145" s="1"/>
      <c r="QTF145" s="1"/>
      <c r="QTG145" s="1"/>
      <c r="QTH145" s="1"/>
      <c r="QTI145" s="1"/>
      <c r="QTJ145" s="1"/>
      <c r="QTK145" s="1"/>
      <c r="QTL145" s="1"/>
      <c r="QTM145" s="1"/>
      <c r="QTN145" s="1"/>
      <c r="QTO145" s="1"/>
      <c r="QTP145" s="1"/>
      <c r="QTQ145" s="1"/>
      <c r="QTR145" s="1"/>
      <c r="QTS145" s="1"/>
      <c r="QTT145" s="1"/>
      <c r="QTU145" s="1"/>
      <c r="QTV145" s="1"/>
      <c r="QTW145" s="1"/>
      <c r="QTX145" s="1"/>
      <c r="QTY145" s="1"/>
      <c r="QTZ145" s="1"/>
      <c r="QUA145" s="1"/>
      <c r="QUB145" s="1"/>
      <c r="QUC145" s="1"/>
      <c r="QUD145" s="1"/>
      <c r="QUE145" s="1"/>
      <c r="QUF145" s="1"/>
      <c r="QUG145" s="1"/>
      <c r="QUH145" s="1"/>
      <c r="QUI145" s="1"/>
      <c r="QUJ145" s="1"/>
      <c r="QUK145" s="1"/>
      <c r="QUL145" s="1"/>
      <c r="QUM145" s="1"/>
      <c r="QUN145" s="1"/>
      <c r="QUO145" s="1"/>
      <c r="QUP145" s="1"/>
      <c r="QUQ145" s="1"/>
      <c r="QUR145" s="1"/>
      <c r="QUS145" s="1"/>
      <c r="QUT145" s="1"/>
      <c r="QUU145" s="1"/>
      <c r="QUV145" s="1"/>
      <c r="QUW145" s="1"/>
      <c r="QUX145" s="1"/>
      <c r="QUY145" s="1"/>
      <c r="QUZ145" s="1"/>
      <c r="QVA145" s="1"/>
      <c r="QVB145" s="1"/>
      <c r="QVC145" s="1"/>
      <c r="QVD145" s="1"/>
      <c r="QVE145" s="1"/>
      <c r="QVF145" s="1"/>
      <c r="QVG145" s="1"/>
      <c r="QVH145" s="1"/>
      <c r="QVI145" s="1"/>
      <c r="QVJ145" s="1"/>
      <c r="QVK145" s="1"/>
      <c r="QVL145" s="1"/>
      <c r="QVM145" s="1"/>
      <c r="QVN145" s="1"/>
      <c r="QVO145" s="1"/>
      <c r="QVP145" s="1"/>
      <c r="QVQ145" s="1"/>
      <c r="QVR145" s="1"/>
      <c r="QVS145" s="1"/>
      <c r="QVT145" s="1"/>
      <c r="QVU145" s="1"/>
      <c r="QVV145" s="1"/>
      <c r="QVW145" s="1"/>
      <c r="QVX145" s="1"/>
      <c r="QVY145" s="1"/>
      <c r="QVZ145" s="1"/>
      <c r="QWA145" s="1"/>
      <c r="QWB145" s="1"/>
      <c r="QWC145" s="1"/>
      <c r="QWD145" s="1"/>
      <c r="QWE145" s="1"/>
      <c r="QWF145" s="1"/>
      <c r="QWG145" s="1"/>
      <c r="QWH145" s="1"/>
      <c r="QWI145" s="1"/>
      <c r="QWJ145" s="1"/>
      <c r="QWK145" s="1"/>
      <c r="QWL145" s="1"/>
      <c r="QWM145" s="1"/>
      <c r="QWN145" s="1"/>
      <c r="QWO145" s="1"/>
      <c r="QWP145" s="1"/>
      <c r="QWQ145" s="1"/>
      <c r="QWR145" s="1"/>
      <c r="QWS145" s="1"/>
      <c r="QWT145" s="1"/>
      <c r="QWU145" s="1"/>
      <c r="QWV145" s="1"/>
      <c r="QWW145" s="1"/>
      <c r="QWX145" s="1"/>
      <c r="QWY145" s="1"/>
      <c r="QWZ145" s="1"/>
      <c r="QXA145" s="1"/>
      <c r="QXB145" s="1"/>
      <c r="QXC145" s="1"/>
      <c r="QXD145" s="1"/>
      <c r="QXE145" s="1"/>
      <c r="QXF145" s="1"/>
      <c r="QXG145" s="1"/>
      <c r="QXH145" s="1"/>
      <c r="QXI145" s="1"/>
      <c r="QXJ145" s="1"/>
      <c r="QXK145" s="1"/>
      <c r="QXL145" s="1"/>
      <c r="QXM145" s="1"/>
      <c r="QXN145" s="1"/>
      <c r="QXO145" s="1"/>
      <c r="QXP145" s="1"/>
      <c r="QXQ145" s="1"/>
      <c r="QXR145" s="1"/>
      <c r="QXS145" s="1"/>
      <c r="QXT145" s="1"/>
      <c r="QXU145" s="1"/>
      <c r="QXV145" s="1"/>
      <c r="QXW145" s="1"/>
      <c r="QXX145" s="1"/>
      <c r="QXY145" s="1"/>
      <c r="QXZ145" s="1"/>
      <c r="QYA145" s="1"/>
      <c r="QYB145" s="1"/>
      <c r="QYC145" s="1"/>
      <c r="QYD145" s="1"/>
      <c r="QYE145" s="1"/>
      <c r="QYF145" s="1"/>
      <c r="QYG145" s="1"/>
      <c r="QYH145" s="1"/>
      <c r="QYI145" s="1"/>
      <c r="QYJ145" s="1"/>
      <c r="QYK145" s="1"/>
      <c r="QYL145" s="1"/>
      <c r="QYM145" s="1"/>
      <c r="QYN145" s="1"/>
      <c r="QYO145" s="1"/>
      <c r="QYP145" s="1"/>
      <c r="QYQ145" s="1"/>
      <c r="QYR145" s="1"/>
      <c r="QYS145" s="1"/>
      <c r="QYT145" s="1"/>
      <c r="QYU145" s="1"/>
      <c r="QYV145" s="1"/>
      <c r="QYW145" s="1"/>
      <c r="QYX145" s="1"/>
      <c r="QYY145" s="1"/>
      <c r="QYZ145" s="1"/>
      <c r="QZA145" s="1"/>
      <c r="QZB145" s="1"/>
      <c r="QZC145" s="1"/>
      <c r="QZD145" s="1"/>
      <c r="QZE145" s="1"/>
      <c r="QZF145" s="1"/>
      <c r="QZG145" s="1"/>
      <c r="QZH145" s="1"/>
      <c r="QZI145" s="1"/>
      <c r="QZJ145" s="1"/>
      <c r="QZK145" s="1"/>
      <c r="QZL145" s="1"/>
      <c r="QZM145" s="1"/>
      <c r="QZN145" s="1"/>
      <c r="QZO145" s="1"/>
      <c r="QZP145" s="1"/>
      <c r="QZQ145" s="1"/>
      <c r="QZR145" s="1"/>
      <c r="QZS145" s="1"/>
      <c r="QZT145" s="1"/>
      <c r="QZU145" s="1"/>
      <c r="QZV145" s="1"/>
      <c r="QZW145" s="1"/>
      <c r="QZX145" s="1"/>
      <c r="QZY145" s="1"/>
      <c r="QZZ145" s="1"/>
      <c r="RAA145" s="1"/>
      <c r="RAB145" s="1"/>
      <c r="RAC145" s="1"/>
      <c r="RAD145" s="1"/>
      <c r="RAE145" s="1"/>
      <c r="RAF145" s="1"/>
      <c r="RAG145" s="1"/>
      <c r="RAH145" s="1"/>
      <c r="RAI145" s="1"/>
      <c r="RAJ145" s="1"/>
      <c r="RAK145" s="1"/>
      <c r="RAL145" s="1"/>
      <c r="RAM145" s="1"/>
      <c r="RAN145" s="1"/>
      <c r="RAO145" s="1"/>
      <c r="RAP145" s="1"/>
      <c r="RAQ145" s="1"/>
      <c r="RAR145" s="1"/>
      <c r="RAS145" s="1"/>
      <c r="RAT145" s="1"/>
      <c r="RAU145" s="1"/>
      <c r="RAV145" s="1"/>
      <c r="RAW145" s="1"/>
      <c r="RAX145" s="1"/>
      <c r="RAY145" s="1"/>
      <c r="RAZ145" s="1"/>
      <c r="RBA145" s="1"/>
      <c r="RBB145" s="1"/>
      <c r="RBC145" s="1"/>
      <c r="RBD145" s="1"/>
      <c r="RBE145" s="1"/>
      <c r="RBF145" s="1"/>
      <c r="RBG145" s="1"/>
      <c r="RBH145" s="1"/>
      <c r="RBI145" s="1"/>
      <c r="RBJ145" s="1"/>
      <c r="RBK145" s="1"/>
      <c r="RBL145" s="1"/>
      <c r="RBM145" s="1"/>
      <c r="RBN145" s="1"/>
      <c r="RBO145" s="1"/>
      <c r="RBP145" s="1"/>
      <c r="RBQ145" s="1"/>
      <c r="RBR145" s="1"/>
      <c r="RBS145" s="1"/>
      <c r="RBT145" s="1"/>
      <c r="RBU145" s="1"/>
      <c r="RBV145" s="1"/>
      <c r="RCC145" s="1"/>
      <c r="RCD145" s="1"/>
      <c r="RCE145" s="1"/>
      <c r="RCF145" s="1"/>
      <c r="RCG145" s="1"/>
      <c r="RCH145" s="1"/>
      <c r="RCI145" s="1"/>
      <c r="RCJ145" s="1"/>
      <c r="RCK145" s="1"/>
      <c r="RCL145" s="1"/>
      <c r="RCM145" s="1"/>
      <c r="RCN145" s="1"/>
      <c r="RCO145" s="1"/>
      <c r="RCP145" s="1"/>
      <c r="RCQ145" s="1"/>
      <c r="RCR145" s="1"/>
      <c r="RCS145" s="1"/>
      <c r="RCT145" s="1"/>
      <c r="RCU145" s="1"/>
      <c r="RCV145" s="1"/>
      <c r="RCW145" s="1"/>
      <c r="RCX145" s="1"/>
      <c r="RCY145" s="1"/>
      <c r="RCZ145" s="1"/>
      <c r="RDA145" s="1"/>
      <c r="RDB145" s="1"/>
      <c r="RDC145" s="1"/>
      <c r="RDD145" s="1"/>
      <c r="RDE145" s="1"/>
      <c r="RDF145" s="1"/>
      <c r="RDG145" s="1"/>
      <c r="RDH145" s="1"/>
      <c r="RDI145" s="1"/>
      <c r="RDJ145" s="1"/>
      <c r="RDK145" s="1"/>
      <c r="RDL145" s="1"/>
      <c r="RDM145" s="1"/>
      <c r="RDN145" s="1"/>
      <c r="RDO145" s="1"/>
      <c r="RDP145" s="1"/>
      <c r="RDQ145" s="1"/>
      <c r="RDR145" s="1"/>
      <c r="RDS145" s="1"/>
      <c r="RDT145" s="1"/>
      <c r="RDU145" s="1"/>
      <c r="RDV145" s="1"/>
      <c r="RDW145" s="1"/>
      <c r="RDX145" s="1"/>
      <c r="RDY145" s="1"/>
      <c r="RDZ145" s="1"/>
      <c r="REA145" s="1"/>
      <c r="REB145" s="1"/>
      <c r="REC145" s="1"/>
      <c r="RED145" s="1"/>
      <c r="REE145" s="1"/>
      <c r="REF145" s="1"/>
      <c r="REG145" s="1"/>
      <c r="REH145" s="1"/>
      <c r="REI145" s="1"/>
      <c r="REJ145" s="1"/>
      <c r="REK145" s="1"/>
      <c r="REL145" s="1"/>
      <c r="REM145" s="1"/>
      <c r="REN145" s="1"/>
      <c r="REO145" s="1"/>
      <c r="REP145" s="1"/>
      <c r="REQ145" s="1"/>
      <c r="RER145" s="1"/>
      <c r="RES145" s="1"/>
      <c r="RET145" s="1"/>
      <c r="REU145" s="1"/>
      <c r="REV145" s="1"/>
      <c r="REW145" s="1"/>
      <c r="REX145" s="1"/>
      <c r="REY145" s="1"/>
      <c r="REZ145" s="1"/>
      <c r="RFA145" s="1"/>
      <c r="RFB145" s="1"/>
      <c r="RFC145" s="1"/>
      <c r="RFD145" s="1"/>
      <c r="RFE145" s="1"/>
      <c r="RFF145" s="1"/>
      <c r="RFG145" s="1"/>
      <c r="RFH145" s="1"/>
      <c r="RFI145" s="1"/>
      <c r="RFJ145" s="1"/>
      <c r="RFK145" s="1"/>
      <c r="RFL145" s="1"/>
      <c r="RFM145" s="1"/>
      <c r="RFN145" s="1"/>
      <c r="RFO145" s="1"/>
      <c r="RFP145" s="1"/>
      <c r="RFQ145" s="1"/>
      <c r="RFR145" s="1"/>
      <c r="RFS145" s="1"/>
      <c r="RFT145" s="1"/>
      <c r="RFU145" s="1"/>
      <c r="RFV145" s="1"/>
      <c r="RFW145" s="1"/>
      <c r="RFX145" s="1"/>
      <c r="RFY145" s="1"/>
      <c r="RFZ145" s="1"/>
      <c r="RGA145" s="1"/>
      <c r="RGB145" s="1"/>
      <c r="RGC145" s="1"/>
      <c r="RGD145" s="1"/>
      <c r="RGE145" s="1"/>
      <c r="RGF145" s="1"/>
      <c r="RGG145" s="1"/>
      <c r="RGH145" s="1"/>
      <c r="RGI145" s="1"/>
      <c r="RGJ145" s="1"/>
      <c r="RGK145" s="1"/>
      <c r="RGL145" s="1"/>
      <c r="RGM145" s="1"/>
      <c r="RGN145" s="1"/>
      <c r="RGO145" s="1"/>
      <c r="RGP145" s="1"/>
      <c r="RGQ145" s="1"/>
      <c r="RGR145" s="1"/>
      <c r="RGS145" s="1"/>
      <c r="RGT145" s="1"/>
      <c r="RGU145" s="1"/>
      <c r="RGV145" s="1"/>
      <c r="RGW145" s="1"/>
      <c r="RGX145" s="1"/>
      <c r="RGY145" s="1"/>
      <c r="RGZ145" s="1"/>
      <c r="RHA145" s="1"/>
      <c r="RHB145" s="1"/>
      <c r="RHC145" s="1"/>
      <c r="RHD145" s="1"/>
      <c r="RHE145" s="1"/>
      <c r="RHF145" s="1"/>
      <c r="RHG145" s="1"/>
      <c r="RHH145" s="1"/>
      <c r="RHI145" s="1"/>
      <c r="RHJ145" s="1"/>
      <c r="RHK145" s="1"/>
      <c r="RHL145" s="1"/>
      <c r="RHM145" s="1"/>
      <c r="RHN145" s="1"/>
      <c r="RHO145" s="1"/>
      <c r="RHP145" s="1"/>
      <c r="RHQ145" s="1"/>
      <c r="RHR145" s="1"/>
      <c r="RHS145" s="1"/>
      <c r="RHT145" s="1"/>
      <c r="RHU145" s="1"/>
      <c r="RHV145" s="1"/>
      <c r="RHW145" s="1"/>
      <c r="RHX145" s="1"/>
      <c r="RHY145" s="1"/>
      <c r="RHZ145" s="1"/>
      <c r="RIA145" s="1"/>
      <c r="RIB145" s="1"/>
      <c r="RIC145" s="1"/>
      <c r="RID145" s="1"/>
      <c r="RIE145" s="1"/>
      <c r="RIF145" s="1"/>
      <c r="RIG145" s="1"/>
      <c r="RIH145" s="1"/>
      <c r="RII145" s="1"/>
      <c r="RIJ145" s="1"/>
      <c r="RIK145" s="1"/>
      <c r="RIL145" s="1"/>
      <c r="RIM145" s="1"/>
      <c r="RIN145" s="1"/>
      <c r="RIO145" s="1"/>
      <c r="RIP145" s="1"/>
      <c r="RIQ145" s="1"/>
      <c r="RIR145" s="1"/>
      <c r="RIS145" s="1"/>
      <c r="RIT145" s="1"/>
      <c r="RIU145" s="1"/>
      <c r="RIV145" s="1"/>
      <c r="RIW145" s="1"/>
      <c r="RIX145" s="1"/>
      <c r="RIY145" s="1"/>
      <c r="RIZ145" s="1"/>
      <c r="RJA145" s="1"/>
      <c r="RJB145" s="1"/>
      <c r="RJC145" s="1"/>
      <c r="RJD145" s="1"/>
      <c r="RJE145" s="1"/>
      <c r="RJF145" s="1"/>
      <c r="RJG145" s="1"/>
      <c r="RJH145" s="1"/>
      <c r="RJI145" s="1"/>
      <c r="RJJ145" s="1"/>
      <c r="RJK145" s="1"/>
      <c r="RJL145" s="1"/>
      <c r="RJM145" s="1"/>
      <c r="RJN145" s="1"/>
      <c r="RJO145" s="1"/>
      <c r="RJP145" s="1"/>
      <c r="RJQ145" s="1"/>
      <c r="RJR145" s="1"/>
      <c r="RJS145" s="1"/>
      <c r="RJT145" s="1"/>
      <c r="RJU145" s="1"/>
      <c r="RJV145" s="1"/>
      <c r="RJW145" s="1"/>
      <c r="RJX145" s="1"/>
      <c r="RJY145" s="1"/>
      <c r="RJZ145" s="1"/>
      <c r="RKA145" s="1"/>
      <c r="RKB145" s="1"/>
      <c r="RKC145" s="1"/>
      <c r="RKD145" s="1"/>
      <c r="RKE145" s="1"/>
      <c r="RKF145" s="1"/>
      <c r="RKG145" s="1"/>
      <c r="RKH145" s="1"/>
      <c r="RKI145" s="1"/>
      <c r="RKJ145" s="1"/>
      <c r="RKK145" s="1"/>
      <c r="RKL145" s="1"/>
      <c r="RKM145" s="1"/>
      <c r="RKN145" s="1"/>
      <c r="RKO145" s="1"/>
      <c r="RKP145" s="1"/>
      <c r="RKQ145" s="1"/>
      <c r="RKR145" s="1"/>
      <c r="RKS145" s="1"/>
      <c r="RKT145" s="1"/>
      <c r="RKU145" s="1"/>
      <c r="RKV145" s="1"/>
      <c r="RKW145" s="1"/>
      <c r="RKX145" s="1"/>
      <c r="RKY145" s="1"/>
      <c r="RKZ145" s="1"/>
      <c r="RLA145" s="1"/>
      <c r="RLB145" s="1"/>
      <c r="RLC145" s="1"/>
      <c r="RLD145" s="1"/>
      <c r="RLE145" s="1"/>
      <c r="RLF145" s="1"/>
      <c r="RLG145" s="1"/>
      <c r="RLH145" s="1"/>
      <c r="RLI145" s="1"/>
      <c r="RLJ145" s="1"/>
      <c r="RLK145" s="1"/>
      <c r="RLL145" s="1"/>
      <c r="RLM145" s="1"/>
      <c r="RLN145" s="1"/>
      <c r="RLO145" s="1"/>
      <c r="RLP145" s="1"/>
      <c r="RLQ145" s="1"/>
      <c r="RLR145" s="1"/>
      <c r="RLY145" s="1"/>
      <c r="RLZ145" s="1"/>
      <c r="RMA145" s="1"/>
      <c r="RMB145" s="1"/>
      <c r="RMC145" s="1"/>
      <c r="RMD145" s="1"/>
      <c r="RME145" s="1"/>
      <c r="RMF145" s="1"/>
      <c r="RMG145" s="1"/>
      <c r="RMH145" s="1"/>
      <c r="RMI145" s="1"/>
      <c r="RMJ145" s="1"/>
      <c r="RMK145" s="1"/>
      <c r="RML145" s="1"/>
      <c r="RMM145" s="1"/>
      <c r="RMN145" s="1"/>
      <c r="RMO145" s="1"/>
      <c r="RMP145" s="1"/>
      <c r="RMQ145" s="1"/>
      <c r="RMR145" s="1"/>
      <c r="RMS145" s="1"/>
      <c r="RMT145" s="1"/>
      <c r="RMU145" s="1"/>
      <c r="RMV145" s="1"/>
      <c r="RMW145" s="1"/>
      <c r="RMX145" s="1"/>
      <c r="RMY145" s="1"/>
      <c r="RMZ145" s="1"/>
      <c r="RNA145" s="1"/>
      <c r="RNB145" s="1"/>
      <c r="RNC145" s="1"/>
      <c r="RND145" s="1"/>
      <c r="RNE145" s="1"/>
      <c r="RNF145" s="1"/>
      <c r="RNG145" s="1"/>
      <c r="RNH145" s="1"/>
      <c r="RNI145" s="1"/>
      <c r="RNJ145" s="1"/>
      <c r="RNK145" s="1"/>
      <c r="RNL145" s="1"/>
      <c r="RNM145" s="1"/>
      <c r="RNN145" s="1"/>
      <c r="RNO145" s="1"/>
      <c r="RNP145" s="1"/>
      <c r="RNQ145" s="1"/>
      <c r="RNR145" s="1"/>
      <c r="RNS145" s="1"/>
      <c r="RNT145" s="1"/>
      <c r="RNU145" s="1"/>
      <c r="RNV145" s="1"/>
      <c r="RNW145" s="1"/>
      <c r="RNX145" s="1"/>
      <c r="RNY145" s="1"/>
      <c r="RNZ145" s="1"/>
      <c r="ROA145" s="1"/>
      <c r="ROB145" s="1"/>
      <c r="ROC145" s="1"/>
      <c r="ROD145" s="1"/>
      <c r="ROE145" s="1"/>
      <c r="ROF145" s="1"/>
      <c r="ROG145" s="1"/>
      <c r="ROH145" s="1"/>
      <c r="ROI145" s="1"/>
      <c r="ROJ145" s="1"/>
      <c r="ROK145" s="1"/>
      <c r="ROL145" s="1"/>
      <c r="ROM145" s="1"/>
      <c r="RON145" s="1"/>
      <c r="ROO145" s="1"/>
      <c r="ROP145" s="1"/>
      <c r="ROQ145" s="1"/>
      <c r="ROR145" s="1"/>
      <c r="ROS145" s="1"/>
      <c r="ROT145" s="1"/>
      <c r="ROU145" s="1"/>
      <c r="ROV145" s="1"/>
      <c r="ROW145" s="1"/>
      <c r="ROX145" s="1"/>
      <c r="ROY145" s="1"/>
      <c r="ROZ145" s="1"/>
      <c r="RPA145" s="1"/>
      <c r="RPB145" s="1"/>
      <c r="RPC145" s="1"/>
      <c r="RPD145" s="1"/>
      <c r="RPE145" s="1"/>
      <c r="RPF145" s="1"/>
      <c r="RPG145" s="1"/>
      <c r="RPH145" s="1"/>
      <c r="RPI145" s="1"/>
      <c r="RPJ145" s="1"/>
      <c r="RPK145" s="1"/>
      <c r="RPL145" s="1"/>
      <c r="RPM145" s="1"/>
      <c r="RPN145" s="1"/>
      <c r="RPO145" s="1"/>
      <c r="RPP145" s="1"/>
      <c r="RPQ145" s="1"/>
      <c r="RPR145" s="1"/>
      <c r="RPS145" s="1"/>
      <c r="RPT145" s="1"/>
      <c r="RPU145" s="1"/>
      <c r="RPV145" s="1"/>
      <c r="RPW145" s="1"/>
      <c r="RPX145" s="1"/>
      <c r="RPY145" s="1"/>
      <c r="RPZ145" s="1"/>
      <c r="RQA145" s="1"/>
      <c r="RQB145" s="1"/>
      <c r="RQC145" s="1"/>
      <c r="RQD145" s="1"/>
      <c r="RQE145" s="1"/>
      <c r="RQF145" s="1"/>
      <c r="RQG145" s="1"/>
      <c r="RQH145" s="1"/>
      <c r="RQI145" s="1"/>
      <c r="RQJ145" s="1"/>
      <c r="RQK145" s="1"/>
      <c r="RQL145" s="1"/>
      <c r="RQM145" s="1"/>
      <c r="RQN145" s="1"/>
      <c r="RQO145" s="1"/>
      <c r="RQP145" s="1"/>
      <c r="RQQ145" s="1"/>
      <c r="RQR145" s="1"/>
      <c r="RQS145" s="1"/>
      <c r="RQT145" s="1"/>
      <c r="RQU145" s="1"/>
      <c r="RQV145" s="1"/>
      <c r="RQW145" s="1"/>
      <c r="RQX145" s="1"/>
      <c r="RQY145" s="1"/>
      <c r="RQZ145" s="1"/>
      <c r="RRA145" s="1"/>
      <c r="RRB145" s="1"/>
      <c r="RRC145" s="1"/>
      <c r="RRD145" s="1"/>
      <c r="RRE145" s="1"/>
      <c r="RRF145" s="1"/>
      <c r="RRG145" s="1"/>
      <c r="RRH145" s="1"/>
      <c r="RRI145" s="1"/>
      <c r="RRJ145" s="1"/>
      <c r="RRK145" s="1"/>
      <c r="RRL145" s="1"/>
      <c r="RRM145" s="1"/>
      <c r="RRN145" s="1"/>
      <c r="RRO145" s="1"/>
      <c r="RRP145" s="1"/>
      <c r="RRQ145" s="1"/>
      <c r="RRR145" s="1"/>
      <c r="RRS145" s="1"/>
      <c r="RRT145" s="1"/>
      <c r="RRU145" s="1"/>
      <c r="RRV145" s="1"/>
      <c r="RRW145" s="1"/>
      <c r="RRX145" s="1"/>
      <c r="RRY145" s="1"/>
      <c r="RRZ145" s="1"/>
      <c r="RSA145" s="1"/>
      <c r="RSB145" s="1"/>
      <c r="RSC145" s="1"/>
      <c r="RSD145" s="1"/>
      <c r="RSE145" s="1"/>
      <c r="RSF145" s="1"/>
      <c r="RSG145" s="1"/>
      <c r="RSH145" s="1"/>
      <c r="RSI145" s="1"/>
      <c r="RSJ145" s="1"/>
      <c r="RSK145" s="1"/>
      <c r="RSL145" s="1"/>
      <c r="RSM145" s="1"/>
      <c r="RSN145" s="1"/>
      <c r="RSO145" s="1"/>
      <c r="RSP145" s="1"/>
      <c r="RSQ145" s="1"/>
      <c r="RSR145" s="1"/>
      <c r="RSS145" s="1"/>
      <c r="RST145" s="1"/>
      <c r="RSU145" s="1"/>
      <c r="RSV145" s="1"/>
      <c r="RSW145" s="1"/>
      <c r="RSX145" s="1"/>
      <c r="RSY145" s="1"/>
      <c r="RSZ145" s="1"/>
      <c r="RTA145" s="1"/>
      <c r="RTB145" s="1"/>
      <c r="RTC145" s="1"/>
      <c r="RTD145" s="1"/>
      <c r="RTE145" s="1"/>
      <c r="RTF145" s="1"/>
      <c r="RTG145" s="1"/>
      <c r="RTH145" s="1"/>
      <c r="RTI145" s="1"/>
      <c r="RTJ145" s="1"/>
      <c r="RTK145" s="1"/>
      <c r="RTL145" s="1"/>
      <c r="RTM145" s="1"/>
      <c r="RTN145" s="1"/>
      <c r="RTO145" s="1"/>
      <c r="RTP145" s="1"/>
      <c r="RTQ145" s="1"/>
      <c r="RTR145" s="1"/>
      <c r="RTS145" s="1"/>
      <c r="RTT145" s="1"/>
      <c r="RTU145" s="1"/>
      <c r="RTV145" s="1"/>
      <c r="RTW145" s="1"/>
      <c r="RTX145" s="1"/>
      <c r="RTY145" s="1"/>
      <c r="RTZ145" s="1"/>
      <c r="RUA145" s="1"/>
      <c r="RUB145" s="1"/>
      <c r="RUC145" s="1"/>
      <c r="RUD145" s="1"/>
      <c r="RUE145" s="1"/>
      <c r="RUF145" s="1"/>
      <c r="RUG145" s="1"/>
      <c r="RUH145" s="1"/>
      <c r="RUI145" s="1"/>
      <c r="RUJ145" s="1"/>
      <c r="RUK145" s="1"/>
      <c r="RUL145" s="1"/>
      <c r="RUM145" s="1"/>
      <c r="RUN145" s="1"/>
      <c r="RUO145" s="1"/>
      <c r="RUP145" s="1"/>
      <c r="RUQ145" s="1"/>
      <c r="RUR145" s="1"/>
      <c r="RUS145" s="1"/>
      <c r="RUT145" s="1"/>
      <c r="RUU145" s="1"/>
      <c r="RUV145" s="1"/>
      <c r="RUW145" s="1"/>
      <c r="RUX145" s="1"/>
      <c r="RUY145" s="1"/>
      <c r="RUZ145" s="1"/>
      <c r="RVA145" s="1"/>
      <c r="RVB145" s="1"/>
      <c r="RVC145" s="1"/>
      <c r="RVD145" s="1"/>
      <c r="RVE145" s="1"/>
      <c r="RVF145" s="1"/>
      <c r="RVG145" s="1"/>
      <c r="RVH145" s="1"/>
      <c r="RVI145" s="1"/>
      <c r="RVJ145" s="1"/>
      <c r="RVK145" s="1"/>
      <c r="RVL145" s="1"/>
      <c r="RVM145" s="1"/>
      <c r="RVN145" s="1"/>
      <c r="RVU145" s="1"/>
      <c r="RVV145" s="1"/>
      <c r="RVW145" s="1"/>
      <c r="RVX145" s="1"/>
      <c r="RVY145" s="1"/>
      <c r="RVZ145" s="1"/>
      <c r="RWA145" s="1"/>
      <c r="RWB145" s="1"/>
      <c r="RWC145" s="1"/>
      <c r="RWD145" s="1"/>
      <c r="RWE145" s="1"/>
      <c r="RWF145" s="1"/>
      <c r="RWG145" s="1"/>
      <c r="RWH145" s="1"/>
      <c r="RWI145" s="1"/>
      <c r="RWJ145" s="1"/>
      <c r="RWK145" s="1"/>
      <c r="RWL145" s="1"/>
      <c r="RWM145" s="1"/>
      <c r="RWN145" s="1"/>
      <c r="RWO145" s="1"/>
      <c r="RWP145" s="1"/>
      <c r="RWQ145" s="1"/>
      <c r="RWR145" s="1"/>
      <c r="RWS145" s="1"/>
      <c r="RWT145" s="1"/>
      <c r="RWU145" s="1"/>
      <c r="RWV145" s="1"/>
      <c r="RWW145" s="1"/>
      <c r="RWX145" s="1"/>
      <c r="RWY145" s="1"/>
      <c r="RWZ145" s="1"/>
      <c r="RXA145" s="1"/>
      <c r="RXB145" s="1"/>
      <c r="RXC145" s="1"/>
      <c r="RXD145" s="1"/>
      <c r="RXE145" s="1"/>
      <c r="RXF145" s="1"/>
      <c r="RXG145" s="1"/>
      <c r="RXH145" s="1"/>
      <c r="RXI145" s="1"/>
      <c r="RXJ145" s="1"/>
      <c r="RXK145" s="1"/>
      <c r="RXL145" s="1"/>
      <c r="RXM145" s="1"/>
      <c r="RXN145" s="1"/>
      <c r="RXO145" s="1"/>
      <c r="RXP145" s="1"/>
      <c r="RXQ145" s="1"/>
      <c r="RXR145" s="1"/>
      <c r="RXS145" s="1"/>
      <c r="RXT145" s="1"/>
      <c r="RXU145" s="1"/>
      <c r="RXV145" s="1"/>
      <c r="RXW145" s="1"/>
      <c r="RXX145" s="1"/>
      <c r="RXY145" s="1"/>
      <c r="RXZ145" s="1"/>
      <c r="RYA145" s="1"/>
      <c r="RYB145" s="1"/>
      <c r="RYC145" s="1"/>
      <c r="RYD145" s="1"/>
      <c r="RYE145" s="1"/>
      <c r="RYF145" s="1"/>
      <c r="RYG145" s="1"/>
      <c r="RYH145" s="1"/>
      <c r="RYI145" s="1"/>
      <c r="RYJ145" s="1"/>
      <c r="RYK145" s="1"/>
      <c r="RYL145" s="1"/>
      <c r="RYM145" s="1"/>
      <c r="RYN145" s="1"/>
      <c r="RYO145" s="1"/>
      <c r="RYP145" s="1"/>
      <c r="RYQ145" s="1"/>
      <c r="RYR145" s="1"/>
      <c r="RYS145" s="1"/>
      <c r="RYT145" s="1"/>
      <c r="RYU145" s="1"/>
      <c r="RYV145" s="1"/>
      <c r="RYW145" s="1"/>
      <c r="RYX145" s="1"/>
      <c r="RYY145" s="1"/>
      <c r="RYZ145" s="1"/>
      <c r="RZA145" s="1"/>
      <c r="RZB145" s="1"/>
      <c r="RZC145" s="1"/>
      <c r="RZD145" s="1"/>
      <c r="RZE145" s="1"/>
      <c r="RZF145" s="1"/>
      <c r="RZG145" s="1"/>
      <c r="RZH145" s="1"/>
      <c r="RZI145" s="1"/>
      <c r="RZJ145" s="1"/>
      <c r="RZK145" s="1"/>
      <c r="RZL145" s="1"/>
      <c r="RZM145" s="1"/>
      <c r="RZN145" s="1"/>
      <c r="RZO145" s="1"/>
      <c r="RZP145" s="1"/>
      <c r="RZQ145" s="1"/>
      <c r="RZR145" s="1"/>
      <c r="RZS145" s="1"/>
      <c r="RZT145" s="1"/>
      <c r="RZU145" s="1"/>
      <c r="RZV145" s="1"/>
      <c r="RZW145" s="1"/>
      <c r="RZX145" s="1"/>
      <c r="RZY145" s="1"/>
      <c r="RZZ145" s="1"/>
      <c r="SAA145" s="1"/>
      <c r="SAB145" s="1"/>
      <c r="SAC145" s="1"/>
      <c r="SAD145" s="1"/>
      <c r="SAE145" s="1"/>
      <c r="SAF145" s="1"/>
      <c r="SAG145" s="1"/>
      <c r="SAH145" s="1"/>
      <c r="SAI145" s="1"/>
      <c r="SAJ145" s="1"/>
      <c r="SAK145" s="1"/>
      <c r="SAL145" s="1"/>
      <c r="SAM145" s="1"/>
      <c r="SAN145" s="1"/>
      <c r="SAO145" s="1"/>
      <c r="SAP145" s="1"/>
      <c r="SAQ145" s="1"/>
      <c r="SAR145" s="1"/>
      <c r="SAS145" s="1"/>
      <c r="SAT145" s="1"/>
      <c r="SAU145" s="1"/>
      <c r="SAV145" s="1"/>
      <c r="SAW145" s="1"/>
      <c r="SAX145" s="1"/>
      <c r="SAY145" s="1"/>
      <c r="SAZ145" s="1"/>
      <c r="SBA145" s="1"/>
      <c r="SBB145" s="1"/>
      <c r="SBC145" s="1"/>
      <c r="SBD145" s="1"/>
      <c r="SBE145" s="1"/>
      <c r="SBF145" s="1"/>
      <c r="SBG145" s="1"/>
      <c r="SBH145" s="1"/>
      <c r="SBI145" s="1"/>
      <c r="SBJ145" s="1"/>
      <c r="SBK145" s="1"/>
      <c r="SBL145" s="1"/>
      <c r="SBM145" s="1"/>
      <c r="SBN145" s="1"/>
      <c r="SBO145" s="1"/>
      <c r="SBP145" s="1"/>
      <c r="SBQ145" s="1"/>
      <c r="SBR145" s="1"/>
      <c r="SBS145" s="1"/>
      <c r="SBT145" s="1"/>
      <c r="SBU145" s="1"/>
      <c r="SBV145" s="1"/>
      <c r="SBW145" s="1"/>
      <c r="SBX145" s="1"/>
      <c r="SBY145" s="1"/>
      <c r="SBZ145" s="1"/>
      <c r="SCA145" s="1"/>
      <c r="SCB145" s="1"/>
      <c r="SCC145" s="1"/>
      <c r="SCD145" s="1"/>
      <c r="SCE145" s="1"/>
      <c r="SCF145" s="1"/>
      <c r="SCG145" s="1"/>
      <c r="SCH145" s="1"/>
      <c r="SCI145" s="1"/>
      <c r="SCJ145" s="1"/>
      <c r="SCK145" s="1"/>
      <c r="SCL145" s="1"/>
      <c r="SCM145" s="1"/>
      <c r="SCN145" s="1"/>
      <c r="SCO145" s="1"/>
      <c r="SCP145" s="1"/>
      <c r="SCQ145" s="1"/>
      <c r="SCR145" s="1"/>
      <c r="SCS145" s="1"/>
      <c r="SCT145" s="1"/>
      <c r="SCU145" s="1"/>
      <c r="SCV145" s="1"/>
      <c r="SCW145" s="1"/>
      <c r="SCX145" s="1"/>
      <c r="SCY145" s="1"/>
      <c r="SCZ145" s="1"/>
      <c r="SDA145" s="1"/>
      <c r="SDB145" s="1"/>
      <c r="SDC145" s="1"/>
      <c r="SDD145" s="1"/>
      <c r="SDE145" s="1"/>
      <c r="SDF145" s="1"/>
      <c r="SDG145" s="1"/>
      <c r="SDH145" s="1"/>
      <c r="SDI145" s="1"/>
      <c r="SDJ145" s="1"/>
      <c r="SDK145" s="1"/>
      <c r="SDL145" s="1"/>
      <c r="SDM145" s="1"/>
      <c r="SDN145" s="1"/>
      <c r="SDO145" s="1"/>
      <c r="SDP145" s="1"/>
      <c r="SDQ145" s="1"/>
      <c r="SDR145" s="1"/>
      <c r="SDS145" s="1"/>
      <c r="SDT145" s="1"/>
      <c r="SDU145" s="1"/>
      <c r="SDV145" s="1"/>
      <c r="SDW145" s="1"/>
      <c r="SDX145" s="1"/>
      <c r="SDY145" s="1"/>
      <c r="SDZ145" s="1"/>
      <c r="SEA145" s="1"/>
      <c r="SEB145" s="1"/>
      <c r="SEC145" s="1"/>
      <c r="SED145" s="1"/>
      <c r="SEE145" s="1"/>
      <c r="SEF145" s="1"/>
      <c r="SEG145" s="1"/>
      <c r="SEH145" s="1"/>
      <c r="SEI145" s="1"/>
      <c r="SEJ145" s="1"/>
      <c r="SEK145" s="1"/>
      <c r="SEL145" s="1"/>
      <c r="SEM145" s="1"/>
      <c r="SEN145" s="1"/>
      <c r="SEO145" s="1"/>
      <c r="SEP145" s="1"/>
      <c r="SEQ145" s="1"/>
      <c r="SER145" s="1"/>
      <c r="SES145" s="1"/>
      <c r="SET145" s="1"/>
      <c r="SEU145" s="1"/>
      <c r="SEV145" s="1"/>
      <c r="SEW145" s="1"/>
      <c r="SEX145" s="1"/>
      <c r="SEY145" s="1"/>
      <c r="SEZ145" s="1"/>
      <c r="SFA145" s="1"/>
      <c r="SFB145" s="1"/>
      <c r="SFC145" s="1"/>
      <c r="SFD145" s="1"/>
      <c r="SFE145" s="1"/>
      <c r="SFF145" s="1"/>
      <c r="SFG145" s="1"/>
      <c r="SFH145" s="1"/>
      <c r="SFI145" s="1"/>
      <c r="SFJ145" s="1"/>
      <c r="SFQ145" s="1"/>
      <c r="SFR145" s="1"/>
      <c r="SFS145" s="1"/>
      <c r="SFT145" s="1"/>
      <c r="SFU145" s="1"/>
      <c r="SFV145" s="1"/>
      <c r="SFW145" s="1"/>
      <c r="SFX145" s="1"/>
      <c r="SFY145" s="1"/>
      <c r="SFZ145" s="1"/>
      <c r="SGA145" s="1"/>
      <c r="SGB145" s="1"/>
      <c r="SGC145" s="1"/>
      <c r="SGD145" s="1"/>
      <c r="SGE145" s="1"/>
      <c r="SGF145" s="1"/>
      <c r="SGG145" s="1"/>
      <c r="SGH145" s="1"/>
      <c r="SGI145" s="1"/>
      <c r="SGJ145" s="1"/>
      <c r="SGK145" s="1"/>
      <c r="SGL145" s="1"/>
      <c r="SGM145" s="1"/>
      <c r="SGN145" s="1"/>
      <c r="SGO145" s="1"/>
      <c r="SGP145" s="1"/>
      <c r="SGQ145" s="1"/>
      <c r="SGR145" s="1"/>
      <c r="SGS145" s="1"/>
      <c r="SGT145" s="1"/>
      <c r="SGU145" s="1"/>
      <c r="SGV145" s="1"/>
      <c r="SGW145" s="1"/>
      <c r="SGX145" s="1"/>
      <c r="SGY145" s="1"/>
      <c r="SGZ145" s="1"/>
      <c r="SHA145" s="1"/>
      <c r="SHB145" s="1"/>
      <c r="SHC145" s="1"/>
      <c r="SHD145" s="1"/>
      <c r="SHE145" s="1"/>
      <c r="SHF145" s="1"/>
      <c r="SHG145" s="1"/>
      <c r="SHH145" s="1"/>
      <c r="SHI145" s="1"/>
      <c r="SHJ145" s="1"/>
      <c r="SHK145" s="1"/>
      <c r="SHL145" s="1"/>
      <c r="SHM145" s="1"/>
      <c r="SHN145" s="1"/>
      <c r="SHO145" s="1"/>
      <c r="SHP145" s="1"/>
      <c r="SHQ145" s="1"/>
      <c r="SHR145" s="1"/>
      <c r="SHS145" s="1"/>
      <c r="SHT145" s="1"/>
      <c r="SHU145" s="1"/>
      <c r="SHV145" s="1"/>
      <c r="SHW145" s="1"/>
      <c r="SHX145" s="1"/>
      <c r="SHY145" s="1"/>
      <c r="SHZ145" s="1"/>
      <c r="SIA145" s="1"/>
      <c r="SIB145" s="1"/>
      <c r="SIC145" s="1"/>
      <c r="SID145" s="1"/>
      <c r="SIE145" s="1"/>
      <c r="SIF145" s="1"/>
      <c r="SIG145" s="1"/>
      <c r="SIH145" s="1"/>
      <c r="SII145" s="1"/>
      <c r="SIJ145" s="1"/>
      <c r="SIK145" s="1"/>
      <c r="SIL145" s="1"/>
      <c r="SIM145" s="1"/>
      <c r="SIN145" s="1"/>
      <c r="SIO145" s="1"/>
      <c r="SIP145" s="1"/>
      <c r="SIQ145" s="1"/>
      <c r="SIR145" s="1"/>
      <c r="SIS145" s="1"/>
      <c r="SIT145" s="1"/>
      <c r="SIU145" s="1"/>
      <c r="SIV145" s="1"/>
      <c r="SIW145" s="1"/>
      <c r="SIX145" s="1"/>
      <c r="SIY145" s="1"/>
      <c r="SIZ145" s="1"/>
      <c r="SJA145" s="1"/>
      <c r="SJB145" s="1"/>
      <c r="SJC145" s="1"/>
      <c r="SJD145" s="1"/>
      <c r="SJE145" s="1"/>
      <c r="SJF145" s="1"/>
      <c r="SJG145" s="1"/>
      <c r="SJH145" s="1"/>
      <c r="SJI145" s="1"/>
      <c r="SJJ145" s="1"/>
      <c r="SJK145" s="1"/>
      <c r="SJL145" s="1"/>
      <c r="SJM145" s="1"/>
      <c r="SJN145" s="1"/>
      <c r="SJO145" s="1"/>
      <c r="SJP145" s="1"/>
      <c r="SJQ145" s="1"/>
      <c r="SJR145" s="1"/>
      <c r="SJS145" s="1"/>
      <c r="SJT145" s="1"/>
      <c r="SJU145" s="1"/>
      <c r="SJV145" s="1"/>
      <c r="SJW145" s="1"/>
      <c r="SJX145" s="1"/>
      <c r="SJY145" s="1"/>
      <c r="SJZ145" s="1"/>
      <c r="SKA145" s="1"/>
      <c r="SKB145" s="1"/>
      <c r="SKC145" s="1"/>
      <c r="SKD145" s="1"/>
      <c r="SKE145" s="1"/>
      <c r="SKF145" s="1"/>
      <c r="SKG145" s="1"/>
      <c r="SKH145" s="1"/>
      <c r="SKI145" s="1"/>
      <c r="SKJ145" s="1"/>
      <c r="SKK145" s="1"/>
      <c r="SKL145" s="1"/>
      <c r="SKM145" s="1"/>
      <c r="SKN145" s="1"/>
      <c r="SKO145" s="1"/>
      <c r="SKP145" s="1"/>
      <c r="SKQ145" s="1"/>
      <c r="SKR145" s="1"/>
      <c r="SKS145" s="1"/>
      <c r="SKT145" s="1"/>
      <c r="SKU145" s="1"/>
      <c r="SKV145" s="1"/>
      <c r="SKW145" s="1"/>
      <c r="SKX145" s="1"/>
      <c r="SKY145" s="1"/>
      <c r="SKZ145" s="1"/>
      <c r="SLA145" s="1"/>
      <c r="SLB145" s="1"/>
      <c r="SLC145" s="1"/>
      <c r="SLD145" s="1"/>
      <c r="SLE145" s="1"/>
      <c r="SLF145" s="1"/>
      <c r="SLG145" s="1"/>
      <c r="SLH145" s="1"/>
      <c r="SLI145" s="1"/>
      <c r="SLJ145" s="1"/>
      <c r="SLK145" s="1"/>
      <c r="SLL145" s="1"/>
      <c r="SLM145" s="1"/>
      <c r="SLN145" s="1"/>
      <c r="SLO145" s="1"/>
      <c r="SLP145" s="1"/>
      <c r="SLQ145" s="1"/>
      <c r="SLR145" s="1"/>
      <c r="SLS145" s="1"/>
      <c r="SLT145" s="1"/>
      <c r="SLU145" s="1"/>
      <c r="SLV145" s="1"/>
      <c r="SLW145" s="1"/>
      <c r="SLX145" s="1"/>
      <c r="SLY145" s="1"/>
      <c r="SLZ145" s="1"/>
      <c r="SMA145" s="1"/>
      <c r="SMB145" s="1"/>
      <c r="SMC145" s="1"/>
      <c r="SMD145" s="1"/>
      <c r="SME145" s="1"/>
      <c r="SMF145" s="1"/>
      <c r="SMG145" s="1"/>
      <c r="SMH145" s="1"/>
      <c r="SMI145" s="1"/>
      <c r="SMJ145" s="1"/>
      <c r="SMK145" s="1"/>
      <c r="SML145" s="1"/>
      <c r="SMM145" s="1"/>
      <c r="SMN145" s="1"/>
      <c r="SMO145" s="1"/>
      <c r="SMP145" s="1"/>
      <c r="SMQ145" s="1"/>
      <c r="SMR145" s="1"/>
      <c r="SMS145" s="1"/>
      <c r="SMT145" s="1"/>
      <c r="SMU145" s="1"/>
      <c r="SMV145" s="1"/>
      <c r="SMW145" s="1"/>
      <c r="SMX145" s="1"/>
      <c r="SMY145" s="1"/>
      <c r="SMZ145" s="1"/>
      <c r="SNA145" s="1"/>
      <c r="SNB145" s="1"/>
      <c r="SNC145" s="1"/>
      <c r="SND145" s="1"/>
      <c r="SNE145" s="1"/>
      <c r="SNF145" s="1"/>
      <c r="SNG145" s="1"/>
      <c r="SNH145" s="1"/>
      <c r="SNI145" s="1"/>
      <c r="SNJ145" s="1"/>
      <c r="SNK145" s="1"/>
      <c r="SNL145" s="1"/>
      <c r="SNM145" s="1"/>
      <c r="SNN145" s="1"/>
      <c r="SNO145" s="1"/>
      <c r="SNP145" s="1"/>
      <c r="SNQ145" s="1"/>
      <c r="SNR145" s="1"/>
      <c r="SNS145" s="1"/>
      <c r="SNT145" s="1"/>
      <c r="SNU145" s="1"/>
      <c r="SNV145" s="1"/>
      <c r="SNW145" s="1"/>
      <c r="SNX145" s="1"/>
      <c r="SNY145" s="1"/>
      <c r="SNZ145" s="1"/>
      <c r="SOA145" s="1"/>
      <c r="SOB145" s="1"/>
      <c r="SOC145" s="1"/>
      <c r="SOD145" s="1"/>
      <c r="SOE145" s="1"/>
      <c r="SOF145" s="1"/>
      <c r="SOG145" s="1"/>
      <c r="SOH145" s="1"/>
      <c r="SOI145" s="1"/>
      <c r="SOJ145" s="1"/>
      <c r="SOK145" s="1"/>
      <c r="SOL145" s="1"/>
      <c r="SOM145" s="1"/>
      <c r="SON145" s="1"/>
      <c r="SOO145" s="1"/>
      <c r="SOP145" s="1"/>
      <c r="SOQ145" s="1"/>
      <c r="SOR145" s="1"/>
      <c r="SOS145" s="1"/>
      <c r="SOT145" s="1"/>
      <c r="SOU145" s="1"/>
      <c r="SOV145" s="1"/>
      <c r="SOW145" s="1"/>
      <c r="SOX145" s="1"/>
      <c r="SOY145" s="1"/>
      <c r="SOZ145" s="1"/>
      <c r="SPA145" s="1"/>
      <c r="SPB145" s="1"/>
      <c r="SPC145" s="1"/>
      <c r="SPD145" s="1"/>
      <c r="SPE145" s="1"/>
      <c r="SPF145" s="1"/>
      <c r="SPM145" s="1"/>
      <c r="SPN145" s="1"/>
      <c r="SPO145" s="1"/>
      <c r="SPP145" s="1"/>
      <c r="SPQ145" s="1"/>
      <c r="SPR145" s="1"/>
      <c r="SPS145" s="1"/>
      <c r="SPT145" s="1"/>
      <c r="SPU145" s="1"/>
      <c r="SPV145" s="1"/>
      <c r="SPW145" s="1"/>
      <c r="SPX145" s="1"/>
      <c r="SPY145" s="1"/>
      <c r="SPZ145" s="1"/>
      <c r="SQA145" s="1"/>
      <c r="SQB145" s="1"/>
      <c r="SQC145" s="1"/>
      <c r="SQD145" s="1"/>
      <c r="SQE145" s="1"/>
      <c r="SQF145" s="1"/>
      <c r="SQG145" s="1"/>
      <c r="SQH145" s="1"/>
      <c r="SQI145" s="1"/>
      <c r="SQJ145" s="1"/>
      <c r="SQK145" s="1"/>
      <c r="SQL145" s="1"/>
      <c r="SQM145" s="1"/>
      <c r="SQN145" s="1"/>
      <c r="SQO145" s="1"/>
      <c r="SQP145" s="1"/>
      <c r="SQQ145" s="1"/>
      <c r="SQR145" s="1"/>
      <c r="SQS145" s="1"/>
      <c r="SQT145" s="1"/>
      <c r="SQU145" s="1"/>
      <c r="SQV145" s="1"/>
      <c r="SQW145" s="1"/>
      <c r="SQX145" s="1"/>
      <c r="SQY145" s="1"/>
      <c r="SQZ145" s="1"/>
      <c r="SRA145" s="1"/>
      <c r="SRB145" s="1"/>
      <c r="SRC145" s="1"/>
      <c r="SRD145" s="1"/>
      <c r="SRE145" s="1"/>
      <c r="SRF145" s="1"/>
      <c r="SRG145" s="1"/>
      <c r="SRH145" s="1"/>
      <c r="SRI145" s="1"/>
      <c r="SRJ145" s="1"/>
      <c r="SRK145" s="1"/>
      <c r="SRL145" s="1"/>
      <c r="SRM145" s="1"/>
      <c r="SRN145" s="1"/>
      <c r="SRO145" s="1"/>
      <c r="SRP145" s="1"/>
      <c r="SRQ145" s="1"/>
      <c r="SRR145" s="1"/>
      <c r="SRS145" s="1"/>
      <c r="SRT145" s="1"/>
      <c r="SRU145" s="1"/>
      <c r="SRV145" s="1"/>
      <c r="SRW145" s="1"/>
      <c r="SRX145" s="1"/>
      <c r="SRY145" s="1"/>
      <c r="SRZ145" s="1"/>
      <c r="SSA145" s="1"/>
      <c r="SSB145" s="1"/>
      <c r="SSC145" s="1"/>
      <c r="SSD145" s="1"/>
      <c r="SSE145" s="1"/>
      <c r="SSF145" s="1"/>
      <c r="SSG145" s="1"/>
      <c r="SSH145" s="1"/>
      <c r="SSI145" s="1"/>
      <c r="SSJ145" s="1"/>
      <c r="SSK145" s="1"/>
      <c r="SSL145" s="1"/>
      <c r="SSM145" s="1"/>
      <c r="SSN145" s="1"/>
      <c r="SSO145" s="1"/>
      <c r="SSP145" s="1"/>
      <c r="SSQ145" s="1"/>
      <c r="SSR145" s="1"/>
      <c r="SSS145" s="1"/>
      <c r="SST145" s="1"/>
      <c r="SSU145" s="1"/>
      <c r="SSV145" s="1"/>
      <c r="SSW145" s="1"/>
      <c r="SSX145" s="1"/>
      <c r="SSY145" s="1"/>
      <c r="SSZ145" s="1"/>
      <c r="STA145" s="1"/>
      <c r="STB145" s="1"/>
      <c r="STC145" s="1"/>
      <c r="STD145" s="1"/>
      <c r="STE145" s="1"/>
      <c r="STF145" s="1"/>
      <c r="STG145" s="1"/>
      <c r="STH145" s="1"/>
      <c r="STI145" s="1"/>
      <c r="STJ145" s="1"/>
      <c r="STK145" s="1"/>
      <c r="STL145" s="1"/>
      <c r="STM145" s="1"/>
      <c r="STN145" s="1"/>
      <c r="STO145" s="1"/>
      <c r="STP145" s="1"/>
      <c r="STQ145" s="1"/>
      <c r="STR145" s="1"/>
      <c r="STS145" s="1"/>
      <c r="STT145" s="1"/>
      <c r="STU145" s="1"/>
      <c r="STV145" s="1"/>
      <c r="STW145" s="1"/>
      <c r="STX145" s="1"/>
      <c r="STY145" s="1"/>
      <c r="STZ145" s="1"/>
      <c r="SUA145" s="1"/>
      <c r="SUB145" s="1"/>
      <c r="SUC145" s="1"/>
      <c r="SUD145" s="1"/>
      <c r="SUE145" s="1"/>
      <c r="SUF145" s="1"/>
      <c r="SUG145" s="1"/>
      <c r="SUH145" s="1"/>
      <c r="SUI145" s="1"/>
      <c r="SUJ145" s="1"/>
      <c r="SUK145" s="1"/>
      <c r="SUL145" s="1"/>
      <c r="SUM145" s="1"/>
      <c r="SUN145" s="1"/>
      <c r="SUO145" s="1"/>
      <c r="SUP145" s="1"/>
      <c r="SUQ145" s="1"/>
      <c r="SUR145" s="1"/>
      <c r="SUS145" s="1"/>
      <c r="SUT145" s="1"/>
      <c r="SUU145" s="1"/>
      <c r="SUV145" s="1"/>
      <c r="SUW145" s="1"/>
      <c r="SUX145" s="1"/>
      <c r="SUY145" s="1"/>
      <c r="SUZ145" s="1"/>
      <c r="SVA145" s="1"/>
      <c r="SVB145" s="1"/>
      <c r="SVC145" s="1"/>
      <c r="SVD145" s="1"/>
      <c r="SVE145" s="1"/>
      <c r="SVF145" s="1"/>
      <c r="SVG145" s="1"/>
      <c r="SVH145" s="1"/>
      <c r="SVI145" s="1"/>
      <c r="SVJ145" s="1"/>
      <c r="SVK145" s="1"/>
      <c r="SVL145" s="1"/>
      <c r="SVM145" s="1"/>
      <c r="SVN145" s="1"/>
      <c r="SVO145" s="1"/>
      <c r="SVP145" s="1"/>
      <c r="SVQ145" s="1"/>
      <c r="SVR145" s="1"/>
      <c r="SVS145" s="1"/>
      <c r="SVT145" s="1"/>
      <c r="SVU145" s="1"/>
      <c r="SVV145" s="1"/>
      <c r="SVW145" s="1"/>
      <c r="SVX145" s="1"/>
      <c r="SVY145" s="1"/>
      <c r="SVZ145" s="1"/>
      <c r="SWA145" s="1"/>
      <c r="SWB145" s="1"/>
      <c r="SWC145" s="1"/>
      <c r="SWD145" s="1"/>
      <c r="SWE145" s="1"/>
      <c r="SWF145" s="1"/>
      <c r="SWG145" s="1"/>
      <c r="SWH145" s="1"/>
      <c r="SWI145" s="1"/>
      <c r="SWJ145" s="1"/>
      <c r="SWK145" s="1"/>
      <c r="SWL145" s="1"/>
      <c r="SWM145" s="1"/>
      <c r="SWN145" s="1"/>
      <c r="SWO145" s="1"/>
      <c r="SWP145" s="1"/>
      <c r="SWQ145" s="1"/>
      <c r="SWR145" s="1"/>
      <c r="SWS145" s="1"/>
      <c r="SWT145" s="1"/>
      <c r="SWU145" s="1"/>
      <c r="SWV145" s="1"/>
      <c r="SWW145" s="1"/>
      <c r="SWX145" s="1"/>
      <c r="SWY145" s="1"/>
      <c r="SWZ145" s="1"/>
      <c r="SXA145" s="1"/>
      <c r="SXB145" s="1"/>
      <c r="SXC145" s="1"/>
      <c r="SXD145" s="1"/>
      <c r="SXE145" s="1"/>
      <c r="SXF145" s="1"/>
      <c r="SXG145" s="1"/>
      <c r="SXH145" s="1"/>
      <c r="SXI145" s="1"/>
      <c r="SXJ145" s="1"/>
      <c r="SXK145" s="1"/>
      <c r="SXL145" s="1"/>
      <c r="SXM145" s="1"/>
      <c r="SXN145" s="1"/>
      <c r="SXO145" s="1"/>
      <c r="SXP145" s="1"/>
      <c r="SXQ145" s="1"/>
      <c r="SXR145" s="1"/>
      <c r="SXS145" s="1"/>
      <c r="SXT145" s="1"/>
      <c r="SXU145" s="1"/>
      <c r="SXV145" s="1"/>
      <c r="SXW145" s="1"/>
      <c r="SXX145" s="1"/>
      <c r="SXY145" s="1"/>
      <c r="SXZ145" s="1"/>
      <c r="SYA145" s="1"/>
      <c r="SYB145" s="1"/>
      <c r="SYC145" s="1"/>
      <c r="SYD145" s="1"/>
      <c r="SYE145" s="1"/>
      <c r="SYF145" s="1"/>
      <c r="SYG145" s="1"/>
      <c r="SYH145" s="1"/>
      <c r="SYI145" s="1"/>
      <c r="SYJ145" s="1"/>
      <c r="SYK145" s="1"/>
      <c r="SYL145" s="1"/>
      <c r="SYM145" s="1"/>
      <c r="SYN145" s="1"/>
      <c r="SYO145" s="1"/>
      <c r="SYP145" s="1"/>
      <c r="SYQ145" s="1"/>
      <c r="SYR145" s="1"/>
      <c r="SYS145" s="1"/>
      <c r="SYT145" s="1"/>
      <c r="SYU145" s="1"/>
      <c r="SYV145" s="1"/>
      <c r="SYW145" s="1"/>
      <c r="SYX145" s="1"/>
      <c r="SYY145" s="1"/>
      <c r="SYZ145" s="1"/>
      <c r="SZA145" s="1"/>
      <c r="SZB145" s="1"/>
      <c r="SZI145" s="1"/>
      <c r="SZJ145" s="1"/>
      <c r="SZK145" s="1"/>
      <c r="SZL145" s="1"/>
      <c r="SZM145" s="1"/>
      <c r="SZN145" s="1"/>
      <c r="SZO145" s="1"/>
      <c r="SZP145" s="1"/>
      <c r="SZQ145" s="1"/>
      <c r="SZR145" s="1"/>
      <c r="SZS145" s="1"/>
      <c r="SZT145" s="1"/>
      <c r="SZU145" s="1"/>
      <c r="SZV145" s="1"/>
      <c r="SZW145" s="1"/>
      <c r="SZX145" s="1"/>
      <c r="SZY145" s="1"/>
      <c r="SZZ145" s="1"/>
      <c r="TAA145" s="1"/>
      <c r="TAB145" s="1"/>
      <c r="TAC145" s="1"/>
      <c r="TAD145" s="1"/>
      <c r="TAE145" s="1"/>
      <c r="TAF145" s="1"/>
      <c r="TAG145" s="1"/>
      <c r="TAH145" s="1"/>
      <c r="TAI145" s="1"/>
      <c r="TAJ145" s="1"/>
      <c r="TAK145" s="1"/>
      <c r="TAL145" s="1"/>
      <c r="TAM145" s="1"/>
      <c r="TAN145" s="1"/>
      <c r="TAO145" s="1"/>
      <c r="TAP145" s="1"/>
      <c r="TAQ145" s="1"/>
      <c r="TAR145" s="1"/>
      <c r="TAS145" s="1"/>
      <c r="TAT145" s="1"/>
      <c r="TAU145" s="1"/>
      <c r="TAV145" s="1"/>
      <c r="TAW145" s="1"/>
      <c r="TAX145" s="1"/>
      <c r="TAY145" s="1"/>
      <c r="TAZ145" s="1"/>
      <c r="TBA145" s="1"/>
      <c r="TBB145" s="1"/>
      <c r="TBC145" s="1"/>
      <c r="TBD145" s="1"/>
      <c r="TBE145" s="1"/>
      <c r="TBF145" s="1"/>
      <c r="TBG145" s="1"/>
      <c r="TBH145" s="1"/>
      <c r="TBI145" s="1"/>
      <c r="TBJ145" s="1"/>
      <c r="TBK145" s="1"/>
      <c r="TBL145" s="1"/>
      <c r="TBM145" s="1"/>
      <c r="TBN145" s="1"/>
      <c r="TBO145" s="1"/>
      <c r="TBP145" s="1"/>
      <c r="TBQ145" s="1"/>
      <c r="TBR145" s="1"/>
      <c r="TBS145" s="1"/>
      <c r="TBT145" s="1"/>
      <c r="TBU145" s="1"/>
      <c r="TBV145" s="1"/>
      <c r="TBW145" s="1"/>
      <c r="TBX145" s="1"/>
      <c r="TBY145" s="1"/>
      <c r="TBZ145" s="1"/>
      <c r="TCA145" s="1"/>
      <c r="TCB145" s="1"/>
      <c r="TCC145" s="1"/>
      <c r="TCD145" s="1"/>
      <c r="TCE145" s="1"/>
      <c r="TCF145" s="1"/>
      <c r="TCG145" s="1"/>
      <c r="TCH145" s="1"/>
      <c r="TCI145" s="1"/>
      <c r="TCJ145" s="1"/>
      <c r="TCK145" s="1"/>
      <c r="TCL145" s="1"/>
      <c r="TCM145" s="1"/>
      <c r="TCN145" s="1"/>
      <c r="TCO145" s="1"/>
      <c r="TCP145" s="1"/>
      <c r="TCQ145" s="1"/>
      <c r="TCR145" s="1"/>
      <c r="TCS145" s="1"/>
      <c r="TCT145" s="1"/>
      <c r="TCU145" s="1"/>
      <c r="TCV145" s="1"/>
      <c r="TCW145" s="1"/>
      <c r="TCX145" s="1"/>
      <c r="TCY145" s="1"/>
      <c r="TCZ145" s="1"/>
      <c r="TDA145" s="1"/>
      <c r="TDB145" s="1"/>
      <c r="TDC145" s="1"/>
      <c r="TDD145" s="1"/>
      <c r="TDE145" s="1"/>
      <c r="TDF145" s="1"/>
      <c r="TDG145" s="1"/>
      <c r="TDH145" s="1"/>
      <c r="TDI145" s="1"/>
      <c r="TDJ145" s="1"/>
      <c r="TDK145" s="1"/>
      <c r="TDL145" s="1"/>
      <c r="TDM145" s="1"/>
      <c r="TDN145" s="1"/>
      <c r="TDO145" s="1"/>
      <c r="TDP145" s="1"/>
      <c r="TDQ145" s="1"/>
      <c r="TDR145" s="1"/>
      <c r="TDS145" s="1"/>
      <c r="TDT145" s="1"/>
      <c r="TDU145" s="1"/>
      <c r="TDV145" s="1"/>
      <c r="TDW145" s="1"/>
      <c r="TDX145" s="1"/>
      <c r="TDY145" s="1"/>
      <c r="TDZ145" s="1"/>
      <c r="TEA145" s="1"/>
      <c r="TEB145" s="1"/>
      <c r="TEC145" s="1"/>
      <c r="TED145" s="1"/>
      <c r="TEE145" s="1"/>
      <c r="TEF145" s="1"/>
      <c r="TEG145" s="1"/>
      <c r="TEH145" s="1"/>
      <c r="TEI145" s="1"/>
      <c r="TEJ145" s="1"/>
      <c r="TEK145" s="1"/>
      <c r="TEL145" s="1"/>
      <c r="TEM145" s="1"/>
      <c r="TEN145" s="1"/>
      <c r="TEO145" s="1"/>
      <c r="TEP145" s="1"/>
      <c r="TEQ145" s="1"/>
      <c r="TER145" s="1"/>
      <c r="TES145" s="1"/>
      <c r="TET145" s="1"/>
      <c r="TEU145" s="1"/>
      <c r="TEV145" s="1"/>
      <c r="TEW145" s="1"/>
      <c r="TEX145" s="1"/>
      <c r="TEY145" s="1"/>
      <c r="TEZ145" s="1"/>
      <c r="TFA145" s="1"/>
      <c r="TFB145" s="1"/>
      <c r="TFC145" s="1"/>
      <c r="TFD145" s="1"/>
      <c r="TFE145" s="1"/>
      <c r="TFF145" s="1"/>
      <c r="TFG145" s="1"/>
      <c r="TFH145" s="1"/>
      <c r="TFI145" s="1"/>
      <c r="TFJ145" s="1"/>
      <c r="TFK145" s="1"/>
      <c r="TFL145" s="1"/>
      <c r="TFM145" s="1"/>
      <c r="TFN145" s="1"/>
      <c r="TFO145" s="1"/>
      <c r="TFP145" s="1"/>
      <c r="TFQ145" s="1"/>
      <c r="TFR145" s="1"/>
      <c r="TFS145" s="1"/>
      <c r="TFT145" s="1"/>
      <c r="TFU145" s="1"/>
      <c r="TFV145" s="1"/>
      <c r="TFW145" s="1"/>
      <c r="TFX145" s="1"/>
      <c r="TFY145" s="1"/>
      <c r="TFZ145" s="1"/>
      <c r="TGA145" s="1"/>
      <c r="TGB145" s="1"/>
      <c r="TGC145" s="1"/>
      <c r="TGD145" s="1"/>
      <c r="TGE145" s="1"/>
      <c r="TGF145" s="1"/>
      <c r="TGG145" s="1"/>
      <c r="TGH145" s="1"/>
      <c r="TGI145" s="1"/>
      <c r="TGJ145" s="1"/>
      <c r="TGK145" s="1"/>
      <c r="TGL145" s="1"/>
      <c r="TGM145" s="1"/>
      <c r="TGN145" s="1"/>
      <c r="TGO145" s="1"/>
      <c r="TGP145" s="1"/>
      <c r="TGQ145" s="1"/>
      <c r="TGR145" s="1"/>
      <c r="TGS145" s="1"/>
      <c r="TGT145" s="1"/>
      <c r="TGU145" s="1"/>
      <c r="TGV145" s="1"/>
      <c r="TGW145" s="1"/>
      <c r="TGX145" s="1"/>
      <c r="TGY145" s="1"/>
      <c r="TGZ145" s="1"/>
      <c r="THA145" s="1"/>
      <c r="THB145" s="1"/>
      <c r="THC145" s="1"/>
      <c r="THD145" s="1"/>
      <c r="THE145" s="1"/>
      <c r="THF145" s="1"/>
      <c r="THG145" s="1"/>
      <c r="THH145" s="1"/>
      <c r="THI145" s="1"/>
      <c r="THJ145" s="1"/>
      <c r="THK145" s="1"/>
      <c r="THL145" s="1"/>
      <c r="THM145" s="1"/>
      <c r="THN145" s="1"/>
      <c r="THO145" s="1"/>
      <c r="THP145" s="1"/>
      <c r="THQ145" s="1"/>
      <c r="THR145" s="1"/>
      <c r="THS145" s="1"/>
      <c r="THT145" s="1"/>
      <c r="THU145" s="1"/>
      <c r="THV145" s="1"/>
      <c r="THW145" s="1"/>
      <c r="THX145" s="1"/>
      <c r="THY145" s="1"/>
      <c r="THZ145" s="1"/>
      <c r="TIA145" s="1"/>
      <c r="TIB145" s="1"/>
      <c r="TIC145" s="1"/>
      <c r="TID145" s="1"/>
      <c r="TIE145" s="1"/>
      <c r="TIF145" s="1"/>
      <c r="TIG145" s="1"/>
      <c r="TIH145" s="1"/>
      <c r="TII145" s="1"/>
      <c r="TIJ145" s="1"/>
      <c r="TIK145" s="1"/>
      <c r="TIL145" s="1"/>
      <c r="TIM145" s="1"/>
      <c r="TIN145" s="1"/>
      <c r="TIO145" s="1"/>
      <c r="TIP145" s="1"/>
      <c r="TIQ145" s="1"/>
      <c r="TIR145" s="1"/>
      <c r="TIS145" s="1"/>
      <c r="TIT145" s="1"/>
      <c r="TIU145" s="1"/>
      <c r="TIV145" s="1"/>
      <c r="TIW145" s="1"/>
      <c r="TIX145" s="1"/>
      <c r="TJE145" s="1"/>
      <c r="TJF145" s="1"/>
      <c r="TJG145" s="1"/>
      <c r="TJH145" s="1"/>
      <c r="TJI145" s="1"/>
      <c r="TJJ145" s="1"/>
      <c r="TJK145" s="1"/>
      <c r="TJL145" s="1"/>
      <c r="TJM145" s="1"/>
      <c r="TJN145" s="1"/>
      <c r="TJO145" s="1"/>
      <c r="TJP145" s="1"/>
      <c r="TJQ145" s="1"/>
      <c r="TJR145" s="1"/>
      <c r="TJS145" s="1"/>
      <c r="TJT145" s="1"/>
      <c r="TJU145" s="1"/>
      <c r="TJV145" s="1"/>
      <c r="TJW145" s="1"/>
      <c r="TJX145" s="1"/>
      <c r="TJY145" s="1"/>
      <c r="TJZ145" s="1"/>
      <c r="TKA145" s="1"/>
      <c r="TKB145" s="1"/>
      <c r="TKC145" s="1"/>
      <c r="TKD145" s="1"/>
      <c r="TKE145" s="1"/>
      <c r="TKF145" s="1"/>
      <c r="TKG145" s="1"/>
      <c r="TKH145" s="1"/>
      <c r="TKI145" s="1"/>
      <c r="TKJ145" s="1"/>
      <c r="TKK145" s="1"/>
      <c r="TKL145" s="1"/>
      <c r="TKM145" s="1"/>
      <c r="TKN145" s="1"/>
      <c r="TKO145" s="1"/>
      <c r="TKP145" s="1"/>
      <c r="TKQ145" s="1"/>
      <c r="TKR145" s="1"/>
      <c r="TKS145" s="1"/>
      <c r="TKT145" s="1"/>
      <c r="TKU145" s="1"/>
      <c r="TKV145" s="1"/>
      <c r="TKW145" s="1"/>
      <c r="TKX145" s="1"/>
      <c r="TKY145" s="1"/>
      <c r="TKZ145" s="1"/>
      <c r="TLA145" s="1"/>
      <c r="TLB145" s="1"/>
      <c r="TLC145" s="1"/>
      <c r="TLD145" s="1"/>
      <c r="TLE145" s="1"/>
      <c r="TLF145" s="1"/>
      <c r="TLG145" s="1"/>
      <c r="TLH145" s="1"/>
      <c r="TLI145" s="1"/>
      <c r="TLJ145" s="1"/>
      <c r="TLK145" s="1"/>
      <c r="TLL145" s="1"/>
      <c r="TLM145" s="1"/>
      <c r="TLN145" s="1"/>
      <c r="TLO145" s="1"/>
      <c r="TLP145" s="1"/>
      <c r="TLQ145" s="1"/>
      <c r="TLR145" s="1"/>
      <c r="TLS145" s="1"/>
      <c r="TLT145" s="1"/>
      <c r="TLU145" s="1"/>
      <c r="TLV145" s="1"/>
      <c r="TLW145" s="1"/>
      <c r="TLX145" s="1"/>
      <c r="TLY145" s="1"/>
      <c r="TLZ145" s="1"/>
      <c r="TMA145" s="1"/>
      <c r="TMB145" s="1"/>
      <c r="TMC145" s="1"/>
      <c r="TMD145" s="1"/>
      <c r="TME145" s="1"/>
      <c r="TMF145" s="1"/>
      <c r="TMG145" s="1"/>
      <c r="TMH145" s="1"/>
      <c r="TMI145" s="1"/>
      <c r="TMJ145" s="1"/>
      <c r="TMK145" s="1"/>
      <c r="TML145" s="1"/>
      <c r="TMM145" s="1"/>
      <c r="TMN145" s="1"/>
      <c r="TMO145" s="1"/>
      <c r="TMP145" s="1"/>
      <c r="TMQ145" s="1"/>
      <c r="TMR145" s="1"/>
      <c r="TMS145" s="1"/>
      <c r="TMT145" s="1"/>
      <c r="TMU145" s="1"/>
      <c r="TMV145" s="1"/>
      <c r="TMW145" s="1"/>
      <c r="TMX145" s="1"/>
      <c r="TMY145" s="1"/>
      <c r="TMZ145" s="1"/>
      <c r="TNA145" s="1"/>
      <c r="TNB145" s="1"/>
      <c r="TNC145" s="1"/>
      <c r="TND145" s="1"/>
      <c r="TNE145" s="1"/>
      <c r="TNF145" s="1"/>
      <c r="TNG145" s="1"/>
      <c r="TNH145" s="1"/>
      <c r="TNI145" s="1"/>
      <c r="TNJ145" s="1"/>
      <c r="TNK145" s="1"/>
      <c r="TNL145" s="1"/>
      <c r="TNM145" s="1"/>
      <c r="TNN145" s="1"/>
      <c r="TNO145" s="1"/>
      <c r="TNP145" s="1"/>
      <c r="TNQ145" s="1"/>
      <c r="TNR145" s="1"/>
      <c r="TNS145" s="1"/>
      <c r="TNT145" s="1"/>
      <c r="TNU145" s="1"/>
      <c r="TNV145" s="1"/>
      <c r="TNW145" s="1"/>
      <c r="TNX145" s="1"/>
      <c r="TNY145" s="1"/>
      <c r="TNZ145" s="1"/>
      <c r="TOA145" s="1"/>
      <c r="TOB145" s="1"/>
      <c r="TOC145" s="1"/>
      <c r="TOD145" s="1"/>
      <c r="TOE145" s="1"/>
      <c r="TOF145" s="1"/>
      <c r="TOG145" s="1"/>
      <c r="TOH145" s="1"/>
      <c r="TOI145" s="1"/>
      <c r="TOJ145" s="1"/>
      <c r="TOK145" s="1"/>
      <c r="TOL145" s="1"/>
      <c r="TOM145" s="1"/>
      <c r="TON145" s="1"/>
      <c r="TOO145" s="1"/>
      <c r="TOP145" s="1"/>
      <c r="TOQ145" s="1"/>
      <c r="TOR145" s="1"/>
      <c r="TOS145" s="1"/>
      <c r="TOT145" s="1"/>
      <c r="TOU145" s="1"/>
      <c r="TOV145" s="1"/>
      <c r="TOW145" s="1"/>
      <c r="TOX145" s="1"/>
      <c r="TOY145" s="1"/>
      <c r="TOZ145" s="1"/>
      <c r="TPA145" s="1"/>
      <c r="TPB145" s="1"/>
      <c r="TPC145" s="1"/>
      <c r="TPD145" s="1"/>
      <c r="TPE145" s="1"/>
      <c r="TPF145" s="1"/>
      <c r="TPG145" s="1"/>
      <c r="TPH145" s="1"/>
      <c r="TPI145" s="1"/>
      <c r="TPJ145" s="1"/>
      <c r="TPK145" s="1"/>
      <c r="TPL145" s="1"/>
      <c r="TPM145" s="1"/>
      <c r="TPN145" s="1"/>
      <c r="TPO145" s="1"/>
      <c r="TPP145" s="1"/>
      <c r="TPQ145" s="1"/>
      <c r="TPR145" s="1"/>
      <c r="TPS145" s="1"/>
      <c r="TPT145" s="1"/>
      <c r="TPU145" s="1"/>
      <c r="TPV145" s="1"/>
      <c r="TPW145" s="1"/>
      <c r="TPX145" s="1"/>
      <c r="TPY145" s="1"/>
      <c r="TPZ145" s="1"/>
      <c r="TQA145" s="1"/>
      <c r="TQB145" s="1"/>
      <c r="TQC145" s="1"/>
      <c r="TQD145" s="1"/>
      <c r="TQE145" s="1"/>
      <c r="TQF145" s="1"/>
      <c r="TQG145" s="1"/>
      <c r="TQH145" s="1"/>
      <c r="TQI145" s="1"/>
      <c r="TQJ145" s="1"/>
      <c r="TQK145" s="1"/>
      <c r="TQL145" s="1"/>
      <c r="TQM145" s="1"/>
      <c r="TQN145" s="1"/>
      <c r="TQO145" s="1"/>
      <c r="TQP145" s="1"/>
      <c r="TQQ145" s="1"/>
      <c r="TQR145" s="1"/>
      <c r="TQS145" s="1"/>
      <c r="TQT145" s="1"/>
      <c r="TQU145" s="1"/>
      <c r="TQV145" s="1"/>
      <c r="TQW145" s="1"/>
      <c r="TQX145" s="1"/>
      <c r="TQY145" s="1"/>
      <c r="TQZ145" s="1"/>
      <c r="TRA145" s="1"/>
      <c r="TRB145" s="1"/>
      <c r="TRC145" s="1"/>
      <c r="TRD145" s="1"/>
      <c r="TRE145" s="1"/>
      <c r="TRF145" s="1"/>
      <c r="TRG145" s="1"/>
      <c r="TRH145" s="1"/>
      <c r="TRI145" s="1"/>
      <c r="TRJ145" s="1"/>
      <c r="TRK145" s="1"/>
      <c r="TRL145" s="1"/>
      <c r="TRM145" s="1"/>
      <c r="TRN145" s="1"/>
      <c r="TRO145" s="1"/>
      <c r="TRP145" s="1"/>
      <c r="TRQ145" s="1"/>
      <c r="TRR145" s="1"/>
      <c r="TRS145" s="1"/>
      <c r="TRT145" s="1"/>
      <c r="TRU145" s="1"/>
      <c r="TRV145" s="1"/>
      <c r="TRW145" s="1"/>
      <c r="TRX145" s="1"/>
      <c r="TRY145" s="1"/>
      <c r="TRZ145" s="1"/>
      <c r="TSA145" s="1"/>
      <c r="TSB145" s="1"/>
      <c r="TSC145" s="1"/>
      <c r="TSD145" s="1"/>
      <c r="TSE145" s="1"/>
      <c r="TSF145" s="1"/>
      <c r="TSG145" s="1"/>
      <c r="TSH145" s="1"/>
      <c r="TSI145" s="1"/>
      <c r="TSJ145" s="1"/>
      <c r="TSK145" s="1"/>
      <c r="TSL145" s="1"/>
      <c r="TSM145" s="1"/>
      <c r="TSN145" s="1"/>
      <c r="TSO145" s="1"/>
      <c r="TSP145" s="1"/>
      <c r="TSQ145" s="1"/>
      <c r="TSR145" s="1"/>
      <c r="TSS145" s="1"/>
      <c r="TST145" s="1"/>
      <c r="TTA145" s="1"/>
      <c r="TTB145" s="1"/>
      <c r="TTC145" s="1"/>
      <c r="TTD145" s="1"/>
      <c r="TTE145" s="1"/>
      <c r="TTF145" s="1"/>
      <c r="TTG145" s="1"/>
      <c r="TTH145" s="1"/>
      <c r="TTI145" s="1"/>
      <c r="TTJ145" s="1"/>
      <c r="TTK145" s="1"/>
      <c r="TTL145" s="1"/>
      <c r="TTM145" s="1"/>
      <c r="TTN145" s="1"/>
      <c r="TTO145" s="1"/>
      <c r="TTP145" s="1"/>
      <c r="TTQ145" s="1"/>
      <c r="TTR145" s="1"/>
      <c r="TTS145" s="1"/>
      <c r="TTT145" s="1"/>
      <c r="TTU145" s="1"/>
      <c r="TTV145" s="1"/>
      <c r="TTW145" s="1"/>
      <c r="TTX145" s="1"/>
      <c r="TTY145" s="1"/>
      <c r="TTZ145" s="1"/>
      <c r="TUA145" s="1"/>
      <c r="TUB145" s="1"/>
      <c r="TUC145" s="1"/>
      <c r="TUD145" s="1"/>
      <c r="TUE145" s="1"/>
      <c r="TUF145" s="1"/>
      <c r="TUG145" s="1"/>
      <c r="TUH145" s="1"/>
      <c r="TUI145" s="1"/>
      <c r="TUJ145" s="1"/>
      <c r="TUK145" s="1"/>
      <c r="TUL145" s="1"/>
      <c r="TUM145" s="1"/>
      <c r="TUN145" s="1"/>
      <c r="TUO145" s="1"/>
      <c r="TUP145" s="1"/>
      <c r="TUQ145" s="1"/>
      <c r="TUR145" s="1"/>
      <c r="TUS145" s="1"/>
      <c r="TUT145" s="1"/>
      <c r="TUU145" s="1"/>
      <c r="TUV145" s="1"/>
      <c r="TUW145" s="1"/>
      <c r="TUX145" s="1"/>
      <c r="TUY145" s="1"/>
      <c r="TUZ145" s="1"/>
      <c r="TVA145" s="1"/>
      <c r="TVB145" s="1"/>
      <c r="TVC145" s="1"/>
      <c r="TVD145" s="1"/>
      <c r="TVE145" s="1"/>
      <c r="TVF145" s="1"/>
      <c r="TVG145" s="1"/>
      <c r="TVH145" s="1"/>
      <c r="TVI145" s="1"/>
      <c r="TVJ145" s="1"/>
      <c r="TVK145" s="1"/>
      <c r="TVL145" s="1"/>
      <c r="TVM145" s="1"/>
      <c r="TVN145" s="1"/>
      <c r="TVO145" s="1"/>
      <c r="TVP145" s="1"/>
      <c r="TVQ145" s="1"/>
      <c r="TVR145" s="1"/>
      <c r="TVS145" s="1"/>
      <c r="TVT145" s="1"/>
      <c r="TVU145" s="1"/>
      <c r="TVV145" s="1"/>
      <c r="TVW145" s="1"/>
      <c r="TVX145" s="1"/>
      <c r="TVY145" s="1"/>
      <c r="TVZ145" s="1"/>
      <c r="TWA145" s="1"/>
      <c r="TWB145" s="1"/>
      <c r="TWC145" s="1"/>
      <c r="TWD145" s="1"/>
      <c r="TWE145" s="1"/>
      <c r="TWF145" s="1"/>
      <c r="TWG145" s="1"/>
      <c r="TWH145" s="1"/>
      <c r="TWI145" s="1"/>
      <c r="TWJ145" s="1"/>
      <c r="TWK145" s="1"/>
      <c r="TWL145" s="1"/>
      <c r="TWM145" s="1"/>
      <c r="TWN145" s="1"/>
      <c r="TWO145" s="1"/>
      <c r="TWP145" s="1"/>
      <c r="TWQ145" s="1"/>
      <c r="TWR145" s="1"/>
      <c r="TWS145" s="1"/>
      <c r="TWT145" s="1"/>
      <c r="TWU145" s="1"/>
      <c r="TWV145" s="1"/>
      <c r="TWW145" s="1"/>
      <c r="TWX145" s="1"/>
      <c r="TWY145" s="1"/>
      <c r="TWZ145" s="1"/>
      <c r="TXA145" s="1"/>
      <c r="TXB145" s="1"/>
      <c r="TXC145" s="1"/>
      <c r="TXD145" s="1"/>
      <c r="TXE145" s="1"/>
      <c r="TXF145" s="1"/>
      <c r="TXG145" s="1"/>
      <c r="TXH145" s="1"/>
      <c r="TXI145" s="1"/>
      <c r="TXJ145" s="1"/>
      <c r="TXK145" s="1"/>
      <c r="TXL145" s="1"/>
      <c r="TXM145" s="1"/>
      <c r="TXN145" s="1"/>
      <c r="TXO145" s="1"/>
      <c r="TXP145" s="1"/>
      <c r="TXQ145" s="1"/>
      <c r="TXR145" s="1"/>
      <c r="TXS145" s="1"/>
      <c r="TXT145" s="1"/>
      <c r="TXU145" s="1"/>
      <c r="TXV145" s="1"/>
      <c r="TXW145" s="1"/>
      <c r="TXX145" s="1"/>
      <c r="TXY145" s="1"/>
      <c r="TXZ145" s="1"/>
      <c r="TYA145" s="1"/>
      <c r="TYB145" s="1"/>
      <c r="TYC145" s="1"/>
      <c r="TYD145" s="1"/>
      <c r="TYE145" s="1"/>
      <c r="TYF145" s="1"/>
      <c r="TYG145" s="1"/>
      <c r="TYH145" s="1"/>
      <c r="TYI145" s="1"/>
      <c r="TYJ145" s="1"/>
      <c r="TYK145" s="1"/>
      <c r="TYL145" s="1"/>
      <c r="TYM145" s="1"/>
      <c r="TYN145" s="1"/>
      <c r="TYO145" s="1"/>
      <c r="TYP145" s="1"/>
      <c r="TYQ145" s="1"/>
      <c r="TYR145" s="1"/>
      <c r="TYS145" s="1"/>
      <c r="TYT145" s="1"/>
      <c r="TYU145" s="1"/>
      <c r="TYV145" s="1"/>
      <c r="TYW145" s="1"/>
      <c r="TYX145" s="1"/>
      <c r="TYY145" s="1"/>
      <c r="TYZ145" s="1"/>
      <c r="TZA145" s="1"/>
      <c r="TZB145" s="1"/>
      <c r="TZC145" s="1"/>
      <c r="TZD145" s="1"/>
      <c r="TZE145" s="1"/>
      <c r="TZF145" s="1"/>
      <c r="TZG145" s="1"/>
      <c r="TZH145" s="1"/>
      <c r="TZI145" s="1"/>
      <c r="TZJ145" s="1"/>
      <c r="TZK145" s="1"/>
      <c r="TZL145" s="1"/>
      <c r="TZM145" s="1"/>
      <c r="TZN145" s="1"/>
      <c r="TZO145" s="1"/>
      <c r="TZP145" s="1"/>
      <c r="TZQ145" s="1"/>
      <c r="TZR145" s="1"/>
      <c r="TZS145" s="1"/>
      <c r="TZT145" s="1"/>
      <c r="TZU145" s="1"/>
      <c r="TZV145" s="1"/>
      <c r="TZW145" s="1"/>
      <c r="TZX145" s="1"/>
      <c r="TZY145" s="1"/>
      <c r="TZZ145" s="1"/>
      <c r="UAA145" s="1"/>
      <c r="UAB145" s="1"/>
      <c r="UAC145" s="1"/>
      <c r="UAD145" s="1"/>
      <c r="UAE145" s="1"/>
      <c r="UAF145" s="1"/>
      <c r="UAG145" s="1"/>
      <c r="UAH145" s="1"/>
      <c r="UAI145" s="1"/>
      <c r="UAJ145" s="1"/>
      <c r="UAK145" s="1"/>
      <c r="UAL145" s="1"/>
      <c r="UAM145" s="1"/>
      <c r="UAN145" s="1"/>
      <c r="UAO145" s="1"/>
      <c r="UAP145" s="1"/>
      <c r="UAQ145" s="1"/>
      <c r="UAR145" s="1"/>
      <c r="UAS145" s="1"/>
      <c r="UAT145" s="1"/>
      <c r="UAU145" s="1"/>
      <c r="UAV145" s="1"/>
      <c r="UAW145" s="1"/>
      <c r="UAX145" s="1"/>
      <c r="UAY145" s="1"/>
      <c r="UAZ145" s="1"/>
      <c r="UBA145" s="1"/>
      <c r="UBB145" s="1"/>
      <c r="UBC145" s="1"/>
      <c r="UBD145" s="1"/>
      <c r="UBE145" s="1"/>
      <c r="UBF145" s="1"/>
      <c r="UBG145" s="1"/>
      <c r="UBH145" s="1"/>
      <c r="UBI145" s="1"/>
      <c r="UBJ145" s="1"/>
      <c r="UBK145" s="1"/>
      <c r="UBL145" s="1"/>
      <c r="UBM145" s="1"/>
      <c r="UBN145" s="1"/>
      <c r="UBO145" s="1"/>
      <c r="UBP145" s="1"/>
      <c r="UBQ145" s="1"/>
      <c r="UBR145" s="1"/>
      <c r="UBS145" s="1"/>
      <c r="UBT145" s="1"/>
      <c r="UBU145" s="1"/>
      <c r="UBV145" s="1"/>
      <c r="UBW145" s="1"/>
      <c r="UBX145" s="1"/>
      <c r="UBY145" s="1"/>
      <c r="UBZ145" s="1"/>
      <c r="UCA145" s="1"/>
      <c r="UCB145" s="1"/>
      <c r="UCC145" s="1"/>
      <c r="UCD145" s="1"/>
      <c r="UCE145" s="1"/>
      <c r="UCF145" s="1"/>
      <c r="UCG145" s="1"/>
      <c r="UCH145" s="1"/>
      <c r="UCI145" s="1"/>
      <c r="UCJ145" s="1"/>
      <c r="UCK145" s="1"/>
      <c r="UCL145" s="1"/>
      <c r="UCM145" s="1"/>
      <c r="UCN145" s="1"/>
      <c r="UCO145" s="1"/>
      <c r="UCP145" s="1"/>
      <c r="UCW145" s="1"/>
      <c r="UCX145" s="1"/>
      <c r="UCY145" s="1"/>
      <c r="UCZ145" s="1"/>
      <c r="UDA145" s="1"/>
      <c r="UDB145" s="1"/>
      <c r="UDC145" s="1"/>
      <c r="UDD145" s="1"/>
      <c r="UDE145" s="1"/>
      <c r="UDF145" s="1"/>
      <c r="UDG145" s="1"/>
      <c r="UDH145" s="1"/>
      <c r="UDI145" s="1"/>
      <c r="UDJ145" s="1"/>
      <c r="UDK145" s="1"/>
      <c r="UDL145" s="1"/>
      <c r="UDM145" s="1"/>
      <c r="UDN145" s="1"/>
      <c r="UDO145" s="1"/>
      <c r="UDP145" s="1"/>
      <c r="UDQ145" s="1"/>
      <c r="UDR145" s="1"/>
      <c r="UDS145" s="1"/>
      <c r="UDT145" s="1"/>
      <c r="UDU145" s="1"/>
      <c r="UDV145" s="1"/>
      <c r="UDW145" s="1"/>
      <c r="UDX145" s="1"/>
      <c r="UDY145" s="1"/>
      <c r="UDZ145" s="1"/>
      <c r="UEA145" s="1"/>
      <c r="UEB145" s="1"/>
      <c r="UEC145" s="1"/>
      <c r="UED145" s="1"/>
      <c r="UEE145" s="1"/>
      <c r="UEF145" s="1"/>
      <c r="UEG145" s="1"/>
      <c r="UEH145" s="1"/>
      <c r="UEI145" s="1"/>
      <c r="UEJ145" s="1"/>
      <c r="UEK145" s="1"/>
      <c r="UEL145" s="1"/>
      <c r="UEM145" s="1"/>
      <c r="UEN145" s="1"/>
      <c r="UEO145" s="1"/>
      <c r="UEP145" s="1"/>
      <c r="UEQ145" s="1"/>
      <c r="UER145" s="1"/>
      <c r="UES145" s="1"/>
      <c r="UET145" s="1"/>
      <c r="UEU145" s="1"/>
      <c r="UEV145" s="1"/>
      <c r="UEW145" s="1"/>
      <c r="UEX145" s="1"/>
      <c r="UEY145" s="1"/>
      <c r="UEZ145" s="1"/>
      <c r="UFA145" s="1"/>
      <c r="UFB145" s="1"/>
      <c r="UFC145" s="1"/>
      <c r="UFD145" s="1"/>
      <c r="UFE145" s="1"/>
      <c r="UFF145" s="1"/>
      <c r="UFG145" s="1"/>
      <c r="UFH145" s="1"/>
      <c r="UFI145" s="1"/>
      <c r="UFJ145" s="1"/>
      <c r="UFK145" s="1"/>
      <c r="UFL145" s="1"/>
      <c r="UFM145" s="1"/>
      <c r="UFN145" s="1"/>
      <c r="UFO145" s="1"/>
      <c r="UFP145" s="1"/>
      <c r="UFQ145" s="1"/>
      <c r="UFR145" s="1"/>
      <c r="UFS145" s="1"/>
      <c r="UFT145" s="1"/>
      <c r="UFU145" s="1"/>
      <c r="UFV145" s="1"/>
      <c r="UFW145" s="1"/>
      <c r="UFX145" s="1"/>
      <c r="UFY145" s="1"/>
      <c r="UFZ145" s="1"/>
      <c r="UGA145" s="1"/>
      <c r="UGB145" s="1"/>
      <c r="UGC145" s="1"/>
      <c r="UGD145" s="1"/>
      <c r="UGE145" s="1"/>
      <c r="UGF145" s="1"/>
      <c r="UGG145" s="1"/>
      <c r="UGH145" s="1"/>
      <c r="UGI145" s="1"/>
      <c r="UGJ145" s="1"/>
      <c r="UGK145" s="1"/>
      <c r="UGL145" s="1"/>
      <c r="UGM145" s="1"/>
      <c r="UGN145" s="1"/>
      <c r="UGO145" s="1"/>
      <c r="UGP145" s="1"/>
      <c r="UGQ145" s="1"/>
      <c r="UGR145" s="1"/>
      <c r="UGS145" s="1"/>
      <c r="UGT145" s="1"/>
      <c r="UGU145" s="1"/>
      <c r="UGV145" s="1"/>
      <c r="UGW145" s="1"/>
      <c r="UGX145" s="1"/>
      <c r="UGY145" s="1"/>
      <c r="UGZ145" s="1"/>
      <c r="UHA145" s="1"/>
      <c r="UHB145" s="1"/>
      <c r="UHC145" s="1"/>
      <c r="UHD145" s="1"/>
      <c r="UHE145" s="1"/>
      <c r="UHF145" s="1"/>
      <c r="UHG145" s="1"/>
      <c r="UHH145" s="1"/>
      <c r="UHI145" s="1"/>
      <c r="UHJ145" s="1"/>
      <c r="UHK145" s="1"/>
      <c r="UHL145" s="1"/>
      <c r="UHM145" s="1"/>
      <c r="UHN145" s="1"/>
      <c r="UHO145" s="1"/>
      <c r="UHP145" s="1"/>
      <c r="UHQ145" s="1"/>
      <c r="UHR145" s="1"/>
      <c r="UHS145" s="1"/>
      <c r="UHT145" s="1"/>
      <c r="UHU145" s="1"/>
      <c r="UHV145" s="1"/>
      <c r="UHW145" s="1"/>
      <c r="UHX145" s="1"/>
      <c r="UHY145" s="1"/>
      <c r="UHZ145" s="1"/>
      <c r="UIA145" s="1"/>
      <c r="UIB145" s="1"/>
      <c r="UIC145" s="1"/>
      <c r="UID145" s="1"/>
      <c r="UIE145" s="1"/>
      <c r="UIF145" s="1"/>
      <c r="UIG145" s="1"/>
      <c r="UIH145" s="1"/>
      <c r="UII145" s="1"/>
      <c r="UIJ145" s="1"/>
      <c r="UIK145" s="1"/>
      <c r="UIL145" s="1"/>
      <c r="UIM145" s="1"/>
      <c r="UIN145" s="1"/>
      <c r="UIO145" s="1"/>
      <c r="UIP145" s="1"/>
      <c r="UIQ145" s="1"/>
      <c r="UIR145" s="1"/>
      <c r="UIS145" s="1"/>
      <c r="UIT145" s="1"/>
      <c r="UIU145" s="1"/>
      <c r="UIV145" s="1"/>
      <c r="UIW145" s="1"/>
      <c r="UIX145" s="1"/>
      <c r="UIY145" s="1"/>
      <c r="UIZ145" s="1"/>
      <c r="UJA145" s="1"/>
      <c r="UJB145" s="1"/>
      <c r="UJC145" s="1"/>
      <c r="UJD145" s="1"/>
      <c r="UJE145" s="1"/>
      <c r="UJF145" s="1"/>
      <c r="UJG145" s="1"/>
      <c r="UJH145" s="1"/>
      <c r="UJI145" s="1"/>
      <c r="UJJ145" s="1"/>
      <c r="UJK145" s="1"/>
      <c r="UJL145" s="1"/>
      <c r="UJM145" s="1"/>
      <c r="UJN145" s="1"/>
      <c r="UJO145" s="1"/>
      <c r="UJP145" s="1"/>
      <c r="UJQ145" s="1"/>
      <c r="UJR145" s="1"/>
      <c r="UJS145" s="1"/>
      <c r="UJT145" s="1"/>
      <c r="UJU145" s="1"/>
      <c r="UJV145" s="1"/>
      <c r="UJW145" s="1"/>
      <c r="UJX145" s="1"/>
      <c r="UJY145" s="1"/>
      <c r="UJZ145" s="1"/>
      <c r="UKA145" s="1"/>
      <c r="UKB145" s="1"/>
      <c r="UKC145" s="1"/>
      <c r="UKD145" s="1"/>
      <c r="UKE145" s="1"/>
      <c r="UKF145" s="1"/>
      <c r="UKG145" s="1"/>
      <c r="UKH145" s="1"/>
      <c r="UKI145" s="1"/>
      <c r="UKJ145" s="1"/>
      <c r="UKK145" s="1"/>
      <c r="UKL145" s="1"/>
      <c r="UKM145" s="1"/>
      <c r="UKN145" s="1"/>
      <c r="UKO145" s="1"/>
      <c r="UKP145" s="1"/>
      <c r="UKQ145" s="1"/>
      <c r="UKR145" s="1"/>
      <c r="UKS145" s="1"/>
      <c r="UKT145" s="1"/>
      <c r="UKU145" s="1"/>
      <c r="UKV145" s="1"/>
      <c r="UKW145" s="1"/>
      <c r="UKX145" s="1"/>
      <c r="UKY145" s="1"/>
      <c r="UKZ145" s="1"/>
      <c r="ULA145" s="1"/>
      <c r="ULB145" s="1"/>
      <c r="ULC145" s="1"/>
      <c r="ULD145" s="1"/>
      <c r="ULE145" s="1"/>
      <c r="ULF145" s="1"/>
      <c r="ULG145" s="1"/>
      <c r="ULH145" s="1"/>
      <c r="ULI145" s="1"/>
      <c r="ULJ145" s="1"/>
      <c r="ULK145" s="1"/>
      <c r="ULL145" s="1"/>
      <c r="ULM145" s="1"/>
      <c r="ULN145" s="1"/>
      <c r="ULO145" s="1"/>
      <c r="ULP145" s="1"/>
      <c r="ULQ145" s="1"/>
      <c r="ULR145" s="1"/>
      <c r="ULS145" s="1"/>
      <c r="ULT145" s="1"/>
      <c r="ULU145" s="1"/>
      <c r="ULV145" s="1"/>
      <c r="ULW145" s="1"/>
      <c r="ULX145" s="1"/>
      <c r="ULY145" s="1"/>
      <c r="ULZ145" s="1"/>
      <c r="UMA145" s="1"/>
      <c r="UMB145" s="1"/>
      <c r="UMC145" s="1"/>
      <c r="UMD145" s="1"/>
      <c r="UME145" s="1"/>
      <c r="UMF145" s="1"/>
      <c r="UMG145" s="1"/>
      <c r="UMH145" s="1"/>
      <c r="UMI145" s="1"/>
      <c r="UMJ145" s="1"/>
      <c r="UMK145" s="1"/>
      <c r="UML145" s="1"/>
      <c r="UMS145" s="1"/>
      <c r="UMT145" s="1"/>
      <c r="UMU145" s="1"/>
      <c r="UMV145" s="1"/>
      <c r="UMW145" s="1"/>
      <c r="UMX145" s="1"/>
      <c r="UMY145" s="1"/>
      <c r="UMZ145" s="1"/>
      <c r="UNA145" s="1"/>
      <c r="UNB145" s="1"/>
      <c r="UNC145" s="1"/>
      <c r="UND145" s="1"/>
      <c r="UNE145" s="1"/>
      <c r="UNF145" s="1"/>
      <c r="UNG145" s="1"/>
      <c r="UNH145" s="1"/>
      <c r="UNI145" s="1"/>
      <c r="UNJ145" s="1"/>
      <c r="UNK145" s="1"/>
      <c r="UNL145" s="1"/>
      <c r="UNM145" s="1"/>
      <c r="UNN145" s="1"/>
      <c r="UNO145" s="1"/>
      <c r="UNP145" s="1"/>
      <c r="UNQ145" s="1"/>
      <c r="UNR145" s="1"/>
      <c r="UNS145" s="1"/>
      <c r="UNT145" s="1"/>
      <c r="UNU145" s="1"/>
      <c r="UNV145" s="1"/>
      <c r="UNW145" s="1"/>
      <c r="UNX145" s="1"/>
      <c r="UNY145" s="1"/>
      <c r="UNZ145" s="1"/>
      <c r="UOA145" s="1"/>
      <c r="UOB145" s="1"/>
      <c r="UOC145" s="1"/>
      <c r="UOD145" s="1"/>
      <c r="UOE145" s="1"/>
      <c r="UOF145" s="1"/>
      <c r="UOG145" s="1"/>
      <c r="UOH145" s="1"/>
      <c r="UOI145" s="1"/>
      <c r="UOJ145" s="1"/>
      <c r="UOK145" s="1"/>
      <c r="UOL145" s="1"/>
      <c r="UOM145" s="1"/>
      <c r="UON145" s="1"/>
      <c r="UOO145" s="1"/>
      <c r="UOP145" s="1"/>
      <c r="UOQ145" s="1"/>
      <c r="UOR145" s="1"/>
      <c r="UOS145" s="1"/>
      <c r="UOT145" s="1"/>
      <c r="UOU145" s="1"/>
      <c r="UOV145" s="1"/>
      <c r="UOW145" s="1"/>
      <c r="UOX145" s="1"/>
      <c r="UOY145" s="1"/>
      <c r="UOZ145" s="1"/>
      <c r="UPA145" s="1"/>
      <c r="UPB145" s="1"/>
      <c r="UPC145" s="1"/>
      <c r="UPD145" s="1"/>
      <c r="UPE145" s="1"/>
      <c r="UPF145" s="1"/>
      <c r="UPG145" s="1"/>
      <c r="UPH145" s="1"/>
      <c r="UPI145" s="1"/>
      <c r="UPJ145" s="1"/>
      <c r="UPK145" s="1"/>
      <c r="UPL145" s="1"/>
      <c r="UPM145" s="1"/>
      <c r="UPN145" s="1"/>
      <c r="UPO145" s="1"/>
      <c r="UPP145" s="1"/>
      <c r="UPQ145" s="1"/>
      <c r="UPR145" s="1"/>
      <c r="UPS145" s="1"/>
      <c r="UPT145" s="1"/>
      <c r="UPU145" s="1"/>
      <c r="UPV145" s="1"/>
      <c r="UPW145" s="1"/>
      <c r="UPX145" s="1"/>
      <c r="UPY145" s="1"/>
      <c r="UPZ145" s="1"/>
      <c r="UQA145" s="1"/>
      <c r="UQB145" s="1"/>
      <c r="UQC145" s="1"/>
      <c r="UQD145" s="1"/>
      <c r="UQE145" s="1"/>
      <c r="UQF145" s="1"/>
      <c r="UQG145" s="1"/>
      <c r="UQH145" s="1"/>
      <c r="UQI145" s="1"/>
      <c r="UQJ145" s="1"/>
      <c r="UQK145" s="1"/>
      <c r="UQL145" s="1"/>
      <c r="UQM145" s="1"/>
      <c r="UQN145" s="1"/>
      <c r="UQO145" s="1"/>
      <c r="UQP145" s="1"/>
      <c r="UQQ145" s="1"/>
      <c r="UQR145" s="1"/>
      <c r="UQS145" s="1"/>
      <c r="UQT145" s="1"/>
      <c r="UQU145" s="1"/>
      <c r="UQV145" s="1"/>
      <c r="UQW145" s="1"/>
      <c r="UQX145" s="1"/>
      <c r="UQY145" s="1"/>
      <c r="UQZ145" s="1"/>
      <c r="URA145" s="1"/>
      <c r="URB145" s="1"/>
      <c r="URC145" s="1"/>
      <c r="URD145" s="1"/>
      <c r="URE145" s="1"/>
      <c r="URF145" s="1"/>
      <c r="URG145" s="1"/>
      <c r="URH145" s="1"/>
      <c r="URI145" s="1"/>
      <c r="URJ145" s="1"/>
      <c r="URK145" s="1"/>
      <c r="URL145" s="1"/>
      <c r="URM145" s="1"/>
      <c r="URN145" s="1"/>
      <c r="URO145" s="1"/>
      <c r="URP145" s="1"/>
      <c r="URQ145" s="1"/>
      <c r="URR145" s="1"/>
      <c r="URS145" s="1"/>
      <c r="URT145" s="1"/>
      <c r="URU145" s="1"/>
      <c r="URV145" s="1"/>
      <c r="URW145" s="1"/>
      <c r="URX145" s="1"/>
      <c r="URY145" s="1"/>
      <c r="URZ145" s="1"/>
      <c r="USA145" s="1"/>
      <c r="USB145" s="1"/>
      <c r="USC145" s="1"/>
      <c r="USD145" s="1"/>
      <c r="USE145" s="1"/>
      <c r="USF145" s="1"/>
      <c r="USG145" s="1"/>
      <c r="USH145" s="1"/>
      <c r="USI145" s="1"/>
      <c r="USJ145" s="1"/>
      <c r="USK145" s="1"/>
      <c r="USL145" s="1"/>
      <c r="USM145" s="1"/>
      <c r="USN145" s="1"/>
      <c r="USO145" s="1"/>
      <c r="USP145" s="1"/>
      <c r="USQ145" s="1"/>
      <c r="USR145" s="1"/>
      <c r="USS145" s="1"/>
      <c r="UST145" s="1"/>
      <c r="USU145" s="1"/>
      <c r="USV145" s="1"/>
      <c r="USW145" s="1"/>
      <c r="USX145" s="1"/>
      <c r="USY145" s="1"/>
      <c r="USZ145" s="1"/>
      <c r="UTA145" s="1"/>
      <c r="UTB145" s="1"/>
      <c r="UTC145" s="1"/>
      <c r="UTD145" s="1"/>
      <c r="UTE145" s="1"/>
      <c r="UTF145" s="1"/>
      <c r="UTG145" s="1"/>
      <c r="UTH145" s="1"/>
      <c r="UTI145" s="1"/>
      <c r="UTJ145" s="1"/>
      <c r="UTK145" s="1"/>
      <c r="UTL145" s="1"/>
      <c r="UTM145" s="1"/>
      <c r="UTN145" s="1"/>
      <c r="UTO145" s="1"/>
      <c r="UTP145" s="1"/>
      <c r="UTQ145" s="1"/>
      <c r="UTR145" s="1"/>
      <c r="UTS145" s="1"/>
      <c r="UTT145" s="1"/>
      <c r="UTU145" s="1"/>
      <c r="UTV145" s="1"/>
      <c r="UTW145" s="1"/>
      <c r="UTX145" s="1"/>
      <c r="UTY145" s="1"/>
      <c r="UTZ145" s="1"/>
      <c r="UUA145" s="1"/>
      <c r="UUB145" s="1"/>
      <c r="UUC145" s="1"/>
      <c r="UUD145" s="1"/>
      <c r="UUE145" s="1"/>
      <c r="UUF145" s="1"/>
      <c r="UUG145" s="1"/>
      <c r="UUH145" s="1"/>
      <c r="UUI145" s="1"/>
      <c r="UUJ145" s="1"/>
      <c r="UUK145" s="1"/>
      <c r="UUL145" s="1"/>
      <c r="UUM145" s="1"/>
      <c r="UUN145" s="1"/>
      <c r="UUO145" s="1"/>
      <c r="UUP145" s="1"/>
      <c r="UUQ145" s="1"/>
      <c r="UUR145" s="1"/>
      <c r="UUS145" s="1"/>
      <c r="UUT145" s="1"/>
      <c r="UUU145" s="1"/>
      <c r="UUV145" s="1"/>
      <c r="UUW145" s="1"/>
      <c r="UUX145" s="1"/>
      <c r="UUY145" s="1"/>
      <c r="UUZ145" s="1"/>
      <c r="UVA145" s="1"/>
      <c r="UVB145" s="1"/>
      <c r="UVC145" s="1"/>
      <c r="UVD145" s="1"/>
      <c r="UVE145" s="1"/>
      <c r="UVF145" s="1"/>
      <c r="UVG145" s="1"/>
      <c r="UVH145" s="1"/>
      <c r="UVI145" s="1"/>
      <c r="UVJ145" s="1"/>
      <c r="UVK145" s="1"/>
      <c r="UVL145" s="1"/>
      <c r="UVM145" s="1"/>
      <c r="UVN145" s="1"/>
      <c r="UVO145" s="1"/>
      <c r="UVP145" s="1"/>
      <c r="UVQ145" s="1"/>
      <c r="UVR145" s="1"/>
      <c r="UVS145" s="1"/>
      <c r="UVT145" s="1"/>
      <c r="UVU145" s="1"/>
      <c r="UVV145" s="1"/>
      <c r="UVW145" s="1"/>
      <c r="UVX145" s="1"/>
      <c r="UVY145" s="1"/>
      <c r="UVZ145" s="1"/>
      <c r="UWA145" s="1"/>
      <c r="UWB145" s="1"/>
      <c r="UWC145" s="1"/>
      <c r="UWD145" s="1"/>
      <c r="UWE145" s="1"/>
      <c r="UWF145" s="1"/>
      <c r="UWG145" s="1"/>
      <c r="UWH145" s="1"/>
      <c r="UWO145" s="1"/>
      <c r="UWP145" s="1"/>
      <c r="UWQ145" s="1"/>
      <c r="UWR145" s="1"/>
      <c r="UWS145" s="1"/>
      <c r="UWT145" s="1"/>
      <c r="UWU145" s="1"/>
      <c r="UWV145" s="1"/>
      <c r="UWW145" s="1"/>
      <c r="UWX145" s="1"/>
      <c r="UWY145" s="1"/>
      <c r="UWZ145" s="1"/>
      <c r="UXA145" s="1"/>
      <c r="UXB145" s="1"/>
      <c r="UXC145" s="1"/>
      <c r="UXD145" s="1"/>
      <c r="UXE145" s="1"/>
      <c r="UXF145" s="1"/>
      <c r="UXG145" s="1"/>
      <c r="UXH145" s="1"/>
      <c r="UXI145" s="1"/>
      <c r="UXJ145" s="1"/>
      <c r="UXK145" s="1"/>
      <c r="UXL145" s="1"/>
      <c r="UXM145" s="1"/>
      <c r="UXN145" s="1"/>
      <c r="UXO145" s="1"/>
      <c r="UXP145" s="1"/>
      <c r="UXQ145" s="1"/>
      <c r="UXR145" s="1"/>
      <c r="UXS145" s="1"/>
      <c r="UXT145" s="1"/>
      <c r="UXU145" s="1"/>
      <c r="UXV145" s="1"/>
      <c r="UXW145" s="1"/>
      <c r="UXX145" s="1"/>
      <c r="UXY145" s="1"/>
      <c r="UXZ145" s="1"/>
      <c r="UYA145" s="1"/>
      <c r="UYB145" s="1"/>
      <c r="UYC145" s="1"/>
      <c r="UYD145" s="1"/>
      <c r="UYE145" s="1"/>
      <c r="UYF145" s="1"/>
      <c r="UYG145" s="1"/>
      <c r="UYH145" s="1"/>
      <c r="UYI145" s="1"/>
      <c r="UYJ145" s="1"/>
      <c r="UYK145" s="1"/>
      <c r="UYL145" s="1"/>
      <c r="UYM145" s="1"/>
      <c r="UYN145" s="1"/>
      <c r="UYO145" s="1"/>
      <c r="UYP145" s="1"/>
      <c r="UYQ145" s="1"/>
      <c r="UYR145" s="1"/>
      <c r="UYS145" s="1"/>
      <c r="UYT145" s="1"/>
      <c r="UYU145" s="1"/>
      <c r="UYV145" s="1"/>
      <c r="UYW145" s="1"/>
      <c r="UYX145" s="1"/>
      <c r="UYY145" s="1"/>
      <c r="UYZ145" s="1"/>
      <c r="UZA145" s="1"/>
      <c r="UZB145" s="1"/>
      <c r="UZC145" s="1"/>
      <c r="UZD145" s="1"/>
      <c r="UZE145" s="1"/>
      <c r="UZF145" s="1"/>
      <c r="UZG145" s="1"/>
      <c r="UZH145" s="1"/>
      <c r="UZI145" s="1"/>
      <c r="UZJ145" s="1"/>
      <c r="UZK145" s="1"/>
      <c r="UZL145" s="1"/>
      <c r="UZM145" s="1"/>
      <c r="UZN145" s="1"/>
      <c r="UZO145" s="1"/>
      <c r="UZP145" s="1"/>
      <c r="UZQ145" s="1"/>
      <c r="UZR145" s="1"/>
      <c r="UZS145" s="1"/>
      <c r="UZT145" s="1"/>
      <c r="UZU145" s="1"/>
      <c r="UZV145" s="1"/>
      <c r="UZW145" s="1"/>
      <c r="UZX145" s="1"/>
      <c r="UZY145" s="1"/>
      <c r="UZZ145" s="1"/>
      <c r="VAA145" s="1"/>
      <c r="VAB145" s="1"/>
      <c r="VAC145" s="1"/>
      <c r="VAD145" s="1"/>
      <c r="VAE145" s="1"/>
      <c r="VAF145" s="1"/>
      <c r="VAG145" s="1"/>
      <c r="VAH145" s="1"/>
      <c r="VAI145" s="1"/>
      <c r="VAJ145" s="1"/>
      <c r="VAK145" s="1"/>
      <c r="VAL145" s="1"/>
      <c r="VAM145" s="1"/>
      <c r="VAN145" s="1"/>
      <c r="VAO145" s="1"/>
      <c r="VAP145" s="1"/>
      <c r="VAQ145" s="1"/>
      <c r="VAR145" s="1"/>
      <c r="VAS145" s="1"/>
      <c r="VAT145" s="1"/>
      <c r="VAU145" s="1"/>
      <c r="VAV145" s="1"/>
      <c r="VAW145" s="1"/>
      <c r="VAX145" s="1"/>
      <c r="VAY145" s="1"/>
      <c r="VAZ145" s="1"/>
      <c r="VBA145" s="1"/>
      <c r="VBB145" s="1"/>
      <c r="VBC145" s="1"/>
      <c r="VBD145" s="1"/>
      <c r="VBE145" s="1"/>
      <c r="VBF145" s="1"/>
      <c r="VBG145" s="1"/>
      <c r="VBH145" s="1"/>
      <c r="VBI145" s="1"/>
      <c r="VBJ145" s="1"/>
      <c r="VBK145" s="1"/>
      <c r="VBL145" s="1"/>
      <c r="VBM145" s="1"/>
      <c r="VBN145" s="1"/>
      <c r="VBO145" s="1"/>
      <c r="VBP145" s="1"/>
      <c r="VBQ145" s="1"/>
      <c r="VBR145" s="1"/>
      <c r="VBS145" s="1"/>
      <c r="VBT145" s="1"/>
      <c r="VBU145" s="1"/>
      <c r="VBV145" s="1"/>
      <c r="VBW145" s="1"/>
      <c r="VBX145" s="1"/>
      <c r="VBY145" s="1"/>
      <c r="VBZ145" s="1"/>
      <c r="VCA145" s="1"/>
      <c r="VCB145" s="1"/>
      <c r="VCC145" s="1"/>
      <c r="VCD145" s="1"/>
      <c r="VCE145" s="1"/>
      <c r="VCF145" s="1"/>
      <c r="VCG145" s="1"/>
      <c r="VCH145" s="1"/>
      <c r="VCI145" s="1"/>
      <c r="VCJ145" s="1"/>
      <c r="VCK145" s="1"/>
      <c r="VCL145" s="1"/>
      <c r="VCM145" s="1"/>
      <c r="VCN145" s="1"/>
      <c r="VCO145" s="1"/>
      <c r="VCP145" s="1"/>
      <c r="VCQ145" s="1"/>
      <c r="VCR145" s="1"/>
      <c r="VCS145" s="1"/>
      <c r="VCT145" s="1"/>
      <c r="VCU145" s="1"/>
      <c r="VCV145" s="1"/>
      <c r="VCW145" s="1"/>
      <c r="VCX145" s="1"/>
      <c r="VCY145" s="1"/>
      <c r="VCZ145" s="1"/>
      <c r="VDA145" s="1"/>
      <c r="VDB145" s="1"/>
      <c r="VDC145" s="1"/>
      <c r="VDD145" s="1"/>
      <c r="VDE145" s="1"/>
      <c r="VDF145" s="1"/>
      <c r="VDG145" s="1"/>
      <c r="VDH145" s="1"/>
      <c r="VDI145" s="1"/>
      <c r="VDJ145" s="1"/>
      <c r="VDK145" s="1"/>
      <c r="VDL145" s="1"/>
      <c r="VDM145" s="1"/>
      <c r="VDN145" s="1"/>
      <c r="VDO145" s="1"/>
      <c r="VDP145" s="1"/>
      <c r="VDQ145" s="1"/>
      <c r="VDR145" s="1"/>
      <c r="VDS145" s="1"/>
      <c r="VDT145" s="1"/>
      <c r="VDU145" s="1"/>
      <c r="VDV145" s="1"/>
      <c r="VDW145" s="1"/>
      <c r="VDX145" s="1"/>
      <c r="VDY145" s="1"/>
      <c r="VDZ145" s="1"/>
      <c r="VEA145" s="1"/>
      <c r="VEB145" s="1"/>
      <c r="VEC145" s="1"/>
      <c r="VED145" s="1"/>
      <c r="VEE145" s="1"/>
      <c r="VEF145" s="1"/>
      <c r="VEG145" s="1"/>
      <c r="VEH145" s="1"/>
      <c r="VEI145" s="1"/>
      <c r="VEJ145" s="1"/>
      <c r="VEK145" s="1"/>
      <c r="VEL145" s="1"/>
      <c r="VEM145" s="1"/>
      <c r="VEN145" s="1"/>
      <c r="VEO145" s="1"/>
      <c r="VEP145" s="1"/>
      <c r="VEQ145" s="1"/>
      <c r="VER145" s="1"/>
      <c r="VES145" s="1"/>
      <c r="VET145" s="1"/>
      <c r="VEU145" s="1"/>
      <c r="VEV145" s="1"/>
      <c r="VEW145" s="1"/>
      <c r="VEX145" s="1"/>
      <c r="VEY145" s="1"/>
      <c r="VEZ145" s="1"/>
      <c r="VFA145" s="1"/>
      <c r="VFB145" s="1"/>
      <c r="VFC145" s="1"/>
      <c r="VFD145" s="1"/>
      <c r="VFE145" s="1"/>
      <c r="VFF145" s="1"/>
      <c r="VFG145" s="1"/>
      <c r="VFH145" s="1"/>
      <c r="VFI145" s="1"/>
      <c r="VFJ145" s="1"/>
      <c r="VFK145" s="1"/>
      <c r="VFL145" s="1"/>
      <c r="VFM145" s="1"/>
      <c r="VFN145" s="1"/>
      <c r="VFO145" s="1"/>
      <c r="VFP145" s="1"/>
      <c r="VFQ145" s="1"/>
      <c r="VFR145" s="1"/>
      <c r="VFS145" s="1"/>
      <c r="VFT145" s="1"/>
      <c r="VFU145" s="1"/>
      <c r="VFV145" s="1"/>
      <c r="VFW145" s="1"/>
      <c r="VFX145" s="1"/>
      <c r="VFY145" s="1"/>
      <c r="VFZ145" s="1"/>
      <c r="VGA145" s="1"/>
      <c r="VGB145" s="1"/>
      <c r="VGC145" s="1"/>
      <c r="VGD145" s="1"/>
      <c r="VGK145" s="1"/>
      <c r="VGL145" s="1"/>
      <c r="VGM145" s="1"/>
      <c r="VGN145" s="1"/>
      <c r="VGO145" s="1"/>
      <c r="VGP145" s="1"/>
      <c r="VGQ145" s="1"/>
      <c r="VGR145" s="1"/>
      <c r="VGS145" s="1"/>
      <c r="VGT145" s="1"/>
      <c r="VGU145" s="1"/>
      <c r="VGV145" s="1"/>
      <c r="VGW145" s="1"/>
      <c r="VGX145" s="1"/>
      <c r="VGY145" s="1"/>
      <c r="VGZ145" s="1"/>
      <c r="VHA145" s="1"/>
      <c r="VHB145" s="1"/>
      <c r="VHC145" s="1"/>
      <c r="VHD145" s="1"/>
      <c r="VHE145" s="1"/>
      <c r="VHF145" s="1"/>
      <c r="VHG145" s="1"/>
      <c r="VHH145" s="1"/>
      <c r="VHI145" s="1"/>
      <c r="VHJ145" s="1"/>
      <c r="VHK145" s="1"/>
      <c r="VHL145" s="1"/>
      <c r="VHM145" s="1"/>
      <c r="VHN145" s="1"/>
      <c r="VHO145" s="1"/>
      <c r="VHP145" s="1"/>
      <c r="VHQ145" s="1"/>
      <c r="VHR145" s="1"/>
      <c r="VHS145" s="1"/>
      <c r="VHT145" s="1"/>
      <c r="VHU145" s="1"/>
      <c r="VHV145" s="1"/>
      <c r="VHW145" s="1"/>
      <c r="VHX145" s="1"/>
      <c r="VHY145" s="1"/>
      <c r="VHZ145" s="1"/>
      <c r="VIA145" s="1"/>
      <c r="VIB145" s="1"/>
      <c r="VIC145" s="1"/>
      <c r="VID145" s="1"/>
      <c r="VIE145" s="1"/>
      <c r="VIF145" s="1"/>
      <c r="VIG145" s="1"/>
      <c r="VIH145" s="1"/>
      <c r="VII145" s="1"/>
      <c r="VIJ145" s="1"/>
      <c r="VIK145" s="1"/>
      <c r="VIL145" s="1"/>
      <c r="VIM145" s="1"/>
      <c r="VIN145" s="1"/>
      <c r="VIO145" s="1"/>
      <c r="VIP145" s="1"/>
      <c r="VIQ145" s="1"/>
      <c r="VIR145" s="1"/>
      <c r="VIS145" s="1"/>
      <c r="VIT145" s="1"/>
      <c r="VIU145" s="1"/>
      <c r="VIV145" s="1"/>
      <c r="VIW145" s="1"/>
      <c r="VIX145" s="1"/>
      <c r="VIY145" s="1"/>
      <c r="VIZ145" s="1"/>
      <c r="VJA145" s="1"/>
      <c r="VJB145" s="1"/>
      <c r="VJC145" s="1"/>
      <c r="VJD145" s="1"/>
      <c r="VJE145" s="1"/>
      <c r="VJF145" s="1"/>
      <c r="VJG145" s="1"/>
      <c r="VJH145" s="1"/>
      <c r="VJI145" s="1"/>
      <c r="VJJ145" s="1"/>
      <c r="VJK145" s="1"/>
      <c r="VJL145" s="1"/>
      <c r="VJM145" s="1"/>
      <c r="VJN145" s="1"/>
      <c r="VJO145" s="1"/>
      <c r="VJP145" s="1"/>
      <c r="VJQ145" s="1"/>
      <c r="VJR145" s="1"/>
      <c r="VJS145" s="1"/>
      <c r="VJT145" s="1"/>
      <c r="VJU145" s="1"/>
      <c r="VJV145" s="1"/>
      <c r="VJW145" s="1"/>
      <c r="VJX145" s="1"/>
      <c r="VJY145" s="1"/>
      <c r="VJZ145" s="1"/>
      <c r="VKA145" s="1"/>
      <c r="VKB145" s="1"/>
      <c r="VKC145" s="1"/>
      <c r="VKD145" s="1"/>
      <c r="VKE145" s="1"/>
      <c r="VKF145" s="1"/>
      <c r="VKG145" s="1"/>
      <c r="VKH145" s="1"/>
      <c r="VKI145" s="1"/>
      <c r="VKJ145" s="1"/>
      <c r="VKK145" s="1"/>
      <c r="VKL145" s="1"/>
      <c r="VKM145" s="1"/>
      <c r="VKN145" s="1"/>
      <c r="VKO145" s="1"/>
      <c r="VKP145" s="1"/>
      <c r="VKQ145" s="1"/>
      <c r="VKR145" s="1"/>
      <c r="VKS145" s="1"/>
      <c r="VKT145" s="1"/>
      <c r="VKU145" s="1"/>
      <c r="VKV145" s="1"/>
      <c r="VKW145" s="1"/>
      <c r="VKX145" s="1"/>
      <c r="VKY145" s="1"/>
      <c r="VKZ145" s="1"/>
      <c r="VLA145" s="1"/>
      <c r="VLB145" s="1"/>
      <c r="VLC145" s="1"/>
      <c r="VLD145" s="1"/>
      <c r="VLE145" s="1"/>
      <c r="VLF145" s="1"/>
      <c r="VLG145" s="1"/>
      <c r="VLH145" s="1"/>
      <c r="VLI145" s="1"/>
      <c r="VLJ145" s="1"/>
      <c r="VLK145" s="1"/>
      <c r="VLL145" s="1"/>
      <c r="VLM145" s="1"/>
      <c r="VLN145" s="1"/>
      <c r="VLO145" s="1"/>
      <c r="VLP145" s="1"/>
      <c r="VLQ145" s="1"/>
      <c r="VLR145" s="1"/>
      <c r="VLS145" s="1"/>
      <c r="VLT145" s="1"/>
      <c r="VLU145" s="1"/>
      <c r="VLV145" s="1"/>
      <c r="VLW145" s="1"/>
      <c r="VLX145" s="1"/>
      <c r="VLY145" s="1"/>
      <c r="VLZ145" s="1"/>
      <c r="VMA145" s="1"/>
      <c r="VMB145" s="1"/>
      <c r="VMC145" s="1"/>
      <c r="VMD145" s="1"/>
      <c r="VME145" s="1"/>
      <c r="VMF145" s="1"/>
      <c r="VMG145" s="1"/>
      <c r="VMH145" s="1"/>
      <c r="VMI145" s="1"/>
      <c r="VMJ145" s="1"/>
      <c r="VMK145" s="1"/>
      <c r="VML145" s="1"/>
      <c r="VMM145" s="1"/>
      <c r="VMN145" s="1"/>
      <c r="VMO145" s="1"/>
      <c r="VMP145" s="1"/>
      <c r="VMQ145" s="1"/>
      <c r="VMR145" s="1"/>
      <c r="VMS145" s="1"/>
      <c r="VMT145" s="1"/>
      <c r="VMU145" s="1"/>
      <c r="VMV145" s="1"/>
      <c r="VMW145" s="1"/>
      <c r="VMX145" s="1"/>
      <c r="VMY145" s="1"/>
      <c r="VMZ145" s="1"/>
      <c r="VNA145" s="1"/>
      <c r="VNB145" s="1"/>
      <c r="VNC145" s="1"/>
      <c r="VND145" s="1"/>
      <c r="VNE145" s="1"/>
      <c r="VNF145" s="1"/>
      <c r="VNG145" s="1"/>
      <c r="VNH145" s="1"/>
      <c r="VNI145" s="1"/>
      <c r="VNJ145" s="1"/>
      <c r="VNK145" s="1"/>
      <c r="VNL145" s="1"/>
      <c r="VNM145" s="1"/>
      <c r="VNN145" s="1"/>
      <c r="VNO145" s="1"/>
      <c r="VNP145" s="1"/>
      <c r="VNQ145" s="1"/>
      <c r="VNR145" s="1"/>
      <c r="VNS145" s="1"/>
      <c r="VNT145" s="1"/>
      <c r="VNU145" s="1"/>
      <c r="VNV145" s="1"/>
      <c r="VNW145" s="1"/>
      <c r="VNX145" s="1"/>
      <c r="VNY145" s="1"/>
      <c r="VNZ145" s="1"/>
      <c r="VOA145" s="1"/>
      <c r="VOB145" s="1"/>
      <c r="VOC145" s="1"/>
      <c r="VOD145" s="1"/>
      <c r="VOE145" s="1"/>
      <c r="VOF145" s="1"/>
      <c r="VOG145" s="1"/>
      <c r="VOH145" s="1"/>
      <c r="VOI145" s="1"/>
      <c r="VOJ145" s="1"/>
      <c r="VOK145" s="1"/>
      <c r="VOL145" s="1"/>
      <c r="VOM145" s="1"/>
      <c r="VON145" s="1"/>
      <c r="VOO145" s="1"/>
      <c r="VOP145" s="1"/>
      <c r="VOQ145" s="1"/>
      <c r="VOR145" s="1"/>
      <c r="VOS145" s="1"/>
      <c r="VOT145" s="1"/>
      <c r="VOU145" s="1"/>
      <c r="VOV145" s="1"/>
      <c r="VOW145" s="1"/>
      <c r="VOX145" s="1"/>
      <c r="VOY145" s="1"/>
      <c r="VOZ145" s="1"/>
      <c r="VPA145" s="1"/>
      <c r="VPB145" s="1"/>
      <c r="VPC145" s="1"/>
      <c r="VPD145" s="1"/>
      <c r="VPE145" s="1"/>
      <c r="VPF145" s="1"/>
      <c r="VPG145" s="1"/>
      <c r="VPH145" s="1"/>
      <c r="VPI145" s="1"/>
      <c r="VPJ145" s="1"/>
      <c r="VPK145" s="1"/>
      <c r="VPL145" s="1"/>
      <c r="VPM145" s="1"/>
      <c r="VPN145" s="1"/>
      <c r="VPO145" s="1"/>
      <c r="VPP145" s="1"/>
      <c r="VPQ145" s="1"/>
      <c r="VPR145" s="1"/>
      <c r="VPS145" s="1"/>
      <c r="VPT145" s="1"/>
      <c r="VPU145" s="1"/>
      <c r="VPV145" s="1"/>
      <c r="VPW145" s="1"/>
      <c r="VPX145" s="1"/>
      <c r="VPY145" s="1"/>
      <c r="VPZ145" s="1"/>
      <c r="VQG145" s="1"/>
      <c r="VQH145" s="1"/>
      <c r="VQI145" s="1"/>
      <c r="VQJ145" s="1"/>
      <c r="VQK145" s="1"/>
      <c r="VQL145" s="1"/>
      <c r="VQM145" s="1"/>
      <c r="VQN145" s="1"/>
      <c r="VQO145" s="1"/>
      <c r="VQP145" s="1"/>
      <c r="VQQ145" s="1"/>
      <c r="VQR145" s="1"/>
      <c r="VQS145" s="1"/>
      <c r="VQT145" s="1"/>
      <c r="VQU145" s="1"/>
      <c r="VQV145" s="1"/>
      <c r="VQW145" s="1"/>
      <c r="VQX145" s="1"/>
      <c r="VQY145" s="1"/>
      <c r="VQZ145" s="1"/>
      <c r="VRA145" s="1"/>
      <c r="VRB145" s="1"/>
      <c r="VRC145" s="1"/>
      <c r="VRD145" s="1"/>
      <c r="VRE145" s="1"/>
      <c r="VRF145" s="1"/>
      <c r="VRG145" s="1"/>
      <c r="VRH145" s="1"/>
      <c r="VRI145" s="1"/>
      <c r="VRJ145" s="1"/>
      <c r="VRK145" s="1"/>
      <c r="VRL145" s="1"/>
      <c r="VRM145" s="1"/>
      <c r="VRN145" s="1"/>
      <c r="VRO145" s="1"/>
      <c r="VRP145" s="1"/>
      <c r="VRQ145" s="1"/>
      <c r="VRR145" s="1"/>
      <c r="VRS145" s="1"/>
      <c r="VRT145" s="1"/>
      <c r="VRU145" s="1"/>
      <c r="VRV145" s="1"/>
      <c r="VRW145" s="1"/>
      <c r="VRX145" s="1"/>
      <c r="VRY145" s="1"/>
      <c r="VRZ145" s="1"/>
      <c r="VSA145" s="1"/>
      <c r="VSB145" s="1"/>
      <c r="VSC145" s="1"/>
      <c r="VSD145" s="1"/>
      <c r="VSE145" s="1"/>
      <c r="VSF145" s="1"/>
      <c r="VSG145" s="1"/>
      <c r="VSH145" s="1"/>
      <c r="VSI145" s="1"/>
      <c r="VSJ145" s="1"/>
      <c r="VSK145" s="1"/>
      <c r="VSL145" s="1"/>
      <c r="VSM145" s="1"/>
      <c r="VSN145" s="1"/>
      <c r="VSO145" s="1"/>
      <c r="VSP145" s="1"/>
      <c r="VSQ145" s="1"/>
      <c r="VSR145" s="1"/>
      <c r="VSS145" s="1"/>
      <c r="VST145" s="1"/>
      <c r="VSU145" s="1"/>
      <c r="VSV145" s="1"/>
      <c r="VSW145" s="1"/>
      <c r="VSX145" s="1"/>
      <c r="VSY145" s="1"/>
      <c r="VSZ145" s="1"/>
      <c r="VTA145" s="1"/>
      <c r="VTB145" s="1"/>
      <c r="VTC145" s="1"/>
      <c r="VTD145" s="1"/>
      <c r="VTE145" s="1"/>
      <c r="VTF145" s="1"/>
      <c r="VTG145" s="1"/>
      <c r="VTH145" s="1"/>
      <c r="VTI145" s="1"/>
      <c r="VTJ145" s="1"/>
      <c r="VTK145" s="1"/>
      <c r="VTL145" s="1"/>
      <c r="VTM145" s="1"/>
      <c r="VTN145" s="1"/>
      <c r="VTO145" s="1"/>
      <c r="VTP145" s="1"/>
      <c r="VTQ145" s="1"/>
      <c r="VTR145" s="1"/>
      <c r="VTS145" s="1"/>
      <c r="VTT145" s="1"/>
      <c r="VTU145" s="1"/>
      <c r="VTV145" s="1"/>
      <c r="VTW145" s="1"/>
      <c r="VTX145" s="1"/>
      <c r="VTY145" s="1"/>
      <c r="VTZ145" s="1"/>
      <c r="VUA145" s="1"/>
      <c r="VUB145" s="1"/>
      <c r="VUC145" s="1"/>
      <c r="VUD145" s="1"/>
      <c r="VUE145" s="1"/>
      <c r="VUF145" s="1"/>
      <c r="VUG145" s="1"/>
      <c r="VUH145" s="1"/>
      <c r="VUI145" s="1"/>
      <c r="VUJ145" s="1"/>
      <c r="VUK145" s="1"/>
      <c r="VUL145" s="1"/>
      <c r="VUM145" s="1"/>
      <c r="VUN145" s="1"/>
      <c r="VUO145" s="1"/>
      <c r="VUP145" s="1"/>
      <c r="VUQ145" s="1"/>
      <c r="VUR145" s="1"/>
      <c r="VUS145" s="1"/>
      <c r="VUT145" s="1"/>
      <c r="VUU145" s="1"/>
      <c r="VUV145" s="1"/>
      <c r="VUW145" s="1"/>
      <c r="VUX145" s="1"/>
      <c r="VUY145" s="1"/>
      <c r="VUZ145" s="1"/>
      <c r="VVA145" s="1"/>
      <c r="VVB145" s="1"/>
      <c r="VVC145" s="1"/>
      <c r="VVD145" s="1"/>
      <c r="VVE145" s="1"/>
      <c r="VVF145" s="1"/>
      <c r="VVG145" s="1"/>
      <c r="VVH145" s="1"/>
      <c r="VVI145" s="1"/>
      <c r="VVJ145" s="1"/>
      <c r="VVK145" s="1"/>
      <c r="VVL145" s="1"/>
      <c r="VVM145" s="1"/>
      <c r="VVN145" s="1"/>
      <c r="VVO145" s="1"/>
      <c r="VVP145" s="1"/>
      <c r="VVQ145" s="1"/>
      <c r="VVR145" s="1"/>
      <c r="VVS145" s="1"/>
      <c r="VVT145" s="1"/>
      <c r="VVU145" s="1"/>
      <c r="VVV145" s="1"/>
      <c r="VVW145" s="1"/>
      <c r="VVX145" s="1"/>
      <c r="VVY145" s="1"/>
      <c r="VVZ145" s="1"/>
      <c r="VWA145" s="1"/>
      <c r="VWB145" s="1"/>
      <c r="VWC145" s="1"/>
      <c r="VWD145" s="1"/>
      <c r="VWE145" s="1"/>
      <c r="VWF145" s="1"/>
      <c r="VWG145" s="1"/>
      <c r="VWH145" s="1"/>
      <c r="VWI145" s="1"/>
      <c r="VWJ145" s="1"/>
      <c r="VWK145" s="1"/>
      <c r="VWL145" s="1"/>
      <c r="VWM145" s="1"/>
      <c r="VWN145" s="1"/>
      <c r="VWO145" s="1"/>
      <c r="VWP145" s="1"/>
      <c r="VWQ145" s="1"/>
      <c r="VWR145" s="1"/>
      <c r="VWS145" s="1"/>
      <c r="VWT145" s="1"/>
      <c r="VWU145" s="1"/>
      <c r="VWV145" s="1"/>
      <c r="VWW145" s="1"/>
      <c r="VWX145" s="1"/>
      <c r="VWY145" s="1"/>
      <c r="VWZ145" s="1"/>
      <c r="VXA145" s="1"/>
      <c r="VXB145" s="1"/>
      <c r="VXC145" s="1"/>
      <c r="VXD145" s="1"/>
      <c r="VXE145" s="1"/>
      <c r="VXF145" s="1"/>
      <c r="VXG145" s="1"/>
      <c r="VXH145" s="1"/>
      <c r="VXI145" s="1"/>
      <c r="VXJ145" s="1"/>
      <c r="VXK145" s="1"/>
      <c r="VXL145" s="1"/>
      <c r="VXM145" s="1"/>
      <c r="VXN145" s="1"/>
      <c r="VXO145" s="1"/>
      <c r="VXP145" s="1"/>
      <c r="VXQ145" s="1"/>
      <c r="VXR145" s="1"/>
      <c r="VXS145" s="1"/>
      <c r="VXT145" s="1"/>
      <c r="VXU145" s="1"/>
      <c r="VXV145" s="1"/>
      <c r="VXW145" s="1"/>
      <c r="VXX145" s="1"/>
      <c r="VXY145" s="1"/>
      <c r="VXZ145" s="1"/>
      <c r="VYA145" s="1"/>
      <c r="VYB145" s="1"/>
      <c r="VYC145" s="1"/>
      <c r="VYD145" s="1"/>
      <c r="VYE145" s="1"/>
      <c r="VYF145" s="1"/>
      <c r="VYG145" s="1"/>
      <c r="VYH145" s="1"/>
      <c r="VYI145" s="1"/>
      <c r="VYJ145" s="1"/>
      <c r="VYK145" s="1"/>
      <c r="VYL145" s="1"/>
      <c r="VYM145" s="1"/>
      <c r="VYN145" s="1"/>
      <c r="VYO145" s="1"/>
      <c r="VYP145" s="1"/>
      <c r="VYQ145" s="1"/>
      <c r="VYR145" s="1"/>
      <c r="VYS145" s="1"/>
      <c r="VYT145" s="1"/>
      <c r="VYU145" s="1"/>
      <c r="VYV145" s="1"/>
      <c r="VYW145" s="1"/>
      <c r="VYX145" s="1"/>
      <c r="VYY145" s="1"/>
      <c r="VYZ145" s="1"/>
      <c r="VZA145" s="1"/>
      <c r="VZB145" s="1"/>
      <c r="VZC145" s="1"/>
      <c r="VZD145" s="1"/>
      <c r="VZE145" s="1"/>
      <c r="VZF145" s="1"/>
      <c r="VZG145" s="1"/>
      <c r="VZH145" s="1"/>
      <c r="VZI145" s="1"/>
      <c r="VZJ145" s="1"/>
      <c r="VZK145" s="1"/>
      <c r="VZL145" s="1"/>
      <c r="VZM145" s="1"/>
      <c r="VZN145" s="1"/>
      <c r="VZO145" s="1"/>
      <c r="VZP145" s="1"/>
      <c r="VZQ145" s="1"/>
      <c r="VZR145" s="1"/>
      <c r="VZS145" s="1"/>
      <c r="VZT145" s="1"/>
      <c r="VZU145" s="1"/>
      <c r="VZV145" s="1"/>
      <c r="WAC145" s="1"/>
      <c r="WAD145" s="1"/>
      <c r="WAE145" s="1"/>
      <c r="WAF145" s="1"/>
      <c r="WAG145" s="1"/>
      <c r="WAH145" s="1"/>
      <c r="WAI145" s="1"/>
      <c r="WAJ145" s="1"/>
      <c r="WAK145" s="1"/>
      <c r="WAL145" s="1"/>
      <c r="WAM145" s="1"/>
      <c r="WAN145" s="1"/>
      <c r="WAO145" s="1"/>
      <c r="WAP145" s="1"/>
      <c r="WAQ145" s="1"/>
      <c r="WAR145" s="1"/>
      <c r="WAS145" s="1"/>
      <c r="WAT145" s="1"/>
      <c r="WAU145" s="1"/>
      <c r="WAV145" s="1"/>
      <c r="WAW145" s="1"/>
      <c r="WAX145" s="1"/>
      <c r="WAY145" s="1"/>
      <c r="WAZ145" s="1"/>
      <c r="WBA145" s="1"/>
      <c r="WBB145" s="1"/>
      <c r="WBC145" s="1"/>
      <c r="WBD145" s="1"/>
      <c r="WBE145" s="1"/>
      <c r="WBF145" s="1"/>
      <c r="WBG145" s="1"/>
      <c r="WBH145" s="1"/>
      <c r="WBI145" s="1"/>
      <c r="WBJ145" s="1"/>
      <c r="WBK145" s="1"/>
      <c r="WBL145" s="1"/>
      <c r="WBM145" s="1"/>
      <c r="WBN145" s="1"/>
      <c r="WBO145" s="1"/>
      <c r="WBP145" s="1"/>
      <c r="WBQ145" s="1"/>
      <c r="WBR145" s="1"/>
      <c r="WBS145" s="1"/>
      <c r="WBT145" s="1"/>
      <c r="WBU145" s="1"/>
      <c r="WBV145" s="1"/>
      <c r="WBW145" s="1"/>
      <c r="WBX145" s="1"/>
      <c r="WBY145" s="1"/>
      <c r="WBZ145" s="1"/>
      <c r="WCA145" s="1"/>
      <c r="WCB145" s="1"/>
      <c r="WCC145" s="1"/>
      <c r="WCD145" s="1"/>
      <c r="WCE145" s="1"/>
      <c r="WCF145" s="1"/>
      <c r="WCG145" s="1"/>
      <c r="WCH145" s="1"/>
      <c r="WCI145" s="1"/>
      <c r="WCJ145" s="1"/>
      <c r="WCK145" s="1"/>
      <c r="WCL145" s="1"/>
      <c r="WCM145" s="1"/>
      <c r="WCN145" s="1"/>
      <c r="WCO145" s="1"/>
      <c r="WCP145" s="1"/>
      <c r="WCQ145" s="1"/>
      <c r="WCR145" s="1"/>
      <c r="WCS145" s="1"/>
      <c r="WCT145" s="1"/>
      <c r="WCU145" s="1"/>
      <c r="WCV145" s="1"/>
      <c r="WCW145" s="1"/>
      <c r="WCX145" s="1"/>
      <c r="WCY145" s="1"/>
      <c r="WCZ145" s="1"/>
      <c r="WDA145" s="1"/>
      <c r="WDB145" s="1"/>
      <c r="WDC145" s="1"/>
      <c r="WDD145" s="1"/>
      <c r="WDE145" s="1"/>
      <c r="WDF145" s="1"/>
      <c r="WDG145" s="1"/>
      <c r="WDH145" s="1"/>
      <c r="WDI145" s="1"/>
      <c r="WDJ145" s="1"/>
      <c r="WDK145" s="1"/>
      <c r="WDL145" s="1"/>
      <c r="WDM145" s="1"/>
      <c r="WDN145" s="1"/>
      <c r="WDO145" s="1"/>
      <c r="WDP145" s="1"/>
      <c r="WDQ145" s="1"/>
      <c r="WDR145" s="1"/>
      <c r="WDS145" s="1"/>
      <c r="WDT145" s="1"/>
      <c r="WDU145" s="1"/>
      <c r="WDV145" s="1"/>
      <c r="WDW145" s="1"/>
      <c r="WDX145" s="1"/>
      <c r="WDY145" s="1"/>
      <c r="WDZ145" s="1"/>
      <c r="WEA145" s="1"/>
      <c r="WEB145" s="1"/>
      <c r="WEC145" s="1"/>
      <c r="WED145" s="1"/>
      <c r="WEE145" s="1"/>
      <c r="WEF145" s="1"/>
      <c r="WEG145" s="1"/>
      <c r="WEH145" s="1"/>
      <c r="WEI145" s="1"/>
      <c r="WEJ145" s="1"/>
      <c r="WEK145" s="1"/>
      <c r="WEL145" s="1"/>
      <c r="WEM145" s="1"/>
      <c r="WEN145" s="1"/>
      <c r="WEO145" s="1"/>
      <c r="WEP145" s="1"/>
      <c r="WEQ145" s="1"/>
      <c r="WER145" s="1"/>
      <c r="WES145" s="1"/>
      <c r="WET145" s="1"/>
      <c r="WEU145" s="1"/>
      <c r="WEV145" s="1"/>
      <c r="WEW145" s="1"/>
      <c r="WEX145" s="1"/>
      <c r="WEY145" s="1"/>
      <c r="WEZ145" s="1"/>
      <c r="WFA145" s="1"/>
      <c r="WFB145" s="1"/>
      <c r="WFC145" s="1"/>
      <c r="WFD145" s="1"/>
      <c r="WFE145" s="1"/>
      <c r="WFF145" s="1"/>
      <c r="WFG145" s="1"/>
      <c r="WFH145" s="1"/>
      <c r="WFI145" s="1"/>
      <c r="WFJ145" s="1"/>
      <c r="WFK145" s="1"/>
      <c r="WFL145" s="1"/>
      <c r="WFM145" s="1"/>
      <c r="WFN145" s="1"/>
      <c r="WFO145" s="1"/>
      <c r="WFP145" s="1"/>
      <c r="WFQ145" s="1"/>
      <c r="WFR145" s="1"/>
      <c r="WFS145" s="1"/>
      <c r="WFT145" s="1"/>
      <c r="WFU145" s="1"/>
      <c r="WFV145" s="1"/>
      <c r="WFW145" s="1"/>
      <c r="WFX145" s="1"/>
      <c r="WFY145" s="1"/>
      <c r="WFZ145" s="1"/>
      <c r="WGA145" s="1"/>
      <c r="WGB145" s="1"/>
      <c r="WGC145" s="1"/>
      <c r="WGD145" s="1"/>
      <c r="WGE145" s="1"/>
      <c r="WGF145" s="1"/>
      <c r="WGG145" s="1"/>
      <c r="WGH145" s="1"/>
      <c r="WGI145" s="1"/>
      <c r="WGJ145" s="1"/>
      <c r="WGK145" s="1"/>
      <c r="WGL145" s="1"/>
      <c r="WGM145" s="1"/>
      <c r="WGN145" s="1"/>
      <c r="WGO145" s="1"/>
      <c r="WGP145" s="1"/>
      <c r="WGQ145" s="1"/>
      <c r="WGR145" s="1"/>
      <c r="WGS145" s="1"/>
      <c r="WGT145" s="1"/>
      <c r="WGU145" s="1"/>
      <c r="WGV145" s="1"/>
      <c r="WGW145" s="1"/>
      <c r="WGX145" s="1"/>
      <c r="WGY145" s="1"/>
      <c r="WGZ145" s="1"/>
      <c r="WHA145" s="1"/>
      <c r="WHB145" s="1"/>
      <c r="WHC145" s="1"/>
      <c r="WHD145" s="1"/>
      <c r="WHE145" s="1"/>
      <c r="WHF145" s="1"/>
      <c r="WHG145" s="1"/>
      <c r="WHH145" s="1"/>
      <c r="WHI145" s="1"/>
      <c r="WHJ145" s="1"/>
      <c r="WHK145" s="1"/>
      <c r="WHL145" s="1"/>
      <c r="WHM145" s="1"/>
      <c r="WHN145" s="1"/>
      <c r="WHO145" s="1"/>
      <c r="WHP145" s="1"/>
      <c r="WHQ145" s="1"/>
      <c r="WHR145" s="1"/>
      <c r="WHS145" s="1"/>
      <c r="WHT145" s="1"/>
      <c r="WHU145" s="1"/>
      <c r="WHV145" s="1"/>
      <c r="WHW145" s="1"/>
      <c r="WHX145" s="1"/>
      <c r="WHY145" s="1"/>
      <c r="WHZ145" s="1"/>
      <c r="WIA145" s="1"/>
      <c r="WIB145" s="1"/>
      <c r="WIC145" s="1"/>
      <c r="WID145" s="1"/>
      <c r="WIE145" s="1"/>
      <c r="WIF145" s="1"/>
      <c r="WIG145" s="1"/>
      <c r="WIH145" s="1"/>
      <c r="WII145" s="1"/>
      <c r="WIJ145" s="1"/>
      <c r="WIK145" s="1"/>
      <c r="WIL145" s="1"/>
      <c r="WIM145" s="1"/>
      <c r="WIN145" s="1"/>
      <c r="WIO145" s="1"/>
      <c r="WIP145" s="1"/>
      <c r="WIQ145" s="1"/>
      <c r="WIR145" s="1"/>
      <c r="WIS145" s="1"/>
      <c r="WIT145" s="1"/>
      <c r="WIU145" s="1"/>
      <c r="WIV145" s="1"/>
      <c r="WIW145" s="1"/>
      <c r="WIX145" s="1"/>
      <c r="WIY145" s="1"/>
      <c r="WIZ145" s="1"/>
      <c r="WJA145" s="1"/>
      <c r="WJB145" s="1"/>
      <c r="WJC145" s="1"/>
      <c r="WJD145" s="1"/>
      <c r="WJE145" s="1"/>
      <c r="WJF145" s="1"/>
      <c r="WJG145" s="1"/>
      <c r="WJH145" s="1"/>
      <c r="WJI145" s="1"/>
      <c r="WJJ145" s="1"/>
      <c r="WJK145" s="1"/>
      <c r="WJL145" s="1"/>
      <c r="WJM145" s="1"/>
      <c r="WJN145" s="1"/>
      <c r="WJO145" s="1"/>
      <c r="WJP145" s="1"/>
      <c r="WJQ145" s="1"/>
      <c r="WJR145" s="1"/>
      <c r="WJY145" s="1"/>
      <c r="WJZ145" s="1"/>
      <c r="WKA145" s="1"/>
      <c r="WKB145" s="1"/>
      <c r="WKC145" s="1"/>
      <c r="WKD145" s="1"/>
      <c r="WKE145" s="1"/>
      <c r="WKF145" s="1"/>
      <c r="WKG145" s="1"/>
      <c r="WKH145" s="1"/>
      <c r="WKI145" s="1"/>
      <c r="WKJ145" s="1"/>
      <c r="WKK145" s="1"/>
      <c r="WKL145" s="1"/>
      <c r="WKM145" s="1"/>
      <c r="WKN145" s="1"/>
      <c r="WKO145" s="1"/>
      <c r="WKP145" s="1"/>
      <c r="WKQ145" s="1"/>
      <c r="WKR145" s="1"/>
      <c r="WKS145" s="1"/>
      <c r="WKT145" s="1"/>
      <c r="WKU145" s="1"/>
      <c r="WKV145" s="1"/>
      <c r="WKW145" s="1"/>
      <c r="WKX145" s="1"/>
      <c r="WKY145" s="1"/>
      <c r="WKZ145" s="1"/>
      <c r="WLA145" s="1"/>
      <c r="WLB145" s="1"/>
      <c r="WLC145" s="1"/>
      <c r="WLD145" s="1"/>
      <c r="WLE145" s="1"/>
      <c r="WLF145" s="1"/>
      <c r="WLG145" s="1"/>
      <c r="WLH145" s="1"/>
      <c r="WLI145" s="1"/>
      <c r="WLJ145" s="1"/>
      <c r="WLK145" s="1"/>
      <c r="WLL145" s="1"/>
      <c r="WLM145" s="1"/>
      <c r="WLN145" s="1"/>
      <c r="WLO145" s="1"/>
      <c r="WLP145" s="1"/>
      <c r="WLQ145" s="1"/>
      <c r="WLR145" s="1"/>
      <c r="WLS145" s="1"/>
      <c r="WLT145" s="1"/>
      <c r="WLU145" s="1"/>
      <c r="WLV145" s="1"/>
      <c r="WLW145" s="1"/>
      <c r="WLX145" s="1"/>
      <c r="WLY145" s="1"/>
      <c r="WLZ145" s="1"/>
      <c r="WMA145" s="1"/>
      <c r="WMB145" s="1"/>
      <c r="WMC145" s="1"/>
      <c r="WMD145" s="1"/>
      <c r="WME145" s="1"/>
      <c r="WMF145" s="1"/>
      <c r="WMG145" s="1"/>
      <c r="WMH145" s="1"/>
      <c r="WMI145" s="1"/>
      <c r="WMJ145" s="1"/>
      <c r="WMK145" s="1"/>
      <c r="WML145" s="1"/>
      <c r="WMM145" s="1"/>
      <c r="WMN145" s="1"/>
      <c r="WMO145" s="1"/>
      <c r="WMP145" s="1"/>
      <c r="WMQ145" s="1"/>
      <c r="WMR145" s="1"/>
      <c r="WMS145" s="1"/>
      <c r="WMT145" s="1"/>
      <c r="WMU145" s="1"/>
      <c r="WMV145" s="1"/>
      <c r="WMW145" s="1"/>
      <c r="WMX145" s="1"/>
      <c r="WMY145" s="1"/>
      <c r="WMZ145" s="1"/>
      <c r="WNA145" s="1"/>
      <c r="WNB145" s="1"/>
      <c r="WNC145" s="1"/>
      <c r="WND145" s="1"/>
      <c r="WNE145" s="1"/>
      <c r="WNF145" s="1"/>
      <c r="WNG145" s="1"/>
      <c r="WNH145" s="1"/>
      <c r="WNI145" s="1"/>
      <c r="WNJ145" s="1"/>
      <c r="WNK145" s="1"/>
      <c r="WNL145" s="1"/>
      <c r="WNM145" s="1"/>
      <c r="WNN145" s="1"/>
      <c r="WNO145" s="1"/>
      <c r="WNP145" s="1"/>
      <c r="WNQ145" s="1"/>
      <c r="WNR145" s="1"/>
      <c r="WNS145" s="1"/>
      <c r="WNT145" s="1"/>
      <c r="WNU145" s="1"/>
      <c r="WNV145" s="1"/>
      <c r="WNW145" s="1"/>
      <c r="WNX145" s="1"/>
      <c r="WNY145" s="1"/>
      <c r="WNZ145" s="1"/>
      <c r="WOA145" s="1"/>
      <c r="WOB145" s="1"/>
      <c r="WOC145" s="1"/>
      <c r="WOD145" s="1"/>
      <c r="WOE145" s="1"/>
      <c r="WOF145" s="1"/>
      <c r="WOG145" s="1"/>
      <c r="WOH145" s="1"/>
      <c r="WOI145" s="1"/>
      <c r="WOJ145" s="1"/>
      <c r="WOK145" s="1"/>
      <c r="WOL145" s="1"/>
      <c r="WOM145" s="1"/>
      <c r="WON145" s="1"/>
      <c r="WOO145" s="1"/>
      <c r="WOP145" s="1"/>
      <c r="WOQ145" s="1"/>
      <c r="WOR145" s="1"/>
      <c r="WOS145" s="1"/>
      <c r="WOT145" s="1"/>
      <c r="WOU145" s="1"/>
      <c r="WOV145" s="1"/>
      <c r="WOW145" s="1"/>
      <c r="WOX145" s="1"/>
      <c r="WOY145" s="1"/>
      <c r="WOZ145" s="1"/>
      <c r="WPA145" s="1"/>
      <c r="WPB145" s="1"/>
      <c r="WPC145" s="1"/>
      <c r="WPD145" s="1"/>
      <c r="WPE145" s="1"/>
      <c r="WPF145" s="1"/>
      <c r="WPG145" s="1"/>
      <c r="WPH145" s="1"/>
      <c r="WPI145" s="1"/>
      <c r="WPJ145" s="1"/>
      <c r="WPK145" s="1"/>
      <c r="WPL145" s="1"/>
      <c r="WPM145" s="1"/>
      <c r="WPN145" s="1"/>
      <c r="WPO145" s="1"/>
      <c r="WPP145" s="1"/>
      <c r="WPQ145" s="1"/>
      <c r="WPR145" s="1"/>
      <c r="WPS145" s="1"/>
      <c r="WPT145" s="1"/>
      <c r="WPU145" s="1"/>
      <c r="WPV145" s="1"/>
      <c r="WPW145" s="1"/>
      <c r="WPX145" s="1"/>
      <c r="WPY145" s="1"/>
      <c r="WPZ145" s="1"/>
      <c r="WQA145" s="1"/>
      <c r="WQB145" s="1"/>
      <c r="WQC145" s="1"/>
      <c r="WQD145" s="1"/>
      <c r="WQE145" s="1"/>
      <c r="WQF145" s="1"/>
      <c r="WQG145" s="1"/>
      <c r="WQH145" s="1"/>
      <c r="WQI145" s="1"/>
      <c r="WQJ145" s="1"/>
      <c r="WQK145" s="1"/>
      <c r="WQL145" s="1"/>
      <c r="WQM145" s="1"/>
      <c r="WQN145" s="1"/>
      <c r="WQO145" s="1"/>
      <c r="WQP145" s="1"/>
      <c r="WQQ145" s="1"/>
      <c r="WQR145" s="1"/>
      <c r="WQS145" s="1"/>
      <c r="WQT145" s="1"/>
      <c r="WQU145" s="1"/>
      <c r="WQV145" s="1"/>
      <c r="WQW145" s="1"/>
      <c r="WQX145" s="1"/>
      <c r="WQY145" s="1"/>
      <c r="WQZ145" s="1"/>
      <c r="WRA145" s="1"/>
      <c r="WRB145" s="1"/>
      <c r="WRC145" s="1"/>
      <c r="WRD145" s="1"/>
      <c r="WRE145" s="1"/>
      <c r="WRF145" s="1"/>
      <c r="WRG145" s="1"/>
      <c r="WRH145" s="1"/>
      <c r="WRI145" s="1"/>
      <c r="WRJ145" s="1"/>
      <c r="WRK145" s="1"/>
      <c r="WRL145" s="1"/>
      <c r="WRM145" s="1"/>
      <c r="WRN145" s="1"/>
      <c r="WRO145" s="1"/>
      <c r="WRP145" s="1"/>
      <c r="WRQ145" s="1"/>
      <c r="WRR145" s="1"/>
      <c r="WRS145" s="1"/>
      <c r="WRT145" s="1"/>
      <c r="WRU145" s="1"/>
      <c r="WRV145" s="1"/>
      <c r="WRW145" s="1"/>
      <c r="WRX145" s="1"/>
      <c r="WRY145" s="1"/>
      <c r="WRZ145" s="1"/>
      <c r="WSA145" s="1"/>
      <c r="WSB145" s="1"/>
      <c r="WSC145" s="1"/>
      <c r="WSD145" s="1"/>
      <c r="WSE145" s="1"/>
      <c r="WSF145" s="1"/>
      <c r="WSG145" s="1"/>
      <c r="WSH145" s="1"/>
      <c r="WSI145" s="1"/>
      <c r="WSJ145" s="1"/>
      <c r="WSK145" s="1"/>
      <c r="WSL145" s="1"/>
      <c r="WSM145" s="1"/>
      <c r="WSN145" s="1"/>
      <c r="WSO145" s="1"/>
      <c r="WSP145" s="1"/>
      <c r="WSQ145" s="1"/>
      <c r="WSR145" s="1"/>
      <c r="WSS145" s="1"/>
      <c r="WST145" s="1"/>
      <c r="WSU145" s="1"/>
      <c r="WSV145" s="1"/>
      <c r="WSW145" s="1"/>
      <c r="WSX145" s="1"/>
      <c r="WSY145" s="1"/>
      <c r="WSZ145" s="1"/>
      <c r="WTA145" s="1"/>
      <c r="WTB145" s="1"/>
      <c r="WTC145" s="1"/>
      <c r="WTD145" s="1"/>
      <c r="WTE145" s="1"/>
      <c r="WTF145" s="1"/>
      <c r="WTG145" s="1"/>
      <c r="WTH145" s="1"/>
      <c r="WTI145" s="1"/>
      <c r="WTJ145" s="1"/>
      <c r="WTK145" s="1"/>
      <c r="WTL145" s="1"/>
      <c r="WTM145" s="1"/>
      <c r="WTN145" s="1"/>
      <c r="WTU145" s="1"/>
      <c r="WTV145" s="1"/>
      <c r="WTW145" s="1"/>
      <c r="WTX145" s="1"/>
      <c r="WTY145" s="1"/>
      <c r="WTZ145" s="1"/>
      <c r="WUA145" s="1"/>
      <c r="WUB145" s="1"/>
      <c r="WUC145" s="1"/>
      <c r="WUD145" s="1"/>
      <c r="WUE145" s="1"/>
      <c r="WUF145" s="1"/>
      <c r="WUG145" s="1"/>
      <c r="WUH145" s="1"/>
      <c r="WUI145" s="1"/>
      <c r="WUJ145" s="1"/>
      <c r="WUK145" s="1"/>
      <c r="WUL145" s="1"/>
      <c r="WUM145" s="1"/>
      <c r="WUN145" s="1"/>
      <c r="WUO145" s="1"/>
      <c r="WUP145" s="1"/>
      <c r="WUQ145" s="1"/>
      <c r="WUR145" s="1"/>
      <c r="WUS145" s="1"/>
      <c r="WUT145" s="1"/>
      <c r="WUU145" s="1"/>
      <c r="WUV145" s="1"/>
      <c r="WUW145" s="1"/>
      <c r="WUX145" s="1"/>
      <c r="WUY145" s="1"/>
      <c r="WUZ145" s="1"/>
      <c r="WVA145" s="1"/>
      <c r="WVB145" s="1"/>
      <c r="WVC145" s="1"/>
      <c r="WVD145" s="1"/>
      <c r="WVE145" s="1"/>
      <c r="WVF145" s="1"/>
      <c r="WVG145" s="1"/>
      <c r="WVH145" s="1"/>
      <c r="WVI145" s="1"/>
      <c r="WVJ145" s="1"/>
      <c r="WVK145" s="1"/>
      <c r="WVL145" s="1"/>
      <c r="WVM145" s="1"/>
      <c r="WVN145" s="1"/>
      <c r="WVO145" s="1"/>
      <c r="WVP145" s="1"/>
      <c r="WVQ145" s="1"/>
      <c r="WVR145" s="1"/>
      <c r="WVS145" s="1"/>
      <c r="WVT145" s="1"/>
      <c r="WVU145" s="1"/>
      <c r="WVV145" s="1"/>
      <c r="WVW145" s="1"/>
      <c r="WVX145" s="1"/>
      <c r="WVY145" s="1"/>
      <c r="WVZ145" s="1"/>
      <c r="WWA145" s="1"/>
      <c r="WWB145" s="1"/>
      <c r="WWC145" s="1"/>
      <c r="WWD145" s="1"/>
      <c r="WWE145" s="1"/>
      <c r="WWF145" s="1"/>
      <c r="WWG145" s="1"/>
      <c r="WWH145" s="1"/>
      <c r="WWI145" s="1"/>
      <c r="WWJ145" s="1"/>
      <c r="WWK145" s="1"/>
      <c r="WWL145" s="1"/>
      <c r="WWM145" s="1"/>
      <c r="WWN145" s="1"/>
      <c r="WWO145" s="1"/>
      <c r="WWP145" s="1"/>
      <c r="WWQ145" s="1"/>
      <c r="WWR145" s="1"/>
      <c r="WWS145" s="1"/>
      <c r="WWT145" s="1"/>
      <c r="WWU145" s="1"/>
      <c r="WWV145" s="1"/>
      <c r="WWW145" s="1"/>
      <c r="WWX145" s="1"/>
      <c r="WWY145" s="1"/>
      <c r="WWZ145" s="1"/>
      <c r="WXA145" s="1"/>
      <c r="WXB145" s="1"/>
      <c r="WXC145" s="1"/>
      <c r="WXD145" s="1"/>
      <c r="WXE145" s="1"/>
      <c r="WXF145" s="1"/>
      <c r="WXG145" s="1"/>
      <c r="WXH145" s="1"/>
      <c r="WXI145" s="1"/>
      <c r="WXJ145" s="1"/>
      <c r="WXK145" s="1"/>
      <c r="WXL145" s="1"/>
      <c r="WXM145" s="1"/>
      <c r="WXN145" s="1"/>
      <c r="WXO145" s="1"/>
      <c r="WXP145" s="1"/>
      <c r="WXQ145" s="1"/>
      <c r="WXR145" s="1"/>
      <c r="WXS145" s="1"/>
      <c r="WXT145" s="1"/>
      <c r="WXU145" s="1"/>
      <c r="WXV145" s="1"/>
      <c r="WXW145" s="1"/>
      <c r="WXX145" s="1"/>
      <c r="WXY145" s="1"/>
      <c r="WXZ145" s="1"/>
      <c r="WYA145" s="1"/>
      <c r="WYB145" s="1"/>
      <c r="WYC145" s="1"/>
      <c r="WYD145" s="1"/>
      <c r="WYE145" s="1"/>
      <c r="WYF145" s="1"/>
      <c r="WYG145" s="1"/>
      <c r="WYH145" s="1"/>
      <c r="WYI145" s="1"/>
      <c r="WYJ145" s="1"/>
      <c r="WYK145" s="1"/>
      <c r="WYL145" s="1"/>
      <c r="WYM145" s="1"/>
      <c r="WYN145" s="1"/>
      <c r="WYO145" s="1"/>
      <c r="WYP145" s="1"/>
      <c r="WYQ145" s="1"/>
      <c r="WYR145" s="1"/>
      <c r="WYS145" s="1"/>
      <c r="WYT145" s="1"/>
      <c r="WYU145" s="1"/>
      <c r="WYV145" s="1"/>
      <c r="WYW145" s="1"/>
      <c r="WYX145" s="1"/>
      <c r="WYY145" s="1"/>
      <c r="WYZ145" s="1"/>
      <c r="WZA145" s="1"/>
      <c r="WZB145" s="1"/>
      <c r="WZC145" s="1"/>
      <c r="WZD145" s="1"/>
      <c r="WZE145" s="1"/>
      <c r="WZF145" s="1"/>
      <c r="WZG145" s="1"/>
      <c r="WZH145" s="1"/>
      <c r="WZI145" s="1"/>
      <c r="WZJ145" s="1"/>
      <c r="WZK145" s="1"/>
      <c r="WZL145" s="1"/>
      <c r="WZM145" s="1"/>
      <c r="WZN145" s="1"/>
      <c r="WZO145" s="1"/>
      <c r="WZP145" s="1"/>
      <c r="WZQ145" s="1"/>
      <c r="WZR145" s="1"/>
      <c r="WZS145" s="1"/>
      <c r="WZT145" s="1"/>
      <c r="WZU145" s="1"/>
      <c r="WZV145" s="1"/>
      <c r="WZW145" s="1"/>
      <c r="WZX145" s="1"/>
      <c r="WZY145" s="1"/>
      <c r="WZZ145" s="1"/>
      <c r="XAA145" s="1"/>
      <c r="XAB145" s="1"/>
      <c r="XAC145" s="1"/>
      <c r="XAD145" s="1"/>
      <c r="XAE145" s="1"/>
      <c r="XAF145" s="1"/>
      <c r="XAG145" s="1"/>
      <c r="XAH145" s="1"/>
      <c r="XAI145" s="1"/>
      <c r="XAJ145" s="1"/>
      <c r="XAK145" s="1"/>
      <c r="XAL145" s="1"/>
      <c r="XAM145" s="1"/>
      <c r="XAN145" s="1"/>
      <c r="XAO145" s="1"/>
      <c r="XAP145" s="1"/>
      <c r="XAQ145" s="1"/>
      <c r="XAR145" s="1"/>
      <c r="XAS145" s="1"/>
      <c r="XAT145" s="1"/>
      <c r="XAU145" s="1"/>
      <c r="XAV145" s="1"/>
      <c r="XAW145" s="1"/>
      <c r="XAX145" s="1"/>
      <c r="XAY145" s="1"/>
      <c r="XAZ145" s="1"/>
      <c r="XBA145" s="1"/>
      <c r="XBB145" s="1"/>
      <c r="XBC145" s="1"/>
      <c r="XBD145" s="1"/>
      <c r="XBE145" s="1"/>
      <c r="XBF145" s="1"/>
      <c r="XBG145" s="1"/>
      <c r="XBH145" s="1"/>
      <c r="XBI145" s="1"/>
      <c r="XBJ145" s="1"/>
      <c r="XBK145" s="1"/>
      <c r="XBL145" s="1"/>
      <c r="XBM145" s="1"/>
      <c r="XBN145" s="1"/>
      <c r="XBO145" s="1"/>
      <c r="XBP145" s="1"/>
      <c r="XBQ145" s="1"/>
      <c r="XBR145" s="1"/>
      <c r="XBS145" s="1"/>
      <c r="XBT145" s="1"/>
      <c r="XBU145" s="1"/>
      <c r="XBV145" s="1"/>
      <c r="XBW145" s="1"/>
      <c r="XBX145" s="1"/>
      <c r="XBY145" s="1"/>
      <c r="XBZ145" s="1"/>
      <c r="XCA145" s="1"/>
      <c r="XCB145" s="1"/>
      <c r="XCC145" s="1"/>
      <c r="XCD145" s="1"/>
      <c r="XCE145" s="1"/>
      <c r="XCF145" s="1"/>
      <c r="XCG145" s="1"/>
      <c r="XCH145" s="1"/>
      <c r="XCI145" s="1"/>
      <c r="XCJ145" s="1"/>
      <c r="XCK145" s="1"/>
      <c r="XCL145" s="1"/>
      <c r="XCM145" s="1"/>
      <c r="XCN145" s="1"/>
      <c r="XCO145" s="1"/>
      <c r="XCP145" s="1"/>
      <c r="XCQ145" s="1"/>
      <c r="XCR145" s="1"/>
      <c r="XCS145" s="1"/>
      <c r="XCT145" s="1"/>
      <c r="XCU145" s="1"/>
      <c r="XCV145" s="1"/>
      <c r="XCW145" s="1"/>
      <c r="XCX145" s="1"/>
      <c r="XCY145" s="1"/>
      <c r="XCZ145" s="1"/>
      <c r="XDA145" s="1"/>
      <c r="XDB145" s="1"/>
      <c r="XDC145" s="1"/>
      <c r="XDD145" s="1"/>
      <c r="XDE145" s="1"/>
    </row>
    <row r="146" spans="1:16333" s="166" customFormat="1" ht="36.75" customHeight="1" x14ac:dyDescent="0.25">
      <c r="A146" s="136" t="s">
        <v>352</v>
      </c>
      <c r="B146" s="163" t="s">
        <v>434</v>
      </c>
      <c r="C146" s="163" t="s">
        <v>409</v>
      </c>
      <c r="D146" s="168">
        <v>23998537.949999999</v>
      </c>
      <c r="E146" s="168">
        <v>24446910.449999999</v>
      </c>
      <c r="F146" s="168">
        <v>24446910.449999999</v>
      </c>
      <c r="G146" s="115"/>
      <c r="H146" s="115"/>
      <c r="I146" s="115"/>
      <c r="J146" s="115"/>
      <c r="K146" s="11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1"/>
      <c r="ALZ146" s="1"/>
      <c r="AMA146" s="1"/>
      <c r="AMB146" s="1"/>
      <c r="AMC146" s="1"/>
      <c r="AMD146" s="1"/>
      <c r="AME146" s="1"/>
      <c r="AMF146" s="1"/>
      <c r="AMG146" s="1"/>
      <c r="AMH146" s="1"/>
      <c r="AMI146" s="1"/>
      <c r="AMJ146" s="1"/>
      <c r="AMK146" s="1"/>
      <c r="AML146" s="1"/>
      <c r="AMM146" s="1"/>
      <c r="AMN146" s="1"/>
      <c r="AMO146" s="1"/>
      <c r="AMP146" s="1"/>
      <c r="AMQ146" s="1"/>
      <c r="AMR146" s="1"/>
      <c r="AMS146" s="1"/>
      <c r="AMT146" s="1"/>
      <c r="AMU146" s="1"/>
      <c r="AMV146" s="1"/>
      <c r="AMW146" s="1"/>
      <c r="AMX146" s="1"/>
      <c r="AMY146" s="1"/>
      <c r="AMZ146" s="1"/>
      <c r="ANA146" s="1"/>
      <c r="ANB146" s="1"/>
      <c r="ANC146" s="1"/>
      <c r="AND146" s="1"/>
      <c r="ANE146" s="1"/>
      <c r="ANF146" s="1"/>
      <c r="ANG146" s="1"/>
      <c r="ANH146" s="1"/>
      <c r="ANI146" s="1"/>
      <c r="ANJ146" s="1"/>
      <c r="ANK146" s="1"/>
      <c r="ANL146" s="1"/>
      <c r="ANM146" s="1"/>
      <c r="ANN146" s="1"/>
      <c r="ANO146" s="1"/>
      <c r="ANP146" s="1"/>
      <c r="ANQ146" s="1"/>
      <c r="ANR146" s="1"/>
      <c r="ANS146" s="1"/>
      <c r="ANT146" s="1"/>
      <c r="ANU146" s="1"/>
      <c r="ANV146" s="1"/>
      <c r="ANW146" s="1"/>
      <c r="ANX146" s="1"/>
      <c r="ANY146" s="1"/>
      <c r="ANZ146" s="1"/>
      <c r="AOA146" s="1"/>
      <c r="AOB146" s="1"/>
      <c r="AOC146" s="1"/>
      <c r="AOD146" s="1"/>
      <c r="AOE146" s="1"/>
      <c r="AOF146" s="1"/>
      <c r="AOG146" s="1"/>
      <c r="AOH146" s="1"/>
      <c r="AOI146" s="1"/>
      <c r="AOJ146" s="1"/>
      <c r="AOK146" s="1"/>
      <c r="AOL146" s="1"/>
      <c r="AOM146" s="1"/>
      <c r="AON146" s="1"/>
      <c r="AOO146" s="1"/>
      <c r="AOP146" s="1"/>
      <c r="AOQ146" s="1"/>
      <c r="AOR146" s="1"/>
      <c r="AOS146" s="1"/>
      <c r="AOT146" s="1"/>
      <c r="AOU146" s="1"/>
      <c r="AOV146" s="1"/>
      <c r="AOW146" s="1"/>
      <c r="AOX146" s="1"/>
      <c r="AOY146" s="1"/>
      <c r="AOZ146" s="1"/>
      <c r="APA146" s="1"/>
      <c r="APB146" s="1"/>
      <c r="APC146" s="1"/>
      <c r="APD146" s="1"/>
      <c r="APE146" s="1"/>
      <c r="APF146" s="1"/>
      <c r="APG146" s="1"/>
      <c r="APH146" s="1"/>
      <c r="API146" s="1"/>
      <c r="APJ146" s="1"/>
      <c r="APK146" s="1"/>
      <c r="APL146" s="1"/>
      <c r="APM146" s="1"/>
      <c r="APN146" s="1"/>
      <c r="APO146" s="1"/>
      <c r="APP146" s="1"/>
      <c r="APQ146" s="1"/>
      <c r="APR146" s="1"/>
      <c r="APS146" s="1"/>
      <c r="APT146" s="1"/>
      <c r="APU146" s="1"/>
      <c r="APV146" s="1"/>
      <c r="APW146" s="1"/>
      <c r="APX146" s="1"/>
      <c r="APY146" s="1"/>
      <c r="APZ146" s="1"/>
      <c r="AQA146" s="1"/>
      <c r="AQB146" s="1"/>
      <c r="AQC146" s="1"/>
      <c r="AQD146" s="1"/>
      <c r="AQE146" s="1"/>
      <c r="AQF146" s="1"/>
      <c r="AQG146" s="1"/>
      <c r="AQH146" s="1"/>
      <c r="AQI146" s="1"/>
      <c r="AQJ146" s="1"/>
      <c r="AQK146" s="1"/>
      <c r="AQL146" s="1"/>
      <c r="AQM146" s="1"/>
      <c r="AQN146" s="1"/>
      <c r="AQO146" s="1"/>
      <c r="AQP146" s="1"/>
      <c r="AQQ146" s="1"/>
      <c r="AQR146" s="1"/>
      <c r="AQS146" s="1"/>
      <c r="AQT146" s="1"/>
      <c r="AQU146" s="1"/>
      <c r="AQV146" s="1"/>
      <c r="AQW146" s="1"/>
      <c r="AQX146" s="1"/>
      <c r="AQY146" s="1"/>
      <c r="AQZ146" s="1"/>
      <c r="ARA146" s="1"/>
      <c r="ARB146" s="1"/>
      <c r="ARC146" s="1"/>
      <c r="ARD146" s="1"/>
      <c r="ARE146" s="1"/>
      <c r="ARF146" s="1"/>
      <c r="ARG146" s="1"/>
      <c r="ARH146" s="1"/>
      <c r="ARI146" s="1"/>
      <c r="ARJ146" s="1"/>
      <c r="ARK146" s="1"/>
      <c r="ARL146" s="1"/>
      <c r="ARM146" s="1"/>
      <c r="ARN146" s="1"/>
      <c r="ARO146" s="1"/>
      <c r="ARP146" s="1"/>
      <c r="ARQ146" s="1"/>
      <c r="ARR146" s="1"/>
      <c r="ARS146" s="1"/>
      <c r="ART146" s="1"/>
      <c r="ARU146" s="1"/>
      <c r="ARV146" s="1"/>
      <c r="ARW146" s="1"/>
      <c r="ARX146" s="1"/>
      <c r="ARY146" s="1"/>
      <c r="ARZ146" s="1"/>
      <c r="ASA146" s="1"/>
      <c r="ASB146" s="1"/>
      <c r="ASC146" s="1"/>
      <c r="ASD146" s="1"/>
      <c r="ASE146" s="1"/>
      <c r="ASF146" s="1"/>
      <c r="ASG146" s="1"/>
      <c r="ASH146" s="1"/>
      <c r="ASI146" s="1"/>
      <c r="ASJ146" s="1"/>
      <c r="ASK146" s="1"/>
      <c r="ASL146" s="1"/>
      <c r="ASM146" s="1"/>
      <c r="ASN146" s="1"/>
      <c r="ASO146" s="1"/>
      <c r="ASP146" s="1"/>
      <c r="ASQ146" s="1"/>
      <c r="ASR146" s="1"/>
      <c r="ASS146" s="1"/>
      <c r="AST146" s="1"/>
      <c r="ASU146" s="1"/>
      <c r="ASV146" s="1"/>
      <c r="ASW146" s="1"/>
      <c r="ASX146" s="1"/>
      <c r="ASY146" s="1"/>
      <c r="ASZ146" s="1"/>
      <c r="ATA146" s="1"/>
      <c r="ATB146" s="1"/>
      <c r="ATC146" s="1"/>
      <c r="ATD146" s="1"/>
      <c r="ATE146" s="1"/>
      <c r="ATF146" s="1"/>
      <c r="ATG146" s="1"/>
      <c r="ATH146" s="1"/>
      <c r="ATI146" s="1"/>
      <c r="ATJ146" s="1"/>
      <c r="ATK146" s="1"/>
      <c r="ATL146" s="1"/>
      <c r="ATM146" s="1"/>
      <c r="ATN146" s="1"/>
      <c r="ATO146" s="1"/>
      <c r="ATP146" s="1"/>
      <c r="ATQ146" s="1"/>
      <c r="ATR146" s="1"/>
      <c r="ATS146" s="1"/>
      <c r="ATT146" s="1"/>
      <c r="ATU146" s="1"/>
      <c r="ATV146" s="1"/>
      <c r="ATW146" s="1"/>
      <c r="ATX146" s="1"/>
      <c r="ATY146" s="1"/>
      <c r="ATZ146" s="1"/>
      <c r="AUA146" s="1"/>
      <c r="AUB146" s="1"/>
      <c r="AUC146" s="1"/>
      <c r="AUD146" s="1"/>
      <c r="AUE146" s="1"/>
      <c r="AUF146" s="1"/>
      <c r="AUG146" s="1"/>
      <c r="AUH146" s="1"/>
      <c r="AUI146" s="1"/>
      <c r="AUJ146" s="1"/>
      <c r="AUK146" s="1"/>
      <c r="AUL146" s="1"/>
      <c r="AUS146" s="1"/>
      <c r="AUT146" s="1"/>
      <c r="AUU146" s="1"/>
      <c r="AUV146" s="1"/>
      <c r="AUW146" s="1"/>
      <c r="AUX146" s="1"/>
      <c r="AUY146" s="1"/>
      <c r="AUZ146" s="1"/>
      <c r="AVA146" s="1"/>
      <c r="AVB146" s="1"/>
      <c r="AVC146" s="1"/>
      <c r="AVD146" s="1"/>
      <c r="AVE146" s="1"/>
      <c r="AVF146" s="1"/>
      <c r="AVG146" s="1"/>
      <c r="AVH146" s="1"/>
      <c r="AVI146" s="1"/>
      <c r="AVJ146" s="1"/>
      <c r="AVK146" s="1"/>
      <c r="AVL146" s="1"/>
      <c r="AVM146" s="1"/>
      <c r="AVN146" s="1"/>
      <c r="AVO146" s="1"/>
      <c r="AVP146" s="1"/>
      <c r="AVQ146" s="1"/>
      <c r="AVR146" s="1"/>
      <c r="AVS146" s="1"/>
      <c r="AVT146" s="1"/>
      <c r="AVU146" s="1"/>
      <c r="AVV146" s="1"/>
      <c r="AVW146" s="1"/>
      <c r="AVX146" s="1"/>
      <c r="AVY146" s="1"/>
      <c r="AVZ146" s="1"/>
      <c r="AWA146" s="1"/>
      <c r="AWB146" s="1"/>
      <c r="AWC146" s="1"/>
      <c r="AWD146" s="1"/>
      <c r="AWE146" s="1"/>
      <c r="AWF146" s="1"/>
      <c r="AWG146" s="1"/>
      <c r="AWH146" s="1"/>
      <c r="AWI146" s="1"/>
      <c r="AWJ146" s="1"/>
      <c r="AWK146" s="1"/>
      <c r="AWL146" s="1"/>
      <c r="AWM146" s="1"/>
      <c r="AWN146" s="1"/>
      <c r="AWO146" s="1"/>
      <c r="AWP146" s="1"/>
      <c r="AWQ146" s="1"/>
      <c r="AWR146" s="1"/>
      <c r="AWS146" s="1"/>
      <c r="AWT146" s="1"/>
      <c r="AWU146" s="1"/>
      <c r="AWV146" s="1"/>
      <c r="AWW146" s="1"/>
      <c r="AWX146" s="1"/>
      <c r="AWY146" s="1"/>
      <c r="AWZ146" s="1"/>
      <c r="AXA146" s="1"/>
      <c r="AXB146" s="1"/>
      <c r="AXC146" s="1"/>
      <c r="AXD146" s="1"/>
      <c r="AXE146" s="1"/>
      <c r="AXF146" s="1"/>
      <c r="AXG146" s="1"/>
      <c r="AXH146" s="1"/>
      <c r="AXI146" s="1"/>
      <c r="AXJ146" s="1"/>
      <c r="AXK146" s="1"/>
      <c r="AXL146" s="1"/>
      <c r="AXM146" s="1"/>
      <c r="AXN146" s="1"/>
      <c r="AXO146" s="1"/>
      <c r="AXP146" s="1"/>
      <c r="AXQ146" s="1"/>
      <c r="AXR146" s="1"/>
      <c r="AXS146" s="1"/>
      <c r="AXT146" s="1"/>
      <c r="AXU146" s="1"/>
      <c r="AXV146" s="1"/>
      <c r="AXW146" s="1"/>
      <c r="AXX146" s="1"/>
      <c r="AXY146" s="1"/>
      <c r="AXZ146" s="1"/>
      <c r="AYA146" s="1"/>
      <c r="AYB146" s="1"/>
      <c r="AYC146" s="1"/>
      <c r="AYD146" s="1"/>
      <c r="AYE146" s="1"/>
      <c r="AYF146" s="1"/>
      <c r="AYG146" s="1"/>
      <c r="AYH146" s="1"/>
      <c r="AYI146" s="1"/>
      <c r="AYJ146" s="1"/>
      <c r="AYK146" s="1"/>
      <c r="AYL146" s="1"/>
      <c r="AYM146" s="1"/>
      <c r="AYN146" s="1"/>
      <c r="AYO146" s="1"/>
      <c r="AYP146" s="1"/>
      <c r="AYQ146" s="1"/>
      <c r="AYR146" s="1"/>
      <c r="AYS146" s="1"/>
      <c r="AYT146" s="1"/>
      <c r="AYU146" s="1"/>
      <c r="AYV146" s="1"/>
      <c r="AYW146" s="1"/>
      <c r="AYX146" s="1"/>
      <c r="AYY146" s="1"/>
      <c r="AYZ146" s="1"/>
      <c r="AZA146" s="1"/>
      <c r="AZB146" s="1"/>
      <c r="AZC146" s="1"/>
      <c r="AZD146" s="1"/>
      <c r="AZE146" s="1"/>
      <c r="AZF146" s="1"/>
      <c r="AZG146" s="1"/>
      <c r="AZH146" s="1"/>
      <c r="AZI146" s="1"/>
      <c r="AZJ146" s="1"/>
      <c r="AZK146" s="1"/>
      <c r="AZL146" s="1"/>
      <c r="AZM146" s="1"/>
      <c r="AZN146" s="1"/>
      <c r="AZO146" s="1"/>
      <c r="AZP146" s="1"/>
      <c r="AZQ146" s="1"/>
      <c r="AZR146" s="1"/>
      <c r="AZS146" s="1"/>
      <c r="AZT146" s="1"/>
      <c r="AZU146" s="1"/>
      <c r="AZV146" s="1"/>
      <c r="AZW146" s="1"/>
      <c r="AZX146" s="1"/>
      <c r="AZY146" s="1"/>
      <c r="AZZ146" s="1"/>
      <c r="BAA146" s="1"/>
      <c r="BAB146" s="1"/>
      <c r="BAC146" s="1"/>
      <c r="BAD146" s="1"/>
      <c r="BAE146" s="1"/>
      <c r="BAF146" s="1"/>
      <c r="BAG146" s="1"/>
      <c r="BAH146" s="1"/>
      <c r="BAI146" s="1"/>
      <c r="BAJ146" s="1"/>
      <c r="BAK146" s="1"/>
      <c r="BAL146" s="1"/>
      <c r="BAM146" s="1"/>
      <c r="BAN146" s="1"/>
      <c r="BAO146" s="1"/>
      <c r="BAP146" s="1"/>
      <c r="BAQ146" s="1"/>
      <c r="BAR146" s="1"/>
      <c r="BAS146" s="1"/>
      <c r="BAT146" s="1"/>
      <c r="BAU146" s="1"/>
      <c r="BAV146" s="1"/>
      <c r="BAW146" s="1"/>
      <c r="BAX146" s="1"/>
      <c r="BAY146" s="1"/>
      <c r="BAZ146" s="1"/>
      <c r="BBA146" s="1"/>
      <c r="BBB146" s="1"/>
      <c r="BBC146" s="1"/>
      <c r="BBD146" s="1"/>
      <c r="BBE146" s="1"/>
      <c r="BBF146" s="1"/>
      <c r="BBG146" s="1"/>
      <c r="BBH146" s="1"/>
      <c r="BBI146" s="1"/>
      <c r="BBJ146" s="1"/>
      <c r="BBK146" s="1"/>
      <c r="BBL146" s="1"/>
      <c r="BBM146" s="1"/>
      <c r="BBN146" s="1"/>
      <c r="BBO146" s="1"/>
      <c r="BBP146" s="1"/>
      <c r="BBQ146" s="1"/>
      <c r="BBR146" s="1"/>
      <c r="BBS146" s="1"/>
      <c r="BBT146" s="1"/>
      <c r="BBU146" s="1"/>
      <c r="BBV146" s="1"/>
      <c r="BBW146" s="1"/>
      <c r="BBX146" s="1"/>
      <c r="BBY146" s="1"/>
      <c r="BBZ146" s="1"/>
      <c r="BCA146" s="1"/>
      <c r="BCB146" s="1"/>
      <c r="BCC146" s="1"/>
      <c r="BCD146" s="1"/>
      <c r="BCE146" s="1"/>
      <c r="BCF146" s="1"/>
      <c r="BCG146" s="1"/>
      <c r="BCH146" s="1"/>
      <c r="BCI146" s="1"/>
      <c r="BCJ146" s="1"/>
      <c r="BCK146" s="1"/>
      <c r="BCL146" s="1"/>
      <c r="BCM146" s="1"/>
      <c r="BCN146" s="1"/>
      <c r="BCO146" s="1"/>
      <c r="BCP146" s="1"/>
      <c r="BCQ146" s="1"/>
      <c r="BCR146" s="1"/>
      <c r="BCS146" s="1"/>
      <c r="BCT146" s="1"/>
      <c r="BCU146" s="1"/>
      <c r="BCV146" s="1"/>
      <c r="BCW146" s="1"/>
      <c r="BCX146" s="1"/>
      <c r="BCY146" s="1"/>
      <c r="BCZ146" s="1"/>
      <c r="BDA146" s="1"/>
      <c r="BDB146" s="1"/>
      <c r="BDC146" s="1"/>
      <c r="BDD146" s="1"/>
      <c r="BDE146" s="1"/>
      <c r="BDF146" s="1"/>
      <c r="BDG146" s="1"/>
      <c r="BDH146" s="1"/>
      <c r="BDI146" s="1"/>
      <c r="BDJ146" s="1"/>
      <c r="BDK146" s="1"/>
      <c r="BDL146" s="1"/>
      <c r="BDM146" s="1"/>
      <c r="BDN146" s="1"/>
      <c r="BDO146" s="1"/>
      <c r="BDP146" s="1"/>
      <c r="BDQ146" s="1"/>
      <c r="BDR146" s="1"/>
      <c r="BDS146" s="1"/>
      <c r="BDT146" s="1"/>
      <c r="BDU146" s="1"/>
      <c r="BDV146" s="1"/>
      <c r="BDW146" s="1"/>
      <c r="BDX146" s="1"/>
      <c r="BDY146" s="1"/>
      <c r="BDZ146" s="1"/>
      <c r="BEA146" s="1"/>
      <c r="BEB146" s="1"/>
      <c r="BEC146" s="1"/>
      <c r="BED146" s="1"/>
      <c r="BEE146" s="1"/>
      <c r="BEF146" s="1"/>
      <c r="BEG146" s="1"/>
      <c r="BEH146" s="1"/>
      <c r="BEO146" s="1"/>
      <c r="BEP146" s="1"/>
      <c r="BEQ146" s="1"/>
      <c r="BER146" s="1"/>
      <c r="BES146" s="1"/>
      <c r="BET146" s="1"/>
      <c r="BEU146" s="1"/>
      <c r="BEV146" s="1"/>
      <c r="BEW146" s="1"/>
      <c r="BEX146" s="1"/>
      <c r="BEY146" s="1"/>
      <c r="BEZ146" s="1"/>
      <c r="BFA146" s="1"/>
      <c r="BFB146" s="1"/>
      <c r="BFC146" s="1"/>
      <c r="BFD146" s="1"/>
      <c r="BFE146" s="1"/>
      <c r="BFF146" s="1"/>
      <c r="BFG146" s="1"/>
      <c r="BFH146" s="1"/>
      <c r="BFI146" s="1"/>
      <c r="BFJ146" s="1"/>
      <c r="BFK146" s="1"/>
      <c r="BFL146" s="1"/>
      <c r="BFM146" s="1"/>
      <c r="BFN146" s="1"/>
      <c r="BFO146" s="1"/>
      <c r="BFP146" s="1"/>
      <c r="BFQ146" s="1"/>
      <c r="BFR146" s="1"/>
      <c r="BFS146" s="1"/>
      <c r="BFT146" s="1"/>
      <c r="BFU146" s="1"/>
      <c r="BFV146" s="1"/>
      <c r="BFW146" s="1"/>
      <c r="BFX146" s="1"/>
      <c r="BFY146" s="1"/>
      <c r="BFZ146" s="1"/>
      <c r="BGA146" s="1"/>
      <c r="BGB146" s="1"/>
      <c r="BGC146" s="1"/>
      <c r="BGD146" s="1"/>
      <c r="BGE146" s="1"/>
      <c r="BGF146" s="1"/>
      <c r="BGG146" s="1"/>
      <c r="BGH146" s="1"/>
      <c r="BGI146" s="1"/>
      <c r="BGJ146" s="1"/>
      <c r="BGK146" s="1"/>
      <c r="BGL146" s="1"/>
      <c r="BGM146" s="1"/>
      <c r="BGN146" s="1"/>
      <c r="BGO146" s="1"/>
      <c r="BGP146" s="1"/>
      <c r="BGQ146" s="1"/>
      <c r="BGR146" s="1"/>
      <c r="BGS146" s="1"/>
      <c r="BGT146" s="1"/>
      <c r="BGU146" s="1"/>
      <c r="BGV146" s="1"/>
      <c r="BGW146" s="1"/>
      <c r="BGX146" s="1"/>
      <c r="BGY146" s="1"/>
      <c r="BGZ146" s="1"/>
      <c r="BHA146" s="1"/>
      <c r="BHB146" s="1"/>
      <c r="BHC146" s="1"/>
      <c r="BHD146" s="1"/>
      <c r="BHE146" s="1"/>
      <c r="BHF146" s="1"/>
      <c r="BHG146" s="1"/>
      <c r="BHH146" s="1"/>
      <c r="BHI146" s="1"/>
      <c r="BHJ146" s="1"/>
      <c r="BHK146" s="1"/>
      <c r="BHL146" s="1"/>
      <c r="BHM146" s="1"/>
      <c r="BHN146" s="1"/>
      <c r="BHO146" s="1"/>
      <c r="BHP146" s="1"/>
      <c r="BHQ146" s="1"/>
      <c r="BHR146" s="1"/>
      <c r="BHS146" s="1"/>
      <c r="BHT146" s="1"/>
      <c r="BHU146" s="1"/>
      <c r="BHV146" s="1"/>
      <c r="BHW146" s="1"/>
      <c r="BHX146" s="1"/>
      <c r="BHY146" s="1"/>
      <c r="BHZ146" s="1"/>
      <c r="BIA146" s="1"/>
      <c r="BIB146" s="1"/>
      <c r="BIC146" s="1"/>
      <c r="BID146" s="1"/>
      <c r="BIE146" s="1"/>
      <c r="BIF146" s="1"/>
      <c r="BIG146" s="1"/>
      <c r="BIH146" s="1"/>
      <c r="BII146" s="1"/>
      <c r="BIJ146" s="1"/>
      <c r="BIK146" s="1"/>
      <c r="BIL146" s="1"/>
      <c r="BIM146" s="1"/>
      <c r="BIN146" s="1"/>
      <c r="BIO146" s="1"/>
      <c r="BIP146" s="1"/>
      <c r="BIQ146" s="1"/>
      <c r="BIR146" s="1"/>
      <c r="BIS146" s="1"/>
      <c r="BIT146" s="1"/>
      <c r="BIU146" s="1"/>
      <c r="BIV146" s="1"/>
      <c r="BIW146" s="1"/>
      <c r="BIX146" s="1"/>
      <c r="BIY146" s="1"/>
      <c r="BIZ146" s="1"/>
      <c r="BJA146" s="1"/>
      <c r="BJB146" s="1"/>
      <c r="BJC146" s="1"/>
      <c r="BJD146" s="1"/>
      <c r="BJE146" s="1"/>
      <c r="BJF146" s="1"/>
      <c r="BJG146" s="1"/>
      <c r="BJH146" s="1"/>
      <c r="BJI146" s="1"/>
      <c r="BJJ146" s="1"/>
      <c r="BJK146" s="1"/>
      <c r="BJL146" s="1"/>
      <c r="BJM146" s="1"/>
      <c r="BJN146" s="1"/>
      <c r="BJO146" s="1"/>
      <c r="BJP146" s="1"/>
      <c r="BJQ146" s="1"/>
      <c r="BJR146" s="1"/>
      <c r="BJS146" s="1"/>
      <c r="BJT146" s="1"/>
      <c r="BJU146" s="1"/>
      <c r="BJV146" s="1"/>
      <c r="BJW146" s="1"/>
      <c r="BJX146" s="1"/>
      <c r="BJY146" s="1"/>
      <c r="BJZ146" s="1"/>
      <c r="BKA146" s="1"/>
      <c r="BKB146" s="1"/>
      <c r="BKC146" s="1"/>
      <c r="BKD146" s="1"/>
      <c r="BKE146" s="1"/>
      <c r="BKF146" s="1"/>
      <c r="BKG146" s="1"/>
      <c r="BKH146" s="1"/>
      <c r="BKI146" s="1"/>
      <c r="BKJ146" s="1"/>
      <c r="BKK146" s="1"/>
      <c r="BKL146" s="1"/>
      <c r="BKM146" s="1"/>
      <c r="BKN146" s="1"/>
      <c r="BKO146" s="1"/>
      <c r="BKP146" s="1"/>
      <c r="BKQ146" s="1"/>
      <c r="BKR146" s="1"/>
      <c r="BKS146" s="1"/>
      <c r="BKT146" s="1"/>
      <c r="BKU146" s="1"/>
      <c r="BKV146" s="1"/>
      <c r="BKW146" s="1"/>
      <c r="BKX146" s="1"/>
      <c r="BKY146" s="1"/>
      <c r="BKZ146" s="1"/>
      <c r="BLA146" s="1"/>
      <c r="BLB146" s="1"/>
      <c r="BLC146" s="1"/>
      <c r="BLD146" s="1"/>
      <c r="BLE146" s="1"/>
      <c r="BLF146" s="1"/>
      <c r="BLG146" s="1"/>
      <c r="BLH146" s="1"/>
      <c r="BLI146" s="1"/>
      <c r="BLJ146" s="1"/>
      <c r="BLK146" s="1"/>
      <c r="BLL146" s="1"/>
      <c r="BLM146" s="1"/>
      <c r="BLN146" s="1"/>
      <c r="BLO146" s="1"/>
      <c r="BLP146" s="1"/>
      <c r="BLQ146" s="1"/>
      <c r="BLR146" s="1"/>
      <c r="BLS146" s="1"/>
      <c r="BLT146" s="1"/>
      <c r="BLU146" s="1"/>
      <c r="BLV146" s="1"/>
      <c r="BLW146" s="1"/>
      <c r="BLX146" s="1"/>
      <c r="BLY146" s="1"/>
      <c r="BLZ146" s="1"/>
      <c r="BMA146" s="1"/>
      <c r="BMB146" s="1"/>
      <c r="BMC146" s="1"/>
      <c r="BMD146" s="1"/>
      <c r="BME146" s="1"/>
      <c r="BMF146" s="1"/>
      <c r="BMG146" s="1"/>
      <c r="BMH146" s="1"/>
      <c r="BMI146" s="1"/>
      <c r="BMJ146" s="1"/>
      <c r="BMK146" s="1"/>
      <c r="BML146" s="1"/>
      <c r="BMM146" s="1"/>
      <c r="BMN146" s="1"/>
      <c r="BMO146" s="1"/>
      <c r="BMP146" s="1"/>
      <c r="BMQ146" s="1"/>
      <c r="BMR146" s="1"/>
      <c r="BMS146" s="1"/>
      <c r="BMT146" s="1"/>
      <c r="BMU146" s="1"/>
      <c r="BMV146" s="1"/>
      <c r="BMW146" s="1"/>
      <c r="BMX146" s="1"/>
      <c r="BMY146" s="1"/>
      <c r="BMZ146" s="1"/>
      <c r="BNA146" s="1"/>
      <c r="BNB146" s="1"/>
      <c r="BNC146" s="1"/>
      <c r="BND146" s="1"/>
      <c r="BNE146" s="1"/>
      <c r="BNF146" s="1"/>
      <c r="BNG146" s="1"/>
      <c r="BNH146" s="1"/>
      <c r="BNI146" s="1"/>
      <c r="BNJ146" s="1"/>
      <c r="BNK146" s="1"/>
      <c r="BNL146" s="1"/>
      <c r="BNM146" s="1"/>
      <c r="BNN146" s="1"/>
      <c r="BNO146" s="1"/>
      <c r="BNP146" s="1"/>
      <c r="BNQ146" s="1"/>
      <c r="BNR146" s="1"/>
      <c r="BNS146" s="1"/>
      <c r="BNT146" s="1"/>
      <c r="BNU146" s="1"/>
      <c r="BNV146" s="1"/>
      <c r="BNW146" s="1"/>
      <c r="BNX146" s="1"/>
      <c r="BNY146" s="1"/>
      <c r="BNZ146" s="1"/>
      <c r="BOA146" s="1"/>
      <c r="BOB146" s="1"/>
      <c r="BOC146" s="1"/>
      <c r="BOD146" s="1"/>
      <c r="BOK146" s="1"/>
      <c r="BOL146" s="1"/>
      <c r="BOM146" s="1"/>
      <c r="BON146" s="1"/>
      <c r="BOO146" s="1"/>
      <c r="BOP146" s="1"/>
      <c r="BOQ146" s="1"/>
      <c r="BOR146" s="1"/>
      <c r="BOS146" s="1"/>
      <c r="BOT146" s="1"/>
      <c r="BOU146" s="1"/>
      <c r="BOV146" s="1"/>
      <c r="BOW146" s="1"/>
      <c r="BOX146" s="1"/>
      <c r="BOY146" s="1"/>
      <c r="BOZ146" s="1"/>
      <c r="BPA146" s="1"/>
      <c r="BPB146" s="1"/>
      <c r="BPC146" s="1"/>
      <c r="BPD146" s="1"/>
      <c r="BPE146" s="1"/>
      <c r="BPF146" s="1"/>
      <c r="BPG146" s="1"/>
      <c r="BPH146" s="1"/>
      <c r="BPI146" s="1"/>
      <c r="BPJ146" s="1"/>
      <c r="BPK146" s="1"/>
      <c r="BPL146" s="1"/>
      <c r="BPM146" s="1"/>
      <c r="BPN146" s="1"/>
      <c r="BPO146" s="1"/>
      <c r="BPP146" s="1"/>
      <c r="BPQ146" s="1"/>
      <c r="BPR146" s="1"/>
      <c r="BPS146" s="1"/>
      <c r="BPT146" s="1"/>
      <c r="BPU146" s="1"/>
      <c r="BPV146" s="1"/>
      <c r="BPW146" s="1"/>
      <c r="BPX146" s="1"/>
      <c r="BPY146" s="1"/>
      <c r="BPZ146" s="1"/>
      <c r="BQA146" s="1"/>
      <c r="BQB146" s="1"/>
      <c r="BQC146" s="1"/>
      <c r="BQD146" s="1"/>
      <c r="BQE146" s="1"/>
      <c r="BQF146" s="1"/>
      <c r="BQG146" s="1"/>
      <c r="BQH146" s="1"/>
      <c r="BQI146" s="1"/>
      <c r="BQJ146" s="1"/>
      <c r="BQK146" s="1"/>
      <c r="BQL146" s="1"/>
      <c r="BQM146" s="1"/>
      <c r="BQN146" s="1"/>
      <c r="BQO146" s="1"/>
      <c r="BQP146" s="1"/>
      <c r="BQQ146" s="1"/>
      <c r="BQR146" s="1"/>
      <c r="BQS146" s="1"/>
      <c r="BQT146" s="1"/>
      <c r="BQU146" s="1"/>
      <c r="BQV146" s="1"/>
      <c r="BQW146" s="1"/>
      <c r="BQX146" s="1"/>
      <c r="BQY146" s="1"/>
      <c r="BQZ146" s="1"/>
      <c r="BRA146" s="1"/>
      <c r="BRB146" s="1"/>
      <c r="BRC146" s="1"/>
      <c r="BRD146" s="1"/>
      <c r="BRE146" s="1"/>
      <c r="BRF146" s="1"/>
      <c r="BRG146" s="1"/>
      <c r="BRH146" s="1"/>
      <c r="BRI146" s="1"/>
      <c r="BRJ146" s="1"/>
      <c r="BRK146" s="1"/>
      <c r="BRL146" s="1"/>
      <c r="BRM146" s="1"/>
      <c r="BRN146" s="1"/>
      <c r="BRO146" s="1"/>
      <c r="BRP146" s="1"/>
      <c r="BRQ146" s="1"/>
      <c r="BRR146" s="1"/>
      <c r="BRS146" s="1"/>
      <c r="BRT146" s="1"/>
      <c r="BRU146" s="1"/>
      <c r="BRV146" s="1"/>
      <c r="BRW146" s="1"/>
      <c r="BRX146" s="1"/>
      <c r="BRY146" s="1"/>
      <c r="BRZ146" s="1"/>
      <c r="BSA146" s="1"/>
      <c r="BSB146" s="1"/>
      <c r="BSC146" s="1"/>
      <c r="BSD146" s="1"/>
      <c r="BSE146" s="1"/>
      <c r="BSF146" s="1"/>
      <c r="BSG146" s="1"/>
      <c r="BSH146" s="1"/>
      <c r="BSI146" s="1"/>
      <c r="BSJ146" s="1"/>
      <c r="BSK146" s="1"/>
      <c r="BSL146" s="1"/>
      <c r="BSM146" s="1"/>
      <c r="BSN146" s="1"/>
      <c r="BSO146" s="1"/>
      <c r="BSP146" s="1"/>
      <c r="BSQ146" s="1"/>
      <c r="BSR146" s="1"/>
      <c r="BSS146" s="1"/>
      <c r="BST146" s="1"/>
      <c r="BSU146" s="1"/>
      <c r="BSV146" s="1"/>
      <c r="BSW146" s="1"/>
      <c r="BSX146" s="1"/>
      <c r="BSY146" s="1"/>
      <c r="BSZ146" s="1"/>
      <c r="BTA146" s="1"/>
      <c r="BTB146" s="1"/>
      <c r="BTC146" s="1"/>
      <c r="BTD146" s="1"/>
      <c r="BTE146" s="1"/>
      <c r="BTF146" s="1"/>
      <c r="BTG146" s="1"/>
      <c r="BTH146" s="1"/>
      <c r="BTI146" s="1"/>
      <c r="BTJ146" s="1"/>
      <c r="BTK146" s="1"/>
      <c r="BTL146" s="1"/>
      <c r="BTM146" s="1"/>
      <c r="BTN146" s="1"/>
      <c r="BTO146" s="1"/>
      <c r="BTP146" s="1"/>
      <c r="BTQ146" s="1"/>
      <c r="BTR146" s="1"/>
      <c r="BTS146" s="1"/>
      <c r="BTT146" s="1"/>
      <c r="BTU146" s="1"/>
      <c r="BTV146" s="1"/>
      <c r="BTW146" s="1"/>
      <c r="BTX146" s="1"/>
      <c r="BTY146" s="1"/>
      <c r="BTZ146" s="1"/>
      <c r="BUA146" s="1"/>
      <c r="BUB146" s="1"/>
      <c r="BUC146" s="1"/>
      <c r="BUD146" s="1"/>
      <c r="BUE146" s="1"/>
      <c r="BUF146" s="1"/>
      <c r="BUG146" s="1"/>
      <c r="BUH146" s="1"/>
      <c r="BUI146" s="1"/>
      <c r="BUJ146" s="1"/>
      <c r="BUK146" s="1"/>
      <c r="BUL146" s="1"/>
      <c r="BUM146" s="1"/>
      <c r="BUN146" s="1"/>
      <c r="BUO146" s="1"/>
      <c r="BUP146" s="1"/>
      <c r="BUQ146" s="1"/>
      <c r="BUR146" s="1"/>
      <c r="BUS146" s="1"/>
      <c r="BUT146" s="1"/>
      <c r="BUU146" s="1"/>
      <c r="BUV146" s="1"/>
      <c r="BUW146" s="1"/>
      <c r="BUX146" s="1"/>
      <c r="BUY146" s="1"/>
      <c r="BUZ146" s="1"/>
      <c r="BVA146" s="1"/>
      <c r="BVB146" s="1"/>
      <c r="BVC146" s="1"/>
      <c r="BVD146" s="1"/>
      <c r="BVE146" s="1"/>
      <c r="BVF146" s="1"/>
      <c r="BVG146" s="1"/>
      <c r="BVH146" s="1"/>
      <c r="BVI146" s="1"/>
      <c r="BVJ146" s="1"/>
      <c r="BVK146" s="1"/>
      <c r="BVL146" s="1"/>
      <c r="BVM146" s="1"/>
      <c r="BVN146" s="1"/>
      <c r="BVO146" s="1"/>
      <c r="BVP146" s="1"/>
      <c r="BVQ146" s="1"/>
      <c r="BVR146" s="1"/>
      <c r="BVS146" s="1"/>
      <c r="BVT146" s="1"/>
      <c r="BVU146" s="1"/>
      <c r="BVV146" s="1"/>
      <c r="BVW146" s="1"/>
      <c r="BVX146" s="1"/>
      <c r="BVY146" s="1"/>
      <c r="BVZ146" s="1"/>
      <c r="BWA146" s="1"/>
      <c r="BWB146" s="1"/>
      <c r="BWC146" s="1"/>
      <c r="BWD146" s="1"/>
      <c r="BWE146" s="1"/>
      <c r="BWF146" s="1"/>
      <c r="BWG146" s="1"/>
      <c r="BWH146" s="1"/>
      <c r="BWI146" s="1"/>
      <c r="BWJ146" s="1"/>
      <c r="BWK146" s="1"/>
      <c r="BWL146" s="1"/>
      <c r="BWM146" s="1"/>
      <c r="BWN146" s="1"/>
      <c r="BWO146" s="1"/>
      <c r="BWP146" s="1"/>
      <c r="BWQ146" s="1"/>
      <c r="BWR146" s="1"/>
      <c r="BWS146" s="1"/>
      <c r="BWT146" s="1"/>
      <c r="BWU146" s="1"/>
      <c r="BWV146" s="1"/>
      <c r="BWW146" s="1"/>
      <c r="BWX146" s="1"/>
      <c r="BWY146" s="1"/>
      <c r="BWZ146" s="1"/>
      <c r="BXA146" s="1"/>
      <c r="BXB146" s="1"/>
      <c r="BXC146" s="1"/>
      <c r="BXD146" s="1"/>
      <c r="BXE146" s="1"/>
      <c r="BXF146" s="1"/>
      <c r="BXG146" s="1"/>
      <c r="BXH146" s="1"/>
      <c r="BXI146" s="1"/>
      <c r="BXJ146" s="1"/>
      <c r="BXK146" s="1"/>
      <c r="BXL146" s="1"/>
      <c r="BXM146" s="1"/>
      <c r="BXN146" s="1"/>
      <c r="BXO146" s="1"/>
      <c r="BXP146" s="1"/>
      <c r="BXQ146" s="1"/>
      <c r="BXR146" s="1"/>
      <c r="BXS146" s="1"/>
      <c r="BXT146" s="1"/>
      <c r="BXU146" s="1"/>
      <c r="BXV146" s="1"/>
      <c r="BXW146" s="1"/>
      <c r="BXX146" s="1"/>
      <c r="BXY146" s="1"/>
      <c r="BXZ146" s="1"/>
      <c r="BYG146" s="1"/>
      <c r="BYH146" s="1"/>
      <c r="BYI146" s="1"/>
      <c r="BYJ146" s="1"/>
      <c r="BYK146" s="1"/>
      <c r="BYL146" s="1"/>
      <c r="BYM146" s="1"/>
      <c r="BYN146" s="1"/>
      <c r="BYO146" s="1"/>
      <c r="BYP146" s="1"/>
      <c r="BYQ146" s="1"/>
      <c r="BYR146" s="1"/>
      <c r="BYS146" s="1"/>
      <c r="BYT146" s="1"/>
      <c r="BYU146" s="1"/>
      <c r="BYV146" s="1"/>
      <c r="BYW146" s="1"/>
      <c r="BYX146" s="1"/>
      <c r="BYY146" s="1"/>
      <c r="BYZ146" s="1"/>
      <c r="BZA146" s="1"/>
      <c r="BZB146" s="1"/>
      <c r="BZC146" s="1"/>
      <c r="BZD146" s="1"/>
      <c r="BZE146" s="1"/>
      <c r="BZF146" s="1"/>
      <c r="BZG146" s="1"/>
      <c r="BZH146" s="1"/>
      <c r="BZI146" s="1"/>
      <c r="BZJ146" s="1"/>
      <c r="BZK146" s="1"/>
      <c r="BZL146" s="1"/>
      <c r="BZM146" s="1"/>
      <c r="BZN146" s="1"/>
      <c r="BZO146" s="1"/>
      <c r="BZP146" s="1"/>
      <c r="BZQ146" s="1"/>
      <c r="BZR146" s="1"/>
      <c r="BZS146" s="1"/>
      <c r="BZT146" s="1"/>
      <c r="BZU146" s="1"/>
      <c r="BZV146" s="1"/>
      <c r="BZW146" s="1"/>
      <c r="BZX146" s="1"/>
      <c r="BZY146" s="1"/>
      <c r="BZZ146" s="1"/>
      <c r="CAA146" s="1"/>
      <c r="CAB146" s="1"/>
      <c r="CAC146" s="1"/>
      <c r="CAD146" s="1"/>
      <c r="CAE146" s="1"/>
      <c r="CAF146" s="1"/>
      <c r="CAG146" s="1"/>
      <c r="CAH146" s="1"/>
      <c r="CAI146" s="1"/>
      <c r="CAJ146" s="1"/>
      <c r="CAK146" s="1"/>
      <c r="CAL146" s="1"/>
      <c r="CAM146" s="1"/>
      <c r="CAN146" s="1"/>
      <c r="CAO146" s="1"/>
      <c r="CAP146" s="1"/>
      <c r="CAQ146" s="1"/>
      <c r="CAR146" s="1"/>
      <c r="CAS146" s="1"/>
      <c r="CAT146" s="1"/>
      <c r="CAU146" s="1"/>
      <c r="CAV146" s="1"/>
      <c r="CAW146" s="1"/>
      <c r="CAX146" s="1"/>
      <c r="CAY146" s="1"/>
      <c r="CAZ146" s="1"/>
      <c r="CBA146" s="1"/>
      <c r="CBB146" s="1"/>
      <c r="CBC146" s="1"/>
      <c r="CBD146" s="1"/>
      <c r="CBE146" s="1"/>
      <c r="CBF146" s="1"/>
      <c r="CBG146" s="1"/>
      <c r="CBH146" s="1"/>
      <c r="CBI146" s="1"/>
      <c r="CBJ146" s="1"/>
      <c r="CBK146" s="1"/>
      <c r="CBL146" s="1"/>
      <c r="CBM146" s="1"/>
      <c r="CBN146" s="1"/>
      <c r="CBO146" s="1"/>
      <c r="CBP146" s="1"/>
      <c r="CBQ146" s="1"/>
      <c r="CBR146" s="1"/>
      <c r="CBS146" s="1"/>
      <c r="CBT146" s="1"/>
      <c r="CBU146" s="1"/>
      <c r="CBV146" s="1"/>
      <c r="CBW146" s="1"/>
      <c r="CBX146" s="1"/>
      <c r="CBY146" s="1"/>
      <c r="CBZ146" s="1"/>
      <c r="CCA146" s="1"/>
      <c r="CCB146" s="1"/>
      <c r="CCC146" s="1"/>
      <c r="CCD146" s="1"/>
      <c r="CCE146" s="1"/>
      <c r="CCF146" s="1"/>
      <c r="CCG146" s="1"/>
      <c r="CCH146" s="1"/>
      <c r="CCI146" s="1"/>
      <c r="CCJ146" s="1"/>
      <c r="CCK146" s="1"/>
      <c r="CCL146" s="1"/>
      <c r="CCM146" s="1"/>
      <c r="CCN146" s="1"/>
      <c r="CCO146" s="1"/>
      <c r="CCP146" s="1"/>
      <c r="CCQ146" s="1"/>
      <c r="CCR146" s="1"/>
      <c r="CCS146" s="1"/>
      <c r="CCT146" s="1"/>
      <c r="CCU146" s="1"/>
      <c r="CCV146" s="1"/>
      <c r="CCW146" s="1"/>
      <c r="CCX146" s="1"/>
      <c r="CCY146" s="1"/>
      <c r="CCZ146" s="1"/>
      <c r="CDA146" s="1"/>
      <c r="CDB146" s="1"/>
      <c r="CDC146" s="1"/>
      <c r="CDD146" s="1"/>
      <c r="CDE146" s="1"/>
      <c r="CDF146" s="1"/>
      <c r="CDG146" s="1"/>
      <c r="CDH146" s="1"/>
      <c r="CDI146" s="1"/>
      <c r="CDJ146" s="1"/>
      <c r="CDK146" s="1"/>
      <c r="CDL146" s="1"/>
      <c r="CDM146" s="1"/>
      <c r="CDN146" s="1"/>
      <c r="CDO146" s="1"/>
      <c r="CDP146" s="1"/>
      <c r="CDQ146" s="1"/>
      <c r="CDR146" s="1"/>
      <c r="CDS146" s="1"/>
      <c r="CDT146" s="1"/>
      <c r="CDU146" s="1"/>
      <c r="CDV146" s="1"/>
      <c r="CDW146" s="1"/>
      <c r="CDX146" s="1"/>
      <c r="CDY146" s="1"/>
      <c r="CDZ146" s="1"/>
      <c r="CEA146" s="1"/>
      <c r="CEB146" s="1"/>
      <c r="CEC146" s="1"/>
      <c r="CED146" s="1"/>
      <c r="CEE146" s="1"/>
      <c r="CEF146" s="1"/>
      <c r="CEG146" s="1"/>
      <c r="CEH146" s="1"/>
      <c r="CEI146" s="1"/>
      <c r="CEJ146" s="1"/>
      <c r="CEK146" s="1"/>
      <c r="CEL146" s="1"/>
      <c r="CEM146" s="1"/>
      <c r="CEN146" s="1"/>
      <c r="CEO146" s="1"/>
      <c r="CEP146" s="1"/>
      <c r="CEQ146" s="1"/>
      <c r="CER146" s="1"/>
      <c r="CES146" s="1"/>
      <c r="CET146" s="1"/>
      <c r="CEU146" s="1"/>
      <c r="CEV146" s="1"/>
      <c r="CEW146" s="1"/>
      <c r="CEX146" s="1"/>
      <c r="CEY146" s="1"/>
      <c r="CEZ146" s="1"/>
      <c r="CFA146" s="1"/>
      <c r="CFB146" s="1"/>
      <c r="CFC146" s="1"/>
      <c r="CFD146" s="1"/>
      <c r="CFE146" s="1"/>
      <c r="CFF146" s="1"/>
      <c r="CFG146" s="1"/>
      <c r="CFH146" s="1"/>
      <c r="CFI146" s="1"/>
      <c r="CFJ146" s="1"/>
      <c r="CFK146" s="1"/>
      <c r="CFL146" s="1"/>
      <c r="CFM146" s="1"/>
      <c r="CFN146" s="1"/>
      <c r="CFO146" s="1"/>
      <c r="CFP146" s="1"/>
      <c r="CFQ146" s="1"/>
      <c r="CFR146" s="1"/>
      <c r="CFS146" s="1"/>
      <c r="CFT146" s="1"/>
      <c r="CFU146" s="1"/>
      <c r="CFV146" s="1"/>
      <c r="CFW146" s="1"/>
      <c r="CFX146" s="1"/>
      <c r="CFY146" s="1"/>
      <c r="CFZ146" s="1"/>
      <c r="CGA146" s="1"/>
      <c r="CGB146" s="1"/>
      <c r="CGC146" s="1"/>
      <c r="CGD146" s="1"/>
      <c r="CGE146" s="1"/>
      <c r="CGF146" s="1"/>
      <c r="CGG146" s="1"/>
      <c r="CGH146" s="1"/>
      <c r="CGI146" s="1"/>
      <c r="CGJ146" s="1"/>
      <c r="CGK146" s="1"/>
      <c r="CGL146" s="1"/>
      <c r="CGM146" s="1"/>
      <c r="CGN146" s="1"/>
      <c r="CGO146" s="1"/>
      <c r="CGP146" s="1"/>
      <c r="CGQ146" s="1"/>
      <c r="CGR146" s="1"/>
      <c r="CGS146" s="1"/>
      <c r="CGT146" s="1"/>
      <c r="CGU146" s="1"/>
      <c r="CGV146" s="1"/>
      <c r="CGW146" s="1"/>
      <c r="CGX146" s="1"/>
      <c r="CGY146" s="1"/>
      <c r="CGZ146" s="1"/>
      <c r="CHA146" s="1"/>
      <c r="CHB146" s="1"/>
      <c r="CHC146" s="1"/>
      <c r="CHD146" s="1"/>
      <c r="CHE146" s="1"/>
      <c r="CHF146" s="1"/>
      <c r="CHG146" s="1"/>
      <c r="CHH146" s="1"/>
      <c r="CHI146" s="1"/>
      <c r="CHJ146" s="1"/>
      <c r="CHK146" s="1"/>
      <c r="CHL146" s="1"/>
      <c r="CHM146" s="1"/>
      <c r="CHN146" s="1"/>
      <c r="CHO146" s="1"/>
      <c r="CHP146" s="1"/>
      <c r="CHQ146" s="1"/>
      <c r="CHR146" s="1"/>
      <c r="CHS146" s="1"/>
      <c r="CHT146" s="1"/>
      <c r="CHU146" s="1"/>
      <c r="CHV146" s="1"/>
      <c r="CIC146" s="1"/>
      <c r="CID146" s="1"/>
      <c r="CIE146" s="1"/>
      <c r="CIF146" s="1"/>
      <c r="CIG146" s="1"/>
      <c r="CIH146" s="1"/>
      <c r="CII146" s="1"/>
      <c r="CIJ146" s="1"/>
      <c r="CIK146" s="1"/>
      <c r="CIL146" s="1"/>
      <c r="CIM146" s="1"/>
      <c r="CIN146" s="1"/>
      <c r="CIO146" s="1"/>
      <c r="CIP146" s="1"/>
      <c r="CIQ146" s="1"/>
      <c r="CIR146" s="1"/>
      <c r="CIS146" s="1"/>
      <c r="CIT146" s="1"/>
      <c r="CIU146" s="1"/>
      <c r="CIV146" s="1"/>
      <c r="CIW146" s="1"/>
      <c r="CIX146" s="1"/>
      <c r="CIY146" s="1"/>
      <c r="CIZ146" s="1"/>
      <c r="CJA146" s="1"/>
      <c r="CJB146" s="1"/>
      <c r="CJC146" s="1"/>
      <c r="CJD146" s="1"/>
      <c r="CJE146" s="1"/>
      <c r="CJF146" s="1"/>
      <c r="CJG146" s="1"/>
      <c r="CJH146" s="1"/>
      <c r="CJI146" s="1"/>
      <c r="CJJ146" s="1"/>
      <c r="CJK146" s="1"/>
      <c r="CJL146" s="1"/>
      <c r="CJM146" s="1"/>
      <c r="CJN146" s="1"/>
      <c r="CJO146" s="1"/>
      <c r="CJP146" s="1"/>
      <c r="CJQ146" s="1"/>
      <c r="CJR146" s="1"/>
      <c r="CJS146" s="1"/>
      <c r="CJT146" s="1"/>
      <c r="CJU146" s="1"/>
      <c r="CJV146" s="1"/>
      <c r="CJW146" s="1"/>
      <c r="CJX146" s="1"/>
      <c r="CJY146" s="1"/>
      <c r="CJZ146" s="1"/>
      <c r="CKA146" s="1"/>
      <c r="CKB146" s="1"/>
      <c r="CKC146" s="1"/>
      <c r="CKD146" s="1"/>
      <c r="CKE146" s="1"/>
      <c r="CKF146" s="1"/>
      <c r="CKG146" s="1"/>
      <c r="CKH146" s="1"/>
      <c r="CKI146" s="1"/>
      <c r="CKJ146" s="1"/>
      <c r="CKK146" s="1"/>
      <c r="CKL146" s="1"/>
      <c r="CKM146" s="1"/>
      <c r="CKN146" s="1"/>
      <c r="CKO146" s="1"/>
      <c r="CKP146" s="1"/>
      <c r="CKQ146" s="1"/>
      <c r="CKR146" s="1"/>
      <c r="CKS146" s="1"/>
      <c r="CKT146" s="1"/>
      <c r="CKU146" s="1"/>
      <c r="CKV146" s="1"/>
      <c r="CKW146" s="1"/>
      <c r="CKX146" s="1"/>
      <c r="CKY146" s="1"/>
      <c r="CKZ146" s="1"/>
      <c r="CLA146" s="1"/>
      <c r="CLB146" s="1"/>
      <c r="CLC146" s="1"/>
      <c r="CLD146" s="1"/>
      <c r="CLE146" s="1"/>
      <c r="CLF146" s="1"/>
      <c r="CLG146" s="1"/>
      <c r="CLH146" s="1"/>
      <c r="CLI146" s="1"/>
      <c r="CLJ146" s="1"/>
      <c r="CLK146" s="1"/>
      <c r="CLL146" s="1"/>
      <c r="CLM146" s="1"/>
      <c r="CLN146" s="1"/>
      <c r="CLO146" s="1"/>
      <c r="CLP146" s="1"/>
      <c r="CLQ146" s="1"/>
      <c r="CLR146" s="1"/>
      <c r="CLS146" s="1"/>
      <c r="CLT146" s="1"/>
      <c r="CLU146" s="1"/>
      <c r="CLV146" s="1"/>
      <c r="CLW146" s="1"/>
      <c r="CLX146" s="1"/>
      <c r="CLY146" s="1"/>
      <c r="CLZ146" s="1"/>
      <c r="CMA146" s="1"/>
      <c r="CMB146" s="1"/>
      <c r="CMC146" s="1"/>
      <c r="CMD146" s="1"/>
      <c r="CME146" s="1"/>
      <c r="CMF146" s="1"/>
      <c r="CMG146" s="1"/>
      <c r="CMH146" s="1"/>
      <c r="CMI146" s="1"/>
      <c r="CMJ146" s="1"/>
      <c r="CMK146" s="1"/>
      <c r="CML146" s="1"/>
      <c r="CMM146" s="1"/>
      <c r="CMN146" s="1"/>
      <c r="CMO146" s="1"/>
      <c r="CMP146" s="1"/>
      <c r="CMQ146" s="1"/>
      <c r="CMR146" s="1"/>
      <c r="CMS146" s="1"/>
      <c r="CMT146" s="1"/>
      <c r="CMU146" s="1"/>
      <c r="CMV146" s="1"/>
      <c r="CMW146" s="1"/>
      <c r="CMX146" s="1"/>
      <c r="CMY146" s="1"/>
      <c r="CMZ146" s="1"/>
      <c r="CNA146" s="1"/>
      <c r="CNB146" s="1"/>
      <c r="CNC146" s="1"/>
      <c r="CND146" s="1"/>
      <c r="CNE146" s="1"/>
      <c r="CNF146" s="1"/>
      <c r="CNG146" s="1"/>
      <c r="CNH146" s="1"/>
      <c r="CNI146" s="1"/>
      <c r="CNJ146" s="1"/>
      <c r="CNK146" s="1"/>
      <c r="CNL146" s="1"/>
      <c r="CNM146" s="1"/>
      <c r="CNN146" s="1"/>
      <c r="CNO146" s="1"/>
      <c r="CNP146" s="1"/>
      <c r="CNQ146" s="1"/>
      <c r="CNR146" s="1"/>
      <c r="CNS146" s="1"/>
      <c r="CNT146" s="1"/>
      <c r="CNU146" s="1"/>
      <c r="CNV146" s="1"/>
      <c r="CNW146" s="1"/>
      <c r="CNX146" s="1"/>
      <c r="CNY146" s="1"/>
      <c r="CNZ146" s="1"/>
      <c r="COA146" s="1"/>
      <c r="COB146" s="1"/>
      <c r="COC146" s="1"/>
      <c r="COD146" s="1"/>
      <c r="COE146" s="1"/>
      <c r="COF146" s="1"/>
      <c r="COG146" s="1"/>
      <c r="COH146" s="1"/>
      <c r="COI146" s="1"/>
      <c r="COJ146" s="1"/>
      <c r="COK146" s="1"/>
      <c r="COL146" s="1"/>
      <c r="COM146" s="1"/>
      <c r="CON146" s="1"/>
      <c r="COO146" s="1"/>
      <c r="COP146" s="1"/>
      <c r="COQ146" s="1"/>
      <c r="COR146" s="1"/>
      <c r="COS146" s="1"/>
      <c r="COT146" s="1"/>
      <c r="COU146" s="1"/>
      <c r="COV146" s="1"/>
      <c r="COW146" s="1"/>
      <c r="COX146" s="1"/>
      <c r="COY146" s="1"/>
      <c r="COZ146" s="1"/>
      <c r="CPA146" s="1"/>
      <c r="CPB146" s="1"/>
      <c r="CPC146" s="1"/>
      <c r="CPD146" s="1"/>
      <c r="CPE146" s="1"/>
      <c r="CPF146" s="1"/>
      <c r="CPG146" s="1"/>
      <c r="CPH146" s="1"/>
      <c r="CPI146" s="1"/>
      <c r="CPJ146" s="1"/>
      <c r="CPK146" s="1"/>
      <c r="CPL146" s="1"/>
      <c r="CPM146" s="1"/>
      <c r="CPN146" s="1"/>
      <c r="CPO146" s="1"/>
      <c r="CPP146" s="1"/>
      <c r="CPQ146" s="1"/>
      <c r="CPR146" s="1"/>
      <c r="CPS146" s="1"/>
      <c r="CPT146" s="1"/>
      <c r="CPU146" s="1"/>
      <c r="CPV146" s="1"/>
      <c r="CPW146" s="1"/>
      <c r="CPX146" s="1"/>
      <c r="CPY146" s="1"/>
      <c r="CPZ146" s="1"/>
      <c r="CQA146" s="1"/>
      <c r="CQB146" s="1"/>
      <c r="CQC146" s="1"/>
      <c r="CQD146" s="1"/>
      <c r="CQE146" s="1"/>
      <c r="CQF146" s="1"/>
      <c r="CQG146" s="1"/>
      <c r="CQH146" s="1"/>
      <c r="CQI146" s="1"/>
      <c r="CQJ146" s="1"/>
      <c r="CQK146" s="1"/>
      <c r="CQL146" s="1"/>
      <c r="CQM146" s="1"/>
      <c r="CQN146" s="1"/>
      <c r="CQO146" s="1"/>
      <c r="CQP146" s="1"/>
      <c r="CQQ146" s="1"/>
      <c r="CQR146" s="1"/>
      <c r="CQS146" s="1"/>
      <c r="CQT146" s="1"/>
      <c r="CQU146" s="1"/>
      <c r="CQV146" s="1"/>
      <c r="CQW146" s="1"/>
      <c r="CQX146" s="1"/>
      <c r="CQY146" s="1"/>
      <c r="CQZ146" s="1"/>
      <c r="CRA146" s="1"/>
      <c r="CRB146" s="1"/>
      <c r="CRC146" s="1"/>
      <c r="CRD146" s="1"/>
      <c r="CRE146" s="1"/>
      <c r="CRF146" s="1"/>
      <c r="CRG146" s="1"/>
      <c r="CRH146" s="1"/>
      <c r="CRI146" s="1"/>
      <c r="CRJ146" s="1"/>
      <c r="CRK146" s="1"/>
      <c r="CRL146" s="1"/>
      <c r="CRM146" s="1"/>
      <c r="CRN146" s="1"/>
      <c r="CRO146" s="1"/>
      <c r="CRP146" s="1"/>
      <c r="CRQ146" s="1"/>
      <c r="CRR146" s="1"/>
      <c r="CRY146" s="1"/>
      <c r="CRZ146" s="1"/>
      <c r="CSA146" s="1"/>
      <c r="CSB146" s="1"/>
      <c r="CSC146" s="1"/>
      <c r="CSD146" s="1"/>
      <c r="CSE146" s="1"/>
      <c r="CSF146" s="1"/>
      <c r="CSG146" s="1"/>
      <c r="CSH146" s="1"/>
      <c r="CSI146" s="1"/>
      <c r="CSJ146" s="1"/>
      <c r="CSK146" s="1"/>
      <c r="CSL146" s="1"/>
      <c r="CSM146" s="1"/>
      <c r="CSN146" s="1"/>
      <c r="CSO146" s="1"/>
      <c r="CSP146" s="1"/>
      <c r="CSQ146" s="1"/>
      <c r="CSR146" s="1"/>
      <c r="CSS146" s="1"/>
      <c r="CST146" s="1"/>
      <c r="CSU146" s="1"/>
      <c r="CSV146" s="1"/>
      <c r="CSW146" s="1"/>
      <c r="CSX146" s="1"/>
      <c r="CSY146" s="1"/>
      <c r="CSZ146" s="1"/>
      <c r="CTA146" s="1"/>
      <c r="CTB146" s="1"/>
      <c r="CTC146" s="1"/>
      <c r="CTD146" s="1"/>
      <c r="CTE146" s="1"/>
      <c r="CTF146" s="1"/>
      <c r="CTG146" s="1"/>
      <c r="CTH146" s="1"/>
      <c r="CTI146" s="1"/>
      <c r="CTJ146" s="1"/>
      <c r="CTK146" s="1"/>
      <c r="CTL146" s="1"/>
      <c r="CTM146" s="1"/>
      <c r="CTN146" s="1"/>
      <c r="CTO146" s="1"/>
      <c r="CTP146" s="1"/>
      <c r="CTQ146" s="1"/>
      <c r="CTR146" s="1"/>
      <c r="CTS146" s="1"/>
      <c r="CTT146" s="1"/>
      <c r="CTU146" s="1"/>
      <c r="CTV146" s="1"/>
      <c r="CTW146" s="1"/>
      <c r="CTX146" s="1"/>
      <c r="CTY146" s="1"/>
      <c r="CTZ146" s="1"/>
      <c r="CUA146" s="1"/>
      <c r="CUB146" s="1"/>
      <c r="CUC146" s="1"/>
      <c r="CUD146" s="1"/>
      <c r="CUE146" s="1"/>
      <c r="CUF146" s="1"/>
      <c r="CUG146" s="1"/>
      <c r="CUH146" s="1"/>
      <c r="CUI146" s="1"/>
      <c r="CUJ146" s="1"/>
      <c r="CUK146" s="1"/>
      <c r="CUL146" s="1"/>
      <c r="CUM146" s="1"/>
      <c r="CUN146" s="1"/>
      <c r="CUO146" s="1"/>
      <c r="CUP146" s="1"/>
      <c r="CUQ146" s="1"/>
      <c r="CUR146" s="1"/>
      <c r="CUS146" s="1"/>
      <c r="CUT146" s="1"/>
      <c r="CUU146" s="1"/>
      <c r="CUV146" s="1"/>
      <c r="CUW146" s="1"/>
      <c r="CUX146" s="1"/>
      <c r="CUY146" s="1"/>
      <c r="CUZ146" s="1"/>
      <c r="CVA146" s="1"/>
      <c r="CVB146" s="1"/>
      <c r="CVC146" s="1"/>
      <c r="CVD146" s="1"/>
      <c r="CVE146" s="1"/>
      <c r="CVF146" s="1"/>
      <c r="CVG146" s="1"/>
      <c r="CVH146" s="1"/>
      <c r="CVI146" s="1"/>
      <c r="CVJ146" s="1"/>
      <c r="CVK146" s="1"/>
      <c r="CVL146" s="1"/>
      <c r="CVM146" s="1"/>
      <c r="CVN146" s="1"/>
      <c r="CVO146" s="1"/>
      <c r="CVP146" s="1"/>
      <c r="CVQ146" s="1"/>
      <c r="CVR146" s="1"/>
      <c r="CVS146" s="1"/>
      <c r="CVT146" s="1"/>
      <c r="CVU146" s="1"/>
      <c r="CVV146" s="1"/>
      <c r="CVW146" s="1"/>
      <c r="CVX146" s="1"/>
      <c r="CVY146" s="1"/>
      <c r="CVZ146" s="1"/>
      <c r="CWA146" s="1"/>
      <c r="CWB146" s="1"/>
      <c r="CWC146" s="1"/>
      <c r="CWD146" s="1"/>
      <c r="CWE146" s="1"/>
      <c r="CWF146" s="1"/>
      <c r="CWG146" s="1"/>
      <c r="CWH146" s="1"/>
      <c r="CWI146" s="1"/>
      <c r="CWJ146" s="1"/>
      <c r="CWK146" s="1"/>
      <c r="CWL146" s="1"/>
      <c r="CWM146" s="1"/>
      <c r="CWN146" s="1"/>
      <c r="CWO146" s="1"/>
      <c r="CWP146" s="1"/>
      <c r="CWQ146" s="1"/>
      <c r="CWR146" s="1"/>
      <c r="CWS146" s="1"/>
      <c r="CWT146" s="1"/>
      <c r="CWU146" s="1"/>
      <c r="CWV146" s="1"/>
      <c r="CWW146" s="1"/>
      <c r="CWX146" s="1"/>
      <c r="CWY146" s="1"/>
      <c r="CWZ146" s="1"/>
      <c r="CXA146" s="1"/>
      <c r="CXB146" s="1"/>
      <c r="CXC146" s="1"/>
      <c r="CXD146" s="1"/>
      <c r="CXE146" s="1"/>
      <c r="CXF146" s="1"/>
      <c r="CXG146" s="1"/>
      <c r="CXH146" s="1"/>
      <c r="CXI146" s="1"/>
      <c r="CXJ146" s="1"/>
      <c r="CXK146" s="1"/>
      <c r="CXL146" s="1"/>
      <c r="CXM146" s="1"/>
      <c r="CXN146" s="1"/>
      <c r="CXO146" s="1"/>
      <c r="CXP146" s="1"/>
      <c r="CXQ146" s="1"/>
      <c r="CXR146" s="1"/>
      <c r="CXS146" s="1"/>
      <c r="CXT146" s="1"/>
      <c r="CXU146" s="1"/>
      <c r="CXV146" s="1"/>
      <c r="CXW146" s="1"/>
      <c r="CXX146" s="1"/>
      <c r="CXY146" s="1"/>
      <c r="CXZ146" s="1"/>
      <c r="CYA146" s="1"/>
      <c r="CYB146" s="1"/>
      <c r="CYC146" s="1"/>
      <c r="CYD146" s="1"/>
      <c r="CYE146" s="1"/>
      <c r="CYF146" s="1"/>
      <c r="CYG146" s="1"/>
      <c r="CYH146" s="1"/>
      <c r="CYI146" s="1"/>
      <c r="CYJ146" s="1"/>
      <c r="CYK146" s="1"/>
      <c r="CYL146" s="1"/>
      <c r="CYM146" s="1"/>
      <c r="CYN146" s="1"/>
      <c r="CYO146" s="1"/>
      <c r="CYP146" s="1"/>
      <c r="CYQ146" s="1"/>
      <c r="CYR146" s="1"/>
      <c r="CYS146" s="1"/>
      <c r="CYT146" s="1"/>
      <c r="CYU146" s="1"/>
      <c r="CYV146" s="1"/>
      <c r="CYW146" s="1"/>
      <c r="CYX146" s="1"/>
      <c r="CYY146" s="1"/>
      <c r="CYZ146" s="1"/>
      <c r="CZA146" s="1"/>
      <c r="CZB146" s="1"/>
      <c r="CZC146" s="1"/>
      <c r="CZD146" s="1"/>
      <c r="CZE146" s="1"/>
      <c r="CZF146" s="1"/>
      <c r="CZG146" s="1"/>
      <c r="CZH146" s="1"/>
      <c r="CZI146" s="1"/>
      <c r="CZJ146" s="1"/>
      <c r="CZK146" s="1"/>
      <c r="CZL146" s="1"/>
      <c r="CZM146" s="1"/>
      <c r="CZN146" s="1"/>
      <c r="CZO146" s="1"/>
      <c r="CZP146" s="1"/>
      <c r="CZQ146" s="1"/>
      <c r="CZR146" s="1"/>
      <c r="CZS146" s="1"/>
      <c r="CZT146" s="1"/>
      <c r="CZU146" s="1"/>
      <c r="CZV146" s="1"/>
      <c r="CZW146" s="1"/>
      <c r="CZX146" s="1"/>
      <c r="CZY146" s="1"/>
      <c r="CZZ146" s="1"/>
      <c r="DAA146" s="1"/>
      <c r="DAB146" s="1"/>
      <c r="DAC146" s="1"/>
      <c r="DAD146" s="1"/>
      <c r="DAE146" s="1"/>
      <c r="DAF146" s="1"/>
      <c r="DAG146" s="1"/>
      <c r="DAH146" s="1"/>
      <c r="DAI146" s="1"/>
      <c r="DAJ146" s="1"/>
      <c r="DAK146" s="1"/>
      <c r="DAL146" s="1"/>
      <c r="DAM146" s="1"/>
      <c r="DAN146" s="1"/>
      <c r="DAO146" s="1"/>
      <c r="DAP146" s="1"/>
      <c r="DAQ146" s="1"/>
      <c r="DAR146" s="1"/>
      <c r="DAS146" s="1"/>
      <c r="DAT146" s="1"/>
      <c r="DAU146" s="1"/>
      <c r="DAV146" s="1"/>
      <c r="DAW146" s="1"/>
      <c r="DAX146" s="1"/>
      <c r="DAY146" s="1"/>
      <c r="DAZ146" s="1"/>
      <c r="DBA146" s="1"/>
      <c r="DBB146" s="1"/>
      <c r="DBC146" s="1"/>
      <c r="DBD146" s="1"/>
      <c r="DBE146" s="1"/>
      <c r="DBF146" s="1"/>
      <c r="DBG146" s="1"/>
      <c r="DBH146" s="1"/>
      <c r="DBI146" s="1"/>
      <c r="DBJ146" s="1"/>
      <c r="DBK146" s="1"/>
      <c r="DBL146" s="1"/>
      <c r="DBM146" s="1"/>
      <c r="DBN146" s="1"/>
      <c r="DBU146" s="1"/>
      <c r="DBV146" s="1"/>
      <c r="DBW146" s="1"/>
      <c r="DBX146" s="1"/>
      <c r="DBY146" s="1"/>
      <c r="DBZ146" s="1"/>
      <c r="DCA146" s="1"/>
      <c r="DCB146" s="1"/>
      <c r="DCC146" s="1"/>
      <c r="DCD146" s="1"/>
      <c r="DCE146" s="1"/>
      <c r="DCF146" s="1"/>
      <c r="DCG146" s="1"/>
      <c r="DCH146" s="1"/>
      <c r="DCI146" s="1"/>
      <c r="DCJ146" s="1"/>
      <c r="DCK146" s="1"/>
      <c r="DCL146" s="1"/>
      <c r="DCM146" s="1"/>
      <c r="DCN146" s="1"/>
      <c r="DCO146" s="1"/>
      <c r="DCP146" s="1"/>
      <c r="DCQ146" s="1"/>
      <c r="DCR146" s="1"/>
      <c r="DCS146" s="1"/>
      <c r="DCT146" s="1"/>
      <c r="DCU146" s="1"/>
      <c r="DCV146" s="1"/>
      <c r="DCW146" s="1"/>
      <c r="DCX146" s="1"/>
      <c r="DCY146" s="1"/>
      <c r="DCZ146" s="1"/>
      <c r="DDA146" s="1"/>
      <c r="DDB146" s="1"/>
      <c r="DDC146" s="1"/>
      <c r="DDD146" s="1"/>
      <c r="DDE146" s="1"/>
      <c r="DDF146" s="1"/>
      <c r="DDG146" s="1"/>
      <c r="DDH146" s="1"/>
      <c r="DDI146" s="1"/>
      <c r="DDJ146" s="1"/>
      <c r="DDK146" s="1"/>
      <c r="DDL146" s="1"/>
      <c r="DDM146" s="1"/>
      <c r="DDN146" s="1"/>
      <c r="DDO146" s="1"/>
      <c r="DDP146" s="1"/>
      <c r="DDQ146" s="1"/>
      <c r="DDR146" s="1"/>
      <c r="DDS146" s="1"/>
      <c r="DDT146" s="1"/>
      <c r="DDU146" s="1"/>
      <c r="DDV146" s="1"/>
      <c r="DDW146" s="1"/>
      <c r="DDX146" s="1"/>
      <c r="DDY146" s="1"/>
      <c r="DDZ146" s="1"/>
      <c r="DEA146" s="1"/>
      <c r="DEB146" s="1"/>
      <c r="DEC146" s="1"/>
      <c r="DED146" s="1"/>
      <c r="DEE146" s="1"/>
      <c r="DEF146" s="1"/>
      <c r="DEG146" s="1"/>
      <c r="DEH146" s="1"/>
      <c r="DEI146" s="1"/>
      <c r="DEJ146" s="1"/>
      <c r="DEK146" s="1"/>
      <c r="DEL146" s="1"/>
      <c r="DEM146" s="1"/>
      <c r="DEN146" s="1"/>
      <c r="DEO146" s="1"/>
      <c r="DEP146" s="1"/>
      <c r="DEQ146" s="1"/>
      <c r="DER146" s="1"/>
      <c r="DES146" s="1"/>
      <c r="DET146" s="1"/>
      <c r="DEU146" s="1"/>
      <c r="DEV146" s="1"/>
      <c r="DEW146" s="1"/>
      <c r="DEX146" s="1"/>
      <c r="DEY146" s="1"/>
      <c r="DEZ146" s="1"/>
      <c r="DFA146" s="1"/>
      <c r="DFB146" s="1"/>
      <c r="DFC146" s="1"/>
      <c r="DFD146" s="1"/>
      <c r="DFE146" s="1"/>
      <c r="DFF146" s="1"/>
      <c r="DFG146" s="1"/>
      <c r="DFH146" s="1"/>
      <c r="DFI146" s="1"/>
      <c r="DFJ146" s="1"/>
      <c r="DFK146" s="1"/>
      <c r="DFL146" s="1"/>
      <c r="DFM146" s="1"/>
      <c r="DFN146" s="1"/>
      <c r="DFO146" s="1"/>
      <c r="DFP146" s="1"/>
      <c r="DFQ146" s="1"/>
      <c r="DFR146" s="1"/>
      <c r="DFS146" s="1"/>
      <c r="DFT146" s="1"/>
      <c r="DFU146" s="1"/>
      <c r="DFV146" s="1"/>
      <c r="DFW146" s="1"/>
      <c r="DFX146" s="1"/>
      <c r="DFY146" s="1"/>
      <c r="DFZ146" s="1"/>
      <c r="DGA146" s="1"/>
      <c r="DGB146" s="1"/>
      <c r="DGC146" s="1"/>
      <c r="DGD146" s="1"/>
      <c r="DGE146" s="1"/>
      <c r="DGF146" s="1"/>
      <c r="DGG146" s="1"/>
      <c r="DGH146" s="1"/>
      <c r="DGI146" s="1"/>
      <c r="DGJ146" s="1"/>
      <c r="DGK146" s="1"/>
      <c r="DGL146" s="1"/>
      <c r="DGM146" s="1"/>
      <c r="DGN146" s="1"/>
      <c r="DGO146" s="1"/>
      <c r="DGP146" s="1"/>
      <c r="DGQ146" s="1"/>
      <c r="DGR146" s="1"/>
      <c r="DGS146" s="1"/>
      <c r="DGT146" s="1"/>
      <c r="DGU146" s="1"/>
      <c r="DGV146" s="1"/>
      <c r="DGW146" s="1"/>
      <c r="DGX146" s="1"/>
      <c r="DGY146" s="1"/>
      <c r="DGZ146" s="1"/>
      <c r="DHA146" s="1"/>
      <c r="DHB146" s="1"/>
      <c r="DHC146" s="1"/>
      <c r="DHD146" s="1"/>
      <c r="DHE146" s="1"/>
      <c r="DHF146" s="1"/>
      <c r="DHG146" s="1"/>
      <c r="DHH146" s="1"/>
      <c r="DHI146" s="1"/>
      <c r="DHJ146" s="1"/>
      <c r="DHK146" s="1"/>
      <c r="DHL146" s="1"/>
      <c r="DHM146" s="1"/>
      <c r="DHN146" s="1"/>
      <c r="DHO146" s="1"/>
      <c r="DHP146" s="1"/>
      <c r="DHQ146" s="1"/>
      <c r="DHR146" s="1"/>
      <c r="DHS146" s="1"/>
      <c r="DHT146" s="1"/>
      <c r="DHU146" s="1"/>
      <c r="DHV146" s="1"/>
      <c r="DHW146" s="1"/>
      <c r="DHX146" s="1"/>
      <c r="DHY146" s="1"/>
      <c r="DHZ146" s="1"/>
      <c r="DIA146" s="1"/>
      <c r="DIB146" s="1"/>
      <c r="DIC146" s="1"/>
      <c r="DID146" s="1"/>
      <c r="DIE146" s="1"/>
      <c r="DIF146" s="1"/>
      <c r="DIG146" s="1"/>
      <c r="DIH146" s="1"/>
      <c r="DII146" s="1"/>
      <c r="DIJ146" s="1"/>
      <c r="DIK146" s="1"/>
      <c r="DIL146" s="1"/>
      <c r="DIM146" s="1"/>
      <c r="DIN146" s="1"/>
      <c r="DIO146" s="1"/>
      <c r="DIP146" s="1"/>
      <c r="DIQ146" s="1"/>
      <c r="DIR146" s="1"/>
      <c r="DIS146" s="1"/>
      <c r="DIT146" s="1"/>
      <c r="DIU146" s="1"/>
      <c r="DIV146" s="1"/>
      <c r="DIW146" s="1"/>
      <c r="DIX146" s="1"/>
      <c r="DIY146" s="1"/>
      <c r="DIZ146" s="1"/>
      <c r="DJA146" s="1"/>
      <c r="DJB146" s="1"/>
      <c r="DJC146" s="1"/>
      <c r="DJD146" s="1"/>
      <c r="DJE146" s="1"/>
      <c r="DJF146" s="1"/>
      <c r="DJG146" s="1"/>
      <c r="DJH146" s="1"/>
      <c r="DJI146" s="1"/>
      <c r="DJJ146" s="1"/>
      <c r="DJK146" s="1"/>
      <c r="DJL146" s="1"/>
      <c r="DJM146" s="1"/>
      <c r="DJN146" s="1"/>
      <c r="DJO146" s="1"/>
      <c r="DJP146" s="1"/>
      <c r="DJQ146" s="1"/>
      <c r="DJR146" s="1"/>
      <c r="DJS146" s="1"/>
      <c r="DJT146" s="1"/>
      <c r="DJU146" s="1"/>
      <c r="DJV146" s="1"/>
      <c r="DJW146" s="1"/>
      <c r="DJX146" s="1"/>
      <c r="DJY146" s="1"/>
      <c r="DJZ146" s="1"/>
      <c r="DKA146" s="1"/>
      <c r="DKB146" s="1"/>
      <c r="DKC146" s="1"/>
      <c r="DKD146" s="1"/>
      <c r="DKE146" s="1"/>
      <c r="DKF146" s="1"/>
      <c r="DKG146" s="1"/>
      <c r="DKH146" s="1"/>
      <c r="DKI146" s="1"/>
      <c r="DKJ146" s="1"/>
      <c r="DKK146" s="1"/>
      <c r="DKL146" s="1"/>
      <c r="DKM146" s="1"/>
      <c r="DKN146" s="1"/>
      <c r="DKO146" s="1"/>
      <c r="DKP146" s="1"/>
      <c r="DKQ146" s="1"/>
      <c r="DKR146" s="1"/>
      <c r="DKS146" s="1"/>
      <c r="DKT146" s="1"/>
      <c r="DKU146" s="1"/>
      <c r="DKV146" s="1"/>
      <c r="DKW146" s="1"/>
      <c r="DKX146" s="1"/>
      <c r="DKY146" s="1"/>
      <c r="DKZ146" s="1"/>
      <c r="DLA146" s="1"/>
      <c r="DLB146" s="1"/>
      <c r="DLC146" s="1"/>
      <c r="DLD146" s="1"/>
      <c r="DLE146" s="1"/>
      <c r="DLF146" s="1"/>
      <c r="DLG146" s="1"/>
      <c r="DLH146" s="1"/>
      <c r="DLI146" s="1"/>
      <c r="DLJ146" s="1"/>
      <c r="DLQ146" s="1"/>
      <c r="DLR146" s="1"/>
      <c r="DLS146" s="1"/>
      <c r="DLT146" s="1"/>
      <c r="DLU146" s="1"/>
      <c r="DLV146" s="1"/>
      <c r="DLW146" s="1"/>
      <c r="DLX146" s="1"/>
      <c r="DLY146" s="1"/>
      <c r="DLZ146" s="1"/>
      <c r="DMA146" s="1"/>
      <c r="DMB146" s="1"/>
      <c r="DMC146" s="1"/>
      <c r="DMD146" s="1"/>
      <c r="DME146" s="1"/>
      <c r="DMF146" s="1"/>
      <c r="DMG146" s="1"/>
      <c r="DMH146" s="1"/>
      <c r="DMI146" s="1"/>
      <c r="DMJ146" s="1"/>
      <c r="DMK146" s="1"/>
      <c r="DML146" s="1"/>
      <c r="DMM146" s="1"/>
      <c r="DMN146" s="1"/>
      <c r="DMO146" s="1"/>
      <c r="DMP146" s="1"/>
      <c r="DMQ146" s="1"/>
      <c r="DMR146" s="1"/>
      <c r="DMS146" s="1"/>
      <c r="DMT146" s="1"/>
      <c r="DMU146" s="1"/>
      <c r="DMV146" s="1"/>
      <c r="DMW146" s="1"/>
      <c r="DMX146" s="1"/>
      <c r="DMY146" s="1"/>
      <c r="DMZ146" s="1"/>
      <c r="DNA146" s="1"/>
      <c r="DNB146" s="1"/>
      <c r="DNC146" s="1"/>
      <c r="DND146" s="1"/>
      <c r="DNE146" s="1"/>
      <c r="DNF146" s="1"/>
      <c r="DNG146" s="1"/>
      <c r="DNH146" s="1"/>
      <c r="DNI146" s="1"/>
      <c r="DNJ146" s="1"/>
      <c r="DNK146" s="1"/>
      <c r="DNL146" s="1"/>
      <c r="DNM146" s="1"/>
      <c r="DNN146" s="1"/>
      <c r="DNO146" s="1"/>
      <c r="DNP146" s="1"/>
      <c r="DNQ146" s="1"/>
      <c r="DNR146" s="1"/>
      <c r="DNS146" s="1"/>
      <c r="DNT146" s="1"/>
      <c r="DNU146" s="1"/>
      <c r="DNV146" s="1"/>
      <c r="DNW146" s="1"/>
      <c r="DNX146" s="1"/>
      <c r="DNY146" s="1"/>
      <c r="DNZ146" s="1"/>
      <c r="DOA146" s="1"/>
      <c r="DOB146" s="1"/>
      <c r="DOC146" s="1"/>
      <c r="DOD146" s="1"/>
      <c r="DOE146" s="1"/>
      <c r="DOF146" s="1"/>
      <c r="DOG146" s="1"/>
      <c r="DOH146" s="1"/>
      <c r="DOI146" s="1"/>
      <c r="DOJ146" s="1"/>
      <c r="DOK146" s="1"/>
      <c r="DOL146" s="1"/>
      <c r="DOM146" s="1"/>
      <c r="DON146" s="1"/>
      <c r="DOO146" s="1"/>
      <c r="DOP146" s="1"/>
      <c r="DOQ146" s="1"/>
      <c r="DOR146" s="1"/>
      <c r="DOS146" s="1"/>
      <c r="DOT146" s="1"/>
      <c r="DOU146" s="1"/>
      <c r="DOV146" s="1"/>
      <c r="DOW146" s="1"/>
      <c r="DOX146" s="1"/>
      <c r="DOY146" s="1"/>
      <c r="DOZ146" s="1"/>
      <c r="DPA146" s="1"/>
      <c r="DPB146" s="1"/>
      <c r="DPC146" s="1"/>
      <c r="DPD146" s="1"/>
      <c r="DPE146" s="1"/>
      <c r="DPF146" s="1"/>
      <c r="DPG146" s="1"/>
      <c r="DPH146" s="1"/>
      <c r="DPI146" s="1"/>
      <c r="DPJ146" s="1"/>
      <c r="DPK146" s="1"/>
      <c r="DPL146" s="1"/>
      <c r="DPM146" s="1"/>
      <c r="DPN146" s="1"/>
      <c r="DPO146" s="1"/>
      <c r="DPP146" s="1"/>
      <c r="DPQ146" s="1"/>
      <c r="DPR146" s="1"/>
      <c r="DPS146" s="1"/>
      <c r="DPT146" s="1"/>
      <c r="DPU146" s="1"/>
      <c r="DPV146" s="1"/>
      <c r="DPW146" s="1"/>
      <c r="DPX146" s="1"/>
      <c r="DPY146" s="1"/>
      <c r="DPZ146" s="1"/>
      <c r="DQA146" s="1"/>
      <c r="DQB146" s="1"/>
      <c r="DQC146" s="1"/>
      <c r="DQD146" s="1"/>
      <c r="DQE146" s="1"/>
      <c r="DQF146" s="1"/>
      <c r="DQG146" s="1"/>
      <c r="DQH146" s="1"/>
      <c r="DQI146" s="1"/>
      <c r="DQJ146" s="1"/>
      <c r="DQK146" s="1"/>
      <c r="DQL146" s="1"/>
      <c r="DQM146" s="1"/>
      <c r="DQN146" s="1"/>
      <c r="DQO146" s="1"/>
      <c r="DQP146" s="1"/>
      <c r="DQQ146" s="1"/>
      <c r="DQR146" s="1"/>
      <c r="DQS146" s="1"/>
      <c r="DQT146" s="1"/>
      <c r="DQU146" s="1"/>
      <c r="DQV146" s="1"/>
      <c r="DQW146" s="1"/>
      <c r="DQX146" s="1"/>
      <c r="DQY146" s="1"/>
      <c r="DQZ146" s="1"/>
      <c r="DRA146" s="1"/>
      <c r="DRB146" s="1"/>
      <c r="DRC146" s="1"/>
      <c r="DRD146" s="1"/>
      <c r="DRE146" s="1"/>
      <c r="DRF146" s="1"/>
      <c r="DRG146" s="1"/>
      <c r="DRH146" s="1"/>
      <c r="DRI146" s="1"/>
      <c r="DRJ146" s="1"/>
      <c r="DRK146" s="1"/>
      <c r="DRL146" s="1"/>
      <c r="DRM146" s="1"/>
      <c r="DRN146" s="1"/>
      <c r="DRO146" s="1"/>
      <c r="DRP146" s="1"/>
      <c r="DRQ146" s="1"/>
      <c r="DRR146" s="1"/>
      <c r="DRS146" s="1"/>
      <c r="DRT146" s="1"/>
      <c r="DRU146" s="1"/>
      <c r="DRV146" s="1"/>
      <c r="DRW146" s="1"/>
      <c r="DRX146" s="1"/>
      <c r="DRY146" s="1"/>
      <c r="DRZ146" s="1"/>
      <c r="DSA146" s="1"/>
      <c r="DSB146" s="1"/>
      <c r="DSC146" s="1"/>
      <c r="DSD146" s="1"/>
      <c r="DSE146" s="1"/>
      <c r="DSF146" s="1"/>
      <c r="DSG146" s="1"/>
      <c r="DSH146" s="1"/>
      <c r="DSI146" s="1"/>
      <c r="DSJ146" s="1"/>
      <c r="DSK146" s="1"/>
      <c r="DSL146" s="1"/>
      <c r="DSM146" s="1"/>
      <c r="DSN146" s="1"/>
      <c r="DSO146" s="1"/>
      <c r="DSP146" s="1"/>
      <c r="DSQ146" s="1"/>
      <c r="DSR146" s="1"/>
      <c r="DSS146" s="1"/>
      <c r="DST146" s="1"/>
      <c r="DSU146" s="1"/>
      <c r="DSV146" s="1"/>
      <c r="DSW146" s="1"/>
      <c r="DSX146" s="1"/>
      <c r="DSY146" s="1"/>
      <c r="DSZ146" s="1"/>
      <c r="DTA146" s="1"/>
      <c r="DTB146" s="1"/>
      <c r="DTC146" s="1"/>
      <c r="DTD146" s="1"/>
      <c r="DTE146" s="1"/>
      <c r="DTF146" s="1"/>
      <c r="DTG146" s="1"/>
      <c r="DTH146" s="1"/>
      <c r="DTI146" s="1"/>
      <c r="DTJ146" s="1"/>
      <c r="DTK146" s="1"/>
      <c r="DTL146" s="1"/>
      <c r="DTM146" s="1"/>
      <c r="DTN146" s="1"/>
      <c r="DTO146" s="1"/>
      <c r="DTP146" s="1"/>
      <c r="DTQ146" s="1"/>
      <c r="DTR146" s="1"/>
      <c r="DTS146" s="1"/>
      <c r="DTT146" s="1"/>
      <c r="DTU146" s="1"/>
      <c r="DTV146" s="1"/>
      <c r="DTW146" s="1"/>
      <c r="DTX146" s="1"/>
      <c r="DTY146" s="1"/>
      <c r="DTZ146" s="1"/>
      <c r="DUA146" s="1"/>
      <c r="DUB146" s="1"/>
      <c r="DUC146" s="1"/>
      <c r="DUD146" s="1"/>
      <c r="DUE146" s="1"/>
      <c r="DUF146" s="1"/>
      <c r="DUG146" s="1"/>
      <c r="DUH146" s="1"/>
      <c r="DUI146" s="1"/>
      <c r="DUJ146" s="1"/>
      <c r="DUK146" s="1"/>
      <c r="DUL146" s="1"/>
      <c r="DUM146" s="1"/>
      <c r="DUN146" s="1"/>
      <c r="DUO146" s="1"/>
      <c r="DUP146" s="1"/>
      <c r="DUQ146" s="1"/>
      <c r="DUR146" s="1"/>
      <c r="DUS146" s="1"/>
      <c r="DUT146" s="1"/>
      <c r="DUU146" s="1"/>
      <c r="DUV146" s="1"/>
      <c r="DUW146" s="1"/>
      <c r="DUX146" s="1"/>
      <c r="DUY146" s="1"/>
      <c r="DUZ146" s="1"/>
      <c r="DVA146" s="1"/>
      <c r="DVB146" s="1"/>
      <c r="DVC146" s="1"/>
      <c r="DVD146" s="1"/>
      <c r="DVE146" s="1"/>
      <c r="DVF146" s="1"/>
      <c r="DVM146" s="1"/>
      <c r="DVN146" s="1"/>
      <c r="DVO146" s="1"/>
      <c r="DVP146" s="1"/>
      <c r="DVQ146" s="1"/>
      <c r="DVR146" s="1"/>
      <c r="DVS146" s="1"/>
      <c r="DVT146" s="1"/>
      <c r="DVU146" s="1"/>
      <c r="DVV146" s="1"/>
      <c r="DVW146" s="1"/>
      <c r="DVX146" s="1"/>
      <c r="DVY146" s="1"/>
      <c r="DVZ146" s="1"/>
      <c r="DWA146" s="1"/>
      <c r="DWB146" s="1"/>
      <c r="DWC146" s="1"/>
      <c r="DWD146" s="1"/>
      <c r="DWE146" s="1"/>
      <c r="DWF146" s="1"/>
      <c r="DWG146" s="1"/>
      <c r="DWH146" s="1"/>
      <c r="DWI146" s="1"/>
      <c r="DWJ146" s="1"/>
      <c r="DWK146" s="1"/>
      <c r="DWL146" s="1"/>
      <c r="DWM146" s="1"/>
      <c r="DWN146" s="1"/>
      <c r="DWO146" s="1"/>
      <c r="DWP146" s="1"/>
      <c r="DWQ146" s="1"/>
      <c r="DWR146" s="1"/>
      <c r="DWS146" s="1"/>
      <c r="DWT146" s="1"/>
      <c r="DWU146" s="1"/>
      <c r="DWV146" s="1"/>
      <c r="DWW146" s="1"/>
      <c r="DWX146" s="1"/>
      <c r="DWY146" s="1"/>
      <c r="DWZ146" s="1"/>
      <c r="DXA146" s="1"/>
      <c r="DXB146" s="1"/>
      <c r="DXC146" s="1"/>
      <c r="DXD146" s="1"/>
      <c r="DXE146" s="1"/>
      <c r="DXF146" s="1"/>
      <c r="DXG146" s="1"/>
      <c r="DXH146" s="1"/>
      <c r="DXI146" s="1"/>
      <c r="DXJ146" s="1"/>
      <c r="DXK146" s="1"/>
      <c r="DXL146" s="1"/>
      <c r="DXM146" s="1"/>
      <c r="DXN146" s="1"/>
      <c r="DXO146" s="1"/>
      <c r="DXP146" s="1"/>
      <c r="DXQ146" s="1"/>
      <c r="DXR146" s="1"/>
      <c r="DXS146" s="1"/>
      <c r="DXT146" s="1"/>
      <c r="DXU146" s="1"/>
      <c r="DXV146" s="1"/>
      <c r="DXW146" s="1"/>
      <c r="DXX146" s="1"/>
      <c r="DXY146" s="1"/>
      <c r="DXZ146" s="1"/>
      <c r="DYA146" s="1"/>
      <c r="DYB146" s="1"/>
      <c r="DYC146" s="1"/>
      <c r="DYD146" s="1"/>
      <c r="DYE146" s="1"/>
      <c r="DYF146" s="1"/>
      <c r="DYG146" s="1"/>
      <c r="DYH146" s="1"/>
      <c r="DYI146" s="1"/>
      <c r="DYJ146" s="1"/>
      <c r="DYK146" s="1"/>
      <c r="DYL146" s="1"/>
      <c r="DYM146" s="1"/>
      <c r="DYN146" s="1"/>
      <c r="DYO146" s="1"/>
      <c r="DYP146" s="1"/>
      <c r="DYQ146" s="1"/>
      <c r="DYR146" s="1"/>
      <c r="DYS146" s="1"/>
      <c r="DYT146" s="1"/>
      <c r="DYU146" s="1"/>
      <c r="DYV146" s="1"/>
      <c r="DYW146" s="1"/>
      <c r="DYX146" s="1"/>
      <c r="DYY146" s="1"/>
      <c r="DYZ146" s="1"/>
      <c r="DZA146" s="1"/>
      <c r="DZB146" s="1"/>
      <c r="DZC146" s="1"/>
      <c r="DZD146" s="1"/>
      <c r="DZE146" s="1"/>
      <c r="DZF146" s="1"/>
      <c r="DZG146" s="1"/>
      <c r="DZH146" s="1"/>
      <c r="DZI146" s="1"/>
      <c r="DZJ146" s="1"/>
      <c r="DZK146" s="1"/>
      <c r="DZL146" s="1"/>
      <c r="DZM146" s="1"/>
      <c r="DZN146" s="1"/>
      <c r="DZO146" s="1"/>
      <c r="DZP146" s="1"/>
      <c r="DZQ146" s="1"/>
      <c r="DZR146" s="1"/>
      <c r="DZS146" s="1"/>
      <c r="DZT146" s="1"/>
      <c r="DZU146" s="1"/>
      <c r="DZV146" s="1"/>
      <c r="DZW146" s="1"/>
      <c r="DZX146" s="1"/>
      <c r="DZY146" s="1"/>
      <c r="DZZ146" s="1"/>
      <c r="EAA146" s="1"/>
      <c r="EAB146" s="1"/>
      <c r="EAC146" s="1"/>
      <c r="EAD146" s="1"/>
      <c r="EAE146" s="1"/>
      <c r="EAF146" s="1"/>
      <c r="EAG146" s="1"/>
      <c r="EAH146" s="1"/>
      <c r="EAI146" s="1"/>
      <c r="EAJ146" s="1"/>
      <c r="EAK146" s="1"/>
      <c r="EAL146" s="1"/>
      <c r="EAM146" s="1"/>
      <c r="EAN146" s="1"/>
      <c r="EAO146" s="1"/>
      <c r="EAP146" s="1"/>
      <c r="EAQ146" s="1"/>
      <c r="EAR146" s="1"/>
      <c r="EAS146" s="1"/>
      <c r="EAT146" s="1"/>
      <c r="EAU146" s="1"/>
      <c r="EAV146" s="1"/>
      <c r="EAW146" s="1"/>
      <c r="EAX146" s="1"/>
      <c r="EAY146" s="1"/>
      <c r="EAZ146" s="1"/>
      <c r="EBA146" s="1"/>
      <c r="EBB146" s="1"/>
      <c r="EBC146" s="1"/>
      <c r="EBD146" s="1"/>
      <c r="EBE146" s="1"/>
      <c r="EBF146" s="1"/>
      <c r="EBG146" s="1"/>
      <c r="EBH146" s="1"/>
      <c r="EBI146" s="1"/>
      <c r="EBJ146" s="1"/>
      <c r="EBK146" s="1"/>
      <c r="EBL146" s="1"/>
      <c r="EBM146" s="1"/>
      <c r="EBN146" s="1"/>
      <c r="EBO146" s="1"/>
      <c r="EBP146" s="1"/>
      <c r="EBQ146" s="1"/>
      <c r="EBR146" s="1"/>
      <c r="EBS146" s="1"/>
      <c r="EBT146" s="1"/>
      <c r="EBU146" s="1"/>
      <c r="EBV146" s="1"/>
      <c r="EBW146" s="1"/>
      <c r="EBX146" s="1"/>
      <c r="EBY146" s="1"/>
      <c r="EBZ146" s="1"/>
      <c r="ECA146" s="1"/>
      <c r="ECB146" s="1"/>
      <c r="ECC146" s="1"/>
      <c r="ECD146" s="1"/>
      <c r="ECE146" s="1"/>
      <c r="ECF146" s="1"/>
      <c r="ECG146" s="1"/>
      <c r="ECH146" s="1"/>
      <c r="ECI146" s="1"/>
      <c r="ECJ146" s="1"/>
      <c r="ECK146" s="1"/>
      <c r="ECL146" s="1"/>
      <c r="ECM146" s="1"/>
      <c r="ECN146" s="1"/>
      <c r="ECO146" s="1"/>
      <c r="ECP146" s="1"/>
      <c r="ECQ146" s="1"/>
      <c r="ECR146" s="1"/>
      <c r="ECS146" s="1"/>
      <c r="ECT146" s="1"/>
      <c r="ECU146" s="1"/>
      <c r="ECV146" s="1"/>
      <c r="ECW146" s="1"/>
      <c r="ECX146" s="1"/>
      <c r="ECY146" s="1"/>
      <c r="ECZ146" s="1"/>
      <c r="EDA146" s="1"/>
      <c r="EDB146" s="1"/>
      <c r="EDC146" s="1"/>
      <c r="EDD146" s="1"/>
      <c r="EDE146" s="1"/>
      <c r="EDF146" s="1"/>
      <c r="EDG146" s="1"/>
      <c r="EDH146" s="1"/>
      <c r="EDI146" s="1"/>
      <c r="EDJ146" s="1"/>
      <c r="EDK146" s="1"/>
      <c r="EDL146" s="1"/>
      <c r="EDM146" s="1"/>
      <c r="EDN146" s="1"/>
      <c r="EDO146" s="1"/>
      <c r="EDP146" s="1"/>
      <c r="EDQ146" s="1"/>
      <c r="EDR146" s="1"/>
      <c r="EDS146" s="1"/>
      <c r="EDT146" s="1"/>
      <c r="EDU146" s="1"/>
      <c r="EDV146" s="1"/>
      <c r="EDW146" s="1"/>
      <c r="EDX146" s="1"/>
      <c r="EDY146" s="1"/>
      <c r="EDZ146" s="1"/>
      <c r="EEA146" s="1"/>
      <c r="EEB146" s="1"/>
      <c r="EEC146" s="1"/>
      <c r="EED146" s="1"/>
      <c r="EEE146" s="1"/>
      <c r="EEF146" s="1"/>
      <c r="EEG146" s="1"/>
      <c r="EEH146" s="1"/>
      <c r="EEI146" s="1"/>
      <c r="EEJ146" s="1"/>
      <c r="EEK146" s="1"/>
      <c r="EEL146" s="1"/>
      <c r="EEM146" s="1"/>
      <c r="EEN146" s="1"/>
      <c r="EEO146" s="1"/>
      <c r="EEP146" s="1"/>
      <c r="EEQ146" s="1"/>
      <c r="EER146" s="1"/>
      <c r="EES146" s="1"/>
      <c r="EET146" s="1"/>
      <c r="EEU146" s="1"/>
      <c r="EEV146" s="1"/>
      <c r="EEW146" s="1"/>
      <c r="EEX146" s="1"/>
      <c r="EEY146" s="1"/>
      <c r="EEZ146" s="1"/>
      <c r="EFA146" s="1"/>
      <c r="EFB146" s="1"/>
      <c r="EFI146" s="1"/>
      <c r="EFJ146" s="1"/>
      <c r="EFK146" s="1"/>
      <c r="EFL146" s="1"/>
      <c r="EFM146" s="1"/>
      <c r="EFN146" s="1"/>
      <c r="EFO146" s="1"/>
      <c r="EFP146" s="1"/>
      <c r="EFQ146" s="1"/>
      <c r="EFR146" s="1"/>
      <c r="EFS146" s="1"/>
      <c r="EFT146" s="1"/>
      <c r="EFU146" s="1"/>
      <c r="EFV146" s="1"/>
      <c r="EFW146" s="1"/>
      <c r="EFX146" s="1"/>
      <c r="EFY146" s="1"/>
      <c r="EFZ146" s="1"/>
      <c r="EGA146" s="1"/>
      <c r="EGB146" s="1"/>
      <c r="EGC146" s="1"/>
      <c r="EGD146" s="1"/>
      <c r="EGE146" s="1"/>
      <c r="EGF146" s="1"/>
      <c r="EGG146" s="1"/>
      <c r="EGH146" s="1"/>
      <c r="EGI146" s="1"/>
      <c r="EGJ146" s="1"/>
      <c r="EGK146" s="1"/>
      <c r="EGL146" s="1"/>
      <c r="EGM146" s="1"/>
      <c r="EGN146" s="1"/>
      <c r="EGO146" s="1"/>
      <c r="EGP146" s="1"/>
      <c r="EGQ146" s="1"/>
      <c r="EGR146" s="1"/>
      <c r="EGS146" s="1"/>
      <c r="EGT146" s="1"/>
      <c r="EGU146" s="1"/>
      <c r="EGV146" s="1"/>
      <c r="EGW146" s="1"/>
      <c r="EGX146" s="1"/>
      <c r="EGY146" s="1"/>
      <c r="EGZ146" s="1"/>
      <c r="EHA146" s="1"/>
      <c r="EHB146" s="1"/>
      <c r="EHC146" s="1"/>
      <c r="EHD146" s="1"/>
      <c r="EHE146" s="1"/>
      <c r="EHF146" s="1"/>
      <c r="EHG146" s="1"/>
      <c r="EHH146" s="1"/>
      <c r="EHI146" s="1"/>
      <c r="EHJ146" s="1"/>
      <c r="EHK146" s="1"/>
      <c r="EHL146" s="1"/>
      <c r="EHM146" s="1"/>
      <c r="EHN146" s="1"/>
      <c r="EHO146" s="1"/>
      <c r="EHP146" s="1"/>
      <c r="EHQ146" s="1"/>
      <c r="EHR146" s="1"/>
      <c r="EHS146" s="1"/>
      <c r="EHT146" s="1"/>
      <c r="EHU146" s="1"/>
      <c r="EHV146" s="1"/>
      <c r="EHW146" s="1"/>
      <c r="EHX146" s="1"/>
      <c r="EHY146" s="1"/>
      <c r="EHZ146" s="1"/>
      <c r="EIA146" s="1"/>
      <c r="EIB146" s="1"/>
      <c r="EIC146" s="1"/>
      <c r="EID146" s="1"/>
      <c r="EIE146" s="1"/>
      <c r="EIF146" s="1"/>
      <c r="EIG146" s="1"/>
      <c r="EIH146" s="1"/>
      <c r="EII146" s="1"/>
      <c r="EIJ146" s="1"/>
      <c r="EIK146" s="1"/>
      <c r="EIL146" s="1"/>
      <c r="EIM146" s="1"/>
      <c r="EIN146" s="1"/>
      <c r="EIO146" s="1"/>
      <c r="EIP146" s="1"/>
      <c r="EIQ146" s="1"/>
      <c r="EIR146" s="1"/>
      <c r="EIS146" s="1"/>
      <c r="EIT146" s="1"/>
      <c r="EIU146" s="1"/>
      <c r="EIV146" s="1"/>
      <c r="EIW146" s="1"/>
      <c r="EIX146" s="1"/>
      <c r="EIY146" s="1"/>
      <c r="EIZ146" s="1"/>
      <c r="EJA146" s="1"/>
      <c r="EJB146" s="1"/>
      <c r="EJC146" s="1"/>
      <c r="EJD146" s="1"/>
      <c r="EJE146" s="1"/>
      <c r="EJF146" s="1"/>
      <c r="EJG146" s="1"/>
      <c r="EJH146" s="1"/>
      <c r="EJI146" s="1"/>
      <c r="EJJ146" s="1"/>
      <c r="EJK146" s="1"/>
      <c r="EJL146" s="1"/>
      <c r="EJM146" s="1"/>
      <c r="EJN146" s="1"/>
      <c r="EJO146" s="1"/>
      <c r="EJP146" s="1"/>
      <c r="EJQ146" s="1"/>
      <c r="EJR146" s="1"/>
      <c r="EJS146" s="1"/>
      <c r="EJT146" s="1"/>
      <c r="EJU146" s="1"/>
      <c r="EJV146" s="1"/>
      <c r="EJW146" s="1"/>
      <c r="EJX146" s="1"/>
      <c r="EJY146" s="1"/>
      <c r="EJZ146" s="1"/>
      <c r="EKA146" s="1"/>
      <c r="EKB146" s="1"/>
      <c r="EKC146" s="1"/>
      <c r="EKD146" s="1"/>
      <c r="EKE146" s="1"/>
      <c r="EKF146" s="1"/>
      <c r="EKG146" s="1"/>
      <c r="EKH146" s="1"/>
      <c r="EKI146" s="1"/>
      <c r="EKJ146" s="1"/>
      <c r="EKK146" s="1"/>
      <c r="EKL146" s="1"/>
      <c r="EKM146" s="1"/>
      <c r="EKN146" s="1"/>
      <c r="EKO146" s="1"/>
      <c r="EKP146" s="1"/>
      <c r="EKQ146" s="1"/>
      <c r="EKR146" s="1"/>
      <c r="EKS146" s="1"/>
      <c r="EKT146" s="1"/>
      <c r="EKU146" s="1"/>
      <c r="EKV146" s="1"/>
      <c r="EKW146" s="1"/>
      <c r="EKX146" s="1"/>
      <c r="EKY146" s="1"/>
      <c r="EKZ146" s="1"/>
      <c r="ELA146" s="1"/>
      <c r="ELB146" s="1"/>
      <c r="ELC146" s="1"/>
      <c r="ELD146" s="1"/>
      <c r="ELE146" s="1"/>
      <c r="ELF146" s="1"/>
      <c r="ELG146" s="1"/>
      <c r="ELH146" s="1"/>
      <c r="ELI146" s="1"/>
      <c r="ELJ146" s="1"/>
      <c r="ELK146" s="1"/>
      <c r="ELL146" s="1"/>
      <c r="ELM146" s="1"/>
      <c r="ELN146" s="1"/>
      <c r="ELO146" s="1"/>
      <c r="ELP146" s="1"/>
      <c r="ELQ146" s="1"/>
      <c r="ELR146" s="1"/>
      <c r="ELS146" s="1"/>
      <c r="ELT146" s="1"/>
      <c r="ELU146" s="1"/>
      <c r="ELV146" s="1"/>
      <c r="ELW146" s="1"/>
      <c r="ELX146" s="1"/>
      <c r="ELY146" s="1"/>
      <c r="ELZ146" s="1"/>
      <c r="EMA146" s="1"/>
      <c r="EMB146" s="1"/>
      <c r="EMC146" s="1"/>
      <c r="EMD146" s="1"/>
      <c r="EME146" s="1"/>
      <c r="EMF146" s="1"/>
      <c r="EMG146" s="1"/>
      <c r="EMH146" s="1"/>
      <c r="EMI146" s="1"/>
      <c r="EMJ146" s="1"/>
      <c r="EMK146" s="1"/>
      <c r="EML146" s="1"/>
      <c r="EMM146" s="1"/>
      <c r="EMN146" s="1"/>
      <c r="EMO146" s="1"/>
      <c r="EMP146" s="1"/>
      <c r="EMQ146" s="1"/>
      <c r="EMR146" s="1"/>
      <c r="EMS146" s="1"/>
      <c r="EMT146" s="1"/>
      <c r="EMU146" s="1"/>
      <c r="EMV146" s="1"/>
      <c r="EMW146" s="1"/>
      <c r="EMX146" s="1"/>
      <c r="EMY146" s="1"/>
      <c r="EMZ146" s="1"/>
      <c r="ENA146" s="1"/>
      <c r="ENB146" s="1"/>
      <c r="ENC146" s="1"/>
      <c r="END146" s="1"/>
      <c r="ENE146" s="1"/>
      <c r="ENF146" s="1"/>
      <c r="ENG146" s="1"/>
      <c r="ENH146" s="1"/>
      <c r="ENI146" s="1"/>
      <c r="ENJ146" s="1"/>
      <c r="ENK146" s="1"/>
      <c r="ENL146" s="1"/>
      <c r="ENM146" s="1"/>
      <c r="ENN146" s="1"/>
      <c r="ENO146" s="1"/>
      <c r="ENP146" s="1"/>
      <c r="ENQ146" s="1"/>
      <c r="ENR146" s="1"/>
      <c r="ENS146" s="1"/>
      <c r="ENT146" s="1"/>
      <c r="ENU146" s="1"/>
      <c r="ENV146" s="1"/>
      <c r="ENW146" s="1"/>
      <c r="ENX146" s="1"/>
      <c r="ENY146" s="1"/>
      <c r="ENZ146" s="1"/>
      <c r="EOA146" s="1"/>
      <c r="EOB146" s="1"/>
      <c r="EOC146" s="1"/>
      <c r="EOD146" s="1"/>
      <c r="EOE146" s="1"/>
      <c r="EOF146" s="1"/>
      <c r="EOG146" s="1"/>
      <c r="EOH146" s="1"/>
      <c r="EOI146" s="1"/>
      <c r="EOJ146" s="1"/>
      <c r="EOK146" s="1"/>
      <c r="EOL146" s="1"/>
      <c r="EOM146" s="1"/>
      <c r="EON146" s="1"/>
      <c r="EOO146" s="1"/>
      <c r="EOP146" s="1"/>
      <c r="EOQ146" s="1"/>
      <c r="EOR146" s="1"/>
      <c r="EOS146" s="1"/>
      <c r="EOT146" s="1"/>
      <c r="EOU146" s="1"/>
      <c r="EOV146" s="1"/>
      <c r="EOW146" s="1"/>
      <c r="EOX146" s="1"/>
      <c r="EPE146" s="1"/>
      <c r="EPF146" s="1"/>
      <c r="EPG146" s="1"/>
      <c r="EPH146" s="1"/>
      <c r="EPI146" s="1"/>
      <c r="EPJ146" s="1"/>
      <c r="EPK146" s="1"/>
      <c r="EPL146" s="1"/>
      <c r="EPM146" s="1"/>
      <c r="EPN146" s="1"/>
      <c r="EPO146" s="1"/>
      <c r="EPP146" s="1"/>
      <c r="EPQ146" s="1"/>
      <c r="EPR146" s="1"/>
      <c r="EPS146" s="1"/>
      <c r="EPT146" s="1"/>
      <c r="EPU146" s="1"/>
      <c r="EPV146" s="1"/>
      <c r="EPW146" s="1"/>
      <c r="EPX146" s="1"/>
      <c r="EPY146" s="1"/>
      <c r="EPZ146" s="1"/>
      <c r="EQA146" s="1"/>
      <c r="EQB146" s="1"/>
      <c r="EQC146" s="1"/>
      <c r="EQD146" s="1"/>
      <c r="EQE146" s="1"/>
      <c r="EQF146" s="1"/>
      <c r="EQG146" s="1"/>
      <c r="EQH146" s="1"/>
      <c r="EQI146" s="1"/>
      <c r="EQJ146" s="1"/>
      <c r="EQK146" s="1"/>
      <c r="EQL146" s="1"/>
      <c r="EQM146" s="1"/>
      <c r="EQN146" s="1"/>
      <c r="EQO146" s="1"/>
      <c r="EQP146" s="1"/>
      <c r="EQQ146" s="1"/>
      <c r="EQR146" s="1"/>
      <c r="EQS146" s="1"/>
      <c r="EQT146" s="1"/>
      <c r="EQU146" s="1"/>
      <c r="EQV146" s="1"/>
      <c r="EQW146" s="1"/>
      <c r="EQX146" s="1"/>
      <c r="EQY146" s="1"/>
      <c r="EQZ146" s="1"/>
      <c r="ERA146" s="1"/>
      <c r="ERB146" s="1"/>
      <c r="ERC146" s="1"/>
      <c r="ERD146" s="1"/>
      <c r="ERE146" s="1"/>
      <c r="ERF146" s="1"/>
      <c r="ERG146" s="1"/>
      <c r="ERH146" s="1"/>
      <c r="ERI146" s="1"/>
      <c r="ERJ146" s="1"/>
      <c r="ERK146" s="1"/>
      <c r="ERL146" s="1"/>
      <c r="ERM146" s="1"/>
      <c r="ERN146" s="1"/>
      <c r="ERO146" s="1"/>
      <c r="ERP146" s="1"/>
      <c r="ERQ146" s="1"/>
      <c r="ERR146" s="1"/>
      <c r="ERS146" s="1"/>
      <c r="ERT146" s="1"/>
      <c r="ERU146" s="1"/>
      <c r="ERV146" s="1"/>
      <c r="ERW146" s="1"/>
      <c r="ERX146" s="1"/>
      <c r="ERY146" s="1"/>
      <c r="ERZ146" s="1"/>
      <c r="ESA146" s="1"/>
      <c r="ESB146" s="1"/>
      <c r="ESC146" s="1"/>
      <c r="ESD146" s="1"/>
      <c r="ESE146" s="1"/>
      <c r="ESF146" s="1"/>
      <c r="ESG146" s="1"/>
      <c r="ESH146" s="1"/>
      <c r="ESI146" s="1"/>
      <c r="ESJ146" s="1"/>
      <c r="ESK146" s="1"/>
      <c r="ESL146" s="1"/>
      <c r="ESM146" s="1"/>
      <c r="ESN146" s="1"/>
      <c r="ESO146" s="1"/>
      <c r="ESP146" s="1"/>
      <c r="ESQ146" s="1"/>
      <c r="ESR146" s="1"/>
      <c r="ESS146" s="1"/>
      <c r="EST146" s="1"/>
      <c r="ESU146" s="1"/>
      <c r="ESV146" s="1"/>
      <c r="ESW146" s="1"/>
      <c r="ESX146" s="1"/>
      <c r="ESY146" s="1"/>
      <c r="ESZ146" s="1"/>
      <c r="ETA146" s="1"/>
      <c r="ETB146" s="1"/>
      <c r="ETC146" s="1"/>
      <c r="ETD146" s="1"/>
      <c r="ETE146" s="1"/>
      <c r="ETF146" s="1"/>
      <c r="ETG146" s="1"/>
      <c r="ETH146" s="1"/>
      <c r="ETI146" s="1"/>
      <c r="ETJ146" s="1"/>
      <c r="ETK146" s="1"/>
      <c r="ETL146" s="1"/>
      <c r="ETM146" s="1"/>
      <c r="ETN146" s="1"/>
      <c r="ETO146" s="1"/>
      <c r="ETP146" s="1"/>
      <c r="ETQ146" s="1"/>
      <c r="ETR146" s="1"/>
      <c r="ETS146" s="1"/>
      <c r="ETT146" s="1"/>
      <c r="ETU146" s="1"/>
      <c r="ETV146" s="1"/>
      <c r="ETW146" s="1"/>
      <c r="ETX146" s="1"/>
      <c r="ETY146" s="1"/>
      <c r="ETZ146" s="1"/>
      <c r="EUA146" s="1"/>
      <c r="EUB146" s="1"/>
      <c r="EUC146" s="1"/>
      <c r="EUD146" s="1"/>
      <c r="EUE146" s="1"/>
      <c r="EUF146" s="1"/>
      <c r="EUG146" s="1"/>
      <c r="EUH146" s="1"/>
      <c r="EUI146" s="1"/>
      <c r="EUJ146" s="1"/>
      <c r="EUK146" s="1"/>
      <c r="EUL146" s="1"/>
      <c r="EUM146" s="1"/>
      <c r="EUN146" s="1"/>
      <c r="EUO146" s="1"/>
      <c r="EUP146" s="1"/>
      <c r="EUQ146" s="1"/>
      <c r="EUR146" s="1"/>
      <c r="EUS146" s="1"/>
      <c r="EUT146" s="1"/>
      <c r="EUU146" s="1"/>
      <c r="EUV146" s="1"/>
      <c r="EUW146" s="1"/>
      <c r="EUX146" s="1"/>
      <c r="EUY146" s="1"/>
      <c r="EUZ146" s="1"/>
      <c r="EVA146" s="1"/>
      <c r="EVB146" s="1"/>
      <c r="EVC146" s="1"/>
      <c r="EVD146" s="1"/>
      <c r="EVE146" s="1"/>
      <c r="EVF146" s="1"/>
      <c r="EVG146" s="1"/>
      <c r="EVH146" s="1"/>
      <c r="EVI146" s="1"/>
      <c r="EVJ146" s="1"/>
      <c r="EVK146" s="1"/>
      <c r="EVL146" s="1"/>
      <c r="EVM146" s="1"/>
      <c r="EVN146" s="1"/>
      <c r="EVO146" s="1"/>
      <c r="EVP146" s="1"/>
      <c r="EVQ146" s="1"/>
      <c r="EVR146" s="1"/>
      <c r="EVS146" s="1"/>
      <c r="EVT146" s="1"/>
      <c r="EVU146" s="1"/>
      <c r="EVV146" s="1"/>
      <c r="EVW146" s="1"/>
      <c r="EVX146" s="1"/>
      <c r="EVY146" s="1"/>
      <c r="EVZ146" s="1"/>
      <c r="EWA146" s="1"/>
      <c r="EWB146" s="1"/>
      <c r="EWC146" s="1"/>
      <c r="EWD146" s="1"/>
      <c r="EWE146" s="1"/>
      <c r="EWF146" s="1"/>
      <c r="EWG146" s="1"/>
      <c r="EWH146" s="1"/>
      <c r="EWI146" s="1"/>
      <c r="EWJ146" s="1"/>
      <c r="EWK146" s="1"/>
      <c r="EWL146" s="1"/>
      <c r="EWM146" s="1"/>
      <c r="EWN146" s="1"/>
      <c r="EWO146" s="1"/>
      <c r="EWP146" s="1"/>
      <c r="EWQ146" s="1"/>
      <c r="EWR146" s="1"/>
      <c r="EWS146" s="1"/>
      <c r="EWT146" s="1"/>
      <c r="EWU146" s="1"/>
      <c r="EWV146" s="1"/>
      <c r="EWW146" s="1"/>
      <c r="EWX146" s="1"/>
      <c r="EWY146" s="1"/>
      <c r="EWZ146" s="1"/>
      <c r="EXA146" s="1"/>
      <c r="EXB146" s="1"/>
      <c r="EXC146" s="1"/>
      <c r="EXD146" s="1"/>
      <c r="EXE146" s="1"/>
      <c r="EXF146" s="1"/>
      <c r="EXG146" s="1"/>
      <c r="EXH146" s="1"/>
      <c r="EXI146" s="1"/>
      <c r="EXJ146" s="1"/>
      <c r="EXK146" s="1"/>
      <c r="EXL146" s="1"/>
      <c r="EXM146" s="1"/>
      <c r="EXN146" s="1"/>
      <c r="EXO146" s="1"/>
      <c r="EXP146" s="1"/>
      <c r="EXQ146" s="1"/>
      <c r="EXR146" s="1"/>
      <c r="EXS146" s="1"/>
      <c r="EXT146" s="1"/>
      <c r="EXU146" s="1"/>
      <c r="EXV146" s="1"/>
      <c r="EXW146" s="1"/>
      <c r="EXX146" s="1"/>
      <c r="EXY146" s="1"/>
      <c r="EXZ146" s="1"/>
      <c r="EYA146" s="1"/>
      <c r="EYB146" s="1"/>
      <c r="EYC146" s="1"/>
      <c r="EYD146" s="1"/>
      <c r="EYE146" s="1"/>
      <c r="EYF146" s="1"/>
      <c r="EYG146" s="1"/>
      <c r="EYH146" s="1"/>
      <c r="EYI146" s="1"/>
      <c r="EYJ146" s="1"/>
      <c r="EYK146" s="1"/>
      <c r="EYL146" s="1"/>
      <c r="EYM146" s="1"/>
      <c r="EYN146" s="1"/>
      <c r="EYO146" s="1"/>
      <c r="EYP146" s="1"/>
      <c r="EYQ146" s="1"/>
      <c r="EYR146" s="1"/>
      <c r="EYS146" s="1"/>
      <c r="EYT146" s="1"/>
      <c r="EZA146" s="1"/>
      <c r="EZB146" s="1"/>
      <c r="EZC146" s="1"/>
      <c r="EZD146" s="1"/>
      <c r="EZE146" s="1"/>
      <c r="EZF146" s="1"/>
      <c r="EZG146" s="1"/>
      <c r="EZH146" s="1"/>
      <c r="EZI146" s="1"/>
      <c r="EZJ146" s="1"/>
      <c r="EZK146" s="1"/>
      <c r="EZL146" s="1"/>
      <c r="EZM146" s="1"/>
      <c r="EZN146" s="1"/>
      <c r="EZO146" s="1"/>
      <c r="EZP146" s="1"/>
      <c r="EZQ146" s="1"/>
      <c r="EZR146" s="1"/>
      <c r="EZS146" s="1"/>
      <c r="EZT146" s="1"/>
      <c r="EZU146" s="1"/>
      <c r="EZV146" s="1"/>
      <c r="EZW146" s="1"/>
      <c r="EZX146" s="1"/>
      <c r="EZY146" s="1"/>
      <c r="EZZ146" s="1"/>
      <c r="FAA146" s="1"/>
      <c r="FAB146" s="1"/>
      <c r="FAC146" s="1"/>
      <c r="FAD146" s="1"/>
      <c r="FAE146" s="1"/>
      <c r="FAF146" s="1"/>
      <c r="FAG146" s="1"/>
      <c r="FAH146" s="1"/>
      <c r="FAI146" s="1"/>
      <c r="FAJ146" s="1"/>
      <c r="FAK146" s="1"/>
      <c r="FAL146" s="1"/>
      <c r="FAM146" s="1"/>
      <c r="FAN146" s="1"/>
      <c r="FAO146" s="1"/>
      <c r="FAP146" s="1"/>
      <c r="FAQ146" s="1"/>
      <c r="FAR146" s="1"/>
      <c r="FAS146" s="1"/>
      <c r="FAT146" s="1"/>
      <c r="FAU146" s="1"/>
      <c r="FAV146" s="1"/>
      <c r="FAW146" s="1"/>
      <c r="FAX146" s="1"/>
      <c r="FAY146" s="1"/>
      <c r="FAZ146" s="1"/>
      <c r="FBA146" s="1"/>
      <c r="FBB146" s="1"/>
      <c r="FBC146" s="1"/>
      <c r="FBD146" s="1"/>
      <c r="FBE146" s="1"/>
      <c r="FBF146" s="1"/>
      <c r="FBG146" s="1"/>
      <c r="FBH146" s="1"/>
      <c r="FBI146" s="1"/>
      <c r="FBJ146" s="1"/>
      <c r="FBK146" s="1"/>
      <c r="FBL146" s="1"/>
      <c r="FBM146" s="1"/>
      <c r="FBN146" s="1"/>
      <c r="FBO146" s="1"/>
      <c r="FBP146" s="1"/>
      <c r="FBQ146" s="1"/>
      <c r="FBR146" s="1"/>
      <c r="FBS146" s="1"/>
      <c r="FBT146" s="1"/>
      <c r="FBU146" s="1"/>
      <c r="FBV146" s="1"/>
      <c r="FBW146" s="1"/>
      <c r="FBX146" s="1"/>
      <c r="FBY146" s="1"/>
      <c r="FBZ146" s="1"/>
      <c r="FCA146" s="1"/>
      <c r="FCB146" s="1"/>
      <c r="FCC146" s="1"/>
      <c r="FCD146" s="1"/>
      <c r="FCE146" s="1"/>
      <c r="FCF146" s="1"/>
      <c r="FCG146" s="1"/>
      <c r="FCH146" s="1"/>
      <c r="FCI146" s="1"/>
      <c r="FCJ146" s="1"/>
      <c r="FCK146" s="1"/>
      <c r="FCL146" s="1"/>
      <c r="FCM146" s="1"/>
      <c r="FCN146" s="1"/>
      <c r="FCO146" s="1"/>
      <c r="FCP146" s="1"/>
      <c r="FCQ146" s="1"/>
      <c r="FCR146" s="1"/>
      <c r="FCS146" s="1"/>
      <c r="FCT146" s="1"/>
      <c r="FCU146" s="1"/>
      <c r="FCV146" s="1"/>
      <c r="FCW146" s="1"/>
      <c r="FCX146" s="1"/>
      <c r="FCY146" s="1"/>
      <c r="FCZ146" s="1"/>
      <c r="FDA146" s="1"/>
      <c r="FDB146" s="1"/>
      <c r="FDC146" s="1"/>
      <c r="FDD146" s="1"/>
      <c r="FDE146" s="1"/>
      <c r="FDF146" s="1"/>
      <c r="FDG146" s="1"/>
      <c r="FDH146" s="1"/>
      <c r="FDI146" s="1"/>
      <c r="FDJ146" s="1"/>
      <c r="FDK146" s="1"/>
      <c r="FDL146" s="1"/>
      <c r="FDM146" s="1"/>
      <c r="FDN146" s="1"/>
      <c r="FDO146" s="1"/>
      <c r="FDP146" s="1"/>
      <c r="FDQ146" s="1"/>
      <c r="FDR146" s="1"/>
      <c r="FDS146" s="1"/>
      <c r="FDT146" s="1"/>
      <c r="FDU146" s="1"/>
      <c r="FDV146" s="1"/>
      <c r="FDW146" s="1"/>
      <c r="FDX146" s="1"/>
      <c r="FDY146" s="1"/>
      <c r="FDZ146" s="1"/>
      <c r="FEA146" s="1"/>
      <c r="FEB146" s="1"/>
      <c r="FEC146" s="1"/>
      <c r="FED146" s="1"/>
      <c r="FEE146" s="1"/>
      <c r="FEF146" s="1"/>
      <c r="FEG146" s="1"/>
      <c r="FEH146" s="1"/>
      <c r="FEI146" s="1"/>
      <c r="FEJ146" s="1"/>
      <c r="FEK146" s="1"/>
      <c r="FEL146" s="1"/>
      <c r="FEM146" s="1"/>
      <c r="FEN146" s="1"/>
      <c r="FEO146" s="1"/>
      <c r="FEP146" s="1"/>
      <c r="FEQ146" s="1"/>
      <c r="FER146" s="1"/>
      <c r="FES146" s="1"/>
      <c r="FET146" s="1"/>
      <c r="FEU146" s="1"/>
      <c r="FEV146" s="1"/>
      <c r="FEW146" s="1"/>
      <c r="FEX146" s="1"/>
      <c r="FEY146" s="1"/>
      <c r="FEZ146" s="1"/>
      <c r="FFA146" s="1"/>
      <c r="FFB146" s="1"/>
      <c r="FFC146" s="1"/>
      <c r="FFD146" s="1"/>
      <c r="FFE146" s="1"/>
      <c r="FFF146" s="1"/>
      <c r="FFG146" s="1"/>
      <c r="FFH146" s="1"/>
      <c r="FFI146" s="1"/>
      <c r="FFJ146" s="1"/>
      <c r="FFK146" s="1"/>
      <c r="FFL146" s="1"/>
      <c r="FFM146" s="1"/>
      <c r="FFN146" s="1"/>
      <c r="FFO146" s="1"/>
      <c r="FFP146" s="1"/>
      <c r="FFQ146" s="1"/>
      <c r="FFR146" s="1"/>
      <c r="FFS146" s="1"/>
      <c r="FFT146" s="1"/>
      <c r="FFU146" s="1"/>
      <c r="FFV146" s="1"/>
      <c r="FFW146" s="1"/>
      <c r="FFX146" s="1"/>
      <c r="FFY146" s="1"/>
      <c r="FFZ146" s="1"/>
      <c r="FGA146" s="1"/>
      <c r="FGB146" s="1"/>
      <c r="FGC146" s="1"/>
      <c r="FGD146" s="1"/>
      <c r="FGE146" s="1"/>
      <c r="FGF146" s="1"/>
      <c r="FGG146" s="1"/>
      <c r="FGH146" s="1"/>
      <c r="FGI146" s="1"/>
      <c r="FGJ146" s="1"/>
      <c r="FGK146" s="1"/>
      <c r="FGL146" s="1"/>
      <c r="FGM146" s="1"/>
      <c r="FGN146" s="1"/>
      <c r="FGO146" s="1"/>
      <c r="FGP146" s="1"/>
      <c r="FGQ146" s="1"/>
      <c r="FGR146" s="1"/>
      <c r="FGS146" s="1"/>
      <c r="FGT146" s="1"/>
      <c r="FGU146" s="1"/>
      <c r="FGV146" s="1"/>
      <c r="FGW146" s="1"/>
      <c r="FGX146" s="1"/>
      <c r="FGY146" s="1"/>
      <c r="FGZ146" s="1"/>
      <c r="FHA146" s="1"/>
      <c r="FHB146" s="1"/>
      <c r="FHC146" s="1"/>
      <c r="FHD146" s="1"/>
      <c r="FHE146" s="1"/>
      <c r="FHF146" s="1"/>
      <c r="FHG146" s="1"/>
      <c r="FHH146" s="1"/>
      <c r="FHI146" s="1"/>
      <c r="FHJ146" s="1"/>
      <c r="FHK146" s="1"/>
      <c r="FHL146" s="1"/>
      <c r="FHM146" s="1"/>
      <c r="FHN146" s="1"/>
      <c r="FHO146" s="1"/>
      <c r="FHP146" s="1"/>
      <c r="FHQ146" s="1"/>
      <c r="FHR146" s="1"/>
      <c r="FHS146" s="1"/>
      <c r="FHT146" s="1"/>
      <c r="FHU146" s="1"/>
      <c r="FHV146" s="1"/>
      <c r="FHW146" s="1"/>
      <c r="FHX146" s="1"/>
      <c r="FHY146" s="1"/>
      <c r="FHZ146" s="1"/>
      <c r="FIA146" s="1"/>
      <c r="FIB146" s="1"/>
      <c r="FIC146" s="1"/>
      <c r="FID146" s="1"/>
      <c r="FIE146" s="1"/>
      <c r="FIF146" s="1"/>
      <c r="FIG146" s="1"/>
      <c r="FIH146" s="1"/>
      <c r="FII146" s="1"/>
      <c r="FIJ146" s="1"/>
      <c r="FIK146" s="1"/>
      <c r="FIL146" s="1"/>
      <c r="FIM146" s="1"/>
      <c r="FIN146" s="1"/>
      <c r="FIO146" s="1"/>
      <c r="FIP146" s="1"/>
      <c r="FIW146" s="1"/>
      <c r="FIX146" s="1"/>
      <c r="FIY146" s="1"/>
      <c r="FIZ146" s="1"/>
      <c r="FJA146" s="1"/>
      <c r="FJB146" s="1"/>
      <c r="FJC146" s="1"/>
      <c r="FJD146" s="1"/>
      <c r="FJE146" s="1"/>
      <c r="FJF146" s="1"/>
      <c r="FJG146" s="1"/>
      <c r="FJH146" s="1"/>
      <c r="FJI146" s="1"/>
      <c r="FJJ146" s="1"/>
      <c r="FJK146" s="1"/>
      <c r="FJL146" s="1"/>
      <c r="FJM146" s="1"/>
      <c r="FJN146" s="1"/>
      <c r="FJO146" s="1"/>
      <c r="FJP146" s="1"/>
      <c r="FJQ146" s="1"/>
      <c r="FJR146" s="1"/>
      <c r="FJS146" s="1"/>
      <c r="FJT146" s="1"/>
      <c r="FJU146" s="1"/>
      <c r="FJV146" s="1"/>
      <c r="FJW146" s="1"/>
      <c r="FJX146" s="1"/>
      <c r="FJY146" s="1"/>
      <c r="FJZ146" s="1"/>
      <c r="FKA146" s="1"/>
      <c r="FKB146" s="1"/>
      <c r="FKC146" s="1"/>
      <c r="FKD146" s="1"/>
      <c r="FKE146" s="1"/>
      <c r="FKF146" s="1"/>
      <c r="FKG146" s="1"/>
      <c r="FKH146" s="1"/>
      <c r="FKI146" s="1"/>
      <c r="FKJ146" s="1"/>
      <c r="FKK146" s="1"/>
      <c r="FKL146" s="1"/>
      <c r="FKM146" s="1"/>
      <c r="FKN146" s="1"/>
      <c r="FKO146" s="1"/>
      <c r="FKP146" s="1"/>
      <c r="FKQ146" s="1"/>
      <c r="FKR146" s="1"/>
      <c r="FKS146" s="1"/>
      <c r="FKT146" s="1"/>
      <c r="FKU146" s="1"/>
      <c r="FKV146" s="1"/>
      <c r="FKW146" s="1"/>
      <c r="FKX146" s="1"/>
      <c r="FKY146" s="1"/>
      <c r="FKZ146" s="1"/>
      <c r="FLA146" s="1"/>
      <c r="FLB146" s="1"/>
      <c r="FLC146" s="1"/>
      <c r="FLD146" s="1"/>
      <c r="FLE146" s="1"/>
      <c r="FLF146" s="1"/>
      <c r="FLG146" s="1"/>
      <c r="FLH146" s="1"/>
      <c r="FLI146" s="1"/>
      <c r="FLJ146" s="1"/>
      <c r="FLK146" s="1"/>
      <c r="FLL146" s="1"/>
      <c r="FLM146" s="1"/>
      <c r="FLN146" s="1"/>
      <c r="FLO146" s="1"/>
      <c r="FLP146" s="1"/>
      <c r="FLQ146" s="1"/>
      <c r="FLR146" s="1"/>
      <c r="FLS146" s="1"/>
      <c r="FLT146" s="1"/>
      <c r="FLU146" s="1"/>
      <c r="FLV146" s="1"/>
      <c r="FLW146" s="1"/>
      <c r="FLX146" s="1"/>
      <c r="FLY146" s="1"/>
      <c r="FLZ146" s="1"/>
      <c r="FMA146" s="1"/>
      <c r="FMB146" s="1"/>
      <c r="FMC146" s="1"/>
      <c r="FMD146" s="1"/>
      <c r="FME146" s="1"/>
      <c r="FMF146" s="1"/>
      <c r="FMG146" s="1"/>
      <c r="FMH146" s="1"/>
      <c r="FMI146" s="1"/>
      <c r="FMJ146" s="1"/>
      <c r="FMK146" s="1"/>
      <c r="FML146" s="1"/>
      <c r="FMM146" s="1"/>
      <c r="FMN146" s="1"/>
      <c r="FMO146" s="1"/>
      <c r="FMP146" s="1"/>
      <c r="FMQ146" s="1"/>
      <c r="FMR146" s="1"/>
      <c r="FMS146" s="1"/>
      <c r="FMT146" s="1"/>
      <c r="FMU146" s="1"/>
      <c r="FMV146" s="1"/>
      <c r="FMW146" s="1"/>
      <c r="FMX146" s="1"/>
      <c r="FMY146" s="1"/>
      <c r="FMZ146" s="1"/>
      <c r="FNA146" s="1"/>
      <c r="FNB146" s="1"/>
      <c r="FNC146" s="1"/>
      <c r="FND146" s="1"/>
      <c r="FNE146" s="1"/>
      <c r="FNF146" s="1"/>
      <c r="FNG146" s="1"/>
      <c r="FNH146" s="1"/>
      <c r="FNI146" s="1"/>
      <c r="FNJ146" s="1"/>
      <c r="FNK146" s="1"/>
      <c r="FNL146" s="1"/>
      <c r="FNM146" s="1"/>
      <c r="FNN146" s="1"/>
      <c r="FNO146" s="1"/>
      <c r="FNP146" s="1"/>
      <c r="FNQ146" s="1"/>
      <c r="FNR146" s="1"/>
      <c r="FNS146" s="1"/>
      <c r="FNT146" s="1"/>
      <c r="FNU146" s="1"/>
      <c r="FNV146" s="1"/>
      <c r="FNW146" s="1"/>
      <c r="FNX146" s="1"/>
      <c r="FNY146" s="1"/>
      <c r="FNZ146" s="1"/>
      <c r="FOA146" s="1"/>
      <c r="FOB146" s="1"/>
      <c r="FOC146" s="1"/>
      <c r="FOD146" s="1"/>
      <c r="FOE146" s="1"/>
      <c r="FOF146" s="1"/>
      <c r="FOG146" s="1"/>
      <c r="FOH146" s="1"/>
      <c r="FOI146" s="1"/>
      <c r="FOJ146" s="1"/>
      <c r="FOK146" s="1"/>
      <c r="FOL146" s="1"/>
      <c r="FOM146" s="1"/>
      <c r="FON146" s="1"/>
      <c r="FOO146" s="1"/>
      <c r="FOP146" s="1"/>
      <c r="FOQ146" s="1"/>
      <c r="FOR146" s="1"/>
      <c r="FOS146" s="1"/>
      <c r="FOT146" s="1"/>
      <c r="FOU146" s="1"/>
      <c r="FOV146" s="1"/>
      <c r="FOW146" s="1"/>
      <c r="FOX146" s="1"/>
      <c r="FOY146" s="1"/>
      <c r="FOZ146" s="1"/>
      <c r="FPA146" s="1"/>
      <c r="FPB146" s="1"/>
      <c r="FPC146" s="1"/>
      <c r="FPD146" s="1"/>
      <c r="FPE146" s="1"/>
      <c r="FPF146" s="1"/>
      <c r="FPG146" s="1"/>
      <c r="FPH146" s="1"/>
      <c r="FPI146" s="1"/>
      <c r="FPJ146" s="1"/>
      <c r="FPK146" s="1"/>
      <c r="FPL146" s="1"/>
      <c r="FPM146" s="1"/>
      <c r="FPN146" s="1"/>
      <c r="FPO146" s="1"/>
      <c r="FPP146" s="1"/>
      <c r="FPQ146" s="1"/>
      <c r="FPR146" s="1"/>
      <c r="FPS146" s="1"/>
      <c r="FPT146" s="1"/>
      <c r="FPU146" s="1"/>
      <c r="FPV146" s="1"/>
      <c r="FPW146" s="1"/>
      <c r="FPX146" s="1"/>
      <c r="FPY146" s="1"/>
      <c r="FPZ146" s="1"/>
      <c r="FQA146" s="1"/>
      <c r="FQB146" s="1"/>
      <c r="FQC146" s="1"/>
      <c r="FQD146" s="1"/>
      <c r="FQE146" s="1"/>
      <c r="FQF146" s="1"/>
      <c r="FQG146" s="1"/>
      <c r="FQH146" s="1"/>
      <c r="FQI146" s="1"/>
      <c r="FQJ146" s="1"/>
      <c r="FQK146" s="1"/>
      <c r="FQL146" s="1"/>
      <c r="FQM146" s="1"/>
      <c r="FQN146" s="1"/>
      <c r="FQO146" s="1"/>
      <c r="FQP146" s="1"/>
      <c r="FQQ146" s="1"/>
      <c r="FQR146" s="1"/>
      <c r="FQS146" s="1"/>
      <c r="FQT146" s="1"/>
      <c r="FQU146" s="1"/>
      <c r="FQV146" s="1"/>
      <c r="FQW146" s="1"/>
      <c r="FQX146" s="1"/>
      <c r="FQY146" s="1"/>
      <c r="FQZ146" s="1"/>
      <c r="FRA146" s="1"/>
      <c r="FRB146" s="1"/>
      <c r="FRC146" s="1"/>
      <c r="FRD146" s="1"/>
      <c r="FRE146" s="1"/>
      <c r="FRF146" s="1"/>
      <c r="FRG146" s="1"/>
      <c r="FRH146" s="1"/>
      <c r="FRI146" s="1"/>
      <c r="FRJ146" s="1"/>
      <c r="FRK146" s="1"/>
      <c r="FRL146" s="1"/>
      <c r="FRM146" s="1"/>
      <c r="FRN146" s="1"/>
      <c r="FRO146" s="1"/>
      <c r="FRP146" s="1"/>
      <c r="FRQ146" s="1"/>
      <c r="FRR146" s="1"/>
      <c r="FRS146" s="1"/>
      <c r="FRT146" s="1"/>
      <c r="FRU146" s="1"/>
      <c r="FRV146" s="1"/>
      <c r="FRW146" s="1"/>
      <c r="FRX146" s="1"/>
      <c r="FRY146" s="1"/>
      <c r="FRZ146" s="1"/>
      <c r="FSA146" s="1"/>
      <c r="FSB146" s="1"/>
      <c r="FSC146" s="1"/>
      <c r="FSD146" s="1"/>
      <c r="FSE146" s="1"/>
      <c r="FSF146" s="1"/>
      <c r="FSG146" s="1"/>
      <c r="FSH146" s="1"/>
      <c r="FSI146" s="1"/>
      <c r="FSJ146" s="1"/>
      <c r="FSK146" s="1"/>
      <c r="FSL146" s="1"/>
      <c r="FSS146" s="1"/>
      <c r="FST146" s="1"/>
      <c r="FSU146" s="1"/>
      <c r="FSV146" s="1"/>
      <c r="FSW146" s="1"/>
      <c r="FSX146" s="1"/>
      <c r="FSY146" s="1"/>
      <c r="FSZ146" s="1"/>
      <c r="FTA146" s="1"/>
      <c r="FTB146" s="1"/>
      <c r="FTC146" s="1"/>
      <c r="FTD146" s="1"/>
      <c r="FTE146" s="1"/>
      <c r="FTF146" s="1"/>
      <c r="FTG146" s="1"/>
      <c r="FTH146" s="1"/>
      <c r="FTI146" s="1"/>
      <c r="FTJ146" s="1"/>
      <c r="FTK146" s="1"/>
      <c r="FTL146" s="1"/>
      <c r="FTM146" s="1"/>
      <c r="FTN146" s="1"/>
      <c r="FTO146" s="1"/>
      <c r="FTP146" s="1"/>
      <c r="FTQ146" s="1"/>
      <c r="FTR146" s="1"/>
      <c r="FTS146" s="1"/>
      <c r="FTT146" s="1"/>
      <c r="FTU146" s="1"/>
      <c r="FTV146" s="1"/>
      <c r="FTW146" s="1"/>
      <c r="FTX146" s="1"/>
      <c r="FTY146" s="1"/>
      <c r="FTZ146" s="1"/>
      <c r="FUA146" s="1"/>
      <c r="FUB146" s="1"/>
      <c r="FUC146" s="1"/>
      <c r="FUD146" s="1"/>
      <c r="FUE146" s="1"/>
      <c r="FUF146" s="1"/>
      <c r="FUG146" s="1"/>
      <c r="FUH146" s="1"/>
      <c r="FUI146" s="1"/>
      <c r="FUJ146" s="1"/>
      <c r="FUK146" s="1"/>
      <c r="FUL146" s="1"/>
      <c r="FUM146" s="1"/>
      <c r="FUN146" s="1"/>
      <c r="FUO146" s="1"/>
      <c r="FUP146" s="1"/>
      <c r="FUQ146" s="1"/>
      <c r="FUR146" s="1"/>
      <c r="FUS146" s="1"/>
      <c r="FUT146" s="1"/>
      <c r="FUU146" s="1"/>
      <c r="FUV146" s="1"/>
      <c r="FUW146" s="1"/>
      <c r="FUX146" s="1"/>
      <c r="FUY146" s="1"/>
      <c r="FUZ146" s="1"/>
      <c r="FVA146" s="1"/>
      <c r="FVB146" s="1"/>
      <c r="FVC146" s="1"/>
      <c r="FVD146" s="1"/>
      <c r="FVE146" s="1"/>
      <c r="FVF146" s="1"/>
      <c r="FVG146" s="1"/>
      <c r="FVH146" s="1"/>
      <c r="FVI146" s="1"/>
      <c r="FVJ146" s="1"/>
      <c r="FVK146" s="1"/>
      <c r="FVL146" s="1"/>
      <c r="FVM146" s="1"/>
      <c r="FVN146" s="1"/>
      <c r="FVO146" s="1"/>
      <c r="FVP146" s="1"/>
      <c r="FVQ146" s="1"/>
      <c r="FVR146" s="1"/>
      <c r="FVS146" s="1"/>
      <c r="FVT146" s="1"/>
      <c r="FVU146" s="1"/>
      <c r="FVV146" s="1"/>
      <c r="FVW146" s="1"/>
      <c r="FVX146" s="1"/>
      <c r="FVY146" s="1"/>
      <c r="FVZ146" s="1"/>
      <c r="FWA146" s="1"/>
      <c r="FWB146" s="1"/>
      <c r="FWC146" s="1"/>
      <c r="FWD146" s="1"/>
      <c r="FWE146" s="1"/>
      <c r="FWF146" s="1"/>
      <c r="FWG146" s="1"/>
      <c r="FWH146" s="1"/>
      <c r="FWI146" s="1"/>
      <c r="FWJ146" s="1"/>
      <c r="FWK146" s="1"/>
      <c r="FWL146" s="1"/>
      <c r="FWM146" s="1"/>
      <c r="FWN146" s="1"/>
      <c r="FWO146" s="1"/>
      <c r="FWP146" s="1"/>
      <c r="FWQ146" s="1"/>
      <c r="FWR146" s="1"/>
      <c r="FWS146" s="1"/>
      <c r="FWT146" s="1"/>
      <c r="FWU146" s="1"/>
      <c r="FWV146" s="1"/>
      <c r="FWW146" s="1"/>
      <c r="FWX146" s="1"/>
      <c r="FWY146" s="1"/>
      <c r="FWZ146" s="1"/>
      <c r="FXA146" s="1"/>
      <c r="FXB146" s="1"/>
      <c r="FXC146" s="1"/>
      <c r="FXD146" s="1"/>
      <c r="FXE146" s="1"/>
      <c r="FXF146" s="1"/>
      <c r="FXG146" s="1"/>
      <c r="FXH146" s="1"/>
      <c r="FXI146" s="1"/>
      <c r="FXJ146" s="1"/>
      <c r="FXK146" s="1"/>
      <c r="FXL146" s="1"/>
      <c r="FXM146" s="1"/>
      <c r="FXN146" s="1"/>
      <c r="FXO146" s="1"/>
      <c r="FXP146" s="1"/>
      <c r="FXQ146" s="1"/>
      <c r="FXR146" s="1"/>
      <c r="FXS146" s="1"/>
      <c r="FXT146" s="1"/>
      <c r="FXU146" s="1"/>
      <c r="FXV146" s="1"/>
      <c r="FXW146" s="1"/>
      <c r="FXX146" s="1"/>
      <c r="FXY146" s="1"/>
      <c r="FXZ146" s="1"/>
      <c r="FYA146" s="1"/>
      <c r="FYB146" s="1"/>
      <c r="FYC146" s="1"/>
      <c r="FYD146" s="1"/>
      <c r="FYE146" s="1"/>
      <c r="FYF146" s="1"/>
      <c r="FYG146" s="1"/>
      <c r="FYH146" s="1"/>
      <c r="FYI146" s="1"/>
      <c r="FYJ146" s="1"/>
      <c r="FYK146" s="1"/>
      <c r="FYL146" s="1"/>
      <c r="FYM146" s="1"/>
      <c r="FYN146" s="1"/>
      <c r="FYO146" s="1"/>
      <c r="FYP146" s="1"/>
      <c r="FYQ146" s="1"/>
      <c r="FYR146" s="1"/>
      <c r="FYS146" s="1"/>
      <c r="FYT146" s="1"/>
      <c r="FYU146" s="1"/>
      <c r="FYV146" s="1"/>
      <c r="FYW146" s="1"/>
      <c r="FYX146" s="1"/>
      <c r="FYY146" s="1"/>
      <c r="FYZ146" s="1"/>
      <c r="FZA146" s="1"/>
      <c r="FZB146" s="1"/>
      <c r="FZC146" s="1"/>
      <c r="FZD146" s="1"/>
      <c r="FZE146" s="1"/>
      <c r="FZF146" s="1"/>
      <c r="FZG146" s="1"/>
      <c r="FZH146" s="1"/>
      <c r="FZI146" s="1"/>
      <c r="FZJ146" s="1"/>
      <c r="FZK146" s="1"/>
      <c r="FZL146" s="1"/>
      <c r="FZM146" s="1"/>
      <c r="FZN146" s="1"/>
      <c r="FZO146" s="1"/>
      <c r="FZP146" s="1"/>
      <c r="FZQ146" s="1"/>
      <c r="FZR146" s="1"/>
      <c r="FZS146" s="1"/>
      <c r="FZT146" s="1"/>
      <c r="FZU146" s="1"/>
      <c r="FZV146" s="1"/>
      <c r="FZW146" s="1"/>
      <c r="FZX146" s="1"/>
      <c r="FZY146" s="1"/>
      <c r="FZZ146" s="1"/>
      <c r="GAA146" s="1"/>
      <c r="GAB146" s="1"/>
      <c r="GAC146" s="1"/>
      <c r="GAD146" s="1"/>
      <c r="GAE146" s="1"/>
      <c r="GAF146" s="1"/>
      <c r="GAG146" s="1"/>
      <c r="GAH146" s="1"/>
      <c r="GAI146" s="1"/>
      <c r="GAJ146" s="1"/>
      <c r="GAK146" s="1"/>
      <c r="GAL146" s="1"/>
      <c r="GAM146" s="1"/>
      <c r="GAN146" s="1"/>
      <c r="GAO146" s="1"/>
      <c r="GAP146" s="1"/>
      <c r="GAQ146" s="1"/>
      <c r="GAR146" s="1"/>
      <c r="GAS146" s="1"/>
      <c r="GAT146" s="1"/>
      <c r="GAU146" s="1"/>
      <c r="GAV146" s="1"/>
      <c r="GAW146" s="1"/>
      <c r="GAX146" s="1"/>
      <c r="GAY146" s="1"/>
      <c r="GAZ146" s="1"/>
      <c r="GBA146" s="1"/>
      <c r="GBB146" s="1"/>
      <c r="GBC146" s="1"/>
      <c r="GBD146" s="1"/>
      <c r="GBE146" s="1"/>
      <c r="GBF146" s="1"/>
      <c r="GBG146" s="1"/>
      <c r="GBH146" s="1"/>
      <c r="GBI146" s="1"/>
      <c r="GBJ146" s="1"/>
      <c r="GBK146" s="1"/>
      <c r="GBL146" s="1"/>
      <c r="GBM146" s="1"/>
      <c r="GBN146" s="1"/>
      <c r="GBO146" s="1"/>
      <c r="GBP146" s="1"/>
      <c r="GBQ146" s="1"/>
      <c r="GBR146" s="1"/>
      <c r="GBS146" s="1"/>
      <c r="GBT146" s="1"/>
      <c r="GBU146" s="1"/>
      <c r="GBV146" s="1"/>
      <c r="GBW146" s="1"/>
      <c r="GBX146" s="1"/>
      <c r="GBY146" s="1"/>
      <c r="GBZ146" s="1"/>
      <c r="GCA146" s="1"/>
      <c r="GCB146" s="1"/>
      <c r="GCC146" s="1"/>
      <c r="GCD146" s="1"/>
      <c r="GCE146" s="1"/>
      <c r="GCF146" s="1"/>
      <c r="GCG146" s="1"/>
      <c r="GCH146" s="1"/>
      <c r="GCO146" s="1"/>
      <c r="GCP146" s="1"/>
      <c r="GCQ146" s="1"/>
      <c r="GCR146" s="1"/>
      <c r="GCS146" s="1"/>
      <c r="GCT146" s="1"/>
      <c r="GCU146" s="1"/>
      <c r="GCV146" s="1"/>
      <c r="GCW146" s="1"/>
      <c r="GCX146" s="1"/>
      <c r="GCY146" s="1"/>
      <c r="GCZ146" s="1"/>
      <c r="GDA146" s="1"/>
      <c r="GDB146" s="1"/>
      <c r="GDC146" s="1"/>
      <c r="GDD146" s="1"/>
      <c r="GDE146" s="1"/>
      <c r="GDF146" s="1"/>
      <c r="GDG146" s="1"/>
      <c r="GDH146" s="1"/>
      <c r="GDI146" s="1"/>
      <c r="GDJ146" s="1"/>
      <c r="GDK146" s="1"/>
      <c r="GDL146" s="1"/>
      <c r="GDM146" s="1"/>
      <c r="GDN146" s="1"/>
      <c r="GDO146" s="1"/>
      <c r="GDP146" s="1"/>
      <c r="GDQ146" s="1"/>
      <c r="GDR146" s="1"/>
      <c r="GDS146" s="1"/>
      <c r="GDT146" s="1"/>
      <c r="GDU146" s="1"/>
      <c r="GDV146" s="1"/>
      <c r="GDW146" s="1"/>
      <c r="GDX146" s="1"/>
      <c r="GDY146" s="1"/>
      <c r="GDZ146" s="1"/>
      <c r="GEA146" s="1"/>
      <c r="GEB146" s="1"/>
      <c r="GEC146" s="1"/>
      <c r="GED146" s="1"/>
      <c r="GEE146" s="1"/>
      <c r="GEF146" s="1"/>
      <c r="GEG146" s="1"/>
      <c r="GEH146" s="1"/>
      <c r="GEI146" s="1"/>
      <c r="GEJ146" s="1"/>
      <c r="GEK146" s="1"/>
      <c r="GEL146" s="1"/>
      <c r="GEM146" s="1"/>
      <c r="GEN146" s="1"/>
      <c r="GEO146" s="1"/>
      <c r="GEP146" s="1"/>
      <c r="GEQ146" s="1"/>
      <c r="GER146" s="1"/>
      <c r="GES146" s="1"/>
      <c r="GET146" s="1"/>
      <c r="GEU146" s="1"/>
      <c r="GEV146" s="1"/>
      <c r="GEW146" s="1"/>
      <c r="GEX146" s="1"/>
      <c r="GEY146" s="1"/>
      <c r="GEZ146" s="1"/>
      <c r="GFA146" s="1"/>
      <c r="GFB146" s="1"/>
      <c r="GFC146" s="1"/>
      <c r="GFD146" s="1"/>
      <c r="GFE146" s="1"/>
      <c r="GFF146" s="1"/>
      <c r="GFG146" s="1"/>
      <c r="GFH146" s="1"/>
      <c r="GFI146" s="1"/>
      <c r="GFJ146" s="1"/>
      <c r="GFK146" s="1"/>
      <c r="GFL146" s="1"/>
      <c r="GFM146" s="1"/>
      <c r="GFN146" s="1"/>
      <c r="GFO146" s="1"/>
      <c r="GFP146" s="1"/>
      <c r="GFQ146" s="1"/>
      <c r="GFR146" s="1"/>
      <c r="GFS146" s="1"/>
      <c r="GFT146" s="1"/>
      <c r="GFU146" s="1"/>
      <c r="GFV146" s="1"/>
      <c r="GFW146" s="1"/>
      <c r="GFX146" s="1"/>
      <c r="GFY146" s="1"/>
      <c r="GFZ146" s="1"/>
      <c r="GGA146" s="1"/>
      <c r="GGB146" s="1"/>
      <c r="GGC146" s="1"/>
      <c r="GGD146" s="1"/>
      <c r="GGE146" s="1"/>
      <c r="GGF146" s="1"/>
      <c r="GGG146" s="1"/>
      <c r="GGH146" s="1"/>
      <c r="GGI146" s="1"/>
      <c r="GGJ146" s="1"/>
      <c r="GGK146" s="1"/>
      <c r="GGL146" s="1"/>
      <c r="GGM146" s="1"/>
      <c r="GGN146" s="1"/>
      <c r="GGO146" s="1"/>
      <c r="GGP146" s="1"/>
      <c r="GGQ146" s="1"/>
      <c r="GGR146" s="1"/>
      <c r="GGS146" s="1"/>
      <c r="GGT146" s="1"/>
      <c r="GGU146" s="1"/>
      <c r="GGV146" s="1"/>
      <c r="GGW146" s="1"/>
      <c r="GGX146" s="1"/>
      <c r="GGY146" s="1"/>
      <c r="GGZ146" s="1"/>
      <c r="GHA146" s="1"/>
      <c r="GHB146" s="1"/>
      <c r="GHC146" s="1"/>
      <c r="GHD146" s="1"/>
      <c r="GHE146" s="1"/>
      <c r="GHF146" s="1"/>
      <c r="GHG146" s="1"/>
      <c r="GHH146" s="1"/>
      <c r="GHI146" s="1"/>
      <c r="GHJ146" s="1"/>
      <c r="GHK146" s="1"/>
      <c r="GHL146" s="1"/>
      <c r="GHM146" s="1"/>
      <c r="GHN146" s="1"/>
      <c r="GHO146" s="1"/>
      <c r="GHP146" s="1"/>
      <c r="GHQ146" s="1"/>
      <c r="GHR146" s="1"/>
      <c r="GHS146" s="1"/>
      <c r="GHT146" s="1"/>
      <c r="GHU146" s="1"/>
      <c r="GHV146" s="1"/>
      <c r="GHW146" s="1"/>
      <c r="GHX146" s="1"/>
      <c r="GHY146" s="1"/>
      <c r="GHZ146" s="1"/>
      <c r="GIA146" s="1"/>
      <c r="GIB146" s="1"/>
      <c r="GIC146" s="1"/>
      <c r="GID146" s="1"/>
      <c r="GIE146" s="1"/>
      <c r="GIF146" s="1"/>
      <c r="GIG146" s="1"/>
      <c r="GIH146" s="1"/>
      <c r="GII146" s="1"/>
      <c r="GIJ146" s="1"/>
      <c r="GIK146" s="1"/>
      <c r="GIL146" s="1"/>
      <c r="GIM146" s="1"/>
      <c r="GIN146" s="1"/>
      <c r="GIO146" s="1"/>
      <c r="GIP146" s="1"/>
      <c r="GIQ146" s="1"/>
      <c r="GIR146" s="1"/>
      <c r="GIS146" s="1"/>
      <c r="GIT146" s="1"/>
      <c r="GIU146" s="1"/>
      <c r="GIV146" s="1"/>
      <c r="GIW146" s="1"/>
      <c r="GIX146" s="1"/>
      <c r="GIY146" s="1"/>
      <c r="GIZ146" s="1"/>
      <c r="GJA146" s="1"/>
      <c r="GJB146" s="1"/>
      <c r="GJC146" s="1"/>
      <c r="GJD146" s="1"/>
      <c r="GJE146" s="1"/>
      <c r="GJF146" s="1"/>
      <c r="GJG146" s="1"/>
      <c r="GJH146" s="1"/>
      <c r="GJI146" s="1"/>
      <c r="GJJ146" s="1"/>
      <c r="GJK146" s="1"/>
      <c r="GJL146" s="1"/>
      <c r="GJM146" s="1"/>
      <c r="GJN146" s="1"/>
      <c r="GJO146" s="1"/>
      <c r="GJP146" s="1"/>
      <c r="GJQ146" s="1"/>
      <c r="GJR146" s="1"/>
      <c r="GJS146" s="1"/>
      <c r="GJT146" s="1"/>
      <c r="GJU146" s="1"/>
      <c r="GJV146" s="1"/>
      <c r="GJW146" s="1"/>
      <c r="GJX146" s="1"/>
      <c r="GJY146" s="1"/>
      <c r="GJZ146" s="1"/>
      <c r="GKA146" s="1"/>
      <c r="GKB146" s="1"/>
      <c r="GKC146" s="1"/>
      <c r="GKD146" s="1"/>
      <c r="GKE146" s="1"/>
      <c r="GKF146" s="1"/>
      <c r="GKG146" s="1"/>
      <c r="GKH146" s="1"/>
      <c r="GKI146" s="1"/>
      <c r="GKJ146" s="1"/>
      <c r="GKK146" s="1"/>
      <c r="GKL146" s="1"/>
      <c r="GKM146" s="1"/>
      <c r="GKN146" s="1"/>
      <c r="GKO146" s="1"/>
      <c r="GKP146" s="1"/>
      <c r="GKQ146" s="1"/>
      <c r="GKR146" s="1"/>
      <c r="GKS146" s="1"/>
      <c r="GKT146" s="1"/>
      <c r="GKU146" s="1"/>
      <c r="GKV146" s="1"/>
      <c r="GKW146" s="1"/>
      <c r="GKX146" s="1"/>
      <c r="GKY146" s="1"/>
      <c r="GKZ146" s="1"/>
      <c r="GLA146" s="1"/>
      <c r="GLB146" s="1"/>
      <c r="GLC146" s="1"/>
      <c r="GLD146" s="1"/>
      <c r="GLE146" s="1"/>
      <c r="GLF146" s="1"/>
      <c r="GLG146" s="1"/>
      <c r="GLH146" s="1"/>
      <c r="GLI146" s="1"/>
      <c r="GLJ146" s="1"/>
      <c r="GLK146" s="1"/>
      <c r="GLL146" s="1"/>
      <c r="GLM146" s="1"/>
      <c r="GLN146" s="1"/>
      <c r="GLO146" s="1"/>
      <c r="GLP146" s="1"/>
      <c r="GLQ146" s="1"/>
      <c r="GLR146" s="1"/>
      <c r="GLS146" s="1"/>
      <c r="GLT146" s="1"/>
      <c r="GLU146" s="1"/>
      <c r="GLV146" s="1"/>
      <c r="GLW146" s="1"/>
      <c r="GLX146" s="1"/>
      <c r="GLY146" s="1"/>
      <c r="GLZ146" s="1"/>
      <c r="GMA146" s="1"/>
      <c r="GMB146" s="1"/>
      <c r="GMC146" s="1"/>
      <c r="GMD146" s="1"/>
      <c r="GMK146" s="1"/>
      <c r="GML146" s="1"/>
      <c r="GMM146" s="1"/>
      <c r="GMN146" s="1"/>
      <c r="GMO146" s="1"/>
      <c r="GMP146" s="1"/>
      <c r="GMQ146" s="1"/>
      <c r="GMR146" s="1"/>
      <c r="GMS146" s="1"/>
      <c r="GMT146" s="1"/>
      <c r="GMU146" s="1"/>
      <c r="GMV146" s="1"/>
      <c r="GMW146" s="1"/>
      <c r="GMX146" s="1"/>
      <c r="GMY146" s="1"/>
      <c r="GMZ146" s="1"/>
      <c r="GNA146" s="1"/>
      <c r="GNB146" s="1"/>
      <c r="GNC146" s="1"/>
      <c r="GND146" s="1"/>
      <c r="GNE146" s="1"/>
      <c r="GNF146" s="1"/>
      <c r="GNG146" s="1"/>
      <c r="GNH146" s="1"/>
      <c r="GNI146" s="1"/>
      <c r="GNJ146" s="1"/>
      <c r="GNK146" s="1"/>
      <c r="GNL146" s="1"/>
      <c r="GNM146" s="1"/>
      <c r="GNN146" s="1"/>
      <c r="GNO146" s="1"/>
      <c r="GNP146" s="1"/>
      <c r="GNQ146" s="1"/>
      <c r="GNR146" s="1"/>
      <c r="GNS146" s="1"/>
      <c r="GNT146" s="1"/>
      <c r="GNU146" s="1"/>
      <c r="GNV146" s="1"/>
      <c r="GNW146" s="1"/>
      <c r="GNX146" s="1"/>
      <c r="GNY146" s="1"/>
      <c r="GNZ146" s="1"/>
      <c r="GOA146" s="1"/>
      <c r="GOB146" s="1"/>
      <c r="GOC146" s="1"/>
      <c r="GOD146" s="1"/>
      <c r="GOE146" s="1"/>
      <c r="GOF146" s="1"/>
      <c r="GOG146" s="1"/>
      <c r="GOH146" s="1"/>
      <c r="GOI146" s="1"/>
      <c r="GOJ146" s="1"/>
      <c r="GOK146" s="1"/>
      <c r="GOL146" s="1"/>
      <c r="GOM146" s="1"/>
      <c r="GON146" s="1"/>
      <c r="GOO146" s="1"/>
      <c r="GOP146" s="1"/>
      <c r="GOQ146" s="1"/>
      <c r="GOR146" s="1"/>
      <c r="GOS146" s="1"/>
      <c r="GOT146" s="1"/>
      <c r="GOU146" s="1"/>
      <c r="GOV146" s="1"/>
      <c r="GOW146" s="1"/>
      <c r="GOX146" s="1"/>
      <c r="GOY146" s="1"/>
      <c r="GOZ146" s="1"/>
      <c r="GPA146" s="1"/>
      <c r="GPB146" s="1"/>
      <c r="GPC146" s="1"/>
      <c r="GPD146" s="1"/>
      <c r="GPE146" s="1"/>
      <c r="GPF146" s="1"/>
      <c r="GPG146" s="1"/>
      <c r="GPH146" s="1"/>
      <c r="GPI146" s="1"/>
      <c r="GPJ146" s="1"/>
      <c r="GPK146" s="1"/>
      <c r="GPL146" s="1"/>
      <c r="GPM146" s="1"/>
      <c r="GPN146" s="1"/>
      <c r="GPO146" s="1"/>
      <c r="GPP146" s="1"/>
      <c r="GPQ146" s="1"/>
      <c r="GPR146" s="1"/>
      <c r="GPS146" s="1"/>
      <c r="GPT146" s="1"/>
      <c r="GPU146" s="1"/>
      <c r="GPV146" s="1"/>
      <c r="GPW146" s="1"/>
      <c r="GPX146" s="1"/>
      <c r="GPY146" s="1"/>
      <c r="GPZ146" s="1"/>
      <c r="GQA146" s="1"/>
      <c r="GQB146" s="1"/>
      <c r="GQC146" s="1"/>
      <c r="GQD146" s="1"/>
      <c r="GQE146" s="1"/>
      <c r="GQF146" s="1"/>
      <c r="GQG146" s="1"/>
      <c r="GQH146" s="1"/>
      <c r="GQI146" s="1"/>
      <c r="GQJ146" s="1"/>
      <c r="GQK146" s="1"/>
      <c r="GQL146" s="1"/>
      <c r="GQM146" s="1"/>
      <c r="GQN146" s="1"/>
      <c r="GQO146" s="1"/>
      <c r="GQP146" s="1"/>
      <c r="GQQ146" s="1"/>
      <c r="GQR146" s="1"/>
      <c r="GQS146" s="1"/>
      <c r="GQT146" s="1"/>
      <c r="GQU146" s="1"/>
      <c r="GQV146" s="1"/>
      <c r="GQW146" s="1"/>
      <c r="GQX146" s="1"/>
      <c r="GQY146" s="1"/>
      <c r="GQZ146" s="1"/>
      <c r="GRA146" s="1"/>
      <c r="GRB146" s="1"/>
      <c r="GRC146" s="1"/>
      <c r="GRD146" s="1"/>
      <c r="GRE146" s="1"/>
      <c r="GRF146" s="1"/>
      <c r="GRG146" s="1"/>
      <c r="GRH146" s="1"/>
      <c r="GRI146" s="1"/>
      <c r="GRJ146" s="1"/>
      <c r="GRK146" s="1"/>
      <c r="GRL146" s="1"/>
      <c r="GRM146" s="1"/>
      <c r="GRN146" s="1"/>
      <c r="GRO146" s="1"/>
      <c r="GRP146" s="1"/>
      <c r="GRQ146" s="1"/>
      <c r="GRR146" s="1"/>
      <c r="GRS146" s="1"/>
      <c r="GRT146" s="1"/>
      <c r="GRU146" s="1"/>
      <c r="GRV146" s="1"/>
      <c r="GRW146" s="1"/>
      <c r="GRX146" s="1"/>
      <c r="GRY146" s="1"/>
      <c r="GRZ146" s="1"/>
      <c r="GSA146" s="1"/>
      <c r="GSB146" s="1"/>
      <c r="GSC146" s="1"/>
      <c r="GSD146" s="1"/>
      <c r="GSE146" s="1"/>
      <c r="GSF146" s="1"/>
      <c r="GSG146" s="1"/>
      <c r="GSH146" s="1"/>
      <c r="GSI146" s="1"/>
      <c r="GSJ146" s="1"/>
      <c r="GSK146" s="1"/>
      <c r="GSL146" s="1"/>
      <c r="GSM146" s="1"/>
      <c r="GSN146" s="1"/>
      <c r="GSO146" s="1"/>
      <c r="GSP146" s="1"/>
      <c r="GSQ146" s="1"/>
      <c r="GSR146" s="1"/>
      <c r="GSS146" s="1"/>
      <c r="GST146" s="1"/>
      <c r="GSU146" s="1"/>
      <c r="GSV146" s="1"/>
      <c r="GSW146" s="1"/>
      <c r="GSX146" s="1"/>
      <c r="GSY146" s="1"/>
      <c r="GSZ146" s="1"/>
      <c r="GTA146" s="1"/>
      <c r="GTB146" s="1"/>
      <c r="GTC146" s="1"/>
      <c r="GTD146" s="1"/>
      <c r="GTE146" s="1"/>
      <c r="GTF146" s="1"/>
      <c r="GTG146" s="1"/>
      <c r="GTH146" s="1"/>
      <c r="GTI146" s="1"/>
      <c r="GTJ146" s="1"/>
      <c r="GTK146" s="1"/>
      <c r="GTL146" s="1"/>
      <c r="GTM146" s="1"/>
      <c r="GTN146" s="1"/>
      <c r="GTO146" s="1"/>
      <c r="GTP146" s="1"/>
      <c r="GTQ146" s="1"/>
      <c r="GTR146" s="1"/>
      <c r="GTS146" s="1"/>
      <c r="GTT146" s="1"/>
      <c r="GTU146" s="1"/>
      <c r="GTV146" s="1"/>
      <c r="GTW146" s="1"/>
      <c r="GTX146" s="1"/>
      <c r="GTY146" s="1"/>
      <c r="GTZ146" s="1"/>
      <c r="GUA146" s="1"/>
      <c r="GUB146" s="1"/>
      <c r="GUC146" s="1"/>
      <c r="GUD146" s="1"/>
      <c r="GUE146" s="1"/>
      <c r="GUF146" s="1"/>
      <c r="GUG146" s="1"/>
      <c r="GUH146" s="1"/>
      <c r="GUI146" s="1"/>
      <c r="GUJ146" s="1"/>
      <c r="GUK146" s="1"/>
      <c r="GUL146" s="1"/>
      <c r="GUM146" s="1"/>
      <c r="GUN146" s="1"/>
      <c r="GUO146" s="1"/>
      <c r="GUP146" s="1"/>
      <c r="GUQ146" s="1"/>
      <c r="GUR146" s="1"/>
      <c r="GUS146" s="1"/>
      <c r="GUT146" s="1"/>
      <c r="GUU146" s="1"/>
      <c r="GUV146" s="1"/>
      <c r="GUW146" s="1"/>
      <c r="GUX146" s="1"/>
      <c r="GUY146" s="1"/>
      <c r="GUZ146" s="1"/>
      <c r="GVA146" s="1"/>
      <c r="GVB146" s="1"/>
      <c r="GVC146" s="1"/>
      <c r="GVD146" s="1"/>
      <c r="GVE146" s="1"/>
      <c r="GVF146" s="1"/>
      <c r="GVG146" s="1"/>
      <c r="GVH146" s="1"/>
      <c r="GVI146" s="1"/>
      <c r="GVJ146" s="1"/>
      <c r="GVK146" s="1"/>
      <c r="GVL146" s="1"/>
      <c r="GVM146" s="1"/>
      <c r="GVN146" s="1"/>
      <c r="GVO146" s="1"/>
      <c r="GVP146" s="1"/>
      <c r="GVQ146" s="1"/>
      <c r="GVR146" s="1"/>
      <c r="GVS146" s="1"/>
      <c r="GVT146" s="1"/>
      <c r="GVU146" s="1"/>
      <c r="GVV146" s="1"/>
      <c r="GVW146" s="1"/>
      <c r="GVX146" s="1"/>
      <c r="GVY146" s="1"/>
      <c r="GVZ146" s="1"/>
      <c r="GWG146" s="1"/>
      <c r="GWH146" s="1"/>
      <c r="GWI146" s="1"/>
      <c r="GWJ146" s="1"/>
      <c r="GWK146" s="1"/>
      <c r="GWL146" s="1"/>
      <c r="GWM146" s="1"/>
      <c r="GWN146" s="1"/>
      <c r="GWO146" s="1"/>
      <c r="GWP146" s="1"/>
      <c r="GWQ146" s="1"/>
      <c r="GWR146" s="1"/>
      <c r="GWS146" s="1"/>
      <c r="GWT146" s="1"/>
      <c r="GWU146" s="1"/>
      <c r="GWV146" s="1"/>
      <c r="GWW146" s="1"/>
      <c r="GWX146" s="1"/>
      <c r="GWY146" s="1"/>
      <c r="GWZ146" s="1"/>
      <c r="GXA146" s="1"/>
      <c r="GXB146" s="1"/>
      <c r="GXC146" s="1"/>
      <c r="GXD146" s="1"/>
      <c r="GXE146" s="1"/>
      <c r="GXF146" s="1"/>
      <c r="GXG146" s="1"/>
      <c r="GXH146" s="1"/>
      <c r="GXI146" s="1"/>
      <c r="GXJ146" s="1"/>
      <c r="GXK146" s="1"/>
      <c r="GXL146" s="1"/>
      <c r="GXM146" s="1"/>
      <c r="GXN146" s="1"/>
      <c r="GXO146" s="1"/>
      <c r="GXP146" s="1"/>
      <c r="GXQ146" s="1"/>
      <c r="GXR146" s="1"/>
      <c r="GXS146" s="1"/>
      <c r="GXT146" s="1"/>
      <c r="GXU146" s="1"/>
      <c r="GXV146" s="1"/>
      <c r="GXW146" s="1"/>
      <c r="GXX146" s="1"/>
      <c r="GXY146" s="1"/>
      <c r="GXZ146" s="1"/>
      <c r="GYA146" s="1"/>
      <c r="GYB146" s="1"/>
      <c r="GYC146" s="1"/>
      <c r="GYD146" s="1"/>
      <c r="GYE146" s="1"/>
      <c r="GYF146" s="1"/>
      <c r="GYG146" s="1"/>
      <c r="GYH146" s="1"/>
      <c r="GYI146" s="1"/>
      <c r="GYJ146" s="1"/>
      <c r="GYK146" s="1"/>
      <c r="GYL146" s="1"/>
      <c r="GYM146" s="1"/>
      <c r="GYN146" s="1"/>
      <c r="GYO146" s="1"/>
      <c r="GYP146" s="1"/>
      <c r="GYQ146" s="1"/>
      <c r="GYR146" s="1"/>
      <c r="GYS146" s="1"/>
      <c r="GYT146" s="1"/>
      <c r="GYU146" s="1"/>
      <c r="GYV146" s="1"/>
      <c r="GYW146" s="1"/>
      <c r="GYX146" s="1"/>
      <c r="GYY146" s="1"/>
      <c r="GYZ146" s="1"/>
      <c r="GZA146" s="1"/>
      <c r="GZB146" s="1"/>
      <c r="GZC146" s="1"/>
      <c r="GZD146" s="1"/>
      <c r="GZE146" s="1"/>
      <c r="GZF146" s="1"/>
      <c r="GZG146" s="1"/>
      <c r="GZH146" s="1"/>
      <c r="GZI146" s="1"/>
      <c r="GZJ146" s="1"/>
      <c r="GZK146" s="1"/>
      <c r="GZL146" s="1"/>
      <c r="GZM146" s="1"/>
      <c r="GZN146" s="1"/>
      <c r="GZO146" s="1"/>
      <c r="GZP146" s="1"/>
      <c r="GZQ146" s="1"/>
      <c r="GZR146" s="1"/>
      <c r="GZS146" s="1"/>
      <c r="GZT146" s="1"/>
      <c r="GZU146" s="1"/>
      <c r="GZV146" s="1"/>
      <c r="GZW146" s="1"/>
      <c r="GZX146" s="1"/>
      <c r="GZY146" s="1"/>
      <c r="GZZ146" s="1"/>
      <c r="HAA146" s="1"/>
      <c r="HAB146" s="1"/>
      <c r="HAC146" s="1"/>
      <c r="HAD146" s="1"/>
      <c r="HAE146" s="1"/>
      <c r="HAF146" s="1"/>
      <c r="HAG146" s="1"/>
      <c r="HAH146" s="1"/>
      <c r="HAI146" s="1"/>
      <c r="HAJ146" s="1"/>
      <c r="HAK146" s="1"/>
      <c r="HAL146" s="1"/>
      <c r="HAM146" s="1"/>
      <c r="HAN146" s="1"/>
      <c r="HAO146" s="1"/>
      <c r="HAP146" s="1"/>
      <c r="HAQ146" s="1"/>
      <c r="HAR146" s="1"/>
      <c r="HAS146" s="1"/>
      <c r="HAT146" s="1"/>
      <c r="HAU146" s="1"/>
      <c r="HAV146" s="1"/>
      <c r="HAW146" s="1"/>
      <c r="HAX146" s="1"/>
      <c r="HAY146" s="1"/>
      <c r="HAZ146" s="1"/>
      <c r="HBA146" s="1"/>
      <c r="HBB146" s="1"/>
      <c r="HBC146" s="1"/>
      <c r="HBD146" s="1"/>
      <c r="HBE146" s="1"/>
      <c r="HBF146" s="1"/>
      <c r="HBG146" s="1"/>
      <c r="HBH146" s="1"/>
      <c r="HBI146" s="1"/>
      <c r="HBJ146" s="1"/>
      <c r="HBK146" s="1"/>
      <c r="HBL146" s="1"/>
      <c r="HBM146" s="1"/>
      <c r="HBN146" s="1"/>
      <c r="HBO146" s="1"/>
      <c r="HBP146" s="1"/>
      <c r="HBQ146" s="1"/>
      <c r="HBR146" s="1"/>
      <c r="HBS146" s="1"/>
      <c r="HBT146" s="1"/>
      <c r="HBU146" s="1"/>
      <c r="HBV146" s="1"/>
      <c r="HBW146" s="1"/>
      <c r="HBX146" s="1"/>
      <c r="HBY146" s="1"/>
      <c r="HBZ146" s="1"/>
      <c r="HCA146" s="1"/>
      <c r="HCB146" s="1"/>
      <c r="HCC146" s="1"/>
      <c r="HCD146" s="1"/>
      <c r="HCE146" s="1"/>
      <c r="HCF146" s="1"/>
      <c r="HCG146" s="1"/>
      <c r="HCH146" s="1"/>
      <c r="HCI146" s="1"/>
      <c r="HCJ146" s="1"/>
      <c r="HCK146" s="1"/>
      <c r="HCL146" s="1"/>
      <c r="HCM146" s="1"/>
      <c r="HCN146" s="1"/>
      <c r="HCO146" s="1"/>
      <c r="HCP146" s="1"/>
      <c r="HCQ146" s="1"/>
      <c r="HCR146" s="1"/>
      <c r="HCS146" s="1"/>
      <c r="HCT146" s="1"/>
      <c r="HCU146" s="1"/>
      <c r="HCV146" s="1"/>
      <c r="HCW146" s="1"/>
      <c r="HCX146" s="1"/>
      <c r="HCY146" s="1"/>
      <c r="HCZ146" s="1"/>
      <c r="HDA146" s="1"/>
      <c r="HDB146" s="1"/>
      <c r="HDC146" s="1"/>
      <c r="HDD146" s="1"/>
      <c r="HDE146" s="1"/>
      <c r="HDF146" s="1"/>
      <c r="HDG146" s="1"/>
      <c r="HDH146" s="1"/>
      <c r="HDI146" s="1"/>
      <c r="HDJ146" s="1"/>
      <c r="HDK146" s="1"/>
      <c r="HDL146" s="1"/>
      <c r="HDM146" s="1"/>
      <c r="HDN146" s="1"/>
      <c r="HDO146" s="1"/>
      <c r="HDP146" s="1"/>
      <c r="HDQ146" s="1"/>
      <c r="HDR146" s="1"/>
      <c r="HDS146" s="1"/>
      <c r="HDT146" s="1"/>
      <c r="HDU146" s="1"/>
      <c r="HDV146" s="1"/>
      <c r="HDW146" s="1"/>
      <c r="HDX146" s="1"/>
      <c r="HDY146" s="1"/>
      <c r="HDZ146" s="1"/>
      <c r="HEA146" s="1"/>
      <c r="HEB146" s="1"/>
      <c r="HEC146" s="1"/>
      <c r="HED146" s="1"/>
      <c r="HEE146" s="1"/>
      <c r="HEF146" s="1"/>
      <c r="HEG146" s="1"/>
      <c r="HEH146" s="1"/>
      <c r="HEI146" s="1"/>
      <c r="HEJ146" s="1"/>
      <c r="HEK146" s="1"/>
      <c r="HEL146" s="1"/>
      <c r="HEM146" s="1"/>
      <c r="HEN146" s="1"/>
      <c r="HEO146" s="1"/>
      <c r="HEP146" s="1"/>
      <c r="HEQ146" s="1"/>
      <c r="HER146" s="1"/>
      <c r="HES146" s="1"/>
      <c r="HET146" s="1"/>
      <c r="HEU146" s="1"/>
      <c r="HEV146" s="1"/>
      <c r="HEW146" s="1"/>
      <c r="HEX146" s="1"/>
      <c r="HEY146" s="1"/>
      <c r="HEZ146" s="1"/>
      <c r="HFA146" s="1"/>
      <c r="HFB146" s="1"/>
      <c r="HFC146" s="1"/>
      <c r="HFD146" s="1"/>
      <c r="HFE146" s="1"/>
      <c r="HFF146" s="1"/>
      <c r="HFG146" s="1"/>
      <c r="HFH146" s="1"/>
      <c r="HFI146" s="1"/>
      <c r="HFJ146" s="1"/>
      <c r="HFK146" s="1"/>
      <c r="HFL146" s="1"/>
      <c r="HFM146" s="1"/>
      <c r="HFN146" s="1"/>
      <c r="HFO146" s="1"/>
      <c r="HFP146" s="1"/>
      <c r="HFQ146" s="1"/>
      <c r="HFR146" s="1"/>
      <c r="HFS146" s="1"/>
      <c r="HFT146" s="1"/>
      <c r="HFU146" s="1"/>
      <c r="HFV146" s="1"/>
      <c r="HGC146" s="1"/>
      <c r="HGD146" s="1"/>
      <c r="HGE146" s="1"/>
      <c r="HGF146" s="1"/>
      <c r="HGG146" s="1"/>
      <c r="HGH146" s="1"/>
      <c r="HGI146" s="1"/>
      <c r="HGJ146" s="1"/>
      <c r="HGK146" s="1"/>
      <c r="HGL146" s="1"/>
      <c r="HGM146" s="1"/>
      <c r="HGN146" s="1"/>
      <c r="HGO146" s="1"/>
      <c r="HGP146" s="1"/>
      <c r="HGQ146" s="1"/>
      <c r="HGR146" s="1"/>
      <c r="HGS146" s="1"/>
      <c r="HGT146" s="1"/>
      <c r="HGU146" s="1"/>
      <c r="HGV146" s="1"/>
      <c r="HGW146" s="1"/>
      <c r="HGX146" s="1"/>
      <c r="HGY146" s="1"/>
      <c r="HGZ146" s="1"/>
      <c r="HHA146" s="1"/>
      <c r="HHB146" s="1"/>
      <c r="HHC146" s="1"/>
      <c r="HHD146" s="1"/>
      <c r="HHE146" s="1"/>
      <c r="HHF146" s="1"/>
      <c r="HHG146" s="1"/>
      <c r="HHH146" s="1"/>
      <c r="HHI146" s="1"/>
      <c r="HHJ146" s="1"/>
      <c r="HHK146" s="1"/>
      <c r="HHL146" s="1"/>
      <c r="HHM146" s="1"/>
      <c r="HHN146" s="1"/>
      <c r="HHO146" s="1"/>
      <c r="HHP146" s="1"/>
      <c r="HHQ146" s="1"/>
      <c r="HHR146" s="1"/>
      <c r="HHS146" s="1"/>
      <c r="HHT146" s="1"/>
      <c r="HHU146" s="1"/>
      <c r="HHV146" s="1"/>
      <c r="HHW146" s="1"/>
      <c r="HHX146" s="1"/>
      <c r="HHY146" s="1"/>
      <c r="HHZ146" s="1"/>
      <c r="HIA146" s="1"/>
      <c r="HIB146" s="1"/>
      <c r="HIC146" s="1"/>
      <c r="HID146" s="1"/>
      <c r="HIE146" s="1"/>
      <c r="HIF146" s="1"/>
      <c r="HIG146" s="1"/>
      <c r="HIH146" s="1"/>
      <c r="HII146" s="1"/>
      <c r="HIJ146" s="1"/>
      <c r="HIK146" s="1"/>
      <c r="HIL146" s="1"/>
      <c r="HIM146" s="1"/>
      <c r="HIN146" s="1"/>
      <c r="HIO146" s="1"/>
      <c r="HIP146" s="1"/>
      <c r="HIQ146" s="1"/>
      <c r="HIR146" s="1"/>
      <c r="HIS146" s="1"/>
      <c r="HIT146" s="1"/>
      <c r="HIU146" s="1"/>
      <c r="HIV146" s="1"/>
      <c r="HIW146" s="1"/>
      <c r="HIX146" s="1"/>
      <c r="HIY146" s="1"/>
      <c r="HIZ146" s="1"/>
      <c r="HJA146" s="1"/>
      <c r="HJB146" s="1"/>
      <c r="HJC146" s="1"/>
      <c r="HJD146" s="1"/>
      <c r="HJE146" s="1"/>
      <c r="HJF146" s="1"/>
      <c r="HJG146" s="1"/>
      <c r="HJH146" s="1"/>
      <c r="HJI146" s="1"/>
      <c r="HJJ146" s="1"/>
      <c r="HJK146" s="1"/>
      <c r="HJL146" s="1"/>
      <c r="HJM146" s="1"/>
      <c r="HJN146" s="1"/>
      <c r="HJO146" s="1"/>
      <c r="HJP146" s="1"/>
      <c r="HJQ146" s="1"/>
      <c r="HJR146" s="1"/>
      <c r="HJS146" s="1"/>
      <c r="HJT146" s="1"/>
      <c r="HJU146" s="1"/>
      <c r="HJV146" s="1"/>
      <c r="HJW146" s="1"/>
      <c r="HJX146" s="1"/>
      <c r="HJY146" s="1"/>
      <c r="HJZ146" s="1"/>
      <c r="HKA146" s="1"/>
      <c r="HKB146" s="1"/>
      <c r="HKC146" s="1"/>
      <c r="HKD146" s="1"/>
      <c r="HKE146" s="1"/>
      <c r="HKF146" s="1"/>
      <c r="HKG146" s="1"/>
      <c r="HKH146" s="1"/>
      <c r="HKI146" s="1"/>
      <c r="HKJ146" s="1"/>
      <c r="HKK146" s="1"/>
      <c r="HKL146" s="1"/>
      <c r="HKM146" s="1"/>
      <c r="HKN146" s="1"/>
      <c r="HKO146" s="1"/>
      <c r="HKP146" s="1"/>
      <c r="HKQ146" s="1"/>
      <c r="HKR146" s="1"/>
      <c r="HKS146" s="1"/>
      <c r="HKT146" s="1"/>
      <c r="HKU146" s="1"/>
      <c r="HKV146" s="1"/>
      <c r="HKW146" s="1"/>
      <c r="HKX146" s="1"/>
      <c r="HKY146" s="1"/>
      <c r="HKZ146" s="1"/>
      <c r="HLA146" s="1"/>
      <c r="HLB146" s="1"/>
      <c r="HLC146" s="1"/>
      <c r="HLD146" s="1"/>
      <c r="HLE146" s="1"/>
      <c r="HLF146" s="1"/>
      <c r="HLG146" s="1"/>
      <c r="HLH146" s="1"/>
      <c r="HLI146" s="1"/>
      <c r="HLJ146" s="1"/>
      <c r="HLK146" s="1"/>
      <c r="HLL146" s="1"/>
      <c r="HLM146" s="1"/>
      <c r="HLN146" s="1"/>
      <c r="HLO146" s="1"/>
      <c r="HLP146" s="1"/>
      <c r="HLQ146" s="1"/>
      <c r="HLR146" s="1"/>
      <c r="HLS146" s="1"/>
      <c r="HLT146" s="1"/>
      <c r="HLU146" s="1"/>
      <c r="HLV146" s="1"/>
      <c r="HLW146" s="1"/>
      <c r="HLX146" s="1"/>
      <c r="HLY146" s="1"/>
      <c r="HLZ146" s="1"/>
      <c r="HMA146" s="1"/>
      <c r="HMB146" s="1"/>
      <c r="HMC146" s="1"/>
      <c r="HMD146" s="1"/>
      <c r="HME146" s="1"/>
      <c r="HMF146" s="1"/>
      <c r="HMG146" s="1"/>
      <c r="HMH146" s="1"/>
      <c r="HMI146" s="1"/>
      <c r="HMJ146" s="1"/>
      <c r="HMK146" s="1"/>
      <c r="HML146" s="1"/>
      <c r="HMM146" s="1"/>
      <c r="HMN146" s="1"/>
      <c r="HMO146" s="1"/>
      <c r="HMP146" s="1"/>
      <c r="HMQ146" s="1"/>
      <c r="HMR146" s="1"/>
      <c r="HMS146" s="1"/>
      <c r="HMT146" s="1"/>
      <c r="HMU146" s="1"/>
      <c r="HMV146" s="1"/>
      <c r="HMW146" s="1"/>
      <c r="HMX146" s="1"/>
      <c r="HMY146" s="1"/>
      <c r="HMZ146" s="1"/>
      <c r="HNA146" s="1"/>
      <c r="HNB146" s="1"/>
      <c r="HNC146" s="1"/>
      <c r="HND146" s="1"/>
      <c r="HNE146" s="1"/>
      <c r="HNF146" s="1"/>
      <c r="HNG146" s="1"/>
      <c r="HNH146" s="1"/>
      <c r="HNI146" s="1"/>
      <c r="HNJ146" s="1"/>
      <c r="HNK146" s="1"/>
      <c r="HNL146" s="1"/>
      <c r="HNM146" s="1"/>
      <c r="HNN146" s="1"/>
      <c r="HNO146" s="1"/>
      <c r="HNP146" s="1"/>
      <c r="HNQ146" s="1"/>
      <c r="HNR146" s="1"/>
      <c r="HNS146" s="1"/>
      <c r="HNT146" s="1"/>
      <c r="HNU146" s="1"/>
      <c r="HNV146" s="1"/>
      <c r="HNW146" s="1"/>
      <c r="HNX146" s="1"/>
      <c r="HNY146" s="1"/>
      <c r="HNZ146" s="1"/>
      <c r="HOA146" s="1"/>
      <c r="HOB146" s="1"/>
      <c r="HOC146" s="1"/>
      <c r="HOD146" s="1"/>
      <c r="HOE146" s="1"/>
      <c r="HOF146" s="1"/>
      <c r="HOG146" s="1"/>
      <c r="HOH146" s="1"/>
      <c r="HOI146" s="1"/>
      <c r="HOJ146" s="1"/>
      <c r="HOK146" s="1"/>
      <c r="HOL146" s="1"/>
      <c r="HOM146" s="1"/>
      <c r="HON146" s="1"/>
      <c r="HOO146" s="1"/>
      <c r="HOP146" s="1"/>
      <c r="HOQ146" s="1"/>
      <c r="HOR146" s="1"/>
      <c r="HOS146" s="1"/>
      <c r="HOT146" s="1"/>
      <c r="HOU146" s="1"/>
      <c r="HOV146" s="1"/>
      <c r="HOW146" s="1"/>
      <c r="HOX146" s="1"/>
      <c r="HOY146" s="1"/>
      <c r="HOZ146" s="1"/>
      <c r="HPA146" s="1"/>
      <c r="HPB146" s="1"/>
      <c r="HPC146" s="1"/>
      <c r="HPD146" s="1"/>
      <c r="HPE146" s="1"/>
      <c r="HPF146" s="1"/>
      <c r="HPG146" s="1"/>
      <c r="HPH146" s="1"/>
      <c r="HPI146" s="1"/>
      <c r="HPJ146" s="1"/>
      <c r="HPK146" s="1"/>
      <c r="HPL146" s="1"/>
      <c r="HPM146" s="1"/>
      <c r="HPN146" s="1"/>
      <c r="HPO146" s="1"/>
      <c r="HPP146" s="1"/>
      <c r="HPQ146" s="1"/>
      <c r="HPR146" s="1"/>
      <c r="HPY146" s="1"/>
      <c r="HPZ146" s="1"/>
      <c r="HQA146" s="1"/>
      <c r="HQB146" s="1"/>
      <c r="HQC146" s="1"/>
      <c r="HQD146" s="1"/>
      <c r="HQE146" s="1"/>
      <c r="HQF146" s="1"/>
      <c r="HQG146" s="1"/>
      <c r="HQH146" s="1"/>
      <c r="HQI146" s="1"/>
      <c r="HQJ146" s="1"/>
      <c r="HQK146" s="1"/>
      <c r="HQL146" s="1"/>
      <c r="HQM146" s="1"/>
      <c r="HQN146" s="1"/>
      <c r="HQO146" s="1"/>
      <c r="HQP146" s="1"/>
      <c r="HQQ146" s="1"/>
      <c r="HQR146" s="1"/>
      <c r="HQS146" s="1"/>
      <c r="HQT146" s="1"/>
      <c r="HQU146" s="1"/>
      <c r="HQV146" s="1"/>
      <c r="HQW146" s="1"/>
      <c r="HQX146" s="1"/>
      <c r="HQY146" s="1"/>
      <c r="HQZ146" s="1"/>
      <c r="HRA146" s="1"/>
      <c r="HRB146" s="1"/>
      <c r="HRC146" s="1"/>
      <c r="HRD146" s="1"/>
      <c r="HRE146" s="1"/>
      <c r="HRF146" s="1"/>
      <c r="HRG146" s="1"/>
      <c r="HRH146" s="1"/>
      <c r="HRI146" s="1"/>
      <c r="HRJ146" s="1"/>
      <c r="HRK146" s="1"/>
      <c r="HRL146" s="1"/>
      <c r="HRM146" s="1"/>
      <c r="HRN146" s="1"/>
      <c r="HRO146" s="1"/>
      <c r="HRP146" s="1"/>
      <c r="HRQ146" s="1"/>
      <c r="HRR146" s="1"/>
      <c r="HRS146" s="1"/>
      <c r="HRT146" s="1"/>
      <c r="HRU146" s="1"/>
      <c r="HRV146" s="1"/>
      <c r="HRW146" s="1"/>
      <c r="HRX146" s="1"/>
      <c r="HRY146" s="1"/>
      <c r="HRZ146" s="1"/>
      <c r="HSA146" s="1"/>
      <c r="HSB146" s="1"/>
      <c r="HSC146" s="1"/>
      <c r="HSD146" s="1"/>
      <c r="HSE146" s="1"/>
      <c r="HSF146" s="1"/>
      <c r="HSG146" s="1"/>
      <c r="HSH146" s="1"/>
      <c r="HSI146" s="1"/>
      <c r="HSJ146" s="1"/>
      <c r="HSK146" s="1"/>
      <c r="HSL146" s="1"/>
      <c r="HSM146" s="1"/>
      <c r="HSN146" s="1"/>
      <c r="HSO146" s="1"/>
      <c r="HSP146" s="1"/>
      <c r="HSQ146" s="1"/>
      <c r="HSR146" s="1"/>
      <c r="HSS146" s="1"/>
      <c r="HST146" s="1"/>
      <c r="HSU146" s="1"/>
      <c r="HSV146" s="1"/>
      <c r="HSW146" s="1"/>
      <c r="HSX146" s="1"/>
      <c r="HSY146" s="1"/>
      <c r="HSZ146" s="1"/>
      <c r="HTA146" s="1"/>
      <c r="HTB146" s="1"/>
      <c r="HTC146" s="1"/>
      <c r="HTD146" s="1"/>
      <c r="HTE146" s="1"/>
      <c r="HTF146" s="1"/>
      <c r="HTG146" s="1"/>
      <c r="HTH146" s="1"/>
      <c r="HTI146" s="1"/>
      <c r="HTJ146" s="1"/>
      <c r="HTK146" s="1"/>
      <c r="HTL146" s="1"/>
      <c r="HTM146" s="1"/>
      <c r="HTN146" s="1"/>
      <c r="HTO146" s="1"/>
      <c r="HTP146" s="1"/>
      <c r="HTQ146" s="1"/>
      <c r="HTR146" s="1"/>
      <c r="HTS146" s="1"/>
      <c r="HTT146" s="1"/>
      <c r="HTU146" s="1"/>
      <c r="HTV146" s="1"/>
      <c r="HTW146" s="1"/>
      <c r="HTX146" s="1"/>
      <c r="HTY146" s="1"/>
      <c r="HTZ146" s="1"/>
      <c r="HUA146" s="1"/>
      <c r="HUB146" s="1"/>
      <c r="HUC146" s="1"/>
      <c r="HUD146" s="1"/>
      <c r="HUE146" s="1"/>
      <c r="HUF146" s="1"/>
      <c r="HUG146" s="1"/>
      <c r="HUH146" s="1"/>
      <c r="HUI146" s="1"/>
      <c r="HUJ146" s="1"/>
      <c r="HUK146" s="1"/>
      <c r="HUL146" s="1"/>
      <c r="HUM146" s="1"/>
      <c r="HUN146" s="1"/>
      <c r="HUO146" s="1"/>
      <c r="HUP146" s="1"/>
      <c r="HUQ146" s="1"/>
      <c r="HUR146" s="1"/>
      <c r="HUS146" s="1"/>
      <c r="HUT146" s="1"/>
      <c r="HUU146" s="1"/>
      <c r="HUV146" s="1"/>
      <c r="HUW146" s="1"/>
      <c r="HUX146" s="1"/>
      <c r="HUY146" s="1"/>
      <c r="HUZ146" s="1"/>
      <c r="HVA146" s="1"/>
      <c r="HVB146" s="1"/>
      <c r="HVC146" s="1"/>
      <c r="HVD146" s="1"/>
      <c r="HVE146" s="1"/>
      <c r="HVF146" s="1"/>
      <c r="HVG146" s="1"/>
      <c r="HVH146" s="1"/>
      <c r="HVI146" s="1"/>
      <c r="HVJ146" s="1"/>
      <c r="HVK146" s="1"/>
      <c r="HVL146" s="1"/>
      <c r="HVM146" s="1"/>
      <c r="HVN146" s="1"/>
      <c r="HVO146" s="1"/>
      <c r="HVP146" s="1"/>
      <c r="HVQ146" s="1"/>
      <c r="HVR146" s="1"/>
      <c r="HVS146" s="1"/>
      <c r="HVT146" s="1"/>
      <c r="HVU146" s="1"/>
      <c r="HVV146" s="1"/>
      <c r="HVW146" s="1"/>
      <c r="HVX146" s="1"/>
      <c r="HVY146" s="1"/>
      <c r="HVZ146" s="1"/>
      <c r="HWA146" s="1"/>
      <c r="HWB146" s="1"/>
      <c r="HWC146" s="1"/>
      <c r="HWD146" s="1"/>
      <c r="HWE146" s="1"/>
      <c r="HWF146" s="1"/>
      <c r="HWG146" s="1"/>
      <c r="HWH146" s="1"/>
      <c r="HWI146" s="1"/>
      <c r="HWJ146" s="1"/>
      <c r="HWK146" s="1"/>
      <c r="HWL146" s="1"/>
      <c r="HWM146" s="1"/>
      <c r="HWN146" s="1"/>
      <c r="HWO146" s="1"/>
      <c r="HWP146" s="1"/>
      <c r="HWQ146" s="1"/>
      <c r="HWR146" s="1"/>
      <c r="HWS146" s="1"/>
      <c r="HWT146" s="1"/>
      <c r="HWU146" s="1"/>
      <c r="HWV146" s="1"/>
      <c r="HWW146" s="1"/>
      <c r="HWX146" s="1"/>
      <c r="HWY146" s="1"/>
      <c r="HWZ146" s="1"/>
      <c r="HXA146" s="1"/>
      <c r="HXB146" s="1"/>
      <c r="HXC146" s="1"/>
      <c r="HXD146" s="1"/>
      <c r="HXE146" s="1"/>
      <c r="HXF146" s="1"/>
      <c r="HXG146" s="1"/>
      <c r="HXH146" s="1"/>
      <c r="HXI146" s="1"/>
      <c r="HXJ146" s="1"/>
      <c r="HXK146" s="1"/>
      <c r="HXL146" s="1"/>
      <c r="HXM146" s="1"/>
      <c r="HXN146" s="1"/>
      <c r="HXO146" s="1"/>
      <c r="HXP146" s="1"/>
      <c r="HXQ146" s="1"/>
      <c r="HXR146" s="1"/>
      <c r="HXS146" s="1"/>
      <c r="HXT146" s="1"/>
      <c r="HXU146" s="1"/>
      <c r="HXV146" s="1"/>
      <c r="HXW146" s="1"/>
      <c r="HXX146" s="1"/>
      <c r="HXY146" s="1"/>
      <c r="HXZ146" s="1"/>
      <c r="HYA146" s="1"/>
      <c r="HYB146" s="1"/>
      <c r="HYC146" s="1"/>
      <c r="HYD146" s="1"/>
      <c r="HYE146" s="1"/>
      <c r="HYF146" s="1"/>
      <c r="HYG146" s="1"/>
      <c r="HYH146" s="1"/>
      <c r="HYI146" s="1"/>
      <c r="HYJ146" s="1"/>
      <c r="HYK146" s="1"/>
      <c r="HYL146" s="1"/>
      <c r="HYM146" s="1"/>
      <c r="HYN146" s="1"/>
      <c r="HYO146" s="1"/>
      <c r="HYP146" s="1"/>
      <c r="HYQ146" s="1"/>
      <c r="HYR146" s="1"/>
      <c r="HYS146" s="1"/>
      <c r="HYT146" s="1"/>
      <c r="HYU146" s="1"/>
      <c r="HYV146" s="1"/>
      <c r="HYW146" s="1"/>
      <c r="HYX146" s="1"/>
      <c r="HYY146" s="1"/>
      <c r="HYZ146" s="1"/>
      <c r="HZA146" s="1"/>
      <c r="HZB146" s="1"/>
      <c r="HZC146" s="1"/>
      <c r="HZD146" s="1"/>
      <c r="HZE146" s="1"/>
      <c r="HZF146" s="1"/>
      <c r="HZG146" s="1"/>
      <c r="HZH146" s="1"/>
      <c r="HZI146" s="1"/>
      <c r="HZJ146" s="1"/>
      <c r="HZK146" s="1"/>
      <c r="HZL146" s="1"/>
      <c r="HZM146" s="1"/>
      <c r="HZN146" s="1"/>
      <c r="HZU146" s="1"/>
      <c r="HZV146" s="1"/>
      <c r="HZW146" s="1"/>
      <c r="HZX146" s="1"/>
      <c r="HZY146" s="1"/>
      <c r="HZZ146" s="1"/>
      <c r="IAA146" s="1"/>
      <c r="IAB146" s="1"/>
      <c r="IAC146" s="1"/>
      <c r="IAD146" s="1"/>
      <c r="IAE146" s="1"/>
      <c r="IAF146" s="1"/>
      <c r="IAG146" s="1"/>
      <c r="IAH146" s="1"/>
      <c r="IAI146" s="1"/>
      <c r="IAJ146" s="1"/>
      <c r="IAK146" s="1"/>
      <c r="IAL146" s="1"/>
      <c r="IAM146" s="1"/>
      <c r="IAN146" s="1"/>
      <c r="IAO146" s="1"/>
      <c r="IAP146" s="1"/>
      <c r="IAQ146" s="1"/>
      <c r="IAR146" s="1"/>
      <c r="IAS146" s="1"/>
      <c r="IAT146" s="1"/>
      <c r="IAU146" s="1"/>
      <c r="IAV146" s="1"/>
      <c r="IAW146" s="1"/>
      <c r="IAX146" s="1"/>
      <c r="IAY146" s="1"/>
      <c r="IAZ146" s="1"/>
      <c r="IBA146" s="1"/>
      <c r="IBB146" s="1"/>
      <c r="IBC146" s="1"/>
      <c r="IBD146" s="1"/>
      <c r="IBE146" s="1"/>
      <c r="IBF146" s="1"/>
      <c r="IBG146" s="1"/>
      <c r="IBH146" s="1"/>
      <c r="IBI146" s="1"/>
      <c r="IBJ146" s="1"/>
      <c r="IBK146" s="1"/>
      <c r="IBL146" s="1"/>
      <c r="IBM146" s="1"/>
      <c r="IBN146" s="1"/>
      <c r="IBO146" s="1"/>
      <c r="IBP146" s="1"/>
      <c r="IBQ146" s="1"/>
      <c r="IBR146" s="1"/>
      <c r="IBS146" s="1"/>
      <c r="IBT146" s="1"/>
      <c r="IBU146" s="1"/>
      <c r="IBV146" s="1"/>
      <c r="IBW146" s="1"/>
      <c r="IBX146" s="1"/>
      <c r="IBY146" s="1"/>
      <c r="IBZ146" s="1"/>
      <c r="ICA146" s="1"/>
      <c r="ICB146" s="1"/>
      <c r="ICC146" s="1"/>
      <c r="ICD146" s="1"/>
      <c r="ICE146" s="1"/>
      <c r="ICF146" s="1"/>
      <c r="ICG146" s="1"/>
      <c r="ICH146" s="1"/>
      <c r="ICI146" s="1"/>
      <c r="ICJ146" s="1"/>
      <c r="ICK146" s="1"/>
      <c r="ICL146" s="1"/>
      <c r="ICM146" s="1"/>
      <c r="ICN146" s="1"/>
      <c r="ICO146" s="1"/>
      <c r="ICP146" s="1"/>
      <c r="ICQ146" s="1"/>
      <c r="ICR146" s="1"/>
      <c r="ICS146" s="1"/>
      <c r="ICT146" s="1"/>
      <c r="ICU146" s="1"/>
      <c r="ICV146" s="1"/>
      <c r="ICW146" s="1"/>
      <c r="ICX146" s="1"/>
      <c r="ICY146" s="1"/>
      <c r="ICZ146" s="1"/>
      <c r="IDA146" s="1"/>
      <c r="IDB146" s="1"/>
      <c r="IDC146" s="1"/>
      <c r="IDD146" s="1"/>
      <c r="IDE146" s="1"/>
      <c r="IDF146" s="1"/>
      <c r="IDG146" s="1"/>
      <c r="IDH146" s="1"/>
      <c r="IDI146" s="1"/>
      <c r="IDJ146" s="1"/>
      <c r="IDK146" s="1"/>
      <c r="IDL146" s="1"/>
      <c r="IDM146" s="1"/>
      <c r="IDN146" s="1"/>
      <c r="IDO146" s="1"/>
      <c r="IDP146" s="1"/>
      <c r="IDQ146" s="1"/>
      <c r="IDR146" s="1"/>
      <c r="IDS146" s="1"/>
      <c r="IDT146" s="1"/>
      <c r="IDU146" s="1"/>
      <c r="IDV146" s="1"/>
      <c r="IDW146" s="1"/>
      <c r="IDX146" s="1"/>
      <c r="IDY146" s="1"/>
      <c r="IDZ146" s="1"/>
      <c r="IEA146" s="1"/>
      <c r="IEB146" s="1"/>
      <c r="IEC146" s="1"/>
      <c r="IED146" s="1"/>
      <c r="IEE146" s="1"/>
      <c r="IEF146" s="1"/>
      <c r="IEG146" s="1"/>
      <c r="IEH146" s="1"/>
      <c r="IEI146" s="1"/>
      <c r="IEJ146" s="1"/>
      <c r="IEK146" s="1"/>
      <c r="IEL146" s="1"/>
      <c r="IEM146" s="1"/>
      <c r="IEN146" s="1"/>
      <c r="IEO146" s="1"/>
      <c r="IEP146" s="1"/>
      <c r="IEQ146" s="1"/>
      <c r="IER146" s="1"/>
      <c r="IES146" s="1"/>
      <c r="IET146" s="1"/>
      <c r="IEU146" s="1"/>
      <c r="IEV146" s="1"/>
      <c r="IEW146" s="1"/>
      <c r="IEX146" s="1"/>
      <c r="IEY146" s="1"/>
      <c r="IEZ146" s="1"/>
      <c r="IFA146" s="1"/>
      <c r="IFB146" s="1"/>
      <c r="IFC146" s="1"/>
      <c r="IFD146" s="1"/>
      <c r="IFE146" s="1"/>
      <c r="IFF146" s="1"/>
      <c r="IFG146" s="1"/>
      <c r="IFH146" s="1"/>
      <c r="IFI146" s="1"/>
      <c r="IFJ146" s="1"/>
      <c r="IFK146" s="1"/>
      <c r="IFL146" s="1"/>
      <c r="IFM146" s="1"/>
      <c r="IFN146" s="1"/>
      <c r="IFO146" s="1"/>
      <c r="IFP146" s="1"/>
      <c r="IFQ146" s="1"/>
      <c r="IFR146" s="1"/>
      <c r="IFS146" s="1"/>
      <c r="IFT146" s="1"/>
      <c r="IFU146" s="1"/>
      <c r="IFV146" s="1"/>
      <c r="IFW146" s="1"/>
      <c r="IFX146" s="1"/>
      <c r="IFY146" s="1"/>
      <c r="IFZ146" s="1"/>
      <c r="IGA146" s="1"/>
      <c r="IGB146" s="1"/>
      <c r="IGC146" s="1"/>
      <c r="IGD146" s="1"/>
      <c r="IGE146" s="1"/>
      <c r="IGF146" s="1"/>
      <c r="IGG146" s="1"/>
      <c r="IGH146" s="1"/>
      <c r="IGI146" s="1"/>
      <c r="IGJ146" s="1"/>
      <c r="IGK146" s="1"/>
      <c r="IGL146" s="1"/>
      <c r="IGM146" s="1"/>
      <c r="IGN146" s="1"/>
      <c r="IGO146" s="1"/>
      <c r="IGP146" s="1"/>
      <c r="IGQ146" s="1"/>
      <c r="IGR146" s="1"/>
      <c r="IGS146" s="1"/>
      <c r="IGT146" s="1"/>
      <c r="IGU146" s="1"/>
      <c r="IGV146" s="1"/>
      <c r="IGW146" s="1"/>
      <c r="IGX146" s="1"/>
      <c r="IGY146" s="1"/>
      <c r="IGZ146" s="1"/>
      <c r="IHA146" s="1"/>
      <c r="IHB146" s="1"/>
      <c r="IHC146" s="1"/>
      <c r="IHD146" s="1"/>
      <c r="IHE146" s="1"/>
      <c r="IHF146" s="1"/>
      <c r="IHG146" s="1"/>
      <c r="IHH146" s="1"/>
      <c r="IHI146" s="1"/>
      <c r="IHJ146" s="1"/>
      <c r="IHK146" s="1"/>
      <c r="IHL146" s="1"/>
      <c r="IHM146" s="1"/>
      <c r="IHN146" s="1"/>
      <c r="IHO146" s="1"/>
      <c r="IHP146" s="1"/>
      <c r="IHQ146" s="1"/>
      <c r="IHR146" s="1"/>
      <c r="IHS146" s="1"/>
      <c r="IHT146" s="1"/>
      <c r="IHU146" s="1"/>
      <c r="IHV146" s="1"/>
      <c r="IHW146" s="1"/>
      <c r="IHX146" s="1"/>
      <c r="IHY146" s="1"/>
      <c r="IHZ146" s="1"/>
      <c r="IIA146" s="1"/>
      <c r="IIB146" s="1"/>
      <c r="IIC146" s="1"/>
      <c r="IID146" s="1"/>
      <c r="IIE146" s="1"/>
      <c r="IIF146" s="1"/>
      <c r="IIG146" s="1"/>
      <c r="IIH146" s="1"/>
      <c r="III146" s="1"/>
      <c r="IIJ146" s="1"/>
      <c r="IIK146" s="1"/>
      <c r="IIL146" s="1"/>
      <c r="IIM146" s="1"/>
      <c r="IIN146" s="1"/>
      <c r="IIO146" s="1"/>
      <c r="IIP146" s="1"/>
      <c r="IIQ146" s="1"/>
      <c r="IIR146" s="1"/>
      <c r="IIS146" s="1"/>
      <c r="IIT146" s="1"/>
      <c r="IIU146" s="1"/>
      <c r="IIV146" s="1"/>
      <c r="IIW146" s="1"/>
      <c r="IIX146" s="1"/>
      <c r="IIY146" s="1"/>
      <c r="IIZ146" s="1"/>
      <c r="IJA146" s="1"/>
      <c r="IJB146" s="1"/>
      <c r="IJC146" s="1"/>
      <c r="IJD146" s="1"/>
      <c r="IJE146" s="1"/>
      <c r="IJF146" s="1"/>
      <c r="IJG146" s="1"/>
      <c r="IJH146" s="1"/>
      <c r="IJI146" s="1"/>
      <c r="IJJ146" s="1"/>
      <c r="IJQ146" s="1"/>
      <c r="IJR146" s="1"/>
      <c r="IJS146" s="1"/>
      <c r="IJT146" s="1"/>
      <c r="IJU146" s="1"/>
      <c r="IJV146" s="1"/>
      <c r="IJW146" s="1"/>
      <c r="IJX146" s="1"/>
      <c r="IJY146" s="1"/>
      <c r="IJZ146" s="1"/>
      <c r="IKA146" s="1"/>
      <c r="IKB146" s="1"/>
      <c r="IKC146" s="1"/>
      <c r="IKD146" s="1"/>
      <c r="IKE146" s="1"/>
      <c r="IKF146" s="1"/>
      <c r="IKG146" s="1"/>
      <c r="IKH146" s="1"/>
      <c r="IKI146" s="1"/>
      <c r="IKJ146" s="1"/>
      <c r="IKK146" s="1"/>
      <c r="IKL146" s="1"/>
      <c r="IKM146" s="1"/>
      <c r="IKN146" s="1"/>
      <c r="IKO146" s="1"/>
      <c r="IKP146" s="1"/>
      <c r="IKQ146" s="1"/>
      <c r="IKR146" s="1"/>
      <c r="IKS146" s="1"/>
      <c r="IKT146" s="1"/>
      <c r="IKU146" s="1"/>
      <c r="IKV146" s="1"/>
      <c r="IKW146" s="1"/>
      <c r="IKX146" s="1"/>
      <c r="IKY146" s="1"/>
      <c r="IKZ146" s="1"/>
      <c r="ILA146" s="1"/>
      <c r="ILB146" s="1"/>
      <c r="ILC146" s="1"/>
      <c r="ILD146" s="1"/>
      <c r="ILE146" s="1"/>
      <c r="ILF146" s="1"/>
      <c r="ILG146" s="1"/>
      <c r="ILH146" s="1"/>
      <c r="ILI146" s="1"/>
      <c r="ILJ146" s="1"/>
      <c r="ILK146" s="1"/>
      <c r="ILL146" s="1"/>
      <c r="ILM146" s="1"/>
      <c r="ILN146" s="1"/>
      <c r="ILO146" s="1"/>
      <c r="ILP146" s="1"/>
      <c r="ILQ146" s="1"/>
      <c r="ILR146" s="1"/>
      <c r="ILS146" s="1"/>
      <c r="ILT146" s="1"/>
      <c r="ILU146" s="1"/>
      <c r="ILV146" s="1"/>
      <c r="ILW146" s="1"/>
      <c r="ILX146" s="1"/>
      <c r="ILY146" s="1"/>
      <c r="ILZ146" s="1"/>
      <c r="IMA146" s="1"/>
      <c r="IMB146" s="1"/>
      <c r="IMC146" s="1"/>
      <c r="IMD146" s="1"/>
      <c r="IME146" s="1"/>
      <c r="IMF146" s="1"/>
      <c r="IMG146" s="1"/>
      <c r="IMH146" s="1"/>
      <c r="IMI146" s="1"/>
      <c r="IMJ146" s="1"/>
      <c r="IMK146" s="1"/>
      <c r="IML146" s="1"/>
      <c r="IMM146" s="1"/>
      <c r="IMN146" s="1"/>
      <c r="IMO146" s="1"/>
      <c r="IMP146" s="1"/>
      <c r="IMQ146" s="1"/>
      <c r="IMR146" s="1"/>
      <c r="IMS146" s="1"/>
      <c r="IMT146" s="1"/>
      <c r="IMU146" s="1"/>
      <c r="IMV146" s="1"/>
      <c r="IMW146" s="1"/>
      <c r="IMX146" s="1"/>
      <c r="IMY146" s="1"/>
      <c r="IMZ146" s="1"/>
      <c r="INA146" s="1"/>
      <c r="INB146" s="1"/>
      <c r="INC146" s="1"/>
      <c r="IND146" s="1"/>
      <c r="INE146" s="1"/>
      <c r="INF146" s="1"/>
      <c r="ING146" s="1"/>
      <c r="INH146" s="1"/>
      <c r="INI146" s="1"/>
      <c r="INJ146" s="1"/>
      <c r="INK146" s="1"/>
      <c r="INL146" s="1"/>
      <c r="INM146" s="1"/>
      <c r="INN146" s="1"/>
      <c r="INO146" s="1"/>
      <c r="INP146" s="1"/>
      <c r="INQ146" s="1"/>
      <c r="INR146" s="1"/>
      <c r="INS146" s="1"/>
      <c r="INT146" s="1"/>
      <c r="INU146" s="1"/>
      <c r="INV146" s="1"/>
      <c r="INW146" s="1"/>
      <c r="INX146" s="1"/>
      <c r="INY146" s="1"/>
      <c r="INZ146" s="1"/>
      <c r="IOA146" s="1"/>
      <c r="IOB146" s="1"/>
      <c r="IOC146" s="1"/>
      <c r="IOD146" s="1"/>
      <c r="IOE146" s="1"/>
      <c r="IOF146" s="1"/>
      <c r="IOG146" s="1"/>
      <c r="IOH146" s="1"/>
      <c r="IOI146" s="1"/>
      <c r="IOJ146" s="1"/>
      <c r="IOK146" s="1"/>
      <c r="IOL146" s="1"/>
      <c r="IOM146" s="1"/>
      <c r="ION146" s="1"/>
      <c r="IOO146" s="1"/>
      <c r="IOP146" s="1"/>
      <c r="IOQ146" s="1"/>
      <c r="IOR146" s="1"/>
      <c r="IOS146" s="1"/>
      <c r="IOT146" s="1"/>
      <c r="IOU146" s="1"/>
      <c r="IOV146" s="1"/>
      <c r="IOW146" s="1"/>
      <c r="IOX146" s="1"/>
      <c r="IOY146" s="1"/>
      <c r="IOZ146" s="1"/>
      <c r="IPA146" s="1"/>
      <c r="IPB146" s="1"/>
      <c r="IPC146" s="1"/>
      <c r="IPD146" s="1"/>
      <c r="IPE146" s="1"/>
      <c r="IPF146" s="1"/>
      <c r="IPG146" s="1"/>
      <c r="IPH146" s="1"/>
      <c r="IPI146" s="1"/>
      <c r="IPJ146" s="1"/>
      <c r="IPK146" s="1"/>
      <c r="IPL146" s="1"/>
      <c r="IPM146" s="1"/>
      <c r="IPN146" s="1"/>
      <c r="IPO146" s="1"/>
      <c r="IPP146" s="1"/>
      <c r="IPQ146" s="1"/>
      <c r="IPR146" s="1"/>
      <c r="IPS146" s="1"/>
      <c r="IPT146" s="1"/>
      <c r="IPU146" s="1"/>
      <c r="IPV146" s="1"/>
      <c r="IPW146" s="1"/>
      <c r="IPX146" s="1"/>
      <c r="IPY146" s="1"/>
      <c r="IPZ146" s="1"/>
      <c r="IQA146" s="1"/>
      <c r="IQB146" s="1"/>
      <c r="IQC146" s="1"/>
      <c r="IQD146" s="1"/>
      <c r="IQE146" s="1"/>
      <c r="IQF146" s="1"/>
      <c r="IQG146" s="1"/>
      <c r="IQH146" s="1"/>
      <c r="IQI146" s="1"/>
      <c r="IQJ146" s="1"/>
      <c r="IQK146" s="1"/>
      <c r="IQL146" s="1"/>
      <c r="IQM146" s="1"/>
      <c r="IQN146" s="1"/>
      <c r="IQO146" s="1"/>
      <c r="IQP146" s="1"/>
      <c r="IQQ146" s="1"/>
      <c r="IQR146" s="1"/>
      <c r="IQS146" s="1"/>
      <c r="IQT146" s="1"/>
      <c r="IQU146" s="1"/>
      <c r="IQV146" s="1"/>
      <c r="IQW146" s="1"/>
      <c r="IQX146" s="1"/>
      <c r="IQY146" s="1"/>
      <c r="IQZ146" s="1"/>
      <c r="IRA146" s="1"/>
      <c r="IRB146" s="1"/>
      <c r="IRC146" s="1"/>
      <c r="IRD146" s="1"/>
      <c r="IRE146" s="1"/>
      <c r="IRF146" s="1"/>
      <c r="IRG146" s="1"/>
      <c r="IRH146" s="1"/>
      <c r="IRI146" s="1"/>
      <c r="IRJ146" s="1"/>
      <c r="IRK146" s="1"/>
      <c r="IRL146" s="1"/>
      <c r="IRM146" s="1"/>
      <c r="IRN146" s="1"/>
      <c r="IRO146" s="1"/>
      <c r="IRP146" s="1"/>
      <c r="IRQ146" s="1"/>
      <c r="IRR146" s="1"/>
      <c r="IRS146" s="1"/>
      <c r="IRT146" s="1"/>
      <c r="IRU146" s="1"/>
      <c r="IRV146" s="1"/>
      <c r="IRW146" s="1"/>
      <c r="IRX146" s="1"/>
      <c r="IRY146" s="1"/>
      <c r="IRZ146" s="1"/>
      <c r="ISA146" s="1"/>
      <c r="ISB146" s="1"/>
      <c r="ISC146" s="1"/>
      <c r="ISD146" s="1"/>
      <c r="ISE146" s="1"/>
      <c r="ISF146" s="1"/>
      <c r="ISG146" s="1"/>
      <c r="ISH146" s="1"/>
      <c r="ISI146" s="1"/>
      <c r="ISJ146" s="1"/>
      <c r="ISK146" s="1"/>
      <c r="ISL146" s="1"/>
      <c r="ISM146" s="1"/>
      <c r="ISN146" s="1"/>
      <c r="ISO146" s="1"/>
      <c r="ISP146" s="1"/>
      <c r="ISQ146" s="1"/>
      <c r="ISR146" s="1"/>
      <c r="ISS146" s="1"/>
      <c r="IST146" s="1"/>
      <c r="ISU146" s="1"/>
      <c r="ISV146" s="1"/>
      <c r="ISW146" s="1"/>
      <c r="ISX146" s="1"/>
      <c r="ISY146" s="1"/>
      <c r="ISZ146" s="1"/>
      <c r="ITA146" s="1"/>
      <c r="ITB146" s="1"/>
      <c r="ITC146" s="1"/>
      <c r="ITD146" s="1"/>
      <c r="ITE146" s="1"/>
      <c r="ITF146" s="1"/>
      <c r="ITM146" s="1"/>
      <c r="ITN146" s="1"/>
      <c r="ITO146" s="1"/>
      <c r="ITP146" s="1"/>
      <c r="ITQ146" s="1"/>
      <c r="ITR146" s="1"/>
      <c r="ITS146" s="1"/>
      <c r="ITT146" s="1"/>
      <c r="ITU146" s="1"/>
      <c r="ITV146" s="1"/>
      <c r="ITW146" s="1"/>
      <c r="ITX146" s="1"/>
      <c r="ITY146" s="1"/>
      <c r="ITZ146" s="1"/>
      <c r="IUA146" s="1"/>
      <c r="IUB146" s="1"/>
      <c r="IUC146" s="1"/>
      <c r="IUD146" s="1"/>
      <c r="IUE146" s="1"/>
      <c r="IUF146" s="1"/>
      <c r="IUG146" s="1"/>
      <c r="IUH146" s="1"/>
      <c r="IUI146" s="1"/>
      <c r="IUJ146" s="1"/>
      <c r="IUK146" s="1"/>
      <c r="IUL146" s="1"/>
      <c r="IUM146" s="1"/>
      <c r="IUN146" s="1"/>
      <c r="IUO146" s="1"/>
      <c r="IUP146" s="1"/>
      <c r="IUQ146" s="1"/>
      <c r="IUR146" s="1"/>
      <c r="IUS146" s="1"/>
      <c r="IUT146" s="1"/>
      <c r="IUU146" s="1"/>
      <c r="IUV146" s="1"/>
      <c r="IUW146" s="1"/>
      <c r="IUX146" s="1"/>
      <c r="IUY146" s="1"/>
      <c r="IUZ146" s="1"/>
      <c r="IVA146" s="1"/>
      <c r="IVB146" s="1"/>
      <c r="IVC146" s="1"/>
      <c r="IVD146" s="1"/>
      <c r="IVE146" s="1"/>
      <c r="IVF146" s="1"/>
      <c r="IVG146" s="1"/>
      <c r="IVH146" s="1"/>
      <c r="IVI146" s="1"/>
      <c r="IVJ146" s="1"/>
      <c r="IVK146" s="1"/>
      <c r="IVL146" s="1"/>
      <c r="IVM146" s="1"/>
      <c r="IVN146" s="1"/>
      <c r="IVO146" s="1"/>
      <c r="IVP146" s="1"/>
      <c r="IVQ146" s="1"/>
      <c r="IVR146" s="1"/>
      <c r="IVS146" s="1"/>
      <c r="IVT146" s="1"/>
      <c r="IVU146" s="1"/>
      <c r="IVV146" s="1"/>
      <c r="IVW146" s="1"/>
      <c r="IVX146" s="1"/>
      <c r="IVY146" s="1"/>
      <c r="IVZ146" s="1"/>
      <c r="IWA146" s="1"/>
      <c r="IWB146" s="1"/>
      <c r="IWC146" s="1"/>
      <c r="IWD146" s="1"/>
      <c r="IWE146" s="1"/>
      <c r="IWF146" s="1"/>
      <c r="IWG146" s="1"/>
      <c r="IWH146" s="1"/>
      <c r="IWI146" s="1"/>
      <c r="IWJ146" s="1"/>
      <c r="IWK146" s="1"/>
      <c r="IWL146" s="1"/>
      <c r="IWM146" s="1"/>
      <c r="IWN146" s="1"/>
      <c r="IWO146" s="1"/>
      <c r="IWP146" s="1"/>
      <c r="IWQ146" s="1"/>
      <c r="IWR146" s="1"/>
      <c r="IWS146" s="1"/>
      <c r="IWT146" s="1"/>
      <c r="IWU146" s="1"/>
      <c r="IWV146" s="1"/>
      <c r="IWW146" s="1"/>
      <c r="IWX146" s="1"/>
      <c r="IWY146" s="1"/>
      <c r="IWZ146" s="1"/>
      <c r="IXA146" s="1"/>
      <c r="IXB146" s="1"/>
      <c r="IXC146" s="1"/>
      <c r="IXD146" s="1"/>
      <c r="IXE146" s="1"/>
      <c r="IXF146" s="1"/>
      <c r="IXG146" s="1"/>
      <c r="IXH146" s="1"/>
      <c r="IXI146" s="1"/>
      <c r="IXJ146" s="1"/>
      <c r="IXK146" s="1"/>
      <c r="IXL146" s="1"/>
      <c r="IXM146" s="1"/>
      <c r="IXN146" s="1"/>
      <c r="IXO146" s="1"/>
      <c r="IXP146" s="1"/>
      <c r="IXQ146" s="1"/>
      <c r="IXR146" s="1"/>
      <c r="IXS146" s="1"/>
      <c r="IXT146" s="1"/>
      <c r="IXU146" s="1"/>
      <c r="IXV146" s="1"/>
      <c r="IXW146" s="1"/>
      <c r="IXX146" s="1"/>
      <c r="IXY146" s="1"/>
      <c r="IXZ146" s="1"/>
      <c r="IYA146" s="1"/>
      <c r="IYB146" s="1"/>
      <c r="IYC146" s="1"/>
      <c r="IYD146" s="1"/>
      <c r="IYE146" s="1"/>
      <c r="IYF146" s="1"/>
      <c r="IYG146" s="1"/>
      <c r="IYH146" s="1"/>
      <c r="IYI146" s="1"/>
      <c r="IYJ146" s="1"/>
      <c r="IYK146" s="1"/>
      <c r="IYL146" s="1"/>
      <c r="IYM146" s="1"/>
      <c r="IYN146" s="1"/>
      <c r="IYO146" s="1"/>
      <c r="IYP146" s="1"/>
      <c r="IYQ146" s="1"/>
      <c r="IYR146" s="1"/>
      <c r="IYS146" s="1"/>
      <c r="IYT146" s="1"/>
      <c r="IYU146" s="1"/>
      <c r="IYV146" s="1"/>
      <c r="IYW146" s="1"/>
      <c r="IYX146" s="1"/>
      <c r="IYY146" s="1"/>
      <c r="IYZ146" s="1"/>
      <c r="IZA146" s="1"/>
      <c r="IZB146" s="1"/>
      <c r="IZC146" s="1"/>
      <c r="IZD146" s="1"/>
      <c r="IZE146" s="1"/>
      <c r="IZF146" s="1"/>
      <c r="IZG146" s="1"/>
      <c r="IZH146" s="1"/>
      <c r="IZI146" s="1"/>
      <c r="IZJ146" s="1"/>
      <c r="IZK146" s="1"/>
      <c r="IZL146" s="1"/>
      <c r="IZM146" s="1"/>
      <c r="IZN146" s="1"/>
      <c r="IZO146" s="1"/>
      <c r="IZP146" s="1"/>
      <c r="IZQ146" s="1"/>
      <c r="IZR146" s="1"/>
      <c r="IZS146" s="1"/>
      <c r="IZT146" s="1"/>
      <c r="IZU146" s="1"/>
      <c r="IZV146" s="1"/>
      <c r="IZW146" s="1"/>
      <c r="IZX146" s="1"/>
      <c r="IZY146" s="1"/>
      <c r="IZZ146" s="1"/>
      <c r="JAA146" s="1"/>
      <c r="JAB146" s="1"/>
      <c r="JAC146" s="1"/>
      <c r="JAD146" s="1"/>
      <c r="JAE146" s="1"/>
      <c r="JAF146" s="1"/>
      <c r="JAG146" s="1"/>
      <c r="JAH146" s="1"/>
      <c r="JAI146" s="1"/>
      <c r="JAJ146" s="1"/>
      <c r="JAK146" s="1"/>
      <c r="JAL146" s="1"/>
      <c r="JAM146" s="1"/>
      <c r="JAN146" s="1"/>
      <c r="JAO146" s="1"/>
      <c r="JAP146" s="1"/>
      <c r="JAQ146" s="1"/>
      <c r="JAR146" s="1"/>
      <c r="JAS146" s="1"/>
      <c r="JAT146" s="1"/>
      <c r="JAU146" s="1"/>
      <c r="JAV146" s="1"/>
      <c r="JAW146" s="1"/>
      <c r="JAX146" s="1"/>
      <c r="JAY146" s="1"/>
      <c r="JAZ146" s="1"/>
      <c r="JBA146" s="1"/>
      <c r="JBB146" s="1"/>
      <c r="JBC146" s="1"/>
      <c r="JBD146" s="1"/>
      <c r="JBE146" s="1"/>
      <c r="JBF146" s="1"/>
      <c r="JBG146" s="1"/>
      <c r="JBH146" s="1"/>
      <c r="JBI146" s="1"/>
      <c r="JBJ146" s="1"/>
      <c r="JBK146" s="1"/>
      <c r="JBL146" s="1"/>
      <c r="JBM146" s="1"/>
      <c r="JBN146" s="1"/>
      <c r="JBO146" s="1"/>
      <c r="JBP146" s="1"/>
      <c r="JBQ146" s="1"/>
      <c r="JBR146" s="1"/>
      <c r="JBS146" s="1"/>
      <c r="JBT146" s="1"/>
      <c r="JBU146" s="1"/>
      <c r="JBV146" s="1"/>
      <c r="JBW146" s="1"/>
      <c r="JBX146" s="1"/>
      <c r="JBY146" s="1"/>
      <c r="JBZ146" s="1"/>
      <c r="JCA146" s="1"/>
      <c r="JCB146" s="1"/>
      <c r="JCC146" s="1"/>
      <c r="JCD146" s="1"/>
      <c r="JCE146" s="1"/>
      <c r="JCF146" s="1"/>
      <c r="JCG146" s="1"/>
      <c r="JCH146" s="1"/>
      <c r="JCI146" s="1"/>
      <c r="JCJ146" s="1"/>
      <c r="JCK146" s="1"/>
      <c r="JCL146" s="1"/>
      <c r="JCM146" s="1"/>
      <c r="JCN146" s="1"/>
      <c r="JCO146" s="1"/>
      <c r="JCP146" s="1"/>
      <c r="JCQ146" s="1"/>
      <c r="JCR146" s="1"/>
      <c r="JCS146" s="1"/>
      <c r="JCT146" s="1"/>
      <c r="JCU146" s="1"/>
      <c r="JCV146" s="1"/>
      <c r="JCW146" s="1"/>
      <c r="JCX146" s="1"/>
      <c r="JCY146" s="1"/>
      <c r="JCZ146" s="1"/>
      <c r="JDA146" s="1"/>
      <c r="JDB146" s="1"/>
      <c r="JDI146" s="1"/>
      <c r="JDJ146" s="1"/>
      <c r="JDK146" s="1"/>
      <c r="JDL146" s="1"/>
      <c r="JDM146" s="1"/>
      <c r="JDN146" s="1"/>
      <c r="JDO146" s="1"/>
      <c r="JDP146" s="1"/>
      <c r="JDQ146" s="1"/>
      <c r="JDR146" s="1"/>
      <c r="JDS146" s="1"/>
      <c r="JDT146" s="1"/>
      <c r="JDU146" s="1"/>
      <c r="JDV146" s="1"/>
      <c r="JDW146" s="1"/>
      <c r="JDX146" s="1"/>
      <c r="JDY146" s="1"/>
      <c r="JDZ146" s="1"/>
      <c r="JEA146" s="1"/>
      <c r="JEB146" s="1"/>
      <c r="JEC146" s="1"/>
      <c r="JED146" s="1"/>
      <c r="JEE146" s="1"/>
      <c r="JEF146" s="1"/>
      <c r="JEG146" s="1"/>
      <c r="JEH146" s="1"/>
      <c r="JEI146" s="1"/>
      <c r="JEJ146" s="1"/>
      <c r="JEK146" s="1"/>
      <c r="JEL146" s="1"/>
      <c r="JEM146" s="1"/>
      <c r="JEN146" s="1"/>
      <c r="JEO146" s="1"/>
      <c r="JEP146" s="1"/>
      <c r="JEQ146" s="1"/>
      <c r="JER146" s="1"/>
      <c r="JES146" s="1"/>
      <c r="JET146" s="1"/>
      <c r="JEU146" s="1"/>
      <c r="JEV146" s="1"/>
      <c r="JEW146" s="1"/>
      <c r="JEX146" s="1"/>
      <c r="JEY146" s="1"/>
      <c r="JEZ146" s="1"/>
      <c r="JFA146" s="1"/>
      <c r="JFB146" s="1"/>
      <c r="JFC146" s="1"/>
      <c r="JFD146" s="1"/>
      <c r="JFE146" s="1"/>
      <c r="JFF146" s="1"/>
      <c r="JFG146" s="1"/>
      <c r="JFH146" s="1"/>
      <c r="JFI146" s="1"/>
      <c r="JFJ146" s="1"/>
      <c r="JFK146" s="1"/>
      <c r="JFL146" s="1"/>
      <c r="JFM146" s="1"/>
      <c r="JFN146" s="1"/>
      <c r="JFO146" s="1"/>
      <c r="JFP146" s="1"/>
      <c r="JFQ146" s="1"/>
      <c r="JFR146" s="1"/>
      <c r="JFS146" s="1"/>
      <c r="JFT146" s="1"/>
      <c r="JFU146" s="1"/>
      <c r="JFV146" s="1"/>
      <c r="JFW146" s="1"/>
      <c r="JFX146" s="1"/>
      <c r="JFY146" s="1"/>
      <c r="JFZ146" s="1"/>
      <c r="JGA146" s="1"/>
      <c r="JGB146" s="1"/>
      <c r="JGC146" s="1"/>
      <c r="JGD146" s="1"/>
      <c r="JGE146" s="1"/>
      <c r="JGF146" s="1"/>
      <c r="JGG146" s="1"/>
      <c r="JGH146" s="1"/>
      <c r="JGI146" s="1"/>
      <c r="JGJ146" s="1"/>
      <c r="JGK146" s="1"/>
      <c r="JGL146" s="1"/>
      <c r="JGM146" s="1"/>
      <c r="JGN146" s="1"/>
      <c r="JGO146" s="1"/>
      <c r="JGP146" s="1"/>
      <c r="JGQ146" s="1"/>
      <c r="JGR146" s="1"/>
      <c r="JGS146" s="1"/>
      <c r="JGT146" s="1"/>
      <c r="JGU146" s="1"/>
      <c r="JGV146" s="1"/>
      <c r="JGW146" s="1"/>
      <c r="JGX146" s="1"/>
      <c r="JGY146" s="1"/>
      <c r="JGZ146" s="1"/>
      <c r="JHA146" s="1"/>
      <c r="JHB146" s="1"/>
      <c r="JHC146" s="1"/>
      <c r="JHD146" s="1"/>
      <c r="JHE146" s="1"/>
      <c r="JHF146" s="1"/>
      <c r="JHG146" s="1"/>
      <c r="JHH146" s="1"/>
      <c r="JHI146" s="1"/>
      <c r="JHJ146" s="1"/>
      <c r="JHK146" s="1"/>
      <c r="JHL146" s="1"/>
      <c r="JHM146" s="1"/>
      <c r="JHN146" s="1"/>
      <c r="JHO146" s="1"/>
      <c r="JHP146" s="1"/>
      <c r="JHQ146" s="1"/>
      <c r="JHR146" s="1"/>
      <c r="JHS146" s="1"/>
      <c r="JHT146" s="1"/>
      <c r="JHU146" s="1"/>
      <c r="JHV146" s="1"/>
      <c r="JHW146" s="1"/>
      <c r="JHX146" s="1"/>
      <c r="JHY146" s="1"/>
      <c r="JHZ146" s="1"/>
      <c r="JIA146" s="1"/>
      <c r="JIB146" s="1"/>
      <c r="JIC146" s="1"/>
      <c r="JID146" s="1"/>
      <c r="JIE146" s="1"/>
      <c r="JIF146" s="1"/>
      <c r="JIG146" s="1"/>
      <c r="JIH146" s="1"/>
      <c r="JII146" s="1"/>
      <c r="JIJ146" s="1"/>
      <c r="JIK146" s="1"/>
      <c r="JIL146" s="1"/>
      <c r="JIM146" s="1"/>
      <c r="JIN146" s="1"/>
      <c r="JIO146" s="1"/>
      <c r="JIP146" s="1"/>
      <c r="JIQ146" s="1"/>
      <c r="JIR146" s="1"/>
      <c r="JIS146" s="1"/>
      <c r="JIT146" s="1"/>
      <c r="JIU146" s="1"/>
      <c r="JIV146" s="1"/>
      <c r="JIW146" s="1"/>
      <c r="JIX146" s="1"/>
      <c r="JIY146" s="1"/>
      <c r="JIZ146" s="1"/>
      <c r="JJA146" s="1"/>
      <c r="JJB146" s="1"/>
      <c r="JJC146" s="1"/>
      <c r="JJD146" s="1"/>
      <c r="JJE146" s="1"/>
      <c r="JJF146" s="1"/>
      <c r="JJG146" s="1"/>
      <c r="JJH146" s="1"/>
      <c r="JJI146" s="1"/>
      <c r="JJJ146" s="1"/>
      <c r="JJK146" s="1"/>
      <c r="JJL146" s="1"/>
      <c r="JJM146" s="1"/>
      <c r="JJN146" s="1"/>
      <c r="JJO146" s="1"/>
      <c r="JJP146" s="1"/>
      <c r="JJQ146" s="1"/>
      <c r="JJR146" s="1"/>
      <c r="JJS146" s="1"/>
      <c r="JJT146" s="1"/>
      <c r="JJU146" s="1"/>
      <c r="JJV146" s="1"/>
      <c r="JJW146" s="1"/>
      <c r="JJX146" s="1"/>
      <c r="JJY146" s="1"/>
      <c r="JJZ146" s="1"/>
      <c r="JKA146" s="1"/>
      <c r="JKB146" s="1"/>
      <c r="JKC146" s="1"/>
      <c r="JKD146" s="1"/>
      <c r="JKE146" s="1"/>
      <c r="JKF146" s="1"/>
      <c r="JKG146" s="1"/>
      <c r="JKH146" s="1"/>
      <c r="JKI146" s="1"/>
      <c r="JKJ146" s="1"/>
      <c r="JKK146" s="1"/>
      <c r="JKL146" s="1"/>
      <c r="JKM146" s="1"/>
      <c r="JKN146" s="1"/>
      <c r="JKO146" s="1"/>
      <c r="JKP146" s="1"/>
      <c r="JKQ146" s="1"/>
      <c r="JKR146" s="1"/>
      <c r="JKS146" s="1"/>
      <c r="JKT146" s="1"/>
      <c r="JKU146" s="1"/>
      <c r="JKV146" s="1"/>
      <c r="JKW146" s="1"/>
      <c r="JKX146" s="1"/>
      <c r="JKY146" s="1"/>
      <c r="JKZ146" s="1"/>
      <c r="JLA146" s="1"/>
      <c r="JLB146" s="1"/>
      <c r="JLC146" s="1"/>
      <c r="JLD146" s="1"/>
      <c r="JLE146" s="1"/>
      <c r="JLF146" s="1"/>
      <c r="JLG146" s="1"/>
      <c r="JLH146" s="1"/>
      <c r="JLI146" s="1"/>
      <c r="JLJ146" s="1"/>
      <c r="JLK146" s="1"/>
      <c r="JLL146" s="1"/>
      <c r="JLM146" s="1"/>
      <c r="JLN146" s="1"/>
      <c r="JLO146" s="1"/>
      <c r="JLP146" s="1"/>
      <c r="JLQ146" s="1"/>
      <c r="JLR146" s="1"/>
      <c r="JLS146" s="1"/>
      <c r="JLT146" s="1"/>
      <c r="JLU146" s="1"/>
      <c r="JLV146" s="1"/>
      <c r="JLW146" s="1"/>
      <c r="JLX146" s="1"/>
      <c r="JLY146" s="1"/>
      <c r="JLZ146" s="1"/>
      <c r="JMA146" s="1"/>
      <c r="JMB146" s="1"/>
      <c r="JMC146" s="1"/>
      <c r="JMD146" s="1"/>
      <c r="JME146" s="1"/>
      <c r="JMF146" s="1"/>
      <c r="JMG146" s="1"/>
      <c r="JMH146" s="1"/>
      <c r="JMI146" s="1"/>
      <c r="JMJ146" s="1"/>
      <c r="JMK146" s="1"/>
      <c r="JML146" s="1"/>
      <c r="JMM146" s="1"/>
      <c r="JMN146" s="1"/>
      <c r="JMO146" s="1"/>
      <c r="JMP146" s="1"/>
      <c r="JMQ146" s="1"/>
      <c r="JMR146" s="1"/>
      <c r="JMS146" s="1"/>
      <c r="JMT146" s="1"/>
      <c r="JMU146" s="1"/>
      <c r="JMV146" s="1"/>
      <c r="JMW146" s="1"/>
      <c r="JMX146" s="1"/>
      <c r="JNE146" s="1"/>
      <c r="JNF146" s="1"/>
      <c r="JNG146" s="1"/>
      <c r="JNH146" s="1"/>
      <c r="JNI146" s="1"/>
      <c r="JNJ146" s="1"/>
      <c r="JNK146" s="1"/>
      <c r="JNL146" s="1"/>
      <c r="JNM146" s="1"/>
      <c r="JNN146" s="1"/>
      <c r="JNO146" s="1"/>
      <c r="JNP146" s="1"/>
      <c r="JNQ146" s="1"/>
      <c r="JNR146" s="1"/>
      <c r="JNS146" s="1"/>
      <c r="JNT146" s="1"/>
      <c r="JNU146" s="1"/>
      <c r="JNV146" s="1"/>
      <c r="JNW146" s="1"/>
      <c r="JNX146" s="1"/>
      <c r="JNY146" s="1"/>
      <c r="JNZ146" s="1"/>
      <c r="JOA146" s="1"/>
      <c r="JOB146" s="1"/>
      <c r="JOC146" s="1"/>
      <c r="JOD146" s="1"/>
      <c r="JOE146" s="1"/>
      <c r="JOF146" s="1"/>
      <c r="JOG146" s="1"/>
      <c r="JOH146" s="1"/>
      <c r="JOI146" s="1"/>
      <c r="JOJ146" s="1"/>
      <c r="JOK146" s="1"/>
      <c r="JOL146" s="1"/>
      <c r="JOM146" s="1"/>
      <c r="JON146" s="1"/>
      <c r="JOO146" s="1"/>
      <c r="JOP146" s="1"/>
      <c r="JOQ146" s="1"/>
      <c r="JOR146" s="1"/>
      <c r="JOS146" s="1"/>
      <c r="JOT146" s="1"/>
      <c r="JOU146" s="1"/>
      <c r="JOV146" s="1"/>
      <c r="JOW146" s="1"/>
      <c r="JOX146" s="1"/>
      <c r="JOY146" s="1"/>
      <c r="JOZ146" s="1"/>
      <c r="JPA146" s="1"/>
      <c r="JPB146" s="1"/>
      <c r="JPC146" s="1"/>
      <c r="JPD146" s="1"/>
      <c r="JPE146" s="1"/>
      <c r="JPF146" s="1"/>
      <c r="JPG146" s="1"/>
      <c r="JPH146" s="1"/>
      <c r="JPI146" s="1"/>
      <c r="JPJ146" s="1"/>
      <c r="JPK146" s="1"/>
      <c r="JPL146" s="1"/>
      <c r="JPM146" s="1"/>
      <c r="JPN146" s="1"/>
      <c r="JPO146" s="1"/>
      <c r="JPP146" s="1"/>
      <c r="JPQ146" s="1"/>
      <c r="JPR146" s="1"/>
      <c r="JPS146" s="1"/>
      <c r="JPT146" s="1"/>
      <c r="JPU146" s="1"/>
      <c r="JPV146" s="1"/>
      <c r="JPW146" s="1"/>
      <c r="JPX146" s="1"/>
      <c r="JPY146" s="1"/>
      <c r="JPZ146" s="1"/>
      <c r="JQA146" s="1"/>
      <c r="JQB146" s="1"/>
      <c r="JQC146" s="1"/>
      <c r="JQD146" s="1"/>
      <c r="JQE146" s="1"/>
      <c r="JQF146" s="1"/>
      <c r="JQG146" s="1"/>
      <c r="JQH146" s="1"/>
      <c r="JQI146" s="1"/>
      <c r="JQJ146" s="1"/>
      <c r="JQK146" s="1"/>
      <c r="JQL146" s="1"/>
      <c r="JQM146" s="1"/>
      <c r="JQN146" s="1"/>
      <c r="JQO146" s="1"/>
      <c r="JQP146" s="1"/>
      <c r="JQQ146" s="1"/>
      <c r="JQR146" s="1"/>
      <c r="JQS146" s="1"/>
      <c r="JQT146" s="1"/>
      <c r="JQU146" s="1"/>
      <c r="JQV146" s="1"/>
      <c r="JQW146" s="1"/>
      <c r="JQX146" s="1"/>
      <c r="JQY146" s="1"/>
      <c r="JQZ146" s="1"/>
      <c r="JRA146" s="1"/>
      <c r="JRB146" s="1"/>
      <c r="JRC146" s="1"/>
      <c r="JRD146" s="1"/>
      <c r="JRE146" s="1"/>
      <c r="JRF146" s="1"/>
      <c r="JRG146" s="1"/>
      <c r="JRH146" s="1"/>
      <c r="JRI146" s="1"/>
      <c r="JRJ146" s="1"/>
      <c r="JRK146" s="1"/>
      <c r="JRL146" s="1"/>
      <c r="JRM146" s="1"/>
      <c r="JRN146" s="1"/>
      <c r="JRO146" s="1"/>
      <c r="JRP146" s="1"/>
      <c r="JRQ146" s="1"/>
      <c r="JRR146" s="1"/>
      <c r="JRS146" s="1"/>
      <c r="JRT146" s="1"/>
      <c r="JRU146" s="1"/>
      <c r="JRV146" s="1"/>
      <c r="JRW146" s="1"/>
      <c r="JRX146" s="1"/>
      <c r="JRY146" s="1"/>
      <c r="JRZ146" s="1"/>
      <c r="JSA146" s="1"/>
      <c r="JSB146" s="1"/>
      <c r="JSC146" s="1"/>
      <c r="JSD146" s="1"/>
      <c r="JSE146" s="1"/>
      <c r="JSF146" s="1"/>
      <c r="JSG146" s="1"/>
      <c r="JSH146" s="1"/>
      <c r="JSI146" s="1"/>
      <c r="JSJ146" s="1"/>
      <c r="JSK146" s="1"/>
      <c r="JSL146" s="1"/>
      <c r="JSM146" s="1"/>
      <c r="JSN146" s="1"/>
      <c r="JSO146" s="1"/>
      <c r="JSP146" s="1"/>
      <c r="JSQ146" s="1"/>
      <c r="JSR146" s="1"/>
      <c r="JSS146" s="1"/>
      <c r="JST146" s="1"/>
      <c r="JSU146" s="1"/>
      <c r="JSV146" s="1"/>
      <c r="JSW146" s="1"/>
      <c r="JSX146" s="1"/>
      <c r="JSY146" s="1"/>
      <c r="JSZ146" s="1"/>
      <c r="JTA146" s="1"/>
      <c r="JTB146" s="1"/>
      <c r="JTC146" s="1"/>
      <c r="JTD146" s="1"/>
      <c r="JTE146" s="1"/>
      <c r="JTF146" s="1"/>
      <c r="JTG146" s="1"/>
      <c r="JTH146" s="1"/>
      <c r="JTI146" s="1"/>
      <c r="JTJ146" s="1"/>
      <c r="JTK146" s="1"/>
      <c r="JTL146" s="1"/>
      <c r="JTM146" s="1"/>
      <c r="JTN146" s="1"/>
      <c r="JTO146" s="1"/>
      <c r="JTP146" s="1"/>
      <c r="JTQ146" s="1"/>
      <c r="JTR146" s="1"/>
      <c r="JTS146" s="1"/>
      <c r="JTT146" s="1"/>
      <c r="JTU146" s="1"/>
      <c r="JTV146" s="1"/>
      <c r="JTW146" s="1"/>
      <c r="JTX146" s="1"/>
      <c r="JTY146" s="1"/>
      <c r="JTZ146" s="1"/>
      <c r="JUA146" s="1"/>
      <c r="JUB146" s="1"/>
      <c r="JUC146" s="1"/>
      <c r="JUD146" s="1"/>
      <c r="JUE146" s="1"/>
      <c r="JUF146" s="1"/>
      <c r="JUG146" s="1"/>
      <c r="JUH146" s="1"/>
      <c r="JUI146" s="1"/>
      <c r="JUJ146" s="1"/>
      <c r="JUK146" s="1"/>
      <c r="JUL146" s="1"/>
      <c r="JUM146" s="1"/>
      <c r="JUN146" s="1"/>
      <c r="JUO146" s="1"/>
      <c r="JUP146" s="1"/>
      <c r="JUQ146" s="1"/>
      <c r="JUR146" s="1"/>
      <c r="JUS146" s="1"/>
      <c r="JUT146" s="1"/>
      <c r="JUU146" s="1"/>
      <c r="JUV146" s="1"/>
      <c r="JUW146" s="1"/>
      <c r="JUX146" s="1"/>
      <c r="JUY146" s="1"/>
      <c r="JUZ146" s="1"/>
      <c r="JVA146" s="1"/>
      <c r="JVB146" s="1"/>
      <c r="JVC146" s="1"/>
      <c r="JVD146" s="1"/>
      <c r="JVE146" s="1"/>
      <c r="JVF146" s="1"/>
      <c r="JVG146" s="1"/>
      <c r="JVH146" s="1"/>
      <c r="JVI146" s="1"/>
      <c r="JVJ146" s="1"/>
      <c r="JVK146" s="1"/>
      <c r="JVL146" s="1"/>
      <c r="JVM146" s="1"/>
      <c r="JVN146" s="1"/>
      <c r="JVO146" s="1"/>
      <c r="JVP146" s="1"/>
      <c r="JVQ146" s="1"/>
      <c r="JVR146" s="1"/>
      <c r="JVS146" s="1"/>
      <c r="JVT146" s="1"/>
      <c r="JVU146" s="1"/>
      <c r="JVV146" s="1"/>
      <c r="JVW146" s="1"/>
      <c r="JVX146" s="1"/>
      <c r="JVY146" s="1"/>
      <c r="JVZ146" s="1"/>
      <c r="JWA146" s="1"/>
      <c r="JWB146" s="1"/>
      <c r="JWC146" s="1"/>
      <c r="JWD146" s="1"/>
      <c r="JWE146" s="1"/>
      <c r="JWF146" s="1"/>
      <c r="JWG146" s="1"/>
      <c r="JWH146" s="1"/>
      <c r="JWI146" s="1"/>
      <c r="JWJ146" s="1"/>
      <c r="JWK146" s="1"/>
      <c r="JWL146" s="1"/>
      <c r="JWM146" s="1"/>
      <c r="JWN146" s="1"/>
      <c r="JWO146" s="1"/>
      <c r="JWP146" s="1"/>
      <c r="JWQ146" s="1"/>
      <c r="JWR146" s="1"/>
      <c r="JWS146" s="1"/>
      <c r="JWT146" s="1"/>
      <c r="JXA146" s="1"/>
      <c r="JXB146" s="1"/>
      <c r="JXC146" s="1"/>
      <c r="JXD146" s="1"/>
      <c r="JXE146" s="1"/>
      <c r="JXF146" s="1"/>
      <c r="JXG146" s="1"/>
      <c r="JXH146" s="1"/>
      <c r="JXI146" s="1"/>
      <c r="JXJ146" s="1"/>
      <c r="JXK146" s="1"/>
      <c r="JXL146" s="1"/>
      <c r="JXM146" s="1"/>
      <c r="JXN146" s="1"/>
      <c r="JXO146" s="1"/>
      <c r="JXP146" s="1"/>
      <c r="JXQ146" s="1"/>
      <c r="JXR146" s="1"/>
      <c r="JXS146" s="1"/>
      <c r="JXT146" s="1"/>
      <c r="JXU146" s="1"/>
      <c r="JXV146" s="1"/>
      <c r="JXW146" s="1"/>
      <c r="JXX146" s="1"/>
      <c r="JXY146" s="1"/>
      <c r="JXZ146" s="1"/>
      <c r="JYA146" s="1"/>
      <c r="JYB146" s="1"/>
      <c r="JYC146" s="1"/>
      <c r="JYD146" s="1"/>
      <c r="JYE146" s="1"/>
      <c r="JYF146" s="1"/>
      <c r="JYG146" s="1"/>
      <c r="JYH146" s="1"/>
      <c r="JYI146" s="1"/>
      <c r="JYJ146" s="1"/>
      <c r="JYK146" s="1"/>
      <c r="JYL146" s="1"/>
      <c r="JYM146" s="1"/>
      <c r="JYN146" s="1"/>
      <c r="JYO146" s="1"/>
      <c r="JYP146" s="1"/>
      <c r="JYQ146" s="1"/>
      <c r="JYR146" s="1"/>
      <c r="JYS146" s="1"/>
      <c r="JYT146" s="1"/>
      <c r="JYU146" s="1"/>
      <c r="JYV146" s="1"/>
      <c r="JYW146" s="1"/>
      <c r="JYX146" s="1"/>
      <c r="JYY146" s="1"/>
      <c r="JYZ146" s="1"/>
      <c r="JZA146" s="1"/>
      <c r="JZB146" s="1"/>
      <c r="JZC146" s="1"/>
      <c r="JZD146" s="1"/>
      <c r="JZE146" s="1"/>
      <c r="JZF146" s="1"/>
      <c r="JZG146" s="1"/>
      <c r="JZH146" s="1"/>
      <c r="JZI146" s="1"/>
      <c r="JZJ146" s="1"/>
      <c r="JZK146" s="1"/>
      <c r="JZL146" s="1"/>
      <c r="JZM146" s="1"/>
      <c r="JZN146" s="1"/>
      <c r="JZO146" s="1"/>
      <c r="JZP146" s="1"/>
      <c r="JZQ146" s="1"/>
      <c r="JZR146" s="1"/>
      <c r="JZS146" s="1"/>
      <c r="JZT146" s="1"/>
      <c r="JZU146" s="1"/>
      <c r="JZV146" s="1"/>
      <c r="JZW146" s="1"/>
      <c r="JZX146" s="1"/>
      <c r="JZY146" s="1"/>
      <c r="JZZ146" s="1"/>
      <c r="KAA146" s="1"/>
      <c r="KAB146" s="1"/>
      <c r="KAC146" s="1"/>
      <c r="KAD146" s="1"/>
      <c r="KAE146" s="1"/>
      <c r="KAF146" s="1"/>
      <c r="KAG146" s="1"/>
      <c r="KAH146" s="1"/>
      <c r="KAI146" s="1"/>
      <c r="KAJ146" s="1"/>
      <c r="KAK146" s="1"/>
      <c r="KAL146" s="1"/>
      <c r="KAM146" s="1"/>
      <c r="KAN146" s="1"/>
      <c r="KAO146" s="1"/>
      <c r="KAP146" s="1"/>
      <c r="KAQ146" s="1"/>
      <c r="KAR146" s="1"/>
      <c r="KAS146" s="1"/>
      <c r="KAT146" s="1"/>
      <c r="KAU146" s="1"/>
      <c r="KAV146" s="1"/>
      <c r="KAW146" s="1"/>
      <c r="KAX146" s="1"/>
      <c r="KAY146" s="1"/>
      <c r="KAZ146" s="1"/>
      <c r="KBA146" s="1"/>
      <c r="KBB146" s="1"/>
      <c r="KBC146" s="1"/>
      <c r="KBD146" s="1"/>
      <c r="KBE146" s="1"/>
      <c r="KBF146" s="1"/>
      <c r="KBG146" s="1"/>
      <c r="KBH146" s="1"/>
      <c r="KBI146" s="1"/>
      <c r="KBJ146" s="1"/>
      <c r="KBK146" s="1"/>
      <c r="KBL146" s="1"/>
      <c r="KBM146" s="1"/>
      <c r="KBN146" s="1"/>
      <c r="KBO146" s="1"/>
      <c r="KBP146" s="1"/>
      <c r="KBQ146" s="1"/>
      <c r="KBR146" s="1"/>
      <c r="KBS146" s="1"/>
      <c r="KBT146" s="1"/>
      <c r="KBU146" s="1"/>
      <c r="KBV146" s="1"/>
      <c r="KBW146" s="1"/>
      <c r="KBX146" s="1"/>
      <c r="KBY146" s="1"/>
      <c r="KBZ146" s="1"/>
      <c r="KCA146" s="1"/>
      <c r="KCB146" s="1"/>
      <c r="KCC146" s="1"/>
      <c r="KCD146" s="1"/>
      <c r="KCE146" s="1"/>
      <c r="KCF146" s="1"/>
      <c r="KCG146" s="1"/>
      <c r="KCH146" s="1"/>
      <c r="KCI146" s="1"/>
      <c r="KCJ146" s="1"/>
      <c r="KCK146" s="1"/>
      <c r="KCL146" s="1"/>
      <c r="KCM146" s="1"/>
      <c r="KCN146" s="1"/>
      <c r="KCO146" s="1"/>
      <c r="KCP146" s="1"/>
      <c r="KCQ146" s="1"/>
      <c r="KCR146" s="1"/>
      <c r="KCS146" s="1"/>
      <c r="KCT146" s="1"/>
      <c r="KCU146" s="1"/>
      <c r="KCV146" s="1"/>
      <c r="KCW146" s="1"/>
      <c r="KCX146" s="1"/>
      <c r="KCY146" s="1"/>
      <c r="KCZ146" s="1"/>
      <c r="KDA146" s="1"/>
      <c r="KDB146" s="1"/>
      <c r="KDC146" s="1"/>
      <c r="KDD146" s="1"/>
      <c r="KDE146" s="1"/>
      <c r="KDF146" s="1"/>
      <c r="KDG146" s="1"/>
      <c r="KDH146" s="1"/>
      <c r="KDI146" s="1"/>
      <c r="KDJ146" s="1"/>
      <c r="KDK146" s="1"/>
      <c r="KDL146" s="1"/>
      <c r="KDM146" s="1"/>
      <c r="KDN146" s="1"/>
      <c r="KDO146" s="1"/>
      <c r="KDP146" s="1"/>
      <c r="KDQ146" s="1"/>
      <c r="KDR146" s="1"/>
      <c r="KDS146" s="1"/>
      <c r="KDT146" s="1"/>
      <c r="KDU146" s="1"/>
      <c r="KDV146" s="1"/>
      <c r="KDW146" s="1"/>
      <c r="KDX146" s="1"/>
      <c r="KDY146" s="1"/>
      <c r="KDZ146" s="1"/>
      <c r="KEA146" s="1"/>
      <c r="KEB146" s="1"/>
      <c r="KEC146" s="1"/>
      <c r="KED146" s="1"/>
      <c r="KEE146" s="1"/>
      <c r="KEF146" s="1"/>
      <c r="KEG146" s="1"/>
      <c r="KEH146" s="1"/>
      <c r="KEI146" s="1"/>
      <c r="KEJ146" s="1"/>
      <c r="KEK146" s="1"/>
      <c r="KEL146" s="1"/>
      <c r="KEM146" s="1"/>
      <c r="KEN146" s="1"/>
      <c r="KEO146" s="1"/>
      <c r="KEP146" s="1"/>
      <c r="KEQ146" s="1"/>
      <c r="KER146" s="1"/>
      <c r="KES146" s="1"/>
      <c r="KET146" s="1"/>
      <c r="KEU146" s="1"/>
      <c r="KEV146" s="1"/>
      <c r="KEW146" s="1"/>
      <c r="KEX146" s="1"/>
      <c r="KEY146" s="1"/>
      <c r="KEZ146" s="1"/>
      <c r="KFA146" s="1"/>
      <c r="KFB146" s="1"/>
      <c r="KFC146" s="1"/>
      <c r="KFD146" s="1"/>
      <c r="KFE146" s="1"/>
      <c r="KFF146" s="1"/>
      <c r="KFG146" s="1"/>
      <c r="KFH146" s="1"/>
      <c r="KFI146" s="1"/>
      <c r="KFJ146" s="1"/>
      <c r="KFK146" s="1"/>
      <c r="KFL146" s="1"/>
      <c r="KFM146" s="1"/>
      <c r="KFN146" s="1"/>
      <c r="KFO146" s="1"/>
      <c r="KFP146" s="1"/>
      <c r="KFQ146" s="1"/>
      <c r="KFR146" s="1"/>
      <c r="KFS146" s="1"/>
      <c r="KFT146" s="1"/>
      <c r="KFU146" s="1"/>
      <c r="KFV146" s="1"/>
      <c r="KFW146" s="1"/>
      <c r="KFX146" s="1"/>
      <c r="KFY146" s="1"/>
      <c r="KFZ146" s="1"/>
      <c r="KGA146" s="1"/>
      <c r="KGB146" s="1"/>
      <c r="KGC146" s="1"/>
      <c r="KGD146" s="1"/>
      <c r="KGE146" s="1"/>
      <c r="KGF146" s="1"/>
      <c r="KGG146" s="1"/>
      <c r="KGH146" s="1"/>
      <c r="KGI146" s="1"/>
      <c r="KGJ146" s="1"/>
      <c r="KGK146" s="1"/>
      <c r="KGL146" s="1"/>
      <c r="KGM146" s="1"/>
      <c r="KGN146" s="1"/>
      <c r="KGO146" s="1"/>
      <c r="KGP146" s="1"/>
      <c r="KGW146" s="1"/>
      <c r="KGX146" s="1"/>
      <c r="KGY146" s="1"/>
      <c r="KGZ146" s="1"/>
      <c r="KHA146" s="1"/>
      <c r="KHB146" s="1"/>
      <c r="KHC146" s="1"/>
      <c r="KHD146" s="1"/>
      <c r="KHE146" s="1"/>
      <c r="KHF146" s="1"/>
      <c r="KHG146" s="1"/>
      <c r="KHH146" s="1"/>
      <c r="KHI146" s="1"/>
      <c r="KHJ146" s="1"/>
      <c r="KHK146" s="1"/>
      <c r="KHL146" s="1"/>
      <c r="KHM146" s="1"/>
      <c r="KHN146" s="1"/>
      <c r="KHO146" s="1"/>
      <c r="KHP146" s="1"/>
      <c r="KHQ146" s="1"/>
      <c r="KHR146" s="1"/>
      <c r="KHS146" s="1"/>
      <c r="KHT146" s="1"/>
      <c r="KHU146" s="1"/>
      <c r="KHV146" s="1"/>
      <c r="KHW146" s="1"/>
      <c r="KHX146" s="1"/>
      <c r="KHY146" s="1"/>
      <c r="KHZ146" s="1"/>
      <c r="KIA146" s="1"/>
      <c r="KIB146" s="1"/>
      <c r="KIC146" s="1"/>
      <c r="KID146" s="1"/>
      <c r="KIE146" s="1"/>
      <c r="KIF146" s="1"/>
      <c r="KIG146" s="1"/>
      <c r="KIH146" s="1"/>
      <c r="KII146" s="1"/>
      <c r="KIJ146" s="1"/>
      <c r="KIK146" s="1"/>
      <c r="KIL146" s="1"/>
      <c r="KIM146" s="1"/>
      <c r="KIN146" s="1"/>
      <c r="KIO146" s="1"/>
      <c r="KIP146" s="1"/>
      <c r="KIQ146" s="1"/>
      <c r="KIR146" s="1"/>
      <c r="KIS146" s="1"/>
      <c r="KIT146" s="1"/>
      <c r="KIU146" s="1"/>
      <c r="KIV146" s="1"/>
      <c r="KIW146" s="1"/>
      <c r="KIX146" s="1"/>
      <c r="KIY146" s="1"/>
      <c r="KIZ146" s="1"/>
      <c r="KJA146" s="1"/>
      <c r="KJB146" s="1"/>
      <c r="KJC146" s="1"/>
      <c r="KJD146" s="1"/>
      <c r="KJE146" s="1"/>
      <c r="KJF146" s="1"/>
      <c r="KJG146" s="1"/>
      <c r="KJH146" s="1"/>
      <c r="KJI146" s="1"/>
      <c r="KJJ146" s="1"/>
      <c r="KJK146" s="1"/>
      <c r="KJL146" s="1"/>
      <c r="KJM146" s="1"/>
      <c r="KJN146" s="1"/>
      <c r="KJO146" s="1"/>
      <c r="KJP146" s="1"/>
      <c r="KJQ146" s="1"/>
      <c r="KJR146" s="1"/>
      <c r="KJS146" s="1"/>
      <c r="KJT146" s="1"/>
      <c r="KJU146" s="1"/>
      <c r="KJV146" s="1"/>
      <c r="KJW146" s="1"/>
      <c r="KJX146" s="1"/>
      <c r="KJY146" s="1"/>
      <c r="KJZ146" s="1"/>
      <c r="KKA146" s="1"/>
      <c r="KKB146" s="1"/>
      <c r="KKC146" s="1"/>
      <c r="KKD146" s="1"/>
      <c r="KKE146" s="1"/>
      <c r="KKF146" s="1"/>
      <c r="KKG146" s="1"/>
      <c r="KKH146" s="1"/>
      <c r="KKI146" s="1"/>
      <c r="KKJ146" s="1"/>
      <c r="KKK146" s="1"/>
      <c r="KKL146" s="1"/>
      <c r="KKM146" s="1"/>
      <c r="KKN146" s="1"/>
      <c r="KKO146" s="1"/>
      <c r="KKP146" s="1"/>
      <c r="KKQ146" s="1"/>
      <c r="KKR146" s="1"/>
      <c r="KKS146" s="1"/>
      <c r="KKT146" s="1"/>
      <c r="KKU146" s="1"/>
      <c r="KKV146" s="1"/>
      <c r="KKW146" s="1"/>
      <c r="KKX146" s="1"/>
      <c r="KKY146" s="1"/>
      <c r="KKZ146" s="1"/>
      <c r="KLA146" s="1"/>
      <c r="KLB146" s="1"/>
      <c r="KLC146" s="1"/>
      <c r="KLD146" s="1"/>
      <c r="KLE146" s="1"/>
      <c r="KLF146" s="1"/>
      <c r="KLG146" s="1"/>
      <c r="KLH146" s="1"/>
      <c r="KLI146" s="1"/>
      <c r="KLJ146" s="1"/>
      <c r="KLK146" s="1"/>
      <c r="KLL146" s="1"/>
      <c r="KLM146" s="1"/>
      <c r="KLN146" s="1"/>
      <c r="KLO146" s="1"/>
      <c r="KLP146" s="1"/>
      <c r="KLQ146" s="1"/>
      <c r="KLR146" s="1"/>
      <c r="KLS146" s="1"/>
      <c r="KLT146" s="1"/>
      <c r="KLU146" s="1"/>
      <c r="KLV146" s="1"/>
      <c r="KLW146" s="1"/>
      <c r="KLX146" s="1"/>
      <c r="KLY146" s="1"/>
      <c r="KLZ146" s="1"/>
      <c r="KMA146" s="1"/>
      <c r="KMB146" s="1"/>
      <c r="KMC146" s="1"/>
      <c r="KMD146" s="1"/>
      <c r="KME146" s="1"/>
      <c r="KMF146" s="1"/>
      <c r="KMG146" s="1"/>
      <c r="KMH146" s="1"/>
      <c r="KMI146" s="1"/>
      <c r="KMJ146" s="1"/>
      <c r="KMK146" s="1"/>
      <c r="KML146" s="1"/>
      <c r="KMM146" s="1"/>
      <c r="KMN146" s="1"/>
      <c r="KMO146" s="1"/>
      <c r="KMP146" s="1"/>
      <c r="KMQ146" s="1"/>
      <c r="KMR146" s="1"/>
      <c r="KMS146" s="1"/>
      <c r="KMT146" s="1"/>
      <c r="KMU146" s="1"/>
      <c r="KMV146" s="1"/>
      <c r="KMW146" s="1"/>
      <c r="KMX146" s="1"/>
      <c r="KMY146" s="1"/>
      <c r="KMZ146" s="1"/>
      <c r="KNA146" s="1"/>
      <c r="KNB146" s="1"/>
      <c r="KNC146" s="1"/>
      <c r="KND146" s="1"/>
      <c r="KNE146" s="1"/>
      <c r="KNF146" s="1"/>
      <c r="KNG146" s="1"/>
      <c r="KNH146" s="1"/>
      <c r="KNI146" s="1"/>
      <c r="KNJ146" s="1"/>
      <c r="KNK146" s="1"/>
      <c r="KNL146" s="1"/>
      <c r="KNM146" s="1"/>
      <c r="KNN146" s="1"/>
      <c r="KNO146" s="1"/>
      <c r="KNP146" s="1"/>
      <c r="KNQ146" s="1"/>
      <c r="KNR146" s="1"/>
      <c r="KNS146" s="1"/>
      <c r="KNT146" s="1"/>
      <c r="KNU146" s="1"/>
      <c r="KNV146" s="1"/>
      <c r="KNW146" s="1"/>
      <c r="KNX146" s="1"/>
      <c r="KNY146" s="1"/>
      <c r="KNZ146" s="1"/>
      <c r="KOA146" s="1"/>
      <c r="KOB146" s="1"/>
      <c r="KOC146" s="1"/>
      <c r="KOD146" s="1"/>
      <c r="KOE146" s="1"/>
      <c r="KOF146" s="1"/>
      <c r="KOG146" s="1"/>
      <c r="KOH146" s="1"/>
      <c r="KOI146" s="1"/>
      <c r="KOJ146" s="1"/>
      <c r="KOK146" s="1"/>
      <c r="KOL146" s="1"/>
      <c r="KOM146" s="1"/>
      <c r="KON146" s="1"/>
      <c r="KOO146" s="1"/>
      <c r="KOP146" s="1"/>
      <c r="KOQ146" s="1"/>
      <c r="KOR146" s="1"/>
      <c r="KOS146" s="1"/>
      <c r="KOT146" s="1"/>
      <c r="KOU146" s="1"/>
      <c r="KOV146" s="1"/>
      <c r="KOW146" s="1"/>
      <c r="KOX146" s="1"/>
      <c r="KOY146" s="1"/>
      <c r="KOZ146" s="1"/>
      <c r="KPA146" s="1"/>
      <c r="KPB146" s="1"/>
      <c r="KPC146" s="1"/>
      <c r="KPD146" s="1"/>
      <c r="KPE146" s="1"/>
      <c r="KPF146" s="1"/>
      <c r="KPG146" s="1"/>
      <c r="KPH146" s="1"/>
      <c r="KPI146" s="1"/>
      <c r="KPJ146" s="1"/>
      <c r="KPK146" s="1"/>
      <c r="KPL146" s="1"/>
      <c r="KPM146" s="1"/>
      <c r="KPN146" s="1"/>
      <c r="KPO146" s="1"/>
      <c r="KPP146" s="1"/>
      <c r="KPQ146" s="1"/>
      <c r="KPR146" s="1"/>
      <c r="KPS146" s="1"/>
      <c r="KPT146" s="1"/>
      <c r="KPU146" s="1"/>
      <c r="KPV146" s="1"/>
      <c r="KPW146" s="1"/>
      <c r="KPX146" s="1"/>
      <c r="KPY146" s="1"/>
      <c r="KPZ146" s="1"/>
      <c r="KQA146" s="1"/>
      <c r="KQB146" s="1"/>
      <c r="KQC146" s="1"/>
      <c r="KQD146" s="1"/>
      <c r="KQE146" s="1"/>
      <c r="KQF146" s="1"/>
      <c r="KQG146" s="1"/>
      <c r="KQH146" s="1"/>
      <c r="KQI146" s="1"/>
      <c r="KQJ146" s="1"/>
      <c r="KQK146" s="1"/>
      <c r="KQL146" s="1"/>
      <c r="KQS146" s="1"/>
      <c r="KQT146" s="1"/>
      <c r="KQU146" s="1"/>
      <c r="KQV146" s="1"/>
      <c r="KQW146" s="1"/>
      <c r="KQX146" s="1"/>
      <c r="KQY146" s="1"/>
      <c r="KQZ146" s="1"/>
      <c r="KRA146" s="1"/>
      <c r="KRB146" s="1"/>
      <c r="KRC146" s="1"/>
      <c r="KRD146" s="1"/>
      <c r="KRE146" s="1"/>
      <c r="KRF146" s="1"/>
      <c r="KRG146" s="1"/>
      <c r="KRH146" s="1"/>
      <c r="KRI146" s="1"/>
      <c r="KRJ146" s="1"/>
      <c r="KRK146" s="1"/>
      <c r="KRL146" s="1"/>
      <c r="KRM146" s="1"/>
      <c r="KRN146" s="1"/>
      <c r="KRO146" s="1"/>
      <c r="KRP146" s="1"/>
      <c r="KRQ146" s="1"/>
      <c r="KRR146" s="1"/>
      <c r="KRS146" s="1"/>
      <c r="KRT146" s="1"/>
      <c r="KRU146" s="1"/>
      <c r="KRV146" s="1"/>
      <c r="KRW146" s="1"/>
      <c r="KRX146" s="1"/>
      <c r="KRY146" s="1"/>
      <c r="KRZ146" s="1"/>
      <c r="KSA146" s="1"/>
      <c r="KSB146" s="1"/>
      <c r="KSC146" s="1"/>
      <c r="KSD146" s="1"/>
      <c r="KSE146" s="1"/>
      <c r="KSF146" s="1"/>
      <c r="KSG146" s="1"/>
      <c r="KSH146" s="1"/>
      <c r="KSI146" s="1"/>
      <c r="KSJ146" s="1"/>
      <c r="KSK146" s="1"/>
      <c r="KSL146" s="1"/>
      <c r="KSM146" s="1"/>
      <c r="KSN146" s="1"/>
      <c r="KSO146" s="1"/>
      <c r="KSP146" s="1"/>
      <c r="KSQ146" s="1"/>
      <c r="KSR146" s="1"/>
      <c r="KSS146" s="1"/>
      <c r="KST146" s="1"/>
      <c r="KSU146" s="1"/>
      <c r="KSV146" s="1"/>
      <c r="KSW146" s="1"/>
      <c r="KSX146" s="1"/>
      <c r="KSY146" s="1"/>
      <c r="KSZ146" s="1"/>
      <c r="KTA146" s="1"/>
      <c r="KTB146" s="1"/>
      <c r="KTC146" s="1"/>
      <c r="KTD146" s="1"/>
      <c r="KTE146" s="1"/>
      <c r="KTF146" s="1"/>
      <c r="KTG146" s="1"/>
      <c r="KTH146" s="1"/>
      <c r="KTI146" s="1"/>
      <c r="KTJ146" s="1"/>
      <c r="KTK146" s="1"/>
      <c r="KTL146" s="1"/>
      <c r="KTM146" s="1"/>
      <c r="KTN146" s="1"/>
      <c r="KTO146" s="1"/>
      <c r="KTP146" s="1"/>
      <c r="KTQ146" s="1"/>
      <c r="KTR146" s="1"/>
      <c r="KTS146" s="1"/>
      <c r="KTT146" s="1"/>
      <c r="KTU146" s="1"/>
      <c r="KTV146" s="1"/>
      <c r="KTW146" s="1"/>
      <c r="KTX146" s="1"/>
      <c r="KTY146" s="1"/>
      <c r="KTZ146" s="1"/>
      <c r="KUA146" s="1"/>
      <c r="KUB146" s="1"/>
      <c r="KUC146" s="1"/>
      <c r="KUD146" s="1"/>
      <c r="KUE146" s="1"/>
      <c r="KUF146" s="1"/>
      <c r="KUG146" s="1"/>
      <c r="KUH146" s="1"/>
      <c r="KUI146" s="1"/>
      <c r="KUJ146" s="1"/>
      <c r="KUK146" s="1"/>
      <c r="KUL146" s="1"/>
      <c r="KUM146" s="1"/>
      <c r="KUN146" s="1"/>
      <c r="KUO146" s="1"/>
      <c r="KUP146" s="1"/>
      <c r="KUQ146" s="1"/>
      <c r="KUR146" s="1"/>
      <c r="KUS146" s="1"/>
      <c r="KUT146" s="1"/>
      <c r="KUU146" s="1"/>
      <c r="KUV146" s="1"/>
      <c r="KUW146" s="1"/>
      <c r="KUX146" s="1"/>
      <c r="KUY146" s="1"/>
      <c r="KUZ146" s="1"/>
      <c r="KVA146" s="1"/>
      <c r="KVB146" s="1"/>
      <c r="KVC146" s="1"/>
      <c r="KVD146" s="1"/>
      <c r="KVE146" s="1"/>
      <c r="KVF146" s="1"/>
      <c r="KVG146" s="1"/>
      <c r="KVH146" s="1"/>
      <c r="KVI146" s="1"/>
      <c r="KVJ146" s="1"/>
      <c r="KVK146" s="1"/>
      <c r="KVL146" s="1"/>
      <c r="KVM146" s="1"/>
      <c r="KVN146" s="1"/>
      <c r="KVO146" s="1"/>
      <c r="KVP146" s="1"/>
      <c r="KVQ146" s="1"/>
      <c r="KVR146" s="1"/>
      <c r="KVS146" s="1"/>
      <c r="KVT146" s="1"/>
      <c r="KVU146" s="1"/>
      <c r="KVV146" s="1"/>
      <c r="KVW146" s="1"/>
      <c r="KVX146" s="1"/>
      <c r="KVY146" s="1"/>
      <c r="KVZ146" s="1"/>
      <c r="KWA146" s="1"/>
      <c r="KWB146" s="1"/>
      <c r="KWC146" s="1"/>
      <c r="KWD146" s="1"/>
      <c r="KWE146" s="1"/>
      <c r="KWF146" s="1"/>
      <c r="KWG146" s="1"/>
      <c r="KWH146" s="1"/>
      <c r="KWI146" s="1"/>
      <c r="KWJ146" s="1"/>
      <c r="KWK146" s="1"/>
      <c r="KWL146" s="1"/>
      <c r="KWM146" s="1"/>
      <c r="KWN146" s="1"/>
      <c r="KWO146" s="1"/>
      <c r="KWP146" s="1"/>
      <c r="KWQ146" s="1"/>
      <c r="KWR146" s="1"/>
      <c r="KWS146" s="1"/>
      <c r="KWT146" s="1"/>
      <c r="KWU146" s="1"/>
      <c r="KWV146" s="1"/>
      <c r="KWW146" s="1"/>
      <c r="KWX146" s="1"/>
      <c r="KWY146" s="1"/>
      <c r="KWZ146" s="1"/>
      <c r="KXA146" s="1"/>
      <c r="KXB146" s="1"/>
      <c r="KXC146" s="1"/>
      <c r="KXD146" s="1"/>
      <c r="KXE146" s="1"/>
      <c r="KXF146" s="1"/>
      <c r="KXG146" s="1"/>
      <c r="KXH146" s="1"/>
      <c r="KXI146" s="1"/>
      <c r="KXJ146" s="1"/>
      <c r="KXK146" s="1"/>
      <c r="KXL146" s="1"/>
      <c r="KXM146" s="1"/>
      <c r="KXN146" s="1"/>
      <c r="KXO146" s="1"/>
      <c r="KXP146" s="1"/>
      <c r="KXQ146" s="1"/>
      <c r="KXR146" s="1"/>
      <c r="KXS146" s="1"/>
      <c r="KXT146" s="1"/>
      <c r="KXU146" s="1"/>
      <c r="KXV146" s="1"/>
      <c r="KXW146" s="1"/>
      <c r="KXX146" s="1"/>
      <c r="KXY146" s="1"/>
      <c r="KXZ146" s="1"/>
      <c r="KYA146" s="1"/>
      <c r="KYB146" s="1"/>
      <c r="KYC146" s="1"/>
      <c r="KYD146" s="1"/>
      <c r="KYE146" s="1"/>
      <c r="KYF146" s="1"/>
      <c r="KYG146" s="1"/>
      <c r="KYH146" s="1"/>
      <c r="KYI146" s="1"/>
      <c r="KYJ146" s="1"/>
      <c r="KYK146" s="1"/>
      <c r="KYL146" s="1"/>
      <c r="KYM146" s="1"/>
      <c r="KYN146" s="1"/>
      <c r="KYO146" s="1"/>
      <c r="KYP146" s="1"/>
      <c r="KYQ146" s="1"/>
      <c r="KYR146" s="1"/>
      <c r="KYS146" s="1"/>
      <c r="KYT146" s="1"/>
      <c r="KYU146" s="1"/>
      <c r="KYV146" s="1"/>
      <c r="KYW146" s="1"/>
      <c r="KYX146" s="1"/>
      <c r="KYY146" s="1"/>
      <c r="KYZ146" s="1"/>
      <c r="KZA146" s="1"/>
      <c r="KZB146" s="1"/>
      <c r="KZC146" s="1"/>
      <c r="KZD146" s="1"/>
      <c r="KZE146" s="1"/>
      <c r="KZF146" s="1"/>
      <c r="KZG146" s="1"/>
      <c r="KZH146" s="1"/>
      <c r="KZI146" s="1"/>
      <c r="KZJ146" s="1"/>
      <c r="KZK146" s="1"/>
      <c r="KZL146" s="1"/>
      <c r="KZM146" s="1"/>
      <c r="KZN146" s="1"/>
      <c r="KZO146" s="1"/>
      <c r="KZP146" s="1"/>
      <c r="KZQ146" s="1"/>
      <c r="KZR146" s="1"/>
      <c r="KZS146" s="1"/>
      <c r="KZT146" s="1"/>
      <c r="KZU146" s="1"/>
      <c r="KZV146" s="1"/>
      <c r="KZW146" s="1"/>
      <c r="KZX146" s="1"/>
      <c r="KZY146" s="1"/>
      <c r="KZZ146" s="1"/>
      <c r="LAA146" s="1"/>
      <c r="LAB146" s="1"/>
      <c r="LAC146" s="1"/>
      <c r="LAD146" s="1"/>
      <c r="LAE146" s="1"/>
      <c r="LAF146" s="1"/>
      <c r="LAG146" s="1"/>
      <c r="LAH146" s="1"/>
      <c r="LAO146" s="1"/>
      <c r="LAP146" s="1"/>
      <c r="LAQ146" s="1"/>
      <c r="LAR146" s="1"/>
      <c r="LAS146" s="1"/>
      <c r="LAT146" s="1"/>
      <c r="LAU146" s="1"/>
      <c r="LAV146" s="1"/>
      <c r="LAW146" s="1"/>
      <c r="LAX146" s="1"/>
      <c r="LAY146" s="1"/>
      <c r="LAZ146" s="1"/>
      <c r="LBA146" s="1"/>
      <c r="LBB146" s="1"/>
      <c r="LBC146" s="1"/>
      <c r="LBD146" s="1"/>
      <c r="LBE146" s="1"/>
      <c r="LBF146" s="1"/>
      <c r="LBG146" s="1"/>
      <c r="LBH146" s="1"/>
      <c r="LBI146" s="1"/>
      <c r="LBJ146" s="1"/>
      <c r="LBK146" s="1"/>
      <c r="LBL146" s="1"/>
      <c r="LBM146" s="1"/>
      <c r="LBN146" s="1"/>
      <c r="LBO146" s="1"/>
      <c r="LBP146" s="1"/>
      <c r="LBQ146" s="1"/>
      <c r="LBR146" s="1"/>
      <c r="LBS146" s="1"/>
      <c r="LBT146" s="1"/>
      <c r="LBU146" s="1"/>
      <c r="LBV146" s="1"/>
      <c r="LBW146" s="1"/>
      <c r="LBX146" s="1"/>
      <c r="LBY146" s="1"/>
      <c r="LBZ146" s="1"/>
      <c r="LCA146" s="1"/>
      <c r="LCB146" s="1"/>
      <c r="LCC146" s="1"/>
      <c r="LCD146" s="1"/>
      <c r="LCE146" s="1"/>
      <c r="LCF146" s="1"/>
      <c r="LCG146" s="1"/>
      <c r="LCH146" s="1"/>
      <c r="LCI146" s="1"/>
      <c r="LCJ146" s="1"/>
      <c r="LCK146" s="1"/>
      <c r="LCL146" s="1"/>
      <c r="LCM146" s="1"/>
      <c r="LCN146" s="1"/>
      <c r="LCO146" s="1"/>
      <c r="LCP146" s="1"/>
      <c r="LCQ146" s="1"/>
      <c r="LCR146" s="1"/>
      <c r="LCS146" s="1"/>
      <c r="LCT146" s="1"/>
      <c r="LCU146" s="1"/>
      <c r="LCV146" s="1"/>
      <c r="LCW146" s="1"/>
      <c r="LCX146" s="1"/>
      <c r="LCY146" s="1"/>
      <c r="LCZ146" s="1"/>
      <c r="LDA146" s="1"/>
      <c r="LDB146" s="1"/>
      <c r="LDC146" s="1"/>
      <c r="LDD146" s="1"/>
      <c r="LDE146" s="1"/>
      <c r="LDF146" s="1"/>
      <c r="LDG146" s="1"/>
      <c r="LDH146" s="1"/>
      <c r="LDI146" s="1"/>
      <c r="LDJ146" s="1"/>
      <c r="LDK146" s="1"/>
      <c r="LDL146" s="1"/>
      <c r="LDM146" s="1"/>
      <c r="LDN146" s="1"/>
      <c r="LDO146" s="1"/>
      <c r="LDP146" s="1"/>
      <c r="LDQ146" s="1"/>
      <c r="LDR146" s="1"/>
      <c r="LDS146" s="1"/>
      <c r="LDT146" s="1"/>
      <c r="LDU146" s="1"/>
      <c r="LDV146" s="1"/>
      <c r="LDW146" s="1"/>
      <c r="LDX146" s="1"/>
      <c r="LDY146" s="1"/>
      <c r="LDZ146" s="1"/>
      <c r="LEA146" s="1"/>
      <c r="LEB146" s="1"/>
      <c r="LEC146" s="1"/>
      <c r="LED146" s="1"/>
      <c r="LEE146" s="1"/>
      <c r="LEF146" s="1"/>
      <c r="LEG146" s="1"/>
      <c r="LEH146" s="1"/>
      <c r="LEI146" s="1"/>
      <c r="LEJ146" s="1"/>
      <c r="LEK146" s="1"/>
      <c r="LEL146" s="1"/>
      <c r="LEM146" s="1"/>
      <c r="LEN146" s="1"/>
      <c r="LEO146" s="1"/>
      <c r="LEP146" s="1"/>
      <c r="LEQ146" s="1"/>
      <c r="LER146" s="1"/>
      <c r="LES146" s="1"/>
      <c r="LET146" s="1"/>
      <c r="LEU146" s="1"/>
      <c r="LEV146" s="1"/>
      <c r="LEW146" s="1"/>
      <c r="LEX146" s="1"/>
      <c r="LEY146" s="1"/>
      <c r="LEZ146" s="1"/>
      <c r="LFA146" s="1"/>
      <c r="LFB146" s="1"/>
      <c r="LFC146" s="1"/>
      <c r="LFD146" s="1"/>
      <c r="LFE146" s="1"/>
      <c r="LFF146" s="1"/>
      <c r="LFG146" s="1"/>
      <c r="LFH146" s="1"/>
      <c r="LFI146" s="1"/>
      <c r="LFJ146" s="1"/>
      <c r="LFK146" s="1"/>
      <c r="LFL146" s="1"/>
      <c r="LFM146" s="1"/>
      <c r="LFN146" s="1"/>
      <c r="LFO146" s="1"/>
      <c r="LFP146" s="1"/>
      <c r="LFQ146" s="1"/>
      <c r="LFR146" s="1"/>
      <c r="LFS146" s="1"/>
      <c r="LFT146" s="1"/>
      <c r="LFU146" s="1"/>
      <c r="LFV146" s="1"/>
      <c r="LFW146" s="1"/>
      <c r="LFX146" s="1"/>
      <c r="LFY146" s="1"/>
      <c r="LFZ146" s="1"/>
      <c r="LGA146" s="1"/>
      <c r="LGB146" s="1"/>
      <c r="LGC146" s="1"/>
      <c r="LGD146" s="1"/>
      <c r="LGE146" s="1"/>
      <c r="LGF146" s="1"/>
      <c r="LGG146" s="1"/>
      <c r="LGH146" s="1"/>
      <c r="LGI146" s="1"/>
      <c r="LGJ146" s="1"/>
      <c r="LGK146" s="1"/>
      <c r="LGL146" s="1"/>
      <c r="LGM146" s="1"/>
      <c r="LGN146" s="1"/>
      <c r="LGO146" s="1"/>
      <c r="LGP146" s="1"/>
      <c r="LGQ146" s="1"/>
      <c r="LGR146" s="1"/>
      <c r="LGS146" s="1"/>
      <c r="LGT146" s="1"/>
      <c r="LGU146" s="1"/>
      <c r="LGV146" s="1"/>
      <c r="LGW146" s="1"/>
      <c r="LGX146" s="1"/>
      <c r="LGY146" s="1"/>
      <c r="LGZ146" s="1"/>
      <c r="LHA146" s="1"/>
      <c r="LHB146" s="1"/>
      <c r="LHC146" s="1"/>
      <c r="LHD146" s="1"/>
      <c r="LHE146" s="1"/>
      <c r="LHF146" s="1"/>
      <c r="LHG146" s="1"/>
      <c r="LHH146" s="1"/>
      <c r="LHI146" s="1"/>
      <c r="LHJ146" s="1"/>
      <c r="LHK146" s="1"/>
      <c r="LHL146" s="1"/>
      <c r="LHM146" s="1"/>
      <c r="LHN146" s="1"/>
      <c r="LHO146" s="1"/>
      <c r="LHP146" s="1"/>
      <c r="LHQ146" s="1"/>
      <c r="LHR146" s="1"/>
      <c r="LHS146" s="1"/>
      <c r="LHT146" s="1"/>
      <c r="LHU146" s="1"/>
      <c r="LHV146" s="1"/>
      <c r="LHW146" s="1"/>
      <c r="LHX146" s="1"/>
      <c r="LHY146" s="1"/>
      <c r="LHZ146" s="1"/>
      <c r="LIA146" s="1"/>
      <c r="LIB146" s="1"/>
      <c r="LIC146" s="1"/>
      <c r="LID146" s="1"/>
      <c r="LIE146" s="1"/>
      <c r="LIF146" s="1"/>
      <c r="LIG146" s="1"/>
      <c r="LIH146" s="1"/>
      <c r="LII146" s="1"/>
      <c r="LIJ146" s="1"/>
      <c r="LIK146" s="1"/>
      <c r="LIL146" s="1"/>
      <c r="LIM146" s="1"/>
      <c r="LIN146" s="1"/>
      <c r="LIO146" s="1"/>
      <c r="LIP146" s="1"/>
      <c r="LIQ146" s="1"/>
      <c r="LIR146" s="1"/>
      <c r="LIS146" s="1"/>
      <c r="LIT146" s="1"/>
      <c r="LIU146" s="1"/>
      <c r="LIV146" s="1"/>
      <c r="LIW146" s="1"/>
      <c r="LIX146" s="1"/>
      <c r="LIY146" s="1"/>
      <c r="LIZ146" s="1"/>
      <c r="LJA146" s="1"/>
      <c r="LJB146" s="1"/>
      <c r="LJC146" s="1"/>
      <c r="LJD146" s="1"/>
      <c r="LJE146" s="1"/>
      <c r="LJF146" s="1"/>
      <c r="LJG146" s="1"/>
      <c r="LJH146" s="1"/>
      <c r="LJI146" s="1"/>
      <c r="LJJ146" s="1"/>
      <c r="LJK146" s="1"/>
      <c r="LJL146" s="1"/>
      <c r="LJM146" s="1"/>
      <c r="LJN146" s="1"/>
      <c r="LJO146" s="1"/>
      <c r="LJP146" s="1"/>
      <c r="LJQ146" s="1"/>
      <c r="LJR146" s="1"/>
      <c r="LJS146" s="1"/>
      <c r="LJT146" s="1"/>
      <c r="LJU146" s="1"/>
      <c r="LJV146" s="1"/>
      <c r="LJW146" s="1"/>
      <c r="LJX146" s="1"/>
      <c r="LJY146" s="1"/>
      <c r="LJZ146" s="1"/>
      <c r="LKA146" s="1"/>
      <c r="LKB146" s="1"/>
      <c r="LKC146" s="1"/>
      <c r="LKD146" s="1"/>
      <c r="LKK146" s="1"/>
      <c r="LKL146" s="1"/>
      <c r="LKM146" s="1"/>
      <c r="LKN146" s="1"/>
      <c r="LKO146" s="1"/>
      <c r="LKP146" s="1"/>
      <c r="LKQ146" s="1"/>
      <c r="LKR146" s="1"/>
      <c r="LKS146" s="1"/>
      <c r="LKT146" s="1"/>
      <c r="LKU146" s="1"/>
      <c r="LKV146" s="1"/>
      <c r="LKW146" s="1"/>
      <c r="LKX146" s="1"/>
      <c r="LKY146" s="1"/>
      <c r="LKZ146" s="1"/>
      <c r="LLA146" s="1"/>
      <c r="LLB146" s="1"/>
      <c r="LLC146" s="1"/>
      <c r="LLD146" s="1"/>
      <c r="LLE146" s="1"/>
      <c r="LLF146" s="1"/>
      <c r="LLG146" s="1"/>
      <c r="LLH146" s="1"/>
      <c r="LLI146" s="1"/>
      <c r="LLJ146" s="1"/>
      <c r="LLK146" s="1"/>
      <c r="LLL146" s="1"/>
      <c r="LLM146" s="1"/>
      <c r="LLN146" s="1"/>
      <c r="LLO146" s="1"/>
      <c r="LLP146" s="1"/>
      <c r="LLQ146" s="1"/>
      <c r="LLR146" s="1"/>
      <c r="LLS146" s="1"/>
      <c r="LLT146" s="1"/>
      <c r="LLU146" s="1"/>
      <c r="LLV146" s="1"/>
      <c r="LLW146" s="1"/>
      <c r="LLX146" s="1"/>
      <c r="LLY146" s="1"/>
      <c r="LLZ146" s="1"/>
      <c r="LMA146" s="1"/>
      <c r="LMB146" s="1"/>
      <c r="LMC146" s="1"/>
      <c r="LMD146" s="1"/>
      <c r="LME146" s="1"/>
      <c r="LMF146" s="1"/>
      <c r="LMG146" s="1"/>
      <c r="LMH146" s="1"/>
      <c r="LMI146" s="1"/>
      <c r="LMJ146" s="1"/>
      <c r="LMK146" s="1"/>
      <c r="LML146" s="1"/>
      <c r="LMM146" s="1"/>
      <c r="LMN146" s="1"/>
      <c r="LMO146" s="1"/>
      <c r="LMP146" s="1"/>
      <c r="LMQ146" s="1"/>
      <c r="LMR146" s="1"/>
      <c r="LMS146" s="1"/>
      <c r="LMT146" s="1"/>
      <c r="LMU146" s="1"/>
      <c r="LMV146" s="1"/>
      <c r="LMW146" s="1"/>
      <c r="LMX146" s="1"/>
      <c r="LMY146" s="1"/>
      <c r="LMZ146" s="1"/>
      <c r="LNA146" s="1"/>
      <c r="LNB146" s="1"/>
      <c r="LNC146" s="1"/>
      <c r="LND146" s="1"/>
      <c r="LNE146" s="1"/>
      <c r="LNF146" s="1"/>
      <c r="LNG146" s="1"/>
      <c r="LNH146" s="1"/>
      <c r="LNI146" s="1"/>
      <c r="LNJ146" s="1"/>
      <c r="LNK146" s="1"/>
      <c r="LNL146" s="1"/>
      <c r="LNM146" s="1"/>
      <c r="LNN146" s="1"/>
      <c r="LNO146" s="1"/>
      <c r="LNP146" s="1"/>
      <c r="LNQ146" s="1"/>
      <c r="LNR146" s="1"/>
      <c r="LNS146" s="1"/>
      <c r="LNT146" s="1"/>
      <c r="LNU146" s="1"/>
      <c r="LNV146" s="1"/>
      <c r="LNW146" s="1"/>
      <c r="LNX146" s="1"/>
      <c r="LNY146" s="1"/>
      <c r="LNZ146" s="1"/>
      <c r="LOA146" s="1"/>
      <c r="LOB146" s="1"/>
      <c r="LOC146" s="1"/>
      <c r="LOD146" s="1"/>
      <c r="LOE146" s="1"/>
      <c r="LOF146" s="1"/>
      <c r="LOG146" s="1"/>
      <c r="LOH146" s="1"/>
      <c r="LOI146" s="1"/>
      <c r="LOJ146" s="1"/>
      <c r="LOK146" s="1"/>
      <c r="LOL146" s="1"/>
      <c r="LOM146" s="1"/>
      <c r="LON146" s="1"/>
      <c r="LOO146" s="1"/>
      <c r="LOP146" s="1"/>
      <c r="LOQ146" s="1"/>
      <c r="LOR146" s="1"/>
      <c r="LOS146" s="1"/>
      <c r="LOT146" s="1"/>
      <c r="LOU146" s="1"/>
      <c r="LOV146" s="1"/>
      <c r="LOW146" s="1"/>
      <c r="LOX146" s="1"/>
      <c r="LOY146" s="1"/>
      <c r="LOZ146" s="1"/>
      <c r="LPA146" s="1"/>
      <c r="LPB146" s="1"/>
      <c r="LPC146" s="1"/>
      <c r="LPD146" s="1"/>
      <c r="LPE146" s="1"/>
      <c r="LPF146" s="1"/>
      <c r="LPG146" s="1"/>
      <c r="LPH146" s="1"/>
      <c r="LPI146" s="1"/>
      <c r="LPJ146" s="1"/>
      <c r="LPK146" s="1"/>
      <c r="LPL146" s="1"/>
      <c r="LPM146" s="1"/>
      <c r="LPN146" s="1"/>
      <c r="LPO146" s="1"/>
      <c r="LPP146" s="1"/>
      <c r="LPQ146" s="1"/>
      <c r="LPR146" s="1"/>
      <c r="LPS146" s="1"/>
      <c r="LPT146" s="1"/>
      <c r="LPU146" s="1"/>
      <c r="LPV146" s="1"/>
      <c r="LPW146" s="1"/>
      <c r="LPX146" s="1"/>
      <c r="LPY146" s="1"/>
      <c r="LPZ146" s="1"/>
      <c r="LQA146" s="1"/>
      <c r="LQB146" s="1"/>
      <c r="LQC146" s="1"/>
      <c r="LQD146" s="1"/>
      <c r="LQE146" s="1"/>
      <c r="LQF146" s="1"/>
      <c r="LQG146" s="1"/>
      <c r="LQH146" s="1"/>
      <c r="LQI146" s="1"/>
      <c r="LQJ146" s="1"/>
      <c r="LQK146" s="1"/>
      <c r="LQL146" s="1"/>
      <c r="LQM146" s="1"/>
      <c r="LQN146" s="1"/>
      <c r="LQO146" s="1"/>
      <c r="LQP146" s="1"/>
      <c r="LQQ146" s="1"/>
      <c r="LQR146" s="1"/>
      <c r="LQS146" s="1"/>
      <c r="LQT146" s="1"/>
      <c r="LQU146" s="1"/>
      <c r="LQV146" s="1"/>
      <c r="LQW146" s="1"/>
      <c r="LQX146" s="1"/>
      <c r="LQY146" s="1"/>
      <c r="LQZ146" s="1"/>
      <c r="LRA146" s="1"/>
      <c r="LRB146" s="1"/>
      <c r="LRC146" s="1"/>
      <c r="LRD146" s="1"/>
      <c r="LRE146" s="1"/>
      <c r="LRF146" s="1"/>
      <c r="LRG146" s="1"/>
      <c r="LRH146" s="1"/>
      <c r="LRI146" s="1"/>
      <c r="LRJ146" s="1"/>
      <c r="LRK146" s="1"/>
      <c r="LRL146" s="1"/>
      <c r="LRM146" s="1"/>
      <c r="LRN146" s="1"/>
      <c r="LRO146" s="1"/>
      <c r="LRP146" s="1"/>
      <c r="LRQ146" s="1"/>
      <c r="LRR146" s="1"/>
      <c r="LRS146" s="1"/>
      <c r="LRT146" s="1"/>
      <c r="LRU146" s="1"/>
      <c r="LRV146" s="1"/>
      <c r="LRW146" s="1"/>
      <c r="LRX146" s="1"/>
      <c r="LRY146" s="1"/>
      <c r="LRZ146" s="1"/>
      <c r="LSA146" s="1"/>
      <c r="LSB146" s="1"/>
      <c r="LSC146" s="1"/>
      <c r="LSD146" s="1"/>
      <c r="LSE146" s="1"/>
      <c r="LSF146" s="1"/>
      <c r="LSG146" s="1"/>
      <c r="LSH146" s="1"/>
      <c r="LSI146" s="1"/>
      <c r="LSJ146" s="1"/>
      <c r="LSK146" s="1"/>
      <c r="LSL146" s="1"/>
      <c r="LSM146" s="1"/>
      <c r="LSN146" s="1"/>
      <c r="LSO146" s="1"/>
      <c r="LSP146" s="1"/>
      <c r="LSQ146" s="1"/>
      <c r="LSR146" s="1"/>
      <c r="LSS146" s="1"/>
      <c r="LST146" s="1"/>
      <c r="LSU146" s="1"/>
      <c r="LSV146" s="1"/>
      <c r="LSW146" s="1"/>
      <c r="LSX146" s="1"/>
      <c r="LSY146" s="1"/>
      <c r="LSZ146" s="1"/>
      <c r="LTA146" s="1"/>
      <c r="LTB146" s="1"/>
      <c r="LTC146" s="1"/>
      <c r="LTD146" s="1"/>
      <c r="LTE146" s="1"/>
      <c r="LTF146" s="1"/>
      <c r="LTG146" s="1"/>
      <c r="LTH146" s="1"/>
      <c r="LTI146" s="1"/>
      <c r="LTJ146" s="1"/>
      <c r="LTK146" s="1"/>
      <c r="LTL146" s="1"/>
      <c r="LTM146" s="1"/>
      <c r="LTN146" s="1"/>
      <c r="LTO146" s="1"/>
      <c r="LTP146" s="1"/>
      <c r="LTQ146" s="1"/>
      <c r="LTR146" s="1"/>
      <c r="LTS146" s="1"/>
      <c r="LTT146" s="1"/>
      <c r="LTU146" s="1"/>
      <c r="LTV146" s="1"/>
      <c r="LTW146" s="1"/>
      <c r="LTX146" s="1"/>
      <c r="LTY146" s="1"/>
      <c r="LTZ146" s="1"/>
      <c r="LUG146" s="1"/>
      <c r="LUH146" s="1"/>
      <c r="LUI146" s="1"/>
      <c r="LUJ146" s="1"/>
      <c r="LUK146" s="1"/>
      <c r="LUL146" s="1"/>
      <c r="LUM146" s="1"/>
      <c r="LUN146" s="1"/>
      <c r="LUO146" s="1"/>
      <c r="LUP146" s="1"/>
      <c r="LUQ146" s="1"/>
      <c r="LUR146" s="1"/>
      <c r="LUS146" s="1"/>
      <c r="LUT146" s="1"/>
      <c r="LUU146" s="1"/>
      <c r="LUV146" s="1"/>
      <c r="LUW146" s="1"/>
      <c r="LUX146" s="1"/>
      <c r="LUY146" s="1"/>
      <c r="LUZ146" s="1"/>
      <c r="LVA146" s="1"/>
      <c r="LVB146" s="1"/>
      <c r="LVC146" s="1"/>
      <c r="LVD146" s="1"/>
      <c r="LVE146" s="1"/>
      <c r="LVF146" s="1"/>
      <c r="LVG146" s="1"/>
      <c r="LVH146" s="1"/>
      <c r="LVI146" s="1"/>
      <c r="LVJ146" s="1"/>
      <c r="LVK146" s="1"/>
      <c r="LVL146" s="1"/>
      <c r="LVM146" s="1"/>
      <c r="LVN146" s="1"/>
      <c r="LVO146" s="1"/>
      <c r="LVP146" s="1"/>
      <c r="LVQ146" s="1"/>
      <c r="LVR146" s="1"/>
      <c r="LVS146" s="1"/>
      <c r="LVT146" s="1"/>
      <c r="LVU146" s="1"/>
      <c r="LVV146" s="1"/>
      <c r="LVW146" s="1"/>
      <c r="LVX146" s="1"/>
      <c r="LVY146" s="1"/>
      <c r="LVZ146" s="1"/>
      <c r="LWA146" s="1"/>
      <c r="LWB146" s="1"/>
      <c r="LWC146" s="1"/>
      <c r="LWD146" s="1"/>
      <c r="LWE146" s="1"/>
      <c r="LWF146" s="1"/>
      <c r="LWG146" s="1"/>
      <c r="LWH146" s="1"/>
      <c r="LWI146" s="1"/>
      <c r="LWJ146" s="1"/>
      <c r="LWK146" s="1"/>
      <c r="LWL146" s="1"/>
      <c r="LWM146" s="1"/>
      <c r="LWN146" s="1"/>
      <c r="LWO146" s="1"/>
      <c r="LWP146" s="1"/>
      <c r="LWQ146" s="1"/>
      <c r="LWR146" s="1"/>
      <c r="LWS146" s="1"/>
      <c r="LWT146" s="1"/>
      <c r="LWU146" s="1"/>
      <c r="LWV146" s="1"/>
      <c r="LWW146" s="1"/>
      <c r="LWX146" s="1"/>
      <c r="LWY146" s="1"/>
      <c r="LWZ146" s="1"/>
      <c r="LXA146" s="1"/>
      <c r="LXB146" s="1"/>
      <c r="LXC146" s="1"/>
      <c r="LXD146" s="1"/>
      <c r="LXE146" s="1"/>
      <c r="LXF146" s="1"/>
      <c r="LXG146" s="1"/>
      <c r="LXH146" s="1"/>
      <c r="LXI146" s="1"/>
      <c r="LXJ146" s="1"/>
      <c r="LXK146" s="1"/>
      <c r="LXL146" s="1"/>
      <c r="LXM146" s="1"/>
      <c r="LXN146" s="1"/>
      <c r="LXO146" s="1"/>
      <c r="LXP146" s="1"/>
      <c r="LXQ146" s="1"/>
      <c r="LXR146" s="1"/>
      <c r="LXS146" s="1"/>
      <c r="LXT146" s="1"/>
      <c r="LXU146" s="1"/>
      <c r="LXV146" s="1"/>
      <c r="LXW146" s="1"/>
      <c r="LXX146" s="1"/>
      <c r="LXY146" s="1"/>
      <c r="LXZ146" s="1"/>
      <c r="LYA146" s="1"/>
      <c r="LYB146" s="1"/>
      <c r="LYC146" s="1"/>
      <c r="LYD146" s="1"/>
      <c r="LYE146" s="1"/>
      <c r="LYF146" s="1"/>
      <c r="LYG146" s="1"/>
      <c r="LYH146" s="1"/>
      <c r="LYI146" s="1"/>
      <c r="LYJ146" s="1"/>
      <c r="LYK146" s="1"/>
      <c r="LYL146" s="1"/>
      <c r="LYM146" s="1"/>
      <c r="LYN146" s="1"/>
      <c r="LYO146" s="1"/>
      <c r="LYP146" s="1"/>
      <c r="LYQ146" s="1"/>
      <c r="LYR146" s="1"/>
      <c r="LYS146" s="1"/>
      <c r="LYT146" s="1"/>
      <c r="LYU146" s="1"/>
      <c r="LYV146" s="1"/>
      <c r="LYW146" s="1"/>
      <c r="LYX146" s="1"/>
      <c r="LYY146" s="1"/>
      <c r="LYZ146" s="1"/>
      <c r="LZA146" s="1"/>
      <c r="LZB146" s="1"/>
      <c r="LZC146" s="1"/>
      <c r="LZD146" s="1"/>
      <c r="LZE146" s="1"/>
      <c r="LZF146" s="1"/>
      <c r="LZG146" s="1"/>
      <c r="LZH146" s="1"/>
      <c r="LZI146" s="1"/>
      <c r="LZJ146" s="1"/>
      <c r="LZK146" s="1"/>
      <c r="LZL146" s="1"/>
      <c r="LZM146" s="1"/>
      <c r="LZN146" s="1"/>
      <c r="LZO146" s="1"/>
      <c r="LZP146" s="1"/>
      <c r="LZQ146" s="1"/>
      <c r="LZR146" s="1"/>
      <c r="LZS146" s="1"/>
      <c r="LZT146" s="1"/>
      <c r="LZU146" s="1"/>
      <c r="LZV146" s="1"/>
      <c r="LZW146" s="1"/>
      <c r="LZX146" s="1"/>
      <c r="LZY146" s="1"/>
      <c r="LZZ146" s="1"/>
      <c r="MAA146" s="1"/>
      <c r="MAB146" s="1"/>
      <c r="MAC146" s="1"/>
      <c r="MAD146" s="1"/>
      <c r="MAE146" s="1"/>
      <c r="MAF146" s="1"/>
      <c r="MAG146" s="1"/>
      <c r="MAH146" s="1"/>
      <c r="MAI146" s="1"/>
      <c r="MAJ146" s="1"/>
      <c r="MAK146" s="1"/>
      <c r="MAL146" s="1"/>
      <c r="MAM146" s="1"/>
      <c r="MAN146" s="1"/>
      <c r="MAO146" s="1"/>
      <c r="MAP146" s="1"/>
      <c r="MAQ146" s="1"/>
      <c r="MAR146" s="1"/>
      <c r="MAS146" s="1"/>
      <c r="MAT146" s="1"/>
      <c r="MAU146" s="1"/>
      <c r="MAV146" s="1"/>
      <c r="MAW146" s="1"/>
      <c r="MAX146" s="1"/>
      <c r="MAY146" s="1"/>
      <c r="MAZ146" s="1"/>
      <c r="MBA146" s="1"/>
      <c r="MBB146" s="1"/>
      <c r="MBC146" s="1"/>
      <c r="MBD146" s="1"/>
      <c r="MBE146" s="1"/>
      <c r="MBF146" s="1"/>
      <c r="MBG146" s="1"/>
      <c r="MBH146" s="1"/>
      <c r="MBI146" s="1"/>
      <c r="MBJ146" s="1"/>
      <c r="MBK146" s="1"/>
      <c r="MBL146" s="1"/>
      <c r="MBM146" s="1"/>
      <c r="MBN146" s="1"/>
      <c r="MBO146" s="1"/>
      <c r="MBP146" s="1"/>
      <c r="MBQ146" s="1"/>
      <c r="MBR146" s="1"/>
      <c r="MBS146" s="1"/>
      <c r="MBT146" s="1"/>
      <c r="MBU146" s="1"/>
      <c r="MBV146" s="1"/>
      <c r="MBW146" s="1"/>
      <c r="MBX146" s="1"/>
      <c r="MBY146" s="1"/>
      <c r="MBZ146" s="1"/>
      <c r="MCA146" s="1"/>
      <c r="MCB146" s="1"/>
      <c r="MCC146" s="1"/>
      <c r="MCD146" s="1"/>
      <c r="MCE146" s="1"/>
      <c r="MCF146" s="1"/>
      <c r="MCG146" s="1"/>
      <c r="MCH146" s="1"/>
      <c r="MCI146" s="1"/>
      <c r="MCJ146" s="1"/>
      <c r="MCK146" s="1"/>
      <c r="MCL146" s="1"/>
      <c r="MCM146" s="1"/>
      <c r="MCN146" s="1"/>
      <c r="MCO146" s="1"/>
      <c r="MCP146" s="1"/>
      <c r="MCQ146" s="1"/>
      <c r="MCR146" s="1"/>
      <c r="MCS146" s="1"/>
      <c r="MCT146" s="1"/>
      <c r="MCU146" s="1"/>
      <c r="MCV146" s="1"/>
      <c r="MCW146" s="1"/>
      <c r="MCX146" s="1"/>
      <c r="MCY146" s="1"/>
      <c r="MCZ146" s="1"/>
      <c r="MDA146" s="1"/>
      <c r="MDB146" s="1"/>
      <c r="MDC146" s="1"/>
      <c r="MDD146" s="1"/>
      <c r="MDE146" s="1"/>
      <c r="MDF146" s="1"/>
      <c r="MDG146" s="1"/>
      <c r="MDH146" s="1"/>
      <c r="MDI146" s="1"/>
      <c r="MDJ146" s="1"/>
      <c r="MDK146" s="1"/>
      <c r="MDL146" s="1"/>
      <c r="MDM146" s="1"/>
      <c r="MDN146" s="1"/>
      <c r="MDO146" s="1"/>
      <c r="MDP146" s="1"/>
      <c r="MDQ146" s="1"/>
      <c r="MDR146" s="1"/>
      <c r="MDS146" s="1"/>
      <c r="MDT146" s="1"/>
      <c r="MDU146" s="1"/>
      <c r="MDV146" s="1"/>
      <c r="MEC146" s="1"/>
      <c r="MED146" s="1"/>
      <c r="MEE146" s="1"/>
      <c r="MEF146" s="1"/>
      <c r="MEG146" s="1"/>
      <c r="MEH146" s="1"/>
      <c r="MEI146" s="1"/>
      <c r="MEJ146" s="1"/>
      <c r="MEK146" s="1"/>
      <c r="MEL146" s="1"/>
      <c r="MEM146" s="1"/>
      <c r="MEN146" s="1"/>
      <c r="MEO146" s="1"/>
      <c r="MEP146" s="1"/>
      <c r="MEQ146" s="1"/>
      <c r="MER146" s="1"/>
      <c r="MES146" s="1"/>
      <c r="MET146" s="1"/>
      <c r="MEU146" s="1"/>
      <c r="MEV146" s="1"/>
      <c r="MEW146" s="1"/>
      <c r="MEX146" s="1"/>
      <c r="MEY146" s="1"/>
      <c r="MEZ146" s="1"/>
      <c r="MFA146" s="1"/>
      <c r="MFB146" s="1"/>
      <c r="MFC146" s="1"/>
      <c r="MFD146" s="1"/>
      <c r="MFE146" s="1"/>
      <c r="MFF146" s="1"/>
      <c r="MFG146" s="1"/>
      <c r="MFH146" s="1"/>
      <c r="MFI146" s="1"/>
      <c r="MFJ146" s="1"/>
      <c r="MFK146" s="1"/>
      <c r="MFL146" s="1"/>
      <c r="MFM146" s="1"/>
      <c r="MFN146" s="1"/>
      <c r="MFO146" s="1"/>
      <c r="MFP146" s="1"/>
      <c r="MFQ146" s="1"/>
      <c r="MFR146" s="1"/>
      <c r="MFS146" s="1"/>
      <c r="MFT146" s="1"/>
      <c r="MFU146" s="1"/>
      <c r="MFV146" s="1"/>
      <c r="MFW146" s="1"/>
      <c r="MFX146" s="1"/>
      <c r="MFY146" s="1"/>
      <c r="MFZ146" s="1"/>
      <c r="MGA146" s="1"/>
      <c r="MGB146" s="1"/>
      <c r="MGC146" s="1"/>
      <c r="MGD146" s="1"/>
      <c r="MGE146" s="1"/>
      <c r="MGF146" s="1"/>
      <c r="MGG146" s="1"/>
      <c r="MGH146" s="1"/>
      <c r="MGI146" s="1"/>
      <c r="MGJ146" s="1"/>
      <c r="MGK146" s="1"/>
      <c r="MGL146" s="1"/>
      <c r="MGM146" s="1"/>
      <c r="MGN146" s="1"/>
      <c r="MGO146" s="1"/>
      <c r="MGP146" s="1"/>
      <c r="MGQ146" s="1"/>
      <c r="MGR146" s="1"/>
      <c r="MGS146" s="1"/>
      <c r="MGT146" s="1"/>
      <c r="MGU146" s="1"/>
      <c r="MGV146" s="1"/>
      <c r="MGW146" s="1"/>
      <c r="MGX146" s="1"/>
      <c r="MGY146" s="1"/>
      <c r="MGZ146" s="1"/>
      <c r="MHA146" s="1"/>
      <c r="MHB146" s="1"/>
      <c r="MHC146" s="1"/>
      <c r="MHD146" s="1"/>
      <c r="MHE146" s="1"/>
      <c r="MHF146" s="1"/>
      <c r="MHG146" s="1"/>
      <c r="MHH146" s="1"/>
      <c r="MHI146" s="1"/>
      <c r="MHJ146" s="1"/>
      <c r="MHK146" s="1"/>
      <c r="MHL146" s="1"/>
      <c r="MHM146" s="1"/>
      <c r="MHN146" s="1"/>
      <c r="MHO146" s="1"/>
      <c r="MHP146" s="1"/>
      <c r="MHQ146" s="1"/>
      <c r="MHR146" s="1"/>
      <c r="MHS146" s="1"/>
      <c r="MHT146" s="1"/>
      <c r="MHU146" s="1"/>
      <c r="MHV146" s="1"/>
      <c r="MHW146" s="1"/>
      <c r="MHX146" s="1"/>
      <c r="MHY146" s="1"/>
      <c r="MHZ146" s="1"/>
      <c r="MIA146" s="1"/>
      <c r="MIB146" s="1"/>
      <c r="MIC146" s="1"/>
      <c r="MID146" s="1"/>
      <c r="MIE146" s="1"/>
      <c r="MIF146" s="1"/>
      <c r="MIG146" s="1"/>
      <c r="MIH146" s="1"/>
      <c r="MII146" s="1"/>
      <c r="MIJ146" s="1"/>
      <c r="MIK146" s="1"/>
      <c r="MIL146" s="1"/>
      <c r="MIM146" s="1"/>
      <c r="MIN146" s="1"/>
      <c r="MIO146" s="1"/>
      <c r="MIP146" s="1"/>
      <c r="MIQ146" s="1"/>
      <c r="MIR146" s="1"/>
      <c r="MIS146" s="1"/>
      <c r="MIT146" s="1"/>
      <c r="MIU146" s="1"/>
      <c r="MIV146" s="1"/>
      <c r="MIW146" s="1"/>
      <c r="MIX146" s="1"/>
      <c r="MIY146" s="1"/>
      <c r="MIZ146" s="1"/>
      <c r="MJA146" s="1"/>
      <c r="MJB146" s="1"/>
      <c r="MJC146" s="1"/>
      <c r="MJD146" s="1"/>
      <c r="MJE146" s="1"/>
      <c r="MJF146" s="1"/>
      <c r="MJG146" s="1"/>
      <c r="MJH146" s="1"/>
      <c r="MJI146" s="1"/>
      <c r="MJJ146" s="1"/>
      <c r="MJK146" s="1"/>
      <c r="MJL146" s="1"/>
      <c r="MJM146" s="1"/>
      <c r="MJN146" s="1"/>
      <c r="MJO146" s="1"/>
      <c r="MJP146" s="1"/>
      <c r="MJQ146" s="1"/>
      <c r="MJR146" s="1"/>
      <c r="MJS146" s="1"/>
      <c r="MJT146" s="1"/>
      <c r="MJU146" s="1"/>
      <c r="MJV146" s="1"/>
      <c r="MJW146" s="1"/>
      <c r="MJX146" s="1"/>
      <c r="MJY146" s="1"/>
      <c r="MJZ146" s="1"/>
      <c r="MKA146" s="1"/>
      <c r="MKB146" s="1"/>
      <c r="MKC146" s="1"/>
      <c r="MKD146" s="1"/>
      <c r="MKE146" s="1"/>
      <c r="MKF146" s="1"/>
      <c r="MKG146" s="1"/>
      <c r="MKH146" s="1"/>
      <c r="MKI146" s="1"/>
      <c r="MKJ146" s="1"/>
      <c r="MKK146" s="1"/>
      <c r="MKL146" s="1"/>
      <c r="MKM146" s="1"/>
      <c r="MKN146" s="1"/>
      <c r="MKO146" s="1"/>
      <c r="MKP146" s="1"/>
      <c r="MKQ146" s="1"/>
      <c r="MKR146" s="1"/>
      <c r="MKS146" s="1"/>
      <c r="MKT146" s="1"/>
      <c r="MKU146" s="1"/>
      <c r="MKV146" s="1"/>
      <c r="MKW146" s="1"/>
      <c r="MKX146" s="1"/>
      <c r="MKY146" s="1"/>
      <c r="MKZ146" s="1"/>
      <c r="MLA146" s="1"/>
      <c r="MLB146" s="1"/>
      <c r="MLC146" s="1"/>
      <c r="MLD146" s="1"/>
      <c r="MLE146" s="1"/>
      <c r="MLF146" s="1"/>
      <c r="MLG146" s="1"/>
      <c r="MLH146" s="1"/>
      <c r="MLI146" s="1"/>
      <c r="MLJ146" s="1"/>
      <c r="MLK146" s="1"/>
      <c r="MLL146" s="1"/>
      <c r="MLM146" s="1"/>
      <c r="MLN146" s="1"/>
      <c r="MLO146" s="1"/>
      <c r="MLP146" s="1"/>
      <c r="MLQ146" s="1"/>
      <c r="MLR146" s="1"/>
      <c r="MLS146" s="1"/>
      <c r="MLT146" s="1"/>
      <c r="MLU146" s="1"/>
      <c r="MLV146" s="1"/>
      <c r="MLW146" s="1"/>
      <c r="MLX146" s="1"/>
      <c r="MLY146" s="1"/>
      <c r="MLZ146" s="1"/>
      <c r="MMA146" s="1"/>
      <c r="MMB146" s="1"/>
      <c r="MMC146" s="1"/>
      <c r="MMD146" s="1"/>
      <c r="MME146" s="1"/>
      <c r="MMF146" s="1"/>
      <c r="MMG146" s="1"/>
      <c r="MMH146" s="1"/>
      <c r="MMI146" s="1"/>
      <c r="MMJ146" s="1"/>
      <c r="MMK146" s="1"/>
      <c r="MML146" s="1"/>
      <c r="MMM146" s="1"/>
      <c r="MMN146" s="1"/>
      <c r="MMO146" s="1"/>
      <c r="MMP146" s="1"/>
      <c r="MMQ146" s="1"/>
      <c r="MMR146" s="1"/>
      <c r="MMS146" s="1"/>
      <c r="MMT146" s="1"/>
      <c r="MMU146" s="1"/>
      <c r="MMV146" s="1"/>
      <c r="MMW146" s="1"/>
      <c r="MMX146" s="1"/>
      <c r="MMY146" s="1"/>
      <c r="MMZ146" s="1"/>
      <c r="MNA146" s="1"/>
      <c r="MNB146" s="1"/>
      <c r="MNC146" s="1"/>
      <c r="MND146" s="1"/>
      <c r="MNE146" s="1"/>
      <c r="MNF146" s="1"/>
      <c r="MNG146" s="1"/>
      <c r="MNH146" s="1"/>
      <c r="MNI146" s="1"/>
      <c r="MNJ146" s="1"/>
      <c r="MNK146" s="1"/>
      <c r="MNL146" s="1"/>
      <c r="MNM146" s="1"/>
      <c r="MNN146" s="1"/>
      <c r="MNO146" s="1"/>
      <c r="MNP146" s="1"/>
      <c r="MNQ146" s="1"/>
      <c r="MNR146" s="1"/>
      <c r="MNY146" s="1"/>
      <c r="MNZ146" s="1"/>
      <c r="MOA146" s="1"/>
      <c r="MOB146" s="1"/>
      <c r="MOC146" s="1"/>
      <c r="MOD146" s="1"/>
      <c r="MOE146" s="1"/>
      <c r="MOF146" s="1"/>
      <c r="MOG146" s="1"/>
      <c r="MOH146" s="1"/>
      <c r="MOI146" s="1"/>
      <c r="MOJ146" s="1"/>
      <c r="MOK146" s="1"/>
      <c r="MOL146" s="1"/>
      <c r="MOM146" s="1"/>
      <c r="MON146" s="1"/>
      <c r="MOO146" s="1"/>
      <c r="MOP146" s="1"/>
      <c r="MOQ146" s="1"/>
      <c r="MOR146" s="1"/>
      <c r="MOS146" s="1"/>
      <c r="MOT146" s="1"/>
      <c r="MOU146" s="1"/>
      <c r="MOV146" s="1"/>
      <c r="MOW146" s="1"/>
      <c r="MOX146" s="1"/>
      <c r="MOY146" s="1"/>
      <c r="MOZ146" s="1"/>
      <c r="MPA146" s="1"/>
      <c r="MPB146" s="1"/>
      <c r="MPC146" s="1"/>
      <c r="MPD146" s="1"/>
      <c r="MPE146" s="1"/>
      <c r="MPF146" s="1"/>
      <c r="MPG146" s="1"/>
      <c r="MPH146" s="1"/>
      <c r="MPI146" s="1"/>
      <c r="MPJ146" s="1"/>
      <c r="MPK146" s="1"/>
      <c r="MPL146" s="1"/>
      <c r="MPM146" s="1"/>
      <c r="MPN146" s="1"/>
      <c r="MPO146" s="1"/>
      <c r="MPP146" s="1"/>
      <c r="MPQ146" s="1"/>
      <c r="MPR146" s="1"/>
      <c r="MPS146" s="1"/>
      <c r="MPT146" s="1"/>
      <c r="MPU146" s="1"/>
      <c r="MPV146" s="1"/>
      <c r="MPW146" s="1"/>
      <c r="MPX146" s="1"/>
      <c r="MPY146" s="1"/>
      <c r="MPZ146" s="1"/>
      <c r="MQA146" s="1"/>
      <c r="MQB146" s="1"/>
      <c r="MQC146" s="1"/>
      <c r="MQD146" s="1"/>
      <c r="MQE146" s="1"/>
      <c r="MQF146" s="1"/>
      <c r="MQG146" s="1"/>
      <c r="MQH146" s="1"/>
      <c r="MQI146" s="1"/>
      <c r="MQJ146" s="1"/>
      <c r="MQK146" s="1"/>
      <c r="MQL146" s="1"/>
      <c r="MQM146" s="1"/>
      <c r="MQN146" s="1"/>
      <c r="MQO146" s="1"/>
      <c r="MQP146" s="1"/>
      <c r="MQQ146" s="1"/>
      <c r="MQR146" s="1"/>
      <c r="MQS146" s="1"/>
      <c r="MQT146" s="1"/>
      <c r="MQU146" s="1"/>
      <c r="MQV146" s="1"/>
      <c r="MQW146" s="1"/>
      <c r="MQX146" s="1"/>
      <c r="MQY146" s="1"/>
      <c r="MQZ146" s="1"/>
      <c r="MRA146" s="1"/>
      <c r="MRB146" s="1"/>
      <c r="MRC146" s="1"/>
      <c r="MRD146" s="1"/>
      <c r="MRE146" s="1"/>
      <c r="MRF146" s="1"/>
      <c r="MRG146" s="1"/>
      <c r="MRH146" s="1"/>
      <c r="MRI146" s="1"/>
      <c r="MRJ146" s="1"/>
      <c r="MRK146" s="1"/>
      <c r="MRL146" s="1"/>
      <c r="MRM146" s="1"/>
      <c r="MRN146" s="1"/>
      <c r="MRO146" s="1"/>
      <c r="MRP146" s="1"/>
      <c r="MRQ146" s="1"/>
      <c r="MRR146" s="1"/>
      <c r="MRS146" s="1"/>
      <c r="MRT146" s="1"/>
      <c r="MRU146" s="1"/>
      <c r="MRV146" s="1"/>
      <c r="MRW146" s="1"/>
      <c r="MRX146" s="1"/>
      <c r="MRY146" s="1"/>
      <c r="MRZ146" s="1"/>
      <c r="MSA146" s="1"/>
      <c r="MSB146" s="1"/>
      <c r="MSC146" s="1"/>
      <c r="MSD146" s="1"/>
      <c r="MSE146" s="1"/>
      <c r="MSF146" s="1"/>
      <c r="MSG146" s="1"/>
      <c r="MSH146" s="1"/>
      <c r="MSI146" s="1"/>
      <c r="MSJ146" s="1"/>
      <c r="MSK146" s="1"/>
      <c r="MSL146" s="1"/>
      <c r="MSM146" s="1"/>
      <c r="MSN146" s="1"/>
      <c r="MSO146" s="1"/>
      <c r="MSP146" s="1"/>
      <c r="MSQ146" s="1"/>
      <c r="MSR146" s="1"/>
      <c r="MSS146" s="1"/>
      <c r="MST146" s="1"/>
      <c r="MSU146" s="1"/>
      <c r="MSV146" s="1"/>
      <c r="MSW146" s="1"/>
      <c r="MSX146" s="1"/>
      <c r="MSY146" s="1"/>
      <c r="MSZ146" s="1"/>
      <c r="MTA146" s="1"/>
      <c r="MTB146" s="1"/>
      <c r="MTC146" s="1"/>
      <c r="MTD146" s="1"/>
      <c r="MTE146" s="1"/>
      <c r="MTF146" s="1"/>
      <c r="MTG146" s="1"/>
      <c r="MTH146" s="1"/>
      <c r="MTI146" s="1"/>
      <c r="MTJ146" s="1"/>
      <c r="MTK146" s="1"/>
      <c r="MTL146" s="1"/>
      <c r="MTM146" s="1"/>
      <c r="MTN146" s="1"/>
      <c r="MTO146" s="1"/>
      <c r="MTP146" s="1"/>
      <c r="MTQ146" s="1"/>
      <c r="MTR146" s="1"/>
      <c r="MTS146" s="1"/>
      <c r="MTT146" s="1"/>
      <c r="MTU146" s="1"/>
      <c r="MTV146" s="1"/>
      <c r="MTW146" s="1"/>
      <c r="MTX146" s="1"/>
      <c r="MTY146" s="1"/>
      <c r="MTZ146" s="1"/>
      <c r="MUA146" s="1"/>
      <c r="MUB146" s="1"/>
      <c r="MUC146" s="1"/>
      <c r="MUD146" s="1"/>
      <c r="MUE146" s="1"/>
      <c r="MUF146" s="1"/>
      <c r="MUG146" s="1"/>
      <c r="MUH146" s="1"/>
      <c r="MUI146" s="1"/>
      <c r="MUJ146" s="1"/>
      <c r="MUK146" s="1"/>
      <c r="MUL146" s="1"/>
      <c r="MUM146" s="1"/>
      <c r="MUN146" s="1"/>
      <c r="MUO146" s="1"/>
      <c r="MUP146" s="1"/>
      <c r="MUQ146" s="1"/>
      <c r="MUR146" s="1"/>
      <c r="MUS146" s="1"/>
      <c r="MUT146" s="1"/>
      <c r="MUU146" s="1"/>
      <c r="MUV146" s="1"/>
      <c r="MUW146" s="1"/>
      <c r="MUX146" s="1"/>
      <c r="MUY146" s="1"/>
      <c r="MUZ146" s="1"/>
      <c r="MVA146" s="1"/>
      <c r="MVB146" s="1"/>
      <c r="MVC146" s="1"/>
      <c r="MVD146" s="1"/>
      <c r="MVE146" s="1"/>
      <c r="MVF146" s="1"/>
      <c r="MVG146" s="1"/>
      <c r="MVH146" s="1"/>
      <c r="MVI146" s="1"/>
      <c r="MVJ146" s="1"/>
      <c r="MVK146" s="1"/>
      <c r="MVL146" s="1"/>
      <c r="MVM146" s="1"/>
      <c r="MVN146" s="1"/>
      <c r="MVO146" s="1"/>
      <c r="MVP146" s="1"/>
      <c r="MVQ146" s="1"/>
      <c r="MVR146" s="1"/>
      <c r="MVS146" s="1"/>
      <c r="MVT146" s="1"/>
      <c r="MVU146" s="1"/>
      <c r="MVV146" s="1"/>
      <c r="MVW146" s="1"/>
      <c r="MVX146" s="1"/>
      <c r="MVY146" s="1"/>
      <c r="MVZ146" s="1"/>
      <c r="MWA146" s="1"/>
      <c r="MWB146" s="1"/>
      <c r="MWC146" s="1"/>
      <c r="MWD146" s="1"/>
      <c r="MWE146" s="1"/>
      <c r="MWF146" s="1"/>
      <c r="MWG146" s="1"/>
      <c r="MWH146" s="1"/>
      <c r="MWI146" s="1"/>
      <c r="MWJ146" s="1"/>
      <c r="MWK146" s="1"/>
      <c r="MWL146" s="1"/>
      <c r="MWM146" s="1"/>
      <c r="MWN146" s="1"/>
      <c r="MWO146" s="1"/>
      <c r="MWP146" s="1"/>
      <c r="MWQ146" s="1"/>
      <c r="MWR146" s="1"/>
      <c r="MWS146" s="1"/>
      <c r="MWT146" s="1"/>
      <c r="MWU146" s="1"/>
      <c r="MWV146" s="1"/>
      <c r="MWW146" s="1"/>
      <c r="MWX146" s="1"/>
      <c r="MWY146" s="1"/>
      <c r="MWZ146" s="1"/>
      <c r="MXA146" s="1"/>
      <c r="MXB146" s="1"/>
      <c r="MXC146" s="1"/>
      <c r="MXD146" s="1"/>
      <c r="MXE146" s="1"/>
      <c r="MXF146" s="1"/>
      <c r="MXG146" s="1"/>
      <c r="MXH146" s="1"/>
      <c r="MXI146" s="1"/>
      <c r="MXJ146" s="1"/>
      <c r="MXK146" s="1"/>
      <c r="MXL146" s="1"/>
      <c r="MXM146" s="1"/>
      <c r="MXN146" s="1"/>
      <c r="MXU146" s="1"/>
      <c r="MXV146" s="1"/>
      <c r="MXW146" s="1"/>
      <c r="MXX146" s="1"/>
      <c r="MXY146" s="1"/>
      <c r="MXZ146" s="1"/>
      <c r="MYA146" s="1"/>
      <c r="MYB146" s="1"/>
      <c r="MYC146" s="1"/>
      <c r="MYD146" s="1"/>
      <c r="MYE146" s="1"/>
      <c r="MYF146" s="1"/>
      <c r="MYG146" s="1"/>
      <c r="MYH146" s="1"/>
      <c r="MYI146" s="1"/>
      <c r="MYJ146" s="1"/>
      <c r="MYK146" s="1"/>
      <c r="MYL146" s="1"/>
      <c r="MYM146" s="1"/>
      <c r="MYN146" s="1"/>
      <c r="MYO146" s="1"/>
      <c r="MYP146" s="1"/>
      <c r="MYQ146" s="1"/>
      <c r="MYR146" s="1"/>
      <c r="MYS146" s="1"/>
      <c r="MYT146" s="1"/>
      <c r="MYU146" s="1"/>
      <c r="MYV146" s="1"/>
      <c r="MYW146" s="1"/>
      <c r="MYX146" s="1"/>
      <c r="MYY146" s="1"/>
      <c r="MYZ146" s="1"/>
      <c r="MZA146" s="1"/>
      <c r="MZB146" s="1"/>
      <c r="MZC146" s="1"/>
      <c r="MZD146" s="1"/>
      <c r="MZE146" s="1"/>
      <c r="MZF146" s="1"/>
      <c r="MZG146" s="1"/>
      <c r="MZH146" s="1"/>
      <c r="MZI146" s="1"/>
      <c r="MZJ146" s="1"/>
      <c r="MZK146" s="1"/>
      <c r="MZL146" s="1"/>
      <c r="MZM146" s="1"/>
      <c r="MZN146" s="1"/>
      <c r="MZO146" s="1"/>
      <c r="MZP146" s="1"/>
      <c r="MZQ146" s="1"/>
      <c r="MZR146" s="1"/>
      <c r="MZS146" s="1"/>
      <c r="MZT146" s="1"/>
      <c r="MZU146" s="1"/>
      <c r="MZV146" s="1"/>
      <c r="MZW146" s="1"/>
      <c r="MZX146" s="1"/>
      <c r="MZY146" s="1"/>
      <c r="MZZ146" s="1"/>
      <c r="NAA146" s="1"/>
      <c r="NAB146" s="1"/>
      <c r="NAC146" s="1"/>
      <c r="NAD146" s="1"/>
      <c r="NAE146" s="1"/>
      <c r="NAF146" s="1"/>
      <c r="NAG146" s="1"/>
      <c r="NAH146" s="1"/>
      <c r="NAI146" s="1"/>
      <c r="NAJ146" s="1"/>
      <c r="NAK146" s="1"/>
      <c r="NAL146" s="1"/>
      <c r="NAM146" s="1"/>
      <c r="NAN146" s="1"/>
      <c r="NAO146" s="1"/>
      <c r="NAP146" s="1"/>
      <c r="NAQ146" s="1"/>
      <c r="NAR146" s="1"/>
      <c r="NAS146" s="1"/>
      <c r="NAT146" s="1"/>
      <c r="NAU146" s="1"/>
      <c r="NAV146" s="1"/>
      <c r="NAW146" s="1"/>
      <c r="NAX146" s="1"/>
      <c r="NAY146" s="1"/>
      <c r="NAZ146" s="1"/>
      <c r="NBA146" s="1"/>
      <c r="NBB146" s="1"/>
      <c r="NBC146" s="1"/>
      <c r="NBD146" s="1"/>
      <c r="NBE146" s="1"/>
      <c r="NBF146" s="1"/>
      <c r="NBG146" s="1"/>
      <c r="NBH146" s="1"/>
      <c r="NBI146" s="1"/>
      <c r="NBJ146" s="1"/>
      <c r="NBK146" s="1"/>
      <c r="NBL146" s="1"/>
      <c r="NBM146" s="1"/>
      <c r="NBN146" s="1"/>
      <c r="NBO146" s="1"/>
      <c r="NBP146" s="1"/>
      <c r="NBQ146" s="1"/>
      <c r="NBR146" s="1"/>
      <c r="NBS146" s="1"/>
      <c r="NBT146" s="1"/>
      <c r="NBU146" s="1"/>
      <c r="NBV146" s="1"/>
      <c r="NBW146" s="1"/>
      <c r="NBX146" s="1"/>
      <c r="NBY146" s="1"/>
      <c r="NBZ146" s="1"/>
      <c r="NCA146" s="1"/>
      <c r="NCB146" s="1"/>
      <c r="NCC146" s="1"/>
      <c r="NCD146" s="1"/>
      <c r="NCE146" s="1"/>
      <c r="NCF146" s="1"/>
      <c r="NCG146" s="1"/>
      <c r="NCH146" s="1"/>
      <c r="NCI146" s="1"/>
      <c r="NCJ146" s="1"/>
      <c r="NCK146" s="1"/>
      <c r="NCL146" s="1"/>
      <c r="NCM146" s="1"/>
      <c r="NCN146" s="1"/>
      <c r="NCO146" s="1"/>
      <c r="NCP146" s="1"/>
      <c r="NCQ146" s="1"/>
      <c r="NCR146" s="1"/>
      <c r="NCS146" s="1"/>
      <c r="NCT146" s="1"/>
      <c r="NCU146" s="1"/>
      <c r="NCV146" s="1"/>
      <c r="NCW146" s="1"/>
      <c r="NCX146" s="1"/>
      <c r="NCY146" s="1"/>
      <c r="NCZ146" s="1"/>
      <c r="NDA146" s="1"/>
      <c r="NDB146" s="1"/>
      <c r="NDC146" s="1"/>
      <c r="NDD146" s="1"/>
      <c r="NDE146" s="1"/>
      <c r="NDF146" s="1"/>
      <c r="NDG146" s="1"/>
      <c r="NDH146" s="1"/>
      <c r="NDI146" s="1"/>
      <c r="NDJ146" s="1"/>
      <c r="NDK146" s="1"/>
      <c r="NDL146" s="1"/>
      <c r="NDM146" s="1"/>
      <c r="NDN146" s="1"/>
      <c r="NDO146" s="1"/>
      <c r="NDP146" s="1"/>
      <c r="NDQ146" s="1"/>
      <c r="NDR146" s="1"/>
      <c r="NDS146" s="1"/>
      <c r="NDT146" s="1"/>
      <c r="NDU146" s="1"/>
      <c r="NDV146" s="1"/>
      <c r="NDW146" s="1"/>
      <c r="NDX146" s="1"/>
      <c r="NDY146" s="1"/>
      <c r="NDZ146" s="1"/>
      <c r="NEA146" s="1"/>
      <c r="NEB146" s="1"/>
      <c r="NEC146" s="1"/>
      <c r="NED146" s="1"/>
      <c r="NEE146" s="1"/>
      <c r="NEF146" s="1"/>
      <c r="NEG146" s="1"/>
      <c r="NEH146" s="1"/>
      <c r="NEI146" s="1"/>
      <c r="NEJ146" s="1"/>
      <c r="NEK146" s="1"/>
      <c r="NEL146" s="1"/>
      <c r="NEM146" s="1"/>
      <c r="NEN146" s="1"/>
      <c r="NEO146" s="1"/>
      <c r="NEP146" s="1"/>
      <c r="NEQ146" s="1"/>
      <c r="NER146" s="1"/>
      <c r="NES146" s="1"/>
      <c r="NET146" s="1"/>
      <c r="NEU146" s="1"/>
      <c r="NEV146" s="1"/>
      <c r="NEW146" s="1"/>
      <c r="NEX146" s="1"/>
      <c r="NEY146" s="1"/>
      <c r="NEZ146" s="1"/>
      <c r="NFA146" s="1"/>
      <c r="NFB146" s="1"/>
      <c r="NFC146" s="1"/>
      <c r="NFD146" s="1"/>
      <c r="NFE146" s="1"/>
      <c r="NFF146" s="1"/>
      <c r="NFG146" s="1"/>
      <c r="NFH146" s="1"/>
      <c r="NFI146" s="1"/>
      <c r="NFJ146" s="1"/>
      <c r="NFK146" s="1"/>
      <c r="NFL146" s="1"/>
      <c r="NFM146" s="1"/>
      <c r="NFN146" s="1"/>
      <c r="NFO146" s="1"/>
      <c r="NFP146" s="1"/>
      <c r="NFQ146" s="1"/>
      <c r="NFR146" s="1"/>
      <c r="NFS146" s="1"/>
      <c r="NFT146" s="1"/>
      <c r="NFU146" s="1"/>
      <c r="NFV146" s="1"/>
      <c r="NFW146" s="1"/>
      <c r="NFX146" s="1"/>
      <c r="NFY146" s="1"/>
      <c r="NFZ146" s="1"/>
      <c r="NGA146" s="1"/>
      <c r="NGB146" s="1"/>
      <c r="NGC146" s="1"/>
      <c r="NGD146" s="1"/>
      <c r="NGE146" s="1"/>
      <c r="NGF146" s="1"/>
      <c r="NGG146" s="1"/>
      <c r="NGH146" s="1"/>
      <c r="NGI146" s="1"/>
      <c r="NGJ146" s="1"/>
      <c r="NGK146" s="1"/>
      <c r="NGL146" s="1"/>
      <c r="NGM146" s="1"/>
      <c r="NGN146" s="1"/>
      <c r="NGO146" s="1"/>
      <c r="NGP146" s="1"/>
      <c r="NGQ146" s="1"/>
      <c r="NGR146" s="1"/>
      <c r="NGS146" s="1"/>
      <c r="NGT146" s="1"/>
      <c r="NGU146" s="1"/>
      <c r="NGV146" s="1"/>
      <c r="NGW146" s="1"/>
      <c r="NGX146" s="1"/>
      <c r="NGY146" s="1"/>
      <c r="NGZ146" s="1"/>
      <c r="NHA146" s="1"/>
      <c r="NHB146" s="1"/>
      <c r="NHC146" s="1"/>
      <c r="NHD146" s="1"/>
      <c r="NHE146" s="1"/>
      <c r="NHF146" s="1"/>
      <c r="NHG146" s="1"/>
      <c r="NHH146" s="1"/>
      <c r="NHI146" s="1"/>
      <c r="NHJ146" s="1"/>
      <c r="NHQ146" s="1"/>
      <c r="NHR146" s="1"/>
      <c r="NHS146" s="1"/>
      <c r="NHT146" s="1"/>
      <c r="NHU146" s="1"/>
      <c r="NHV146" s="1"/>
      <c r="NHW146" s="1"/>
      <c r="NHX146" s="1"/>
      <c r="NHY146" s="1"/>
      <c r="NHZ146" s="1"/>
      <c r="NIA146" s="1"/>
      <c r="NIB146" s="1"/>
      <c r="NIC146" s="1"/>
      <c r="NID146" s="1"/>
      <c r="NIE146" s="1"/>
      <c r="NIF146" s="1"/>
      <c r="NIG146" s="1"/>
      <c r="NIH146" s="1"/>
      <c r="NII146" s="1"/>
      <c r="NIJ146" s="1"/>
      <c r="NIK146" s="1"/>
      <c r="NIL146" s="1"/>
      <c r="NIM146" s="1"/>
      <c r="NIN146" s="1"/>
      <c r="NIO146" s="1"/>
      <c r="NIP146" s="1"/>
      <c r="NIQ146" s="1"/>
      <c r="NIR146" s="1"/>
      <c r="NIS146" s="1"/>
      <c r="NIT146" s="1"/>
      <c r="NIU146" s="1"/>
      <c r="NIV146" s="1"/>
      <c r="NIW146" s="1"/>
      <c r="NIX146" s="1"/>
      <c r="NIY146" s="1"/>
      <c r="NIZ146" s="1"/>
      <c r="NJA146" s="1"/>
      <c r="NJB146" s="1"/>
      <c r="NJC146" s="1"/>
      <c r="NJD146" s="1"/>
      <c r="NJE146" s="1"/>
      <c r="NJF146" s="1"/>
      <c r="NJG146" s="1"/>
      <c r="NJH146" s="1"/>
      <c r="NJI146" s="1"/>
      <c r="NJJ146" s="1"/>
      <c r="NJK146" s="1"/>
      <c r="NJL146" s="1"/>
      <c r="NJM146" s="1"/>
      <c r="NJN146" s="1"/>
      <c r="NJO146" s="1"/>
      <c r="NJP146" s="1"/>
      <c r="NJQ146" s="1"/>
      <c r="NJR146" s="1"/>
      <c r="NJS146" s="1"/>
      <c r="NJT146" s="1"/>
      <c r="NJU146" s="1"/>
      <c r="NJV146" s="1"/>
      <c r="NJW146" s="1"/>
      <c r="NJX146" s="1"/>
      <c r="NJY146" s="1"/>
      <c r="NJZ146" s="1"/>
      <c r="NKA146" s="1"/>
      <c r="NKB146" s="1"/>
      <c r="NKC146" s="1"/>
      <c r="NKD146" s="1"/>
      <c r="NKE146" s="1"/>
      <c r="NKF146" s="1"/>
      <c r="NKG146" s="1"/>
      <c r="NKH146" s="1"/>
      <c r="NKI146" s="1"/>
      <c r="NKJ146" s="1"/>
      <c r="NKK146" s="1"/>
      <c r="NKL146" s="1"/>
      <c r="NKM146" s="1"/>
      <c r="NKN146" s="1"/>
      <c r="NKO146" s="1"/>
      <c r="NKP146" s="1"/>
      <c r="NKQ146" s="1"/>
      <c r="NKR146" s="1"/>
      <c r="NKS146" s="1"/>
      <c r="NKT146" s="1"/>
      <c r="NKU146" s="1"/>
      <c r="NKV146" s="1"/>
      <c r="NKW146" s="1"/>
      <c r="NKX146" s="1"/>
      <c r="NKY146" s="1"/>
      <c r="NKZ146" s="1"/>
      <c r="NLA146" s="1"/>
      <c r="NLB146" s="1"/>
      <c r="NLC146" s="1"/>
      <c r="NLD146" s="1"/>
      <c r="NLE146" s="1"/>
      <c r="NLF146" s="1"/>
      <c r="NLG146" s="1"/>
      <c r="NLH146" s="1"/>
      <c r="NLI146" s="1"/>
      <c r="NLJ146" s="1"/>
      <c r="NLK146" s="1"/>
      <c r="NLL146" s="1"/>
      <c r="NLM146" s="1"/>
      <c r="NLN146" s="1"/>
      <c r="NLO146" s="1"/>
      <c r="NLP146" s="1"/>
      <c r="NLQ146" s="1"/>
      <c r="NLR146" s="1"/>
      <c r="NLS146" s="1"/>
      <c r="NLT146" s="1"/>
      <c r="NLU146" s="1"/>
      <c r="NLV146" s="1"/>
      <c r="NLW146" s="1"/>
      <c r="NLX146" s="1"/>
      <c r="NLY146" s="1"/>
      <c r="NLZ146" s="1"/>
      <c r="NMA146" s="1"/>
      <c r="NMB146" s="1"/>
      <c r="NMC146" s="1"/>
      <c r="NMD146" s="1"/>
      <c r="NME146" s="1"/>
      <c r="NMF146" s="1"/>
      <c r="NMG146" s="1"/>
      <c r="NMH146" s="1"/>
      <c r="NMI146" s="1"/>
      <c r="NMJ146" s="1"/>
      <c r="NMK146" s="1"/>
      <c r="NML146" s="1"/>
      <c r="NMM146" s="1"/>
      <c r="NMN146" s="1"/>
      <c r="NMO146" s="1"/>
      <c r="NMP146" s="1"/>
      <c r="NMQ146" s="1"/>
      <c r="NMR146" s="1"/>
      <c r="NMS146" s="1"/>
      <c r="NMT146" s="1"/>
      <c r="NMU146" s="1"/>
      <c r="NMV146" s="1"/>
      <c r="NMW146" s="1"/>
      <c r="NMX146" s="1"/>
      <c r="NMY146" s="1"/>
      <c r="NMZ146" s="1"/>
      <c r="NNA146" s="1"/>
      <c r="NNB146" s="1"/>
      <c r="NNC146" s="1"/>
      <c r="NND146" s="1"/>
      <c r="NNE146" s="1"/>
      <c r="NNF146" s="1"/>
      <c r="NNG146" s="1"/>
      <c r="NNH146" s="1"/>
      <c r="NNI146" s="1"/>
      <c r="NNJ146" s="1"/>
      <c r="NNK146" s="1"/>
      <c r="NNL146" s="1"/>
      <c r="NNM146" s="1"/>
      <c r="NNN146" s="1"/>
      <c r="NNO146" s="1"/>
      <c r="NNP146" s="1"/>
      <c r="NNQ146" s="1"/>
      <c r="NNR146" s="1"/>
      <c r="NNS146" s="1"/>
      <c r="NNT146" s="1"/>
      <c r="NNU146" s="1"/>
      <c r="NNV146" s="1"/>
      <c r="NNW146" s="1"/>
      <c r="NNX146" s="1"/>
      <c r="NNY146" s="1"/>
      <c r="NNZ146" s="1"/>
      <c r="NOA146" s="1"/>
      <c r="NOB146" s="1"/>
      <c r="NOC146" s="1"/>
      <c r="NOD146" s="1"/>
      <c r="NOE146" s="1"/>
      <c r="NOF146" s="1"/>
      <c r="NOG146" s="1"/>
      <c r="NOH146" s="1"/>
      <c r="NOI146" s="1"/>
      <c r="NOJ146" s="1"/>
      <c r="NOK146" s="1"/>
      <c r="NOL146" s="1"/>
      <c r="NOM146" s="1"/>
      <c r="NON146" s="1"/>
      <c r="NOO146" s="1"/>
      <c r="NOP146" s="1"/>
      <c r="NOQ146" s="1"/>
      <c r="NOR146" s="1"/>
      <c r="NOS146" s="1"/>
      <c r="NOT146" s="1"/>
      <c r="NOU146" s="1"/>
      <c r="NOV146" s="1"/>
      <c r="NOW146" s="1"/>
      <c r="NOX146" s="1"/>
      <c r="NOY146" s="1"/>
      <c r="NOZ146" s="1"/>
      <c r="NPA146" s="1"/>
      <c r="NPB146" s="1"/>
      <c r="NPC146" s="1"/>
      <c r="NPD146" s="1"/>
      <c r="NPE146" s="1"/>
      <c r="NPF146" s="1"/>
      <c r="NPG146" s="1"/>
      <c r="NPH146" s="1"/>
      <c r="NPI146" s="1"/>
      <c r="NPJ146" s="1"/>
      <c r="NPK146" s="1"/>
      <c r="NPL146" s="1"/>
      <c r="NPM146" s="1"/>
      <c r="NPN146" s="1"/>
      <c r="NPO146" s="1"/>
      <c r="NPP146" s="1"/>
      <c r="NPQ146" s="1"/>
      <c r="NPR146" s="1"/>
      <c r="NPS146" s="1"/>
      <c r="NPT146" s="1"/>
      <c r="NPU146" s="1"/>
      <c r="NPV146" s="1"/>
      <c r="NPW146" s="1"/>
      <c r="NPX146" s="1"/>
      <c r="NPY146" s="1"/>
      <c r="NPZ146" s="1"/>
      <c r="NQA146" s="1"/>
      <c r="NQB146" s="1"/>
      <c r="NQC146" s="1"/>
      <c r="NQD146" s="1"/>
      <c r="NQE146" s="1"/>
      <c r="NQF146" s="1"/>
      <c r="NQG146" s="1"/>
      <c r="NQH146" s="1"/>
      <c r="NQI146" s="1"/>
      <c r="NQJ146" s="1"/>
      <c r="NQK146" s="1"/>
      <c r="NQL146" s="1"/>
      <c r="NQM146" s="1"/>
      <c r="NQN146" s="1"/>
      <c r="NQO146" s="1"/>
      <c r="NQP146" s="1"/>
      <c r="NQQ146" s="1"/>
      <c r="NQR146" s="1"/>
      <c r="NQS146" s="1"/>
      <c r="NQT146" s="1"/>
      <c r="NQU146" s="1"/>
      <c r="NQV146" s="1"/>
      <c r="NQW146" s="1"/>
      <c r="NQX146" s="1"/>
      <c r="NQY146" s="1"/>
      <c r="NQZ146" s="1"/>
      <c r="NRA146" s="1"/>
      <c r="NRB146" s="1"/>
      <c r="NRC146" s="1"/>
      <c r="NRD146" s="1"/>
      <c r="NRE146" s="1"/>
      <c r="NRF146" s="1"/>
      <c r="NRM146" s="1"/>
      <c r="NRN146" s="1"/>
      <c r="NRO146" s="1"/>
      <c r="NRP146" s="1"/>
      <c r="NRQ146" s="1"/>
      <c r="NRR146" s="1"/>
      <c r="NRS146" s="1"/>
      <c r="NRT146" s="1"/>
      <c r="NRU146" s="1"/>
      <c r="NRV146" s="1"/>
      <c r="NRW146" s="1"/>
      <c r="NRX146" s="1"/>
      <c r="NRY146" s="1"/>
      <c r="NRZ146" s="1"/>
      <c r="NSA146" s="1"/>
      <c r="NSB146" s="1"/>
      <c r="NSC146" s="1"/>
      <c r="NSD146" s="1"/>
      <c r="NSE146" s="1"/>
      <c r="NSF146" s="1"/>
      <c r="NSG146" s="1"/>
      <c r="NSH146" s="1"/>
      <c r="NSI146" s="1"/>
      <c r="NSJ146" s="1"/>
      <c r="NSK146" s="1"/>
      <c r="NSL146" s="1"/>
      <c r="NSM146" s="1"/>
      <c r="NSN146" s="1"/>
      <c r="NSO146" s="1"/>
      <c r="NSP146" s="1"/>
      <c r="NSQ146" s="1"/>
      <c r="NSR146" s="1"/>
      <c r="NSS146" s="1"/>
      <c r="NST146" s="1"/>
      <c r="NSU146" s="1"/>
      <c r="NSV146" s="1"/>
      <c r="NSW146" s="1"/>
      <c r="NSX146" s="1"/>
      <c r="NSY146" s="1"/>
      <c r="NSZ146" s="1"/>
      <c r="NTA146" s="1"/>
      <c r="NTB146" s="1"/>
      <c r="NTC146" s="1"/>
      <c r="NTD146" s="1"/>
      <c r="NTE146" s="1"/>
      <c r="NTF146" s="1"/>
      <c r="NTG146" s="1"/>
      <c r="NTH146" s="1"/>
      <c r="NTI146" s="1"/>
      <c r="NTJ146" s="1"/>
      <c r="NTK146" s="1"/>
      <c r="NTL146" s="1"/>
      <c r="NTM146" s="1"/>
      <c r="NTN146" s="1"/>
      <c r="NTO146" s="1"/>
      <c r="NTP146" s="1"/>
      <c r="NTQ146" s="1"/>
      <c r="NTR146" s="1"/>
      <c r="NTS146" s="1"/>
      <c r="NTT146" s="1"/>
      <c r="NTU146" s="1"/>
      <c r="NTV146" s="1"/>
      <c r="NTW146" s="1"/>
      <c r="NTX146" s="1"/>
      <c r="NTY146" s="1"/>
      <c r="NTZ146" s="1"/>
      <c r="NUA146" s="1"/>
      <c r="NUB146" s="1"/>
      <c r="NUC146" s="1"/>
      <c r="NUD146" s="1"/>
      <c r="NUE146" s="1"/>
      <c r="NUF146" s="1"/>
      <c r="NUG146" s="1"/>
      <c r="NUH146" s="1"/>
      <c r="NUI146" s="1"/>
      <c r="NUJ146" s="1"/>
      <c r="NUK146" s="1"/>
      <c r="NUL146" s="1"/>
      <c r="NUM146" s="1"/>
      <c r="NUN146" s="1"/>
      <c r="NUO146" s="1"/>
      <c r="NUP146" s="1"/>
      <c r="NUQ146" s="1"/>
      <c r="NUR146" s="1"/>
      <c r="NUS146" s="1"/>
      <c r="NUT146" s="1"/>
      <c r="NUU146" s="1"/>
      <c r="NUV146" s="1"/>
      <c r="NUW146" s="1"/>
      <c r="NUX146" s="1"/>
      <c r="NUY146" s="1"/>
      <c r="NUZ146" s="1"/>
      <c r="NVA146" s="1"/>
      <c r="NVB146" s="1"/>
      <c r="NVC146" s="1"/>
      <c r="NVD146" s="1"/>
      <c r="NVE146" s="1"/>
      <c r="NVF146" s="1"/>
      <c r="NVG146" s="1"/>
      <c r="NVH146" s="1"/>
      <c r="NVI146" s="1"/>
      <c r="NVJ146" s="1"/>
      <c r="NVK146" s="1"/>
      <c r="NVL146" s="1"/>
      <c r="NVM146" s="1"/>
      <c r="NVN146" s="1"/>
      <c r="NVO146" s="1"/>
      <c r="NVP146" s="1"/>
      <c r="NVQ146" s="1"/>
      <c r="NVR146" s="1"/>
      <c r="NVS146" s="1"/>
      <c r="NVT146" s="1"/>
      <c r="NVU146" s="1"/>
      <c r="NVV146" s="1"/>
      <c r="NVW146" s="1"/>
      <c r="NVX146" s="1"/>
      <c r="NVY146" s="1"/>
      <c r="NVZ146" s="1"/>
      <c r="NWA146" s="1"/>
      <c r="NWB146" s="1"/>
      <c r="NWC146" s="1"/>
      <c r="NWD146" s="1"/>
      <c r="NWE146" s="1"/>
      <c r="NWF146" s="1"/>
      <c r="NWG146" s="1"/>
      <c r="NWH146" s="1"/>
      <c r="NWI146" s="1"/>
      <c r="NWJ146" s="1"/>
      <c r="NWK146" s="1"/>
      <c r="NWL146" s="1"/>
      <c r="NWM146" s="1"/>
      <c r="NWN146" s="1"/>
      <c r="NWO146" s="1"/>
      <c r="NWP146" s="1"/>
      <c r="NWQ146" s="1"/>
      <c r="NWR146" s="1"/>
      <c r="NWS146" s="1"/>
      <c r="NWT146" s="1"/>
      <c r="NWU146" s="1"/>
      <c r="NWV146" s="1"/>
      <c r="NWW146" s="1"/>
      <c r="NWX146" s="1"/>
      <c r="NWY146" s="1"/>
      <c r="NWZ146" s="1"/>
      <c r="NXA146" s="1"/>
      <c r="NXB146" s="1"/>
      <c r="NXC146" s="1"/>
      <c r="NXD146" s="1"/>
      <c r="NXE146" s="1"/>
      <c r="NXF146" s="1"/>
      <c r="NXG146" s="1"/>
      <c r="NXH146" s="1"/>
      <c r="NXI146" s="1"/>
      <c r="NXJ146" s="1"/>
      <c r="NXK146" s="1"/>
      <c r="NXL146" s="1"/>
      <c r="NXM146" s="1"/>
      <c r="NXN146" s="1"/>
      <c r="NXO146" s="1"/>
      <c r="NXP146" s="1"/>
      <c r="NXQ146" s="1"/>
      <c r="NXR146" s="1"/>
      <c r="NXS146" s="1"/>
      <c r="NXT146" s="1"/>
      <c r="NXU146" s="1"/>
      <c r="NXV146" s="1"/>
      <c r="NXW146" s="1"/>
      <c r="NXX146" s="1"/>
      <c r="NXY146" s="1"/>
      <c r="NXZ146" s="1"/>
      <c r="NYA146" s="1"/>
      <c r="NYB146" s="1"/>
      <c r="NYC146" s="1"/>
      <c r="NYD146" s="1"/>
      <c r="NYE146" s="1"/>
      <c r="NYF146" s="1"/>
      <c r="NYG146" s="1"/>
      <c r="NYH146" s="1"/>
      <c r="NYI146" s="1"/>
      <c r="NYJ146" s="1"/>
      <c r="NYK146" s="1"/>
      <c r="NYL146" s="1"/>
      <c r="NYM146" s="1"/>
      <c r="NYN146" s="1"/>
      <c r="NYO146" s="1"/>
      <c r="NYP146" s="1"/>
      <c r="NYQ146" s="1"/>
      <c r="NYR146" s="1"/>
      <c r="NYS146" s="1"/>
      <c r="NYT146" s="1"/>
      <c r="NYU146" s="1"/>
      <c r="NYV146" s="1"/>
      <c r="NYW146" s="1"/>
      <c r="NYX146" s="1"/>
      <c r="NYY146" s="1"/>
      <c r="NYZ146" s="1"/>
      <c r="NZA146" s="1"/>
      <c r="NZB146" s="1"/>
      <c r="NZC146" s="1"/>
      <c r="NZD146" s="1"/>
      <c r="NZE146" s="1"/>
      <c r="NZF146" s="1"/>
      <c r="NZG146" s="1"/>
      <c r="NZH146" s="1"/>
      <c r="NZI146" s="1"/>
      <c r="NZJ146" s="1"/>
      <c r="NZK146" s="1"/>
      <c r="NZL146" s="1"/>
      <c r="NZM146" s="1"/>
      <c r="NZN146" s="1"/>
      <c r="NZO146" s="1"/>
      <c r="NZP146" s="1"/>
      <c r="NZQ146" s="1"/>
      <c r="NZR146" s="1"/>
      <c r="NZS146" s="1"/>
      <c r="NZT146" s="1"/>
      <c r="NZU146" s="1"/>
      <c r="NZV146" s="1"/>
      <c r="NZW146" s="1"/>
      <c r="NZX146" s="1"/>
      <c r="NZY146" s="1"/>
      <c r="NZZ146" s="1"/>
      <c r="OAA146" s="1"/>
      <c r="OAB146" s="1"/>
      <c r="OAC146" s="1"/>
      <c r="OAD146" s="1"/>
      <c r="OAE146" s="1"/>
      <c r="OAF146" s="1"/>
      <c r="OAG146" s="1"/>
      <c r="OAH146" s="1"/>
      <c r="OAI146" s="1"/>
      <c r="OAJ146" s="1"/>
      <c r="OAK146" s="1"/>
      <c r="OAL146" s="1"/>
      <c r="OAM146" s="1"/>
      <c r="OAN146" s="1"/>
      <c r="OAO146" s="1"/>
      <c r="OAP146" s="1"/>
      <c r="OAQ146" s="1"/>
      <c r="OAR146" s="1"/>
      <c r="OAS146" s="1"/>
      <c r="OAT146" s="1"/>
      <c r="OAU146" s="1"/>
      <c r="OAV146" s="1"/>
      <c r="OAW146" s="1"/>
      <c r="OAX146" s="1"/>
      <c r="OAY146" s="1"/>
      <c r="OAZ146" s="1"/>
      <c r="OBA146" s="1"/>
      <c r="OBB146" s="1"/>
      <c r="OBI146" s="1"/>
      <c r="OBJ146" s="1"/>
      <c r="OBK146" s="1"/>
      <c r="OBL146" s="1"/>
      <c r="OBM146" s="1"/>
      <c r="OBN146" s="1"/>
      <c r="OBO146" s="1"/>
      <c r="OBP146" s="1"/>
      <c r="OBQ146" s="1"/>
      <c r="OBR146" s="1"/>
      <c r="OBS146" s="1"/>
      <c r="OBT146" s="1"/>
      <c r="OBU146" s="1"/>
      <c r="OBV146" s="1"/>
      <c r="OBW146" s="1"/>
      <c r="OBX146" s="1"/>
      <c r="OBY146" s="1"/>
      <c r="OBZ146" s="1"/>
      <c r="OCA146" s="1"/>
      <c r="OCB146" s="1"/>
      <c r="OCC146" s="1"/>
      <c r="OCD146" s="1"/>
      <c r="OCE146" s="1"/>
      <c r="OCF146" s="1"/>
      <c r="OCG146" s="1"/>
      <c r="OCH146" s="1"/>
      <c r="OCI146" s="1"/>
      <c r="OCJ146" s="1"/>
      <c r="OCK146" s="1"/>
      <c r="OCL146" s="1"/>
      <c r="OCM146" s="1"/>
      <c r="OCN146" s="1"/>
      <c r="OCO146" s="1"/>
      <c r="OCP146" s="1"/>
      <c r="OCQ146" s="1"/>
      <c r="OCR146" s="1"/>
      <c r="OCS146" s="1"/>
      <c r="OCT146" s="1"/>
      <c r="OCU146" s="1"/>
      <c r="OCV146" s="1"/>
      <c r="OCW146" s="1"/>
      <c r="OCX146" s="1"/>
      <c r="OCY146" s="1"/>
      <c r="OCZ146" s="1"/>
      <c r="ODA146" s="1"/>
      <c r="ODB146" s="1"/>
      <c r="ODC146" s="1"/>
      <c r="ODD146" s="1"/>
      <c r="ODE146" s="1"/>
      <c r="ODF146" s="1"/>
      <c r="ODG146" s="1"/>
      <c r="ODH146" s="1"/>
      <c r="ODI146" s="1"/>
      <c r="ODJ146" s="1"/>
      <c r="ODK146" s="1"/>
      <c r="ODL146" s="1"/>
      <c r="ODM146" s="1"/>
      <c r="ODN146" s="1"/>
      <c r="ODO146" s="1"/>
      <c r="ODP146" s="1"/>
      <c r="ODQ146" s="1"/>
      <c r="ODR146" s="1"/>
      <c r="ODS146" s="1"/>
      <c r="ODT146" s="1"/>
      <c r="ODU146" s="1"/>
      <c r="ODV146" s="1"/>
      <c r="ODW146" s="1"/>
      <c r="ODX146" s="1"/>
      <c r="ODY146" s="1"/>
      <c r="ODZ146" s="1"/>
      <c r="OEA146" s="1"/>
      <c r="OEB146" s="1"/>
      <c r="OEC146" s="1"/>
      <c r="OED146" s="1"/>
      <c r="OEE146" s="1"/>
      <c r="OEF146" s="1"/>
      <c r="OEG146" s="1"/>
      <c r="OEH146" s="1"/>
      <c r="OEI146" s="1"/>
      <c r="OEJ146" s="1"/>
      <c r="OEK146" s="1"/>
      <c r="OEL146" s="1"/>
      <c r="OEM146" s="1"/>
      <c r="OEN146" s="1"/>
      <c r="OEO146" s="1"/>
      <c r="OEP146" s="1"/>
      <c r="OEQ146" s="1"/>
      <c r="OER146" s="1"/>
      <c r="OES146" s="1"/>
      <c r="OET146" s="1"/>
      <c r="OEU146" s="1"/>
      <c r="OEV146" s="1"/>
      <c r="OEW146" s="1"/>
      <c r="OEX146" s="1"/>
      <c r="OEY146" s="1"/>
      <c r="OEZ146" s="1"/>
      <c r="OFA146" s="1"/>
      <c r="OFB146" s="1"/>
      <c r="OFC146" s="1"/>
      <c r="OFD146" s="1"/>
      <c r="OFE146" s="1"/>
      <c r="OFF146" s="1"/>
      <c r="OFG146" s="1"/>
      <c r="OFH146" s="1"/>
      <c r="OFI146" s="1"/>
      <c r="OFJ146" s="1"/>
      <c r="OFK146" s="1"/>
      <c r="OFL146" s="1"/>
      <c r="OFM146" s="1"/>
      <c r="OFN146" s="1"/>
      <c r="OFO146" s="1"/>
      <c r="OFP146" s="1"/>
      <c r="OFQ146" s="1"/>
      <c r="OFR146" s="1"/>
      <c r="OFS146" s="1"/>
      <c r="OFT146" s="1"/>
      <c r="OFU146" s="1"/>
      <c r="OFV146" s="1"/>
      <c r="OFW146" s="1"/>
      <c r="OFX146" s="1"/>
      <c r="OFY146" s="1"/>
      <c r="OFZ146" s="1"/>
      <c r="OGA146" s="1"/>
      <c r="OGB146" s="1"/>
      <c r="OGC146" s="1"/>
      <c r="OGD146" s="1"/>
      <c r="OGE146" s="1"/>
      <c r="OGF146" s="1"/>
      <c r="OGG146" s="1"/>
      <c r="OGH146" s="1"/>
      <c r="OGI146" s="1"/>
      <c r="OGJ146" s="1"/>
      <c r="OGK146" s="1"/>
      <c r="OGL146" s="1"/>
      <c r="OGM146" s="1"/>
      <c r="OGN146" s="1"/>
      <c r="OGO146" s="1"/>
      <c r="OGP146" s="1"/>
      <c r="OGQ146" s="1"/>
      <c r="OGR146" s="1"/>
      <c r="OGS146" s="1"/>
      <c r="OGT146" s="1"/>
      <c r="OGU146" s="1"/>
      <c r="OGV146" s="1"/>
      <c r="OGW146" s="1"/>
      <c r="OGX146" s="1"/>
      <c r="OGY146" s="1"/>
      <c r="OGZ146" s="1"/>
      <c r="OHA146" s="1"/>
      <c r="OHB146" s="1"/>
      <c r="OHC146" s="1"/>
      <c r="OHD146" s="1"/>
      <c r="OHE146" s="1"/>
      <c r="OHF146" s="1"/>
      <c r="OHG146" s="1"/>
      <c r="OHH146" s="1"/>
      <c r="OHI146" s="1"/>
      <c r="OHJ146" s="1"/>
      <c r="OHK146" s="1"/>
      <c r="OHL146" s="1"/>
      <c r="OHM146" s="1"/>
      <c r="OHN146" s="1"/>
      <c r="OHO146" s="1"/>
      <c r="OHP146" s="1"/>
      <c r="OHQ146" s="1"/>
      <c r="OHR146" s="1"/>
      <c r="OHS146" s="1"/>
      <c r="OHT146" s="1"/>
      <c r="OHU146" s="1"/>
      <c r="OHV146" s="1"/>
      <c r="OHW146" s="1"/>
      <c r="OHX146" s="1"/>
      <c r="OHY146" s="1"/>
      <c r="OHZ146" s="1"/>
      <c r="OIA146" s="1"/>
      <c r="OIB146" s="1"/>
      <c r="OIC146" s="1"/>
      <c r="OID146" s="1"/>
      <c r="OIE146" s="1"/>
      <c r="OIF146" s="1"/>
      <c r="OIG146" s="1"/>
      <c r="OIH146" s="1"/>
      <c r="OII146" s="1"/>
      <c r="OIJ146" s="1"/>
      <c r="OIK146" s="1"/>
      <c r="OIL146" s="1"/>
      <c r="OIM146" s="1"/>
      <c r="OIN146" s="1"/>
      <c r="OIO146" s="1"/>
      <c r="OIP146" s="1"/>
      <c r="OIQ146" s="1"/>
      <c r="OIR146" s="1"/>
      <c r="OIS146" s="1"/>
      <c r="OIT146" s="1"/>
      <c r="OIU146" s="1"/>
      <c r="OIV146" s="1"/>
      <c r="OIW146" s="1"/>
      <c r="OIX146" s="1"/>
      <c r="OIY146" s="1"/>
      <c r="OIZ146" s="1"/>
      <c r="OJA146" s="1"/>
      <c r="OJB146" s="1"/>
      <c r="OJC146" s="1"/>
      <c r="OJD146" s="1"/>
      <c r="OJE146" s="1"/>
      <c r="OJF146" s="1"/>
      <c r="OJG146" s="1"/>
      <c r="OJH146" s="1"/>
      <c r="OJI146" s="1"/>
      <c r="OJJ146" s="1"/>
      <c r="OJK146" s="1"/>
      <c r="OJL146" s="1"/>
      <c r="OJM146" s="1"/>
      <c r="OJN146" s="1"/>
      <c r="OJO146" s="1"/>
      <c r="OJP146" s="1"/>
      <c r="OJQ146" s="1"/>
      <c r="OJR146" s="1"/>
      <c r="OJS146" s="1"/>
      <c r="OJT146" s="1"/>
      <c r="OJU146" s="1"/>
      <c r="OJV146" s="1"/>
      <c r="OJW146" s="1"/>
      <c r="OJX146" s="1"/>
      <c r="OJY146" s="1"/>
      <c r="OJZ146" s="1"/>
      <c r="OKA146" s="1"/>
      <c r="OKB146" s="1"/>
      <c r="OKC146" s="1"/>
      <c r="OKD146" s="1"/>
      <c r="OKE146" s="1"/>
      <c r="OKF146" s="1"/>
      <c r="OKG146" s="1"/>
      <c r="OKH146" s="1"/>
      <c r="OKI146" s="1"/>
      <c r="OKJ146" s="1"/>
      <c r="OKK146" s="1"/>
      <c r="OKL146" s="1"/>
      <c r="OKM146" s="1"/>
      <c r="OKN146" s="1"/>
      <c r="OKO146" s="1"/>
      <c r="OKP146" s="1"/>
      <c r="OKQ146" s="1"/>
      <c r="OKR146" s="1"/>
      <c r="OKS146" s="1"/>
      <c r="OKT146" s="1"/>
      <c r="OKU146" s="1"/>
      <c r="OKV146" s="1"/>
      <c r="OKW146" s="1"/>
      <c r="OKX146" s="1"/>
      <c r="OLE146" s="1"/>
      <c r="OLF146" s="1"/>
      <c r="OLG146" s="1"/>
      <c r="OLH146" s="1"/>
      <c r="OLI146" s="1"/>
      <c r="OLJ146" s="1"/>
      <c r="OLK146" s="1"/>
      <c r="OLL146" s="1"/>
      <c r="OLM146" s="1"/>
      <c r="OLN146" s="1"/>
      <c r="OLO146" s="1"/>
      <c r="OLP146" s="1"/>
      <c r="OLQ146" s="1"/>
      <c r="OLR146" s="1"/>
      <c r="OLS146" s="1"/>
      <c r="OLT146" s="1"/>
      <c r="OLU146" s="1"/>
      <c r="OLV146" s="1"/>
      <c r="OLW146" s="1"/>
      <c r="OLX146" s="1"/>
      <c r="OLY146" s="1"/>
      <c r="OLZ146" s="1"/>
      <c r="OMA146" s="1"/>
      <c r="OMB146" s="1"/>
      <c r="OMC146" s="1"/>
      <c r="OMD146" s="1"/>
      <c r="OME146" s="1"/>
      <c r="OMF146" s="1"/>
      <c r="OMG146" s="1"/>
      <c r="OMH146" s="1"/>
      <c r="OMI146" s="1"/>
      <c r="OMJ146" s="1"/>
      <c r="OMK146" s="1"/>
      <c r="OML146" s="1"/>
      <c r="OMM146" s="1"/>
      <c r="OMN146" s="1"/>
      <c r="OMO146" s="1"/>
      <c r="OMP146" s="1"/>
      <c r="OMQ146" s="1"/>
      <c r="OMR146" s="1"/>
      <c r="OMS146" s="1"/>
      <c r="OMT146" s="1"/>
      <c r="OMU146" s="1"/>
      <c r="OMV146" s="1"/>
      <c r="OMW146" s="1"/>
      <c r="OMX146" s="1"/>
      <c r="OMY146" s="1"/>
      <c r="OMZ146" s="1"/>
      <c r="ONA146" s="1"/>
      <c r="ONB146" s="1"/>
      <c r="ONC146" s="1"/>
      <c r="OND146" s="1"/>
      <c r="ONE146" s="1"/>
      <c r="ONF146" s="1"/>
      <c r="ONG146" s="1"/>
      <c r="ONH146" s="1"/>
      <c r="ONI146" s="1"/>
      <c r="ONJ146" s="1"/>
      <c r="ONK146" s="1"/>
      <c r="ONL146" s="1"/>
      <c r="ONM146" s="1"/>
      <c r="ONN146" s="1"/>
      <c r="ONO146" s="1"/>
      <c r="ONP146" s="1"/>
      <c r="ONQ146" s="1"/>
      <c r="ONR146" s="1"/>
      <c r="ONS146" s="1"/>
      <c r="ONT146" s="1"/>
      <c r="ONU146" s="1"/>
      <c r="ONV146" s="1"/>
      <c r="ONW146" s="1"/>
      <c r="ONX146" s="1"/>
      <c r="ONY146" s="1"/>
      <c r="ONZ146" s="1"/>
      <c r="OOA146" s="1"/>
      <c r="OOB146" s="1"/>
      <c r="OOC146" s="1"/>
      <c r="OOD146" s="1"/>
      <c r="OOE146" s="1"/>
      <c r="OOF146" s="1"/>
      <c r="OOG146" s="1"/>
      <c r="OOH146" s="1"/>
      <c r="OOI146" s="1"/>
      <c r="OOJ146" s="1"/>
      <c r="OOK146" s="1"/>
      <c r="OOL146" s="1"/>
      <c r="OOM146" s="1"/>
      <c r="OON146" s="1"/>
      <c r="OOO146" s="1"/>
      <c r="OOP146" s="1"/>
      <c r="OOQ146" s="1"/>
      <c r="OOR146" s="1"/>
      <c r="OOS146" s="1"/>
      <c r="OOT146" s="1"/>
      <c r="OOU146" s="1"/>
      <c r="OOV146" s="1"/>
      <c r="OOW146" s="1"/>
      <c r="OOX146" s="1"/>
      <c r="OOY146" s="1"/>
      <c r="OOZ146" s="1"/>
      <c r="OPA146" s="1"/>
      <c r="OPB146" s="1"/>
      <c r="OPC146" s="1"/>
      <c r="OPD146" s="1"/>
      <c r="OPE146" s="1"/>
      <c r="OPF146" s="1"/>
      <c r="OPG146" s="1"/>
      <c r="OPH146" s="1"/>
      <c r="OPI146" s="1"/>
      <c r="OPJ146" s="1"/>
      <c r="OPK146" s="1"/>
      <c r="OPL146" s="1"/>
      <c r="OPM146" s="1"/>
      <c r="OPN146" s="1"/>
      <c r="OPO146" s="1"/>
      <c r="OPP146" s="1"/>
      <c r="OPQ146" s="1"/>
      <c r="OPR146" s="1"/>
      <c r="OPS146" s="1"/>
      <c r="OPT146" s="1"/>
      <c r="OPU146" s="1"/>
      <c r="OPV146" s="1"/>
      <c r="OPW146" s="1"/>
      <c r="OPX146" s="1"/>
      <c r="OPY146" s="1"/>
      <c r="OPZ146" s="1"/>
      <c r="OQA146" s="1"/>
      <c r="OQB146" s="1"/>
      <c r="OQC146" s="1"/>
      <c r="OQD146" s="1"/>
      <c r="OQE146" s="1"/>
      <c r="OQF146" s="1"/>
      <c r="OQG146" s="1"/>
      <c r="OQH146" s="1"/>
      <c r="OQI146" s="1"/>
      <c r="OQJ146" s="1"/>
      <c r="OQK146" s="1"/>
      <c r="OQL146" s="1"/>
      <c r="OQM146" s="1"/>
      <c r="OQN146" s="1"/>
      <c r="OQO146" s="1"/>
      <c r="OQP146" s="1"/>
      <c r="OQQ146" s="1"/>
      <c r="OQR146" s="1"/>
      <c r="OQS146" s="1"/>
      <c r="OQT146" s="1"/>
      <c r="OQU146" s="1"/>
      <c r="OQV146" s="1"/>
      <c r="OQW146" s="1"/>
      <c r="OQX146" s="1"/>
      <c r="OQY146" s="1"/>
      <c r="OQZ146" s="1"/>
      <c r="ORA146" s="1"/>
      <c r="ORB146" s="1"/>
      <c r="ORC146" s="1"/>
      <c r="ORD146" s="1"/>
      <c r="ORE146" s="1"/>
      <c r="ORF146" s="1"/>
      <c r="ORG146" s="1"/>
      <c r="ORH146" s="1"/>
      <c r="ORI146" s="1"/>
      <c r="ORJ146" s="1"/>
      <c r="ORK146" s="1"/>
      <c r="ORL146" s="1"/>
      <c r="ORM146" s="1"/>
      <c r="ORN146" s="1"/>
      <c r="ORO146" s="1"/>
      <c r="ORP146" s="1"/>
      <c r="ORQ146" s="1"/>
      <c r="ORR146" s="1"/>
      <c r="ORS146" s="1"/>
      <c r="ORT146" s="1"/>
      <c r="ORU146" s="1"/>
      <c r="ORV146" s="1"/>
      <c r="ORW146" s="1"/>
      <c r="ORX146" s="1"/>
      <c r="ORY146" s="1"/>
      <c r="ORZ146" s="1"/>
      <c r="OSA146" s="1"/>
      <c r="OSB146" s="1"/>
      <c r="OSC146" s="1"/>
      <c r="OSD146" s="1"/>
      <c r="OSE146" s="1"/>
      <c r="OSF146" s="1"/>
      <c r="OSG146" s="1"/>
      <c r="OSH146" s="1"/>
      <c r="OSI146" s="1"/>
      <c r="OSJ146" s="1"/>
      <c r="OSK146" s="1"/>
      <c r="OSL146" s="1"/>
      <c r="OSM146" s="1"/>
      <c r="OSN146" s="1"/>
      <c r="OSO146" s="1"/>
      <c r="OSP146" s="1"/>
      <c r="OSQ146" s="1"/>
      <c r="OSR146" s="1"/>
      <c r="OSS146" s="1"/>
      <c r="OST146" s="1"/>
      <c r="OSU146" s="1"/>
      <c r="OSV146" s="1"/>
      <c r="OSW146" s="1"/>
      <c r="OSX146" s="1"/>
      <c r="OSY146" s="1"/>
      <c r="OSZ146" s="1"/>
      <c r="OTA146" s="1"/>
      <c r="OTB146" s="1"/>
      <c r="OTC146" s="1"/>
      <c r="OTD146" s="1"/>
      <c r="OTE146" s="1"/>
      <c r="OTF146" s="1"/>
      <c r="OTG146" s="1"/>
      <c r="OTH146" s="1"/>
      <c r="OTI146" s="1"/>
      <c r="OTJ146" s="1"/>
      <c r="OTK146" s="1"/>
      <c r="OTL146" s="1"/>
      <c r="OTM146" s="1"/>
      <c r="OTN146" s="1"/>
      <c r="OTO146" s="1"/>
      <c r="OTP146" s="1"/>
      <c r="OTQ146" s="1"/>
      <c r="OTR146" s="1"/>
      <c r="OTS146" s="1"/>
      <c r="OTT146" s="1"/>
      <c r="OTU146" s="1"/>
      <c r="OTV146" s="1"/>
      <c r="OTW146" s="1"/>
      <c r="OTX146" s="1"/>
      <c r="OTY146" s="1"/>
      <c r="OTZ146" s="1"/>
      <c r="OUA146" s="1"/>
      <c r="OUB146" s="1"/>
      <c r="OUC146" s="1"/>
      <c r="OUD146" s="1"/>
      <c r="OUE146" s="1"/>
      <c r="OUF146" s="1"/>
      <c r="OUG146" s="1"/>
      <c r="OUH146" s="1"/>
      <c r="OUI146" s="1"/>
      <c r="OUJ146" s="1"/>
      <c r="OUK146" s="1"/>
      <c r="OUL146" s="1"/>
      <c r="OUM146" s="1"/>
      <c r="OUN146" s="1"/>
      <c r="OUO146" s="1"/>
      <c r="OUP146" s="1"/>
      <c r="OUQ146" s="1"/>
      <c r="OUR146" s="1"/>
      <c r="OUS146" s="1"/>
      <c r="OUT146" s="1"/>
      <c r="OVA146" s="1"/>
      <c r="OVB146" s="1"/>
      <c r="OVC146" s="1"/>
      <c r="OVD146" s="1"/>
      <c r="OVE146" s="1"/>
      <c r="OVF146" s="1"/>
      <c r="OVG146" s="1"/>
      <c r="OVH146" s="1"/>
      <c r="OVI146" s="1"/>
      <c r="OVJ146" s="1"/>
      <c r="OVK146" s="1"/>
      <c r="OVL146" s="1"/>
      <c r="OVM146" s="1"/>
      <c r="OVN146" s="1"/>
      <c r="OVO146" s="1"/>
      <c r="OVP146" s="1"/>
      <c r="OVQ146" s="1"/>
      <c r="OVR146" s="1"/>
      <c r="OVS146" s="1"/>
      <c r="OVT146" s="1"/>
      <c r="OVU146" s="1"/>
      <c r="OVV146" s="1"/>
      <c r="OVW146" s="1"/>
      <c r="OVX146" s="1"/>
      <c r="OVY146" s="1"/>
      <c r="OVZ146" s="1"/>
      <c r="OWA146" s="1"/>
      <c r="OWB146" s="1"/>
      <c r="OWC146" s="1"/>
      <c r="OWD146" s="1"/>
      <c r="OWE146" s="1"/>
      <c r="OWF146" s="1"/>
      <c r="OWG146" s="1"/>
      <c r="OWH146" s="1"/>
      <c r="OWI146" s="1"/>
      <c r="OWJ146" s="1"/>
      <c r="OWK146" s="1"/>
      <c r="OWL146" s="1"/>
      <c r="OWM146" s="1"/>
      <c r="OWN146" s="1"/>
      <c r="OWO146" s="1"/>
      <c r="OWP146" s="1"/>
      <c r="OWQ146" s="1"/>
      <c r="OWR146" s="1"/>
      <c r="OWS146" s="1"/>
      <c r="OWT146" s="1"/>
      <c r="OWU146" s="1"/>
      <c r="OWV146" s="1"/>
      <c r="OWW146" s="1"/>
      <c r="OWX146" s="1"/>
      <c r="OWY146" s="1"/>
      <c r="OWZ146" s="1"/>
      <c r="OXA146" s="1"/>
      <c r="OXB146" s="1"/>
      <c r="OXC146" s="1"/>
      <c r="OXD146" s="1"/>
      <c r="OXE146" s="1"/>
      <c r="OXF146" s="1"/>
      <c r="OXG146" s="1"/>
      <c r="OXH146" s="1"/>
      <c r="OXI146" s="1"/>
      <c r="OXJ146" s="1"/>
      <c r="OXK146" s="1"/>
      <c r="OXL146" s="1"/>
      <c r="OXM146" s="1"/>
      <c r="OXN146" s="1"/>
      <c r="OXO146" s="1"/>
      <c r="OXP146" s="1"/>
      <c r="OXQ146" s="1"/>
      <c r="OXR146" s="1"/>
      <c r="OXS146" s="1"/>
      <c r="OXT146" s="1"/>
      <c r="OXU146" s="1"/>
      <c r="OXV146" s="1"/>
      <c r="OXW146" s="1"/>
      <c r="OXX146" s="1"/>
      <c r="OXY146" s="1"/>
      <c r="OXZ146" s="1"/>
      <c r="OYA146" s="1"/>
      <c r="OYB146" s="1"/>
      <c r="OYC146" s="1"/>
      <c r="OYD146" s="1"/>
      <c r="OYE146" s="1"/>
      <c r="OYF146" s="1"/>
      <c r="OYG146" s="1"/>
      <c r="OYH146" s="1"/>
      <c r="OYI146" s="1"/>
      <c r="OYJ146" s="1"/>
      <c r="OYK146" s="1"/>
      <c r="OYL146" s="1"/>
      <c r="OYM146" s="1"/>
      <c r="OYN146" s="1"/>
      <c r="OYO146" s="1"/>
      <c r="OYP146" s="1"/>
      <c r="OYQ146" s="1"/>
      <c r="OYR146" s="1"/>
      <c r="OYS146" s="1"/>
      <c r="OYT146" s="1"/>
      <c r="OYU146" s="1"/>
      <c r="OYV146" s="1"/>
      <c r="OYW146" s="1"/>
      <c r="OYX146" s="1"/>
      <c r="OYY146" s="1"/>
      <c r="OYZ146" s="1"/>
      <c r="OZA146" s="1"/>
      <c r="OZB146" s="1"/>
      <c r="OZC146" s="1"/>
      <c r="OZD146" s="1"/>
      <c r="OZE146" s="1"/>
      <c r="OZF146" s="1"/>
      <c r="OZG146" s="1"/>
      <c r="OZH146" s="1"/>
      <c r="OZI146" s="1"/>
      <c r="OZJ146" s="1"/>
      <c r="OZK146" s="1"/>
      <c r="OZL146" s="1"/>
      <c r="OZM146" s="1"/>
      <c r="OZN146" s="1"/>
      <c r="OZO146" s="1"/>
      <c r="OZP146" s="1"/>
      <c r="OZQ146" s="1"/>
      <c r="OZR146" s="1"/>
      <c r="OZS146" s="1"/>
      <c r="OZT146" s="1"/>
      <c r="OZU146" s="1"/>
      <c r="OZV146" s="1"/>
      <c r="OZW146" s="1"/>
      <c r="OZX146" s="1"/>
      <c r="OZY146" s="1"/>
      <c r="OZZ146" s="1"/>
      <c r="PAA146" s="1"/>
      <c r="PAB146" s="1"/>
      <c r="PAC146" s="1"/>
      <c r="PAD146" s="1"/>
      <c r="PAE146" s="1"/>
      <c r="PAF146" s="1"/>
      <c r="PAG146" s="1"/>
      <c r="PAH146" s="1"/>
      <c r="PAI146" s="1"/>
      <c r="PAJ146" s="1"/>
      <c r="PAK146" s="1"/>
      <c r="PAL146" s="1"/>
      <c r="PAM146" s="1"/>
      <c r="PAN146" s="1"/>
      <c r="PAO146" s="1"/>
      <c r="PAP146" s="1"/>
      <c r="PAQ146" s="1"/>
      <c r="PAR146" s="1"/>
      <c r="PAS146" s="1"/>
      <c r="PAT146" s="1"/>
      <c r="PAU146" s="1"/>
      <c r="PAV146" s="1"/>
      <c r="PAW146" s="1"/>
      <c r="PAX146" s="1"/>
      <c r="PAY146" s="1"/>
      <c r="PAZ146" s="1"/>
      <c r="PBA146" s="1"/>
      <c r="PBB146" s="1"/>
      <c r="PBC146" s="1"/>
      <c r="PBD146" s="1"/>
      <c r="PBE146" s="1"/>
      <c r="PBF146" s="1"/>
      <c r="PBG146" s="1"/>
      <c r="PBH146" s="1"/>
      <c r="PBI146" s="1"/>
      <c r="PBJ146" s="1"/>
      <c r="PBK146" s="1"/>
      <c r="PBL146" s="1"/>
      <c r="PBM146" s="1"/>
      <c r="PBN146" s="1"/>
      <c r="PBO146" s="1"/>
      <c r="PBP146" s="1"/>
      <c r="PBQ146" s="1"/>
      <c r="PBR146" s="1"/>
      <c r="PBS146" s="1"/>
      <c r="PBT146" s="1"/>
      <c r="PBU146" s="1"/>
      <c r="PBV146" s="1"/>
      <c r="PBW146" s="1"/>
      <c r="PBX146" s="1"/>
      <c r="PBY146" s="1"/>
      <c r="PBZ146" s="1"/>
      <c r="PCA146" s="1"/>
      <c r="PCB146" s="1"/>
      <c r="PCC146" s="1"/>
      <c r="PCD146" s="1"/>
      <c r="PCE146" s="1"/>
      <c r="PCF146" s="1"/>
      <c r="PCG146" s="1"/>
      <c r="PCH146" s="1"/>
      <c r="PCI146" s="1"/>
      <c r="PCJ146" s="1"/>
      <c r="PCK146" s="1"/>
      <c r="PCL146" s="1"/>
      <c r="PCM146" s="1"/>
      <c r="PCN146" s="1"/>
      <c r="PCO146" s="1"/>
      <c r="PCP146" s="1"/>
      <c r="PCQ146" s="1"/>
      <c r="PCR146" s="1"/>
      <c r="PCS146" s="1"/>
      <c r="PCT146" s="1"/>
      <c r="PCU146" s="1"/>
      <c r="PCV146" s="1"/>
      <c r="PCW146" s="1"/>
      <c r="PCX146" s="1"/>
      <c r="PCY146" s="1"/>
      <c r="PCZ146" s="1"/>
      <c r="PDA146" s="1"/>
      <c r="PDB146" s="1"/>
      <c r="PDC146" s="1"/>
      <c r="PDD146" s="1"/>
      <c r="PDE146" s="1"/>
      <c r="PDF146" s="1"/>
      <c r="PDG146" s="1"/>
      <c r="PDH146" s="1"/>
      <c r="PDI146" s="1"/>
      <c r="PDJ146" s="1"/>
      <c r="PDK146" s="1"/>
      <c r="PDL146" s="1"/>
      <c r="PDM146" s="1"/>
      <c r="PDN146" s="1"/>
      <c r="PDO146" s="1"/>
      <c r="PDP146" s="1"/>
      <c r="PDQ146" s="1"/>
      <c r="PDR146" s="1"/>
      <c r="PDS146" s="1"/>
      <c r="PDT146" s="1"/>
      <c r="PDU146" s="1"/>
      <c r="PDV146" s="1"/>
      <c r="PDW146" s="1"/>
      <c r="PDX146" s="1"/>
      <c r="PDY146" s="1"/>
      <c r="PDZ146" s="1"/>
      <c r="PEA146" s="1"/>
      <c r="PEB146" s="1"/>
      <c r="PEC146" s="1"/>
      <c r="PED146" s="1"/>
      <c r="PEE146" s="1"/>
      <c r="PEF146" s="1"/>
      <c r="PEG146" s="1"/>
      <c r="PEH146" s="1"/>
      <c r="PEI146" s="1"/>
      <c r="PEJ146" s="1"/>
      <c r="PEK146" s="1"/>
      <c r="PEL146" s="1"/>
      <c r="PEM146" s="1"/>
      <c r="PEN146" s="1"/>
      <c r="PEO146" s="1"/>
      <c r="PEP146" s="1"/>
      <c r="PEW146" s="1"/>
      <c r="PEX146" s="1"/>
      <c r="PEY146" s="1"/>
      <c r="PEZ146" s="1"/>
      <c r="PFA146" s="1"/>
      <c r="PFB146" s="1"/>
      <c r="PFC146" s="1"/>
      <c r="PFD146" s="1"/>
      <c r="PFE146" s="1"/>
      <c r="PFF146" s="1"/>
      <c r="PFG146" s="1"/>
      <c r="PFH146" s="1"/>
      <c r="PFI146" s="1"/>
      <c r="PFJ146" s="1"/>
      <c r="PFK146" s="1"/>
      <c r="PFL146" s="1"/>
      <c r="PFM146" s="1"/>
      <c r="PFN146" s="1"/>
      <c r="PFO146" s="1"/>
      <c r="PFP146" s="1"/>
      <c r="PFQ146" s="1"/>
      <c r="PFR146" s="1"/>
      <c r="PFS146" s="1"/>
      <c r="PFT146" s="1"/>
      <c r="PFU146" s="1"/>
      <c r="PFV146" s="1"/>
      <c r="PFW146" s="1"/>
      <c r="PFX146" s="1"/>
      <c r="PFY146" s="1"/>
      <c r="PFZ146" s="1"/>
      <c r="PGA146" s="1"/>
      <c r="PGB146" s="1"/>
      <c r="PGC146" s="1"/>
      <c r="PGD146" s="1"/>
      <c r="PGE146" s="1"/>
      <c r="PGF146" s="1"/>
      <c r="PGG146" s="1"/>
      <c r="PGH146" s="1"/>
      <c r="PGI146" s="1"/>
      <c r="PGJ146" s="1"/>
      <c r="PGK146" s="1"/>
      <c r="PGL146" s="1"/>
      <c r="PGM146" s="1"/>
      <c r="PGN146" s="1"/>
      <c r="PGO146" s="1"/>
      <c r="PGP146" s="1"/>
      <c r="PGQ146" s="1"/>
      <c r="PGR146" s="1"/>
      <c r="PGS146" s="1"/>
      <c r="PGT146" s="1"/>
      <c r="PGU146" s="1"/>
      <c r="PGV146" s="1"/>
      <c r="PGW146" s="1"/>
      <c r="PGX146" s="1"/>
      <c r="PGY146" s="1"/>
      <c r="PGZ146" s="1"/>
      <c r="PHA146" s="1"/>
      <c r="PHB146" s="1"/>
      <c r="PHC146" s="1"/>
      <c r="PHD146" s="1"/>
      <c r="PHE146" s="1"/>
      <c r="PHF146" s="1"/>
      <c r="PHG146" s="1"/>
      <c r="PHH146" s="1"/>
      <c r="PHI146" s="1"/>
      <c r="PHJ146" s="1"/>
      <c r="PHK146" s="1"/>
      <c r="PHL146" s="1"/>
      <c r="PHM146" s="1"/>
      <c r="PHN146" s="1"/>
      <c r="PHO146" s="1"/>
      <c r="PHP146" s="1"/>
      <c r="PHQ146" s="1"/>
      <c r="PHR146" s="1"/>
      <c r="PHS146" s="1"/>
      <c r="PHT146" s="1"/>
      <c r="PHU146" s="1"/>
      <c r="PHV146" s="1"/>
      <c r="PHW146" s="1"/>
      <c r="PHX146" s="1"/>
      <c r="PHY146" s="1"/>
      <c r="PHZ146" s="1"/>
      <c r="PIA146" s="1"/>
      <c r="PIB146" s="1"/>
      <c r="PIC146" s="1"/>
      <c r="PID146" s="1"/>
      <c r="PIE146" s="1"/>
      <c r="PIF146" s="1"/>
      <c r="PIG146" s="1"/>
      <c r="PIH146" s="1"/>
      <c r="PII146" s="1"/>
      <c r="PIJ146" s="1"/>
      <c r="PIK146" s="1"/>
      <c r="PIL146" s="1"/>
      <c r="PIM146" s="1"/>
      <c r="PIN146" s="1"/>
      <c r="PIO146" s="1"/>
      <c r="PIP146" s="1"/>
      <c r="PIQ146" s="1"/>
      <c r="PIR146" s="1"/>
      <c r="PIS146" s="1"/>
      <c r="PIT146" s="1"/>
      <c r="PIU146" s="1"/>
      <c r="PIV146" s="1"/>
      <c r="PIW146" s="1"/>
      <c r="PIX146" s="1"/>
      <c r="PIY146" s="1"/>
      <c r="PIZ146" s="1"/>
      <c r="PJA146" s="1"/>
      <c r="PJB146" s="1"/>
      <c r="PJC146" s="1"/>
      <c r="PJD146" s="1"/>
      <c r="PJE146" s="1"/>
      <c r="PJF146" s="1"/>
      <c r="PJG146" s="1"/>
      <c r="PJH146" s="1"/>
      <c r="PJI146" s="1"/>
      <c r="PJJ146" s="1"/>
      <c r="PJK146" s="1"/>
      <c r="PJL146" s="1"/>
      <c r="PJM146" s="1"/>
      <c r="PJN146" s="1"/>
      <c r="PJO146" s="1"/>
      <c r="PJP146" s="1"/>
      <c r="PJQ146" s="1"/>
      <c r="PJR146" s="1"/>
      <c r="PJS146" s="1"/>
      <c r="PJT146" s="1"/>
      <c r="PJU146" s="1"/>
      <c r="PJV146" s="1"/>
      <c r="PJW146" s="1"/>
      <c r="PJX146" s="1"/>
      <c r="PJY146" s="1"/>
      <c r="PJZ146" s="1"/>
      <c r="PKA146" s="1"/>
      <c r="PKB146" s="1"/>
      <c r="PKC146" s="1"/>
      <c r="PKD146" s="1"/>
      <c r="PKE146" s="1"/>
      <c r="PKF146" s="1"/>
      <c r="PKG146" s="1"/>
      <c r="PKH146" s="1"/>
      <c r="PKI146" s="1"/>
      <c r="PKJ146" s="1"/>
      <c r="PKK146" s="1"/>
      <c r="PKL146" s="1"/>
      <c r="PKM146" s="1"/>
      <c r="PKN146" s="1"/>
      <c r="PKO146" s="1"/>
      <c r="PKP146" s="1"/>
      <c r="PKQ146" s="1"/>
      <c r="PKR146" s="1"/>
      <c r="PKS146" s="1"/>
      <c r="PKT146" s="1"/>
      <c r="PKU146" s="1"/>
      <c r="PKV146" s="1"/>
      <c r="PKW146" s="1"/>
      <c r="PKX146" s="1"/>
      <c r="PKY146" s="1"/>
      <c r="PKZ146" s="1"/>
      <c r="PLA146" s="1"/>
      <c r="PLB146" s="1"/>
      <c r="PLC146" s="1"/>
      <c r="PLD146" s="1"/>
      <c r="PLE146" s="1"/>
      <c r="PLF146" s="1"/>
      <c r="PLG146" s="1"/>
      <c r="PLH146" s="1"/>
      <c r="PLI146" s="1"/>
      <c r="PLJ146" s="1"/>
      <c r="PLK146" s="1"/>
      <c r="PLL146" s="1"/>
      <c r="PLM146" s="1"/>
      <c r="PLN146" s="1"/>
      <c r="PLO146" s="1"/>
      <c r="PLP146" s="1"/>
      <c r="PLQ146" s="1"/>
      <c r="PLR146" s="1"/>
      <c r="PLS146" s="1"/>
      <c r="PLT146" s="1"/>
      <c r="PLU146" s="1"/>
      <c r="PLV146" s="1"/>
      <c r="PLW146" s="1"/>
      <c r="PLX146" s="1"/>
      <c r="PLY146" s="1"/>
      <c r="PLZ146" s="1"/>
      <c r="PMA146" s="1"/>
      <c r="PMB146" s="1"/>
      <c r="PMC146" s="1"/>
      <c r="PMD146" s="1"/>
      <c r="PME146" s="1"/>
      <c r="PMF146" s="1"/>
      <c r="PMG146" s="1"/>
      <c r="PMH146" s="1"/>
      <c r="PMI146" s="1"/>
      <c r="PMJ146" s="1"/>
      <c r="PMK146" s="1"/>
      <c r="PML146" s="1"/>
      <c r="PMM146" s="1"/>
      <c r="PMN146" s="1"/>
      <c r="PMO146" s="1"/>
      <c r="PMP146" s="1"/>
      <c r="PMQ146" s="1"/>
      <c r="PMR146" s="1"/>
      <c r="PMS146" s="1"/>
      <c r="PMT146" s="1"/>
      <c r="PMU146" s="1"/>
      <c r="PMV146" s="1"/>
      <c r="PMW146" s="1"/>
      <c r="PMX146" s="1"/>
      <c r="PMY146" s="1"/>
      <c r="PMZ146" s="1"/>
      <c r="PNA146" s="1"/>
      <c r="PNB146" s="1"/>
      <c r="PNC146" s="1"/>
      <c r="PND146" s="1"/>
      <c r="PNE146" s="1"/>
      <c r="PNF146" s="1"/>
      <c r="PNG146" s="1"/>
      <c r="PNH146" s="1"/>
      <c r="PNI146" s="1"/>
      <c r="PNJ146" s="1"/>
      <c r="PNK146" s="1"/>
      <c r="PNL146" s="1"/>
      <c r="PNM146" s="1"/>
      <c r="PNN146" s="1"/>
      <c r="PNO146" s="1"/>
      <c r="PNP146" s="1"/>
      <c r="PNQ146" s="1"/>
      <c r="PNR146" s="1"/>
      <c r="PNS146" s="1"/>
      <c r="PNT146" s="1"/>
      <c r="PNU146" s="1"/>
      <c r="PNV146" s="1"/>
      <c r="PNW146" s="1"/>
      <c r="PNX146" s="1"/>
      <c r="PNY146" s="1"/>
      <c r="PNZ146" s="1"/>
      <c r="POA146" s="1"/>
      <c r="POB146" s="1"/>
      <c r="POC146" s="1"/>
      <c r="POD146" s="1"/>
      <c r="POE146" s="1"/>
      <c r="POF146" s="1"/>
      <c r="POG146" s="1"/>
      <c r="POH146" s="1"/>
      <c r="POI146" s="1"/>
      <c r="POJ146" s="1"/>
      <c r="POK146" s="1"/>
      <c r="POL146" s="1"/>
      <c r="POS146" s="1"/>
      <c r="POT146" s="1"/>
      <c r="POU146" s="1"/>
      <c r="POV146" s="1"/>
      <c r="POW146" s="1"/>
      <c r="POX146" s="1"/>
      <c r="POY146" s="1"/>
      <c r="POZ146" s="1"/>
      <c r="PPA146" s="1"/>
      <c r="PPB146" s="1"/>
      <c r="PPC146" s="1"/>
      <c r="PPD146" s="1"/>
      <c r="PPE146" s="1"/>
      <c r="PPF146" s="1"/>
      <c r="PPG146" s="1"/>
      <c r="PPH146" s="1"/>
      <c r="PPI146" s="1"/>
      <c r="PPJ146" s="1"/>
      <c r="PPK146" s="1"/>
      <c r="PPL146" s="1"/>
      <c r="PPM146" s="1"/>
      <c r="PPN146" s="1"/>
      <c r="PPO146" s="1"/>
      <c r="PPP146" s="1"/>
      <c r="PPQ146" s="1"/>
      <c r="PPR146" s="1"/>
      <c r="PPS146" s="1"/>
      <c r="PPT146" s="1"/>
      <c r="PPU146" s="1"/>
      <c r="PPV146" s="1"/>
      <c r="PPW146" s="1"/>
      <c r="PPX146" s="1"/>
      <c r="PPY146" s="1"/>
      <c r="PPZ146" s="1"/>
      <c r="PQA146" s="1"/>
      <c r="PQB146" s="1"/>
      <c r="PQC146" s="1"/>
      <c r="PQD146" s="1"/>
      <c r="PQE146" s="1"/>
      <c r="PQF146" s="1"/>
      <c r="PQG146" s="1"/>
      <c r="PQH146" s="1"/>
      <c r="PQI146" s="1"/>
      <c r="PQJ146" s="1"/>
      <c r="PQK146" s="1"/>
      <c r="PQL146" s="1"/>
      <c r="PQM146" s="1"/>
      <c r="PQN146" s="1"/>
      <c r="PQO146" s="1"/>
      <c r="PQP146" s="1"/>
      <c r="PQQ146" s="1"/>
      <c r="PQR146" s="1"/>
      <c r="PQS146" s="1"/>
      <c r="PQT146" s="1"/>
      <c r="PQU146" s="1"/>
      <c r="PQV146" s="1"/>
      <c r="PQW146" s="1"/>
      <c r="PQX146" s="1"/>
      <c r="PQY146" s="1"/>
      <c r="PQZ146" s="1"/>
      <c r="PRA146" s="1"/>
      <c r="PRB146" s="1"/>
      <c r="PRC146" s="1"/>
      <c r="PRD146" s="1"/>
      <c r="PRE146" s="1"/>
      <c r="PRF146" s="1"/>
      <c r="PRG146" s="1"/>
      <c r="PRH146" s="1"/>
      <c r="PRI146" s="1"/>
      <c r="PRJ146" s="1"/>
      <c r="PRK146" s="1"/>
      <c r="PRL146" s="1"/>
      <c r="PRM146" s="1"/>
      <c r="PRN146" s="1"/>
      <c r="PRO146" s="1"/>
      <c r="PRP146" s="1"/>
      <c r="PRQ146" s="1"/>
      <c r="PRR146" s="1"/>
      <c r="PRS146" s="1"/>
      <c r="PRT146" s="1"/>
      <c r="PRU146" s="1"/>
      <c r="PRV146" s="1"/>
      <c r="PRW146" s="1"/>
      <c r="PRX146" s="1"/>
      <c r="PRY146" s="1"/>
      <c r="PRZ146" s="1"/>
      <c r="PSA146" s="1"/>
      <c r="PSB146" s="1"/>
      <c r="PSC146" s="1"/>
      <c r="PSD146" s="1"/>
      <c r="PSE146" s="1"/>
      <c r="PSF146" s="1"/>
      <c r="PSG146" s="1"/>
      <c r="PSH146" s="1"/>
      <c r="PSI146" s="1"/>
      <c r="PSJ146" s="1"/>
      <c r="PSK146" s="1"/>
      <c r="PSL146" s="1"/>
      <c r="PSM146" s="1"/>
      <c r="PSN146" s="1"/>
      <c r="PSO146" s="1"/>
      <c r="PSP146" s="1"/>
      <c r="PSQ146" s="1"/>
      <c r="PSR146" s="1"/>
      <c r="PSS146" s="1"/>
      <c r="PST146" s="1"/>
      <c r="PSU146" s="1"/>
      <c r="PSV146" s="1"/>
      <c r="PSW146" s="1"/>
      <c r="PSX146" s="1"/>
      <c r="PSY146" s="1"/>
      <c r="PSZ146" s="1"/>
      <c r="PTA146" s="1"/>
      <c r="PTB146" s="1"/>
      <c r="PTC146" s="1"/>
      <c r="PTD146" s="1"/>
      <c r="PTE146" s="1"/>
      <c r="PTF146" s="1"/>
      <c r="PTG146" s="1"/>
      <c r="PTH146" s="1"/>
      <c r="PTI146" s="1"/>
      <c r="PTJ146" s="1"/>
      <c r="PTK146" s="1"/>
      <c r="PTL146" s="1"/>
      <c r="PTM146" s="1"/>
      <c r="PTN146" s="1"/>
      <c r="PTO146" s="1"/>
      <c r="PTP146" s="1"/>
      <c r="PTQ146" s="1"/>
      <c r="PTR146" s="1"/>
      <c r="PTS146" s="1"/>
      <c r="PTT146" s="1"/>
      <c r="PTU146" s="1"/>
      <c r="PTV146" s="1"/>
      <c r="PTW146" s="1"/>
      <c r="PTX146" s="1"/>
      <c r="PTY146" s="1"/>
      <c r="PTZ146" s="1"/>
      <c r="PUA146" s="1"/>
      <c r="PUB146" s="1"/>
      <c r="PUC146" s="1"/>
      <c r="PUD146" s="1"/>
      <c r="PUE146" s="1"/>
      <c r="PUF146" s="1"/>
      <c r="PUG146" s="1"/>
      <c r="PUH146" s="1"/>
      <c r="PUI146" s="1"/>
      <c r="PUJ146" s="1"/>
      <c r="PUK146" s="1"/>
      <c r="PUL146" s="1"/>
      <c r="PUM146" s="1"/>
      <c r="PUN146" s="1"/>
      <c r="PUO146" s="1"/>
      <c r="PUP146" s="1"/>
      <c r="PUQ146" s="1"/>
      <c r="PUR146" s="1"/>
      <c r="PUS146" s="1"/>
      <c r="PUT146" s="1"/>
      <c r="PUU146" s="1"/>
      <c r="PUV146" s="1"/>
      <c r="PUW146" s="1"/>
      <c r="PUX146" s="1"/>
      <c r="PUY146" s="1"/>
      <c r="PUZ146" s="1"/>
      <c r="PVA146" s="1"/>
      <c r="PVB146" s="1"/>
      <c r="PVC146" s="1"/>
      <c r="PVD146" s="1"/>
      <c r="PVE146" s="1"/>
      <c r="PVF146" s="1"/>
      <c r="PVG146" s="1"/>
      <c r="PVH146" s="1"/>
      <c r="PVI146" s="1"/>
      <c r="PVJ146" s="1"/>
      <c r="PVK146" s="1"/>
      <c r="PVL146" s="1"/>
      <c r="PVM146" s="1"/>
      <c r="PVN146" s="1"/>
      <c r="PVO146" s="1"/>
      <c r="PVP146" s="1"/>
      <c r="PVQ146" s="1"/>
      <c r="PVR146" s="1"/>
      <c r="PVS146" s="1"/>
      <c r="PVT146" s="1"/>
      <c r="PVU146" s="1"/>
      <c r="PVV146" s="1"/>
      <c r="PVW146" s="1"/>
      <c r="PVX146" s="1"/>
      <c r="PVY146" s="1"/>
      <c r="PVZ146" s="1"/>
      <c r="PWA146" s="1"/>
      <c r="PWB146" s="1"/>
      <c r="PWC146" s="1"/>
      <c r="PWD146" s="1"/>
      <c r="PWE146" s="1"/>
      <c r="PWF146" s="1"/>
      <c r="PWG146" s="1"/>
      <c r="PWH146" s="1"/>
      <c r="PWI146" s="1"/>
      <c r="PWJ146" s="1"/>
      <c r="PWK146" s="1"/>
      <c r="PWL146" s="1"/>
      <c r="PWM146" s="1"/>
      <c r="PWN146" s="1"/>
      <c r="PWO146" s="1"/>
      <c r="PWP146" s="1"/>
      <c r="PWQ146" s="1"/>
      <c r="PWR146" s="1"/>
      <c r="PWS146" s="1"/>
      <c r="PWT146" s="1"/>
      <c r="PWU146" s="1"/>
      <c r="PWV146" s="1"/>
      <c r="PWW146" s="1"/>
      <c r="PWX146" s="1"/>
      <c r="PWY146" s="1"/>
      <c r="PWZ146" s="1"/>
      <c r="PXA146" s="1"/>
      <c r="PXB146" s="1"/>
      <c r="PXC146" s="1"/>
      <c r="PXD146" s="1"/>
      <c r="PXE146" s="1"/>
      <c r="PXF146" s="1"/>
      <c r="PXG146" s="1"/>
      <c r="PXH146" s="1"/>
      <c r="PXI146" s="1"/>
      <c r="PXJ146" s="1"/>
      <c r="PXK146" s="1"/>
      <c r="PXL146" s="1"/>
      <c r="PXM146" s="1"/>
      <c r="PXN146" s="1"/>
      <c r="PXO146" s="1"/>
      <c r="PXP146" s="1"/>
      <c r="PXQ146" s="1"/>
      <c r="PXR146" s="1"/>
      <c r="PXS146" s="1"/>
      <c r="PXT146" s="1"/>
      <c r="PXU146" s="1"/>
      <c r="PXV146" s="1"/>
      <c r="PXW146" s="1"/>
      <c r="PXX146" s="1"/>
      <c r="PXY146" s="1"/>
      <c r="PXZ146" s="1"/>
      <c r="PYA146" s="1"/>
      <c r="PYB146" s="1"/>
      <c r="PYC146" s="1"/>
      <c r="PYD146" s="1"/>
      <c r="PYE146" s="1"/>
      <c r="PYF146" s="1"/>
      <c r="PYG146" s="1"/>
      <c r="PYH146" s="1"/>
      <c r="PYO146" s="1"/>
      <c r="PYP146" s="1"/>
      <c r="PYQ146" s="1"/>
      <c r="PYR146" s="1"/>
      <c r="PYS146" s="1"/>
      <c r="PYT146" s="1"/>
      <c r="PYU146" s="1"/>
      <c r="PYV146" s="1"/>
      <c r="PYW146" s="1"/>
      <c r="PYX146" s="1"/>
      <c r="PYY146" s="1"/>
      <c r="PYZ146" s="1"/>
      <c r="PZA146" s="1"/>
      <c r="PZB146" s="1"/>
      <c r="PZC146" s="1"/>
      <c r="PZD146" s="1"/>
      <c r="PZE146" s="1"/>
      <c r="PZF146" s="1"/>
      <c r="PZG146" s="1"/>
      <c r="PZH146" s="1"/>
      <c r="PZI146" s="1"/>
      <c r="PZJ146" s="1"/>
      <c r="PZK146" s="1"/>
      <c r="PZL146" s="1"/>
      <c r="PZM146" s="1"/>
      <c r="PZN146" s="1"/>
      <c r="PZO146" s="1"/>
      <c r="PZP146" s="1"/>
      <c r="PZQ146" s="1"/>
      <c r="PZR146" s="1"/>
      <c r="PZS146" s="1"/>
      <c r="PZT146" s="1"/>
      <c r="PZU146" s="1"/>
      <c r="PZV146" s="1"/>
      <c r="PZW146" s="1"/>
      <c r="PZX146" s="1"/>
      <c r="PZY146" s="1"/>
      <c r="PZZ146" s="1"/>
      <c r="QAA146" s="1"/>
      <c r="QAB146" s="1"/>
      <c r="QAC146" s="1"/>
      <c r="QAD146" s="1"/>
      <c r="QAE146" s="1"/>
      <c r="QAF146" s="1"/>
      <c r="QAG146" s="1"/>
      <c r="QAH146" s="1"/>
      <c r="QAI146" s="1"/>
      <c r="QAJ146" s="1"/>
      <c r="QAK146" s="1"/>
      <c r="QAL146" s="1"/>
      <c r="QAM146" s="1"/>
      <c r="QAN146" s="1"/>
      <c r="QAO146" s="1"/>
      <c r="QAP146" s="1"/>
      <c r="QAQ146" s="1"/>
      <c r="QAR146" s="1"/>
      <c r="QAS146" s="1"/>
      <c r="QAT146" s="1"/>
      <c r="QAU146" s="1"/>
      <c r="QAV146" s="1"/>
      <c r="QAW146" s="1"/>
      <c r="QAX146" s="1"/>
      <c r="QAY146" s="1"/>
      <c r="QAZ146" s="1"/>
      <c r="QBA146" s="1"/>
      <c r="QBB146" s="1"/>
      <c r="QBC146" s="1"/>
      <c r="QBD146" s="1"/>
      <c r="QBE146" s="1"/>
      <c r="QBF146" s="1"/>
      <c r="QBG146" s="1"/>
      <c r="QBH146" s="1"/>
      <c r="QBI146" s="1"/>
      <c r="QBJ146" s="1"/>
      <c r="QBK146" s="1"/>
      <c r="QBL146" s="1"/>
      <c r="QBM146" s="1"/>
      <c r="QBN146" s="1"/>
      <c r="QBO146" s="1"/>
      <c r="QBP146" s="1"/>
      <c r="QBQ146" s="1"/>
      <c r="QBR146" s="1"/>
      <c r="QBS146" s="1"/>
      <c r="QBT146" s="1"/>
      <c r="QBU146" s="1"/>
      <c r="QBV146" s="1"/>
      <c r="QBW146" s="1"/>
      <c r="QBX146" s="1"/>
      <c r="QBY146" s="1"/>
      <c r="QBZ146" s="1"/>
      <c r="QCA146" s="1"/>
      <c r="QCB146" s="1"/>
      <c r="QCC146" s="1"/>
      <c r="QCD146" s="1"/>
      <c r="QCE146" s="1"/>
      <c r="QCF146" s="1"/>
      <c r="QCG146" s="1"/>
      <c r="QCH146" s="1"/>
      <c r="QCI146" s="1"/>
      <c r="QCJ146" s="1"/>
      <c r="QCK146" s="1"/>
      <c r="QCL146" s="1"/>
      <c r="QCM146" s="1"/>
      <c r="QCN146" s="1"/>
      <c r="QCO146" s="1"/>
      <c r="QCP146" s="1"/>
      <c r="QCQ146" s="1"/>
      <c r="QCR146" s="1"/>
      <c r="QCS146" s="1"/>
      <c r="QCT146" s="1"/>
      <c r="QCU146" s="1"/>
      <c r="QCV146" s="1"/>
      <c r="QCW146" s="1"/>
      <c r="QCX146" s="1"/>
      <c r="QCY146" s="1"/>
      <c r="QCZ146" s="1"/>
      <c r="QDA146" s="1"/>
      <c r="QDB146" s="1"/>
      <c r="QDC146" s="1"/>
      <c r="QDD146" s="1"/>
      <c r="QDE146" s="1"/>
      <c r="QDF146" s="1"/>
      <c r="QDG146" s="1"/>
      <c r="QDH146" s="1"/>
      <c r="QDI146" s="1"/>
      <c r="QDJ146" s="1"/>
      <c r="QDK146" s="1"/>
      <c r="QDL146" s="1"/>
      <c r="QDM146" s="1"/>
      <c r="QDN146" s="1"/>
      <c r="QDO146" s="1"/>
      <c r="QDP146" s="1"/>
      <c r="QDQ146" s="1"/>
      <c r="QDR146" s="1"/>
      <c r="QDS146" s="1"/>
      <c r="QDT146" s="1"/>
      <c r="QDU146" s="1"/>
      <c r="QDV146" s="1"/>
      <c r="QDW146" s="1"/>
      <c r="QDX146" s="1"/>
      <c r="QDY146" s="1"/>
      <c r="QDZ146" s="1"/>
      <c r="QEA146" s="1"/>
      <c r="QEB146" s="1"/>
      <c r="QEC146" s="1"/>
      <c r="QED146" s="1"/>
      <c r="QEE146" s="1"/>
      <c r="QEF146" s="1"/>
      <c r="QEG146" s="1"/>
      <c r="QEH146" s="1"/>
      <c r="QEI146" s="1"/>
      <c r="QEJ146" s="1"/>
      <c r="QEK146" s="1"/>
      <c r="QEL146" s="1"/>
      <c r="QEM146" s="1"/>
      <c r="QEN146" s="1"/>
      <c r="QEO146" s="1"/>
      <c r="QEP146" s="1"/>
      <c r="QEQ146" s="1"/>
      <c r="QER146" s="1"/>
      <c r="QES146" s="1"/>
      <c r="QET146" s="1"/>
      <c r="QEU146" s="1"/>
      <c r="QEV146" s="1"/>
      <c r="QEW146" s="1"/>
      <c r="QEX146" s="1"/>
      <c r="QEY146" s="1"/>
      <c r="QEZ146" s="1"/>
      <c r="QFA146" s="1"/>
      <c r="QFB146" s="1"/>
      <c r="QFC146" s="1"/>
      <c r="QFD146" s="1"/>
      <c r="QFE146" s="1"/>
      <c r="QFF146" s="1"/>
      <c r="QFG146" s="1"/>
      <c r="QFH146" s="1"/>
      <c r="QFI146" s="1"/>
      <c r="QFJ146" s="1"/>
      <c r="QFK146" s="1"/>
      <c r="QFL146" s="1"/>
      <c r="QFM146" s="1"/>
      <c r="QFN146" s="1"/>
      <c r="QFO146" s="1"/>
      <c r="QFP146" s="1"/>
      <c r="QFQ146" s="1"/>
      <c r="QFR146" s="1"/>
      <c r="QFS146" s="1"/>
      <c r="QFT146" s="1"/>
      <c r="QFU146" s="1"/>
      <c r="QFV146" s="1"/>
      <c r="QFW146" s="1"/>
      <c r="QFX146" s="1"/>
      <c r="QFY146" s="1"/>
      <c r="QFZ146" s="1"/>
      <c r="QGA146" s="1"/>
      <c r="QGB146" s="1"/>
      <c r="QGC146" s="1"/>
      <c r="QGD146" s="1"/>
      <c r="QGE146" s="1"/>
      <c r="QGF146" s="1"/>
      <c r="QGG146" s="1"/>
      <c r="QGH146" s="1"/>
      <c r="QGI146" s="1"/>
      <c r="QGJ146" s="1"/>
      <c r="QGK146" s="1"/>
      <c r="QGL146" s="1"/>
      <c r="QGM146" s="1"/>
      <c r="QGN146" s="1"/>
      <c r="QGO146" s="1"/>
      <c r="QGP146" s="1"/>
      <c r="QGQ146" s="1"/>
      <c r="QGR146" s="1"/>
      <c r="QGS146" s="1"/>
      <c r="QGT146" s="1"/>
      <c r="QGU146" s="1"/>
      <c r="QGV146" s="1"/>
      <c r="QGW146" s="1"/>
      <c r="QGX146" s="1"/>
      <c r="QGY146" s="1"/>
      <c r="QGZ146" s="1"/>
      <c r="QHA146" s="1"/>
      <c r="QHB146" s="1"/>
      <c r="QHC146" s="1"/>
      <c r="QHD146" s="1"/>
      <c r="QHE146" s="1"/>
      <c r="QHF146" s="1"/>
      <c r="QHG146" s="1"/>
      <c r="QHH146" s="1"/>
      <c r="QHI146" s="1"/>
      <c r="QHJ146" s="1"/>
      <c r="QHK146" s="1"/>
      <c r="QHL146" s="1"/>
      <c r="QHM146" s="1"/>
      <c r="QHN146" s="1"/>
      <c r="QHO146" s="1"/>
      <c r="QHP146" s="1"/>
      <c r="QHQ146" s="1"/>
      <c r="QHR146" s="1"/>
      <c r="QHS146" s="1"/>
      <c r="QHT146" s="1"/>
      <c r="QHU146" s="1"/>
      <c r="QHV146" s="1"/>
      <c r="QHW146" s="1"/>
      <c r="QHX146" s="1"/>
      <c r="QHY146" s="1"/>
      <c r="QHZ146" s="1"/>
      <c r="QIA146" s="1"/>
      <c r="QIB146" s="1"/>
      <c r="QIC146" s="1"/>
      <c r="QID146" s="1"/>
      <c r="QIK146" s="1"/>
      <c r="QIL146" s="1"/>
      <c r="QIM146" s="1"/>
      <c r="QIN146" s="1"/>
      <c r="QIO146" s="1"/>
      <c r="QIP146" s="1"/>
      <c r="QIQ146" s="1"/>
      <c r="QIR146" s="1"/>
      <c r="QIS146" s="1"/>
      <c r="QIT146" s="1"/>
      <c r="QIU146" s="1"/>
      <c r="QIV146" s="1"/>
      <c r="QIW146" s="1"/>
      <c r="QIX146" s="1"/>
      <c r="QIY146" s="1"/>
      <c r="QIZ146" s="1"/>
      <c r="QJA146" s="1"/>
      <c r="QJB146" s="1"/>
      <c r="QJC146" s="1"/>
      <c r="QJD146" s="1"/>
      <c r="QJE146" s="1"/>
      <c r="QJF146" s="1"/>
      <c r="QJG146" s="1"/>
      <c r="QJH146" s="1"/>
      <c r="QJI146" s="1"/>
      <c r="QJJ146" s="1"/>
      <c r="QJK146" s="1"/>
      <c r="QJL146" s="1"/>
      <c r="QJM146" s="1"/>
      <c r="QJN146" s="1"/>
      <c r="QJO146" s="1"/>
      <c r="QJP146" s="1"/>
      <c r="QJQ146" s="1"/>
      <c r="QJR146" s="1"/>
      <c r="QJS146" s="1"/>
      <c r="QJT146" s="1"/>
      <c r="QJU146" s="1"/>
      <c r="QJV146" s="1"/>
      <c r="QJW146" s="1"/>
      <c r="QJX146" s="1"/>
      <c r="QJY146" s="1"/>
      <c r="QJZ146" s="1"/>
      <c r="QKA146" s="1"/>
      <c r="QKB146" s="1"/>
      <c r="QKC146" s="1"/>
      <c r="QKD146" s="1"/>
      <c r="QKE146" s="1"/>
      <c r="QKF146" s="1"/>
      <c r="QKG146" s="1"/>
      <c r="QKH146" s="1"/>
      <c r="QKI146" s="1"/>
      <c r="QKJ146" s="1"/>
      <c r="QKK146" s="1"/>
      <c r="QKL146" s="1"/>
      <c r="QKM146" s="1"/>
      <c r="QKN146" s="1"/>
      <c r="QKO146" s="1"/>
      <c r="QKP146" s="1"/>
      <c r="QKQ146" s="1"/>
      <c r="QKR146" s="1"/>
      <c r="QKS146" s="1"/>
      <c r="QKT146" s="1"/>
      <c r="QKU146" s="1"/>
      <c r="QKV146" s="1"/>
      <c r="QKW146" s="1"/>
      <c r="QKX146" s="1"/>
      <c r="QKY146" s="1"/>
      <c r="QKZ146" s="1"/>
      <c r="QLA146" s="1"/>
      <c r="QLB146" s="1"/>
      <c r="QLC146" s="1"/>
      <c r="QLD146" s="1"/>
      <c r="QLE146" s="1"/>
      <c r="QLF146" s="1"/>
      <c r="QLG146" s="1"/>
      <c r="QLH146" s="1"/>
      <c r="QLI146" s="1"/>
      <c r="QLJ146" s="1"/>
      <c r="QLK146" s="1"/>
      <c r="QLL146" s="1"/>
      <c r="QLM146" s="1"/>
      <c r="QLN146" s="1"/>
      <c r="QLO146" s="1"/>
      <c r="QLP146" s="1"/>
      <c r="QLQ146" s="1"/>
      <c r="QLR146" s="1"/>
      <c r="QLS146" s="1"/>
      <c r="QLT146" s="1"/>
      <c r="QLU146" s="1"/>
      <c r="QLV146" s="1"/>
      <c r="QLW146" s="1"/>
      <c r="QLX146" s="1"/>
      <c r="QLY146" s="1"/>
      <c r="QLZ146" s="1"/>
      <c r="QMA146" s="1"/>
      <c r="QMB146" s="1"/>
      <c r="QMC146" s="1"/>
      <c r="QMD146" s="1"/>
      <c r="QME146" s="1"/>
      <c r="QMF146" s="1"/>
      <c r="QMG146" s="1"/>
      <c r="QMH146" s="1"/>
      <c r="QMI146" s="1"/>
      <c r="QMJ146" s="1"/>
      <c r="QMK146" s="1"/>
      <c r="QML146" s="1"/>
      <c r="QMM146" s="1"/>
      <c r="QMN146" s="1"/>
      <c r="QMO146" s="1"/>
      <c r="QMP146" s="1"/>
      <c r="QMQ146" s="1"/>
      <c r="QMR146" s="1"/>
      <c r="QMS146" s="1"/>
      <c r="QMT146" s="1"/>
      <c r="QMU146" s="1"/>
      <c r="QMV146" s="1"/>
      <c r="QMW146" s="1"/>
      <c r="QMX146" s="1"/>
      <c r="QMY146" s="1"/>
      <c r="QMZ146" s="1"/>
      <c r="QNA146" s="1"/>
      <c r="QNB146" s="1"/>
      <c r="QNC146" s="1"/>
      <c r="QND146" s="1"/>
      <c r="QNE146" s="1"/>
      <c r="QNF146" s="1"/>
      <c r="QNG146" s="1"/>
      <c r="QNH146" s="1"/>
      <c r="QNI146" s="1"/>
      <c r="QNJ146" s="1"/>
      <c r="QNK146" s="1"/>
      <c r="QNL146" s="1"/>
      <c r="QNM146" s="1"/>
      <c r="QNN146" s="1"/>
      <c r="QNO146" s="1"/>
      <c r="QNP146" s="1"/>
      <c r="QNQ146" s="1"/>
      <c r="QNR146" s="1"/>
      <c r="QNS146" s="1"/>
      <c r="QNT146" s="1"/>
      <c r="QNU146" s="1"/>
      <c r="QNV146" s="1"/>
      <c r="QNW146" s="1"/>
      <c r="QNX146" s="1"/>
      <c r="QNY146" s="1"/>
      <c r="QNZ146" s="1"/>
      <c r="QOA146" s="1"/>
      <c r="QOB146" s="1"/>
      <c r="QOC146" s="1"/>
      <c r="QOD146" s="1"/>
      <c r="QOE146" s="1"/>
      <c r="QOF146" s="1"/>
      <c r="QOG146" s="1"/>
      <c r="QOH146" s="1"/>
      <c r="QOI146" s="1"/>
      <c r="QOJ146" s="1"/>
      <c r="QOK146" s="1"/>
      <c r="QOL146" s="1"/>
      <c r="QOM146" s="1"/>
      <c r="QON146" s="1"/>
      <c r="QOO146" s="1"/>
      <c r="QOP146" s="1"/>
      <c r="QOQ146" s="1"/>
      <c r="QOR146" s="1"/>
      <c r="QOS146" s="1"/>
      <c r="QOT146" s="1"/>
      <c r="QOU146" s="1"/>
      <c r="QOV146" s="1"/>
      <c r="QOW146" s="1"/>
      <c r="QOX146" s="1"/>
      <c r="QOY146" s="1"/>
      <c r="QOZ146" s="1"/>
      <c r="QPA146" s="1"/>
      <c r="QPB146" s="1"/>
      <c r="QPC146" s="1"/>
      <c r="QPD146" s="1"/>
      <c r="QPE146" s="1"/>
      <c r="QPF146" s="1"/>
      <c r="QPG146" s="1"/>
      <c r="QPH146" s="1"/>
      <c r="QPI146" s="1"/>
      <c r="QPJ146" s="1"/>
      <c r="QPK146" s="1"/>
      <c r="QPL146" s="1"/>
      <c r="QPM146" s="1"/>
      <c r="QPN146" s="1"/>
      <c r="QPO146" s="1"/>
      <c r="QPP146" s="1"/>
      <c r="QPQ146" s="1"/>
      <c r="QPR146" s="1"/>
      <c r="QPS146" s="1"/>
      <c r="QPT146" s="1"/>
      <c r="QPU146" s="1"/>
      <c r="QPV146" s="1"/>
      <c r="QPW146" s="1"/>
      <c r="QPX146" s="1"/>
      <c r="QPY146" s="1"/>
      <c r="QPZ146" s="1"/>
      <c r="QQA146" s="1"/>
      <c r="QQB146" s="1"/>
      <c r="QQC146" s="1"/>
      <c r="QQD146" s="1"/>
      <c r="QQE146" s="1"/>
      <c r="QQF146" s="1"/>
      <c r="QQG146" s="1"/>
      <c r="QQH146" s="1"/>
      <c r="QQI146" s="1"/>
      <c r="QQJ146" s="1"/>
      <c r="QQK146" s="1"/>
      <c r="QQL146" s="1"/>
      <c r="QQM146" s="1"/>
      <c r="QQN146" s="1"/>
      <c r="QQO146" s="1"/>
      <c r="QQP146" s="1"/>
      <c r="QQQ146" s="1"/>
      <c r="QQR146" s="1"/>
      <c r="QQS146" s="1"/>
      <c r="QQT146" s="1"/>
      <c r="QQU146" s="1"/>
      <c r="QQV146" s="1"/>
      <c r="QQW146" s="1"/>
      <c r="QQX146" s="1"/>
      <c r="QQY146" s="1"/>
      <c r="QQZ146" s="1"/>
      <c r="QRA146" s="1"/>
      <c r="QRB146" s="1"/>
      <c r="QRC146" s="1"/>
      <c r="QRD146" s="1"/>
      <c r="QRE146" s="1"/>
      <c r="QRF146" s="1"/>
      <c r="QRG146" s="1"/>
      <c r="QRH146" s="1"/>
      <c r="QRI146" s="1"/>
      <c r="QRJ146" s="1"/>
      <c r="QRK146" s="1"/>
      <c r="QRL146" s="1"/>
      <c r="QRM146" s="1"/>
      <c r="QRN146" s="1"/>
      <c r="QRO146" s="1"/>
      <c r="QRP146" s="1"/>
      <c r="QRQ146" s="1"/>
      <c r="QRR146" s="1"/>
      <c r="QRS146" s="1"/>
      <c r="QRT146" s="1"/>
      <c r="QRU146" s="1"/>
      <c r="QRV146" s="1"/>
      <c r="QRW146" s="1"/>
      <c r="QRX146" s="1"/>
      <c r="QRY146" s="1"/>
      <c r="QRZ146" s="1"/>
      <c r="QSG146" s="1"/>
      <c r="QSH146" s="1"/>
      <c r="QSI146" s="1"/>
      <c r="QSJ146" s="1"/>
      <c r="QSK146" s="1"/>
      <c r="QSL146" s="1"/>
      <c r="QSM146" s="1"/>
      <c r="QSN146" s="1"/>
      <c r="QSO146" s="1"/>
      <c r="QSP146" s="1"/>
      <c r="QSQ146" s="1"/>
      <c r="QSR146" s="1"/>
      <c r="QSS146" s="1"/>
      <c r="QST146" s="1"/>
      <c r="QSU146" s="1"/>
      <c r="QSV146" s="1"/>
      <c r="QSW146" s="1"/>
      <c r="QSX146" s="1"/>
      <c r="QSY146" s="1"/>
      <c r="QSZ146" s="1"/>
      <c r="QTA146" s="1"/>
      <c r="QTB146" s="1"/>
      <c r="QTC146" s="1"/>
      <c r="QTD146" s="1"/>
      <c r="QTE146" s="1"/>
      <c r="QTF146" s="1"/>
      <c r="QTG146" s="1"/>
      <c r="QTH146" s="1"/>
      <c r="QTI146" s="1"/>
      <c r="QTJ146" s="1"/>
      <c r="QTK146" s="1"/>
      <c r="QTL146" s="1"/>
      <c r="QTM146" s="1"/>
      <c r="QTN146" s="1"/>
      <c r="QTO146" s="1"/>
      <c r="QTP146" s="1"/>
      <c r="QTQ146" s="1"/>
      <c r="QTR146" s="1"/>
      <c r="QTS146" s="1"/>
      <c r="QTT146" s="1"/>
      <c r="QTU146" s="1"/>
      <c r="QTV146" s="1"/>
      <c r="QTW146" s="1"/>
      <c r="QTX146" s="1"/>
      <c r="QTY146" s="1"/>
      <c r="QTZ146" s="1"/>
      <c r="QUA146" s="1"/>
      <c r="QUB146" s="1"/>
      <c r="QUC146" s="1"/>
      <c r="QUD146" s="1"/>
      <c r="QUE146" s="1"/>
      <c r="QUF146" s="1"/>
      <c r="QUG146" s="1"/>
      <c r="QUH146" s="1"/>
      <c r="QUI146" s="1"/>
      <c r="QUJ146" s="1"/>
      <c r="QUK146" s="1"/>
      <c r="QUL146" s="1"/>
      <c r="QUM146" s="1"/>
      <c r="QUN146" s="1"/>
      <c r="QUO146" s="1"/>
      <c r="QUP146" s="1"/>
      <c r="QUQ146" s="1"/>
      <c r="QUR146" s="1"/>
      <c r="QUS146" s="1"/>
      <c r="QUT146" s="1"/>
      <c r="QUU146" s="1"/>
      <c r="QUV146" s="1"/>
      <c r="QUW146" s="1"/>
      <c r="QUX146" s="1"/>
      <c r="QUY146" s="1"/>
      <c r="QUZ146" s="1"/>
      <c r="QVA146" s="1"/>
      <c r="QVB146" s="1"/>
      <c r="QVC146" s="1"/>
      <c r="QVD146" s="1"/>
      <c r="QVE146" s="1"/>
      <c r="QVF146" s="1"/>
      <c r="QVG146" s="1"/>
      <c r="QVH146" s="1"/>
      <c r="QVI146" s="1"/>
      <c r="QVJ146" s="1"/>
      <c r="QVK146" s="1"/>
      <c r="QVL146" s="1"/>
      <c r="QVM146" s="1"/>
      <c r="QVN146" s="1"/>
      <c r="QVO146" s="1"/>
      <c r="QVP146" s="1"/>
      <c r="QVQ146" s="1"/>
      <c r="QVR146" s="1"/>
      <c r="QVS146" s="1"/>
      <c r="QVT146" s="1"/>
      <c r="QVU146" s="1"/>
      <c r="QVV146" s="1"/>
      <c r="QVW146" s="1"/>
      <c r="QVX146" s="1"/>
      <c r="QVY146" s="1"/>
      <c r="QVZ146" s="1"/>
      <c r="QWA146" s="1"/>
      <c r="QWB146" s="1"/>
      <c r="QWC146" s="1"/>
      <c r="QWD146" s="1"/>
      <c r="QWE146" s="1"/>
      <c r="QWF146" s="1"/>
      <c r="QWG146" s="1"/>
      <c r="QWH146" s="1"/>
      <c r="QWI146" s="1"/>
      <c r="QWJ146" s="1"/>
      <c r="QWK146" s="1"/>
      <c r="QWL146" s="1"/>
      <c r="QWM146" s="1"/>
      <c r="QWN146" s="1"/>
      <c r="QWO146" s="1"/>
      <c r="QWP146" s="1"/>
      <c r="QWQ146" s="1"/>
      <c r="QWR146" s="1"/>
      <c r="QWS146" s="1"/>
      <c r="QWT146" s="1"/>
      <c r="QWU146" s="1"/>
      <c r="QWV146" s="1"/>
      <c r="QWW146" s="1"/>
      <c r="QWX146" s="1"/>
      <c r="QWY146" s="1"/>
      <c r="QWZ146" s="1"/>
      <c r="QXA146" s="1"/>
      <c r="QXB146" s="1"/>
      <c r="QXC146" s="1"/>
      <c r="QXD146" s="1"/>
      <c r="QXE146" s="1"/>
      <c r="QXF146" s="1"/>
      <c r="QXG146" s="1"/>
      <c r="QXH146" s="1"/>
      <c r="QXI146" s="1"/>
      <c r="QXJ146" s="1"/>
      <c r="QXK146" s="1"/>
      <c r="QXL146" s="1"/>
      <c r="QXM146" s="1"/>
      <c r="QXN146" s="1"/>
      <c r="QXO146" s="1"/>
      <c r="QXP146" s="1"/>
      <c r="QXQ146" s="1"/>
      <c r="QXR146" s="1"/>
      <c r="QXS146" s="1"/>
      <c r="QXT146" s="1"/>
      <c r="QXU146" s="1"/>
      <c r="QXV146" s="1"/>
      <c r="QXW146" s="1"/>
      <c r="QXX146" s="1"/>
      <c r="QXY146" s="1"/>
      <c r="QXZ146" s="1"/>
      <c r="QYA146" s="1"/>
      <c r="QYB146" s="1"/>
      <c r="QYC146" s="1"/>
      <c r="QYD146" s="1"/>
      <c r="QYE146" s="1"/>
      <c r="QYF146" s="1"/>
      <c r="QYG146" s="1"/>
      <c r="QYH146" s="1"/>
      <c r="QYI146" s="1"/>
      <c r="QYJ146" s="1"/>
      <c r="QYK146" s="1"/>
      <c r="QYL146" s="1"/>
      <c r="QYM146" s="1"/>
      <c r="QYN146" s="1"/>
      <c r="QYO146" s="1"/>
      <c r="QYP146" s="1"/>
      <c r="QYQ146" s="1"/>
      <c r="QYR146" s="1"/>
      <c r="QYS146" s="1"/>
      <c r="QYT146" s="1"/>
      <c r="QYU146" s="1"/>
      <c r="QYV146" s="1"/>
      <c r="QYW146" s="1"/>
      <c r="QYX146" s="1"/>
      <c r="QYY146" s="1"/>
      <c r="QYZ146" s="1"/>
      <c r="QZA146" s="1"/>
      <c r="QZB146" s="1"/>
      <c r="QZC146" s="1"/>
      <c r="QZD146" s="1"/>
      <c r="QZE146" s="1"/>
      <c r="QZF146" s="1"/>
      <c r="QZG146" s="1"/>
      <c r="QZH146" s="1"/>
      <c r="QZI146" s="1"/>
      <c r="QZJ146" s="1"/>
      <c r="QZK146" s="1"/>
      <c r="QZL146" s="1"/>
      <c r="QZM146" s="1"/>
      <c r="QZN146" s="1"/>
      <c r="QZO146" s="1"/>
      <c r="QZP146" s="1"/>
      <c r="QZQ146" s="1"/>
      <c r="QZR146" s="1"/>
      <c r="QZS146" s="1"/>
      <c r="QZT146" s="1"/>
      <c r="QZU146" s="1"/>
      <c r="QZV146" s="1"/>
      <c r="QZW146" s="1"/>
      <c r="QZX146" s="1"/>
      <c r="QZY146" s="1"/>
      <c r="QZZ146" s="1"/>
      <c r="RAA146" s="1"/>
      <c r="RAB146" s="1"/>
      <c r="RAC146" s="1"/>
      <c r="RAD146" s="1"/>
      <c r="RAE146" s="1"/>
      <c r="RAF146" s="1"/>
      <c r="RAG146" s="1"/>
      <c r="RAH146" s="1"/>
      <c r="RAI146" s="1"/>
      <c r="RAJ146" s="1"/>
      <c r="RAK146" s="1"/>
      <c r="RAL146" s="1"/>
      <c r="RAM146" s="1"/>
      <c r="RAN146" s="1"/>
      <c r="RAO146" s="1"/>
      <c r="RAP146" s="1"/>
      <c r="RAQ146" s="1"/>
      <c r="RAR146" s="1"/>
      <c r="RAS146" s="1"/>
      <c r="RAT146" s="1"/>
      <c r="RAU146" s="1"/>
      <c r="RAV146" s="1"/>
      <c r="RAW146" s="1"/>
      <c r="RAX146" s="1"/>
      <c r="RAY146" s="1"/>
      <c r="RAZ146" s="1"/>
      <c r="RBA146" s="1"/>
      <c r="RBB146" s="1"/>
      <c r="RBC146" s="1"/>
      <c r="RBD146" s="1"/>
      <c r="RBE146" s="1"/>
      <c r="RBF146" s="1"/>
      <c r="RBG146" s="1"/>
      <c r="RBH146" s="1"/>
      <c r="RBI146" s="1"/>
      <c r="RBJ146" s="1"/>
      <c r="RBK146" s="1"/>
      <c r="RBL146" s="1"/>
      <c r="RBM146" s="1"/>
      <c r="RBN146" s="1"/>
      <c r="RBO146" s="1"/>
      <c r="RBP146" s="1"/>
      <c r="RBQ146" s="1"/>
      <c r="RBR146" s="1"/>
      <c r="RBS146" s="1"/>
      <c r="RBT146" s="1"/>
      <c r="RBU146" s="1"/>
      <c r="RBV146" s="1"/>
      <c r="RCC146" s="1"/>
      <c r="RCD146" s="1"/>
      <c r="RCE146" s="1"/>
      <c r="RCF146" s="1"/>
      <c r="RCG146" s="1"/>
      <c r="RCH146" s="1"/>
      <c r="RCI146" s="1"/>
      <c r="RCJ146" s="1"/>
      <c r="RCK146" s="1"/>
      <c r="RCL146" s="1"/>
      <c r="RCM146" s="1"/>
      <c r="RCN146" s="1"/>
      <c r="RCO146" s="1"/>
      <c r="RCP146" s="1"/>
      <c r="RCQ146" s="1"/>
      <c r="RCR146" s="1"/>
      <c r="RCS146" s="1"/>
      <c r="RCT146" s="1"/>
      <c r="RCU146" s="1"/>
      <c r="RCV146" s="1"/>
      <c r="RCW146" s="1"/>
      <c r="RCX146" s="1"/>
      <c r="RCY146" s="1"/>
      <c r="RCZ146" s="1"/>
      <c r="RDA146" s="1"/>
      <c r="RDB146" s="1"/>
      <c r="RDC146" s="1"/>
      <c r="RDD146" s="1"/>
      <c r="RDE146" s="1"/>
      <c r="RDF146" s="1"/>
      <c r="RDG146" s="1"/>
      <c r="RDH146" s="1"/>
      <c r="RDI146" s="1"/>
      <c r="RDJ146" s="1"/>
      <c r="RDK146" s="1"/>
      <c r="RDL146" s="1"/>
      <c r="RDM146" s="1"/>
      <c r="RDN146" s="1"/>
      <c r="RDO146" s="1"/>
      <c r="RDP146" s="1"/>
      <c r="RDQ146" s="1"/>
      <c r="RDR146" s="1"/>
      <c r="RDS146" s="1"/>
      <c r="RDT146" s="1"/>
      <c r="RDU146" s="1"/>
      <c r="RDV146" s="1"/>
      <c r="RDW146" s="1"/>
      <c r="RDX146" s="1"/>
      <c r="RDY146" s="1"/>
      <c r="RDZ146" s="1"/>
      <c r="REA146" s="1"/>
      <c r="REB146" s="1"/>
      <c r="REC146" s="1"/>
      <c r="RED146" s="1"/>
      <c r="REE146" s="1"/>
      <c r="REF146" s="1"/>
      <c r="REG146" s="1"/>
      <c r="REH146" s="1"/>
      <c r="REI146" s="1"/>
      <c r="REJ146" s="1"/>
      <c r="REK146" s="1"/>
      <c r="REL146" s="1"/>
      <c r="REM146" s="1"/>
      <c r="REN146" s="1"/>
      <c r="REO146" s="1"/>
      <c r="REP146" s="1"/>
      <c r="REQ146" s="1"/>
      <c r="RER146" s="1"/>
      <c r="RES146" s="1"/>
      <c r="RET146" s="1"/>
      <c r="REU146" s="1"/>
      <c r="REV146" s="1"/>
      <c r="REW146" s="1"/>
      <c r="REX146" s="1"/>
      <c r="REY146" s="1"/>
      <c r="REZ146" s="1"/>
      <c r="RFA146" s="1"/>
      <c r="RFB146" s="1"/>
      <c r="RFC146" s="1"/>
      <c r="RFD146" s="1"/>
      <c r="RFE146" s="1"/>
      <c r="RFF146" s="1"/>
      <c r="RFG146" s="1"/>
      <c r="RFH146" s="1"/>
      <c r="RFI146" s="1"/>
      <c r="RFJ146" s="1"/>
      <c r="RFK146" s="1"/>
      <c r="RFL146" s="1"/>
      <c r="RFM146" s="1"/>
      <c r="RFN146" s="1"/>
      <c r="RFO146" s="1"/>
      <c r="RFP146" s="1"/>
      <c r="RFQ146" s="1"/>
      <c r="RFR146" s="1"/>
      <c r="RFS146" s="1"/>
      <c r="RFT146" s="1"/>
      <c r="RFU146" s="1"/>
      <c r="RFV146" s="1"/>
      <c r="RFW146" s="1"/>
      <c r="RFX146" s="1"/>
      <c r="RFY146" s="1"/>
      <c r="RFZ146" s="1"/>
      <c r="RGA146" s="1"/>
      <c r="RGB146" s="1"/>
      <c r="RGC146" s="1"/>
      <c r="RGD146" s="1"/>
      <c r="RGE146" s="1"/>
      <c r="RGF146" s="1"/>
      <c r="RGG146" s="1"/>
      <c r="RGH146" s="1"/>
      <c r="RGI146" s="1"/>
      <c r="RGJ146" s="1"/>
      <c r="RGK146" s="1"/>
      <c r="RGL146" s="1"/>
      <c r="RGM146" s="1"/>
      <c r="RGN146" s="1"/>
      <c r="RGO146" s="1"/>
      <c r="RGP146" s="1"/>
      <c r="RGQ146" s="1"/>
      <c r="RGR146" s="1"/>
      <c r="RGS146" s="1"/>
      <c r="RGT146" s="1"/>
      <c r="RGU146" s="1"/>
      <c r="RGV146" s="1"/>
      <c r="RGW146" s="1"/>
      <c r="RGX146" s="1"/>
      <c r="RGY146" s="1"/>
      <c r="RGZ146" s="1"/>
      <c r="RHA146" s="1"/>
      <c r="RHB146" s="1"/>
      <c r="RHC146" s="1"/>
      <c r="RHD146" s="1"/>
      <c r="RHE146" s="1"/>
      <c r="RHF146" s="1"/>
      <c r="RHG146" s="1"/>
      <c r="RHH146" s="1"/>
      <c r="RHI146" s="1"/>
      <c r="RHJ146" s="1"/>
      <c r="RHK146" s="1"/>
      <c r="RHL146" s="1"/>
      <c r="RHM146" s="1"/>
      <c r="RHN146" s="1"/>
      <c r="RHO146" s="1"/>
      <c r="RHP146" s="1"/>
      <c r="RHQ146" s="1"/>
      <c r="RHR146" s="1"/>
      <c r="RHS146" s="1"/>
      <c r="RHT146" s="1"/>
      <c r="RHU146" s="1"/>
      <c r="RHV146" s="1"/>
      <c r="RHW146" s="1"/>
      <c r="RHX146" s="1"/>
      <c r="RHY146" s="1"/>
      <c r="RHZ146" s="1"/>
      <c r="RIA146" s="1"/>
      <c r="RIB146" s="1"/>
      <c r="RIC146" s="1"/>
      <c r="RID146" s="1"/>
      <c r="RIE146" s="1"/>
      <c r="RIF146" s="1"/>
      <c r="RIG146" s="1"/>
      <c r="RIH146" s="1"/>
      <c r="RII146" s="1"/>
      <c r="RIJ146" s="1"/>
      <c r="RIK146" s="1"/>
      <c r="RIL146" s="1"/>
      <c r="RIM146" s="1"/>
      <c r="RIN146" s="1"/>
      <c r="RIO146" s="1"/>
      <c r="RIP146" s="1"/>
      <c r="RIQ146" s="1"/>
      <c r="RIR146" s="1"/>
      <c r="RIS146" s="1"/>
      <c r="RIT146" s="1"/>
      <c r="RIU146" s="1"/>
      <c r="RIV146" s="1"/>
      <c r="RIW146" s="1"/>
      <c r="RIX146" s="1"/>
      <c r="RIY146" s="1"/>
      <c r="RIZ146" s="1"/>
      <c r="RJA146" s="1"/>
      <c r="RJB146" s="1"/>
      <c r="RJC146" s="1"/>
      <c r="RJD146" s="1"/>
      <c r="RJE146" s="1"/>
      <c r="RJF146" s="1"/>
      <c r="RJG146" s="1"/>
      <c r="RJH146" s="1"/>
      <c r="RJI146" s="1"/>
      <c r="RJJ146" s="1"/>
      <c r="RJK146" s="1"/>
      <c r="RJL146" s="1"/>
      <c r="RJM146" s="1"/>
      <c r="RJN146" s="1"/>
      <c r="RJO146" s="1"/>
      <c r="RJP146" s="1"/>
      <c r="RJQ146" s="1"/>
      <c r="RJR146" s="1"/>
      <c r="RJS146" s="1"/>
      <c r="RJT146" s="1"/>
      <c r="RJU146" s="1"/>
      <c r="RJV146" s="1"/>
      <c r="RJW146" s="1"/>
      <c r="RJX146" s="1"/>
      <c r="RJY146" s="1"/>
      <c r="RJZ146" s="1"/>
      <c r="RKA146" s="1"/>
      <c r="RKB146" s="1"/>
      <c r="RKC146" s="1"/>
      <c r="RKD146" s="1"/>
      <c r="RKE146" s="1"/>
      <c r="RKF146" s="1"/>
      <c r="RKG146" s="1"/>
      <c r="RKH146" s="1"/>
      <c r="RKI146" s="1"/>
      <c r="RKJ146" s="1"/>
      <c r="RKK146" s="1"/>
      <c r="RKL146" s="1"/>
      <c r="RKM146" s="1"/>
      <c r="RKN146" s="1"/>
      <c r="RKO146" s="1"/>
      <c r="RKP146" s="1"/>
      <c r="RKQ146" s="1"/>
      <c r="RKR146" s="1"/>
      <c r="RKS146" s="1"/>
      <c r="RKT146" s="1"/>
      <c r="RKU146" s="1"/>
      <c r="RKV146" s="1"/>
      <c r="RKW146" s="1"/>
      <c r="RKX146" s="1"/>
      <c r="RKY146" s="1"/>
      <c r="RKZ146" s="1"/>
      <c r="RLA146" s="1"/>
      <c r="RLB146" s="1"/>
      <c r="RLC146" s="1"/>
      <c r="RLD146" s="1"/>
      <c r="RLE146" s="1"/>
      <c r="RLF146" s="1"/>
      <c r="RLG146" s="1"/>
      <c r="RLH146" s="1"/>
      <c r="RLI146" s="1"/>
      <c r="RLJ146" s="1"/>
      <c r="RLK146" s="1"/>
      <c r="RLL146" s="1"/>
      <c r="RLM146" s="1"/>
      <c r="RLN146" s="1"/>
      <c r="RLO146" s="1"/>
      <c r="RLP146" s="1"/>
      <c r="RLQ146" s="1"/>
      <c r="RLR146" s="1"/>
      <c r="RLY146" s="1"/>
      <c r="RLZ146" s="1"/>
      <c r="RMA146" s="1"/>
      <c r="RMB146" s="1"/>
      <c r="RMC146" s="1"/>
      <c r="RMD146" s="1"/>
      <c r="RME146" s="1"/>
      <c r="RMF146" s="1"/>
      <c r="RMG146" s="1"/>
      <c r="RMH146" s="1"/>
      <c r="RMI146" s="1"/>
      <c r="RMJ146" s="1"/>
      <c r="RMK146" s="1"/>
      <c r="RML146" s="1"/>
      <c r="RMM146" s="1"/>
      <c r="RMN146" s="1"/>
      <c r="RMO146" s="1"/>
      <c r="RMP146" s="1"/>
      <c r="RMQ146" s="1"/>
      <c r="RMR146" s="1"/>
      <c r="RMS146" s="1"/>
      <c r="RMT146" s="1"/>
      <c r="RMU146" s="1"/>
      <c r="RMV146" s="1"/>
      <c r="RMW146" s="1"/>
      <c r="RMX146" s="1"/>
      <c r="RMY146" s="1"/>
      <c r="RMZ146" s="1"/>
      <c r="RNA146" s="1"/>
      <c r="RNB146" s="1"/>
      <c r="RNC146" s="1"/>
      <c r="RND146" s="1"/>
      <c r="RNE146" s="1"/>
      <c r="RNF146" s="1"/>
      <c r="RNG146" s="1"/>
      <c r="RNH146" s="1"/>
      <c r="RNI146" s="1"/>
      <c r="RNJ146" s="1"/>
      <c r="RNK146" s="1"/>
      <c r="RNL146" s="1"/>
      <c r="RNM146" s="1"/>
      <c r="RNN146" s="1"/>
      <c r="RNO146" s="1"/>
      <c r="RNP146" s="1"/>
      <c r="RNQ146" s="1"/>
      <c r="RNR146" s="1"/>
      <c r="RNS146" s="1"/>
      <c r="RNT146" s="1"/>
      <c r="RNU146" s="1"/>
      <c r="RNV146" s="1"/>
      <c r="RNW146" s="1"/>
      <c r="RNX146" s="1"/>
      <c r="RNY146" s="1"/>
      <c r="RNZ146" s="1"/>
      <c r="ROA146" s="1"/>
      <c r="ROB146" s="1"/>
      <c r="ROC146" s="1"/>
      <c r="ROD146" s="1"/>
      <c r="ROE146" s="1"/>
      <c r="ROF146" s="1"/>
      <c r="ROG146" s="1"/>
      <c r="ROH146" s="1"/>
      <c r="ROI146" s="1"/>
      <c r="ROJ146" s="1"/>
      <c r="ROK146" s="1"/>
      <c r="ROL146" s="1"/>
      <c r="ROM146" s="1"/>
      <c r="RON146" s="1"/>
      <c r="ROO146" s="1"/>
      <c r="ROP146" s="1"/>
      <c r="ROQ146" s="1"/>
      <c r="ROR146" s="1"/>
      <c r="ROS146" s="1"/>
      <c r="ROT146" s="1"/>
      <c r="ROU146" s="1"/>
      <c r="ROV146" s="1"/>
      <c r="ROW146" s="1"/>
      <c r="ROX146" s="1"/>
      <c r="ROY146" s="1"/>
      <c r="ROZ146" s="1"/>
      <c r="RPA146" s="1"/>
      <c r="RPB146" s="1"/>
      <c r="RPC146" s="1"/>
      <c r="RPD146" s="1"/>
      <c r="RPE146" s="1"/>
      <c r="RPF146" s="1"/>
      <c r="RPG146" s="1"/>
      <c r="RPH146" s="1"/>
      <c r="RPI146" s="1"/>
      <c r="RPJ146" s="1"/>
      <c r="RPK146" s="1"/>
      <c r="RPL146" s="1"/>
      <c r="RPM146" s="1"/>
      <c r="RPN146" s="1"/>
      <c r="RPO146" s="1"/>
      <c r="RPP146" s="1"/>
      <c r="RPQ146" s="1"/>
      <c r="RPR146" s="1"/>
      <c r="RPS146" s="1"/>
      <c r="RPT146" s="1"/>
      <c r="RPU146" s="1"/>
      <c r="RPV146" s="1"/>
      <c r="RPW146" s="1"/>
      <c r="RPX146" s="1"/>
      <c r="RPY146" s="1"/>
      <c r="RPZ146" s="1"/>
      <c r="RQA146" s="1"/>
      <c r="RQB146" s="1"/>
      <c r="RQC146" s="1"/>
      <c r="RQD146" s="1"/>
      <c r="RQE146" s="1"/>
      <c r="RQF146" s="1"/>
      <c r="RQG146" s="1"/>
      <c r="RQH146" s="1"/>
      <c r="RQI146" s="1"/>
      <c r="RQJ146" s="1"/>
      <c r="RQK146" s="1"/>
      <c r="RQL146" s="1"/>
      <c r="RQM146" s="1"/>
      <c r="RQN146" s="1"/>
      <c r="RQO146" s="1"/>
      <c r="RQP146" s="1"/>
      <c r="RQQ146" s="1"/>
      <c r="RQR146" s="1"/>
      <c r="RQS146" s="1"/>
      <c r="RQT146" s="1"/>
      <c r="RQU146" s="1"/>
      <c r="RQV146" s="1"/>
      <c r="RQW146" s="1"/>
      <c r="RQX146" s="1"/>
      <c r="RQY146" s="1"/>
      <c r="RQZ146" s="1"/>
      <c r="RRA146" s="1"/>
      <c r="RRB146" s="1"/>
      <c r="RRC146" s="1"/>
      <c r="RRD146" s="1"/>
      <c r="RRE146" s="1"/>
      <c r="RRF146" s="1"/>
      <c r="RRG146" s="1"/>
      <c r="RRH146" s="1"/>
      <c r="RRI146" s="1"/>
      <c r="RRJ146" s="1"/>
      <c r="RRK146" s="1"/>
      <c r="RRL146" s="1"/>
      <c r="RRM146" s="1"/>
      <c r="RRN146" s="1"/>
      <c r="RRO146" s="1"/>
      <c r="RRP146" s="1"/>
      <c r="RRQ146" s="1"/>
      <c r="RRR146" s="1"/>
      <c r="RRS146" s="1"/>
      <c r="RRT146" s="1"/>
      <c r="RRU146" s="1"/>
      <c r="RRV146" s="1"/>
      <c r="RRW146" s="1"/>
      <c r="RRX146" s="1"/>
      <c r="RRY146" s="1"/>
      <c r="RRZ146" s="1"/>
      <c r="RSA146" s="1"/>
      <c r="RSB146" s="1"/>
      <c r="RSC146" s="1"/>
      <c r="RSD146" s="1"/>
      <c r="RSE146" s="1"/>
      <c r="RSF146" s="1"/>
      <c r="RSG146" s="1"/>
      <c r="RSH146" s="1"/>
      <c r="RSI146" s="1"/>
      <c r="RSJ146" s="1"/>
      <c r="RSK146" s="1"/>
      <c r="RSL146" s="1"/>
      <c r="RSM146" s="1"/>
      <c r="RSN146" s="1"/>
      <c r="RSO146" s="1"/>
      <c r="RSP146" s="1"/>
      <c r="RSQ146" s="1"/>
      <c r="RSR146" s="1"/>
      <c r="RSS146" s="1"/>
      <c r="RST146" s="1"/>
      <c r="RSU146" s="1"/>
      <c r="RSV146" s="1"/>
      <c r="RSW146" s="1"/>
      <c r="RSX146" s="1"/>
      <c r="RSY146" s="1"/>
      <c r="RSZ146" s="1"/>
      <c r="RTA146" s="1"/>
      <c r="RTB146" s="1"/>
      <c r="RTC146" s="1"/>
      <c r="RTD146" s="1"/>
      <c r="RTE146" s="1"/>
      <c r="RTF146" s="1"/>
      <c r="RTG146" s="1"/>
      <c r="RTH146" s="1"/>
      <c r="RTI146" s="1"/>
      <c r="RTJ146" s="1"/>
      <c r="RTK146" s="1"/>
      <c r="RTL146" s="1"/>
      <c r="RTM146" s="1"/>
      <c r="RTN146" s="1"/>
      <c r="RTO146" s="1"/>
      <c r="RTP146" s="1"/>
      <c r="RTQ146" s="1"/>
      <c r="RTR146" s="1"/>
      <c r="RTS146" s="1"/>
      <c r="RTT146" s="1"/>
      <c r="RTU146" s="1"/>
      <c r="RTV146" s="1"/>
      <c r="RTW146" s="1"/>
      <c r="RTX146" s="1"/>
      <c r="RTY146" s="1"/>
      <c r="RTZ146" s="1"/>
      <c r="RUA146" s="1"/>
      <c r="RUB146" s="1"/>
      <c r="RUC146" s="1"/>
      <c r="RUD146" s="1"/>
      <c r="RUE146" s="1"/>
      <c r="RUF146" s="1"/>
      <c r="RUG146" s="1"/>
      <c r="RUH146" s="1"/>
      <c r="RUI146" s="1"/>
      <c r="RUJ146" s="1"/>
      <c r="RUK146" s="1"/>
      <c r="RUL146" s="1"/>
      <c r="RUM146" s="1"/>
      <c r="RUN146" s="1"/>
      <c r="RUO146" s="1"/>
      <c r="RUP146" s="1"/>
      <c r="RUQ146" s="1"/>
      <c r="RUR146" s="1"/>
      <c r="RUS146" s="1"/>
      <c r="RUT146" s="1"/>
      <c r="RUU146" s="1"/>
      <c r="RUV146" s="1"/>
      <c r="RUW146" s="1"/>
      <c r="RUX146" s="1"/>
      <c r="RUY146" s="1"/>
      <c r="RUZ146" s="1"/>
      <c r="RVA146" s="1"/>
      <c r="RVB146" s="1"/>
      <c r="RVC146" s="1"/>
      <c r="RVD146" s="1"/>
      <c r="RVE146" s="1"/>
      <c r="RVF146" s="1"/>
      <c r="RVG146" s="1"/>
      <c r="RVH146" s="1"/>
      <c r="RVI146" s="1"/>
      <c r="RVJ146" s="1"/>
      <c r="RVK146" s="1"/>
      <c r="RVL146" s="1"/>
      <c r="RVM146" s="1"/>
      <c r="RVN146" s="1"/>
      <c r="RVU146" s="1"/>
      <c r="RVV146" s="1"/>
      <c r="RVW146" s="1"/>
      <c r="RVX146" s="1"/>
      <c r="RVY146" s="1"/>
      <c r="RVZ146" s="1"/>
      <c r="RWA146" s="1"/>
      <c r="RWB146" s="1"/>
      <c r="RWC146" s="1"/>
      <c r="RWD146" s="1"/>
      <c r="RWE146" s="1"/>
      <c r="RWF146" s="1"/>
      <c r="RWG146" s="1"/>
      <c r="RWH146" s="1"/>
      <c r="RWI146" s="1"/>
      <c r="RWJ146" s="1"/>
      <c r="RWK146" s="1"/>
      <c r="RWL146" s="1"/>
      <c r="RWM146" s="1"/>
      <c r="RWN146" s="1"/>
      <c r="RWO146" s="1"/>
      <c r="RWP146" s="1"/>
      <c r="RWQ146" s="1"/>
      <c r="RWR146" s="1"/>
      <c r="RWS146" s="1"/>
      <c r="RWT146" s="1"/>
      <c r="RWU146" s="1"/>
      <c r="RWV146" s="1"/>
      <c r="RWW146" s="1"/>
      <c r="RWX146" s="1"/>
      <c r="RWY146" s="1"/>
      <c r="RWZ146" s="1"/>
      <c r="RXA146" s="1"/>
      <c r="RXB146" s="1"/>
      <c r="RXC146" s="1"/>
      <c r="RXD146" s="1"/>
      <c r="RXE146" s="1"/>
      <c r="RXF146" s="1"/>
      <c r="RXG146" s="1"/>
      <c r="RXH146" s="1"/>
      <c r="RXI146" s="1"/>
      <c r="RXJ146" s="1"/>
      <c r="RXK146" s="1"/>
      <c r="RXL146" s="1"/>
      <c r="RXM146" s="1"/>
      <c r="RXN146" s="1"/>
      <c r="RXO146" s="1"/>
      <c r="RXP146" s="1"/>
      <c r="RXQ146" s="1"/>
      <c r="RXR146" s="1"/>
      <c r="RXS146" s="1"/>
      <c r="RXT146" s="1"/>
      <c r="RXU146" s="1"/>
      <c r="RXV146" s="1"/>
      <c r="RXW146" s="1"/>
      <c r="RXX146" s="1"/>
      <c r="RXY146" s="1"/>
      <c r="RXZ146" s="1"/>
      <c r="RYA146" s="1"/>
      <c r="RYB146" s="1"/>
      <c r="RYC146" s="1"/>
      <c r="RYD146" s="1"/>
      <c r="RYE146" s="1"/>
      <c r="RYF146" s="1"/>
      <c r="RYG146" s="1"/>
      <c r="RYH146" s="1"/>
      <c r="RYI146" s="1"/>
      <c r="RYJ146" s="1"/>
      <c r="RYK146" s="1"/>
      <c r="RYL146" s="1"/>
      <c r="RYM146" s="1"/>
      <c r="RYN146" s="1"/>
      <c r="RYO146" s="1"/>
      <c r="RYP146" s="1"/>
      <c r="RYQ146" s="1"/>
      <c r="RYR146" s="1"/>
      <c r="RYS146" s="1"/>
      <c r="RYT146" s="1"/>
      <c r="RYU146" s="1"/>
      <c r="RYV146" s="1"/>
      <c r="RYW146" s="1"/>
      <c r="RYX146" s="1"/>
      <c r="RYY146" s="1"/>
      <c r="RYZ146" s="1"/>
      <c r="RZA146" s="1"/>
      <c r="RZB146" s="1"/>
      <c r="RZC146" s="1"/>
      <c r="RZD146" s="1"/>
      <c r="RZE146" s="1"/>
      <c r="RZF146" s="1"/>
      <c r="RZG146" s="1"/>
      <c r="RZH146" s="1"/>
      <c r="RZI146" s="1"/>
      <c r="RZJ146" s="1"/>
      <c r="RZK146" s="1"/>
      <c r="RZL146" s="1"/>
      <c r="RZM146" s="1"/>
      <c r="RZN146" s="1"/>
      <c r="RZO146" s="1"/>
      <c r="RZP146" s="1"/>
      <c r="RZQ146" s="1"/>
      <c r="RZR146" s="1"/>
      <c r="RZS146" s="1"/>
      <c r="RZT146" s="1"/>
      <c r="RZU146" s="1"/>
      <c r="RZV146" s="1"/>
      <c r="RZW146" s="1"/>
      <c r="RZX146" s="1"/>
      <c r="RZY146" s="1"/>
      <c r="RZZ146" s="1"/>
      <c r="SAA146" s="1"/>
      <c r="SAB146" s="1"/>
      <c r="SAC146" s="1"/>
      <c r="SAD146" s="1"/>
      <c r="SAE146" s="1"/>
      <c r="SAF146" s="1"/>
      <c r="SAG146" s="1"/>
      <c r="SAH146" s="1"/>
      <c r="SAI146" s="1"/>
      <c r="SAJ146" s="1"/>
      <c r="SAK146" s="1"/>
      <c r="SAL146" s="1"/>
      <c r="SAM146" s="1"/>
      <c r="SAN146" s="1"/>
      <c r="SAO146" s="1"/>
      <c r="SAP146" s="1"/>
      <c r="SAQ146" s="1"/>
      <c r="SAR146" s="1"/>
      <c r="SAS146" s="1"/>
      <c r="SAT146" s="1"/>
      <c r="SAU146" s="1"/>
      <c r="SAV146" s="1"/>
      <c r="SAW146" s="1"/>
      <c r="SAX146" s="1"/>
      <c r="SAY146" s="1"/>
      <c r="SAZ146" s="1"/>
      <c r="SBA146" s="1"/>
      <c r="SBB146" s="1"/>
      <c r="SBC146" s="1"/>
      <c r="SBD146" s="1"/>
      <c r="SBE146" s="1"/>
      <c r="SBF146" s="1"/>
      <c r="SBG146" s="1"/>
      <c r="SBH146" s="1"/>
      <c r="SBI146" s="1"/>
      <c r="SBJ146" s="1"/>
      <c r="SBK146" s="1"/>
      <c r="SBL146" s="1"/>
      <c r="SBM146" s="1"/>
      <c r="SBN146" s="1"/>
      <c r="SBO146" s="1"/>
      <c r="SBP146" s="1"/>
      <c r="SBQ146" s="1"/>
      <c r="SBR146" s="1"/>
      <c r="SBS146" s="1"/>
      <c r="SBT146" s="1"/>
      <c r="SBU146" s="1"/>
      <c r="SBV146" s="1"/>
      <c r="SBW146" s="1"/>
      <c r="SBX146" s="1"/>
      <c r="SBY146" s="1"/>
      <c r="SBZ146" s="1"/>
      <c r="SCA146" s="1"/>
      <c r="SCB146" s="1"/>
      <c r="SCC146" s="1"/>
      <c r="SCD146" s="1"/>
      <c r="SCE146" s="1"/>
      <c r="SCF146" s="1"/>
      <c r="SCG146" s="1"/>
      <c r="SCH146" s="1"/>
      <c r="SCI146" s="1"/>
      <c r="SCJ146" s="1"/>
      <c r="SCK146" s="1"/>
      <c r="SCL146" s="1"/>
      <c r="SCM146" s="1"/>
      <c r="SCN146" s="1"/>
      <c r="SCO146" s="1"/>
      <c r="SCP146" s="1"/>
      <c r="SCQ146" s="1"/>
      <c r="SCR146" s="1"/>
      <c r="SCS146" s="1"/>
      <c r="SCT146" s="1"/>
      <c r="SCU146" s="1"/>
      <c r="SCV146" s="1"/>
      <c r="SCW146" s="1"/>
      <c r="SCX146" s="1"/>
      <c r="SCY146" s="1"/>
      <c r="SCZ146" s="1"/>
      <c r="SDA146" s="1"/>
      <c r="SDB146" s="1"/>
      <c r="SDC146" s="1"/>
      <c r="SDD146" s="1"/>
      <c r="SDE146" s="1"/>
      <c r="SDF146" s="1"/>
      <c r="SDG146" s="1"/>
      <c r="SDH146" s="1"/>
      <c r="SDI146" s="1"/>
      <c r="SDJ146" s="1"/>
      <c r="SDK146" s="1"/>
      <c r="SDL146" s="1"/>
      <c r="SDM146" s="1"/>
      <c r="SDN146" s="1"/>
      <c r="SDO146" s="1"/>
      <c r="SDP146" s="1"/>
      <c r="SDQ146" s="1"/>
      <c r="SDR146" s="1"/>
      <c r="SDS146" s="1"/>
      <c r="SDT146" s="1"/>
      <c r="SDU146" s="1"/>
      <c r="SDV146" s="1"/>
      <c r="SDW146" s="1"/>
      <c r="SDX146" s="1"/>
      <c r="SDY146" s="1"/>
      <c r="SDZ146" s="1"/>
      <c r="SEA146" s="1"/>
      <c r="SEB146" s="1"/>
      <c r="SEC146" s="1"/>
      <c r="SED146" s="1"/>
      <c r="SEE146" s="1"/>
      <c r="SEF146" s="1"/>
      <c r="SEG146" s="1"/>
      <c r="SEH146" s="1"/>
      <c r="SEI146" s="1"/>
      <c r="SEJ146" s="1"/>
      <c r="SEK146" s="1"/>
      <c r="SEL146" s="1"/>
      <c r="SEM146" s="1"/>
      <c r="SEN146" s="1"/>
      <c r="SEO146" s="1"/>
      <c r="SEP146" s="1"/>
      <c r="SEQ146" s="1"/>
      <c r="SER146" s="1"/>
      <c r="SES146" s="1"/>
      <c r="SET146" s="1"/>
      <c r="SEU146" s="1"/>
      <c r="SEV146" s="1"/>
      <c r="SEW146" s="1"/>
      <c r="SEX146" s="1"/>
      <c r="SEY146" s="1"/>
      <c r="SEZ146" s="1"/>
      <c r="SFA146" s="1"/>
      <c r="SFB146" s="1"/>
      <c r="SFC146" s="1"/>
      <c r="SFD146" s="1"/>
      <c r="SFE146" s="1"/>
      <c r="SFF146" s="1"/>
      <c r="SFG146" s="1"/>
      <c r="SFH146" s="1"/>
      <c r="SFI146" s="1"/>
      <c r="SFJ146" s="1"/>
      <c r="SFQ146" s="1"/>
      <c r="SFR146" s="1"/>
      <c r="SFS146" s="1"/>
      <c r="SFT146" s="1"/>
      <c r="SFU146" s="1"/>
      <c r="SFV146" s="1"/>
      <c r="SFW146" s="1"/>
      <c r="SFX146" s="1"/>
      <c r="SFY146" s="1"/>
      <c r="SFZ146" s="1"/>
      <c r="SGA146" s="1"/>
      <c r="SGB146" s="1"/>
      <c r="SGC146" s="1"/>
      <c r="SGD146" s="1"/>
      <c r="SGE146" s="1"/>
      <c r="SGF146" s="1"/>
      <c r="SGG146" s="1"/>
      <c r="SGH146" s="1"/>
      <c r="SGI146" s="1"/>
      <c r="SGJ146" s="1"/>
      <c r="SGK146" s="1"/>
      <c r="SGL146" s="1"/>
      <c r="SGM146" s="1"/>
      <c r="SGN146" s="1"/>
      <c r="SGO146" s="1"/>
      <c r="SGP146" s="1"/>
      <c r="SGQ146" s="1"/>
      <c r="SGR146" s="1"/>
      <c r="SGS146" s="1"/>
      <c r="SGT146" s="1"/>
      <c r="SGU146" s="1"/>
      <c r="SGV146" s="1"/>
      <c r="SGW146" s="1"/>
      <c r="SGX146" s="1"/>
      <c r="SGY146" s="1"/>
      <c r="SGZ146" s="1"/>
      <c r="SHA146" s="1"/>
      <c r="SHB146" s="1"/>
      <c r="SHC146" s="1"/>
      <c r="SHD146" s="1"/>
      <c r="SHE146" s="1"/>
      <c r="SHF146" s="1"/>
      <c r="SHG146" s="1"/>
      <c r="SHH146" s="1"/>
      <c r="SHI146" s="1"/>
      <c r="SHJ146" s="1"/>
      <c r="SHK146" s="1"/>
      <c r="SHL146" s="1"/>
      <c r="SHM146" s="1"/>
      <c r="SHN146" s="1"/>
      <c r="SHO146" s="1"/>
      <c r="SHP146" s="1"/>
      <c r="SHQ146" s="1"/>
      <c r="SHR146" s="1"/>
      <c r="SHS146" s="1"/>
      <c r="SHT146" s="1"/>
      <c r="SHU146" s="1"/>
      <c r="SHV146" s="1"/>
      <c r="SHW146" s="1"/>
      <c r="SHX146" s="1"/>
      <c r="SHY146" s="1"/>
      <c r="SHZ146" s="1"/>
      <c r="SIA146" s="1"/>
      <c r="SIB146" s="1"/>
      <c r="SIC146" s="1"/>
      <c r="SID146" s="1"/>
      <c r="SIE146" s="1"/>
      <c r="SIF146" s="1"/>
      <c r="SIG146" s="1"/>
      <c r="SIH146" s="1"/>
      <c r="SII146" s="1"/>
      <c r="SIJ146" s="1"/>
      <c r="SIK146" s="1"/>
      <c r="SIL146" s="1"/>
      <c r="SIM146" s="1"/>
      <c r="SIN146" s="1"/>
      <c r="SIO146" s="1"/>
      <c r="SIP146" s="1"/>
      <c r="SIQ146" s="1"/>
      <c r="SIR146" s="1"/>
      <c r="SIS146" s="1"/>
      <c r="SIT146" s="1"/>
      <c r="SIU146" s="1"/>
      <c r="SIV146" s="1"/>
      <c r="SIW146" s="1"/>
      <c r="SIX146" s="1"/>
      <c r="SIY146" s="1"/>
      <c r="SIZ146" s="1"/>
      <c r="SJA146" s="1"/>
      <c r="SJB146" s="1"/>
      <c r="SJC146" s="1"/>
      <c r="SJD146" s="1"/>
      <c r="SJE146" s="1"/>
      <c r="SJF146" s="1"/>
      <c r="SJG146" s="1"/>
      <c r="SJH146" s="1"/>
      <c r="SJI146" s="1"/>
      <c r="SJJ146" s="1"/>
      <c r="SJK146" s="1"/>
      <c r="SJL146" s="1"/>
      <c r="SJM146" s="1"/>
      <c r="SJN146" s="1"/>
      <c r="SJO146" s="1"/>
      <c r="SJP146" s="1"/>
      <c r="SJQ146" s="1"/>
      <c r="SJR146" s="1"/>
      <c r="SJS146" s="1"/>
      <c r="SJT146" s="1"/>
      <c r="SJU146" s="1"/>
      <c r="SJV146" s="1"/>
      <c r="SJW146" s="1"/>
      <c r="SJX146" s="1"/>
      <c r="SJY146" s="1"/>
      <c r="SJZ146" s="1"/>
      <c r="SKA146" s="1"/>
      <c r="SKB146" s="1"/>
      <c r="SKC146" s="1"/>
      <c r="SKD146" s="1"/>
      <c r="SKE146" s="1"/>
      <c r="SKF146" s="1"/>
      <c r="SKG146" s="1"/>
      <c r="SKH146" s="1"/>
      <c r="SKI146" s="1"/>
      <c r="SKJ146" s="1"/>
      <c r="SKK146" s="1"/>
      <c r="SKL146" s="1"/>
      <c r="SKM146" s="1"/>
      <c r="SKN146" s="1"/>
      <c r="SKO146" s="1"/>
      <c r="SKP146" s="1"/>
      <c r="SKQ146" s="1"/>
      <c r="SKR146" s="1"/>
      <c r="SKS146" s="1"/>
      <c r="SKT146" s="1"/>
      <c r="SKU146" s="1"/>
      <c r="SKV146" s="1"/>
      <c r="SKW146" s="1"/>
      <c r="SKX146" s="1"/>
      <c r="SKY146" s="1"/>
      <c r="SKZ146" s="1"/>
      <c r="SLA146" s="1"/>
      <c r="SLB146" s="1"/>
      <c r="SLC146" s="1"/>
      <c r="SLD146" s="1"/>
      <c r="SLE146" s="1"/>
      <c r="SLF146" s="1"/>
      <c r="SLG146" s="1"/>
      <c r="SLH146" s="1"/>
      <c r="SLI146" s="1"/>
      <c r="SLJ146" s="1"/>
      <c r="SLK146" s="1"/>
      <c r="SLL146" s="1"/>
      <c r="SLM146" s="1"/>
      <c r="SLN146" s="1"/>
      <c r="SLO146" s="1"/>
      <c r="SLP146" s="1"/>
      <c r="SLQ146" s="1"/>
      <c r="SLR146" s="1"/>
      <c r="SLS146" s="1"/>
      <c r="SLT146" s="1"/>
      <c r="SLU146" s="1"/>
      <c r="SLV146" s="1"/>
      <c r="SLW146" s="1"/>
      <c r="SLX146" s="1"/>
      <c r="SLY146" s="1"/>
      <c r="SLZ146" s="1"/>
      <c r="SMA146" s="1"/>
      <c r="SMB146" s="1"/>
      <c r="SMC146" s="1"/>
      <c r="SMD146" s="1"/>
      <c r="SME146" s="1"/>
      <c r="SMF146" s="1"/>
      <c r="SMG146" s="1"/>
      <c r="SMH146" s="1"/>
      <c r="SMI146" s="1"/>
      <c r="SMJ146" s="1"/>
      <c r="SMK146" s="1"/>
      <c r="SML146" s="1"/>
      <c r="SMM146" s="1"/>
      <c r="SMN146" s="1"/>
      <c r="SMO146" s="1"/>
      <c r="SMP146" s="1"/>
      <c r="SMQ146" s="1"/>
      <c r="SMR146" s="1"/>
      <c r="SMS146" s="1"/>
      <c r="SMT146" s="1"/>
      <c r="SMU146" s="1"/>
      <c r="SMV146" s="1"/>
      <c r="SMW146" s="1"/>
      <c r="SMX146" s="1"/>
      <c r="SMY146" s="1"/>
      <c r="SMZ146" s="1"/>
      <c r="SNA146" s="1"/>
      <c r="SNB146" s="1"/>
      <c r="SNC146" s="1"/>
      <c r="SND146" s="1"/>
      <c r="SNE146" s="1"/>
      <c r="SNF146" s="1"/>
      <c r="SNG146" s="1"/>
      <c r="SNH146" s="1"/>
      <c r="SNI146" s="1"/>
      <c r="SNJ146" s="1"/>
      <c r="SNK146" s="1"/>
      <c r="SNL146" s="1"/>
      <c r="SNM146" s="1"/>
      <c r="SNN146" s="1"/>
      <c r="SNO146" s="1"/>
      <c r="SNP146" s="1"/>
      <c r="SNQ146" s="1"/>
      <c r="SNR146" s="1"/>
      <c r="SNS146" s="1"/>
      <c r="SNT146" s="1"/>
      <c r="SNU146" s="1"/>
      <c r="SNV146" s="1"/>
      <c r="SNW146" s="1"/>
      <c r="SNX146" s="1"/>
      <c r="SNY146" s="1"/>
      <c r="SNZ146" s="1"/>
      <c r="SOA146" s="1"/>
      <c r="SOB146" s="1"/>
      <c r="SOC146" s="1"/>
      <c r="SOD146" s="1"/>
      <c r="SOE146" s="1"/>
      <c r="SOF146" s="1"/>
      <c r="SOG146" s="1"/>
      <c r="SOH146" s="1"/>
      <c r="SOI146" s="1"/>
      <c r="SOJ146" s="1"/>
      <c r="SOK146" s="1"/>
      <c r="SOL146" s="1"/>
      <c r="SOM146" s="1"/>
      <c r="SON146" s="1"/>
      <c r="SOO146" s="1"/>
      <c r="SOP146" s="1"/>
      <c r="SOQ146" s="1"/>
      <c r="SOR146" s="1"/>
      <c r="SOS146" s="1"/>
      <c r="SOT146" s="1"/>
      <c r="SOU146" s="1"/>
      <c r="SOV146" s="1"/>
      <c r="SOW146" s="1"/>
      <c r="SOX146" s="1"/>
      <c r="SOY146" s="1"/>
      <c r="SOZ146" s="1"/>
      <c r="SPA146" s="1"/>
      <c r="SPB146" s="1"/>
      <c r="SPC146" s="1"/>
      <c r="SPD146" s="1"/>
      <c r="SPE146" s="1"/>
      <c r="SPF146" s="1"/>
      <c r="SPM146" s="1"/>
      <c r="SPN146" s="1"/>
      <c r="SPO146" s="1"/>
      <c r="SPP146" s="1"/>
      <c r="SPQ146" s="1"/>
      <c r="SPR146" s="1"/>
      <c r="SPS146" s="1"/>
      <c r="SPT146" s="1"/>
      <c r="SPU146" s="1"/>
      <c r="SPV146" s="1"/>
      <c r="SPW146" s="1"/>
      <c r="SPX146" s="1"/>
      <c r="SPY146" s="1"/>
      <c r="SPZ146" s="1"/>
      <c r="SQA146" s="1"/>
      <c r="SQB146" s="1"/>
      <c r="SQC146" s="1"/>
      <c r="SQD146" s="1"/>
      <c r="SQE146" s="1"/>
      <c r="SQF146" s="1"/>
      <c r="SQG146" s="1"/>
      <c r="SQH146" s="1"/>
      <c r="SQI146" s="1"/>
      <c r="SQJ146" s="1"/>
      <c r="SQK146" s="1"/>
      <c r="SQL146" s="1"/>
      <c r="SQM146" s="1"/>
      <c r="SQN146" s="1"/>
      <c r="SQO146" s="1"/>
      <c r="SQP146" s="1"/>
      <c r="SQQ146" s="1"/>
      <c r="SQR146" s="1"/>
      <c r="SQS146" s="1"/>
      <c r="SQT146" s="1"/>
      <c r="SQU146" s="1"/>
      <c r="SQV146" s="1"/>
      <c r="SQW146" s="1"/>
      <c r="SQX146" s="1"/>
      <c r="SQY146" s="1"/>
      <c r="SQZ146" s="1"/>
      <c r="SRA146" s="1"/>
      <c r="SRB146" s="1"/>
      <c r="SRC146" s="1"/>
      <c r="SRD146" s="1"/>
      <c r="SRE146" s="1"/>
      <c r="SRF146" s="1"/>
      <c r="SRG146" s="1"/>
      <c r="SRH146" s="1"/>
      <c r="SRI146" s="1"/>
      <c r="SRJ146" s="1"/>
      <c r="SRK146" s="1"/>
      <c r="SRL146" s="1"/>
      <c r="SRM146" s="1"/>
      <c r="SRN146" s="1"/>
      <c r="SRO146" s="1"/>
      <c r="SRP146" s="1"/>
      <c r="SRQ146" s="1"/>
      <c r="SRR146" s="1"/>
      <c r="SRS146" s="1"/>
      <c r="SRT146" s="1"/>
      <c r="SRU146" s="1"/>
      <c r="SRV146" s="1"/>
      <c r="SRW146" s="1"/>
      <c r="SRX146" s="1"/>
      <c r="SRY146" s="1"/>
      <c r="SRZ146" s="1"/>
      <c r="SSA146" s="1"/>
      <c r="SSB146" s="1"/>
      <c r="SSC146" s="1"/>
      <c r="SSD146" s="1"/>
      <c r="SSE146" s="1"/>
      <c r="SSF146" s="1"/>
      <c r="SSG146" s="1"/>
      <c r="SSH146" s="1"/>
      <c r="SSI146" s="1"/>
      <c r="SSJ146" s="1"/>
      <c r="SSK146" s="1"/>
      <c r="SSL146" s="1"/>
      <c r="SSM146" s="1"/>
      <c r="SSN146" s="1"/>
      <c r="SSO146" s="1"/>
      <c r="SSP146" s="1"/>
      <c r="SSQ146" s="1"/>
      <c r="SSR146" s="1"/>
      <c r="SSS146" s="1"/>
      <c r="SST146" s="1"/>
      <c r="SSU146" s="1"/>
      <c r="SSV146" s="1"/>
      <c r="SSW146" s="1"/>
      <c r="SSX146" s="1"/>
      <c r="SSY146" s="1"/>
      <c r="SSZ146" s="1"/>
      <c r="STA146" s="1"/>
      <c r="STB146" s="1"/>
      <c r="STC146" s="1"/>
      <c r="STD146" s="1"/>
      <c r="STE146" s="1"/>
      <c r="STF146" s="1"/>
      <c r="STG146" s="1"/>
      <c r="STH146" s="1"/>
      <c r="STI146" s="1"/>
      <c r="STJ146" s="1"/>
      <c r="STK146" s="1"/>
      <c r="STL146" s="1"/>
      <c r="STM146" s="1"/>
      <c r="STN146" s="1"/>
      <c r="STO146" s="1"/>
      <c r="STP146" s="1"/>
      <c r="STQ146" s="1"/>
      <c r="STR146" s="1"/>
      <c r="STS146" s="1"/>
      <c r="STT146" s="1"/>
      <c r="STU146" s="1"/>
      <c r="STV146" s="1"/>
      <c r="STW146" s="1"/>
      <c r="STX146" s="1"/>
      <c r="STY146" s="1"/>
      <c r="STZ146" s="1"/>
      <c r="SUA146" s="1"/>
      <c r="SUB146" s="1"/>
      <c r="SUC146" s="1"/>
      <c r="SUD146" s="1"/>
      <c r="SUE146" s="1"/>
      <c r="SUF146" s="1"/>
      <c r="SUG146" s="1"/>
      <c r="SUH146" s="1"/>
      <c r="SUI146" s="1"/>
      <c r="SUJ146" s="1"/>
      <c r="SUK146" s="1"/>
      <c r="SUL146" s="1"/>
      <c r="SUM146" s="1"/>
      <c r="SUN146" s="1"/>
      <c r="SUO146" s="1"/>
      <c r="SUP146" s="1"/>
      <c r="SUQ146" s="1"/>
      <c r="SUR146" s="1"/>
      <c r="SUS146" s="1"/>
      <c r="SUT146" s="1"/>
      <c r="SUU146" s="1"/>
      <c r="SUV146" s="1"/>
      <c r="SUW146" s="1"/>
      <c r="SUX146" s="1"/>
      <c r="SUY146" s="1"/>
      <c r="SUZ146" s="1"/>
      <c r="SVA146" s="1"/>
      <c r="SVB146" s="1"/>
      <c r="SVC146" s="1"/>
      <c r="SVD146" s="1"/>
      <c r="SVE146" s="1"/>
      <c r="SVF146" s="1"/>
      <c r="SVG146" s="1"/>
      <c r="SVH146" s="1"/>
      <c r="SVI146" s="1"/>
      <c r="SVJ146" s="1"/>
      <c r="SVK146" s="1"/>
      <c r="SVL146" s="1"/>
      <c r="SVM146" s="1"/>
      <c r="SVN146" s="1"/>
      <c r="SVO146" s="1"/>
      <c r="SVP146" s="1"/>
      <c r="SVQ146" s="1"/>
      <c r="SVR146" s="1"/>
      <c r="SVS146" s="1"/>
      <c r="SVT146" s="1"/>
      <c r="SVU146" s="1"/>
      <c r="SVV146" s="1"/>
      <c r="SVW146" s="1"/>
      <c r="SVX146" s="1"/>
      <c r="SVY146" s="1"/>
      <c r="SVZ146" s="1"/>
      <c r="SWA146" s="1"/>
      <c r="SWB146" s="1"/>
      <c r="SWC146" s="1"/>
      <c r="SWD146" s="1"/>
      <c r="SWE146" s="1"/>
      <c r="SWF146" s="1"/>
      <c r="SWG146" s="1"/>
      <c r="SWH146" s="1"/>
      <c r="SWI146" s="1"/>
      <c r="SWJ146" s="1"/>
      <c r="SWK146" s="1"/>
      <c r="SWL146" s="1"/>
      <c r="SWM146" s="1"/>
      <c r="SWN146" s="1"/>
      <c r="SWO146" s="1"/>
      <c r="SWP146" s="1"/>
      <c r="SWQ146" s="1"/>
      <c r="SWR146" s="1"/>
      <c r="SWS146" s="1"/>
      <c r="SWT146" s="1"/>
      <c r="SWU146" s="1"/>
      <c r="SWV146" s="1"/>
      <c r="SWW146" s="1"/>
      <c r="SWX146" s="1"/>
      <c r="SWY146" s="1"/>
      <c r="SWZ146" s="1"/>
      <c r="SXA146" s="1"/>
      <c r="SXB146" s="1"/>
      <c r="SXC146" s="1"/>
      <c r="SXD146" s="1"/>
      <c r="SXE146" s="1"/>
      <c r="SXF146" s="1"/>
      <c r="SXG146" s="1"/>
      <c r="SXH146" s="1"/>
      <c r="SXI146" s="1"/>
      <c r="SXJ146" s="1"/>
      <c r="SXK146" s="1"/>
      <c r="SXL146" s="1"/>
      <c r="SXM146" s="1"/>
      <c r="SXN146" s="1"/>
      <c r="SXO146" s="1"/>
      <c r="SXP146" s="1"/>
      <c r="SXQ146" s="1"/>
      <c r="SXR146" s="1"/>
      <c r="SXS146" s="1"/>
      <c r="SXT146" s="1"/>
      <c r="SXU146" s="1"/>
      <c r="SXV146" s="1"/>
      <c r="SXW146" s="1"/>
      <c r="SXX146" s="1"/>
      <c r="SXY146" s="1"/>
      <c r="SXZ146" s="1"/>
      <c r="SYA146" s="1"/>
      <c r="SYB146" s="1"/>
      <c r="SYC146" s="1"/>
      <c r="SYD146" s="1"/>
      <c r="SYE146" s="1"/>
      <c r="SYF146" s="1"/>
      <c r="SYG146" s="1"/>
      <c r="SYH146" s="1"/>
      <c r="SYI146" s="1"/>
      <c r="SYJ146" s="1"/>
      <c r="SYK146" s="1"/>
      <c r="SYL146" s="1"/>
      <c r="SYM146" s="1"/>
      <c r="SYN146" s="1"/>
      <c r="SYO146" s="1"/>
      <c r="SYP146" s="1"/>
      <c r="SYQ146" s="1"/>
      <c r="SYR146" s="1"/>
      <c r="SYS146" s="1"/>
      <c r="SYT146" s="1"/>
      <c r="SYU146" s="1"/>
      <c r="SYV146" s="1"/>
      <c r="SYW146" s="1"/>
      <c r="SYX146" s="1"/>
      <c r="SYY146" s="1"/>
      <c r="SYZ146" s="1"/>
      <c r="SZA146" s="1"/>
      <c r="SZB146" s="1"/>
      <c r="SZI146" s="1"/>
      <c r="SZJ146" s="1"/>
      <c r="SZK146" s="1"/>
      <c r="SZL146" s="1"/>
      <c r="SZM146" s="1"/>
      <c r="SZN146" s="1"/>
      <c r="SZO146" s="1"/>
      <c r="SZP146" s="1"/>
      <c r="SZQ146" s="1"/>
      <c r="SZR146" s="1"/>
      <c r="SZS146" s="1"/>
      <c r="SZT146" s="1"/>
      <c r="SZU146" s="1"/>
      <c r="SZV146" s="1"/>
      <c r="SZW146" s="1"/>
      <c r="SZX146" s="1"/>
      <c r="SZY146" s="1"/>
      <c r="SZZ146" s="1"/>
      <c r="TAA146" s="1"/>
      <c r="TAB146" s="1"/>
      <c r="TAC146" s="1"/>
      <c r="TAD146" s="1"/>
      <c r="TAE146" s="1"/>
      <c r="TAF146" s="1"/>
      <c r="TAG146" s="1"/>
      <c r="TAH146" s="1"/>
      <c r="TAI146" s="1"/>
      <c r="TAJ146" s="1"/>
      <c r="TAK146" s="1"/>
      <c r="TAL146" s="1"/>
      <c r="TAM146" s="1"/>
      <c r="TAN146" s="1"/>
      <c r="TAO146" s="1"/>
      <c r="TAP146" s="1"/>
      <c r="TAQ146" s="1"/>
      <c r="TAR146" s="1"/>
      <c r="TAS146" s="1"/>
      <c r="TAT146" s="1"/>
      <c r="TAU146" s="1"/>
      <c r="TAV146" s="1"/>
      <c r="TAW146" s="1"/>
      <c r="TAX146" s="1"/>
      <c r="TAY146" s="1"/>
      <c r="TAZ146" s="1"/>
      <c r="TBA146" s="1"/>
      <c r="TBB146" s="1"/>
      <c r="TBC146" s="1"/>
      <c r="TBD146" s="1"/>
      <c r="TBE146" s="1"/>
      <c r="TBF146" s="1"/>
      <c r="TBG146" s="1"/>
      <c r="TBH146" s="1"/>
      <c r="TBI146" s="1"/>
      <c r="TBJ146" s="1"/>
      <c r="TBK146" s="1"/>
      <c r="TBL146" s="1"/>
      <c r="TBM146" s="1"/>
      <c r="TBN146" s="1"/>
      <c r="TBO146" s="1"/>
      <c r="TBP146" s="1"/>
      <c r="TBQ146" s="1"/>
      <c r="TBR146" s="1"/>
      <c r="TBS146" s="1"/>
      <c r="TBT146" s="1"/>
      <c r="TBU146" s="1"/>
      <c r="TBV146" s="1"/>
      <c r="TBW146" s="1"/>
      <c r="TBX146" s="1"/>
      <c r="TBY146" s="1"/>
      <c r="TBZ146" s="1"/>
      <c r="TCA146" s="1"/>
      <c r="TCB146" s="1"/>
      <c r="TCC146" s="1"/>
      <c r="TCD146" s="1"/>
      <c r="TCE146" s="1"/>
      <c r="TCF146" s="1"/>
      <c r="TCG146" s="1"/>
      <c r="TCH146" s="1"/>
      <c r="TCI146" s="1"/>
      <c r="TCJ146" s="1"/>
      <c r="TCK146" s="1"/>
      <c r="TCL146" s="1"/>
      <c r="TCM146" s="1"/>
      <c r="TCN146" s="1"/>
      <c r="TCO146" s="1"/>
      <c r="TCP146" s="1"/>
      <c r="TCQ146" s="1"/>
      <c r="TCR146" s="1"/>
      <c r="TCS146" s="1"/>
      <c r="TCT146" s="1"/>
      <c r="TCU146" s="1"/>
      <c r="TCV146" s="1"/>
      <c r="TCW146" s="1"/>
      <c r="TCX146" s="1"/>
      <c r="TCY146" s="1"/>
      <c r="TCZ146" s="1"/>
      <c r="TDA146" s="1"/>
      <c r="TDB146" s="1"/>
      <c r="TDC146" s="1"/>
      <c r="TDD146" s="1"/>
      <c r="TDE146" s="1"/>
      <c r="TDF146" s="1"/>
      <c r="TDG146" s="1"/>
      <c r="TDH146" s="1"/>
      <c r="TDI146" s="1"/>
      <c r="TDJ146" s="1"/>
      <c r="TDK146" s="1"/>
      <c r="TDL146" s="1"/>
      <c r="TDM146" s="1"/>
      <c r="TDN146" s="1"/>
      <c r="TDO146" s="1"/>
      <c r="TDP146" s="1"/>
      <c r="TDQ146" s="1"/>
      <c r="TDR146" s="1"/>
      <c r="TDS146" s="1"/>
      <c r="TDT146" s="1"/>
      <c r="TDU146" s="1"/>
      <c r="TDV146" s="1"/>
      <c r="TDW146" s="1"/>
      <c r="TDX146" s="1"/>
      <c r="TDY146" s="1"/>
      <c r="TDZ146" s="1"/>
      <c r="TEA146" s="1"/>
      <c r="TEB146" s="1"/>
      <c r="TEC146" s="1"/>
      <c r="TED146" s="1"/>
      <c r="TEE146" s="1"/>
      <c r="TEF146" s="1"/>
      <c r="TEG146" s="1"/>
      <c r="TEH146" s="1"/>
      <c r="TEI146" s="1"/>
      <c r="TEJ146" s="1"/>
      <c r="TEK146" s="1"/>
      <c r="TEL146" s="1"/>
      <c r="TEM146" s="1"/>
      <c r="TEN146" s="1"/>
      <c r="TEO146" s="1"/>
      <c r="TEP146" s="1"/>
      <c r="TEQ146" s="1"/>
      <c r="TER146" s="1"/>
      <c r="TES146" s="1"/>
      <c r="TET146" s="1"/>
      <c r="TEU146" s="1"/>
      <c r="TEV146" s="1"/>
      <c r="TEW146" s="1"/>
      <c r="TEX146" s="1"/>
      <c r="TEY146" s="1"/>
      <c r="TEZ146" s="1"/>
      <c r="TFA146" s="1"/>
      <c r="TFB146" s="1"/>
      <c r="TFC146" s="1"/>
      <c r="TFD146" s="1"/>
      <c r="TFE146" s="1"/>
      <c r="TFF146" s="1"/>
      <c r="TFG146" s="1"/>
      <c r="TFH146" s="1"/>
      <c r="TFI146" s="1"/>
      <c r="TFJ146" s="1"/>
      <c r="TFK146" s="1"/>
      <c r="TFL146" s="1"/>
      <c r="TFM146" s="1"/>
      <c r="TFN146" s="1"/>
      <c r="TFO146" s="1"/>
      <c r="TFP146" s="1"/>
      <c r="TFQ146" s="1"/>
      <c r="TFR146" s="1"/>
      <c r="TFS146" s="1"/>
      <c r="TFT146" s="1"/>
      <c r="TFU146" s="1"/>
      <c r="TFV146" s="1"/>
      <c r="TFW146" s="1"/>
      <c r="TFX146" s="1"/>
      <c r="TFY146" s="1"/>
      <c r="TFZ146" s="1"/>
      <c r="TGA146" s="1"/>
      <c r="TGB146" s="1"/>
      <c r="TGC146" s="1"/>
      <c r="TGD146" s="1"/>
      <c r="TGE146" s="1"/>
      <c r="TGF146" s="1"/>
      <c r="TGG146" s="1"/>
      <c r="TGH146" s="1"/>
      <c r="TGI146" s="1"/>
      <c r="TGJ146" s="1"/>
      <c r="TGK146" s="1"/>
      <c r="TGL146" s="1"/>
      <c r="TGM146" s="1"/>
      <c r="TGN146" s="1"/>
      <c r="TGO146" s="1"/>
      <c r="TGP146" s="1"/>
      <c r="TGQ146" s="1"/>
      <c r="TGR146" s="1"/>
      <c r="TGS146" s="1"/>
      <c r="TGT146" s="1"/>
      <c r="TGU146" s="1"/>
      <c r="TGV146" s="1"/>
      <c r="TGW146" s="1"/>
      <c r="TGX146" s="1"/>
      <c r="TGY146" s="1"/>
      <c r="TGZ146" s="1"/>
      <c r="THA146" s="1"/>
      <c r="THB146" s="1"/>
      <c r="THC146" s="1"/>
      <c r="THD146" s="1"/>
      <c r="THE146" s="1"/>
      <c r="THF146" s="1"/>
      <c r="THG146" s="1"/>
      <c r="THH146" s="1"/>
      <c r="THI146" s="1"/>
      <c r="THJ146" s="1"/>
      <c r="THK146" s="1"/>
      <c r="THL146" s="1"/>
      <c r="THM146" s="1"/>
      <c r="THN146" s="1"/>
      <c r="THO146" s="1"/>
      <c r="THP146" s="1"/>
      <c r="THQ146" s="1"/>
      <c r="THR146" s="1"/>
      <c r="THS146" s="1"/>
      <c r="THT146" s="1"/>
      <c r="THU146" s="1"/>
      <c r="THV146" s="1"/>
      <c r="THW146" s="1"/>
      <c r="THX146" s="1"/>
      <c r="THY146" s="1"/>
      <c r="THZ146" s="1"/>
      <c r="TIA146" s="1"/>
      <c r="TIB146" s="1"/>
      <c r="TIC146" s="1"/>
      <c r="TID146" s="1"/>
      <c r="TIE146" s="1"/>
      <c r="TIF146" s="1"/>
      <c r="TIG146" s="1"/>
      <c r="TIH146" s="1"/>
      <c r="TII146" s="1"/>
      <c r="TIJ146" s="1"/>
      <c r="TIK146" s="1"/>
      <c r="TIL146" s="1"/>
      <c r="TIM146" s="1"/>
      <c r="TIN146" s="1"/>
      <c r="TIO146" s="1"/>
      <c r="TIP146" s="1"/>
      <c r="TIQ146" s="1"/>
      <c r="TIR146" s="1"/>
      <c r="TIS146" s="1"/>
      <c r="TIT146" s="1"/>
      <c r="TIU146" s="1"/>
      <c r="TIV146" s="1"/>
      <c r="TIW146" s="1"/>
      <c r="TIX146" s="1"/>
      <c r="TJE146" s="1"/>
      <c r="TJF146" s="1"/>
      <c r="TJG146" s="1"/>
      <c r="TJH146" s="1"/>
      <c r="TJI146" s="1"/>
      <c r="TJJ146" s="1"/>
      <c r="TJK146" s="1"/>
      <c r="TJL146" s="1"/>
      <c r="TJM146" s="1"/>
      <c r="TJN146" s="1"/>
      <c r="TJO146" s="1"/>
      <c r="TJP146" s="1"/>
      <c r="TJQ146" s="1"/>
      <c r="TJR146" s="1"/>
      <c r="TJS146" s="1"/>
      <c r="TJT146" s="1"/>
      <c r="TJU146" s="1"/>
      <c r="TJV146" s="1"/>
      <c r="TJW146" s="1"/>
      <c r="TJX146" s="1"/>
      <c r="TJY146" s="1"/>
      <c r="TJZ146" s="1"/>
      <c r="TKA146" s="1"/>
      <c r="TKB146" s="1"/>
      <c r="TKC146" s="1"/>
      <c r="TKD146" s="1"/>
      <c r="TKE146" s="1"/>
      <c r="TKF146" s="1"/>
      <c r="TKG146" s="1"/>
      <c r="TKH146" s="1"/>
      <c r="TKI146" s="1"/>
      <c r="TKJ146" s="1"/>
      <c r="TKK146" s="1"/>
      <c r="TKL146" s="1"/>
      <c r="TKM146" s="1"/>
      <c r="TKN146" s="1"/>
      <c r="TKO146" s="1"/>
      <c r="TKP146" s="1"/>
      <c r="TKQ146" s="1"/>
      <c r="TKR146" s="1"/>
      <c r="TKS146" s="1"/>
      <c r="TKT146" s="1"/>
      <c r="TKU146" s="1"/>
      <c r="TKV146" s="1"/>
      <c r="TKW146" s="1"/>
      <c r="TKX146" s="1"/>
      <c r="TKY146" s="1"/>
      <c r="TKZ146" s="1"/>
      <c r="TLA146" s="1"/>
      <c r="TLB146" s="1"/>
      <c r="TLC146" s="1"/>
      <c r="TLD146" s="1"/>
      <c r="TLE146" s="1"/>
      <c r="TLF146" s="1"/>
      <c r="TLG146" s="1"/>
      <c r="TLH146" s="1"/>
      <c r="TLI146" s="1"/>
      <c r="TLJ146" s="1"/>
      <c r="TLK146" s="1"/>
      <c r="TLL146" s="1"/>
      <c r="TLM146" s="1"/>
      <c r="TLN146" s="1"/>
      <c r="TLO146" s="1"/>
      <c r="TLP146" s="1"/>
      <c r="TLQ146" s="1"/>
      <c r="TLR146" s="1"/>
      <c r="TLS146" s="1"/>
      <c r="TLT146" s="1"/>
      <c r="TLU146" s="1"/>
      <c r="TLV146" s="1"/>
      <c r="TLW146" s="1"/>
      <c r="TLX146" s="1"/>
      <c r="TLY146" s="1"/>
      <c r="TLZ146" s="1"/>
      <c r="TMA146" s="1"/>
      <c r="TMB146" s="1"/>
      <c r="TMC146" s="1"/>
      <c r="TMD146" s="1"/>
      <c r="TME146" s="1"/>
      <c r="TMF146" s="1"/>
      <c r="TMG146" s="1"/>
      <c r="TMH146" s="1"/>
      <c r="TMI146" s="1"/>
      <c r="TMJ146" s="1"/>
      <c r="TMK146" s="1"/>
      <c r="TML146" s="1"/>
      <c r="TMM146" s="1"/>
      <c r="TMN146" s="1"/>
      <c r="TMO146" s="1"/>
      <c r="TMP146" s="1"/>
      <c r="TMQ146" s="1"/>
      <c r="TMR146" s="1"/>
      <c r="TMS146" s="1"/>
      <c r="TMT146" s="1"/>
      <c r="TMU146" s="1"/>
      <c r="TMV146" s="1"/>
      <c r="TMW146" s="1"/>
      <c r="TMX146" s="1"/>
      <c r="TMY146" s="1"/>
      <c r="TMZ146" s="1"/>
      <c r="TNA146" s="1"/>
      <c r="TNB146" s="1"/>
      <c r="TNC146" s="1"/>
      <c r="TND146" s="1"/>
      <c r="TNE146" s="1"/>
      <c r="TNF146" s="1"/>
      <c r="TNG146" s="1"/>
      <c r="TNH146" s="1"/>
      <c r="TNI146" s="1"/>
      <c r="TNJ146" s="1"/>
      <c r="TNK146" s="1"/>
      <c r="TNL146" s="1"/>
      <c r="TNM146" s="1"/>
      <c r="TNN146" s="1"/>
      <c r="TNO146" s="1"/>
      <c r="TNP146" s="1"/>
      <c r="TNQ146" s="1"/>
      <c r="TNR146" s="1"/>
      <c r="TNS146" s="1"/>
      <c r="TNT146" s="1"/>
      <c r="TNU146" s="1"/>
      <c r="TNV146" s="1"/>
      <c r="TNW146" s="1"/>
      <c r="TNX146" s="1"/>
      <c r="TNY146" s="1"/>
      <c r="TNZ146" s="1"/>
      <c r="TOA146" s="1"/>
      <c r="TOB146" s="1"/>
      <c r="TOC146" s="1"/>
      <c r="TOD146" s="1"/>
      <c r="TOE146" s="1"/>
      <c r="TOF146" s="1"/>
      <c r="TOG146" s="1"/>
      <c r="TOH146" s="1"/>
      <c r="TOI146" s="1"/>
      <c r="TOJ146" s="1"/>
      <c r="TOK146" s="1"/>
      <c r="TOL146" s="1"/>
      <c r="TOM146" s="1"/>
      <c r="TON146" s="1"/>
      <c r="TOO146" s="1"/>
      <c r="TOP146" s="1"/>
      <c r="TOQ146" s="1"/>
      <c r="TOR146" s="1"/>
      <c r="TOS146" s="1"/>
      <c r="TOT146" s="1"/>
      <c r="TOU146" s="1"/>
      <c r="TOV146" s="1"/>
      <c r="TOW146" s="1"/>
      <c r="TOX146" s="1"/>
      <c r="TOY146" s="1"/>
      <c r="TOZ146" s="1"/>
      <c r="TPA146" s="1"/>
      <c r="TPB146" s="1"/>
      <c r="TPC146" s="1"/>
      <c r="TPD146" s="1"/>
      <c r="TPE146" s="1"/>
      <c r="TPF146" s="1"/>
      <c r="TPG146" s="1"/>
      <c r="TPH146" s="1"/>
      <c r="TPI146" s="1"/>
      <c r="TPJ146" s="1"/>
      <c r="TPK146" s="1"/>
      <c r="TPL146" s="1"/>
      <c r="TPM146" s="1"/>
      <c r="TPN146" s="1"/>
      <c r="TPO146" s="1"/>
      <c r="TPP146" s="1"/>
      <c r="TPQ146" s="1"/>
      <c r="TPR146" s="1"/>
      <c r="TPS146" s="1"/>
      <c r="TPT146" s="1"/>
      <c r="TPU146" s="1"/>
      <c r="TPV146" s="1"/>
      <c r="TPW146" s="1"/>
      <c r="TPX146" s="1"/>
      <c r="TPY146" s="1"/>
      <c r="TPZ146" s="1"/>
      <c r="TQA146" s="1"/>
      <c r="TQB146" s="1"/>
      <c r="TQC146" s="1"/>
      <c r="TQD146" s="1"/>
      <c r="TQE146" s="1"/>
      <c r="TQF146" s="1"/>
      <c r="TQG146" s="1"/>
      <c r="TQH146" s="1"/>
      <c r="TQI146" s="1"/>
      <c r="TQJ146" s="1"/>
      <c r="TQK146" s="1"/>
      <c r="TQL146" s="1"/>
      <c r="TQM146" s="1"/>
      <c r="TQN146" s="1"/>
      <c r="TQO146" s="1"/>
      <c r="TQP146" s="1"/>
      <c r="TQQ146" s="1"/>
      <c r="TQR146" s="1"/>
      <c r="TQS146" s="1"/>
      <c r="TQT146" s="1"/>
      <c r="TQU146" s="1"/>
      <c r="TQV146" s="1"/>
      <c r="TQW146" s="1"/>
      <c r="TQX146" s="1"/>
      <c r="TQY146" s="1"/>
      <c r="TQZ146" s="1"/>
      <c r="TRA146" s="1"/>
      <c r="TRB146" s="1"/>
      <c r="TRC146" s="1"/>
      <c r="TRD146" s="1"/>
      <c r="TRE146" s="1"/>
      <c r="TRF146" s="1"/>
      <c r="TRG146" s="1"/>
      <c r="TRH146" s="1"/>
      <c r="TRI146" s="1"/>
      <c r="TRJ146" s="1"/>
      <c r="TRK146" s="1"/>
      <c r="TRL146" s="1"/>
      <c r="TRM146" s="1"/>
      <c r="TRN146" s="1"/>
      <c r="TRO146" s="1"/>
      <c r="TRP146" s="1"/>
      <c r="TRQ146" s="1"/>
      <c r="TRR146" s="1"/>
      <c r="TRS146" s="1"/>
      <c r="TRT146" s="1"/>
      <c r="TRU146" s="1"/>
      <c r="TRV146" s="1"/>
      <c r="TRW146" s="1"/>
      <c r="TRX146" s="1"/>
      <c r="TRY146" s="1"/>
      <c r="TRZ146" s="1"/>
      <c r="TSA146" s="1"/>
      <c r="TSB146" s="1"/>
      <c r="TSC146" s="1"/>
      <c r="TSD146" s="1"/>
      <c r="TSE146" s="1"/>
      <c r="TSF146" s="1"/>
      <c r="TSG146" s="1"/>
      <c r="TSH146" s="1"/>
      <c r="TSI146" s="1"/>
      <c r="TSJ146" s="1"/>
      <c r="TSK146" s="1"/>
      <c r="TSL146" s="1"/>
      <c r="TSM146" s="1"/>
      <c r="TSN146" s="1"/>
      <c r="TSO146" s="1"/>
      <c r="TSP146" s="1"/>
      <c r="TSQ146" s="1"/>
      <c r="TSR146" s="1"/>
      <c r="TSS146" s="1"/>
      <c r="TST146" s="1"/>
      <c r="TTA146" s="1"/>
      <c r="TTB146" s="1"/>
      <c r="TTC146" s="1"/>
      <c r="TTD146" s="1"/>
      <c r="TTE146" s="1"/>
      <c r="TTF146" s="1"/>
      <c r="TTG146" s="1"/>
      <c r="TTH146" s="1"/>
      <c r="TTI146" s="1"/>
      <c r="TTJ146" s="1"/>
      <c r="TTK146" s="1"/>
      <c r="TTL146" s="1"/>
      <c r="TTM146" s="1"/>
      <c r="TTN146" s="1"/>
      <c r="TTO146" s="1"/>
      <c r="TTP146" s="1"/>
      <c r="TTQ146" s="1"/>
      <c r="TTR146" s="1"/>
      <c r="TTS146" s="1"/>
      <c r="TTT146" s="1"/>
      <c r="TTU146" s="1"/>
      <c r="TTV146" s="1"/>
      <c r="TTW146" s="1"/>
      <c r="TTX146" s="1"/>
      <c r="TTY146" s="1"/>
      <c r="TTZ146" s="1"/>
      <c r="TUA146" s="1"/>
      <c r="TUB146" s="1"/>
      <c r="TUC146" s="1"/>
      <c r="TUD146" s="1"/>
      <c r="TUE146" s="1"/>
      <c r="TUF146" s="1"/>
      <c r="TUG146" s="1"/>
      <c r="TUH146" s="1"/>
      <c r="TUI146" s="1"/>
      <c r="TUJ146" s="1"/>
      <c r="TUK146" s="1"/>
      <c r="TUL146" s="1"/>
      <c r="TUM146" s="1"/>
      <c r="TUN146" s="1"/>
      <c r="TUO146" s="1"/>
      <c r="TUP146" s="1"/>
      <c r="TUQ146" s="1"/>
      <c r="TUR146" s="1"/>
      <c r="TUS146" s="1"/>
      <c r="TUT146" s="1"/>
      <c r="TUU146" s="1"/>
      <c r="TUV146" s="1"/>
      <c r="TUW146" s="1"/>
      <c r="TUX146" s="1"/>
      <c r="TUY146" s="1"/>
      <c r="TUZ146" s="1"/>
      <c r="TVA146" s="1"/>
      <c r="TVB146" s="1"/>
      <c r="TVC146" s="1"/>
      <c r="TVD146" s="1"/>
      <c r="TVE146" s="1"/>
      <c r="TVF146" s="1"/>
      <c r="TVG146" s="1"/>
      <c r="TVH146" s="1"/>
      <c r="TVI146" s="1"/>
      <c r="TVJ146" s="1"/>
      <c r="TVK146" s="1"/>
      <c r="TVL146" s="1"/>
      <c r="TVM146" s="1"/>
      <c r="TVN146" s="1"/>
      <c r="TVO146" s="1"/>
      <c r="TVP146" s="1"/>
      <c r="TVQ146" s="1"/>
      <c r="TVR146" s="1"/>
      <c r="TVS146" s="1"/>
      <c r="TVT146" s="1"/>
      <c r="TVU146" s="1"/>
      <c r="TVV146" s="1"/>
      <c r="TVW146" s="1"/>
      <c r="TVX146" s="1"/>
      <c r="TVY146" s="1"/>
      <c r="TVZ146" s="1"/>
      <c r="TWA146" s="1"/>
      <c r="TWB146" s="1"/>
      <c r="TWC146" s="1"/>
      <c r="TWD146" s="1"/>
      <c r="TWE146" s="1"/>
      <c r="TWF146" s="1"/>
      <c r="TWG146" s="1"/>
      <c r="TWH146" s="1"/>
      <c r="TWI146" s="1"/>
      <c r="TWJ146" s="1"/>
      <c r="TWK146" s="1"/>
      <c r="TWL146" s="1"/>
      <c r="TWM146" s="1"/>
      <c r="TWN146" s="1"/>
      <c r="TWO146" s="1"/>
      <c r="TWP146" s="1"/>
      <c r="TWQ146" s="1"/>
      <c r="TWR146" s="1"/>
      <c r="TWS146" s="1"/>
      <c r="TWT146" s="1"/>
      <c r="TWU146" s="1"/>
      <c r="TWV146" s="1"/>
      <c r="TWW146" s="1"/>
      <c r="TWX146" s="1"/>
      <c r="TWY146" s="1"/>
      <c r="TWZ146" s="1"/>
      <c r="TXA146" s="1"/>
      <c r="TXB146" s="1"/>
      <c r="TXC146" s="1"/>
      <c r="TXD146" s="1"/>
      <c r="TXE146" s="1"/>
      <c r="TXF146" s="1"/>
      <c r="TXG146" s="1"/>
      <c r="TXH146" s="1"/>
      <c r="TXI146" s="1"/>
      <c r="TXJ146" s="1"/>
      <c r="TXK146" s="1"/>
      <c r="TXL146" s="1"/>
      <c r="TXM146" s="1"/>
      <c r="TXN146" s="1"/>
      <c r="TXO146" s="1"/>
      <c r="TXP146" s="1"/>
      <c r="TXQ146" s="1"/>
      <c r="TXR146" s="1"/>
      <c r="TXS146" s="1"/>
      <c r="TXT146" s="1"/>
      <c r="TXU146" s="1"/>
      <c r="TXV146" s="1"/>
      <c r="TXW146" s="1"/>
      <c r="TXX146" s="1"/>
      <c r="TXY146" s="1"/>
      <c r="TXZ146" s="1"/>
      <c r="TYA146" s="1"/>
      <c r="TYB146" s="1"/>
      <c r="TYC146" s="1"/>
      <c r="TYD146" s="1"/>
      <c r="TYE146" s="1"/>
      <c r="TYF146" s="1"/>
      <c r="TYG146" s="1"/>
      <c r="TYH146" s="1"/>
      <c r="TYI146" s="1"/>
      <c r="TYJ146" s="1"/>
      <c r="TYK146" s="1"/>
      <c r="TYL146" s="1"/>
      <c r="TYM146" s="1"/>
      <c r="TYN146" s="1"/>
      <c r="TYO146" s="1"/>
      <c r="TYP146" s="1"/>
      <c r="TYQ146" s="1"/>
      <c r="TYR146" s="1"/>
      <c r="TYS146" s="1"/>
      <c r="TYT146" s="1"/>
      <c r="TYU146" s="1"/>
      <c r="TYV146" s="1"/>
      <c r="TYW146" s="1"/>
      <c r="TYX146" s="1"/>
      <c r="TYY146" s="1"/>
      <c r="TYZ146" s="1"/>
      <c r="TZA146" s="1"/>
      <c r="TZB146" s="1"/>
      <c r="TZC146" s="1"/>
      <c r="TZD146" s="1"/>
      <c r="TZE146" s="1"/>
      <c r="TZF146" s="1"/>
      <c r="TZG146" s="1"/>
      <c r="TZH146" s="1"/>
      <c r="TZI146" s="1"/>
      <c r="TZJ146" s="1"/>
      <c r="TZK146" s="1"/>
      <c r="TZL146" s="1"/>
      <c r="TZM146" s="1"/>
      <c r="TZN146" s="1"/>
      <c r="TZO146" s="1"/>
      <c r="TZP146" s="1"/>
      <c r="TZQ146" s="1"/>
      <c r="TZR146" s="1"/>
      <c r="TZS146" s="1"/>
      <c r="TZT146" s="1"/>
      <c r="TZU146" s="1"/>
      <c r="TZV146" s="1"/>
      <c r="TZW146" s="1"/>
      <c r="TZX146" s="1"/>
      <c r="TZY146" s="1"/>
      <c r="TZZ146" s="1"/>
      <c r="UAA146" s="1"/>
      <c r="UAB146" s="1"/>
      <c r="UAC146" s="1"/>
      <c r="UAD146" s="1"/>
      <c r="UAE146" s="1"/>
      <c r="UAF146" s="1"/>
      <c r="UAG146" s="1"/>
      <c r="UAH146" s="1"/>
      <c r="UAI146" s="1"/>
      <c r="UAJ146" s="1"/>
      <c r="UAK146" s="1"/>
      <c r="UAL146" s="1"/>
      <c r="UAM146" s="1"/>
      <c r="UAN146" s="1"/>
      <c r="UAO146" s="1"/>
      <c r="UAP146" s="1"/>
      <c r="UAQ146" s="1"/>
      <c r="UAR146" s="1"/>
      <c r="UAS146" s="1"/>
      <c r="UAT146" s="1"/>
      <c r="UAU146" s="1"/>
      <c r="UAV146" s="1"/>
      <c r="UAW146" s="1"/>
      <c r="UAX146" s="1"/>
      <c r="UAY146" s="1"/>
      <c r="UAZ146" s="1"/>
      <c r="UBA146" s="1"/>
      <c r="UBB146" s="1"/>
      <c r="UBC146" s="1"/>
      <c r="UBD146" s="1"/>
      <c r="UBE146" s="1"/>
      <c r="UBF146" s="1"/>
      <c r="UBG146" s="1"/>
      <c r="UBH146" s="1"/>
      <c r="UBI146" s="1"/>
      <c r="UBJ146" s="1"/>
      <c r="UBK146" s="1"/>
      <c r="UBL146" s="1"/>
      <c r="UBM146" s="1"/>
      <c r="UBN146" s="1"/>
      <c r="UBO146" s="1"/>
      <c r="UBP146" s="1"/>
      <c r="UBQ146" s="1"/>
      <c r="UBR146" s="1"/>
      <c r="UBS146" s="1"/>
      <c r="UBT146" s="1"/>
      <c r="UBU146" s="1"/>
      <c r="UBV146" s="1"/>
      <c r="UBW146" s="1"/>
      <c r="UBX146" s="1"/>
      <c r="UBY146" s="1"/>
      <c r="UBZ146" s="1"/>
      <c r="UCA146" s="1"/>
      <c r="UCB146" s="1"/>
      <c r="UCC146" s="1"/>
      <c r="UCD146" s="1"/>
      <c r="UCE146" s="1"/>
      <c r="UCF146" s="1"/>
      <c r="UCG146" s="1"/>
      <c r="UCH146" s="1"/>
      <c r="UCI146" s="1"/>
      <c r="UCJ146" s="1"/>
      <c r="UCK146" s="1"/>
      <c r="UCL146" s="1"/>
      <c r="UCM146" s="1"/>
      <c r="UCN146" s="1"/>
      <c r="UCO146" s="1"/>
      <c r="UCP146" s="1"/>
      <c r="UCW146" s="1"/>
      <c r="UCX146" s="1"/>
      <c r="UCY146" s="1"/>
      <c r="UCZ146" s="1"/>
      <c r="UDA146" s="1"/>
      <c r="UDB146" s="1"/>
      <c r="UDC146" s="1"/>
      <c r="UDD146" s="1"/>
      <c r="UDE146" s="1"/>
      <c r="UDF146" s="1"/>
      <c r="UDG146" s="1"/>
      <c r="UDH146" s="1"/>
      <c r="UDI146" s="1"/>
      <c r="UDJ146" s="1"/>
      <c r="UDK146" s="1"/>
      <c r="UDL146" s="1"/>
      <c r="UDM146" s="1"/>
      <c r="UDN146" s="1"/>
      <c r="UDO146" s="1"/>
      <c r="UDP146" s="1"/>
      <c r="UDQ146" s="1"/>
      <c r="UDR146" s="1"/>
      <c r="UDS146" s="1"/>
      <c r="UDT146" s="1"/>
      <c r="UDU146" s="1"/>
      <c r="UDV146" s="1"/>
      <c r="UDW146" s="1"/>
      <c r="UDX146" s="1"/>
      <c r="UDY146" s="1"/>
      <c r="UDZ146" s="1"/>
      <c r="UEA146" s="1"/>
      <c r="UEB146" s="1"/>
      <c r="UEC146" s="1"/>
      <c r="UED146" s="1"/>
      <c r="UEE146" s="1"/>
      <c r="UEF146" s="1"/>
      <c r="UEG146" s="1"/>
      <c r="UEH146" s="1"/>
      <c r="UEI146" s="1"/>
      <c r="UEJ146" s="1"/>
      <c r="UEK146" s="1"/>
      <c r="UEL146" s="1"/>
      <c r="UEM146" s="1"/>
      <c r="UEN146" s="1"/>
      <c r="UEO146" s="1"/>
      <c r="UEP146" s="1"/>
      <c r="UEQ146" s="1"/>
      <c r="UER146" s="1"/>
      <c r="UES146" s="1"/>
      <c r="UET146" s="1"/>
      <c r="UEU146" s="1"/>
      <c r="UEV146" s="1"/>
      <c r="UEW146" s="1"/>
      <c r="UEX146" s="1"/>
      <c r="UEY146" s="1"/>
      <c r="UEZ146" s="1"/>
      <c r="UFA146" s="1"/>
      <c r="UFB146" s="1"/>
      <c r="UFC146" s="1"/>
      <c r="UFD146" s="1"/>
      <c r="UFE146" s="1"/>
      <c r="UFF146" s="1"/>
      <c r="UFG146" s="1"/>
      <c r="UFH146" s="1"/>
      <c r="UFI146" s="1"/>
      <c r="UFJ146" s="1"/>
      <c r="UFK146" s="1"/>
      <c r="UFL146" s="1"/>
      <c r="UFM146" s="1"/>
      <c r="UFN146" s="1"/>
      <c r="UFO146" s="1"/>
      <c r="UFP146" s="1"/>
      <c r="UFQ146" s="1"/>
      <c r="UFR146" s="1"/>
      <c r="UFS146" s="1"/>
      <c r="UFT146" s="1"/>
      <c r="UFU146" s="1"/>
      <c r="UFV146" s="1"/>
      <c r="UFW146" s="1"/>
      <c r="UFX146" s="1"/>
      <c r="UFY146" s="1"/>
      <c r="UFZ146" s="1"/>
      <c r="UGA146" s="1"/>
      <c r="UGB146" s="1"/>
      <c r="UGC146" s="1"/>
      <c r="UGD146" s="1"/>
      <c r="UGE146" s="1"/>
      <c r="UGF146" s="1"/>
      <c r="UGG146" s="1"/>
      <c r="UGH146" s="1"/>
      <c r="UGI146" s="1"/>
      <c r="UGJ146" s="1"/>
      <c r="UGK146" s="1"/>
      <c r="UGL146" s="1"/>
      <c r="UGM146" s="1"/>
      <c r="UGN146" s="1"/>
      <c r="UGO146" s="1"/>
      <c r="UGP146" s="1"/>
      <c r="UGQ146" s="1"/>
      <c r="UGR146" s="1"/>
      <c r="UGS146" s="1"/>
      <c r="UGT146" s="1"/>
      <c r="UGU146" s="1"/>
      <c r="UGV146" s="1"/>
      <c r="UGW146" s="1"/>
      <c r="UGX146" s="1"/>
      <c r="UGY146" s="1"/>
      <c r="UGZ146" s="1"/>
      <c r="UHA146" s="1"/>
      <c r="UHB146" s="1"/>
      <c r="UHC146" s="1"/>
      <c r="UHD146" s="1"/>
      <c r="UHE146" s="1"/>
      <c r="UHF146" s="1"/>
      <c r="UHG146" s="1"/>
      <c r="UHH146" s="1"/>
      <c r="UHI146" s="1"/>
      <c r="UHJ146" s="1"/>
      <c r="UHK146" s="1"/>
      <c r="UHL146" s="1"/>
      <c r="UHM146" s="1"/>
      <c r="UHN146" s="1"/>
      <c r="UHO146" s="1"/>
      <c r="UHP146" s="1"/>
      <c r="UHQ146" s="1"/>
      <c r="UHR146" s="1"/>
      <c r="UHS146" s="1"/>
      <c r="UHT146" s="1"/>
      <c r="UHU146" s="1"/>
      <c r="UHV146" s="1"/>
      <c r="UHW146" s="1"/>
      <c r="UHX146" s="1"/>
      <c r="UHY146" s="1"/>
      <c r="UHZ146" s="1"/>
      <c r="UIA146" s="1"/>
      <c r="UIB146" s="1"/>
      <c r="UIC146" s="1"/>
      <c r="UID146" s="1"/>
      <c r="UIE146" s="1"/>
      <c r="UIF146" s="1"/>
      <c r="UIG146" s="1"/>
      <c r="UIH146" s="1"/>
      <c r="UII146" s="1"/>
      <c r="UIJ146" s="1"/>
      <c r="UIK146" s="1"/>
      <c r="UIL146" s="1"/>
      <c r="UIM146" s="1"/>
      <c r="UIN146" s="1"/>
      <c r="UIO146" s="1"/>
      <c r="UIP146" s="1"/>
      <c r="UIQ146" s="1"/>
      <c r="UIR146" s="1"/>
      <c r="UIS146" s="1"/>
      <c r="UIT146" s="1"/>
      <c r="UIU146" s="1"/>
      <c r="UIV146" s="1"/>
      <c r="UIW146" s="1"/>
      <c r="UIX146" s="1"/>
      <c r="UIY146" s="1"/>
      <c r="UIZ146" s="1"/>
      <c r="UJA146" s="1"/>
      <c r="UJB146" s="1"/>
      <c r="UJC146" s="1"/>
      <c r="UJD146" s="1"/>
      <c r="UJE146" s="1"/>
      <c r="UJF146" s="1"/>
      <c r="UJG146" s="1"/>
      <c r="UJH146" s="1"/>
      <c r="UJI146" s="1"/>
      <c r="UJJ146" s="1"/>
      <c r="UJK146" s="1"/>
      <c r="UJL146" s="1"/>
      <c r="UJM146" s="1"/>
      <c r="UJN146" s="1"/>
      <c r="UJO146" s="1"/>
      <c r="UJP146" s="1"/>
      <c r="UJQ146" s="1"/>
      <c r="UJR146" s="1"/>
      <c r="UJS146" s="1"/>
      <c r="UJT146" s="1"/>
      <c r="UJU146" s="1"/>
      <c r="UJV146" s="1"/>
      <c r="UJW146" s="1"/>
      <c r="UJX146" s="1"/>
      <c r="UJY146" s="1"/>
      <c r="UJZ146" s="1"/>
      <c r="UKA146" s="1"/>
      <c r="UKB146" s="1"/>
      <c r="UKC146" s="1"/>
      <c r="UKD146" s="1"/>
      <c r="UKE146" s="1"/>
      <c r="UKF146" s="1"/>
      <c r="UKG146" s="1"/>
      <c r="UKH146" s="1"/>
      <c r="UKI146" s="1"/>
      <c r="UKJ146" s="1"/>
      <c r="UKK146" s="1"/>
      <c r="UKL146" s="1"/>
      <c r="UKM146" s="1"/>
      <c r="UKN146" s="1"/>
      <c r="UKO146" s="1"/>
      <c r="UKP146" s="1"/>
      <c r="UKQ146" s="1"/>
      <c r="UKR146" s="1"/>
      <c r="UKS146" s="1"/>
      <c r="UKT146" s="1"/>
      <c r="UKU146" s="1"/>
      <c r="UKV146" s="1"/>
      <c r="UKW146" s="1"/>
      <c r="UKX146" s="1"/>
      <c r="UKY146" s="1"/>
      <c r="UKZ146" s="1"/>
      <c r="ULA146" s="1"/>
      <c r="ULB146" s="1"/>
      <c r="ULC146" s="1"/>
      <c r="ULD146" s="1"/>
      <c r="ULE146" s="1"/>
      <c r="ULF146" s="1"/>
      <c r="ULG146" s="1"/>
      <c r="ULH146" s="1"/>
      <c r="ULI146" s="1"/>
      <c r="ULJ146" s="1"/>
      <c r="ULK146" s="1"/>
      <c r="ULL146" s="1"/>
      <c r="ULM146" s="1"/>
      <c r="ULN146" s="1"/>
      <c r="ULO146" s="1"/>
      <c r="ULP146" s="1"/>
      <c r="ULQ146" s="1"/>
      <c r="ULR146" s="1"/>
      <c r="ULS146" s="1"/>
      <c r="ULT146" s="1"/>
      <c r="ULU146" s="1"/>
      <c r="ULV146" s="1"/>
      <c r="ULW146" s="1"/>
      <c r="ULX146" s="1"/>
      <c r="ULY146" s="1"/>
      <c r="ULZ146" s="1"/>
      <c r="UMA146" s="1"/>
      <c r="UMB146" s="1"/>
      <c r="UMC146" s="1"/>
      <c r="UMD146" s="1"/>
      <c r="UME146" s="1"/>
      <c r="UMF146" s="1"/>
      <c r="UMG146" s="1"/>
      <c r="UMH146" s="1"/>
      <c r="UMI146" s="1"/>
      <c r="UMJ146" s="1"/>
      <c r="UMK146" s="1"/>
      <c r="UML146" s="1"/>
      <c r="UMS146" s="1"/>
      <c r="UMT146" s="1"/>
      <c r="UMU146" s="1"/>
      <c r="UMV146" s="1"/>
      <c r="UMW146" s="1"/>
      <c r="UMX146" s="1"/>
      <c r="UMY146" s="1"/>
      <c r="UMZ146" s="1"/>
      <c r="UNA146" s="1"/>
      <c r="UNB146" s="1"/>
      <c r="UNC146" s="1"/>
      <c r="UND146" s="1"/>
      <c r="UNE146" s="1"/>
      <c r="UNF146" s="1"/>
      <c r="UNG146" s="1"/>
      <c r="UNH146" s="1"/>
      <c r="UNI146" s="1"/>
      <c r="UNJ146" s="1"/>
      <c r="UNK146" s="1"/>
      <c r="UNL146" s="1"/>
      <c r="UNM146" s="1"/>
      <c r="UNN146" s="1"/>
      <c r="UNO146" s="1"/>
      <c r="UNP146" s="1"/>
      <c r="UNQ146" s="1"/>
      <c r="UNR146" s="1"/>
      <c r="UNS146" s="1"/>
      <c r="UNT146" s="1"/>
      <c r="UNU146" s="1"/>
      <c r="UNV146" s="1"/>
      <c r="UNW146" s="1"/>
      <c r="UNX146" s="1"/>
      <c r="UNY146" s="1"/>
      <c r="UNZ146" s="1"/>
      <c r="UOA146" s="1"/>
      <c r="UOB146" s="1"/>
      <c r="UOC146" s="1"/>
      <c r="UOD146" s="1"/>
      <c r="UOE146" s="1"/>
      <c r="UOF146" s="1"/>
      <c r="UOG146" s="1"/>
      <c r="UOH146" s="1"/>
      <c r="UOI146" s="1"/>
      <c r="UOJ146" s="1"/>
      <c r="UOK146" s="1"/>
      <c r="UOL146" s="1"/>
      <c r="UOM146" s="1"/>
      <c r="UON146" s="1"/>
      <c r="UOO146" s="1"/>
      <c r="UOP146" s="1"/>
      <c r="UOQ146" s="1"/>
      <c r="UOR146" s="1"/>
      <c r="UOS146" s="1"/>
      <c r="UOT146" s="1"/>
      <c r="UOU146" s="1"/>
      <c r="UOV146" s="1"/>
      <c r="UOW146" s="1"/>
      <c r="UOX146" s="1"/>
      <c r="UOY146" s="1"/>
      <c r="UOZ146" s="1"/>
      <c r="UPA146" s="1"/>
      <c r="UPB146" s="1"/>
      <c r="UPC146" s="1"/>
      <c r="UPD146" s="1"/>
      <c r="UPE146" s="1"/>
      <c r="UPF146" s="1"/>
      <c r="UPG146" s="1"/>
      <c r="UPH146" s="1"/>
      <c r="UPI146" s="1"/>
      <c r="UPJ146" s="1"/>
      <c r="UPK146" s="1"/>
      <c r="UPL146" s="1"/>
      <c r="UPM146" s="1"/>
      <c r="UPN146" s="1"/>
      <c r="UPO146" s="1"/>
      <c r="UPP146" s="1"/>
      <c r="UPQ146" s="1"/>
      <c r="UPR146" s="1"/>
      <c r="UPS146" s="1"/>
      <c r="UPT146" s="1"/>
      <c r="UPU146" s="1"/>
      <c r="UPV146" s="1"/>
      <c r="UPW146" s="1"/>
      <c r="UPX146" s="1"/>
      <c r="UPY146" s="1"/>
      <c r="UPZ146" s="1"/>
      <c r="UQA146" s="1"/>
      <c r="UQB146" s="1"/>
      <c r="UQC146" s="1"/>
      <c r="UQD146" s="1"/>
      <c r="UQE146" s="1"/>
      <c r="UQF146" s="1"/>
      <c r="UQG146" s="1"/>
      <c r="UQH146" s="1"/>
      <c r="UQI146" s="1"/>
      <c r="UQJ146" s="1"/>
      <c r="UQK146" s="1"/>
      <c r="UQL146" s="1"/>
      <c r="UQM146" s="1"/>
      <c r="UQN146" s="1"/>
      <c r="UQO146" s="1"/>
      <c r="UQP146" s="1"/>
      <c r="UQQ146" s="1"/>
      <c r="UQR146" s="1"/>
      <c r="UQS146" s="1"/>
      <c r="UQT146" s="1"/>
      <c r="UQU146" s="1"/>
      <c r="UQV146" s="1"/>
      <c r="UQW146" s="1"/>
      <c r="UQX146" s="1"/>
      <c r="UQY146" s="1"/>
      <c r="UQZ146" s="1"/>
      <c r="URA146" s="1"/>
      <c r="URB146" s="1"/>
      <c r="URC146" s="1"/>
      <c r="URD146" s="1"/>
      <c r="URE146" s="1"/>
      <c r="URF146" s="1"/>
      <c r="URG146" s="1"/>
      <c r="URH146" s="1"/>
      <c r="URI146" s="1"/>
      <c r="URJ146" s="1"/>
      <c r="URK146" s="1"/>
      <c r="URL146" s="1"/>
      <c r="URM146" s="1"/>
      <c r="URN146" s="1"/>
      <c r="URO146" s="1"/>
      <c r="URP146" s="1"/>
      <c r="URQ146" s="1"/>
      <c r="URR146" s="1"/>
      <c r="URS146" s="1"/>
      <c r="URT146" s="1"/>
      <c r="URU146" s="1"/>
      <c r="URV146" s="1"/>
      <c r="URW146" s="1"/>
      <c r="URX146" s="1"/>
      <c r="URY146" s="1"/>
      <c r="URZ146" s="1"/>
      <c r="USA146" s="1"/>
      <c r="USB146" s="1"/>
      <c r="USC146" s="1"/>
      <c r="USD146" s="1"/>
      <c r="USE146" s="1"/>
      <c r="USF146" s="1"/>
      <c r="USG146" s="1"/>
      <c r="USH146" s="1"/>
      <c r="USI146" s="1"/>
      <c r="USJ146" s="1"/>
      <c r="USK146" s="1"/>
      <c r="USL146" s="1"/>
      <c r="USM146" s="1"/>
      <c r="USN146" s="1"/>
      <c r="USO146" s="1"/>
      <c r="USP146" s="1"/>
      <c r="USQ146" s="1"/>
      <c r="USR146" s="1"/>
      <c r="USS146" s="1"/>
      <c r="UST146" s="1"/>
      <c r="USU146" s="1"/>
      <c r="USV146" s="1"/>
      <c r="USW146" s="1"/>
      <c r="USX146" s="1"/>
      <c r="USY146" s="1"/>
      <c r="USZ146" s="1"/>
      <c r="UTA146" s="1"/>
      <c r="UTB146" s="1"/>
      <c r="UTC146" s="1"/>
      <c r="UTD146" s="1"/>
      <c r="UTE146" s="1"/>
      <c r="UTF146" s="1"/>
      <c r="UTG146" s="1"/>
      <c r="UTH146" s="1"/>
      <c r="UTI146" s="1"/>
      <c r="UTJ146" s="1"/>
      <c r="UTK146" s="1"/>
      <c r="UTL146" s="1"/>
      <c r="UTM146" s="1"/>
      <c r="UTN146" s="1"/>
      <c r="UTO146" s="1"/>
      <c r="UTP146" s="1"/>
      <c r="UTQ146" s="1"/>
      <c r="UTR146" s="1"/>
      <c r="UTS146" s="1"/>
      <c r="UTT146" s="1"/>
      <c r="UTU146" s="1"/>
      <c r="UTV146" s="1"/>
      <c r="UTW146" s="1"/>
      <c r="UTX146" s="1"/>
      <c r="UTY146" s="1"/>
      <c r="UTZ146" s="1"/>
      <c r="UUA146" s="1"/>
      <c r="UUB146" s="1"/>
      <c r="UUC146" s="1"/>
      <c r="UUD146" s="1"/>
      <c r="UUE146" s="1"/>
      <c r="UUF146" s="1"/>
      <c r="UUG146" s="1"/>
      <c r="UUH146" s="1"/>
      <c r="UUI146" s="1"/>
      <c r="UUJ146" s="1"/>
      <c r="UUK146" s="1"/>
      <c r="UUL146" s="1"/>
      <c r="UUM146" s="1"/>
      <c r="UUN146" s="1"/>
      <c r="UUO146" s="1"/>
      <c r="UUP146" s="1"/>
      <c r="UUQ146" s="1"/>
      <c r="UUR146" s="1"/>
      <c r="UUS146" s="1"/>
      <c r="UUT146" s="1"/>
      <c r="UUU146" s="1"/>
      <c r="UUV146" s="1"/>
      <c r="UUW146" s="1"/>
      <c r="UUX146" s="1"/>
      <c r="UUY146" s="1"/>
      <c r="UUZ146" s="1"/>
      <c r="UVA146" s="1"/>
      <c r="UVB146" s="1"/>
      <c r="UVC146" s="1"/>
      <c r="UVD146" s="1"/>
      <c r="UVE146" s="1"/>
      <c r="UVF146" s="1"/>
      <c r="UVG146" s="1"/>
      <c r="UVH146" s="1"/>
      <c r="UVI146" s="1"/>
      <c r="UVJ146" s="1"/>
      <c r="UVK146" s="1"/>
      <c r="UVL146" s="1"/>
      <c r="UVM146" s="1"/>
      <c r="UVN146" s="1"/>
      <c r="UVO146" s="1"/>
      <c r="UVP146" s="1"/>
      <c r="UVQ146" s="1"/>
      <c r="UVR146" s="1"/>
      <c r="UVS146" s="1"/>
      <c r="UVT146" s="1"/>
      <c r="UVU146" s="1"/>
      <c r="UVV146" s="1"/>
      <c r="UVW146" s="1"/>
      <c r="UVX146" s="1"/>
      <c r="UVY146" s="1"/>
      <c r="UVZ146" s="1"/>
      <c r="UWA146" s="1"/>
      <c r="UWB146" s="1"/>
      <c r="UWC146" s="1"/>
      <c r="UWD146" s="1"/>
      <c r="UWE146" s="1"/>
      <c r="UWF146" s="1"/>
      <c r="UWG146" s="1"/>
      <c r="UWH146" s="1"/>
      <c r="UWO146" s="1"/>
      <c r="UWP146" s="1"/>
      <c r="UWQ146" s="1"/>
      <c r="UWR146" s="1"/>
      <c r="UWS146" s="1"/>
      <c r="UWT146" s="1"/>
      <c r="UWU146" s="1"/>
      <c r="UWV146" s="1"/>
      <c r="UWW146" s="1"/>
      <c r="UWX146" s="1"/>
      <c r="UWY146" s="1"/>
      <c r="UWZ146" s="1"/>
      <c r="UXA146" s="1"/>
      <c r="UXB146" s="1"/>
      <c r="UXC146" s="1"/>
      <c r="UXD146" s="1"/>
      <c r="UXE146" s="1"/>
      <c r="UXF146" s="1"/>
      <c r="UXG146" s="1"/>
      <c r="UXH146" s="1"/>
      <c r="UXI146" s="1"/>
      <c r="UXJ146" s="1"/>
      <c r="UXK146" s="1"/>
      <c r="UXL146" s="1"/>
      <c r="UXM146" s="1"/>
      <c r="UXN146" s="1"/>
      <c r="UXO146" s="1"/>
      <c r="UXP146" s="1"/>
      <c r="UXQ146" s="1"/>
      <c r="UXR146" s="1"/>
      <c r="UXS146" s="1"/>
      <c r="UXT146" s="1"/>
      <c r="UXU146" s="1"/>
      <c r="UXV146" s="1"/>
      <c r="UXW146" s="1"/>
      <c r="UXX146" s="1"/>
      <c r="UXY146" s="1"/>
      <c r="UXZ146" s="1"/>
      <c r="UYA146" s="1"/>
      <c r="UYB146" s="1"/>
      <c r="UYC146" s="1"/>
      <c r="UYD146" s="1"/>
      <c r="UYE146" s="1"/>
      <c r="UYF146" s="1"/>
      <c r="UYG146" s="1"/>
      <c r="UYH146" s="1"/>
      <c r="UYI146" s="1"/>
      <c r="UYJ146" s="1"/>
      <c r="UYK146" s="1"/>
      <c r="UYL146" s="1"/>
      <c r="UYM146" s="1"/>
      <c r="UYN146" s="1"/>
      <c r="UYO146" s="1"/>
      <c r="UYP146" s="1"/>
      <c r="UYQ146" s="1"/>
      <c r="UYR146" s="1"/>
      <c r="UYS146" s="1"/>
      <c r="UYT146" s="1"/>
      <c r="UYU146" s="1"/>
      <c r="UYV146" s="1"/>
      <c r="UYW146" s="1"/>
      <c r="UYX146" s="1"/>
      <c r="UYY146" s="1"/>
      <c r="UYZ146" s="1"/>
      <c r="UZA146" s="1"/>
      <c r="UZB146" s="1"/>
      <c r="UZC146" s="1"/>
      <c r="UZD146" s="1"/>
      <c r="UZE146" s="1"/>
      <c r="UZF146" s="1"/>
      <c r="UZG146" s="1"/>
      <c r="UZH146" s="1"/>
      <c r="UZI146" s="1"/>
      <c r="UZJ146" s="1"/>
      <c r="UZK146" s="1"/>
      <c r="UZL146" s="1"/>
      <c r="UZM146" s="1"/>
      <c r="UZN146" s="1"/>
      <c r="UZO146" s="1"/>
      <c r="UZP146" s="1"/>
      <c r="UZQ146" s="1"/>
      <c r="UZR146" s="1"/>
      <c r="UZS146" s="1"/>
      <c r="UZT146" s="1"/>
      <c r="UZU146" s="1"/>
      <c r="UZV146" s="1"/>
      <c r="UZW146" s="1"/>
      <c r="UZX146" s="1"/>
      <c r="UZY146" s="1"/>
      <c r="UZZ146" s="1"/>
      <c r="VAA146" s="1"/>
      <c r="VAB146" s="1"/>
      <c r="VAC146" s="1"/>
      <c r="VAD146" s="1"/>
      <c r="VAE146" s="1"/>
      <c r="VAF146" s="1"/>
      <c r="VAG146" s="1"/>
      <c r="VAH146" s="1"/>
      <c r="VAI146" s="1"/>
      <c r="VAJ146" s="1"/>
      <c r="VAK146" s="1"/>
      <c r="VAL146" s="1"/>
      <c r="VAM146" s="1"/>
      <c r="VAN146" s="1"/>
      <c r="VAO146" s="1"/>
      <c r="VAP146" s="1"/>
      <c r="VAQ146" s="1"/>
      <c r="VAR146" s="1"/>
      <c r="VAS146" s="1"/>
      <c r="VAT146" s="1"/>
      <c r="VAU146" s="1"/>
      <c r="VAV146" s="1"/>
      <c r="VAW146" s="1"/>
      <c r="VAX146" s="1"/>
      <c r="VAY146" s="1"/>
      <c r="VAZ146" s="1"/>
      <c r="VBA146" s="1"/>
      <c r="VBB146" s="1"/>
      <c r="VBC146" s="1"/>
      <c r="VBD146" s="1"/>
      <c r="VBE146" s="1"/>
      <c r="VBF146" s="1"/>
      <c r="VBG146" s="1"/>
      <c r="VBH146" s="1"/>
      <c r="VBI146" s="1"/>
      <c r="VBJ146" s="1"/>
      <c r="VBK146" s="1"/>
      <c r="VBL146" s="1"/>
      <c r="VBM146" s="1"/>
      <c r="VBN146" s="1"/>
      <c r="VBO146" s="1"/>
      <c r="VBP146" s="1"/>
      <c r="VBQ146" s="1"/>
      <c r="VBR146" s="1"/>
      <c r="VBS146" s="1"/>
      <c r="VBT146" s="1"/>
      <c r="VBU146" s="1"/>
      <c r="VBV146" s="1"/>
      <c r="VBW146" s="1"/>
      <c r="VBX146" s="1"/>
      <c r="VBY146" s="1"/>
      <c r="VBZ146" s="1"/>
      <c r="VCA146" s="1"/>
      <c r="VCB146" s="1"/>
      <c r="VCC146" s="1"/>
      <c r="VCD146" s="1"/>
      <c r="VCE146" s="1"/>
      <c r="VCF146" s="1"/>
      <c r="VCG146" s="1"/>
      <c r="VCH146" s="1"/>
      <c r="VCI146" s="1"/>
      <c r="VCJ146" s="1"/>
      <c r="VCK146" s="1"/>
      <c r="VCL146" s="1"/>
      <c r="VCM146" s="1"/>
      <c r="VCN146" s="1"/>
      <c r="VCO146" s="1"/>
      <c r="VCP146" s="1"/>
      <c r="VCQ146" s="1"/>
      <c r="VCR146" s="1"/>
      <c r="VCS146" s="1"/>
      <c r="VCT146" s="1"/>
      <c r="VCU146" s="1"/>
      <c r="VCV146" s="1"/>
      <c r="VCW146" s="1"/>
      <c r="VCX146" s="1"/>
      <c r="VCY146" s="1"/>
      <c r="VCZ146" s="1"/>
      <c r="VDA146" s="1"/>
      <c r="VDB146" s="1"/>
      <c r="VDC146" s="1"/>
      <c r="VDD146" s="1"/>
      <c r="VDE146" s="1"/>
      <c r="VDF146" s="1"/>
      <c r="VDG146" s="1"/>
      <c r="VDH146" s="1"/>
      <c r="VDI146" s="1"/>
      <c r="VDJ146" s="1"/>
      <c r="VDK146" s="1"/>
      <c r="VDL146" s="1"/>
      <c r="VDM146" s="1"/>
      <c r="VDN146" s="1"/>
      <c r="VDO146" s="1"/>
      <c r="VDP146" s="1"/>
      <c r="VDQ146" s="1"/>
      <c r="VDR146" s="1"/>
      <c r="VDS146" s="1"/>
      <c r="VDT146" s="1"/>
      <c r="VDU146" s="1"/>
      <c r="VDV146" s="1"/>
      <c r="VDW146" s="1"/>
      <c r="VDX146" s="1"/>
      <c r="VDY146" s="1"/>
      <c r="VDZ146" s="1"/>
      <c r="VEA146" s="1"/>
      <c r="VEB146" s="1"/>
      <c r="VEC146" s="1"/>
      <c r="VED146" s="1"/>
      <c r="VEE146" s="1"/>
      <c r="VEF146" s="1"/>
      <c r="VEG146" s="1"/>
      <c r="VEH146" s="1"/>
      <c r="VEI146" s="1"/>
      <c r="VEJ146" s="1"/>
      <c r="VEK146" s="1"/>
      <c r="VEL146" s="1"/>
      <c r="VEM146" s="1"/>
      <c r="VEN146" s="1"/>
      <c r="VEO146" s="1"/>
      <c r="VEP146" s="1"/>
      <c r="VEQ146" s="1"/>
      <c r="VER146" s="1"/>
      <c r="VES146" s="1"/>
      <c r="VET146" s="1"/>
      <c r="VEU146" s="1"/>
      <c r="VEV146" s="1"/>
      <c r="VEW146" s="1"/>
      <c r="VEX146" s="1"/>
      <c r="VEY146" s="1"/>
      <c r="VEZ146" s="1"/>
      <c r="VFA146" s="1"/>
      <c r="VFB146" s="1"/>
      <c r="VFC146" s="1"/>
      <c r="VFD146" s="1"/>
      <c r="VFE146" s="1"/>
      <c r="VFF146" s="1"/>
      <c r="VFG146" s="1"/>
      <c r="VFH146" s="1"/>
      <c r="VFI146" s="1"/>
      <c r="VFJ146" s="1"/>
      <c r="VFK146" s="1"/>
      <c r="VFL146" s="1"/>
      <c r="VFM146" s="1"/>
      <c r="VFN146" s="1"/>
      <c r="VFO146" s="1"/>
      <c r="VFP146" s="1"/>
      <c r="VFQ146" s="1"/>
      <c r="VFR146" s="1"/>
      <c r="VFS146" s="1"/>
      <c r="VFT146" s="1"/>
      <c r="VFU146" s="1"/>
      <c r="VFV146" s="1"/>
      <c r="VFW146" s="1"/>
      <c r="VFX146" s="1"/>
      <c r="VFY146" s="1"/>
      <c r="VFZ146" s="1"/>
      <c r="VGA146" s="1"/>
      <c r="VGB146" s="1"/>
      <c r="VGC146" s="1"/>
      <c r="VGD146" s="1"/>
      <c r="VGK146" s="1"/>
      <c r="VGL146" s="1"/>
      <c r="VGM146" s="1"/>
      <c r="VGN146" s="1"/>
      <c r="VGO146" s="1"/>
      <c r="VGP146" s="1"/>
      <c r="VGQ146" s="1"/>
      <c r="VGR146" s="1"/>
      <c r="VGS146" s="1"/>
      <c r="VGT146" s="1"/>
      <c r="VGU146" s="1"/>
      <c r="VGV146" s="1"/>
      <c r="VGW146" s="1"/>
      <c r="VGX146" s="1"/>
      <c r="VGY146" s="1"/>
      <c r="VGZ146" s="1"/>
      <c r="VHA146" s="1"/>
      <c r="VHB146" s="1"/>
      <c r="VHC146" s="1"/>
      <c r="VHD146" s="1"/>
      <c r="VHE146" s="1"/>
      <c r="VHF146" s="1"/>
      <c r="VHG146" s="1"/>
      <c r="VHH146" s="1"/>
      <c r="VHI146" s="1"/>
      <c r="VHJ146" s="1"/>
      <c r="VHK146" s="1"/>
      <c r="VHL146" s="1"/>
      <c r="VHM146" s="1"/>
      <c r="VHN146" s="1"/>
      <c r="VHO146" s="1"/>
      <c r="VHP146" s="1"/>
      <c r="VHQ146" s="1"/>
      <c r="VHR146" s="1"/>
      <c r="VHS146" s="1"/>
      <c r="VHT146" s="1"/>
      <c r="VHU146" s="1"/>
      <c r="VHV146" s="1"/>
      <c r="VHW146" s="1"/>
      <c r="VHX146" s="1"/>
      <c r="VHY146" s="1"/>
      <c r="VHZ146" s="1"/>
      <c r="VIA146" s="1"/>
      <c r="VIB146" s="1"/>
      <c r="VIC146" s="1"/>
      <c r="VID146" s="1"/>
      <c r="VIE146" s="1"/>
      <c r="VIF146" s="1"/>
      <c r="VIG146" s="1"/>
      <c r="VIH146" s="1"/>
      <c r="VII146" s="1"/>
      <c r="VIJ146" s="1"/>
      <c r="VIK146" s="1"/>
      <c r="VIL146" s="1"/>
      <c r="VIM146" s="1"/>
      <c r="VIN146" s="1"/>
      <c r="VIO146" s="1"/>
      <c r="VIP146" s="1"/>
      <c r="VIQ146" s="1"/>
      <c r="VIR146" s="1"/>
      <c r="VIS146" s="1"/>
      <c r="VIT146" s="1"/>
      <c r="VIU146" s="1"/>
      <c r="VIV146" s="1"/>
      <c r="VIW146" s="1"/>
      <c r="VIX146" s="1"/>
      <c r="VIY146" s="1"/>
      <c r="VIZ146" s="1"/>
      <c r="VJA146" s="1"/>
      <c r="VJB146" s="1"/>
      <c r="VJC146" s="1"/>
      <c r="VJD146" s="1"/>
      <c r="VJE146" s="1"/>
      <c r="VJF146" s="1"/>
      <c r="VJG146" s="1"/>
      <c r="VJH146" s="1"/>
      <c r="VJI146" s="1"/>
      <c r="VJJ146" s="1"/>
      <c r="VJK146" s="1"/>
      <c r="VJL146" s="1"/>
      <c r="VJM146" s="1"/>
      <c r="VJN146" s="1"/>
      <c r="VJO146" s="1"/>
      <c r="VJP146" s="1"/>
      <c r="VJQ146" s="1"/>
      <c r="VJR146" s="1"/>
      <c r="VJS146" s="1"/>
      <c r="VJT146" s="1"/>
      <c r="VJU146" s="1"/>
      <c r="VJV146" s="1"/>
      <c r="VJW146" s="1"/>
      <c r="VJX146" s="1"/>
      <c r="VJY146" s="1"/>
      <c r="VJZ146" s="1"/>
      <c r="VKA146" s="1"/>
      <c r="VKB146" s="1"/>
      <c r="VKC146" s="1"/>
      <c r="VKD146" s="1"/>
      <c r="VKE146" s="1"/>
      <c r="VKF146" s="1"/>
      <c r="VKG146" s="1"/>
      <c r="VKH146" s="1"/>
      <c r="VKI146" s="1"/>
      <c r="VKJ146" s="1"/>
      <c r="VKK146" s="1"/>
      <c r="VKL146" s="1"/>
      <c r="VKM146" s="1"/>
      <c r="VKN146" s="1"/>
      <c r="VKO146" s="1"/>
      <c r="VKP146" s="1"/>
      <c r="VKQ146" s="1"/>
      <c r="VKR146" s="1"/>
      <c r="VKS146" s="1"/>
      <c r="VKT146" s="1"/>
      <c r="VKU146" s="1"/>
      <c r="VKV146" s="1"/>
      <c r="VKW146" s="1"/>
      <c r="VKX146" s="1"/>
      <c r="VKY146" s="1"/>
      <c r="VKZ146" s="1"/>
      <c r="VLA146" s="1"/>
      <c r="VLB146" s="1"/>
      <c r="VLC146" s="1"/>
      <c r="VLD146" s="1"/>
      <c r="VLE146" s="1"/>
      <c r="VLF146" s="1"/>
      <c r="VLG146" s="1"/>
      <c r="VLH146" s="1"/>
      <c r="VLI146" s="1"/>
      <c r="VLJ146" s="1"/>
      <c r="VLK146" s="1"/>
      <c r="VLL146" s="1"/>
      <c r="VLM146" s="1"/>
      <c r="VLN146" s="1"/>
      <c r="VLO146" s="1"/>
      <c r="VLP146" s="1"/>
      <c r="VLQ146" s="1"/>
      <c r="VLR146" s="1"/>
      <c r="VLS146" s="1"/>
      <c r="VLT146" s="1"/>
      <c r="VLU146" s="1"/>
      <c r="VLV146" s="1"/>
      <c r="VLW146" s="1"/>
      <c r="VLX146" s="1"/>
      <c r="VLY146" s="1"/>
      <c r="VLZ146" s="1"/>
      <c r="VMA146" s="1"/>
      <c r="VMB146" s="1"/>
      <c r="VMC146" s="1"/>
      <c r="VMD146" s="1"/>
      <c r="VME146" s="1"/>
      <c r="VMF146" s="1"/>
      <c r="VMG146" s="1"/>
      <c r="VMH146" s="1"/>
      <c r="VMI146" s="1"/>
      <c r="VMJ146" s="1"/>
      <c r="VMK146" s="1"/>
      <c r="VML146" s="1"/>
      <c r="VMM146" s="1"/>
      <c r="VMN146" s="1"/>
      <c r="VMO146" s="1"/>
      <c r="VMP146" s="1"/>
      <c r="VMQ146" s="1"/>
      <c r="VMR146" s="1"/>
      <c r="VMS146" s="1"/>
      <c r="VMT146" s="1"/>
      <c r="VMU146" s="1"/>
      <c r="VMV146" s="1"/>
      <c r="VMW146" s="1"/>
      <c r="VMX146" s="1"/>
      <c r="VMY146" s="1"/>
      <c r="VMZ146" s="1"/>
      <c r="VNA146" s="1"/>
      <c r="VNB146" s="1"/>
      <c r="VNC146" s="1"/>
      <c r="VND146" s="1"/>
      <c r="VNE146" s="1"/>
      <c r="VNF146" s="1"/>
      <c r="VNG146" s="1"/>
      <c r="VNH146" s="1"/>
      <c r="VNI146" s="1"/>
      <c r="VNJ146" s="1"/>
      <c r="VNK146" s="1"/>
      <c r="VNL146" s="1"/>
      <c r="VNM146" s="1"/>
      <c r="VNN146" s="1"/>
      <c r="VNO146" s="1"/>
      <c r="VNP146" s="1"/>
      <c r="VNQ146" s="1"/>
      <c r="VNR146" s="1"/>
      <c r="VNS146" s="1"/>
      <c r="VNT146" s="1"/>
      <c r="VNU146" s="1"/>
      <c r="VNV146" s="1"/>
      <c r="VNW146" s="1"/>
      <c r="VNX146" s="1"/>
      <c r="VNY146" s="1"/>
      <c r="VNZ146" s="1"/>
      <c r="VOA146" s="1"/>
      <c r="VOB146" s="1"/>
      <c r="VOC146" s="1"/>
      <c r="VOD146" s="1"/>
      <c r="VOE146" s="1"/>
      <c r="VOF146" s="1"/>
      <c r="VOG146" s="1"/>
      <c r="VOH146" s="1"/>
      <c r="VOI146" s="1"/>
      <c r="VOJ146" s="1"/>
      <c r="VOK146" s="1"/>
      <c r="VOL146" s="1"/>
      <c r="VOM146" s="1"/>
      <c r="VON146" s="1"/>
      <c r="VOO146" s="1"/>
      <c r="VOP146" s="1"/>
      <c r="VOQ146" s="1"/>
      <c r="VOR146" s="1"/>
      <c r="VOS146" s="1"/>
      <c r="VOT146" s="1"/>
      <c r="VOU146" s="1"/>
      <c r="VOV146" s="1"/>
      <c r="VOW146" s="1"/>
      <c r="VOX146" s="1"/>
      <c r="VOY146" s="1"/>
      <c r="VOZ146" s="1"/>
      <c r="VPA146" s="1"/>
      <c r="VPB146" s="1"/>
      <c r="VPC146" s="1"/>
      <c r="VPD146" s="1"/>
      <c r="VPE146" s="1"/>
      <c r="VPF146" s="1"/>
      <c r="VPG146" s="1"/>
      <c r="VPH146" s="1"/>
      <c r="VPI146" s="1"/>
      <c r="VPJ146" s="1"/>
      <c r="VPK146" s="1"/>
      <c r="VPL146" s="1"/>
      <c r="VPM146" s="1"/>
      <c r="VPN146" s="1"/>
      <c r="VPO146" s="1"/>
      <c r="VPP146" s="1"/>
      <c r="VPQ146" s="1"/>
      <c r="VPR146" s="1"/>
      <c r="VPS146" s="1"/>
      <c r="VPT146" s="1"/>
      <c r="VPU146" s="1"/>
      <c r="VPV146" s="1"/>
      <c r="VPW146" s="1"/>
      <c r="VPX146" s="1"/>
      <c r="VPY146" s="1"/>
      <c r="VPZ146" s="1"/>
      <c r="VQG146" s="1"/>
      <c r="VQH146" s="1"/>
      <c r="VQI146" s="1"/>
      <c r="VQJ146" s="1"/>
      <c r="VQK146" s="1"/>
      <c r="VQL146" s="1"/>
      <c r="VQM146" s="1"/>
      <c r="VQN146" s="1"/>
      <c r="VQO146" s="1"/>
      <c r="VQP146" s="1"/>
      <c r="VQQ146" s="1"/>
      <c r="VQR146" s="1"/>
      <c r="VQS146" s="1"/>
      <c r="VQT146" s="1"/>
      <c r="VQU146" s="1"/>
      <c r="VQV146" s="1"/>
      <c r="VQW146" s="1"/>
      <c r="VQX146" s="1"/>
      <c r="VQY146" s="1"/>
      <c r="VQZ146" s="1"/>
      <c r="VRA146" s="1"/>
      <c r="VRB146" s="1"/>
      <c r="VRC146" s="1"/>
      <c r="VRD146" s="1"/>
      <c r="VRE146" s="1"/>
      <c r="VRF146" s="1"/>
      <c r="VRG146" s="1"/>
      <c r="VRH146" s="1"/>
      <c r="VRI146" s="1"/>
      <c r="VRJ146" s="1"/>
      <c r="VRK146" s="1"/>
      <c r="VRL146" s="1"/>
      <c r="VRM146" s="1"/>
      <c r="VRN146" s="1"/>
      <c r="VRO146" s="1"/>
      <c r="VRP146" s="1"/>
      <c r="VRQ146" s="1"/>
      <c r="VRR146" s="1"/>
      <c r="VRS146" s="1"/>
      <c r="VRT146" s="1"/>
      <c r="VRU146" s="1"/>
      <c r="VRV146" s="1"/>
      <c r="VRW146" s="1"/>
      <c r="VRX146" s="1"/>
      <c r="VRY146" s="1"/>
      <c r="VRZ146" s="1"/>
      <c r="VSA146" s="1"/>
      <c r="VSB146" s="1"/>
      <c r="VSC146" s="1"/>
      <c r="VSD146" s="1"/>
      <c r="VSE146" s="1"/>
      <c r="VSF146" s="1"/>
      <c r="VSG146" s="1"/>
      <c r="VSH146" s="1"/>
      <c r="VSI146" s="1"/>
      <c r="VSJ146" s="1"/>
      <c r="VSK146" s="1"/>
      <c r="VSL146" s="1"/>
      <c r="VSM146" s="1"/>
      <c r="VSN146" s="1"/>
      <c r="VSO146" s="1"/>
      <c r="VSP146" s="1"/>
      <c r="VSQ146" s="1"/>
      <c r="VSR146" s="1"/>
      <c r="VSS146" s="1"/>
      <c r="VST146" s="1"/>
      <c r="VSU146" s="1"/>
      <c r="VSV146" s="1"/>
      <c r="VSW146" s="1"/>
      <c r="VSX146" s="1"/>
      <c r="VSY146" s="1"/>
      <c r="VSZ146" s="1"/>
      <c r="VTA146" s="1"/>
      <c r="VTB146" s="1"/>
      <c r="VTC146" s="1"/>
      <c r="VTD146" s="1"/>
      <c r="VTE146" s="1"/>
      <c r="VTF146" s="1"/>
      <c r="VTG146" s="1"/>
      <c r="VTH146" s="1"/>
      <c r="VTI146" s="1"/>
      <c r="VTJ146" s="1"/>
      <c r="VTK146" s="1"/>
      <c r="VTL146" s="1"/>
      <c r="VTM146" s="1"/>
      <c r="VTN146" s="1"/>
      <c r="VTO146" s="1"/>
      <c r="VTP146" s="1"/>
      <c r="VTQ146" s="1"/>
      <c r="VTR146" s="1"/>
      <c r="VTS146" s="1"/>
      <c r="VTT146" s="1"/>
      <c r="VTU146" s="1"/>
      <c r="VTV146" s="1"/>
      <c r="VTW146" s="1"/>
      <c r="VTX146" s="1"/>
      <c r="VTY146" s="1"/>
      <c r="VTZ146" s="1"/>
      <c r="VUA146" s="1"/>
      <c r="VUB146" s="1"/>
      <c r="VUC146" s="1"/>
      <c r="VUD146" s="1"/>
      <c r="VUE146" s="1"/>
      <c r="VUF146" s="1"/>
      <c r="VUG146" s="1"/>
      <c r="VUH146" s="1"/>
      <c r="VUI146" s="1"/>
      <c r="VUJ146" s="1"/>
      <c r="VUK146" s="1"/>
      <c r="VUL146" s="1"/>
      <c r="VUM146" s="1"/>
      <c r="VUN146" s="1"/>
      <c r="VUO146" s="1"/>
      <c r="VUP146" s="1"/>
      <c r="VUQ146" s="1"/>
      <c r="VUR146" s="1"/>
      <c r="VUS146" s="1"/>
      <c r="VUT146" s="1"/>
      <c r="VUU146" s="1"/>
      <c r="VUV146" s="1"/>
      <c r="VUW146" s="1"/>
      <c r="VUX146" s="1"/>
      <c r="VUY146" s="1"/>
      <c r="VUZ146" s="1"/>
      <c r="VVA146" s="1"/>
      <c r="VVB146" s="1"/>
      <c r="VVC146" s="1"/>
      <c r="VVD146" s="1"/>
      <c r="VVE146" s="1"/>
      <c r="VVF146" s="1"/>
      <c r="VVG146" s="1"/>
      <c r="VVH146" s="1"/>
      <c r="VVI146" s="1"/>
      <c r="VVJ146" s="1"/>
      <c r="VVK146" s="1"/>
      <c r="VVL146" s="1"/>
      <c r="VVM146" s="1"/>
      <c r="VVN146" s="1"/>
      <c r="VVO146" s="1"/>
      <c r="VVP146" s="1"/>
      <c r="VVQ146" s="1"/>
      <c r="VVR146" s="1"/>
      <c r="VVS146" s="1"/>
      <c r="VVT146" s="1"/>
      <c r="VVU146" s="1"/>
      <c r="VVV146" s="1"/>
      <c r="VVW146" s="1"/>
      <c r="VVX146" s="1"/>
      <c r="VVY146" s="1"/>
      <c r="VVZ146" s="1"/>
      <c r="VWA146" s="1"/>
      <c r="VWB146" s="1"/>
      <c r="VWC146" s="1"/>
      <c r="VWD146" s="1"/>
      <c r="VWE146" s="1"/>
      <c r="VWF146" s="1"/>
      <c r="VWG146" s="1"/>
      <c r="VWH146" s="1"/>
      <c r="VWI146" s="1"/>
      <c r="VWJ146" s="1"/>
      <c r="VWK146" s="1"/>
      <c r="VWL146" s="1"/>
      <c r="VWM146" s="1"/>
      <c r="VWN146" s="1"/>
      <c r="VWO146" s="1"/>
      <c r="VWP146" s="1"/>
      <c r="VWQ146" s="1"/>
      <c r="VWR146" s="1"/>
      <c r="VWS146" s="1"/>
      <c r="VWT146" s="1"/>
      <c r="VWU146" s="1"/>
      <c r="VWV146" s="1"/>
      <c r="VWW146" s="1"/>
      <c r="VWX146" s="1"/>
      <c r="VWY146" s="1"/>
      <c r="VWZ146" s="1"/>
      <c r="VXA146" s="1"/>
      <c r="VXB146" s="1"/>
      <c r="VXC146" s="1"/>
      <c r="VXD146" s="1"/>
      <c r="VXE146" s="1"/>
      <c r="VXF146" s="1"/>
      <c r="VXG146" s="1"/>
      <c r="VXH146" s="1"/>
      <c r="VXI146" s="1"/>
      <c r="VXJ146" s="1"/>
      <c r="VXK146" s="1"/>
      <c r="VXL146" s="1"/>
      <c r="VXM146" s="1"/>
      <c r="VXN146" s="1"/>
      <c r="VXO146" s="1"/>
      <c r="VXP146" s="1"/>
      <c r="VXQ146" s="1"/>
      <c r="VXR146" s="1"/>
      <c r="VXS146" s="1"/>
      <c r="VXT146" s="1"/>
      <c r="VXU146" s="1"/>
      <c r="VXV146" s="1"/>
      <c r="VXW146" s="1"/>
      <c r="VXX146" s="1"/>
      <c r="VXY146" s="1"/>
      <c r="VXZ146" s="1"/>
      <c r="VYA146" s="1"/>
      <c r="VYB146" s="1"/>
      <c r="VYC146" s="1"/>
      <c r="VYD146" s="1"/>
      <c r="VYE146" s="1"/>
      <c r="VYF146" s="1"/>
      <c r="VYG146" s="1"/>
      <c r="VYH146" s="1"/>
      <c r="VYI146" s="1"/>
      <c r="VYJ146" s="1"/>
      <c r="VYK146" s="1"/>
      <c r="VYL146" s="1"/>
      <c r="VYM146" s="1"/>
      <c r="VYN146" s="1"/>
      <c r="VYO146" s="1"/>
      <c r="VYP146" s="1"/>
      <c r="VYQ146" s="1"/>
      <c r="VYR146" s="1"/>
      <c r="VYS146" s="1"/>
      <c r="VYT146" s="1"/>
      <c r="VYU146" s="1"/>
      <c r="VYV146" s="1"/>
      <c r="VYW146" s="1"/>
      <c r="VYX146" s="1"/>
      <c r="VYY146" s="1"/>
      <c r="VYZ146" s="1"/>
      <c r="VZA146" s="1"/>
      <c r="VZB146" s="1"/>
      <c r="VZC146" s="1"/>
      <c r="VZD146" s="1"/>
      <c r="VZE146" s="1"/>
      <c r="VZF146" s="1"/>
      <c r="VZG146" s="1"/>
      <c r="VZH146" s="1"/>
      <c r="VZI146" s="1"/>
      <c r="VZJ146" s="1"/>
      <c r="VZK146" s="1"/>
      <c r="VZL146" s="1"/>
      <c r="VZM146" s="1"/>
      <c r="VZN146" s="1"/>
      <c r="VZO146" s="1"/>
      <c r="VZP146" s="1"/>
      <c r="VZQ146" s="1"/>
      <c r="VZR146" s="1"/>
      <c r="VZS146" s="1"/>
      <c r="VZT146" s="1"/>
      <c r="VZU146" s="1"/>
      <c r="VZV146" s="1"/>
      <c r="WAC146" s="1"/>
      <c r="WAD146" s="1"/>
      <c r="WAE146" s="1"/>
      <c r="WAF146" s="1"/>
      <c r="WAG146" s="1"/>
      <c r="WAH146" s="1"/>
      <c r="WAI146" s="1"/>
      <c r="WAJ146" s="1"/>
      <c r="WAK146" s="1"/>
      <c r="WAL146" s="1"/>
      <c r="WAM146" s="1"/>
      <c r="WAN146" s="1"/>
      <c r="WAO146" s="1"/>
      <c r="WAP146" s="1"/>
      <c r="WAQ146" s="1"/>
      <c r="WAR146" s="1"/>
      <c r="WAS146" s="1"/>
      <c r="WAT146" s="1"/>
      <c r="WAU146" s="1"/>
      <c r="WAV146" s="1"/>
      <c r="WAW146" s="1"/>
      <c r="WAX146" s="1"/>
      <c r="WAY146" s="1"/>
      <c r="WAZ146" s="1"/>
      <c r="WBA146" s="1"/>
      <c r="WBB146" s="1"/>
      <c r="WBC146" s="1"/>
      <c r="WBD146" s="1"/>
      <c r="WBE146" s="1"/>
      <c r="WBF146" s="1"/>
      <c r="WBG146" s="1"/>
      <c r="WBH146" s="1"/>
      <c r="WBI146" s="1"/>
      <c r="WBJ146" s="1"/>
      <c r="WBK146" s="1"/>
      <c r="WBL146" s="1"/>
      <c r="WBM146" s="1"/>
      <c r="WBN146" s="1"/>
      <c r="WBO146" s="1"/>
      <c r="WBP146" s="1"/>
      <c r="WBQ146" s="1"/>
      <c r="WBR146" s="1"/>
      <c r="WBS146" s="1"/>
      <c r="WBT146" s="1"/>
      <c r="WBU146" s="1"/>
      <c r="WBV146" s="1"/>
      <c r="WBW146" s="1"/>
      <c r="WBX146" s="1"/>
      <c r="WBY146" s="1"/>
      <c r="WBZ146" s="1"/>
      <c r="WCA146" s="1"/>
      <c r="WCB146" s="1"/>
      <c r="WCC146" s="1"/>
      <c r="WCD146" s="1"/>
      <c r="WCE146" s="1"/>
      <c r="WCF146" s="1"/>
      <c r="WCG146" s="1"/>
      <c r="WCH146" s="1"/>
      <c r="WCI146" s="1"/>
      <c r="WCJ146" s="1"/>
      <c r="WCK146" s="1"/>
      <c r="WCL146" s="1"/>
      <c r="WCM146" s="1"/>
      <c r="WCN146" s="1"/>
      <c r="WCO146" s="1"/>
      <c r="WCP146" s="1"/>
      <c r="WCQ146" s="1"/>
      <c r="WCR146" s="1"/>
      <c r="WCS146" s="1"/>
      <c r="WCT146" s="1"/>
      <c r="WCU146" s="1"/>
      <c r="WCV146" s="1"/>
      <c r="WCW146" s="1"/>
      <c r="WCX146" s="1"/>
      <c r="WCY146" s="1"/>
      <c r="WCZ146" s="1"/>
      <c r="WDA146" s="1"/>
      <c r="WDB146" s="1"/>
      <c r="WDC146" s="1"/>
      <c r="WDD146" s="1"/>
      <c r="WDE146" s="1"/>
      <c r="WDF146" s="1"/>
      <c r="WDG146" s="1"/>
      <c r="WDH146" s="1"/>
      <c r="WDI146" s="1"/>
      <c r="WDJ146" s="1"/>
      <c r="WDK146" s="1"/>
      <c r="WDL146" s="1"/>
      <c r="WDM146" s="1"/>
      <c r="WDN146" s="1"/>
      <c r="WDO146" s="1"/>
      <c r="WDP146" s="1"/>
      <c r="WDQ146" s="1"/>
      <c r="WDR146" s="1"/>
      <c r="WDS146" s="1"/>
      <c r="WDT146" s="1"/>
      <c r="WDU146" s="1"/>
      <c r="WDV146" s="1"/>
      <c r="WDW146" s="1"/>
      <c r="WDX146" s="1"/>
      <c r="WDY146" s="1"/>
      <c r="WDZ146" s="1"/>
      <c r="WEA146" s="1"/>
      <c r="WEB146" s="1"/>
      <c r="WEC146" s="1"/>
      <c r="WED146" s="1"/>
      <c r="WEE146" s="1"/>
      <c r="WEF146" s="1"/>
      <c r="WEG146" s="1"/>
      <c r="WEH146" s="1"/>
      <c r="WEI146" s="1"/>
      <c r="WEJ146" s="1"/>
      <c r="WEK146" s="1"/>
      <c r="WEL146" s="1"/>
      <c r="WEM146" s="1"/>
      <c r="WEN146" s="1"/>
      <c r="WEO146" s="1"/>
      <c r="WEP146" s="1"/>
      <c r="WEQ146" s="1"/>
      <c r="WER146" s="1"/>
      <c r="WES146" s="1"/>
      <c r="WET146" s="1"/>
      <c r="WEU146" s="1"/>
      <c r="WEV146" s="1"/>
      <c r="WEW146" s="1"/>
      <c r="WEX146" s="1"/>
      <c r="WEY146" s="1"/>
      <c r="WEZ146" s="1"/>
      <c r="WFA146" s="1"/>
      <c r="WFB146" s="1"/>
      <c r="WFC146" s="1"/>
      <c r="WFD146" s="1"/>
      <c r="WFE146" s="1"/>
      <c r="WFF146" s="1"/>
      <c r="WFG146" s="1"/>
      <c r="WFH146" s="1"/>
      <c r="WFI146" s="1"/>
      <c r="WFJ146" s="1"/>
      <c r="WFK146" s="1"/>
      <c r="WFL146" s="1"/>
      <c r="WFM146" s="1"/>
      <c r="WFN146" s="1"/>
      <c r="WFO146" s="1"/>
      <c r="WFP146" s="1"/>
      <c r="WFQ146" s="1"/>
      <c r="WFR146" s="1"/>
      <c r="WFS146" s="1"/>
      <c r="WFT146" s="1"/>
      <c r="WFU146" s="1"/>
      <c r="WFV146" s="1"/>
      <c r="WFW146" s="1"/>
      <c r="WFX146" s="1"/>
      <c r="WFY146" s="1"/>
      <c r="WFZ146" s="1"/>
      <c r="WGA146" s="1"/>
      <c r="WGB146" s="1"/>
      <c r="WGC146" s="1"/>
      <c r="WGD146" s="1"/>
      <c r="WGE146" s="1"/>
      <c r="WGF146" s="1"/>
      <c r="WGG146" s="1"/>
      <c r="WGH146" s="1"/>
      <c r="WGI146" s="1"/>
      <c r="WGJ146" s="1"/>
      <c r="WGK146" s="1"/>
      <c r="WGL146" s="1"/>
      <c r="WGM146" s="1"/>
      <c r="WGN146" s="1"/>
      <c r="WGO146" s="1"/>
      <c r="WGP146" s="1"/>
      <c r="WGQ146" s="1"/>
      <c r="WGR146" s="1"/>
      <c r="WGS146" s="1"/>
      <c r="WGT146" s="1"/>
      <c r="WGU146" s="1"/>
      <c r="WGV146" s="1"/>
      <c r="WGW146" s="1"/>
      <c r="WGX146" s="1"/>
      <c r="WGY146" s="1"/>
      <c r="WGZ146" s="1"/>
      <c r="WHA146" s="1"/>
      <c r="WHB146" s="1"/>
      <c r="WHC146" s="1"/>
      <c r="WHD146" s="1"/>
      <c r="WHE146" s="1"/>
      <c r="WHF146" s="1"/>
      <c r="WHG146" s="1"/>
      <c r="WHH146" s="1"/>
      <c r="WHI146" s="1"/>
      <c r="WHJ146" s="1"/>
      <c r="WHK146" s="1"/>
      <c r="WHL146" s="1"/>
      <c r="WHM146" s="1"/>
      <c r="WHN146" s="1"/>
      <c r="WHO146" s="1"/>
      <c r="WHP146" s="1"/>
      <c r="WHQ146" s="1"/>
      <c r="WHR146" s="1"/>
      <c r="WHS146" s="1"/>
      <c r="WHT146" s="1"/>
      <c r="WHU146" s="1"/>
      <c r="WHV146" s="1"/>
      <c r="WHW146" s="1"/>
      <c r="WHX146" s="1"/>
      <c r="WHY146" s="1"/>
      <c r="WHZ146" s="1"/>
      <c r="WIA146" s="1"/>
      <c r="WIB146" s="1"/>
      <c r="WIC146" s="1"/>
      <c r="WID146" s="1"/>
      <c r="WIE146" s="1"/>
      <c r="WIF146" s="1"/>
      <c r="WIG146" s="1"/>
      <c r="WIH146" s="1"/>
      <c r="WII146" s="1"/>
      <c r="WIJ146" s="1"/>
      <c r="WIK146" s="1"/>
      <c r="WIL146" s="1"/>
      <c r="WIM146" s="1"/>
      <c r="WIN146" s="1"/>
      <c r="WIO146" s="1"/>
      <c r="WIP146" s="1"/>
      <c r="WIQ146" s="1"/>
      <c r="WIR146" s="1"/>
      <c r="WIS146" s="1"/>
      <c r="WIT146" s="1"/>
      <c r="WIU146" s="1"/>
      <c r="WIV146" s="1"/>
      <c r="WIW146" s="1"/>
      <c r="WIX146" s="1"/>
      <c r="WIY146" s="1"/>
      <c r="WIZ146" s="1"/>
      <c r="WJA146" s="1"/>
      <c r="WJB146" s="1"/>
      <c r="WJC146" s="1"/>
      <c r="WJD146" s="1"/>
      <c r="WJE146" s="1"/>
      <c r="WJF146" s="1"/>
      <c r="WJG146" s="1"/>
      <c r="WJH146" s="1"/>
      <c r="WJI146" s="1"/>
      <c r="WJJ146" s="1"/>
      <c r="WJK146" s="1"/>
      <c r="WJL146" s="1"/>
      <c r="WJM146" s="1"/>
      <c r="WJN146" s="1"/>
      <c r="WJO146" s="1"/>
      <c r="WJP146" s="1"/>
      <c r="WJQ146" s="1"/>
      <c r="WJR146" s="1"/>
      <c r="WJY146" s="1"/>
      <c r="WJZ146" s="1"/>
      <c r="WKA146" s="1"/>
      <c r="WKB146" s="1"/>
      <c r="WKC146" s="1"/>
      <c r="WKD146" s="1"/>
      <c r="WKE146" s="1"/>
      <c r="WKF146" s="1"/>
      <c r="WKG146" s="1"/>
      <c r="WKH146" s="1"/>
      <c r="WKI146" s="1"/>
      <c r="WKJ146" s="1"/>
      <c r="WKK146" s="1"/>
      <c r="WKL146" s="1"/>
      <c r="WKM146" s="1"/>
      <c r="WKN146" s="1"/>
      <c r="WKO146" s="1"/>
      <c r="WKP146" s="1"/>
      <c r="WKQ146" s="1"/>
      <c r="WKR146" s="1"/>
      <c r="WKS146" s="1"/>
      <c r="WKT146" s="1"/>
      <c r="WKU146" s="1"/>
      <c r="WKV146" s="1"/>
      <c r="WKW146" s="1"/>
      <c r="WKX146" s="1"/>
      <c r="WKY146" s="1"/>
      <c r="WKZ146" s="1"/>
      <c r="WLA146" s="1"/>
      <c r="WLB146" s="1"/>
      <c r="WLC146" s="1"/>
      <c r="WLD146" s="1"/>
      <c r="WLE146" s="1"/>
      <c r="WLF146" s="1"/>
      <c r="WLG146" s="1"/>
      <c r="WLH146" s="1"/>
      <c r="WLI146" s="1"/>
      <c r="WLJ146" s="1"/>
      <c r="WLK146" s="1"/>
      <c r="WLL146" s="1"/>
      <c r="WLM146" s="1"/>
      <c r="WLN146" s="1"/>
      <c r="WLO146" s="1"/>
      <c r="WLP146" s="1"/>
      <c r="WLQ146" s="1"/>
      <c r="WLR146" s="1"/>
      <c r="WLS146" s="1"/>
      <c r="WLT146" s="1"/>
      <c r="WLU146" s="1"/>
      <c r="WLV146" s="1"/>
      <c r="WLW146" s="1"/>
      <c r="WLX146" s="1"/>
      <c r="WLY146" s="1"/>
      <c r="WLZ146" s="1"/>
      <c r="WMA146" s="1"/>
      <c r="WMB146" s="1"/>
      <c r="WMC146" s="1"/>
      <c r="WMD146" s="1"/>
      <c r="WME146" s="1"/>
      <c r="WMF146" s="1"/>
      <c r="WMG146" s="1"/>
      <c r="WMH146" s="1"/>
      <c r="WMI146" s="1"/>
      <c r="WMJ146" s="1"/>
      <c r="WMK146" s="1"/>
      <c r="WML146" s="1"/>
      <c r="WMM146" s="1"/>
      <c r="WMN146" s="1"/>
      <c r="WMO146" s="1"/>
      <c r="WMP146" s="1"/>
      <c r="WMQ146" s="1"/>
      <c r="WMR146" s="1"/>
      <c r="WMS146" s="1"/>
      <c r="WMT146" s="1"/>
      <c r="WMU146" s="1"/>
      <c r="WMV146" s="1"/>
      <c r="WMW146" s="1"/>
      <c r="WMX146" s="1"/>
      <c r="WMY146" s="1"/>
      <c r="WMZ146" s="1"/>
      <c r="WNA146" s="1"/>
      <c r="WNB146" s="1"/>
      <c r="WNC146" s="1"/>
      <c r="WND146" s="1"/>
      <c r="WNE146" s="1"/>
      <c r="WNF146" s="1"/>
      <c r="WNG146" s="1"/>
      <c r="WNH146" s="1"/>
      <c r="WNI146" s="1"/>
      <c r="WNJ146" s="1"/>
      <c r="WNK146" s="1"/>
      <c r="WNL146" s="1"/>
      <c r="WNM146" s="1"/>
      <c r="WNN146" s="1"/>
      <c r="WNO146" s="1"/>
      <c r="WNP146" s="1"/>
      <c r="WNQ146" s="1"/>
      <c r="WNR146" s="1"/>
      <c r="WNS146" s="1"/>
      <c r="WNT146" s="1"/>
      <c r="WNU146" s="1"/>
      <c r="WNV146" s="1"/>
      <c r="WNW146" s="1"/>
      <c r="WNX146" s="1"/>
      <c r="WNY146" s="1"/>
      <c r="WNZ146" s="1"/>
      <c r="WOA146" s="1"/>
      <c r="WOB146" s="1"/>
      <c r="WOC146" s="1"/>
      <c r="WOD146" s="1"/>
      <c r="WOE146" s="1"/>
      <c r="WOF146" s="1"/>
      <c r="WOG146" s="1"/>
      <c r="WOH146" s="1"/>
      <c r="WOI146" s="1"/>
      <c r="WOJ146" s="1"/>
      <c r="WOK146" s="1"/>
      <c r="WOL146" s="1"/>
      <c r="WOM146" s="1"/>
      <c r="WON146" s="1"/>
      <c r="WOO146" s="1"/>
      <c r="WOP146" s="1"/>
      <c r="WOQ146" s="1"/>
      <c r="WOR146" s="1"/>
      <c r="WOS146" s="1"/>
      <c r="WOT146" s="1"/>
      <c r="WOU146" s="1"/>
      <c r="WOV146" s="1"/>
      <c r="WOW146" s="1"/>
      <c r="WOX146" s="1"/>
      <c r="WOY146" s="1"/>
      <c r="WOZ146" s="1"/>
      <c r="WPA146" s="1"/>
      <c r="WPB146" s="1"/>
      <c r="WPC146" s="1"/>
      <c r="WPD146" s="1"/>
      <c r="WPE146" s="1"/>
      <c r="WPF146" s="1"/>
      <c r="WPG146" s="1"/>
      <c r="WPH146" s="1"/>
      <c r="WPI146" s="1"/>
      <c r="WPJ146" s="1"/>
      <c r="WPK146" s="1"/>
      <c r="WPL146" s="1"/>
      <c r="WPM146" s="1"/>
      <c r="WPN146" s="1"/>
      <c r="WPO146" s="1"/>
      <c r="WPP146" s="1"/>
      <c r="WPQ146" s="1"/>
      <c r="WPR146" s="1"/>
      <c r="WPS146" s="1"/>
      <c r="WPT146" s="1"/>
      <c r="WPU146" s="1"/>
      <c r="WPV146" s="1"/>
      <c r="WPW146" s="1"/>
      <c r="WPX146" s="1"/>
      <c r="WPY146" s="1"/>
      <c r="WPZ146" s="1"/>
      <c r="WQA146" s="1"/>
      <c r="WQB146" s="1"/>
      <c r="WQC146" s="1"/>
      <c r="WQD146" s="1"/>
      <c r="WQE146" s="1"/>
      <c r="WQF146" s="1"/>
      <c r="WQG146" s="1"/>
      <c r="WQH146" s="1"/>
      <c r="WQI146" s="1"/>
      <c r="WQJ146" s="1"/>
      <c r="WQK146" s="1"/>
      <c r="WQL146" s="1"/>
      <c r="WQM146" s="1"/>
      <c r="WQN146" s="1"/>
      <c r="WQO146" s="1"/>
      <c r="WQP146" s="1"/>
      <c r="WQQ146" s="1"/>
      <c r="WQR146" s="1"/>
      <c r="WQS146" s="1"/>
      <c r="WQT146" s="1"/>
      <c r="WQU146" s="1"/>
      <c r="WQV146" s="1"/>
      <c r="WQW146" s="1"/>
      <c r="WQX146" s="1"/>
      <c r="WQY146" s="1"/>
      <c r="WQZ146" s="1"/>
      <c r="WRA146" s="1"/>
      <c r="WRB146" s="1"/>
      <c r="WRC146" s="1"/>
      <c r="WRD146" s="1"/>
      <c r="WRE146" s="1"/>
      <c r="WRF146" s="1"/>
      <c r="WRG146" s="1"/>
      <c r="WRH146" s="1"/>
      <c r="WRI146" s="1"/>
      <c r="WRJ146" s="1"/>
      <c r="WRK146" s="1"/>
      <c r="WRL146" s="1"/>
      <c r="WRM146" s="1"/>
      <c r="WRN146" s="1"/>
      <c r="WRO146" s="1"/>
      <c r="WRP146" s="1"/>
      <c r="WRQ146" s="1"/>
      <c r="WRR146" s="1"/>
      <c r="WRS146" s="1"/>
      <c r="WRT146" s="1"/>
      <c r="WRU146" s="1"/>
      <c r="WRV146" s="1"/>
      <c r="WRW146" s="1"/>
      <c r="WRX146" s="1"/>
      <c r="WRY146" s="1"/>
      <c r="WRZ146" s="1"/>
      <c r="WSA146" s="1"/>
      <c r="WSB146" s="1"/>
      <c r="WSC146" s="1"/>
      <c r="WSD146" s="1"/>
      <c r="WSE146" s="1"/>
      <c r="WSF146" s="1"/>
      <c r="WSG146" s="1"/>
      <c r="WSH146" s="1"/>
      <c r="WSI146" s="1"/>
      <c r="WSJ146" s="1"/>
      <c r="WSK146" s="1"/>
      <c r="WSL146" s="1"/>
      <c r="WSM146" s="1"/>
      <c r="WSN146" s="1"/>
      <c r="WSO146" s="1"/>
      <c r="WSP146" s="1"/>
      <c r="WSQ146" s="1"/>
      <c r="WSR146" s="1"/>
      <c r="WSS146" s="1"/>
      <c r="WST146" s="1"/>
      <c r="WSU146" s="1"/>
      <c r="WSV146" s="1"/>
      <c r="WSW146" s="1"/>
      <c r="WSX146" s="1"/>
      <c r="WSY146" s="1"/>
      <c r="WSZ146" s="1"/>
      <c r="WTA146" s="1"/>
      <c r="WTB146" s="1"/>
      <c r="WTC146" s="1"/>
      <c r="WTD146" s="1"/>
      <c r="WTE146" s="1"/>
      <c r="WTF146" s="1"/>
      <c r="WTG146" s="1"/>
      <c r="WTH146" s="1"/>
      <c r="WTI146" s="1"/>
      <c r="WTJ146" s="1"/>
      <c r="WTK146" s="1"/>
      <c r="WTL146" s="1"/>
      <c r="WTM146" s="1"/>
      <c r="WTN146" s="1"/>
      <c r="WTU146" s="1"/>
      <c r="WTV146" s="1"/>
      <c r="WTW146" s="1"/>
      <c r="WTX146" s="1"/>
      <c r="WTY146" s="1"/>
      <c r="WTZ146" s="1"/>
      <c r="WUA146" s="1"/>
      <c r="WUB146" s="1"/>
      <c r="WUC146" s="1"/>
      <c r="WUD146" s="1"/>
      <c r="WUE146" s="1"/>
      <c r="WUF146" s="1"/>
      <c r="WUG146" s="1"/>
      <c r="WUH146" s="1"/>
      <c r="WUI146" s="1"/>
      <c r="WUJ146" s="1"/>
      <c r="WUK146" s="1"/>
      <c r="WUL146" s="1"/>
      <c r="WUM146" s="1"/>
      <c r="WUN146" s="1"/>
      <c r="WUO146" s="1"/>
      <c r="WUP146" s="1"/>
      <c r="WUQ146" s="1"/>
      <c r="WUR146" s="1"/>
      <c r="WUS146" s="1"/>
      <c r="WUT146" s="1"/>
      <c r="WUU146" s="1"/>
      <c r="WUV146" s="1"/>
      <c r="WUW146" s="1"/>
      <c r="WUX146" s="1"/>
      <c r="WUY146" s="1"/>
      <c r="WUZ146" s="1"/>
      <c r="WVA146" s="1"/>
      <c r="WVB146" s="1"/>
      <c r="WVC146" s="1"/>
      <c r="WVD146" s="1"/>
      <c r="WVE146" s="1"/>
      <c r="WVF146" s="1"/>
      <c r="WVG146" s="1"/>
      <c r="WVH146" s="1"/>
      <c r="WVI146" s="1"/>
      <c r="WVJ146" s="1"/>
      <c r="WVK146" s="1"/>
      <c r="WVL146" s="1"/>
      <c r="WVM146" s="1"/>
      <c r="WVN146" s="1"/>
      <c r="WVO146" s="1"/>
      <c r="WVP146" s="1"/>
      <c r="WVQ146" s="1"/>
      <c r="WVR146" s="1"/>
      <c r="WVS146" s="1"/>
      <c r="WVT146" s="1"/>
      <c r="WVU146" s="1"/>
      <c r="WVV146" s="1"/>
      <c r="WVW146" s="1"/>
      <c r="WVX146" s="1"/>
      <c r="WVY146" s="1"/>
      <c r="WVZ146" s="1"/>
      <c r="WWA146" s="1"/>
      <c r="WWB146" s="1"/>
      <c r="WWC146" s="1"/>
      <c r="WWD146" s="1"/>
      <c r="WWE146" s="1"/>
      <c r="WWF146" s="1"/>
      <c r="WWG146" s="1"/>
      <c r="WWH146" s="1"/>
      <c r="WWI146" s="1"/>
      <c r="WWJ146" s="1"/>
      <c r="WWK146" s="1"/>
      <c r="WWL146" s="1"/>
      <c r="WWM146" s="1"/>
      <c r="WWN146" s="1"/>
      <c r="WWO146" s="1"/>
      <c r="WWP146" s="1"/>
      <c r="WWQ146" s="1"/>
      <c r="WWR146" s="1"/>
      <c r="WWS146" s="1"/>
      <c r="WWT146" s="1"/>
      <c r="WWU146" s="1"/>
      <c r="WWV146" s="1"/>
      <c r="WWW146" s="1"/>
      <c r="WWX146" s="1"/>
      <c r="WWY146" s="1"/>
      <c r="WWZ146" s="1"/>
      <c r="WXA146" s="1"/>
      <c r="WXB146" s="1"/>
      <c r="WXC146" s="1"/>
      <c r="WXD146" s="1"/>
      <c r="WXE146" s="1"/>
      <c r="WXF146" s="1"/>
      <c r="WXG146" s="1"/>
      <c r="WXH146" s="1"/>
      <c r="WXI146" s="1"/>
      <c r="WXJ146" s="1"/>
      <c r="WXK146" s="1"/>
      <c r="WXL146" s="1"/>
      <c r="WXM146" s="1"/>
      <c r="WXN146" s="1"/>
      <c r="WXO146" s="1"/>
      <c r="WXP146" s="1"/>
      <c r="WXQ146" s="1"/>
      <c r="WXR146" s="1"/>
      <c r="WXS146" s="1"/>
      <c r="WXT146" s="1"/>
      <c r="WXU146" s="1"/>
      <c r="WXV146" s="1"/>
      <c r="WXW146" s="1"/>
      <c r="WXX146" s="1"/>
      <c r="WXY146" s="1"/>
      <c r="WXZ146" s="1"/>
      <c r="WYA146" s="1"/>
      <c r="WYB146" s="1"/>
      <c r="WYC146" s="1"/>
      <c r="WYD146" s="1"/>
      <c r="WYE146" s="1"/>
      <c r="WYF146" s="1"/>
      <c r="WYG146" s="1"/>
      <c r="WYH146" s="1"/>
      <c r="WYI146" s="1"/>
      <c r="WYJ146" s="1"/>
      <c r="WYK146" s="1"/>
      <c r="WYL146" s="1"/>
      <c r="WYM146" s="1"/>
      <c r="WYN146" s="1"/>
      <c r="WYO146" s="1"/>
      <c r="WYP146" s="1"/>
      <c r="WYQ146" s="1"/>
      <c r="WYR146" s="1"/>
      <c r="WYS146" s="1"/>
      <c r="WYT146" s="1"/>
      <c r="WYU146" s="1"/>
      <c r="WYV146" s="1"/>
      <c r="WYW146" s="1"/>
      <c r="WYX146" s="1"/>
      <c r="WYY146" s="1"/>
      <c r="WYZ146" s="1"/>
      <c r="WZA146" s="1"/>
      <c r="WZB146" s="1"/>
      <c r="WZC146" s="1"/>
      <c r="WZD146" s="1"/>
      <c r="WZE146" s="1"/>
      <c r="WZF146" s="1"/>
      <c r="WZG146" s="1"/>
      <c r="WZH146" s="1"/>
      <c r="WZI146" s="1"/>
      <c r="WZJ146" s="1"/>
      <c r="WZK146" s="1"/>
      <c r="WZL146" s="1"/>
      <c r="WZM146" s="1"/>
      <c r="WZN146" s="1"/>
      <c r="WZO146" s="1"/>
      <c r="WZP146" s="1"/>
      <c r="WZQ146" s="1"/>
      <c r="WZR146" s="1"/>
      <c r="WZS146" s="1"/>
      <c r="WZT146" s="1"/>
      <c r="WZU146" s="1"/>
      <c r="WZV146" s="1"/>
      <c r="WZW146" s="1"/>
      <c r="WZX146" s="1"/>
      <c r="WZY146" s="1"/>
      <c r="WZZ146" s="1"/>
      <c r="XAA146" s="1"/>
      <c r="XAB146" s="1"/>
      <c r="XAC146" s="1"/>
      <c r="XAD146" s="1"/>
      <c r="XAE146" s="1"/>
      <c r="XAF146" s="1"/>
      <c r="XAG146" s="1"/>
      <c r="XAH146" s="1"/>
      <c r="XAI146" s="1"/>
      <c r="XAJ146" s="1"/>
      <c r="XAK146" s="1"/>
      <c r="XAL146" s="1"/>
      <c r="XAM146" s="1"/>
      <c r="XAN146" s="1"/>
      <c r="XAO146" s="1"/>
      <c r="XAP146" s="1"/>
      <c r="XAQ146" s="1"/>
      <c r="XAR146" s="1"/>
      <c r="XAS146" s="1"/>
      <c r="XAT146" s="1"/>
      <c r="XAU146" s="1"/>
      <c r="XAV146" s="1"/>
      <c r="XAW146" s="1"/>
      <c r="XAX146" s="1"/>
      <c r="XAY146" s="1"/>
      <c r="XAZ146" s="1"/>
      <c r="XBA146" s="1"/>
      <c r="XBB146" s="1"/>
      <c r="XBC146" s="1"/>
      <c r="XBD146" s="1"/>
      <c r="XBE146" s="1"/>
      <c r="XBF146" s="1"/>
      <c r="XBG146" s="1"/>
      <c r="XBH146" s="1"/>
      <c r="XBI146" s="1"/>
      <c r="XBJ146" s="1"/>
      <c r="XBK146" s="1"/>
      <c r="XBL146" s="1"/>
      <c r="XBM146" s="1"/>
      <c r="XBN146" s="1"/>
      <c r="XBO146" s="1"/>
      <c r="XBP146" s="1"/>
      <c r="XBQ146" s="1"/>
      <c r="XBR146" s="1"/>
      <c r="XBS146" s="1"/>
      <c r="XBT146" s="1"/>
      <c r="XBU146" s="1"/>
      <c r="XBV146" s="1"/>
      <c r="XBW146" s="1"/>
      <c r="XBX146" s="1"/>
      <c r="XBY146" s="1"/>
      <c r="XBZ146" s="1"/>
      <c r="XCA146" s="1"/>
      <c r="XCB146" s="1"/>
      <c r="XCC146" s="1"/>
      <c r="XCD146" s="1"/>
      <c r="XCE146" s="1"/>
      <c r="XCF146" s="1"/>
      <c r="XCG146" s="1"/>
      <c r="XCH146" s="1"/>
      <c r="XCI146" s="1"/>
      <c r="XCJ146" s="1"/>
      <c r="XCK146" s="1"/>
      <c r="XCL146" s="1"/>
      <c r="XCM146" s="1"/>
      <c r="XCN146" s="1"/>
      <c r="XCO146" s="1"/>
      <c r="XCP146" s="1"/>
      <c r="XCQ146" s="1"/>
      <c r="XCR146" s="1"/>
      <c r="XCS146" s="1"/>
      <c r="XCT146" s="1"/>
      <c r="XCU146" s="1"/>
      <c r="XCV146" s="1"/>
      <c r="XCW146" s="1"/>
      <c r="XCX146" s="1"/>
      <c r="XCY146" s="1"/>
      <c r="XCZ146" s="1"/>
      <c r="XDA146" s="1"/>
      <c r="XDB146" s="1"/>
      <c r="XDC146" s="1"/>
      <c r="XDD146" s="1"/>
      <c r="XDE146" s="1"/>
    </row>
    <row r="147" spans="1:16333" s="166" customFormat="1" ht="36.75" customHeight="1" x14ac:dyDescent="0.25">
      <c r="A147" s="136" t="s">
        <v>353</v>
      </c>
      <c r="B147" s="163" t="s">
        <v>434</v>
      </c>
      <c r="C147" s="163" t="s">
        <v>414</v>
      </c>
      <c r="D147" s="168">
        <v>0</v>
      </c>
      <c r="E147" s="168">
        <v>0</v>
      </c>
      <c r="F147" s="168"/>
      <c r="G147" s="115"/>
      <c r="H147" s="115"/>
      <c r="I147" s="115"/>
      <c r="J147" s="115"/>
      <c r="K147" s="11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1"/>
      <c r="ALZ147" s="1"/>
      <c r="AMA147" s="1"/>
      <c r="AMB147" s="1"/>
      <c r="AMC147" s="1"/>
      <c r="AMD147" s="1"/>
      <c r="AME147" s="1"/>
      <c r="AMF147" s="1"/>
      <c r="AMG147" s="1"/>
      <c r="AMH147" s="1"/>
      <c r="AMI147" s="1"/>
      <c r="AMJ147" s="1"/>
      <c r="AMK147" s="1"/>
      <c r="AML147" s="1"/>
      <c r="AMM147" s="1"/>
      <c r="AMN147" s="1"/>
      <c r="AMO147" s="1"/>
      <c r="AMP147" s="1"/>
      <c r="AMQ147" s="1"/>
      <c r="AMR147" s="1"/>
      <c r="AMS147" s="1"/>
      <c r="AMT147" s="1"/>
      <c r="AMU147" s="1"/>
      <c r="AMV147" s="1"/>
      <c r="AMW147" s="1"/>
      <c r="AMX147" s="1"/>
      <c r="AMY147" s="1"/>
      <c r="AMZ147" s="1"/>
      <c r="ANA147" s="1"/>
      <c r="ANB147" s="1"/>
      <c r="ANC147" s="1"/>
      <c r="AND147" s="1"/>
      <c r="ANE147" s="1"/>
      <c r="ANF147" s="1"/>
      <c r="ANG147" s="1"/>
      <c r="ANH147" s="1"/>
      <c r="ANI147" s="1"/>
      <c r="ANJ147" s="1"/>
      <c r="ANK147" s="1"/>
      <c r="ANL147" s="1"/>
      <c r="ANM147" s="1"/>
      <c r="ANN147" s="1"/>
      <c r="ANO147" s="1"/>
      <c r="ANP147" s="1"/>
      <c r="ANQ147" s="1"/>
      <c r="ANR147" s="1"/>
      <c r="ANS147" s="1"/>
      <c r="ANT147" s="1"/>
      <c r="ANU147" s="1"/>
      <c r="ANV147" s="1"/>
      <c r="ANW147" s="1"/>
      <c r="ANX147" s="1"/>
      <c r="ANY147" s="1"/>
      <c r="ANZ147" s="1"/>
      <c r="AOA147" s="1"/>
      <c r="AOB147" s="1"/>
      <c r="AOC147" s="1"/>
      <c r="AOD147" s="1"/>
      <c r="AOE147" s="1"/>
      <c r="AOF147" s="1"/>
      <c r="AOG147" s="1"/>
      <c r="AOH147" s="1"/>
      <c r="AOI147" s="1"/>
      <c r="AOJ147" s="1"/>
      <c r="AOK147" s="1"/>
      <c r="AOL147" s="1"/>
      <c r="AOM147" s="1"/>
      <c r="AON147" s="1"/>
      <c r="AOO147" s="1"/>
      <c r="AOP147" s="1"/>
      <c r="AOQ147" s="1"/>
      <c r="AOR147" s="1"/>
      <c r="AOS147" s="1"/>
      <c r="AOT147" s="1"/>
      <c r="AOU147" s="1"/>
      <c r="AOV147" s="1"/>
      <c r="AOW147" s="1"/>
      <c r="AOX147" s="1"/>
      <c r="AOY147" s="1"/>
      <c r="AOZ147" s="1"/>
      <c r="APA147" s="1"/>
      <c r="APB147" s="1"/>
      <c r="APC147" s="1"/>
      <c r="APD147" s="1"/>
      <c r="APE147" s="1"/>
      <c r="APF147" s="1"/>
      <c r="APG147" s="1"/>
      <c r="APH147" s="1"/>
      <c r="API147" s="1"/>
      <c r="APJ147" s="1"/>
      <c r="APK147" s="1"/>
      <c r="APL147" s="1"/>
      <c r="APM147" s="1"/>
      <c r="APN147" s="1"/>
      <c r="APO147" s="1"/>
      <c r="APP147" s="1"/>
      <c r="APQ147" s="1"/>
      <c r="APR147" s="1"/>
      <c r="APS147" s="1"/>
      <c r="APT147" s="1"/>
      <c r="APU147" s="1"/>
      <c r="APV147" s="1"/>
      <c r="APW147" s="1"/>
      <c r="APX147" s="1"/>
      <c r="APY147" s="1"/>
      <c r="APZ147" s="1"/>
      <c r="AQA147" s="1"/>
      <c r="AQB147" s="1"/>
      <c r="AQC147" s="1"/>
      <c r="AQD147" s="1"/>
      <c r="AQE147" s="1"/>
      <c r="AQF147" s="1"/>
      <c r="AQG147" s="1"/>
      <c r="AQH147" s="1"/>
      <c r="AQI147" s="1"/>
      <c r="AQJ147" s="1"/>
      <c r="AQK147" s="1"/>
      <c r="AQL147" s="1"/>
      <c r="AQM147" s="1"/>
      <c r="AQN147" s="1"/>
      <c r="AQO147" s="1"/>
      <c r="AQP147" s="1"/>
      <c r="AQQ147" s="1"/>
      <c r="AQR147" s="1"/>
      <c r="AQS147" s="1"/>
      <c r="AQT147" s="1"/>
      <c r="AQU147" s="1"/>
      <c r="AQV147" s="1"/>
      <c r="AQW147" s="1"/>
      <c r="AQX147" s="1"/>
      <c r="AQY147" s="1"/>
      <c r="AQZ147" s="1"/>
      <c r="ARA147" s="1"/>
      <c r="ARB147" s="1"/>
      <c r="ARC147" s="1"/>
      <c r="ARD147" s="1"/>
      <c r="ARE147" s="1"/>
      <c r="ARF147" s="1"/>
      <c r="ARG147" s="1"/>
      <c r="ARH147" s="1"/>
      <c r="ARI147" s="1"/>
      <c r="ARJ147" s="1"/>
      <c r="ARK147" s="1"/>
      <c r="ARL147" s="1"/>
      <c r="ARM147" s="1"/>
      <c r="ARN147" s="1"/>
      <c r="ARO147" s="1"/>
      <c r="ARP147" s="1"/>
      <c r="ARQ147" s="1"/>
      <c r="ARR147" s="1"/>
      <c r="ARS147" s="1"/>
      <c r="ART147" s="1"/>
      <c r="ARU147" s="1"/>
      <c r="ARV147" s="1"/>
      <c r="ARW147" s="1"/>
      <c r="ARX147" s="1"/>
      <c r="ARY147" s="1"/>
      <c r="ARZ147" s="1"/>
      <c r="ASA147" s="1"/>
      <c r="ASB147" s="1"/>
      <c r="ASC147" s="1"/>
      <c r="ASD147" s="1"/>
      <c r="ASE147" s="1"/>
      <c r="ASF147" s="1"/>
      <c r="ASG147" s="1"/>
      <c r="ASH147" s="1"/>
      <c r="ASI147" s="1"/>
      <c r="ASJ147" s="1"/>
      <c r="ASK147" s="1"/>
      <c r="ASL147" s="1"/>
      <c r="ASM147" s="1"/>
      <c r="ASN147" s="1"/>
      <c r="ASO147" s="1"/>
      <c r="ASP147" s="1"/>
      <c r="ASQ147" s="1"/>
      <c r="ASR147" s="1"/>
      <c r="ASS147" s="1"/>
      <c r="AST147" s="1"/>
      <c r="ASU147" s="1"/>
      <c r="ASV147" s="1"/>
      <c r="ASW147" s="1"/>
      <c r="ASX147" s="1"/>
      <c r="ASY147" s="1"/>
      <c r="ASZ147" s="1"/>
      <c r="ATA147" s="1"/>
      <c r="ATB147" s="1"/>
      <c r="ATC147" s="1"/>
      <c r="ATD147" s="1"/>
      <c r="ATE147" s="1"/>
      <c r="ATF147" s="1"/>
      <c r="ATG147" s="1"/>
      <c r="ATH147" s="1"/>
      <c r="ATI147" s="1"/>
      <c r="ATJ147" s="1"/>
      <c r="ATK147" s="1"/>
      <c r="ATL147" s="1"/>
      <c r="ATM147" s="1"/>
      <c r="ATN147" s="1"/>
      <c r="ATO147" s="1"/>
      <c r="ATP147" s="1"/>
      <c r="ATQ147" s="1"/>
      <c r="ATR147" s="1"/>
      <c r="ATS147" s="1"/>
      <c r="ATT147" s="1"/>
      <c r="ATU147" s="1"/>
      <c r="ATV147" s="1"/>
      <c r="ATW147" s="1"/>
      <c r="ATX147" s="1"/>
      <c r="ATY147" s="1"/>
      <c r="ATZ147" s="1"/>
      <c r="AUA147" s="1"/>
      <c r="AUB147" s="1"/>
      <c r="AUC147" s="1"/>
      <c r="AUD147" s="1"/>
      <c r="AUE147" s="1"/>
      <c r="AUF147" s="1"/>
      <c r="AUG147" s="1"/>
      <c r="AUH147" s="1"/>
      <c r="AUI147" s="1"/>
      <c r="AUJ147" s="1"/>
      <c r="AUK147" s="1"/>
      <c r="AUL147" s="1"/>
      <c r="AUS147" s="1"/>
      <c r="AUT147" s="1"/>
      <c r="AUU147" s="1"/>
      <c r="AUV147" s="1"/>
      <c r="AUW147" s="1"/>
      <c r="AUX147" s="1"/>
      <c r="AUY147" s="1"/>
      <c r="AUZ147" s="1"/>
      <c r="AVA147" s="1"/>
      <c r="AVB147" s="1"/>
      <c r="AVC147" s="1"/>
      <c r="AVD147" s="1"/>
      <c r="AVE147" s="1"/>
      <c r="AVF147" s="1"/>
      <c r="AVG147" s="1"/>
      <c r="AVH147" s="1"/>
      <c r="AVI147" s="1"/>
      <c r="AVJ147" s="1"/>
      <c r="AVK147" s="1"/>
      <c r="AVL147" s="1"/>
      <c r="AVM147" s="1"/>
      <c r="AVN147" s="1"/>
      <c r="AVO147" s="1"/>
      <c r="AVP147" s="1"/>
      <c r="AVQ147" s="1"/>
      <c r="AVR147" s="1"/>
      <c r="AVS147" s="1"/>
      <c r="AVT147" s="1"/>
      <c r="AVU147" s="1"/>
      <c r="AVV147" s="1"/>
      <c r="AVW147" s="1"/>
      <c r="AVX147" s="1"/>
      <c r="AVY147" s="1"/>
      <c r="AVZ147" s="1"/>
      <c r="AWA147" s="1"/>
      <c r="AWB147" s="1"/>
      <c r="AWC147" s="1"/>
      <c r="AWD147" s="1"/>
      <c r="AWE147" s="1"/>
      <c r="AWF147" s="1"/>
      <c r="AWG147" s="1"/>
      <c r="AWH147" s="1"/>
      <c r="AWI147" s="1"/>
      <c r="AWJ147" s="1"/>
      <c r="AWK147" s="1"/>
      <c r="AWL147" s="1"/>
      <c r="AWM147" s="1"/>
      <c r="AWN147" s="1"/>
      <c r="AWO147" s="1"/>
      <c r="AWP147" s="1"/>
      <c r="AWQ147" s="1"/>
      <c r="AWR147" s="1"/>
      <c r="AWS147" s="1"/>
      <c r="AWT147" s="1"/>
      <c r="AWU147" s="1"/>
      <c r="AWV147" s="1"/>
      <c r="AWW147" s="1"/>
      <c r="AWX147" s="1"/>
      <c r="AWY147" s="1"/>
      <c r="AWZ147" s="1"/>
      <c r="AXA147" s="1"/>
      <c r="AXB147" s="1"/>
      <c r="AXC147" s="1"/>
      <c r="AXD147" s="1"/>
      <c r="AXE147" s="1"/>
      <c r="AXF147" s="1"/>
      <c r="AXG147" s="1"/>
      <c r="AXH147" s="1"/>
      <c r="AXI147" s="1"/>
      <c r="AXJ147" s="1"/>
      <c r="AXK147" s="1"/>
      <c r="AXL147" s="1"/>
      <c r="AXM147" s="1"/>
      <c r="AXN147" s="1"/>
      <c r="AXO147" s="1"/>
      <c r="AXP147" s="1"/>
      <c r="AXQ147" s="1"/>
      <c r="AXR147" s="1"/>
      <c r="AXS147" s="1"/>
      <c r="AXT147" s="1"/>
      <c r="AXU147" s="1"/>
      <c r="AXV147" s="1"/>
      <c r="AXW147" s="1"/>
      <c r="AXX147" s="1"/>
      <c r="AXY147" s="1"/>
      <c r="AXZ147" s="1"/>
      <c r="AYA147" s="1"/>
      <c r="AYB147" s="1"/>
      <c r="AYC147" s="1"/>
      <c r="AYD147" s="1"/>
      <c r="AYE147" s="1"/>
      <c r="AYF147" s="1"/>
      <c r="AYG147" s="1"/>
      <c r="AYH147" s="1"/>
      <c r="AYI147" s="1"/>
      <c r="AYJ147" s="1"/>
      <c r="AYK147" s="1"/>
      <c r="AYL147" s="1"/>
      <c r="AYM147" s="1"/>
      <c r="AYN147" s="1"/>
      <c r="AYO147" s="1"/>
      <c r="AYP147" s="1"/>
      <c r="AYQ147" s="1"/>
      <c r="AYR147" s="1"/>
      <c r="AYS147" s="1"/>
      <c r="AYT147" s="1"/>
      <c r="AYU147" s="1"/>
      <c r="AYV147" s="1"/>
      <c r="AYW147" s="1"/>
      <c r="AYX147" s="1"/>
      <c r="AYY147" s="1"/>
      <c r="AYZ147" s="1"/>
      <c r="AZA147" s="1"/>
      <c r="AZB147" s="1"/>
      <c r="AZC147" s="1"/>
      <c r="AZD147" s="1"/>
      <c r="AZE147" s="1"/>
      <c r="AZF147" s="1"/>
      <c r="AZG147" s="1"/>
      <c r="AZH147" s="1"/>
      <c r="AZI147" s="1"/>
      <c r="AZJ147" s="1"/>
      <c r="AZK147" s="1"/>
      <c r="AZL147" s="1"/>
      <c r="AZM147" s="1"/>
      <c r="AZN147" s="1"/>
      <c r="AZO147" s="1"/>
      <c r="AZP147" s="1"/>
      <c r="AZQ147" s="1"/>
      <c r="AZR147" s="1"/>
      <c r="AZS147" s="1"/>
      <c r="AZT147" s="1"/>
      <c r="AZU147" s="1"/>
      <c r="AZV147" s="1"/>
      <c r="AZW147" s="1"/>
      <c r="AZX147" s="1"/>
      <c r="AZY147" s="1"/>
      <c r="AZZ147" s="1"/>
      <c r="BAA147" s="1"/>
      <c r="BAB147" s="1"/>
      <c r="BAC147" s="1"/>
      <c r="BAD147" s="1"/>
      <c r="BAE147" s="1"/>
      <c r="BAF147" s="1"/>
      <c r="BAG147" s="1"/>
      <c r="BAH147" s="1"/>
      <c r="BAI147" s="1"/>
      <c r="BAJ147" s="1"/>
      <c r="BAK147" s="1"/>
      <c r="BAL147" s="1"/>
      <c r="BAM147" s="1"/>
      <c r="BAN147" s="1"/>
      <c r="BAO147" s="1"/>
      <c r="BAP147" s="1"/>
      <c r="BAQ147" s="1"/>
      <c r="BAR147" s="1"/>
      <c r="BAS147" s="1"/>
      <c r="BAT147" s="1"/>
      <c r="BAU147" s="1"/>
      <c r="BAV147" s="1"/>
      <c r="BAW147" s="1"/>
      <c r="BAX147" s="1"/>
      <c r="BAY147" s="1"/>
      <c r="BAZ147" s="1"/>
      <c r="BBA147" s="1"/>
      <c r="BBB147" s="1"/>
      <c r="BBC147" s="1"/>
      <c r="BBD147" s="1"/>
      <c r="BBE147" s="1"/>
      <c r="BBF147" s="1"/>
      <c r="BBG147" s="1"/>
      <c r="BBH147" s="1"/>
      <c r="BBI147" s="1"/>
      <c r="BBJ147" s="1"/>
      <c r="BBK147" s="1"/>
      <c r="BBL147" s="1"/>
      <c r="BBM147" s="1"/>
      <c r="BBN147" s="1"/>
      <c r="BBO147" s="1"/>
      <c r="BBP147" s="1"/>
      <c r="BBQ147" s="1"/>
      <c r="BBR147" s="1"/>
      <c r="BBS147" s="1"/>
      <c r="BBT147" s="1"/>
      <c r="BBU147" s="1"/>
      <c r="BBV147" s="1"/>
      <c r="BBW147" s="1"/>
      <c r="BBX147" s="1"/>
      <c r="BBY147" s="1"/>
      <c r="BBZ147" s="1"/>
      <c r="BCA147" s="1"/>
      <c r="BCB147" s="1"/>
      <c r="BCC147" s="1"/>
      <c r="BCD147" s="1"/>
      <c r="BCE147" s="1"/>
      <c r="BCF147" s="1"/>
      <c r="BCG147" s="1"/>
      <c r="BCH147" s="1"/>
      <c r="BCI147" s="1"/>
      <c r="BCJ147" s="1"/>
      <c r="BCK147" s="1"/>
      <c r="BCL147" s="1"/>
      <c r="BCM147" s="1"/>
      <c r="BCN147" s="1"/>
      <c r="BCO147" s="1"/>
      <c r="BCP147" s="1"/>
      <c r="BCQ147" s="1"/>
      <c r="BCR147" s="1"/>
      <c r="BCS147" s="1"/>
      <c r="BCT147" s="1"/>
      <c r="BCU147" s="1"/>
      <c r="BCV147" s="1"/>
      <c r="BCW147" s="1"/>
      <c r="BCX147" s="1"/>
      <c r="BCY147" s="1"/>
      <c r="BCZ147" s="1"/>
      <c r="BDA147" s="1"/>
      <c r="BDB147" s="1"/>
      <c r="BDC147" s="1"/>
      <c r="BDD147" s="1"/>
      <c r="BDE147" s="1"/>
      <c r="BDF147" s="1"/>
      <c r="BDG147" s="1"/>
      <c r="BDH147" s="1"/>
      <c r="BDI147" s="1"/>
      <c r="BDJ147" s="1"/>
      <c r="BDK147" s="1"/>
      <c r="BDL147" s="1"/>
      <c r="BDM147" s="1"/>
      <c r="BDN147" s="1"/>
      <c r="BDO147" s="1"/>
      <c r="BDP147" s="1"/>
      <c r="BDQ147" s="1"/>
      <c r="BDR147" s="1"/>
      <c r="BDS147" s="1"/>
      <c r="BDT147" s="1"/>
      <c r="BDU147" s="1"/>
      <c r="BDV147" s="1"/>
      <c r="BDW147" s="1"/>
      <c r="BDX147" s="1"/>
      <c r="BDY147" s="1"/>
      <c r="BDZ147" s="1"/>
      <c r="BEA147" s="1"/>
      <c r="BEB147" s="1"/>
      <c r="BEC147" s="1"/>
      <c r="BED147" s="1"/>
      <c r="BEE147" s="1"/>
      <c r="BEF147" s="1"/>
      <c r="BEG147" s="1"/>
      <c r="BEH147" s="1"/>
      <c r="BEO147" s="1"/>
      <c r="BEP147" s="1"/>
      <c r="BEQ147" s="1"/>
      <c r="BER147" s="1"/>
      <c r="BES147" s="1"/>
      <c r="BET147" s="1"/>
      <c r="BEU147" s="1"/>
      <c r="BEV147" s="1"/>
      <c r="BEW147" s="1"/>
      <c r="BEX147" s="1"/>
      <c r="BEY147" s="1"/>
      <c r="BEZ147" s="1"/>
      <c r="BFA147" s="1"/>
      <c r="BFB147" s="1"/>
      <c r="BFC147" s="1"/>
      <c r="BFD147" s="1"/>
      <c r="BFE147" s="1"/>
      <c r="BFF147" s="1"/>
      <c r="BFG147" s="1"/>
      <c r="BFH147" s="1"/>
      <c r="BFI147" s="1"/>
      <c r="BFJ147" s="1"/>
      <c r="BFK147" s="1"/>
      <c r="BFL147" s="1"/>
      <c r="BFM147" s="1"/>
      <c r="BFN147" s="1"/>
      <c r="BFO147" s="1"/>
      <c r="BFP147" s="1"/>
      <c r="BFQ147" s="1"/>
      <c r="BFR147" s="1"/>
      <c r="BFS147" s="1"/>
      <c r="BFT147" s="1"/>
      <c r="BFU147" s="1"/>
      <c r="BFV147" s="1"/>
      <c r="BFW147" s="1"/>
      <c r="BFX147" s="1"/>
      <c r="BFY147" s="1"/>
      <c r="BFZ147" s="1"/>
      <c r="BGA147" s="1"/>
      <c r="BGB147" s="1"/>
      <c r="BGC147" s="1"/>
      <c r="BGD147" s="1"/>
      <c r="BGE147" s="1"/>
      <c r="BGF147" s="1"/>
      <c r="BGG147" s="1"/>
      <c r="BGH147" s="1"/>
      <c r="BGI147" s="1"/>
      <c r="BGJ147" s="1"/>
      <c r="BGK147" s="1"/>
      <c r="BGL147" s="1"/>
      <c r="BGM147" s="1"/>
      <c r="BGN147" s="1"/>
      <c r="BGO147" s="1"/>
      <c r="BGP147" s="1"/>
      <c r="BGQ147" s="1"/>
      <c r="BGR147" s="1"/>
      <c r="BGS147" s="1"/>
      <c r="BGT147" s="1"/>
      <c r="BGU147" s="1"/>
      <c r="BGV147" s="1"/>
      <c r="BGW147" s="1"/>
      <c r="BGX147" s="1"/>
      <c r="BGY147" s="1"/>
      <c r="BGZ147" s="1"/>
      <c r="BHA147" s="1"/>
      <c r="BHB147" s="1"/>
      <c r="BHC147" s="1"/>
      <c r="BHD147" s="1"/>
      <c r="BHE147" s="1"/>
      <c r="BHF147" s="1"/>
      <c r="BHG147" s="1"/>
      <c r="BHH147" s="1"/>
      <c r="BHI147" s="1"/>
      <c r="BHJ147" s="1"/>
      <c r="BHK147" s="1"/>
      <c r="BHL147" s="1"/>
      <c r="BHM147" s="1"/>
      <c r="BHN147" s="1"/>
      <c r="BHO147" s="1"/>
      <c r="BHP147" s="1"/>
      <c r="BHQ147" s="1"/>
      <c r="BHR147" s="1"/>
      <c r="BHS147" s="1"/>
      <c r="BHT147" s="1"/>
      <c r="BHU147" s="1"/>
      <c r="BHV147" s="1"/>
      <c r="BHW147" s="1"/>
      <c r="BHX147" s="1"/>
      <c r="BHY147" s="1"/>
      <c r="BHZ147" s="1"/>
      <c r="BIA147" s="1"/>
      <c r="BIB147" s="1"/>
      <c r="BIC147" s="1"/>
      <c r="BID147" s="1"/>
      <c r="BIE147" s="1"/>
      <c r="BIF147" s="1"/>
      <c r="BIG147" s="1"/>
      <c r="BIH147" s="1"/>
      <c r="BII147" s="1"/>
      <c r="BIJ147" s="1"/>
      <c r="BIK147" s="1"/>
      <c r="BIL147" s="1"/>
      <c r="BIM147" s="1"/>
      <c r="BIN147" s="1"/>
      <c r="BIO147" s="1"/>
      <c r="BIP147" s="1"/>
      <c r="BIQ147" s="1"/>
      <c r="BIR147" s="1"/>
      <c r="BIS147" s="1"/>
      <c r="BIT147" s="1"/>
      <c r="BIU147" s="1"/>
      <c r="BIV147" s="1"/>
      <c r="BIW147" s="1"/>
      <c r="BIX147" s="1"/>
      <c r="BIY147" s="1"/>
      <c r="BIZ147" s="1"/>
      <c r="BJA147" s="1"/>
      <c r="BJB147" s="1"/>
      <c r="BJC147" s="1"/>
      <c r="BJD147" s="1"/>
      <c r="BJE147" s="1"/>
      <c r="BJF147" s="1"/>
      <c r="BJG147" s="1"/>
      <c r="BJH147" s="1"/>
      <c r="BJI147" s="1"/>
      <c r="BJJ147" s="1"/>
      <c r="BJK147" s="1"/>
      <c r="BJL147" s="1"/>
      <c r="BJM147" s="1"/>
      <c r="BJN147" s="1"/>
      <c r="BJO147" s="1"/>
      <c r="BJP147" s="1"/>
      <c r="BJQ147" s="1"/>
      <c r="BJR147" s="1"/>
      <c r="BJS147" s="1"/>
      <c r="BJT147" s="1"/>
      <c r="BJU147" s="1"/>
      <c r="BJV147" s="1"/>
      <c r="BJW147" s="1"/>
      <c r="BJX147" s="1"/>
      <c r="BJY147" s="1"/>
      <c r="BJZ147" s="1"/>
      <c r="BKA147" s="1"/>
      <c r="BKB147" s="1"/>
      <c r="BKC147" s="1"/>
      <c r="BKD147" s="1"/>
      <c r="BKE147" s="1"/>
      <c r="BKF147" s="1"/>
      <c r="BKG147" s="1"/>
      <c r="BKH147" s="1"/>
      <c r="BKI147" s="1"/>
      <c r="BKJ147" s="1"/>
      <c r="BKK147" s="1"/>
      <c r="BKL147" s="1"/>
      <c r="BKM147" s="1"/>
      <c r="BKN147" s="1"/>
      <c r="BKO147" s="1"/>
      <c r="BKP147" s="1"/>
      <c r="BKQ147" s="1"/>
      <c r="BKR147" s="1"/>
      <c r="BKS147" s="1"/>
      <c r="BKT147" s="1"/>
      <c r="BKU147" s="1"/>
      <c r="BKV147" s="1"/>
      <c r="BKW147" s="1"/>
      <c r="BKX147" s="1"/>
      <c r="BKY147" s="1"/>
      <c r="BKZ147" s="1"/>
      <c r="BLA147" s="1"/>
      <c r="BLB147" s="1"/>
      <c r="BLC147" s="1"/>
      <c r="BLD147" s="1"/>
      <c r="BLE147" s="1"/>
      <c r="BLF147" s="1"/>
      <c r="BLG147" s="1"/>
      <c r="BLH147" s="1"/>
      <c r="BLI147" s="1"/>
      <c r="BLJ147" s="1"/>
      <c r="BLK147" s="1"/>
      <c r="BLL147" s="1"/>
      <c r="BLM147" s="1"/>
      <c r="BLN147" s="1"/>
      <c r="BLO147" s="1"/>
      <c r="BLP147" s="1"/>
      <c r="BLQ147" s="1"/>
      <c r="BLR147" s="1"/>
      <c r="BLS147" s="1"/>
      <c r="BLT147" s="1"/>
      <c r="BLU147" s="1"/>
      <c r="BLV147" s="1"/>
      <c r="BLW147" s="1"/>
      <c r="BLX147" s="1"/>
      <c r="BLY147" s="1"/>
      <c r="BLZ147" s="1"/>
      <c r="BMA147" s="1"/>
      <c r="BMB147" s="1"/>
      <c r="BMC147" s="1"/>
      <c r="BMD147" s="1"/>
      <c r="BME147" s="1"/>
      <c r="BMF147" s="1"/>
      <c r="BMG147" s="1"/>
      <c r="BMH147" s="1"/>
      <c r="BMI147" s="1"/>
      <c r="BMJ147" s="1"/>
      <c r="BMK147" s="1"/>
      <c r="BML147" s="1"/>
      <c r="BMM147" s="1"/>
      <c r="BMN147" s="1"/>
      <c r="BMO147" s="1"/>
      <c r="BMP147" s="1"/>
      <c r="BMQ147" s="1"/>
      <c r="BMR147" s="1"/>
      <c r="BMS147" s="1"/>
      <c r="BMT147" s="1"/>
      <c r="BMU147" s="1"/>
      <c r="BMV147" s="1"/>
      <c r="BMW147" s="1"/>
      <c r="BMX147" s="1"/>
      <c r="BMY147" s="1"/>
      <c r="BMZ147" s="1"/>
      <c r="BNA147" s="1"/>
      <c r="BNB147" s="1"/>
      <c r="BNC147" s="1"/>
      <c r="BND147" s="1"/>
      <c r="BNE147" s="1"/>
      <c r="BNF147" s="1"/>
      <c r="BNG147" s="1"/>
      <c r="BNH147" s="1"/>
      <c r="BNI147" s="1"/>
      <c r="BNJ147" s="1"/>
      <c r="BNK147" s="1"/>
      <c r="BNL147" s="1"/>
      <c r="BNM147" s="1"/>
      <c r="BNN147" s="1"/>
      <c r="BNO147" s="1"/>
      <c r="BNP147" s="1"/>
      <c r="BNQ147" s="1"/>
      <c r="BNR147" s="1"/>
      <c r="BNS147" s="1"/>
      <c r="BNT147" s="1"/>
      <c r="BNU147" s="1"/>
      <c r="BNV147" s="1"/>
      <c r="BNW147" s="1"/>
      <c r="BNX147" s="1"/>
      <c r="BNY147" s="1"/>
      <c r="BNZ147" s="1"/>
      <c r="BOA147" s="1"/>
      <c r="BOB147" s="1"/>
      <c r="BOC147" s="1"/>
      <c r="BOD147" s="1"/>
      <c r="BOK147" s="1"/>
      <c r="BOL147" s="1"/>
      <c r="BOM147" s="1"/>
      <c r="BON147" s="1"/>
      <c r="BOO147" s="1"/>
      <c r="BOP147" s="1"/>
      <c r="BOQ147" s="1"/>
      <c r="BOR147" s="1"/>
      <c r="BOS147" s="1"/>
      <c r="BOT147" s="1"/>
      <c r="BOU147" s="1"/>
      <c r="BOV147" s="1"/>
      <c r="BOW147" s="1"/>
      <c r="BOX147" s="1"/>
      <c r="BOY147" s="1"/>
      <c r="BOZ147" s="1"/>
      <c r="BPA147" s="1"/>
      <c r="BPB147" s="1"/>
      <c r="BPC147" s="1"/>
      <c r="BPD147" s="1"/>
      <c r="BPE147" s="1"/>
      <c r="BPF147" s="1"/>
      <c r="BPG147" s="1"/>
      <c r="BPH147" s="1"/>
      <c r="BPI147" s="1"/>
      <c r="BPJ147" s="1"/>
      <c r="BPK147" s="1"/>
      <c r="BPL147" s="1"/>
      <c r="BPM147" s="1"/>
      <c r="BPN147" s="1"/>
      <c r="BPO147" s="1"/>
      <c r="BPP147" s="1"/>
      <c r="BPQ147" s="1"/>
      <c r="BPR147" s="1"/>
      <c r="BPS147" s="1"/>
      <c r="BPT147" s="1"/>
      <c r="BPU147" s="1"/>
      <c r="BPV147" s="1"/>
      <c r="BPW147" s="1"/>
      <c r="BPX147" s="1"/>
      <c r="BPY147" s="1"/>
      <c r="BPZ147" s="1"/>
      <c r="BQA147" s="1"/>
      <c r="BQB147" s="1"/>
      <c r="BQC147" s="1"/>
      <c r="BQD147" s="1"/>
      <c r="BQE147" s="1"/>
      <c r="BQF147" s="1"/>
      <c r="BQG147" s="1"/>
      <c r="BQH147" s="1"/>
      <c r="BQI147" s="1"/>
      <c r="BQJ147" s="1"/>
      <c r="BQK147" s="1"/>
      <c r="BQL147" s="1"/>
      <c r="BQM147" s="1"/>
      <c r="BQN147" s="1"/>
      <c r="BQO147" s="1"/>
      <c r="BQP147" s="1"/>
      <c r="BQQ147" s="1"/>
      <c r="BQR147" s="1"/>
      <c r="BQS147" s="1"/>
      <c r="BQT147" s="1"/>
      <c r="BQU147" s="1"/>
      <c r="BQV147" s="1"/>
      <c r="BQW147" s="1"/>
      <c r="BQX147" s="1"/>
      <c r="BQY147" s="1"/>
      <c r="BQZ147" s="1"/>
      <c r="BRA147" s="1"/>
      <c r="BRB147" s="1"/>
      <c r="BRC147" s="1"/>
      <c r="BRD147" s="1"/>
      <c r="BRE147" s="1"/>
      <c r="BRF147" s="1"/>
      <c r="BRG147" s="1"/>
      <c r="BRH147" s="1"/>
      <c r="BRI147" s="1"/>
      <c r="BRJ147" s="1"/>
      <c r="BRK147" s="1"/>
      <c r="BRL147" s="1"/>
      <c r="BRM147" s="1"/>
      <c r="BRN147" s="1"/>
      <c r="BRO147" s="1"/>
      <c r="BRP147" s="1"/>
      <c r="BRQ147" s="1"/>
      <c r="BRR147" s="1"/>
      <c r="BRS147" s="1"/>
      <c r="BRT147" s="1"/>
      <c r="BRU147" s="1"/>
      <c r="BRV147" s="1"/>
      <c r="BRW147" s="1"/>
      <c r="BRX147" s="1"/>
      <c r="BRY147" s="1"/>
      <c r="BRZ147" s="1"/>
      <c r="BSA147" s="1"/>
      <c r="BSB147" s="1"/>
      <c r="BSC147" s="1"/>
      <c r="BSD147" s="1"/>
      <c r="BSE147" s="1"/>
      <c r="BSF147" s="1"/>
      <c r="BSG147" s="1"/>
      <c r="BSH147" s="1"/>
      <c r="BSI147" s="1"/>
      <c r="BSJ147" s="1"/>
      <c r="BSK147" s="1"/>
      <c r="BSL147" s="1"/>
      <c r="BSM147" s="1"/>
      <c r="BSN147" s="1"/>
      <c r="BSO147" s="1"/>
      <c r="BSP147" s="1"/>
      <c r="BSQ147" s="1"/>
      <c r="BSR147" s="1"/>
      <c r="BSS147" s="1"/>
      <c r="BST147" s="1"/>
      <c r="BSU147" s="1"/>
      <c r="BSV147" s="1"/>
      <c r="BSW147" s="1"/>
      <c r="BSX147" s="1"/>
      <c r="BSY147" s="1"/>
      <c r="BSZ147" s="1"/>
      <c r="BTA147" s="1"/>
      <c r="BTB147" s="1"/>
      <c r="BTC147" s="1"/>
      <c r="BTD147" s="1"/>
      <c r="BTE147" s="1"/>
      <c r="BTF147" s="1"/>
      <c r="BTG147" s="1"/>
      <c r="BTH147" s="1"/>
      <c r="BTI147" s="1"/>
      <c r="BTJ147" s="1"/>
      <c r="BTK147" s="1"/>
      <c r="BTL147" s="1"/>
      <c r="BTM147" s="1"/>
      <c r="BTN147" s="1"/>
      <c r="BTO147" s="1"/>
      <c r="BTP147" s="1"/>
      <c r="BTQ147" s="1"/>
      <c r="BTR147" s="1"/>
      <c r="BTS147" s="1"/>
      <c r="BTT147" s="1"/>
      <c r="BTU147" s="1"/>
      <c r="BTV147" s="1"/>
      <c r="BTW147" s="1"/>
      <c r="BTX147" s="1"/>
      <c r="BTY147" s="1"/>
      <c r="BTZ147" s="1"/>
      <c r="BUA147" s="1"/>
      <c r="BUB147" s="1"/>
      <c r="BUC147" s="1"/>
      <c r="BUD147" s="1"/>
      <c r="BUE147" s="1"/>
      <c r="BUF147" s="1"/>
      <c r="BUG147" s="1"/>
      <c r="BUH147" s="1"/>
      <c r="BUI147" s="1"/>
      <c r="BUJ147" s="1"/>
      <c r="BUK147" s="1"/>
      <c r="BUL147" s="1"/>
      <c r="BUM147" s="1"/>
      <c r="BUN147" s="1"/>
      <c r="BUO147" s="1"/>
      <c r="BUP147" s="1"/>
      <c r="BUQ147" s="1"/>
      <c r="BUR147" s="1"/>
      <c r="BUS147" s="1"/>
      <c r="BUT147" s="1"/>
      <c r="BUU147" s="1"/>
      <c r="BUV147" s="1"/>
      <c r="BUW147" s="1"/>
      <c r="BUX147" s="1"/>
      <c r="BUY147" s="1"/>
      <c r="BUZ147" s="1"/>
      <c r="BVA147" s="1"/>
      <c r="BVB147" s="1"/>
      <c r="BVC147" s="1"/>
      <c r="BVD147" s="1"/>
      <c r="BVE147" s="1"/>
      <c r="BVF147" s="1"/>
      <c r="BVG147" s="1"/>
      <c r="BVH147" s="1"/>
      <c r="BVI147" s="1"/>
      <c r="BVJ147" s="1"/>
      <c r="BVK147" s="1"/>
      <c r="BVL147" s="1"/>
      <c r="BVM147" s="1"/>
      <c r="BVN147" s="1"/>
      <c r="BVO147" s="1"/>
      <c r="BVP147" s="1"/>
      <c r="BVQ147" s="1"/>
      <c r="BVR147" s="1"/>
      <c r="BVS147" s="1"/>
      <c r="BVT147" s="1"/>
      <c r="BVU147" s="1"/>
      <c r="BVV147" s="1"/>
      <c r="BVW147" s="1"/>
      <c r="BVX147" s="1"/>
      <c r="BVY147" s="1"/>
      <c r="BVZ147" s="1"/>
      <c r="BWA147" s="1"/>
      <c r="BWB147" s="1"/>
      <c r="BWC147" s="1"/>
      <c r="BWD147" s="1"/>
      <c r="BWE147" s="1"/>
      <c r="BWF147" s="1"/>
      <c r="BWG147" s="1"/>
      <c r="BWH147" s="1"/>
      <c r="BWI147" s="1"/>
      <c r="BWJ147" s="1"/>
      <c r="BWK147" s="1"/>
      <c r="BWL147" s="1"/>
      <c r="BWM147" s="1"/>
      <c r="BWN147" s="1"/>
      <c r="BWO147" s="1"/>
      <c r="BWP147" s="1"/>
      <c r="BWQ147" s="1"/>
      <c r="BWR147" s="1"/>
      <c r="BWS147" s="1"/>
      <c r="BWT147" s="1"/>
      <c r="BWU147" s="1"/>
      <c r="BWV147" s="1"/>
      <c r="BWW147" s="1"/>
      <c r="BWX147" s="1"/>
      <c r="BWY147" s="1"/>
      <c r="BWZ147" s="1"/>
      <c r="BXA147" s="1"/>
      <c r="BXB147" s="1"/>
      <c r="BXC147" s="1"/>
      <c r="BXD147" s="1"/>
      <c r="BXE147" s="1"/>
      <c r="BXF147" s="1"/>
      <c r="BXG147" s="1"/>
      <c r="BXH147" s="1"/>
      <c r="BXI147" s="1"/>
      <c r="BXJ147" s="1"/>
      <c r="BXK147" s="1"/>
      <c r="BXL147" s="1"/>
      <c r="BXM147" s="1"/>
      <c r="BXN147" s="1"/>
      <c r="BXO147" s="1"/>
      <c r="BXP147" s="1"/>
      <c r="BXQ147" s="1"/>
      <c r="BXR147" s="1"/>
      <c r="BXS147" s="1"/>
      <c r="BXT147" s="1"/>
      <c r="BXU147" s="1"/>
      <c r="BXV147" s="1"/>
      <c r="BXW147" s="1"/>
      <c r="BXX147" s="1"/>
      <c r="BXY147" s="1"/>
      <c r="BXZ147" s="1"/>
      <c r="BYG147" s="1"/>
      <c r="BYH147" s="1"/>
      <c r="BYI147" s="1"/>
      <c r="BYJ147" s="1"/>
      <c r="BYK147" s="1"/>
      <c r="BYL147" s="1"/>
      <c r="BYM147" s="1"/>
      <c r="BYN147" s="1"/>
      <c r="BYO147" s="1"/>
      <c r="BYP147" s="1"/>
      <c r="BYQ147" s="1"/>
      <c r="BYR147" s="1"/>
      <c r="BYS147" s="1"/>
      <c r="BYT147" s="1"/>
      <c r="BYU147" s="1"/>
      <c r="BYV147" s="1"/>
      <c r="BYW147" s="1"/>
      <c r="BYX147" s="1"/>
      <c r="BYY147" s="1"/>
      <c r="BYZ147" s="1"/>
      <c r="BZA147" s="1"/>
      <c r="BZB147" s="1"/>
      <c r="BZC147" s="1"/>
      <c r="BZD147" s="1"/>
      <c r="BZE147" s="1"/>
      <c r="BZF147" s="1"/>
      <c r="BZG147" s="1"/>
      <c r="BZH147" s="1"/>
      <c r="BZI147" s="1"/>
      <c r="BZJ147" s="1"/>
      <c r="BZK147" s="1"/>
      <c r="BZL147" s="1"/>
      <c r="BZM147" s="1"/>
      <c r="BZN147" s="1"/>
      <c r="BZO147" s="1"/>
      <c r="BZP147" s="1"/>
      <c r="BZQ147" s="1"/>
      <c r="BZR147" s="1"/>
      <c r="BZS147" s="1"/>
      <c r="BZT147" s="1"/>
      <c r="BZU147" s="1"/>
      <c r="BZV147" s="1"/>
      <c r="BZW147" s="1"/>
      <c r="BZX147" s="1"/>
      <c r="BZY147" s="1"/>
      <c r="BZZ147" s="1"/>
      <c r="CAA147" s="1"/>
      <c r="CAB147" s="1"/>
      <c r="CAC147" s="1"/>
      <c r="CAD147" s="1"/>
      <c r="CAE147" s="1"/>
      <c r="CAF147" s="1"/>
      <c r="CAG147" s="1"/>
      <c r="CAH147" s="1"/>
      <c r="CAI147" s="1"/>
      <c r="CAJ147" s="1"/>
      <c r="CAK147" s="1"/>
      <c r="CAL147" s="1"/>
      <c r="CAM147" s="1"/>
      <c r="CAN147" s="1"/>
      <c r="CAO147" s="1"/>
      <c r="CAP147" s="1"/>
      <c r="CAQ147" s="1"/>
      <c r="CAR147" s="1"/>
      <c r="CAS147" s="1"/>
      <c r="CAT147" s="1"/>
      <c r="CAU147" s="1"/>
      <c r="CAV147" s="1"/>
      <c r="CAW147" s="1"/>
      <c r="CAX147" s="1"/>
      <c r="CAY147" s="1"/>
      <c r="CAZ147" s="1"/>
      <c r="CBA147" s="1"/>
      <c r="CBB147" s="1"/>
      <c r="CBC147" s="1"/>
      <c r="CBD147" s="1"/>
      <c r="CBE147" s="1"/>
      <c r="CBF147" s="1"/>
      <c r="CBG147" s="1"/>
      <c r="CBH147" s="1"/>
      <c r="CBI147" s="1"/>
      <c r="CBJ147" s="1"/>
      <c r="CBK147" s="1"/>
      <c r="CBL147" s="1"/>
      <c r="CBM147" s="1"/>
      <c r="CBN147" s="1"/>
      <c r="CBO147" s="1"/>
      <c r="CBP147" s="1"/>
      <c r="CBQ147" s="1"/>
      <c r="CBR147" s="1"/>
      <c r="CBS147" s="1"/>
      <c r="CBT147" s="1"/>
      <c r="CBU147" s="1"/>
      <c r="CBV147" s="1"/>
      <c r="CBW147" s="1"/>
      <c r="CBX147" s="1"/>
      <c r="CBY147" s="1"/>
      <c r="CBZ147" s="1"/>
      <c r="CCA147" s="1"/>
      <c r="CCB147" s="1"/>
      <c r="CCC147" s="1"/>
      <c r="CCD147" s="1"/>
      <c r="CCE147" s="1"/>
      <c r="CCF147" s="1"/>
      <c r="CCG147" s="1"/>
      <c r="CCH147" s="1"/>
      <c r="CCI147" s="1"/>
      <c r="CCJ147" s="1"/>
      <c r="CCK147" s="1"/>
      <c r="CCL147" s="1"/>
      <c r="CCM147" s="1"/>
      <c r="CCN147" s="1"/>
      <c r="CCO147" s="1"/>
      <c r="CCP147" s="1"/>
      <c r="CCQ147" s="1"/>
      <c r="CCR147" s="1"/>
      <c r="CCS147" s="1"/>
      <c r="CCT147" s="1"/>
      <c r="CCU147" s="1"/>
      <c r="CCV147" s="1"/>
      <c r="CCW147" s="1"/>
      <c r="CCX147" s="1"/>
      <c r="CCY147" s="1"/>
      <c r="CCZ147" s="1"/>
      <c r="CDA147" s="1"/>
      <c r="CDB147" s="1"/>
      <c r="CDC147" s="1"/>
      <c r="CDD147" s="1"/>
      <c r="CDE147" s="1"/>
      <c r="CDF147" s="1"/>
      <c r="CDG147" s="1"/>
      <c r="CDH147" s="1"/>
      <c r="CDI147" s="1"/>
      <c r="CDJ147" s="1"/>
      <c r="CDK147" s="1"/>
      <c r="CDL147" s="1"/>
      <c r="CDM147" s="1"/>
      <c r="CDN147" s="1"/>
      <c r="CDO147" s="1"/>
      <c r="CDP147" s="1"/>
      <c r="CDQ147" s="1"/>
      <c r="CDR147" s="1"/>
      <c r="CDS147" s="1"/>
      <c r="CDT147" s="1"/>
      <c r="CDU147" s="1"/>
      <c r="CDV147" s="1"/>
      <c r="CDW147" s="1"/>
      <c r="CDX147" s="1"/>
      <c r="CDY147" s="1"/>
      <c r="CDZ147" s="1"/>
      <c r="CEA147" s="1"/>
      <c r="CEB147" s="1"/>
      <c r="CEC147" s="1"/>
      <c r="CED147" s="1"/>
      <c r="CEE147" s="1"/>
      <c r="CEF147" s="1"/>
      <c r="CEG147" s="1"/>
      <c r="CEH147" s="1"/>
      <c r="CEI147" s="1"/>
      <c r="CEJ147" s="1"/>
      <c r="CEK147" s="1"/>
      <c r="CEL147" s="1"/>
      <c r="CEM147" s="1"/>
      <c r="CEN147" s="1"/>
      <c r="CEO147" s="1"/>
      <c r="CEP147" s="1"/>
      <c r="CEQ147" s="1"/>
      <c r="CER147" s="1"/>
      <c r="CES147" s="1"/>
      <c r="CET147" s="1"/>
      <c r="CEU147" s="1"/>
      <c r="CEV147" s="1"/>
      <c r="CEW147" s="1"/>
      <c r="CEX147" s="1"/>
      <c r="CEY147" s="1"/>
      <c r="CEZ147" s="1"/>
      <c r="CFA147" s="1"/>
      <c r="CFB147" s="1"/>
      <c r="CFC147" s="1"/>
      <c r="CFD147" s="1"/>
      <c r="CFE147" s="1"/>
      <c r="CFF147" s="1"/>
      <c r="CFG147" s="1"/>
      <c r="CFH147" s="1"/>
      <c r="CFI147" s="1"/>
      <c r="CFJ147" s="1"/>
      <c r="CFK147" s="1"/>
      <c r="CFL147" s="1"/>
      <c r="CFM147" s="1"/>
      <c r="CFN147" s="1"/>
      <c r="CFO147" s="1"/>
      <c r="CFP147" s="1"/>
      <c r="CFQ147" s="1"/>
      <c r="CFR147" s="1"/>
      <c r="CFS147" s="1"/>
      <c r="CFT147" s="1"/>
      <c r="CFU147" s="1"/>
      <c r="CFV147" s="1"/>
      <c r="CFW147" s="1"/>
      <c r="CFX147" s="1"/>
      <c r="CFY147" s="1"/>
      <c r="CFZ147" s="1"/>
      <c r="CGA147" s="1"/>
      <c r="CGB147" s="1"/>
      <c r="CGC147" s="1"/>
      <c r="CGD147" s="1"/>
      <c r="CGE147" s="1"/>
      <c r="CGF147" s="1"/>
      <c r="CGG147" s="1"/>
      <c r="CGH147" s="1"/>
      <c r="CGI147" s="1"/>
      <c r="CGJ147" s="1"/>
      <c r="CGK147" s="1"/>
      <c r="CGL147" s="1"/>
      <c r="CGM147" s="1"/>
      <c r="CGN147" s="1"/>
      <c r="CGO147" s="1"/>
      <c r="CGP147" s="1"/>
      <c r="CGQ147" s="1"/>
      <c r="CGR147" s="1"/>
      <c r="CGS147" s="1"/>
      <c r="CGT147" s="1"/>
      <c r="CGU147" s="1"/>
      <c r="CGV147" s="1"/>
      <c r="CGW147" s="1"/>
      <c r="CGX147" s="1"/>
      <c r="CGY147" s="1"/>
      <c r="CGZ147" s="1"/>
      <c r="CHA147" s="1"/>
      <c r="CHB147" s="1"/>
      <c r="CHC147" s="1"/>
      <c r="CHD147" s="1"/>
      <c r="CHE147" s="1"/>
      <c r="CHF147" s="1"/>
      <c r="CHG147" s="1"/>
      <c r="CHH147" s="1"/>
      <c r="CHI147" s="1"/>
      <c r="CHJ147" s="1"/>
      <c r="CHK147" s="1"/>
      <c r="CHL147" s="1"/>
      <c r="CHM147" s="1"/>
      <c r="CHN147" s="1"/>
      <c r="CHO147" s="1"/>
      <c r="CHP147" s="1"/>
      <c r="CHQ147" s="1"/>
      <c r="CHR147" s="1"/>
      <c r="CHS147" s="1"/>
      <c r="CHT147" s="1"/>
      <c r="CHU147" s="1"/>
      <c r="CHV147" s="1"/>
      <c r="CIC147" s="1"/>
      <c r="CID147" s="1"/>
      <c r="CIE147" s="1"/>
      <c r="CIF147" s="1"/>
      <c r="CIG147" s="1"/>
      <c r="CIH147" s="1"/>
      <c r="CII147" s="1"/>
      <c r="CIJ147" s="1"/>
      <c r="CIK147" s="1"/>
      <c r="CIL147" s="1"/>
      <c r="CIM147" s="1"/>
      <c r="CIN147" s="1"/>
      <c r="CIO147" s="1"/>
      <c r="CIP147" s="1"/>
      <c r="CIQ147" s="1"/>
      <c r="CIR147" s="1"/>
      <c r="CIS147" s="1"/>
      <c r="CIT147" s="1"/>
      <c r="CIU147" s="1"/>
      <c r="CIV147" s="1"/>
      <c r="CIW147" s="1"/>
      <c r="CIX147" s="1"/>
      <c r="CIY147" s="1"/>
      <c r="CIZ147" s="1"/>
      <c r="CJA147" s="1"/>
      <c r="CJB147" s="1"/>
      <c r="CJC147" s="1"/>
      <c r="CJD147" s="1"/>
      <c r="CJE147" s="1"/>
      <c r="CJF147" s="1"/>
      <c r="CJG147" s="1"/>
      <c r="CJH147" s="1"/>
      <c r="CJI147" s="1"/>
      <c r="CJJ147" s="1"/>
      <c r="CJK147" s="1"/>
      <c r="CJL147" s="1"/>
      <c r="CJM147" s="1"/>
      <c r="CJN147" s="1"/>
      <c r="CJO147" s="1"/>
      <c r="CJP147" s="1"/>
      <c r="CJQ147" s="1"/>
      <c r="CJR147" s="1"/>
      <c r="CJS147" s="1"/>
      <c r="CJT147" s="1"/>
      <c r="CJU147" s="1"/>
      <c r="CJV147" s="1"/>
      <c r="CJW147" s="1"/>
      <c r="CJX147" s="1"/>
      <c r="CJY147" s="1"/>
      <c r="CJZ147" s="1"/>
      <c r="CKA147" s="1"/>
      <c r="CKB147" s="1"/>
      <c r="CKC147" s="1"/>
      <c r="CKD147" s="1"/>
      <c r="CKE147" s="1"/>
      <c r="CKF147" s="1"/>
      <c r="CKG147" s="1"/>
      <c r="CKH147" s="1"/>
      <c r="CKI147" s="1"/>
      <c r="CKJ147" s="1"/>
      <c r="CKK147" s="1"/>
      <c r="CKL147" s="1"/>
      <c r="CKM147" s="1"/>
      <c r="CKN147" s="1"/>
      <c r="CKO147" s="1"/>
      <c r="CKP147" s="1"/>
      <c r="CKQ147" s="1"/>
      <c r="CKR147" s="1"/>
      <c r="CKS147" s="1"/>
      <c r="CKT147" s="1"/>
      <c r="CKU147" s="1"/>
      <c r="CKV147" s="1"/>
      <c r="CKW147" s="1"/>
      <c r="CKX147" s="1"/>
      <c r="CKY147" s="1"/>
      <c r="CKZ147" s="1"/>
      <c r="CLA147" s="1"/>
      <c r="CLB147" s="1"/>
      <c r="CLC147" s="1"/>
      <c r="CLD147" s="1"/>
      <c r="CLE147" s="1"/>
      <c r="CLF147" s="1"/>
      <c r="CLG147" s="1"/>
      <c r="CLH147" s="1"/>
      <c r="CLI147" s="1"/>
      <c r="CLJ147" s="1"/>
      <c r="CLK147" s="1"/>
      <c r="CLL147" s="1"/>
      <c r="CLM147" s="1"/>
      <c r="CLN147" s="1"/>
      <c r="CLO147" s="1"/>
      <c r="CLP147" s="1"/>
      <c r="CLQ147" s="1"/>
      <c r="CLR147" s="1"/>
      <c r="CLS147" s="1"/>
      <c r="CLT147" s="1"/>
      <c r="CLU147" s="1"/>
      <c r="CLV147" s="1"/>
      <c r="CLW147" s="1"/>
      <c r="CLX147" s="1"/>
      <c r="CLY147" s="1"/>
      <c r="CLZ147" s="1"/>
      <c r="CMA147" s="1"/>
      <c r="CMB147" s="1"/>
      <c r="CMC147" s="1"/>
      <c r="CMD147" s="1"/>
      <c r="CME147" s="1"/>
      <c r="CMF147" s="1"/>
      <c r="CMG147" s="1"/>
      <c r="CMH147" s="1"/>
      <c r="CMI147" s="1"/>
      <c r="CMJ147" s="1"/>
      <c r="CMK147" s="1"/>
      <c r="CML147" s="1"/>
      <c r="CMM147" s="1"/>
      <c r="CMN147" s="1"/>
      <c r="CMO147" s="1"/>
      <c r="CMP147" s="1"/>
      <c r="CMQ147" s="1"/>
      <c r="CMR147" s="1"/>
      <c r="CMS147" s="1"/>
      <c r="CMT147" s="1"/>
      <c r="CMU147" s="1"/>
      <c r="CMV147" s="1"/>
      <c r="CMW147" s="1"/>
      <c r="CMX147" s="1"/>
      <c r="CMY147" s="1"/>
      <c r="CMZ147" s="1"/>
      <c r="CNA147" s="1"/>
      <c r="CNB147" s="1"/>
      <c r="CNC147" s="1"/>
      <c r="CND147" s="1"/>
      <c r="CNE147" s="1"/>
      <c r="CNF147" s="1"/>
      <c r="CNG147" s="1"/>
      <c r="CNH147" s="1"/>
      <c r="CNI147" s="1"/>
      <c r="CNJ147" s="1"/>
      <c r="CNK147" s="1"/>
      <c r="CNL147" s="1"/>
      <c r="CNM147" s="1"/>
      <c r="CNN147" s="1"/>
      <c r="CNO147" s="1"/>
      <c r="CNP147" s="1"/>
      <c r="CNQ147" s="1"/>
      <c r="CNR147" s="1"/>
      <c r="CNS147" s="1"/>
      <c r="CNT147" s="1"/>
      <c r="CNU147" s="1"/>
      <c r="CNV147" s="1"/>
      <c r="CNW147" s="1"/>
      <c r="CNX147" s="1"/>
      <c r="CNY147" s="1"/>
      <c r="CNZ147" s="1"/>
      <c r="COA147" s="1"/>
      <c r="COB147" s="1"/>
      <c r="COC147" s="1"/>
      <c r="COD147" s="1"/>
      <c r="COE147" s="1"/>
      <c r="COF147" s="1"/>
      <c r="COG147" s="1"/>
      <c r="COH147" s="1"/>
      <c r="COI147" s="1"/>
      <c r="COJ147" s="1"/>
      <c r="COK147" s="1"/>
      <c r="COL147" s="1"/>
      <c r="COM147" s="1"/>
      <c r="CON147" s="1"/>
      <c r="COO147" s="1"/>
      <c r="COP147" s="1"/>
      <c r="COQ147" s="1"/>
      <c r="COR147" s="1"/>
      <c r="COS147" s="1"/>
      <c r="COT147" s="1"/>
      <c r="COU147" s="1"/>
      <c r="COV147" s="1"/>
      <c r="COW147" s="1"/>
      <c r="COX147" s="1"/>
      <c r="COY147" s="1"/>
      <c r="COZ147" s="1"/>
      <c r="CPA147" s="1"/>
      <c r="CPB147" s="1"/>
      <c r="CPC147" s="1"/>
      <c r="CPD147" s="1"/>
      <c r="CPE147" s="1"/>
      <c r="CPF147" s="1"/>
      <c r="CPG147" s="1"/>
      <c r="CPH147" s="1"/>
      <c r="CPI147" s="1"/>
      <c r="CPJ147" s="1"/>
      <c r="CPK147" s="1"/>
      <c r="CPL147" s="1"/>
      <c r="CPM147" s="1"/>
      <c r="CPN147" s="1"/>
      <c r="CPO147" s="1"/>
      <c r="CPP147" s="1"/>
      <c r="CPQ147" s="1"/>
      <c r="CPR147" s="1"/>
      <c r="CPS147" s="1"/>
      <c r="CPT147" s="1"/>
      <c r="CPU147" s="1"/>
      <c r="CPV147" s="1"/>
      <c r="CPW147" s="1"/>
      <c r="CPX147" s="1"/>
      <c r="CPY147" s="1"/>
      <c r="CPZ147" s="1"/>
      <c r="CQA147" s="1"/>
      <c r="CQB147" s="1"/>
      <c r="CQC147" s="1"/>
      <c r="CQD147" s="1"/>
      <c r="CQE147" s="1"/>
      <c r="CQF147" s="1"/>
      <c r="CQG147" s="1"/>
      <c r="CQH147" s="1"/>
      <c r="CQI147" s="1"/>
      <c r="CQJ147" s="1"/>
      <c r="CQK147" s="1"/>
      <c r="CQL147" s="1"/>
      <c r="CQM147" s="1"/>
      <c r="CQN147" s="1"/>
      <c r="CQO147" s="1"/>
      <c r="CQP147" s="1"/>
      <c r="CQQ147" s="1"/>
      <c r="CQR147" s="1"/>
      <c r="CQS147" s="1"/>
      <c r="CQT147" s="1"/>
      <c r="CQU147" s="1"/>
      <c r="CQV147" s="1"/>
      <c r="CQW147" s="1"/>
      <c r="CQX147" s="1"/>
      <c r="CQY147" s="1"/>
      <c r="CQZ147" s="1"/>
      <c r="CRA147" s="1"/>
      <c r="CRB147" s="1"/>
      <c r="CRC147" s="1"/>
      <c r="CRD147" s="1"/>
      <c r="CRE147" s="1"/>
      <c r="CRF147" s="1"/>
      <c r="CRG147" s="1"/>
      <c r="CRH147" s="1"/>
      <c r="CRI147" s="1"/>
      <c r="CRJ147" s="1"/>
      <c r="CRK147" s="1"/>
      <c r="CRL147" s="1"/>
      <c r="CRM147" s="1"/>
      <c r="CRN147" s="1"/>
      <c r="CRO147" s="1"/>
      <c r="CRP147" s="1"/>
      <c r="CRQ147" s="1"/>
      <c r="CRR147" s="1"/>
      <c r="CRY147" s="1"/>
      <c r="CRZ147" s="1"/>
      <c r="CSA147" s="1"/>
      <c r="CSB147" s="1"/>
      <c r="CSC147" s="1"/>
      <c r="CSD147" s="1"/>
      <c r="CSE147" s="1"/>
      <c r="CSF147" s="1"/>
      <c r="CSG147" s="1"/>
      <c r="CSH147" s="1"/>
      <c r="CSI147" s="1"/>
      <c r="CSJ147" s="1"/>
      <c r="CSK147" s="1"/>
      <c r="CSL147" s="1"/>
      <c r="CSM147" s="1"/>
      <c r="CSN147" s="1"/>
      <c r="CSO147" s="1"/>
      <c r="CSP147" s="1"/>
      <c r="CSQ147" s="1"/>
      <c r="CSR147" s="1"/>
      <c r="CSS147" s="1"/>
      <c r="CST147" s="1"/>
      <c r="CSU147" s="1"/>
      <c r="CSV147" s="1"/>
      <c r="CSW147" s="1"/>
      <c r="CSX147" s="1"/>
      <c r="CSY147" s="1"/>
      <c r="CSZ147" s="1"/>
      <c r="CTA147" s="1"/>
      <c r="CTB147" s="1"/>
      <c r="CTC147" s="1"/>
      <c r="CTD147" s="1"/>
      <c r="CTE147" s="1"/>
      <c r="CTF147" s="1"/>
      <c r="CTG147" s="1"/>
      <c r="CTH147" s="1"/>
      <c r="CTI147" s="1"/>
      <c r="CTJ147" s="1"/>
      <c r="CTK147" s="1"/>
      <c r="CTL147" s="1"/>
      <c r="CTM147" s="1"/>
      <c r="CTN147" s="1"/>
      <c r="CTO147" s="1"/>
      <c r="CTP147" s="1"/>
      <c r="CTQ147" s="1"/>
      <c r="CTR147" s="1"/>
      <c r="CTS147" s="1"/>
      <c r="CTT147" s="1"/>
      <c r="CTU147" s="1"/>
      <c r="CTV147" s="1"/>
      <c r="CTW147" s="1"/>
      <c r="CTX147" s="1"/>
      <c r="CTY147" s="1"/>
      <c r="CTZ147" s="1"/>
      <c r="CUA147" s="1"/>
      <c r="CUB147" s="1"/>
      <c r="CUC147" s="1"/>
      <c r="CUD147" s="1"/>
      <c r="CUE147" s="1"/>
      <c r="CUF147" s="1"/>
      <c r="CUG147" s="1"/>
      <c r="CUH147" s="1"/>
      <c r="CUI147" s="1"/>
      <c r="CUJ147" s="1"/>
      <c r="CUK147" s="1"/>
      <c r="CUL147" s="1"/>
      <c r="CUM147" s="1"/>
      <c r="CUN147" s="1"/>
      <c r="CUO147" s="1"/>
      <c r="CUP147" s="1"/>
      <c r="CUQ147" s="1"/>
      <c r="CUR147" s="1"/>
      <c r="CUS147" s="1"/>
      <c r="CUT147" s="1"/>
      <c r="CUU147" s="1"/>
      <c r="CUV147" s="1"/>
      <c r="CUW147" s="1"/>
      <c r="CUX147" s="1"/>
      <c r="CUY147" s="1"/>
      <c r="CUZ147" s="1"/>
      <c r="CVA147" s="1"/>
      <c r="CVB147" s="1"/>
      <c r="CVC147" s="1"/>
      <c r="CVD147" s="1"/>
      <c r="CVE147" s="1"/>
      <c r="CVF147" s="1"/>
      <c r="CVG147" s="1"/>
      <c r="CVH147" s="1"/>
      <c r="CVI147" s="1"/>
      <c r="CVJ147" s="1"/>
      <c r="CVK147" s="1"/>
      <c r="CVL147" s="1"/>
      <c r="CVM147" s="1"/>
      <c r="CVN147" s="1"/>
      <c r="CVO147" s="1"/>
      <c r="CVP147" s="1"/>
      <c r="CVQ147" s="1"/>
      <c r="CVR147" s="1"/>
      <c r="CVS147" s="1"/>
      <c r="CVT147" s="1"/>
      <c r="CVU147" s="1"/>
      <c r="CVV147" s="1"/>
      <c r="CVW147" s="1"/>
      <c r="CVX147" s="1"/>
      <c r="CVY147" s="1"/>
      <c r="CVZ147" s="1"/>
      <c r="CWA147" s="1"/>
      <c r="CWB147" s="1"/>
      <c r="CWC147" s="1"/>
      <c r="CWD147" s="1"/>
      <c r="CWE147" s="1"/>
      <c r="CWF147" s="1"/>
      <c r="CWG147" s="1"/>
      <c r="CWH147" s="1"/>
      <c r="CWI147" s="1"/>
      <c r="CWJ147" s="1"/>
      <c r="CWK147" s="1"/>
      <c r="CWL147" s="1"/>
      <c r="CWM147" s="1"/>
      <c r="CWN147" s="1"/>
      <c r="CWO147" s="1"/>
      <c r="CWP147" s="1"/>
      <c r="CWQ147" s="1"/>
      <c r="CWR147" s="1"/>
      <c r="CWS147" s="1"/>
      <c r="CWT147" s="1"/>
      <c r="CWU147" s="1"/>
      <c r="CWV147" s="1"/>
      <c r="CWW147" s="1"/>
      <c r="CWX147" s="1"/>
      <c r="CWY147" s="1"/>
      <c r="CWZ147" s="1"/>
      <c r="CXA147" s="1"/>
      <c r="CXB147" s="1"/>
      <c r="CXC147" s="1"/>
      <c r="CXD147" s="1"/>
      <c r="CXE147" s="1"/>
      <c r="CXF147" s="1"/>
      <c r="CXG147" s="1"/>
      <c r="CXH147" s="1"/>
      <c r="CXI147" s="1"/>
      <c r="CXJ147" s="1"/>
      <c r="CXK147" s="1"/>
      <c r="CXL147" s="1"/>
      <c r="CXM147" s="1"/>
      <c r="CXN147" s="1"/>
      <c r="CXO147" s="1"/>
      <c r="CXP147" s="1"/>
      <c r="CXQ147" s="1"/>
      <c r="CXR147" s="1"/>
      <c r="CXS147" s="1"/>
      <c r="CXT147" s="1"/>
      <c r="CXU147" s="1"/>
      <c r="CXV147" s="1"/>
      <c r="CXW147" s="1"/>
      <c r="CXX147" s="1"/>
      <c r="CXY147" s="1"/>
      <c r="CXZ147" s="1"/>
      <c r="CYA147" s="1"/>
      <c r="CYB147" s="1"/>
      <c r="CYC147" s="1"/>
      <c r="CYD147" s="1"/>
      <c r="CYE147" s="1"/>
      <c r="CYF147" s="1"/>
      <c r="CYG147" s="1"/>
      <c r="CYH147" s="1"/>
      <c r="CYI147" s="1"/>
      <c r="CYJ147" s="1"/>
      <c r="CYK147" s="1"/>
      <c r="CYL147" s="1"/>
      <c r="CYM147" s="1"/>
      <c r="CYN147" s="1"/>
      <c r="CYO147" s="1"/>
      <c r="CYP147" s="1"/>
      <c r="CYQ147" s="1"/>
      <c r="CYR147" s="1"/>
      <c r="CYS147" s="1"/>
      <c r="CYT147" s="1"/>
      <c r="CYU147" s="1"/>
      <c r="CYV147" s="1"/>
      <c r="CYW147" s="1"/>
      <c r="CYX147" s="1"/>
      <c r="CYY147" s="1"/>
      <c r="CYZ147" s="1"/>
      <c r="CZA147" s="1"/>
      <c r="CZB147" s="1"/>
      <c r="CZC147" s="1"/>
      <c r="CZD147" s="1"/>
      <c r="CZE147" s="1"/>
      <c r="CZF147" s="1"/>
      <c r="CZG147" s="1"/>
      <c r="CZH147" s="1"/>
      <c r="CZI147" s="1"/>
      <c r="CZJ147" s="1"/>
      <c r="CZK147" s="1"/>
      <c r="CZL147" s="1"/>
      <c r="CZM147" s="1"/>
      <c r="CZN147" s="1"/>
      <c r="CZO147" s="1"/>
      <c r="CZP147" s="1"/>
      <c r="CZQ147" s="1"/>
      <c r="CZR147" s="1"/>
      <c r="CZS147" s="1"/>
      <c r="CZT147" s="1"/>
      <c r="CZU147" s="1"/>
      <c r="CZV147" s="1"/>
      <c r="CZW147" s="1"/>
      <c r="CZX147" s="1"/>
      <c r="CZY147" s="1"/>
      <c r="CZZ147" s="1"/>
      <c r="DAA147" s="1"/>
      <c r="DAB147" s="1"/>
      <c r="DAC147" s="1"/>
      <c r="DAD147" s="1"/>
      <c r="DAE147" s="1"/>
      <c r="DAF147" s="1"/>
      <c r="DAG147" s="1"/>
      <c r="DAH147" s="1"/>
      <c r="DAI147" s="1"/>
      <c r="DAJ147" s="1"/>
      <c r="DAK147" s="1"/>
      <c r="DAL147" s="1"/>
      <c r="DAM147" s="1"/>
      <c r="DAN147" s="1"/>
      <c r="DAO147" s="1"/>
      <c r="DAP147" s="1"/>
      <c r="DAQ147" s="1"/>
      <c r="DAR147" s="1"/>
      <c r="DAS147" s="1"/>
      <c r="DAT147" s="1"/>
      <c r="DAU147" s="1"/>
      <c r="DAV147" s="1"/>
      <c r="DAW147" s="1"/>
      <c r="DAX147" s="1"/>
      <c r="DAY147" s="1"/>
      <c r="DAZ147" s="1"/>
      <c r="DBA147" s="1"/>
      <c r="DBB147" s="1"/>
      <c r="DBC147" s="1"/>
      <c r="DBD147" s="1"/>
      <c r="DBE147" s="1"/>
      <c r="DBF147" s="1"/>
      <c r="DBG147" s="1"/>
      <c r="DBH147" s="1"/>
      <c r="DBI147" s="1"/>
      <c r="DBJ147" s="1"/>
      <c r="DBK147" s="1"/>
      <c r="DBL147" s="1"/>
      <c r="DBM147" s="1"/>
      <c r="DBN147" s="1"/>
      <c r="DBU147" s="1"/>
      <c r="DBV147" s="1"/>
      <c r="DBW147" s="1"/>
      <c r="DBX147" s="1"/>
      <c r="DBY147" s="1"/>
      <c r="DBZ147" s="1"/>
      <c r="DCA147" s="1"/>
      <c r="DCB147" s="1"/>
      <c r="DCC147" s="1"/>
      <c r="DCD147" s="1"/>
      <c r="DCE147" s="1"/>
      <c r="DCF147" s="1"/>
      <c r="DCG147" s="1"/>
      <c r="DCH147" s="1"/>
      <c r="DCI147" s="1"/>
      <c r="DCJ147" s="1"/>
      <c r="DCK147" s="1"/>
      <c r="DCL147" s="1"/>
      <c r="DCM147" s="1"/>
      <c r="DCN147" s="1"/>
      <c r="DCO147" s="1"/>
      <c r="DCP147" s="1"/>
      <c r="DCQ147" s="1"/>
      <c r="DCR147" s="1"/>
      <c r="DCS147" s="1"/>
      <c r="DCT147" s="1"/>
      <c r="DCU147" s="1"/>
      <c r="DCV147" s="1"/>
      <c r="DCW147" s="1"/>
      <c r="DCX147" s="1"/>
      <c r="DCY147" s="1"/>
      <c r="DCZ147" s="1"/>
      <c r="DDA147" s="1"/>
      <c r="DDB147" s="1"/>
      <c r="DDC147" s="1"/>
      <c r="DDD147" s="1"/>
      <c r="DDE147" s="1"/>
      <c r="DDF147" s="1"/>
      <c r="DDG147" s="1"/>
      <c r="DDH147" s="1"/>
      <c r="DDI147" s="1"/>
      <c r="DDJ147" s="1"/>
      <c r="DDK147" s="1"/>
      <c r="DDL147" s="1"/>
      <c r="DDM147" s="1"/>
      <c r="DDN147" s="1"/>
      <c r="DDO147" s="1"/>
      <c r="DDP147" s="1"/>
      <c r="DDQ147" s="1"/>
      <c r="DDR147" s="1"/>
      <c r="DDS147" s="1"/>
      <c r="DDT147" s="1"/>
      <c r="DDU147" s="1"/>
      <c r="DDV147" s="1"/>
      <c r="DDW147" s="1"/>
      <c r="DDX147" s="1"/>
      <c r="DDY147" s="1"/>
      <c r="DDZ147" s="1"/>
      <c r="DEA147" s="1"/>
      <c r="DEB147" s="1"/>
      <c r="DEC147" s="1"/>
      <c r="DED147" s="1"/>
      <c r="DEE147" s="1"/>
      <c r="DEF147" s="1"/>
      <c r="DEG147" s="1"/>
      <c r="DEH147" s="1"/>
      <c r="DEI147" s="1"/>
      <c r="DEJ147" s="1"/>
      <c r="DEK147" s="1"/>
      <c r="DEL147" s="1"/>
      <c r="DEM147" s="1"/>
      <c r="DEN147" s="1"/>
      <c r="DEO147" s="1"/>
      <c r="DEP147" s="1"/>
      <c r="DEQ147" s="1"/>
      <c r="DER147" s="1"/>
      <c r="DES147" s="1"/>
      <c r="DET147" s="1"/>
      <c r="DEU147" s="1"/>
      <c r="DEV147" s="1"/>
      <c r="DEW147" s="1"/>
      <c r="DEX147" s="1"/>
      <c r="DEY147" s="1"/>
      <c r="DEZ147" s="1"/>
      <c r="DFA147" s="1"/>
      <c r="DFB147" s="1"/>
      <c r="DFC147" s="1"/>
      <c r="DFD147" s="1"/>
      <c r="DFE147" s="1"/>
      <c r="DFF147" s="1"/>
      <c r="DFG147" s="1"/>
      <c r="DFH147" s="1"/>
      <c r="DFI147" s="1"/>
      <c r="DFJ147" s="1"/>
      <c r="DFK147" s="1"/>
      <c r="DFL147" s="1"/>
      <c r="DFM147" s="1"/>
      <c r="DFN147" s="1"/>
      <c r="DFO147" s="1"/>
      <c r="DFP147" s="1"/>
      <c r="DFQ147" s="1"/>
      <c r="DFR147" s="1"/>
      <c r="DFS147" s="1"/>
      <c r="DFT147" s="1"/>
      <c r="DFU147" s="1"/>
      <c r="DFV147" s="1"/>
      <c r="DFW147" s="1"/>
      <c r="DFX147" s="1"/>
      <c r="DFY147" s="1"/>
      <c r="DFZ147" s="1"/>
      <c r="DGA147" s="1"/>
      <c r="DGB147" s="1"/>
      <c r="DGC147" s="1"/>
      <c r="DGD147" s="1"/>
      <c r="DGE147" s="1"/>
      <c r="DGF147" s="1"/>
      <c r="DGG147" s="1"/>
      <c r="DGH147" s="1"/>
      <c r="DGI147" s="1"/>
      <c r="DGJ147" s="1"/>
      <c r="DGK147" s="1"/>
      <c r="DGL147" s="1"/>
      <c r="DGM147" s="1"/>
      <c r="DGN147" s="1"/>
      <c r="DGO147" s="1"/>
      <c r="DGP147" s="1"/>
      <c r="DGQ147" s="1"/>
      <c r="DGR147" s="1"/>
      <c r="DGS147" s="1"/>
      <c r="DGT147" s="1"/>
      <c r="DGU147" s="1"/>
      <c r="DGV147" s="1"/>
      <c r="DGW147" s="1"/>
      <c r="DGX147" s="1"/>
      <c r="DGY147" s="1"/>
      <c r="DGZ147" s="1"/>
      <c r="DHA147" s="1"/>
      <c r="DHB147" s="1"/>
      <c r="DHC147" s="1"/>
      <c r="DHD147" s="1"/>
      <c r="DHE147" s="1"/>
      <c r="DHF147" s="1"/>
      <c r="DHG147" s="1"/>
      <c r="DHH147" s="1"/>
      <c r="DHI147" s="1"/>
      <c r="DHJ147" s="1"/>
      <c r="DHK147" s="1"/>
      <c r="DHL147" s="1"/>
      <c r="DHM147" s="1"/>
      <c r="DHN147" s="1"/>
      <c r="DHO147" s="1"/>
      <c r="DHP147" s="1"/>
      <c r="DHQ147" s="1"/>
      <c r="DHR147" s="1"/>
      <c r="DHS147" s="1"/>
      <c r="DHT147" s="1"/>
      <c r="DHU147" s="1"/>
      <c r="DHV147" s="1"/>
      <c r="DHW147" s="1"/>
      <c r="DHX147" s="1"/>
      <c r="DHY147" s="1"/>
      <c r="DHZ147" s="1"/>
      <c r="DIA147" s="1"/>
      <c r="DIB147" s="1"/>
      <c r="DIC147" s="1"/>
      <c r="DID147" s="1"/>
      <c r="DIE147" s="1"/>
      <c r="DIF147" s="1"/>
      <c r="DIG147" s="1"/>
      <c r="DIH147" s="1"/>
      <c r="DII147" s="1"/>
      <c r="DIJ147" s="1"/>
      <c r="DIK147" s="1"/>
      <c r="DIL147" s="1"/>
      <c r="DIM147" s="1"/>
      <c r="DIN147" s="1"/>
      <c r="DIO147" s="1"/>
      <c r="DIP147" s="1"/>
      <c r="DIQ147" s="1"/>
      <c r="DIR147" s="1"/>
      <c r="DIS147" s="1"/>
      <c r="DIT147" s="1"/>
      <c r="DIU147" s="1"/>
      <c r="DIV147" s="1"/>
      <c r="DIW147" s="1"/>
      <c r="DIX147" s="1"/>
      <c r="DIY147" s="1"/>
      <c r="DIZ147" s="1"/>
      <c r="DJA147" s="1"/>
      <c r="DJB147" s="1"/>
      <c r="DJC147" s="1"/>
      <c r="DJD147" s="1"/>
      <c r="DJE147" s="1"/>
      <c r="DJF147" s="1"/>
      <c r="DJG147" s="1"/>
      <c r="DJH147" s="1"/>
      <c r="DJI147" s="1"/>
      <c r="DJJ147" s="1"/>
      <c r="DJK147" s="1"/>
      <c r="DJL147" s="1"/>
      <c r="DJM147" s="1"/>
      <c r="DJN147" s="1"/>
      <c r="DJO147" s="1"/>
      <c r="DJP147" s="1"/>
      <c r="DJQ147" s="1"/>
      <c r="DJR147" s="1"/>
      <c r="DJS147" s="1"/>
      <c r="DJT147" s="1"/>
      <c r="DJU147" s="1"/>
      <c r="DJV147" s="1"/>
      <c r="DJW147" s="1"/>
      <c r="DJX147" s="1"/>
      <c r="DJY147" s="1"/>
      <c r="DJZ147" s="1"/>
      <c r="DKA147" s="1"/>
      <c r="DKB147" s="1"/>
      <c r="DKC147" s="1"/>
      <c r="DKD147" s="1"/>
      <c r="DKE147" s="1"/>
      <c r="DKF147" s="1"/>
      <c r="DKG147" s="1"/>
      <c r="DKH147" s="1"/>
      <c r="DKI147" s="1"/>
      <c r="DKJ147" s="1"/>
      <c r="DKK147" s="1"/>
      <c r="DKL147" s="1"/>
      <c r="DKM147" s="1"/>
      <c r="DKN147" s="1"/>
      <c r="DKO147" s="1"/>
      <c r="DKP147" s="1"/>
      <c r="DKQ147" s="1"/>
      <c r="DKR147" s="1"/>
      <c r="DKS147" s="1"/>
      <c r="DKT147" s="1"/>
      <c r="DKU147" s="1"/>
      <c r="DKV147" s="1"/>
      <c r="DKW147" s="1"/>
      <c r="DKX147" s="1"/>
      <c r="DKY147" s="1"/>
      <c r="DKZ147" s="1"/>
      <c r="DLA147" s="1"/>
      <c r="DLB147" s="1"/>
      <c r="DLC147" s="1"/>
      <c r="DLD147" s="1"/>
      <c r="DLE147" s="1"/>
      <c r="DLF147" s="1"/>
      <c r="DLG147" s="1"/>
      <c r="DLH147" s="1"/>
      <c r="DLI147" s="1"/>
      <c r="DLJ147" s="1"/>
      <c r="DLQ147" s="1"/>
      <c r="DLR147" s="1"/>
      <c r="DLS147" s="1"/>
      <c r="DLT147" s="1"/>
      <c r="DLU147" s="1"/>
      <c r="DLV147" s="1"/>
      <c r="DLW147" s="1"/>
      <c r="DLX147" s="1"/>
      <c r="DLY147" s="1"/>
      <c r="DLZ147" s="1"/>
      <c r="DMA147" s="1"/>
      <c r="DMB147" s="1"/>
      <c r="DMC147" s="1"/>
      <c r="DMD147" s="1"/>
      <c r="DME147" s="1"/>
      <c r="DMF147" s="1"/>
      <c r="DMG147" s="1"/>
      <c r="DMH147" s="1"/>
      <c r="DMI147" s="1"/>
      <c r="DMJ147" s="1"/>
      <c r="DMK147" s="1"/>
      <c r="DML147" s="1"/>
      <c r="DMM147" s="1"/>
      <c r="DMN147" s="1"/>
      <c r="DMO147" s="1"/>
      <c r="DMP147" s="1"/>
      <c r="DMQ147" s="1"/>
      <c r="DMR147" s="1"/>
      <c r="DMS147" s="1"/>
      <c r="DMT147" s="1"/>
      <c r="DMU147" s="1"/>
      <c r="DMV147" s="1"/>
      <c r="DMW147" s="1"/>
      <c r="DMX147" s="1"/>
      <c r="DMY147" s="1"/>
      <c r="DMZ147" s="1"/>
      <c r="DNA147" s="1"/>
      <c r="DNB147" s="1"/>
      <c r="DNC147" s="1"/>
      <c r="DND147" s="1"/>
      <c r="DNE147" s="1"/>
      <c r="DNF147" s="1"/>
      <c r="DNG147" s="1"/>
      <c r="DNH147" s="1"/>
      <c r="DNI147" s="1"/>
      <c r="DNJ147" s="1"/>
      <c r="DNK147" s="1"/>
      <c r="DNL147" s="1"/>
      <c r="DNM147" s="1"/>
      <c r="DNN147" s="1"/>
      <c r="DNO147" s="1"/>
      <c r="DNP147" s="1"/>
      <c r="DNQ147" s="1"/>
      <c r="DNR147" s="1"/>
      <c r="DNS147" s="1"/>
      <c r="DNT147" s="1"/>
      <c r="DNU147" s="1"/>
      <c r="DNV147" s="1"/>
      <c r="DNW147" s="1"/>
      <c r="DNX147" s="1"/>
      <c r="DNY147" s="1"/>
      <c r="DNZ147" s="1"/>
      <c r="DOA147" s="1"/>
      <c r="DOB147" s="1"/>
      <c r="DOC147" s="1"/>
      <c r="DOD147" s="1"/>
      <c r="DOE147" s="1"/>
      <c r="DOF147" s="1"/>
      <c r="DOG147" s="1"/>
      <c r="DOH147" s="1"/>
      <c r="DOI147" s="1"/>
      <c r="DOJ147" s="1"/>
      <c r="DOK147" s="1"/>
      <c r="DOL147" s="1"/>
      <c r="DOM147" s="1"/>
      <c r="DON147" s="1"/>
      <c r="DOO147" s="1"/>
      <c r="DOP147" s="1"/>
      <c r="DOQ147" s="1"/>
      <c r="DOR147" s="1"/>
      <c r="DOS147" s="1"/>
      <c r="DOT147" s="1"/>
      <c r="DOU147" s="1"/>
      <c r="DOV147" s="1"/>
      <c r="DOW147" s="1"/>
      <c r="DOX147" s="1"/>
      <c r="DOY147" s="1"/>
      <c r="DOZ147" s="1"/>
      <c r="DPA147" s="1"/>
      <c r="DPB147" s="1"/>
      <c r="DPC147" s="1"/>
      <c r="DPD147" s="1"/>
      <c r="DPE147" s="1"/>
      <c r="DPF147" s="1"/>
      <c r="DPG147" s="1"/>
      <c r="DPH147" s="1"/>
      <c r="DPI147" s="1"/>
      <c r="DPJ147" s="1"/>
      <c r="DPK147" s="1"/>
      <c r="DPL147" s="1"/>
      <c r="DPM147" s="1"/>
      <c r="DPN147" s="1"/>
      <c r="DPO147" s="1"/>
      <c r="DPP147" s="1"/>
      <c r="DPQ147" s="1"/>
      <c r="DPR147" s="1"/>
      <c r="DPS147" s="1"/>
      <c r="DPT147" s="1"/>
      <c r="DPU147" s="1"/>
      <c r="DPV147" s="1"/>
      <c r="DPW147" s="1"/>
      <c r="DPX147" s="1"/>
      <c r="DPY147" s="1"/>
      <c r="DPZ147" s="1"/>
      <c r="DQA147" s="1"/>
      <c r="DQB147" s="1"/>
      <c r="DQC147" s="1"/>
      <c r="DQD147" s="1"/>
      <c r="DQE147" s="1"/>
      <c r="DQF147" s="1"/>
      <c r="DQG147" s="1"/>
      <c r="DQH147" s="1"/>
      <c r="DQI147" s="1"/>
      <c r="DQJ147" s="1"/>
      <c r="DQK147" s="1"/>
      <c r="DQL147" s="1"/>
      <c r="DQM147" s="1"/>
      <c r="DQN147" s="1"/>
      <c r="DQO147" s="1"/>
      <c r="DQP147" s="1"/>
      <c r="DQQ147" s="1"/>
      <c r="DQR147" s="1"/>
      <c r="DQS147" s="1"/>
      <c r="DQT147" s="1"/>
      <c r="DQU147" s="1"/>
      <c r="DQV147" s="1"/>
      <c r="DQW147" s="1"/>
      <c r="DQX147" s="1"/>
      <c r="DQY147" s="1"/>
      <c r="DQZ147" s="1"/>
      <c r="DRA147" s="1"/>
      <c r="DRB147" s="1"/>
      <c r="DRC147" s="1"/>
      <c r="DRD147" s="1"/>
      <c r="DRE147" s="1"/>
      <c r="DRF147" s="1"/>
      <c r="DRG147" s="1"/>
      <c r="DRH147" s="1"/>
      <c r="DRI147" s="1"/>
      <c r="DRJ147" s="1"/>
      <c r="DRK147" s="1"/>
      <c r="DRL147" s="1"/>
      <c r="DRM147" s="1"/>
      <c r="DRN147" s="1"/>
      <c r="DRO147" s="1"/>
      <c r="DRP147" s="1"/>
      <c r="DRQ147" s="1"/>
      <c r="DRR147" s="1"/>
      <c r="DRS147" s="1"/>
      <c r="DRT147" s="1"/>
      <c r="DRU147" s="1"/>
      <c r="DRV147" s="1"/>
      <c r="DRW147" s="1"/>
      <c r="DRX147" s="1"/>
      <c r="DRY147" s="1"/>
      <c r="DRZ147" s="1"/>
      <c r="DSA147" s="1"/>
      <c r="DSB147" s="1"/>
      <c r="DSC147" s="1"/>
      <c r="DSD147" s="1"/>
      <c r="DSE147" s="1"/>
      <c r="DSF147" s="1"/>
      <c r="DSG147" s="1"/>
      <c r="DSH147" s="1"/>
      <c r="DSI147" s="1"/>
      <c r="DSJ147" s="1"/>
      <c r="DSK147" s="1"/>
      <c r="DSL147" s="1"/>
      <c r="DSM147" s="1"/>
      <c r="DSN147" s="1"/>
      <c r="DSO147" s="1"/>
      <c r="DSP147" s="1"/>
      <c r="DSQ147" s="1"/>
      <c r="DSR147" s="1"/>
      <c r="DSS147" s="1"/>
      <c r="DST147" s="1"/>
      <c r="DSU147" s="1"/>
      <c r="DSV147" s="1"/>
      <c r="DSW147" s="1"/>
      <c r="DSX147" s="1"/>
      <c r="DSY147" s="1"/>
      <c r="DSZ147" s="1"/>
      <c r="DTA147" s="1"/>
      <c r="DTB147" s="1"/>
      <c r="DTC147" s="1"/>
      <c r="DTD147" s="1"/>
      <c r="DTE147" s="1"/>
      <c r="DTF147" s="1"/>
      <c r="DTG147" s="1"/>
      <c r="DTH147" s="1"/>
      <c r="DTI147" s="1"/>
      <c r="DTJ147" s="1"/>
      <c r="DTK147" s="1"/>
      <c r="DTL147" s="1"/>
      <c r="DTM147" s="1"/>
      <c r="DTN147" s="1"/>
      <c r="DTO147" s="1"/>
      <c r="DTP147" s="1"/>
      <c r="DTQ147" s="1"/>
      <c r="DTR147" s="1"/>
      <c r="DTS147" s="1"/>
      <c r="DTT147" s="1"/>
      <c r="DTU147" s="1"/>
      <c r="DTV147" s="1"/>
      <c r="DTW147" s="1"/>
      <c r="DTX147" s="1"/>
      <c r="DTY147" s="1"/>
      <c r="DTZ147" s="1"/>
      <c r="DUA147" s="1"/>
      <c r="DUB147" s="1"/>
      <c r="DUC147" s="1"/>
      <c r="DUD147" s="1"/>
      <c r="DUE147" s="1"/>
      <c r="DUF147" s="1"/>
      <c r="DUG147" s="1"/>
      <c r="DUH147" s="1"/>
      <c r="DUI147" s="1"/>
      <c r="DUJ147" s="1"/>
      <c r="DUK147" s="1"/>
      <c r="DUL147" s="1"/>
      <c r="DUM147" s="1"/>
      <c r="DUN147" s="1"/>
      <c r="DUO147" s="1"/>
      <c r="DUP147" s="1"/>
      <c r="DUQ147" s="1"/>
      <c r="DUR147" s="1"/>
      <c r="DUS147" s="1"/>
      <c r="DUT147" s="1"/>
      <c r="DUU147" s="1"/>
      <c r="DUV147" s="1"/>
      <c r="DUW147" s="1"/>
      <c r="DUX147" s="1"/>
      <c r="DUY147" s="1"/>
      <c r="DUZ147" s="1"/>
      <c r="DVA147" s="1"/>
      <c r="DVB147" s="1"/>
      <c r="DVC147" s="1"/>
      <c r="DVD147" s="1"/>
      <c r="DVE147" s="1"/>
      <c r="DVF147" s="1"/>
      <c r="DVM147" s="1"/>
      <c r="DVN147" s="1"/>
      <c r="DVO147" s="1"/>
      <c r="DVP147" s="1"/>
      <c r="DVQ147" s="1"/>
      <c r="DVR147" s="1"/>
      <c r="DVS147" s="1"/>
      <c r="DVT147" s="1"/>
      <c r="DVU147" s="1"/>
      <c r="DVV147" s="1"/>
      <c r="DVW147" s="1"/>
      <c r="DVX147" s="1"/>
      <c r="DVY147" s="1"/>
      <c r="DVZ147" s="1"/>
      <c r="DWA147" s="1"/>
      <c r="DWB147" s="1"/>
      <c r="DWC147" s="1"/>
      <c r="DWD147" s="1"/>
      <c r="DWE147" s="1"/>
      <c r="DWF147" s="1"/>
      <c r="DWG147" s="1"/>
      <c r="DWH147" s="1"/>
      <c r="DWI147" s="1"/>
      <c r="DWJ147" s="1"/>
      <c r="DWK147" s="1"/>
      <c r="DWL147" s="1"/>
      <c r="DWM147" s="1"/>
      <c r="DWN147" s="1"/>
      <c r="DWO147" s="1"/>
      <c r="DWP147" s="1"/>
      <c r="DWQ147" s="1"/>
      <c r="DWR147" s="1"/>
      <c r="DWS147" s="1"/>
      <c r="DWT147" s="1"/>
      <c r="DWU147" s="1"/>
      <c r="DWV147" s="1"/>
      <c r="DWW147" s="1"/>
      <c r="DWX147" s="1"/>
      <c r="DWY147" s="1"/>
      <c r="DWZ147" s="1"/>
      <c r="DXA147" s="1"/>
      <c r="DXB147" s="1"/>
      <c r="DXC147" s="1"/>
      <c r="DXD147" s="1"/>
      <c r="DXE147" s="1"/>
      <c r="DXF147" s="1"/>
      <c r="DXG147" s="1"/>
      <c r="DXH147" s="1"/>
      <c r="DXI147" s="1"/>
      <c r="DXJ147" s="1"/>
      <c r="DXK147" s="1"/>
      <c r="DXL147" s="1"/>
      <c r="DXM147" s="1"/>
      <c r="DXN147" s="1"/>
      <c r="DXO147" s="1"/>
      <c r="DXP147" s="1"/>
      <c r="DXQ147" s="1"/>
      <c r="DXR147" s="1"/>
      <c r="DXS147" s="1"/>
      <c r="DXT147" s="1"/>
      <c r="DXU147" s="1"/>
      <c r="DXV147" s="1"/>
      <c r="DXW147" s="1"/>
      <c r="DXX147" s="1"/>
      <c r="DXY147" s="1"/>
      <c r="DXZ147" s="1"/>
      <c r="DYA147" s="1"/>
      <c r="DYB147" s="1"/>
      <c r="DYC147" s="1"/>
      <c r="DYD147" s="1"/>
      <c r="DYE147" s="1"/>
      <c r="DYF147" s="1"/>
      <c r="DYG147" s="1"/>
      <c r="DYH147" s="1"/>
      <c r="DYI147" s="1"/>
      <c r="DYJ147" s="1"/>
      <c r="DYK147" s="1"/>
      <c r="DYL147" s="1"/>
      <c r="DYM147" s="1"/>
      <c r="DYN147" s="1"/>
      <c r="DYO147" s="1"/>
      <c r="DYP147" s="1"/>
      <c r="DYQ147" s="1"/>
      <c r="DYR147" s="1"/>
      <c r="DYS147" s="1"/>
      <c r="DYT147" s="1"/>
      <c r="DYU147" s="1"/>
      <c r="DYV147" s="1"/>
      <c r="DYW147" s="1"/>
      <c r="DYX147" s="1"/>
      <c r="DYY147" s="1"/>
      <c r="DYZ147" s="1"/>
      <c r="DZA147" s="1"/>
      <c r="DZB147" s="1"/>
      <c r="DZC147" s="1"/>
      <c r="DZD147" s="1"/>
      <c r="DZE147" s="1"/>
      <c r="DZF147" s="1"/>
      <c r="DZG147" s="1"/>
      <c r="DZH147" s="1"/>
      <c r="DZI147" s="1"/>
      <c r="DZJ147" s="1"/>
      <c r="DZK147" s="1"/>
      <c r="DZL147" s="1"/>
      <c r="DZM147" s="1"/>
      <c r="DZN147" s="1"/>
      <c r="DZO147" s="1"/>
      <c r="DZP147" s="1"/>
      <c r="DZQ147" s="1"/>
      <c r="DZR147" s="1"/>
      <c r="DZS147" s="1"/>
      <c r="DZT147" s="1"/>
      <c r="DZU147" s="1"/>
      <c r="DZV147" s="1"/>
      <c r="DZW147" s="1"/>
      <c r="DZX147" s="1"/>
      <c r="DZY147" s="1"/>
      <c r="DZZ147" s="1"/>
      <c r="EAA147" s="1"/>
      <c r="EAB147" s="1"/>
      <c r="EAC147" s="1"/>
      <c r="EAD147" s="1"/>
      <c r="EAE147" s="1"/>
      <c r="EAF147" s="1"/>
      <c r="EAG147" s="1"/>
      <c r="EAH147" s="1"/>
      <c r="EAI147" s="1"/>
      <c r="EAJ147" s="1"/>
      <c r="EAK147" s="1"/>
      <c r="EAL147" s="1"/>
      <c r="EAM147" s="1"/>
      <c r="EAN147" s="1"/>
      <c r="EAO147" s="1"/>
      <c r="EAP147" s="1"/>
      <c r="EAQ147" s="1"/>
      <c r="EAR147" s="1"/>
      <c r="EAS147" s="1"/>
      <c r="EAT147" s="1"/>
      <c r="EAU147" s="1"/>
      <c r="EAV147" s="1"/>
      <c r="EAW147" s="1"/>
      <c r="EAX147" s="1"/>
      <c r="EAY147" s="1"/>
      <c r="EAZ147" s="1"/>
      <c r="EBA147" s="1"/>
      <c r="EBB147" s="1"/>
      <c r="EBC147" s="1"/>
      <c r="EBD147" s="1"/>
      <c r="EBE147" s="1"/>
      <c r="EBF147" s="1"/>
      <c r="EBG147" s="1"/>
      <c r="EBH147" s="1"/>
      <c r="EBI147" s="1"/>
      <c r="EBJ147" s="1"/>
      <c r="EBK147" s="1"/>
      <c r="EBL147" s="1"/>
      <c r="EBM147" s="1"/>
      <c r="EBN147" s="1"/>
      <c r="EBO147" s="1"/>
      <c r="EBP147" s="1"/>
      <c r="EBQ147" s="1"/>
      <c r="EBR147" s="1"/>
      <c r="EBS147" s="1"/>
      <c r="EBT147" s="1"/>
      <c r="EBU147" s="1"/>
      <c r="EBV147" s="1"/>
      <c r="EBW147" s="1"/>
      <c r="EBX147" s="1"/>
      <c r="EBY147" s="1"/>
      <c r="EBZ147" s="1"/>
      <c r="ECA147" s="1"/>
      <c r="ECB147" s="1"/>
      <c r="ECC147" s="1"/>
      <c r="ECD147" s="1"/>
      <c r="ECE147" s="1"/>
      <c r="ECF147" s="1"/>
      <c r="ECG147" s="1"/>
      <c r="ECH147" s="1"/>
      <c r="ECI147" s="1"/>
      <c r="ECJ147" s="1"/>
      <c r="ECK147" s="1"/>
      <c r="ECL147" s="1"/>
      <c r="ECM147" s="1"/>
      <c r="ECN147" s="1"/>
      <c r="ECO147" s="1"/>
      <c r="ECP147" s="1"/>
      <c r="ECQ147" s="1"/>
      <c r="ECR147" s="1"/>
      <c r="ECS147" s="1"/>
      <c r="ECT147" s="1"/>
      <c r="ECU147" s="1"/>
      <c r="ECV147" s="1"/>
      <c r="ECW147" s="1"/>
      <c r="ECX147" s="1"/>
      <c r="ECY147" s="1"/>
      <c r="ECZ147" s="1"/>
      <c r="EDA147" s="1"/>
      <c r="EDB147" s="1"/>
      <c r="EDC147" s="1"/>
      <c r="EDD147" s="1"/>
      <c r="EDE147" s="1"/>
      <c r="EDF147" s="1"/>
      <c r="EDG147" s="1"/>
      <c r="EDH147" s="1"/>
      <c r="EDI147" s="1"/>
      <c r="EDJ147" s="1"/>
      <c r="EDK147" s="1"/>
      <c r="EDL147" s="1"/>
      <c r="EDM147" s="1"/>
      <c r="EDN147" s="1"/>
      <c r="EDO147" s="1"/>
      <c r="EDP147" s="1"/>
      <c r="EDQ147" s="1"/>
      <c r="EDR147" s="1"/>
      <c r="EDS147" s="1"/>
      <c r="EDT147" s="1"/>
      <c r="EDU147" s="1"/>
      <c r="EDV147" s="1"/>
      <c r="EDW147" s="1"/>
      <c r="EDX147" s="1"/>
      <c r="EDY147" s="1"/>
      <c r="EDZ147" s="1"/>
      <c r="EEA147" s="1"/>
      <c r="EEB147" s="1"/>
      <c r="EEC147" s="1"/>
      <c r="EED147" s="1"/>
      <c r="EEE147" s="1"/>
      <c r="EEF147" s="1"/>
      <c r="EEG147" s="1"/>
      <c r="EEH147" s="1"/>
      <c r="EEI147" s="1"/>
      <c r="EEJ147" s="1"/>
      <c r="EEK147" s="1"/>
      <c r="EEL147" s="1"/>
      <c r="EEM147" s="1"/>
      <c r="EEN147" s="1"/>
      <c r="EEO147" s="1"/>
      <c r="EEP147" s="1"/>
      <c r="EEQ147" s="1"/>
      <c r="EER147" s="1"/>
      <c r="EES147" s="1"/>
      <c r="EET147" s="1"/>
      <c r="EEU147" s="1"/>
      <c r="EEV147" s="1"/>
      <c r="EEW147" s="1"/>
      <c r="EEX147" s="1"/>
      <c r="EEY147" s="1"/>
      <c r="EEZ147" s="1"/>
      <c r="EFA147" s="1"/>
      <c r="EFB147" s="1"/>
      <c r="EFI147" s="1"/>
      <c r="EFJ147" s="1"/>
      <c r="EFK147" s="1"/>
      <c r="EFL147" s="1"/>
      <c r="EFM147" s="1"/>
      <c r="EFN147" s="1"/>
      <c r="EFO147" s="1"/>
      <c r="EFP147" s="1"/>
      <c r="EFQ147" s="1"/>
      <c r="EFR147" s="1"/>
      <c r="EFS147" s="1"/>
      <c r="EFT147" s="1"/>
      <c r="EFU147" s="1"/>
      <c r="EFV147" s="1"/>
      <c r="EFW147" s="1"/>
      <c r="EFX147" s="1"/>
      <c r="EFY147" s="1"/>
      <c r="EFZ147" s="1"/>
      <c r="EGA147" s="1"/>
      <c r="EGB147" s="1"/>
      <c r="EGC147" s="1"/>
      <c r="EGD147" s="1"/>
      <c r="EGE147" s="1"/>
      <c r="EGF147" s="1"/>
      <c r="EGG147" s="1"/>
      <c r="EGH147" s="1"/>
      <c r="EGI147" s="1"/>
      <c r="EGJ147" s="1"/>
      <c r="EGK147" s="1"/>
      <c r="EGL147" s="1"/>
      <c r="EGM147" s="1"/>
      <c r="EGN147" s="1"/>
      <c r="EGO147" s="1"/>
      <c r="EGP147" s="1"/>
      <c r="EGQ147" s="1"/>
      <c r="EGR147" s="1"/>
      <c r="EGS147" s="1"/>
      <c r="EGT147" s="1"/>
      <c r="EGU147" s="1"/>
      <c r="EGV147" s="1"/>
      <c r="EGW147" s="1"/>
      <c r="EGX147" s="1"/>
      <c r="EGY147" s="1"/>
      <c r="EGZ147" s="1"/>
      <c r="EHA147" s="1"/>
      <c r="EHB147" s="1"/>
      <c r="EHC147" s="1"/>
      <c r="EHD147" s="1"/>
      <c r="EHE147" s="1"/>
      <c r="EHF147" s="1"/>
      <c r="EHG147" s="1"/>
      <c r="EHH147" s="1"/>
      <c r="EHI147" s="1"/>
      <c r="EHJ147" s="1"/>
      <c r="EHK147" s="1"/>
      <c r="EHL147" s="1"/>
      <c r="EHM147" s="1"/>
      <c r="EHN147" s="1"/>
      <c r="EHO147" s="1"/>
      <c r="EHP147" s="1"/>
      <c r="EHQ147" s="1"/>
      <c r="EHR147" s="1"/>
      <c r="EHS147" s="1"/>
      <c r="EHT147" s="1"/>
      <c r="EHU147" s="1"/>
      <c r="EHV147" s="1"/>
      <c r="EHW147" s="1"/>
      <c r="EHX147" s="1"/>
      <c r="EHY147" s="1"/>
      <c r="EHZ147" s="1"/>
      <c r="EIA147" s="1"/>
      <c r="EIB147" s="1"/>
      <c r="EIC147" s="1"/>
      <c r="EID147" s="1"/>
      <c r="EIE147" s="1"/>
      <c r="EIF147" s="1"/>
      <c r="EIG147" s="1"/>
      <c r="EIH147" s="1"/>
      <c r="EII147" s="1"/>
      <c r="EIJ147" s="1"/>
      <c r="EIK147" s="1"/>
      <c r="EIL147" s="1"/>
      <c r="EIM147" s="1"/>
      <c r="EIN147" s="1"/>
      <c r="EIO147" s="1"/>
      <c r="EIP147" s="1"/>
      <c r="EIQ147" s="1"/>
      <c r="EIR147" s="1"/>
      <c r="EIS147" s="1"/>
      <c r="EIT147" s="1"/>
      <c r="EIU147" s="1"/>
      <c r="EIV147" s="1"/>
      <c r="EIW147" s="1"/>
      <c r="EIX147" s="1"/>
      <c r="EIY147" s="1"/>
      <c r="EIZ147" s="1"/>
      <c r="EJA147" s="1"/>
      <c r="EJB147" s="1"/>
      <c r="EJC147" s="1"/>
      <c r="EJD147" s="1"/>
      <c r="EJE147" s="1"/>
      <c r="EJF147" s="1"/>
      <c r="EJG147" s="1"/>
      <c r="EJH147" s="1"/>
      <c r="EJI147" s="1"/>
      <c r="EJJ147" s="1"/>
      <c r="EJK147" s="1"/>
      <c r="EJL147" s="1"/>
      <c r="EJM147" s="1"/>
      <c r="EJN147" s="1"/>
      <c r="EJO147" s="1"/>
      <c r="EJP147" s="1"/>
      <c r="EJQ147" s="1"/>
      <c r="EJR147" s="1"/>
      <c r="EJS147" s="1"/>
      <c r="EJT147" s="1"/>
      <c r="EJU147" s="1"/>
      <c r="EJV147" s="1"/>
      <c r="EJW147" s="1"/>
      <c r="EJX147" s="1"/>
      <c r="EJY147" s="1"/>
      <c r="EJZ147" s="1"/>
      <c r="EKA147" s="1"/>
      <c r="EKB147" s="1"/>
      <c r="EKC147" s="1"/>
      <c r="EKD147" s="1"/>
      <c r="EKE147" s="1"/>
      <c r="EKF147" s="1"/>
      <c r="EKG147" s="1"/>
      <c r="EKH147" s="1"/>
      <c r="EKI147" s="1"/>
      <c r="EKJ147" s="1"/>
      <c r="EKK147" s="1"/>
      <c r="EKL147" s="1"/>
      <c r="EKM147" s="1"/>
      <c r="EKN147" s="1"/>
      <c r="EKO147" s="1"/>
      <c r="EKP147" s="1"/>
      <c r="EKQ147" s="1"/>
      <c r="EKR147" s="1"/>
      <c r="EKS147" s="1"/>
      <c r="EKT147" s="1"/>
      <c r="EKU147" s="1"/>
      <c r="EKV147" s="1"/>
      <c r="EKW147" s="1"/>
      <c r="EKX147" s="1"/>
      <c r="EKY147" s="1"/>
      <c r="EKZ147" s="1"/>
      <c r="ELA147" s="1"/>
      <c r="ELB147" s="1"/>
      <c r="ELC147" s="1"/>
      <c r="ELD147" s="1"/>
      <c r="ELE147" s="1"/>
      <c r="ELF147" s="1"/>
      <c r="ELG147" s="1"/>
      <c r="ELH147" s="1"/>
      <c r="ELI147" s="1"/>
      <c r="ELJ147" s="1"/>
      <c r="ELK147" s="1"/>
      <c r="ELL147" s="1"/>
      <c r="ELM147" s="1"/>
      <c r="ELN147" s="1"/>
      <c r="ELO147" s="1"/>
      <c r="ELP147" s="1"/>
      <c r="ELQ147" s="1"/>
      <c r="ELR147" s="1"/>
      <c r="ELS147" s="1"/>
      <c r="ELT147" s="1"/>
      <c r="ELU147" s="1"/>
      <c r="ELV147" s="1"/>
      <c r="ELW147" s="1"/>
      <c r="ELX147" s="1"/>
      <c r="ELY147" s="1"/>
      <c r="ELZ147" s="1"/>
      <c r="EMA147" s="1"/>
      <c r="EMB147" s="1"/>
      <c r="EMC147" s="1"/>
      <c r="EMD147" s="1"/>
      <c r="EME147" s="1"/>
      <c r="EMF147" s="1"/>
      <c r="EMG147" s="1"/>
      <c r="EMH147" s="1"/>
      <c r="EMI147" s="1"/>
      <c r="EMJ147" s="1"/>
      <c r="EMK147" s="1"/>
      <c r="EML147" s="1"/>
      <c r="EMM147" s="1"/>
      <c r="EMN147" s="1"/>
      <c r="EMO147" s="1"/>
      <c r="EMP147" s="1"/>
      <c r="EMQ147" s="1"/>
      <c r="EMR147" s="1"/>
      <c r="EMS147" s="1"/>
      <c r="EMT147" s="1"/>
      <c r="EMU147" s="1"/>
      <c r="EMV147" s="1"/>
      <c r="EMW147" s="1"/>
      <c r="EMX147" s="1"/>
      <c r="EMY147" s="1"/>
      <c r="EMZ147" s="1"/>
      <c r="ENA147" s="1"/>
      <c r="ENB147" s="1"/>
      <c r="ENC147" s="1"/>
      <c r="END147" s="1"/>
      <c r="ENE147" s="1"/>
      <c r="ENF147" s="1"/>
      <c r="ENG147" s="1"/>
      <c r="ENH147" s="1"/>
      <c r="ENI147" s="1"/>
      <c r="ENJ147" s="1"/>
      <c r="ENK147" s="1"/>
      <c r="ENL147" s="1"/>
      <c r="ENM147" s="1"/>
      <c r="ENN147" s="1"/>
      <c r="ENO147" s="1"/>
      <c r="ENP147" s="1"/>
      <c r="ENQ147" s="1"/>
      <c r="ENR147" s="1"/>
      <c r="ENS147" s="1"/>
      <c r="ENT147" s="1"/>
      <c r="ENU147" s="1"/>
      <c r="ENV147" s="1"/>
      <c r="ENW147" s="1"/>
      <c r="ENX147" s="1"/>
      <c r="ENY147" s="1"/>
      <c r="ENZ147" s="1"/>
      <c r="EOA147" s="1"/>
      <c r="EOB147" s="1"/>
      <c r="EOC147" s="1"/>
      <c r="EOD147" s="1"/>
      <c r="EOE147" s="1"/>
      <c r="EOF147" s="1"/>
      <c r="EOG147" s="1"/>
      <c r="EOH147" s="1"/>
      <c r="EOI147" s="1"/>
      <c r="EOJ147" s="1"/>
      <c r="EOK147" s="1"/>
      <c r="EOL147" s="1"/>
      <c r="EOM147" s="1"/>
      <c r="EON147" s="1"/>
      <c r="EOO147" s="1"/>
      <c r="EOP147" s="1"/>
      <c r="EOQ147" s="1"/>
      <c r="EOR147" s="1"/>
      <c r="EOS147" s="1"/>
      <c r="EOT147" s="1"/>
      <c r="EOU147" s="1"/>
      <c r="EOV147" s="1"/>
      <c r="EOW147" s="1"/>
      <c r="EOX147" s="1"/>
      <c r="EPE147" s="1"/>
      <c r="EPF147" s="1"/>
      <c r="EPG147" s="1"/>
      <c r="EPH147" s="1"/>
      <c r="EPI147" s="1"/>
      <c r="EPJ147" s="1"/>
      <c r="EPK147" s="1"/>
      <c r="EPL147" s="1"/>
      <c r="EPM147" s="1"/>
      <c r="EPN147" s="1"/>
      <c r="EPO147" s="1"/>
      <c r="EPP147" s="1"/>
      <c r="EPQ147" s="1"/>
      <c r="EPR147" s="1"/>
      <c r="EPS147" s="1"/>
      <c r="EPT147" s="1"/>
      <c r="EPU147" s="1"/>
      <c r="EPV147" s="1"/>
      <c r="EPW147" s="1"/>
      <c r="EPX147" s="1"/>
      <c r="EPY147" s="1"/>
      <c r="EPZ147" s="1"/>
      <c r="EQA147" s="1"/>
      <c r="EQB147" s="1"/>
      <c r="EQC147" s="1"/>
      <c r="EQD147" s="1"/>
      <c r="EQE147" s="1"/>
      <c r="EQF147" s="1"/>
      <c r="EQG147" s="1"/>
      <c r="EQH147" s="1"/>
      <c r="EQI147" s="1"/>
      <c r="EQJ147" s="1"/>
      <c r="EQK147" s="1"/>
      <c r="EQL147" s="1"/>
      <c r="EQM147" s="1"/>
      <c r="EQN147" s="1"/>
      <c r="EQO147" s="1"/>
      <c r="EQP147" s="1"/>
      <c r="EQQ147" s="1"/>
      <c r="EQR147" s="1"/>
      <c r="EQS147" s="1"/>
      <c r="EQT147" s="1"/>
      <c r="EQU147" s="1"/>
      <c r="EQV147" s="1"/>
      <c r="EQW147" s="1"/>
      <c r="EQX147" s="1"/>
      <c r="EQY147" s="1"/>
      <c r="EQZ147" s="1"/>
      <c r="ERA147" s="1"/>
      <c r="ERB147" s="1"/>
      <c r="ERC147" s="1"/>
      <c r="ERD147" s="1"/>
      <c r="ERE147" s="1"/>
      <c r="ERF147" s="1"/>
      <c r="ERG147" s="1"/>
      <c r="ERH147" s="1"/>
      <c r="ERI147" s="1"/>
      <c r="ERJ147" s="1"/>
      <c r="ERK147" s="1"/>
      <c r="ERL147" s="1"/>
      <c r="ERM147" s="1"/>
      <c r="ERN147" s="1"/>
      <c r="ERO147" s="1"/>
      <c r="ERP147" s="1"/>
      <c r="ERQ147" s="1"/>
      <c r="ERR147" s="1"/>
      <c r="ERS147" s="1"/>
      <c r="ERT147" s="1"/>
      <c r="ERU147" s="1"/>
      <c r="ERV147" s="1"/>
      <c r="ERW147" s="1"/>
      <c r="ERX147" s="1"/>
      <c r="ERY147" s="1"/>
      <c r="ERZ147" s="1"/>
      <c r="ESA147" s="1"/>
      <c r="ESB147" s="1"/>
      <c r="ESC147" s="1"/>
      <c r="ESD147" s="1"/>
      <c r="ESE147" s="1"/>
      <c r="ESF147" s="1"/>
      <c r="ESG147" s="1"/>
      <c r="ESH147" s="1"/>
      <c r="ESI147" s="1"/>
      <c r="ESJ147" s="1"/>
      <c r="ESK147" s="1"/>
      <c r="ESL147" s="1"/>
      <c r="ESM147" s="1"/>
      <c r="ESN147" s="1"/>
      <c r="ESO147" s="1"/>
      <c r="ESP147" s="1"/>
      <c r="ESQ147" s="1"/>
      <c r="ESR147" s="1"/>
      <c r="ESS147" s="1"/>
      <c r="EST147" s="1"/>
      <c r="ESU147" s="1"/>
      <c r="ESV147" s="1"/>
      <c r="ESW147" s="1"/>
      <c r="ESX147" s="1"/>
      <c r="ESY147" s="1"/>
      <c r="ESZ147" s="1"/>
      <c r="ETA147" s="1"/>
      <c r="ETB147" s="1"/>
      <c r="ETC147" s="1"/>
      <c r="ETD147" s="1"/>
      <c r="ETE147" s="1"/>
      <c r="ETF147" s="1"/>
      <c r="ETG147" s="1"/>
      <c r="ETH147" s="1"/>
      <c r="ETI147" s="1"/>
      <c r="ETJ147" s="1"/>
      <c r="ETK147" s="1"/>
      <c r="ETL147" s="1"/>
      <c r="ETM147" s="1"/>
      <c r="ETN147" s="1"/>
      <c r="ETO147" s="1"/>
      <c r="ETP147" s="1"/>
      <c r="ETQ147" s="1"/>
      <c r="ETR147" s="1"/>
      <c r="ETS147" s="1"/>
      <c r="ETT147" s="1"/>
      <c r="ETU147" s="1"/>
      <c r="ETV147" s="1"/>
      <c r="ETW147" s="1"/>
      <c r="ETX147" s="1"/>
      <c r="ETY147" s="1"/>
      <c r="ETZ147" s="1"/>
      <c r="EUA147" s="1"/>
      <c r="EUB147" s="1"/>
      <c r="EUC147" s="1"/>
      <c r="EUD147" s="1"/>
      <c r="EUE147" s="1"/>
      <c r="EUF147" s="1"/>
      <c r="EUG147" s="1"/>
      <c r="EUH147" s="1"/>
      <c r="EUI147" s="1"/>
      <c r="EUJ147" s="1"/>
      <c r="EUK147" s="1"/>
      <c r="EUL147" s="1"/>
      <c r="EUM147" s="1"/>
      <c r="EUN147" s="1"/>
      <c r="EUO147" s="1"/>
      <c r="EUP147" s="1"/>
      <c r="EUQ147" s="1"/>
      <c r="EUR147" s="1"/>
      <c r="EUS147" s="1"/>
      <c r="EUT147" s="1"/>
      <c r="EUU147" s="1"/>
      <c r="EUV147" s="1"/>
      <c r="EUW147" s="1"/>
      <c r="EUX147" s="1"/>
      <c r="EUY147" s="1"/>
      <c r="EUZ147" s="1"/>
      <c r="EVA147" s="1"/>
      <c r="EVB147" s="1"/>
      <c r="EVC147" s="1"/>
      <c r="EVD147" s="1"/>
      <c r="EVE147" s="1"/>
      <c r="EVF147" s="1"/>
      <c r="EVG147" s="1"/>
      <c r="EVH147" s="1"/>
      <c r="EVI147" s="1"/>
      <c r="EVJ147" s="1"/>
      <c r="EVK147" s="1"/>
      <c r="EVL147" s="1"/>
      <c r="EVM147" s="1"/>
      <c r="EVN147" s="1"/>
      <c r="EVO147" s="1"/>
      <c r="EVP147" s="1"/>
      <c r="EVQ147" s="1"/>
      <c r="EVR147" s="1"/>
      <c r="EVS147" s="1"/>
      <c r="EVT147" s="1"/>
      <c r="EVU147" s="1"/>
      <c r="EVV147" s="1"/>
      <c r="EVW147" s="1"/>
      <c r="EVX147" s="1"/>
      <c r="EVY147" s="1"/>
      <c r="EVZ147" s="1"/>
      <c r="EWA147" s="1"/>
      <c r="EWB147" s="1"/>
      <c r="EWC147" s="1"/>
      <c r="EWD147" s="1"/>
      <c r="EWE147" s="1"/>
      <c r="EWF147" s="1"/>
      <c r="EWG147" s="1"/>
      <c r="EWH147" s="1"/>
      <c r="EWI147" s="1"/>
      <c r="EWJ147" s="1"/>
      <c r="EWK147" s="1"/>
      <c r="EWL147" s="1"/>
      <c r="EWM147" s="1"/>
      <c r="EWN147" s="1"/>
      <c r="EWO147" s="1"/>
      <c r="EWP147" s="1"/>
      <c r="EWQ147" s="1"/>
      <c r="EWR147" s="1"/>
      <c r="EWS147" s="1"/>
      <c r="EWT147" s="1"/>
      <c r="EWU147" s="1"/>
      <c r="EWV147" s="1"/>
      <c r="EWW147" s="1"/>
      <c r="EWX147" s="1"/>
      <c r="EWY147" s="1"/>
      <c r="EWZ147" s="1"/>
      <c r="EXA147" s="1"/>
      <c r="EXB147" s="1"/>
      <c r="EXC147" s="1"/>
      <c r="EXD147" s="1"/>
      <c r="EXE147" s="1"/>
      <c r="EXF147" s="1"/>
      <c r="EXG147" s="1"/>
      <c r="EXH147" s="1"/>
      <c r="EXI147" s="1"/>
      <c r="EXJ147" s="1"/>
      <c r="EXK147" s="1"/>
      <c r="EXL147" s="1"/>
      <c r="EXM147" s="1"/>
      <c r="EXN147" s="1"/>
      <c r="EXO147" s="1"/>
      <c r="EXP147" s="1"/>
      <c r="EXQ147" s="1"/>
      <c r="EXR147" s="1"/>
      <c r="EXS147" s="1"/>
      <c r="EXT147" s="1"/>
      <c r="EXU147" s="1"/>
      <c r="EXV147" s="1"/>
      <c r="EXW147" s="1"/>
      <c r="EXX147" s="1"/>
      <c r="EXY147" s="1"/>
      <c r="EXZ147" s="1"/>
      <c r="EYA147" s="1"/>
      <c r="EYB147" s="1"/>
      <c r="EYC147" s="1"/>
      <c r="EYD147" s="1"/>
      <c r="EYE147" s="1"/>
      <c r="EYF147" s="1"/>
      <c r="EYG147" s="1"/>
      <c r="EYH147" s="1"/>
      <c r="EYI147" s="1"/>
      <c r="EYJ147" s="1"/>
      <c r="EYK147" s="1"/>
      <c r="EYL147" s="1"/>
      <c r="EYM147" s="1"/>
      <c r="EYN147" s="1"/>
      <c r="EYO147" s="1"/>
      <c r="EYP147" s="1"/>
      <c r="EYQ147" s="1"/>
      <c r="EYR147" s="1"/>
      <c r="EYS147" s="1"/>
      <c r="EYT147" s="1"/>
      <c r="EZA147" s="1"/>
      <c r="EZB147" s="1"/>
      <c r="EZC147" s="1"/>
      <c r="EZD147" s="1"/>
      <c r="EZE147" s="1"/>
      <c r="EZF147" s="1"/>
      <c r="EZG147" s="1"/>
      <c r="EZH147" s="1"/>
      <c r="EZI147" s="1"/>
      <c r="EZJ147" s="1"/>
      <c r="EZK147" s="1"/>
      <c r="EZL147" s="1"/>
      <c r="EZM147" s="1"/>
      <c r="EZN147" s="1"/>
      <c r="EZO147" s="1"/>
      <c r="EZP147" s="1"/>
      <c r="EZQ147" s="1"/>
      <c r="EZR147" s="1"/>
      <c r="EZS147" s="1"/>
      <c r="EZT147" s="1"/>
      <c r="EZU147" s="1"/>
      <c r="EZV147" s="1"/>
      <c r="EZW147" s="1"/>
      <c r="EZX147" s="1"/>
      <c r="EZY147" s="1"/>
      <c r="EZZ147" s="1"/>
      <c r="FAA147" s="1"/>
      <c r="FAB147" s="1"/>
      <c r="FAC147" s="1"/>
      <c r="FAD147" s="1"/>
      <c r="FAE147" s="1"/>
      <c r="FAF147" s="1"/>
      <c r="FAG147" s="1"/>
      <c r="FAH147" s="1"/>
      <c r="FAI147" s="1"/>
      <c r="FAJ147" s="1"/>
      <c r="FAK147" s="1"/>
      <c r="FAL147" s="1"/>
      <c r="FAM147" s="1"/>
      <c r="FAN147" s="1"/>
      <c r="FAO147" s="1"/>
      <c r="FAP147" s="1"/>
      <c r="FAQ147" s="1"/>
      <c r="FAR147" s="1"/>
      <c r="FAS147" s="1"/>
      <c r="FAT147" s="1"/>
      <c r="FAU147" s="1"/>
      <c r="FAV147" s="1"/>
      <c r="FAW147" s="1"/>
      <c r="FAX147" s="1"/>
      <c r="FAY147" s="1"/>
      <c r="FAZ147" s="1"/>
      <c r="FBA147" s="1"/>
      <c r="FBB147" s="1"/>
      <c r="FBC147" s="1"/>
      <c r="FBD147" s="1"/>
      <c r="FBE147" s="1"/>
      <c r="FBF147" s="1"/>
      <c r="FBG147" s="1"/>
      <c r="FBH147" s="1"/>
      <c r="FBI147" s="1"/>
      <c r="FBJ147" s="1"/>
      <c r="FBK147" s="1"/>
      <c r="FBL147" s="1"/>
      <c r="FBM147" s="1"/>
      <c r="FBN147" s="1"/>
      <c r="FBO147" s="1"/>
      <c r="FBP147" s="1"/>
      <c r="FBQ147" s="1"/>
      <c r="FBR147" s="1"/>
      <c r="FBS147" s="1"/>
      <c r="FBT147" s="1"/>
      <c r="FBU147" s="1"/>
      <c r="FBV147" s="1"/>
      <c r="FBW147" s="1"/>
      <c r="FBX147" s="1"/>
      <c r="FBY147" s="1"/>
      <c r="FBZ147" s="1"/>
      <c r="FCA147" s="1"/>
      <c r="FCB147" s="1"/>
      <c r="FCC147" s="1"/>
      <c r="FCD147" s="1"/>
      <c r="FCE147" s="1"/>
      <c r="FCF147" s="1"/>
      <c r="FCG147" s="1"/>
      <c r="FCH147" s="1"/>
      <c r="FCI147" s="1"/>
      <c r="FCJ147" s="1"/>
      <c r="FCK147" s="1"/>
      <c r="FCL147" s="1"/>
      <c r="FCM147" s="1"/>
      <c r="FCN147" s="1"/>
      <c r="FCO147" s="1"/>
      <c r="FCP147" s="1"/>
      <c r="FCQ147" s="1"/>
      <c r="FCR147" s="1"/>
      <c r="FCS147" s="1"/>
      <c r="FCT147" s="1"/>
      <c r="FCU147" s="1"/>
      <c r="FCV147" s="1"/>
      <c r="FCW147" s="1"/>
      <c r="FCX147" s="1"/>
      <c r="FCY147" s="1"/>
      <c r="FCZ147" s="1"/>
      <c r="FDA147" s="1"/>
      <c r="FDB147" s="1"/>
      <c r="FDC147" s="1"/>
      <c r="FDD147" s="1"/>
      <c r="FDE147" s="1"/>
      <c r="FDF147" s="1"/>
      <c r="FDG147" s="1"/>
      <c r="FDH147" s="1"/>
      <c r="FDI147" s="1"/>
      <c r="FDJ147" s="1"/>
      <c r="FDK147" s="1"/>
      <c r="FDL147" s="1"/>
      <c r="FDM147" s="1"/>
      <c r="FDN147" s="1"/>
      <c r="FDO147" s="1"/>
      <c r="FDP147" s="1"/>
      <c r="FDQ147" s="1"/>
      <c r="FDR147" s="1"/>
      <c r="FDS147" s="1"/>
      <c r="FDT147" s="1"/>
      <c r="FDU147" s="1"/>
      <c r="FDV147" s="1"/>
      <c r="FDW147" s="1"/>
      <c r="FDX147" s="1"/>
      <c r="FDY147" s="1"/>
      <c r="FDZ147" s="1"/>
      <c r="FEA147" s="1"/>
      <c r="FEB147" s="1"/>
      <c r="FEC147" s="1"/>
      <c r="FED147" s="1"/>
      <c r="FEE147" s="1"/>
      <c r="FEF147" s="1"/>
      <c r="FEG147" s="1"/>
      <c r="FEH147" s="1"/>
      <c r="FEI147" s="1"/>
      <c r="FEJ147" s="1"/>
      <c r="FEK147" s="1"/>
      <c r="FEL147" s="1"/>
      <c r="FEM147" s="1"/>
      <c r="FEN147" s="1"/>
      <c r="FEO147" s="1"/>
      <c r="FEP147" s="1"/>
      <c r="FEQ147" s="1"/>
      <c r="FER147" s="1"/>
      <c r="FES147" s="1"/>
      <c r="FET147" s="1"/>
      <c r="FEU147" s="1"/>
      <c r="FEV147" s="1"/>
      <c r="FEW147" s="1"/>
      <c r="FEX147" s="1"/>
      <c r="FEY147" s="1"/>
      <c r="FEZ147" s="1"/>
      <c r="FFA147" s="1"/>
      <c r="FFB147" s="1"/>
      <c r="FFC147" s="1"/>
      <c r="FFD147" s="1"/>
      <c r="FFE147" s="1"/>
      <c r="FFF147" s="1"/>
      <c r="FFG147" s="1"/>
      <c r="FFH147" s="1"/>
      <c r="FFI147" s="1"/>
      <c r="FFJ147" s="1"/>
      <c r="FFK147" s="1"/>
      <c r="FFL147" s="1"/>
      <c r="FFM147" s="1"/>
      <c r="FFN147" s="1"/>
      <c r="FFO147" s="1"/>
      <c r="FFP147" s="1"/>
      <c r="FFQ147" s="1"/>
      <c r="FFR147" s="1"/>
      <c r="FFS147" s="1"/>
      <c r="FFT147" s="1"/>
      <c r="FFU147" s="1"/>
      <c r="FFV147" s="1"/>
      <c r="FFW147" s="1"/>
      <c r="FFX147" s="1"/>
      <c r="FFY147" s="1"/>
      <c r="FFZ147" s="1"/>
      <c r="FGA147" s="1"/>
      <c r="FGB147" s="1"/>
      <c r="FGC147" s="1"/>
      <c r="FGD147" s="1"/>
      <c r="FGE147" s="1"/>
      <c r="FGF147" s="1"/>
      <c r="FGG147" s="1"/>
      <c r="FGH147" s="1"/>
      <c r="FGI147" s="1"/>
      <c r="FGJ147" s="1"/>
      <c r="FGK147" s="1"/>
      <c r="FGL147" s="1"/>
      <c r="FGM147" s="1"/>
      <c r="FGN147" s="1"/>
      <c r="FGO147" s="1"/>
      <c r="FGP147" s="1"/>
      <c r="FGQ147" s="1"/>
      <c r="FGR147" s="1"/>
      <c r="FGS147" s="1"/>
      <c r="FGT147" s="1"/>
      <c r="FGU147" s="1"/>
      <c r="FGV147" s="1"/>
      <c r="FGW147" s="1"/>
      <c r="FGX147" s="1"/>
      <c r="FGY147" s="1"/>
      <c r="FGZ147" s="1"/>
      <c r="FHA147" s="1"/>
      <c r="FHB147" s="1"/>
      <c r="FHC147" s="1"/>
      <c r="FHD147" s="1"/>
      <c r="FHE147" s="1"/>
      <c r="FHF147" s="1"/>
      <c r="FHG147" s="1"/>
      <c r="FHH147" s="1"/>
      <c r="FHI147" s="1"/>
      <c r="FHJ147" s="1"/>
      <c r="FHK147" s="1"/>
      <c r="FHL147" s="1"/>
      <c r="FHM147" s="1"/>
      <c r="FHN147" s="1"/>
      <c r="FHO147" s="1"/>
      <c r="FHP147" s="1"/>
      <c r="FHQ147" s="1"/>
      <c r="FHR147" s="1"/>
      <c r="FHS147" s="1"/>
      <c r="FHT147" s="1"/>
      <c r="FHU147" s="1"/>
      <c r="FHV147" s="1"/>
      <c r="FHW147" s="1"/>
      <c r="FHX147" s="1"/>
      <c r="FHY147" s="1"/>
      <c r="FHZ147" s="1"/>
      <c r="FIA147" s="1"/>
      <c r="FIB147" s="1"/>
      <c r="FIC147" s="1"/>
      <c r="FID147" s="1"/>
      <c r="FIE147" s="1"/>
      <c r="FIF147" s="1"/>
      <c r="FIG147" s="1"/>
      <c r="FIH147" s="1"/>
      <c r="FII147" s="1"/>
      <c r="FIJ147" s="1"/>
      <c r="FIK147" s="1"/>
      <c r="FIL147" s="1"/>
      <c r="FIM147" s="1"/>
      <c r="FIN147" s="1"/>
      <c r="FIO147" s="1"/>
      <c r="FIP147" s="1"/>
      <c r="FIW147" s="1"/>
      <c r="FIX147" s="1"/>
      <c r="FIY147" s="1"/>
      <c r="FIZ147" s="1"/>
      <c r="FJA147" s="1"/>
      <c r="FJB147" s="1"/>
      <c r="FJC147" s="1"/>
      <c r="FJD147" s="1"/>
      <c r="FJE147" s="1"/>
      <c r="FJF147" s="1"/>
      <c r="FJG147" s="1"/>
      <c r="FJH147" s="1"/>
      <c r="FJI147" s="1"/>
      <c r="FJJ147" s="1"/>
      <c r="FJK147" s="1"/>
      <c r="FJL147" s="1"/>
      <c r="FJM147" s="1"/>
      <c r="FJN147" s="1"/>
      <c r="FJO147" s="1"/>
      <c r="FJP147" s="1"/>
      <c r="FJQ147" s="1"/>
      <c r="FJR147" s="1"/>
      <c r="FJS147" s="1"/>
      <c r="FJT147" s="1"/>
      <c r="FJU147" s="1"/>
      <c r="FJV147" s="1"/>
      <c r="FJW147" s="1"/>
      <c r="FJX147" s="1"/>
      <c r="FJY147" s="1"/>
      <c r="FJZ147" s="1"/>
      <c r="FKA147" s="1"/>
      <c r="FKB147" s="1"/>
      <c r="FKC147" s="1"/>
      <c r="FKD147" s="1"/>
      <c r="FKE147" s="1"/>
      <c r="FKF147" s="1"/>
      <c r="FKG147" s="1"/>
      <c r="FKH147" s="1"/>
      <c r="FKI147" s="1"/>
      <c r="FKJ147" s="1"/>
      <c r="FKK147" s="1"/>
      <c r="FKL147" s="1"/>
      <c r="FKM147" s="1"/>
      <c r="FKN147" s="1"/>
      <c r="FKO147" s="1"/>
      <c r="FKP147" s="1"/>
      <c r="FKQ147" s="1"/>
      <c r="FKR147" s="1"/>
      <c r="FKS147" s="1"/>
      <c r="FKT147" s="1"/>
      <c r="FKU147" s="1"/>
      <c r="FKV147" s="1"/>
      <c r="FKW147" s="1"/>
      <c r="FKX147" s="1"/>
      <c r="FKY147" s="1"/>
      <c r="FKZ147" s="1"/>
      <c r="FLA147" s="1"/>
      <c r="FLB147" s="1"/>
      <c r="FLC147" s="1"/>
      <c r="FLD147" s="1"/>
      <c r="FLE147" s="1"/>
      <c r="FLF147" s="1"/>
      <c r="FLG147" s="1"/>
      <c r="FLH147" s="1"/>
      <c r="FLI147" s="1"/>
      <c r="FLJ147" s="1"/>
      <c r="FLK147" s="1"/>
      <c r="FLL147" s="1"/>
      <c r="FLM147" s="1"/>
      <c r="FLN147" s="1"/>
      <c r="FLO147" s="1"/>
      <c r="FLP147" s="1"/>
      <c r="FLQ147" s="1"/>
      <c r="FLR147" s="1"/>
      <c r="FLS147" s="1"/>
      <c r="FLT147" s="1"/>
      <c r="FLU147" s="1"/>
      <c r="FLV147" s="1"/>
      <c r="FLW147" s="1"/>
      <c r="FLX147" s="1"/>
      <c r="FLY147" s="1"/>
      <c r="FLZ147" s="1"/>
      <c r="FMA147" s="1"/>
      <c r="FMB147" s="1"/>
      <c r="FMC147" s="1"/>
      <c r="FMD147" s="1"/>
      <c r="FME147" s="1"/>
      <c r="FMF147" s="1"/>
      <c r="FMG147" s="1"/>
      <c r="FMH147" s="1"/>
      <c r="FMI147" s="1"/>
      <c r="FMJ147" s="1"/>
      <c r="FMK147" s="1"/>
      <c r="FML147" s="1"/>
      <c r="FMM147" s="1"/>
      <c r="FMN147" s="1"/>
      <c r="FMO147" s="1"/>
      <c r="FMP147" s="1"/>
      <c r="FMQ147" s="1"/>
      <c r="FMR147" s="1"/>
      <c r="FMS147" s="1"/>
      <c r="FMT147" s="1"/>
      <c r="FMU147" s="1"/>
      <c r="FMV147" s="1"/>
      <c r="FMW147" s="1"/>
      <c r="FMX147" s="1"/>
      <c r="FMY147" s="1"/>
      <c r="FMZ147" s="1"/>
      <c r="FNA147" s="1"/>
      <c r="FNB147" s="1"/>
      <c r="FNC147" s="1"/>
      <c r="FND147" s="1"/>
      <c r="FNE147" s="1"/>
      <c r="FNF147" s="1"/>
      <c r="FNG147" s="1"/>
      <c r="FNH147" s="1"/>
      <c r="FNI147" s="1"/>
      <c r="FNJ147" s="1"/>
      <c r="FNK147" s="1"/>
      <c r="FNL147" s="1"/>
      <c r="FNM147" s="1"/>
      <c r="FNN147" s="1"/>
      <c r="FNO147" s="1"/>
      <c r="FNP147" s="1"/>
      <c r="FNQ147" s="1"/>
      <c r="FNR147" s="1"/>
      <c r="FNS147" s="1"/>
      <c r="FNT147" s="1"/>
      <c r="FNU147" s="1"/>
      <c r="FNV147" s="1"/>
      <c r="FNW147" s="1"/>
      <c r="FNX147" s="1"/>
      <c r="FNY147" s="1"/>
      <c r="FNZ147" s="1"/>
      <c r="FOA147" s="1"/>
      <c r="FOB147" s="1"/>
      <c r="FOC147" s="1"/>
      <c r="FOD147" s="1"/>
      <c r="FOE147" s="1"/>
      <c r="FOF147" s="1"/>
      <c r="FOG147" s="1"/>
      <c r="FOH147" s="1"/>
      <c r="FOI147" s="1"/>
      <c r="FOJ147" s="1"/>
      <c r="FOK147" s="1"/>
      <c r="FOL147" s="1"/>
      <c r="FOM147" s="1"/>
      <c r="FON147" s="1"/>
      <c r="FOO147" s="1"/>
      <c r="FOP147" s="1"/>
      <c r="FOQ147" s="1"/>
      <c r="FOR147" s="1"/>
      <c r="FOS147" s="1"/>
      <c r="FOT147" s="1"/>
      <c r="FOU147" s="1"/>
      <c r="FOV147" s="1"/>
      <c r="FOW147" s="1"/>
      <c r="FOX147" s="1"/>
      <c r="FOY147" s="1"/>
      <c r="FOZ147" s="1"/>
      <c r="FPA147" s="1"/>
      <c r="FPB147" s="1"/>
      <c r="FPC147" s="1"/>
      <c r="FPD147" s="1"/>
      <c r="FPE147" s="1"/>
      <c r="FPF147" s="1"/>
      <c r="FPG147" s="1"/>
      <c r="FPH147" s="1"/>
      <c r="FPI147" s="1"/>
      <c r="FPJ147" s="1"/>
      <c r="FPK147" s="1"/>
      <c r="FPL147" s="1"/>
      <c r="FPM147" s="1"/>
      <c r="FPN147" s="1"/>
      <c r="FPO147" s="1"/>
      <c r="FPP147" s="1"/>
      <c r="FPQ147" s="1"/>
      <c r="FPR147" s="1"/>
      <c r="FPS147" s="1"/>
      <c r="FPT147" s="1"/>
      <c r="FPU147" s="1"/>
      <c r="FPV147" s="1"/>
      <c r="FPW147" s="1"/>
      <c r="FPX147" s="1"/>
      <c r="FPY147" s="1"/>
      <c r="FPZ147" s="1"/>
      <c r="FQA147" s="1"/>
      <c r="FQB147" s="1"/>
      <c r="FQC147" s="1"/>
      <c r="FQD147" s="1"/>
      <c r="FQE147" s="1"/>
      <c r="FQF147" s="1"/>
      <c r="FQG147" s="1"/>
      <c r="FQH147" s="1"/>
      <c r="FQI147" s="1"/>
      <c r="FQJ147" s="1"/>
      <c r="FQK147" s="1"/>
      <c r="FQL147" s="1"/>
      <c r="FQM147" s="1"/>
      <c r="FQN147" s="1"/>
      <c r="FQO147" s="1"/>
      <c r="FQP147" s="1"/>
      <c r="FQQ147" s="1"/>
      <c r="FQR147" s="1"/>
      <c r="FQS147" s="1"/>
      <c r="FQT147" s="1"/>
      <c r="FQU147" s="1"/>
      <c r="FQV147" s="1"/>
      <c r="FQW147" s="1"/>
      <c r="FQX147" s="1"/>
      <c r="FQY147" s="1"/>
      <c r="FQZ147" s="1"/>
      <c r="FRA147" s="1"/>
      <c r="FRB147" s="1"/>
      <c r="FRC147" s="1"/>
      <c r="FRD147" s="1"/>
      <c r="FRE147" s="1"/>
      <c r="FRF147" s="1"/>
      <c r="FRG147" s="1"/>
      <c r="FRH147" s="1"/>
      <c r="FRI147" s="1"/>
      <c r="FRJ147" s="1"/>
      <c r="FRK147" s="1"/>
      <c r="FRL147" s="1"/>
      <c r="FRM147" s="1"/>
      <c r="FRN147" s="1"/>
      <c r="FRO147" s="1"/>
      <c r="FRP147" s="1"/>
      <c r="FRQ147" s="1"/>
      <c r="FRR147" s="1"/>
      <c r="FRS147" s="1"/>
      <c r="FRT147" s="1"/>
      <c r="FRU147" s="1"/>
      <c r="FRV147" s="1"/>
      <c r="FRW147" s="1"/>
      <c r="FRX147" s="1"/>
      <c r="FRY147" s="1"/>
      <c r="FRZ147" s="1"/>
      <c r="FSA147" s="1"/>
      <c r="FSB147" s="1"/>
      <c r="FSC147" s="1"/>
      <c r="FSD147" s="1"/>
      <c r="FSE147" s="1"/>
      <c r="FSF147" s="1"/>
      <c r="FSG147" s="1"/>
      <c r="FSH147" s="1"/>
      <c r="FSI147" s="1"/>
      <c r="FSJ147" s="1"/>
      <c r="FSK147" s="1"/>
      <c r="FSL147" s="1"/>
      <c r="FSS147" s="1"/>
      <c r="FST147" s="1"/>
      <c r="FSU147" s="1"/>
      <c r="FSV147" s="1"/>
      <c r="FSW147" s="1"/>
      <c r="FSX147" s="1"/>
      <c r="FSY147" s="1"/>
      <c r="FSZ147" s="1"/>
      <c r="FTA147" s="1"/>
      <c r="FTB147" s="1"/>
      <c r="FTC147" s="1"/>
      <c r="FTD147" s="1"/>
      <c r="FTE147" s="1"/>
      <c r="FTF147" s="1"/>
      <c r="FTG147" s="1"/>
      <c r="FTH147" s="1"/>
      <c r="FTI147" s="1"/>
      <c r="FTJ147" s="1"/>
      <c r="FTK147" s="1"/>
      <c r="FTL147" s="1"/>
      <c r="FTM147" s="1"/>
      <c r="FTN147" s="1"/>
      <c r="FTO147" s="1"/>
      <c r="FTP147" s="1"/>
      <c r="FTQ147" s="1"/>
      <c r="FTR147" s="1"/>
      <c r="FTS147" s="1"/>
      <c r="FTT147" s="1"/>
      <c r="FTU147" s="1"/>
      <c r="FTV147" s="1"/>
      <c r="FTW147" s="1"/>
      <c r="FTX147" s="1"/>
      <c r="FTY147" s="1"/>
      <c r="FTZ147" s="1"/>
      <c r="FUA147" s="1"/>
      <c r="FUB147" s="1"/>
      <c r="FUC147" s="1"/>
      <c r="FUD147" s="1"/>
      <c r="FUE147" s="1"/>
      <c r="FUF147" s="1"/>
      <c r="FUG147" s="1"/>
      <c r="FUH147" s="1"/>
      <c r="FUI147" s="1"/>
      <c r="FUJ147" s="1"/>
      <c r="FUK147" s="1"/>
      <c r="FUL147" s="1"/>
      <c r="FUM147" s="1"/>
      <c r="FUN147" s="1"/>
      <c r="FUO147" s="1"/>
      <c r="FUP147" s="1"/>
      <c r="FUQ147" s="1"/>
      <c r="FUR147" s="1"/>
      <c r="FUS147" s="1"/>
      <c r="FUT147" s="1"/>
      <c r="FUU147" s="1"/>
      <c r="FUV147" s="1"/>
      <c r="FUW147" s="1"/>
      <c r="FUX147" s="1"/>
      <c r="FUY147" s="1"/>
      <c r="FUZ147" s="1"/>
      <c r="FVA147" s="1"/>
      <c r="FVB147" s="1"/>
      <c r="FVC147" s="1"/>
      <c r="FVD147" s="1"/>
      <c r="FVE147" s="1"/>
      <c r="FVF147" s="1"/>
      <c r="FVG147" s="1"/>
      <c r="FVH147" s="1"/>
      <c r="FVI147" s="1"/>
      <c r="FVJ147" s="1"/>
      <c r="FVK147" s="1"/>
      <c r="FVL147" s="1"/>
      <c r="FVM147" s="1"/>
      <c r="FVN147" s="1"/>
      <c r="FVO147" s="1"/>
      <c r="FVP147" s="1"/>
      <c r="FVQ147" s="1"/>
      <c r="FVR147" s="1"/>
      <c r="FVS147" s="1"/>
      <c r="FVT147" s="1"/>
      <c r="FVU147" s="1"/>
      <c r="FVV147" s="1"/>
      <c r="FVW147" s="1"/>
      <c r="FVX147" s="1"/>
      <c r="FVY147" s="1"/>
      <c r="FVZ147" s="1"/>
      <c r="FWA147" s="1"/>
      <c r="FWB147" s="1"/>
      <c r="FWC147" s="1"/>
      <c r="FWD147" s="1"/>
      <c r="FWE147" s="1"/>
      <c r="FWF147" s="1"/>
      <c r="FWG147" s="1"/>
      <c r="FWH147" s="1"/>
      <c r="FWI147" s="1"/>
      <c r="FWJ147" s="1"/>
      <c r="FWK147" s="1"/>
      <c r="FWL147" s="1"/>
      <c r="FWM147" s="1"/>
      <c r="FWN147" s="1"/>
      <c r="FWO147" s="1"/>
      <c r="FWP147" s="1"/>
      <c r="FWQ147" s="1"/>
      <c r="FWR147" s="1"/>
      <c r="FWS147" s="1"/>
      <c r="FWT147" s="1"/>
      <c r="FWU147" s="1"/>
      <c r="FWV147" s="1"/>
      <c r="FWW147" s="1"/>
      <c r="FWX147" s="1"/>
      <c r="FWY147" s="1"/>
      <c r="FWZ147" s="1"/>
      <c r="FXA147" s="1"/>
      <c r="FXB147" s="1"/>
      <c r="FXC147" s="1"/>
      <c r="FXD147" s="1"/>
      <c r="FXE147" s="1"/>
      <c r="FXF147" s="1"/>
      <c r="FXG147" s="1"/>
      <c r="FXH147" s="1"/>
      <c r="FXI147" s="1"/>
      <c r="FXJ147" s="1"/>
      <c r="FXK147" s="1"/>
      <c r="FXL147" s="1"/>
      <c r="FXM147" s="1"/>
      <c r="FXN147" s="1"/>
      <c r="FXO147" s="1"/>
      <c r="FXP147" s="1"/>
      <c r="FXQ147" s="1"/>
      <c r="FXR147" s="1"/>
      <c r="FXS147" s="1"/>
      <c r="FXT147" s="1"/>
      <c r="FXU147" s="1"/>
      <c r="FXV147" s="1"/>
      <c r="FXW147" s="1"/>
      <c r="FXX147" s="1"/>
      <c r="FXY147" s="1"/>
      <c r="FXZ147" s="1"/>
      <c r="FYA147" s="1"/>
      <c r="FYB147" s="1"/>
      <c r="FYC147" s="1"/>
      <c r="FYD147" s="1"/>
      <c r="FYE147" s="1"/>
      <c r="FYF147" s="1"/>
      <c r="FYG147" s="1"/>
      <c r="FYH147" s="1"/>
      <c r="FYI147" s="1"/>
      <c r="FYJ147" s="1"/>
      <c r="FYK147" s="1"/>
      <c r="FYL147" s="1"/>
      <c r="FYM147" s="1"/>
      <c r="FYN147" s="1"/>
      <c r="FYO147" s="1"/>
      <c r="FYP147" s="1"/>
      <c r="FYQ147" s="1"/>
      <c r="FYR147" s="1"/>
      <c r="FYS147" s="1"/>
      <c r="FYT147" s="1"/>
      <c r="FYU147" s="1"/>
      <c r="FYV147" s="1"/>
      <c r="FYW147" s="1"/>
      <c r="FYX147" s="1"/>
      <c r="FYY147" s="1"/>
      <c r="FYZ147" s="1"/>
      <c r="FZA147" s="1"/>
      <c r="FZB147" s="1"/>
      <c r="FZC147" s="1"/>
      <c r="FZD147" s="1"/>
      <c r="FZE147" s="1"/>
      <c r="FZF147" s="1"/>
      <c r="FZG147" s="1"/>
      <c r="FZH147" s="1"/>
      <c r="FZI147" s="1"/>
      <c r="FZJ147" s="1"/>
      <c r="FZK147" s="1"/>
      <c r="FZL147" s="1"/>
      <c r="FZM147" s="1"/>
      <c r="FZN147" s="1"/>
      <c r="FZO147" s="1"/>
      <c r="FZP147" s="1"/>
      <c r="FZQ147" s="1"/>
      <c r="FZR147" s="1"/>
      <c r="FZS147" s="1"/>
      <c r="FZT147" s="1"/>
      <c r="FZU147" s="1"/>
      <c r="FZV147" s="1"/>
      <c r="FZW147" s="1"/>
      <c r="FZX147" s="1"/>
      <c r="FZY147" s="1"/>
      <c r="FZZ147" s="1"/>
      <c r="GAA147" s="1"/>
      <c r="GAB147" s="1"/>
      <c r="GAC147" s="1"/>
      <c r="GAD147" s="1"/>
      <c r="GAE147" s="1"/>
      <c r="GAF147" s="1"/>
      <c r="GAG147" s="1"/>
      <c r="GAH147" s="1"/>
      <c r="GAI147" s="1"/>
      <c r="GAJ147" s="1"/>
      <c r="GAK147" s="1"/>
      <c r="GAL147" s="1"/>
      <c r="GAM147" s="1"/>
      <c r="GAN147" s="1"/>
      <c r="GAO147" s="1"/>
      <c r="GAP147" s="1"/>
      <c r="GAQ147" s="1"/>
      <c r="GAR147" s="1"/>
      <c r="GAS147" s="1"/>
      <c r="GAT147" s="1"/>
      <c r="GAU147" s="1"/>
      <c r="GAV147" s="1"/>
      <c r="GAW147" s="1"/>
      <c r="GAX147" s="1"/>
      <c r="GAY147" s="1"/>
      <c r="GAZ147" s="1"/>
      <c r="GBA147" s="1"/>
      <c r="GBB147" s="1"/>
      <c r="GBC147" s="1"/>
      <c r="GBD147" s="1"/>
      <c r="GBE147" s="1"/>
      <c r="GBF147" s="1"/>
      <c r="GBG147" s="1"/>
      <c r="GBH147" s="1"/>
      <c r="GBI147" s="1"/>
      <c r="GBJ147" s="1"/>
      <c r="GBK147" s="1"/>
      <c r="GBL147" s="1"/>
      <c r="GBM147" s="1"/>
      <c r="GBN147" s="1"/>
      <c r="GBO147" s="1"/>
      <c r="GBP147" s="1"/>
      <c r="GBQ147" s="1"/>
      <c r="GBR147" s="1"/>
      <c r="GBS147" s="1"/>
      <c r="GBT147" s="1"/>
      <c r="GBU147" s="1"/>
      <c r="GBV147" s="1"/>
      <c r="GBW147" s="1"/>
      <c r="GBX147" s="1"/>
      <c r="GBY147" s="1"/>
      <c r="GBZ147" s="1"/>
      <c r="GCA147" s="1"/>
      <c r="GCB147" s="1"/>
      <c r="GCC147" s="1"/>
      <c r="GCD147" s="1"/>
      <c r="GCE147" s="1"/>
      <c r="GCF147" s="1"/>
      <c r="GCG147" s="1"/>
      <c r="GCH147" s="1"/>
      <c r="GCO147" s="1"/>
      <c r="GCP147" s="1"/>
      <c r="GCQ147" s="1"/>
      <c r="GCR147" s="1"/>
      <c r="GCS147" s="1"/>
      <c r="GCT147" s="1"/>
      <c r="GCU147" s="1"/>
      <c r="GCV147" s="1"/>
      <c r="GCW147" s="1"/>
      <c r="GCX147" s="1"/>
      <c r="GCY147" s="1"/>
      <c r="GCZ147" s="1"/>
      <c r="GDA147" s="1"/>
      <c r="GDB147" s="1"/>
      <c r="GDC147" s="1"/>
      <c r="GDD147" s="1"/>
      <c r="GDE147" s="1"/>
      <c r="GDF147" s="1"/>
      <c r="GDG147" s="1"/>
      <c r="GDH147" s="1"/>
      <c r="GDI147" s="1"/>
      <c r="GDJ147" s="1"/>
      <c r="GDK147" s="1"/>
      <c r="GDL147" s="1"/>
      <c r="GDM147" s="1"/>
      <c r="GDN147" s="1"/>
      <c r="GDO147" s="1"/>
      <c r="GDP147" s="1"/>
      <c r="GDQ147" s="1"/>
      <c r="GDR147" s="1"/>
      <c r="GDS147" s="1"/>
      <c r="GDT147" s="1"/>
      <c r="GDU147" s="1"/>
      <c r="GDV147" s="1"/>
      <c r="GDW147" s="1"/>
      <c r="GDX147" s="1"/>
      <c r="GDY147" s="1"/>
      <c r="GDZ147" s="1"/>
      <c r="GEA147" s="1"/>
      <c r="GEB147" s="1"/>
      <c r="GEC147" s="1"/>
      <c r="GED147" s="1"/>
      <c r="GEE147" s="1"/>
      <c r="GEF147" s="1"/>
      <c r="GEG147" s="1"/>
      <c r="GEH147" s="1"/>
      <c r="GEI147" s="1"/>
      <c r="GEJ147" s="1"/>
      <c r="GEK147" s="1"/>
      <c r="GEL147" s="1"/>
      <c r="GEM147" s="1"/>
      <c r="GEN147" s="1"/>
      <c r="GEO147" s="1"/>
      <c r="GEP147" s="1"/>
      <c r="GEQ147" s="1"/>
      <c r="GER147" s="1"/>
      <c r="GES147" s="1"/>
      <c r="GET147" s="1"/>
      <c r="GEU147" s="1"/>
      <c r="GEV147" s="1"/>
      <c r="GEW147" s="1"/>
      <c r="GEX147" s="1"/>
      <c r="GEY147" s="1"/>
      <c r="GEZ147" s="1"/>
      <c r="GFA147" s="1"/>
      <c r="GFB147" s="1"/>
      <c r="GFC147" s="1"/>
      <c r="GFD147" s="1"/>
      <c r="GFE147" s="1"/>
      <c r="GFF147" s="1"/>
      <c r="GFG147" s="1"/>
      <c r="GFH147" s="1"/>
      <c r="GFI147" s="1"/>
      <c r="GFJ147" s="1"/>
      <c r="GFK147" s="1"/>
      <c r="GFL147" s="1"/>
      <c r="GFM147" s="1"/>
      <c r="GFN147" s="1"/>
      <c r="GFO147" s="1"/>
      <c r="GFP147" s="1"/>
      <c r="GFQ147" s="1"/>
      <c r="GFR147" s="1"/>
      <c r="GFS147" s="1"/>
      <c r="GFT147" s="1"/>
      <c r="GFU147" s="1"/>
      <c r="GFV147" s="1"/>
      <c r="GFW147" s="1"/>
      <c r="GFX147" s="1"/>
      <c r="GFY147" s="1"/>
      <c r="GFZ147" s="1"/>
      <c r="GGA147" s="1"/>
      <c r="GGB147" s="1"/>
      <c r="GGC147" s="1"/>
      <c r="GGD147" s="1"/>
      <c r="GGE147" s="1"/>
      <c r="GGF147" s="1"/>
      <c r="GGG147" s="1"/>
      <c r="GGH147" s="1"/>
      <c r="GGI147" s="1"/>
      <c r="GGJ147" s="1"/>
      <c r="GGK147" s="1"/>
      <c r="GGL147" s="1"/>
      <c r="GGM147" s="1"/>
      <c r="GGN147" s="1"/>
      <c r="GGO147" s="1"/>
      <c r="GGP147" s="1"/>
      <c r="GGQ147" s="1"/>
      <c r="GGR147" s="1"/>
      <c r="GGS147" s="1"/>
      <c r="GGT147" s="1"/>
      <c r="GGU147" s="1"/>
      <c r="GGV147" s="1"/>
      <c r="GGW147" s="1"/>
      <c r="GGX147" s="1"/>
      <c r="GGY147" s="1"/>
      <c r="GGZ147" s="1"/>
      <c r="GHA147" s="1"/>
      <c r="GHB147" s="1"/>
      <c r="GHC147" s="1"/>
      <c r="GHD147" s="1"/>
      <c r="GHE147" s="1"/>
      <c r="GHF147" s="1"/>
      <c r="GHG147" s="1"/>
      <c r="GHH147" s="1"/>
      <c r="GHI147" s="1"/>
      <c r="GHJ147" s="1"/>
      <c r="GHK147" s="1"/>
      <c r="GHL147" s="1"/>
      <c r="GHM147" s="1"/>
      <c r="GHN147" s="1"/>
      <c r="GHO147" s="1"/>
      <c r="GHP147" s="1"/>
      <c r="GHQ147" s="1"/>
      <c r="GHR147" s="1"/>
      <c r="GHS147" s="1"/>
      <c r="GHT147" s="1"/>
      <c r="GHU147" s="1"/>
      <c r="GHV147" s="1"/>
      <c r="GHW147" s="1"/>
      <c r="GHX147" s="1"/>
      <c r="GHY147" s="1"/>
      <c r="GHZ147" s="1"/>
      <c r="GIA147" s="1"/>
      <c r="GIB147" s="1"/>
      <c r="GIC147" s="1"/>
      <c r="GID147" s="1"/>
      <c r="GIE147" s="1"/>
      <c r="GIF147" s="1"/>
      <c r="GIG147" s="1"/>
      <c r="GIH147" s="1"/>
      <c r="GII147" s="1"/>
      <c r="GIJ147" s="1"/>
      <c r="GIK147" s="1"/>
      <c r="GIL147" s="1"/>
      <c r="GIM147" s="1"/>
      <c r="GIN147" s="1"/>
      <c r="GIO147" s="1"/>
      <c r="GIP147" s="1"/>
      <c r="GIQ147" s="1"/>
      <c r="GIR147" s="1"/>
      <c r="GIS147" s="1"/>
      <c r="GIT147" s="1"/>
      <c r="GIU147" s="1"/>
      <c r="GIV147" s="1"/>
      <c r="GIW147" s="1"/>
      <c r="GIX147" s="1"/>
      <c r="GIY147" s="1"/>
      <c r="GIZ147" s="1"/>
      <c r="GJA147" s="1"/>
      <c r="GJB147" s="1"/>
      <c r="GJC147" s="1"/>
      <c r="GJD147" s="1"/>
      <c r="GJE147" s="1"/>
      <c r="GJF147" s="1"/>
      <c r="GJG147" s="1"/>
      <c r="GJH147" s="1"/>
      <c r="GJI147" s="1"/>
      <c r="GJJ147" s="1"/>
      <c r="GJK147" s="1"/>
      <c r="GJL147" s="1"/>
      <c r="GJM147" s="1"/>
      <c r="GJN147" s="1"/>
      <c r="GJO147" s="1"/>
      <c r="GJP147" s="1"/>
      <c r="GJQ147" s="1"/>
      <c r="GJR147" s="1"/>
      <c r="GJS147" s="1"/>
      <c r="GJT147" s="1"/>
      <c r="GJU147" s="1"/>
      <c r="GJV147" s="1"/>
      <c r="GJW147" s="1"/>
      <c r="GJX147" s="1"/>
      <c r="GJY147" s="1"/>
      <c r="GJZ147" s="1"/>
      <c r="GKA147" s="1"/>
      <c r="GKB147" s="1"/>
      <c r="GKC147" s="1"/>
      <c r="GKD147" s="1"/>
      <c r="GKE147" s="1"/>
      <c r="GKF147" s="1"/>
      <c r="GKG147" s="1"/>
      <c r="GKH147" s="1"/>
      <c r="GKI147" s="1"/>
      <c r="GKJ147" s="1"/>
      <c r="GKK147" s="1"/>
      <c r="GKL147" s="1"/>
      <c r="GKM147" s="1"/>
      <c r="GKN147" s="1"/>
      <c r="GKO147" s="1"/>
      <c r="GKP147" s="1"/>
      <c r="GKQ147" s="1"/>
      <c r="GKR147" s="1"/>
      <c r="GKS147" s="1"/>
      <c r="GKT147" s="1"/>
      <c r="GKU147" s="1"/>
      <c r="GKV147" s="1"/>
      <c r="GKW147" s="1"/>
      <c r="GKX147" s="1"/>
      <c r="GKY147" s="1"/>
      <c r="GKZ147" s="1"/>
      <c r="GLA147" s="1"/>
      <c r="GLB147" s="1"/>
      <c r="GLC147" s="1"/>
      <c r="GLD147" s="1"/>
      <c r="GLE147" s="1"/>
      <c r="GLF147" s="1"/>
      <c r="GLG147" s="1"/>
      <c r="GLH147" s="1"/>
      <c r="GLI147" s="1"/>
      <c r="GLJ147" s="1"/>
      <c r="GLK147" s="1"/>
      <c r="GLL147" s="1"/>
      <c r="GLM147" s="1"/>
      <c r="GLN147" s="1"/>
      <c r="GLO147" s="1"/>
      <c r="GLP147" s="1"/>
      <c r="GLQ147" s="1"/>
      <c r="GLR147" s="1"/>
      <c r="GLS147" s="1"/>
      <c r="GLT147" s="1"/>
      <c r="GLU147" s="1"/>
      <c r="GLV147" s="1"/>
      <c r="GLW147" s="1"/>
      <c r="GLX147" s="1"/>
      <c r="GLY147" s="1"/>
      <c r="GLZ147" s="1"/>
      <c r="GMA147" s="1"/>
      <c r="GMB147" s="1"/>
      <c r="GMC147" s="1"/>
      <c r="GMD147" s="1"/>
      <c r="GMK147" s="1"/>
      <c r="GML147" s="1"/>
      <c r="GMM147" s="1"/>
      <c r="GMN147" s="1"/>
      <c r="GMO147" s="1"/>
      <c r="GMP147" s="1"/>
      <c r="GMQ147" s="1"/>
      <c r="GMR147" s="1"/>
      <c r="GMS147" s="1"/>
      <c r="GMT147" s="1"/>
      <c r="GMU147" s="1"/>
      <c r="GMV147" s="1"/>
      <c r="GMW147" s="1"/>
      <c r="GMX147" s="1"/>
      <c r="GMY147" s="1"/>
      <c r="GMZ147" s="1"/>
      <c r="GNA147" s="1"/>
      <c r="GNB147" s="1"/>
      <c r="GNC147" s="1"/>
      <c r="GND147" s="1"/>
      <c r="GNE147" s="1"/>
      <c r="GNF147" s="1"/>
      <c r="GNG147" s="1"/>
      <c r="GNH147" s="1"/>
      <c r="GNI147" s="1"/>
      <c r="GNJ147" s="1"/>
      <c r="GNK147" s="1"/>
      <c r="GNL147" s="1"/>
      <c r="GNM147" s="1"/>
      <c r="GNN147" s="1"/>
      <c r="GNO147" s="1"/>
      <c r="GNP147" s="1"/>
      <c r="GNQ147" s="1"/>
      <c r="GNR147" s="1"/>
      <c r="GNS147" s="1"/>
      <c r="GNT147" s="1"/>
      <c r="GNU147" s="1"/>
      <c r="GNV147" s="1"/>
      <c r="GNW147" s="1"/>
      <c r="GNX147" s="1"/>
      <c r="GNY147" s="1"/>
      <c r="GNZ147" s="1"/>
      <c r="GOA147" s="1"/>
      <c r="GOB147" s="1"/>
      <c r="GOC147" s="1"/>
      <c r="GOD147" s="1"/>
      <c r="GOE147" s="1"/>
      <c r="GOF147" s="1"/>
      <c r="GOG147" s="1"/>
      <c r="GOH147" s="1"/>
      <c r="GOI147" s="1"/>
      <c r="GOJ147" s="1"/>
      <c r="GOK147" s="1"/>
      <c r="GOL147" s="1"/>
      <c r="GOM147" s="1"/>
      <c r="GON147" s="1"/>
      <c r="GOO147" s="1"/>
      <c r="GOP147" s="1"/>
      <c r="GOQ147" s="1"/>
      <c r="GOR147" s="1"/>
      <c r="GOS147" s="1"/>
      <c r="GOT147" s="1"/>
      <c r="GOU147" s="1"/>
      <c r="GOV147" s="1"/>
      <c r="GOW147" s="1"/>
      <c r="GOX147" s="1"/>
      <c r="GOY147" s="1"/>
      <c r="GOZ147" s="1"/>
      <c r="GPA147" s="1"/>
      <c r="GPB147" s="1"/>
      <c r="GPC147" s="1"/>
      <c r="GPD147" s="1"/>
      <c r="GPE147" s="1"/>
      <c r="GPF147" s="1"/>
      <c r="GPG147" s="1"/>
      <c r="GPH147" s="1"/>
      <c r="GPI147" s="1"/>
      <c r="GPJ147" s="1"/>
      <c r="GPK147" s="1"/>
      <c r="GPL147" s="1"/>
      <c r="GPM147" s="1"/>
      <c r="GPN147" s="1"/>
      <c r="GPO147" s="1"/>
      <c r="GPP147" s="1"/>
      <c r="GPQ147" s="1"/>
      <c r="GPR147" s="1"/>
      <c r="GPS147" s="1"/>
      <c r="GPT147" s="1"/>
      <c r="GPU147" s="1"/>
      <c r="GPV147" s="1"/>
      <c r="GPW147" s="1"/>
      <c r="GPX147" s="1"/>
      <c r="GPY147" s="1"/>
      <c r="GPZ147" s="1"/>
      <c r="GQA147" s="1"/>
      <c r="GQB147" s="1"/>
      <c r="GQC147" s="1"/>
      <c r="GQD147" s="1"/>
      <c r="GQE147" s="1"/>
      <c r="GQF147" s="1"/>
      <c r="GQG147" s="1"/>
      <c r="GQH147" s="1"/>
      <c r="GQI147" s="1"/>
      <c r="GQJ147" s="1"/>
      <c r="GQK147" s="1"/>
      <c r="GQL147" s="1"/>
      <c r="GQM147" s="1"/>
      <c r="GQN147" s="1"/>
      <c r="GQO147" s="1"/>
      <c r="GQP147" s="1"/>
      <c r="GQQ147" s="1"/>
      <c r="GQR147" s="1"/>
      <c r="GQS147" s="1"/>
      <c r="GQT147" s="1"/>
      <c r="GQU147" s="1"/>
      <c r="GQV147" s="1"/>
      <c r="GQW147" s="1"/>
      <c r="GQX147" s="1"/>
      <c r="GQY147" s="1"/>
      <c r="GQZ147" s="1"/>
      <c r="GRA147" s="1"/>
      <c r="GRB147" s="1"/>
      <c r="GRC147" s="1"/>
      <c r="GRD147" s="1"/>
      <c r="GRE147" s="1"/>
      <c r="GRF147" s="1"/>
      <c r="GRG147" s="1"/>
      <c r="GRH147" s="1"/>
      <c r="GRI147" s="1"/>
      <c r="GRJ147" s="1"/>
      <c r="GRK147" s="1"/>
      <c r="GRL147" s="1"/>
      <c r="GRM147" s="1"/>
      <c r="GRN147" s="1"/>
      <c r="GRO147" s="1"/>
      <c r="GRP147" s="1"/>
      <c r="GRQ147" s="1"/>
      <c r="GRR147" s="1"/>
      <c r="GRS147" s="1"/>
      <c r="GRT147" s="1"/>
      <c r="GRU147" s="1"/>
      <c r="GRV147" s="1"/>
      <c r="GRW147" s="1"/>
      <c r="GRX147" s="1"/>
      <c r="GRY147" s="1"/>
      <c r="GRZ147" s="1"/>
      <c r="GSA147" s="1"/>
      <c r="GSB147" s="1"/>
      <c r="GSC147" s="1"/>
      <c r="GSD147" s="1"/>
      <c r="GSE147" s="1"/>
      <c r="GSF147" s="1"/>
      <c r="GSG147" s="1"/>
      <c r="GSH147" s="1"/>
      <c r="GSI147" s="1"/>
      <c r="GSJ147" s="1"/>
      <c r="GSK147" s="1"/>
      <c r="GSL147" s="1"/>
      <c r="GSM147" s="1"/>
      <c r="GSN147" s="1"/>
      <c r="GSO147" s="1"/>
      <c r="GSP147" s="1"/>
      <c r="GSQ147" s="1"/>
      <c r="GSR147" s="1"/>
      <c r="GSS147" s="1"/>
      <c r="GST147" s="1"/>
      <c r="GSU147" s="1"/>
      <c r="GSV147" s="1"/>
      <c r="GSW147" s="1"/>
      <c r="GSX147" s="1"/>
      <c r="GSY147" s="1"/>
      <c r="GSZ147" s="1"/>
      <c r="GTA147" s="1"/>
      <c r="GTB147" s="1"/>
      <c r="GTC147" s="1"/>
      <c r="GTD147" s="1"/>
      <c r="GTE147" s="1"/>
      <c r="GTF147" s="1"/>
      <c r="GTG147" s="1"/>
      <c r="GTH147" s="1"/>
      <c r="GTI147" s="1"/>
      <c r="GTJ147" s="1"/>
      <c r="GTK147" s="1"/>
      <c r="GTL147" s="1"/>
      <c r="GTM147" s="1"/>
      <c r="GTN147" s="1"/>
      <c r="GTO147" s="1"/>
      <c r="GTP147" s="1"/>
      <c r="GTQ147" s="1"/>
      <c r="GTR147" s="1"/>
      <c r="GTS147" s="1"/>
      <c r="GTT147" s="1"/>
      <c r="GTU147" s="1"/>
      <c r="GTV147" s="1"/>
      <c r="GTW147" s="1"/>
      <c r="GTX147" s="1"/>
      <c r="GTY147" s="1"/>
      <c r="GTZ147" s="1"/>
      <c r="GUA147" s="1"/>
      <c r="GUB147" s="1"/>
      <c r="GUC147" s="1"/>
      <c r="GUD147" s="1"/>
      <c r="GUE147" s="1"/>
      <c r="GUF147" s="1"/>
      <c r="GUG147" s="1"/>
      <c r="GUH147" s="1"/>
      <c r="GUI147" s="1"/>
      <c r="GUJ147" s="1"/>
      <c r="GUK147" s="1"/>
      <c r="GUL147" s="1"/>
      <c r="GUM147" s="1"/>
      <c r="GUN147" s="1"/>
      <c r="GUO147" s="1"/>
      <c r="GUP147" s="1"/>
      <c r="GUQ147" s="1"/>
      <c r="GUR147" s="1"/>
      <c r="GUS147" s="1"/>
      <c r="GUT147" s="1"/>
      <c r="GUU147" s="1"/>
      <c r="GUV147" s="1"/>
      <c r="GUW147" s="1"/>
      <c r="GUX147" s="1"/>
      <c r="GUY147" s="1"/>
      <c r="GUZ147" s="1"/>
      <c r="GVA147" s="1"/>
      <c r="GVB147" s="1"/>
      <c r="GVC147" s="1"/>
      <c r="GVD147" s="1"/>
      <c r="GVE147" s="1"/>
      <c r="GVF147" s="1"/>
      <c r="GVG147" s="1"/>
      <c r="GVH147" s="1"/>
      <c r="GVI147" s="1"/>
      <c r="GVJ147" s="1"/>
      <c r="GVK147" s="1"/>
      <c r="GVL147" s="1"/>
      <c r="GVM147" s="1"/>
      <c r="GVN147" s="1"/>
      <c r="GVO147" s="1"/>
      <c r="GVP147" s="1"/>
      <c r="GVQ147" s="1"/>
      <c r="GVR147" s="1"/>
      <c r="GVS147" s="1"/>
      <c r="GVT147" s="1"/>
      <c r="GVU147" s="1"/>
      <c r="GVV147" s="1"/>
      <c r="GVW147" s="1"/>
      <c r="GVX147" s="1"/>
      <c r="GVY147" s="1"/>
      <c r="GVZ147" s="1"/>
      <c r="GWG147" s="1"/>
      <c r="GWH147" s="1"/>
      <c r="GWI147" s="1"/>
      <c r="GWJ147" s="1"/>
      <c r="GWK147" s="1"/>
      <c r="GWL147" s="1"/>
      <c r="GWM147" s="1"/>
      <c r="GWN147" s="1"/>
      <c r="GWO147" s="1"/>
      <c r="GWP147" s="1"/>
      <c r="GWQ147" s="1"/>
      <c r="GWR147" s="1"/>
      <c r="GWS147" s="1"/>
      <c r="GWT147" s="1"/>
      <c r="GWU147" s="1"/>
      <c r="GWV147" s="1"/>
      <c r="GWW147" s="1"/>
      <c r="GWX147" s="1"/>
      <c r="GWY147" s="1"/>
      <c r="GWZ147" s="1"/>
      <c r="GXA147" s="1"/>
      <c r="GXB147" s="1"/>
      <c r="GXC147" s="1"/>
      <c r="GXD147" s="1"/>
      <c r="GXE147" s="1"/>
      <c r="GXF147" s="1"/>
      <c r="GXG147" s="1"/>
      <c r="GXH147" s="1"/>
      <c r="GXI147" s="1"/>
      <c r="GXJ147" s="1"/>
      <c r="GXK147" s="1"/>
      <c r="GXL147" s="1"/>
      <c r="GXM147" s="1"/>
      <c r="GXN147" s="1"/>
      <c r="GXO147" s="1"/>
      <c r="GXP147" s="1"/>
      <c r="GXQ147" s="1"/>
      <c r="GXR147" s="1"/>
      <c r="GXS147" s="1"/>
      <c r="GXT147" s="1"/>
      <c r="GXU147" s="1"/>
      <c r="GXV147" s="1"/>
      <c r="GXW147" s="1"/>
      <c r="GXX147" s="1"/>
      <c r="GXY147" s="1"/>
      <c r="GXZ147" s="1"/>
      <c r="GYA147" s="1"/>
      <c r="GYB147" s="1"/>
      <c r="GYC147" s="1"/>
      <c r="GYD147" s="1"/>
      <c r="GYE147" s="1"/>
      <c r="GYF147" s="1"/>
      <c r="GYG147" s="1"/>
      <c r="GYH147" s="1"/>
      <c r="GYI147" s="1"/>
      <c r="GYJ147" s="1"/>
      <c r="GYK147" s="1"/>
      <c r="GYL147" s="1"/>
      <c r="GYM147" s="1"/>
      <c r="GYN147" s="1"/>
      <c r="GYO147" s="1"/>
      <c r="GYP147" s="1"/>
      <c r="GYQ147" s="1"/>
      <c r="GYR147" s="1"/>
      <c r="GYS147" s="1"/>
      <c r="GYT147" s="1"/>
      <c r="GYU147" s="1"/>
      <c r="GYV147" s="1"/>
      <c r="GYW147" s="1"/>
      <c r="GYX147" s="1"/>
      <c r="GYY147" s="1"/>
      <c r="GYZ147" s="1"/>
      <c r="GZA147" s="1"/>
      <c r="GZB147" s="1"/>
      <c r="GZC147" s="1"/>
      <c r="GZD147" s="1"/>
      <c r="GZE147" s="1"/>
      <c r="GZF147" s="1"/>
      <c r="GZG147" s="1"/>
      <c r="GZH147" s="1"/>
      <c r="GZI147" s="1"/>
      <c r="GZJ147" s="1"/>
      <c r="GZK147" s="1"/>
      <c r="GZL147" s="1"/>
      <c r="GZM147" s="1"/>
      <c r="GZN147" s="1"/>
      <c r="GZO147" s="1"/>
      <c r="GZP147" s="1"/>
      <c r="GZQ147" s="1"/>
      <c r="GZR147" s="1"/>
      <c r="GZS147" s="1"/>
      <c r="GZT147" s="1"/>
      <c r="GZU147" s="1"/>
      <c r="GZV147" s="1"/>
      <c r="GZW147" s="1"/>
      <c r="GZX147" s="1"/>
      <c r="GZY147" s="1"/>
      <c r="GZZ147" s="1"/>
      <c r="HAA147" s="1"/>
      <c r="HAB147" s="1"/>
      <c r="HAC147" s="1"/>
      <c r="HAD147" s="1"/>
      <c r="HAE147" s="1"/>
      <c r="HAF147" s="1"/>
      <c r="HAG147" s="1"/>
      <c r="HAH147" s="1"/>
      <c r="HAI147" s="1"/>
      <c r="HAJ147" s="1"/>
      <c r="HAK147" s="1"/>
      <c r="HAL147" s="1"/>
      <c r="HAM147" s="1"/>
      <c r="HAN147" s="1"/>
      <c r="HAO147" s="1"/>
      <c r="HAP147" s="1"/>
      <c r="HAQ147" s="1"/>
      <c r="HAR147" s="1"/>
      <c r="HAS147" s="1"/>
      <c r="HAT147" s="1"/>
      <c r="HAU147" s="1"/>
      <c r="HAV147" s="1"/>
      <c r="HAW147" s="1"/>
      <c r="HAX147" s="1"/>
      <c r="HAY147" s="1"/>
      <c r="HAZ147" s="1"/>
      <c r="HBA147" s="1"/>
      <c r="HBB147" s="1"/>
      <c r="HBC147" s="1"/>
      <c r="HBD147" s="1"/>
      <c r="HBE147" s="1"/>
      <c r="HBF147" s="1"/>
      <c r="HBG147" s="1"/>
      <c r="HBH147" s="1"/>
      <c r="HBI147" s="1"/>
      <c r="HBJ147" s="1"/>
      <c r="HBK147" s="1"/>
      <c r="HBL147" s="1"/>
      <c r="HBM147" s="1"/>
      <c r="HBN147" s="1"/>
      <c r="HBO147" s="1"/>
      <c r="HBP147" s="1"/>
      <c r="HBQ147" s="1"/>
      <c r="HBR147" s="1"/>
      <c r="HBS147" s="1"/>
      <c r="HBT147" s="1"/>
      <c r="HBU147" s="1"/>
      <c r="HBV147" s="1"/>
      <c r="HBW147" s="1"/>
      <c r="HBX147" s="1"/>
      <c r="HBY147" s="1"/>
      <c r="HBZ147" s="1"/>
      <c r="HCA147" s="1"/>
      <c r="HCB147" s="1"/>
      <c r="HCC147" s="1"/>
      <c r="HCD147" s="1"/>
      <c r="HCE147" s="1"/>
      <c r="HCF147" s="1"/>
      <c r="HCG147" s="1"/>
      <c r="HCH147" s="1"/>
      <c r="HCI147" s="1"/>
      <c r="HCJ147" s="1"/>
      <c r="HCK147" s="1"/>
      <c r="HCL147" s="1"/>
      <c r="HCM147" s="1"/>
      <c r="HCN147" s="1"/>
      <c r="HCO147" s="1"/>
      <c r="HCP147" s="1"/>
      <c r="HCQ147" s="1"/>
      <c r="HCR147" s="1"/>
      <c r="HCS147" s="1"/>
      <c r="HCT147" s="1"/>
      <c r="HCU147" s="1"/>
      <c r="HCV147" s="1"/>
      <c r="HCW147" s="1"/>
      <c r="HCX147" s="1"/>
      <c r="HCY147" s="1"/>
      <c r="HCZ147" s="1"/>
      <c r="HDA147" s="1"/>
      <c r="HDB147" s="1"/>
      <c r="HDC147" s="1"/>
      <c r="HDD147" s="1"/>
      <c r="HDE147" s="1"/>
      <c r="HDF147" s="1"/>
      <c r="HDG147" s="1"/>
      <c r="HDH147" s="1"/>
      <c r="HDI147" s="1"/>
      <c r="HDJ147" s="1"/>
      <c r="HDK147" s="1"/>
      <c r="HDL147" s="1"/>
      <c r="HDM147" s="1"/>
      <c r="HDN147" s="1"/>
      <c r="HDO147" s="1"/>
      <c r="HDP147" s="1"/>
      <c r="HDQ147" s="1"/>
      <c r="HDR147" s="1"/>
      <c r="HDS147" s="1"/>
      <c r="HDT147" s="1"/>
      <c r="HDU147" s="1"/>
      <c r="HDV147" s="1"/>
      <c r="HDW147" s="1"/>
      <c r="HDX147" s="1"/>
      <c r="HDY147" s="1"/>
      <c r="HDZ147" s="1"/>
      <c r="HEA147" s="1"/>
      <c r="HEB147" s="1"/>
      <c r="HEC147" s="1"/>
      <c r="HED147" s="1"/>
      <c r="HEE147" s="1"/>
      <c r="HEF147" s="1"/>
      <c r="HEG147" s="1"/>
      <c r="HEH147" s="1"/>
      <c r="HEI147" s="1"/>
      <c r="HEJ147" s="1"/>
      <c r="HEK147" s="1"/>
      <c r="HEL147" s="1"/>
      <c r="HEM147" s="1"/>
      <c r="HEN147" s="1"/>
      <c r="HEO147" s="1"/>
      <c r="HEP147" s="1"/>
      <c r="HEQ147" s="1"/>
      <c r="HER147" s="1"/>
      <c r="HES147" s="1"/>
      <c r="HET147" s="1"/>
      <c r="HEU147" s="1"/>
      <c r="HEV147" s="1"/>
      <c r="HEW147" s="1"/>
      <c r="HEX147" s="1"/>
      <c r="HEY147" s="1"/>
      <c r="HEZ147" s="1"/>
      <c r="HFA147" s="1"/>
      <c r="HFB147" s="1"/>
      <c r="HFC147" s="1"/>
      <c r="HFD147" s="1"/>
      <c r="HFE147" s="1"/>
      <c r="HFF147" s="1"/>
      <c r="HFG147" s="1"/>
      <c r="HFH147" s="1"/>
      <c r="HFI147" s="1"/>
      <c r="HFJ147" s="1"/>
      <c r="HFK147" s="1"/>
      <c r="HFL147" s="1"/>
      <c r="HFM147" s="1"/>
      <c r="HFN147" s="1"/>
      <c r="HFO147" s="1"/>
      <c r="HFP147" s="1"/>
      <c r="HFQ147" s="1"/>
      <c r="HFR147" s="1"/>
      <c r="HFS147" s="1"/>
      <c r="HFT147" s="1"/>
      <c r="HFU147" s="1"/>
      <c r="HFV147" s="1"/>
      <c r="HGC147" s="1"/>
      <c r="HGD147" s="1"/>
      <c r="HGE147" s="1"/>
      <c r="HGF147" s="1"/>
      <c r="HGG147" s="1"/>
      <c r="HGH147" s="1"/>
      <c r="HGI147" s="1"/>
      <c r="HGJ147" s="1"/>
      <c r="HGK147" s="1"/>
      <c r="HGL147" s="1"/>
      <c r="HGM147" s="1"/>
      <c r="HGN147" s="1"/>
      <c r="HGO147" s="1"/>
      <c r="HGP147" s="1"/>
      <c r="HGQ147" s="1"/>
      <c r="HGR147" s="1"/>
      <c r="HGS147" s="1"/>
      <c r="HGT147" s="1"/>
      <c r="HGU147" s="1"/>
      <c r="HGV147" s="1"/>
      <c r="HGW147" s="1"/>
      <c r="HGX147" s="1"/>
      <c r="HGY147" s="1"/>
      <c r="HGZ147" s="1"/>
      <c r="HHA147" s="1"/>
      <c r="HHB147" s="1"/>
      <c r="HHC147" s="1"/>
      <c r="HHD147" s="1"/>
      <c r="HHE147" s="1"/>
      <c r="HHF147" s="1"/>
      <c r="HHG147" s="1"/>
      <c r="HHH147" s="1"/>
      <c r="HHI147" s="1"/>
      <c r="HHJ147" s="1"/>
      <c r="HHK147" s="1"/>
      <c r="HHL147" s="1"/>
      <c r="HHM147" s="1"/>
      <c r="HHN147" s="1"/>
      <c r="HHO147" s="1"/>
      <c r="HHP147" s="1"/>
      <c r="HHQ147" s="1"/>
      <c r="HHR147" s="1"/>
      <c r="HHS147" s="1"/>
      <c r="HHT147" s="1"/>
      <c r="HHU147" s="1"/>
      <c r="HHV147" s="1"/>
      <c r="HHW147" s="1"/>
      <c r="HHX147" s="1"/>
      <c r="HHY147" s="1"/>
      <c r="HHZ147" s="1"/>
      <c r="HIA147" s="1"/>
      <c r="HIB147" s="1"/>
      <c r="HIC147" s="1"/>
      <c r="HID147" s="1"/>
      <c r="HIE147" s="1"/>
      <c r="HIF147" s="1"/>
      <c r="HIG147" s="1"/>
      <c r="HIH147" s="1"/>
      <c r="HII147" s="1"/>
      <c r="HIJ147" s="1"/>
      <c r="HIK147" s="1"/>
      <c r="HIL147" s="1"/>
      <c r="HIM147" s="1"/>
      <c r="HIN147" s="1"/>
      <c r="HIO147" s="1"/>
      <c r="HIP147" s="1"/>
      <c r="HIQ147" s="1"/>
      <c r="HIR147" s="1"/>
      <c r="HIS147" s="1"/>
      <c r="HIT147" s="1"/>
      <c r="HIU147" s="1"/>
      <c r="HIV147" s="1"/>
      <c r="HIW147" s="1"/>
      <c r="HIX147" s="1"/>
      <c r="HIY147" s="1"/>
      <c r="HIZ147" s="1"/>
      <c r="HJA147" s="1"/>
      <c r="HJB147" s="1"/>
      <c r="HJC147" s="1"/>
      <c r="HJD147" s="1"/>
      <c r="HJE147" s="1"/>
      <c r="HJF147" s="1"/>
      <c r="HJG147" s="1"/>
      <c r="HJH147" s="1"/>
      <c r="HJI147" s="1"/>
      <c r="HJJ147" s="1"/>
      <c r="HJK147" s="1"/>
      <c r="HJL147" s="1"/>
      <c r="HJM147" s="1"/>
      <c r="HJN147" s="1"/>
      <c r="HJO147" s="1"/>
      <c r="HJP147" s="1"/>
      <c r="HJQ147" s="1"/>
      <c r="HJR147" s="1"/>
      <c r="HJS147" s="1"/>
      <c r="HJT147" s="1"/>
      <c r="HJU147" s="1"/>
      <c r="HJV147" s="1"/>
      <c r="HJW147" s="1"/>
      <c r="HJX147" s="1"/>
      <c r="HJY147" s="1"/>
      <c r="HJZ147" s="1"/>
      <c r="HKA147" s="1"/>
      <c r="HKB147" s="1"/>
      <c r="HKC147" s="1"/>
      <c r="HKD147" s="1"/>
      <c r="HKE147" s="1"/>
      <c r="HKF147" s="1"/>
      <c r="HKG147" s="1"/>
      <c r="HKH147" s="1"/>
      <c r="HKI147" s="1"/>
      <c r="HKJ147" s="1"/>
      <c r="HKK147" s="1"/>
      <c r="HKL147" s="1"/>
      <c r="HKM147" s="1"/>
      <c r="HKN147" s="1"/>
      <c r="HKO147" s="1"/>
      <c r="HKP147" s="1"/>
      <c r="HKQ147" s="1"/>
      <c r="HKR147" s="1"/>
      <c r="HKS147" s="1"/>
      <c r="HKT147" s="1"/>
      <c r="HKU147" s="1"/>
      <c r="HKV147" s="1"/>
      <c r="HKW147" s="1"/>
      <c r="HKX147" s="1"/>
      <c r="HKY147" s="1"/>
      <c r="HKZ147" s="1"/>
      <c r="HLA147" s="1"/>
      <c r="HLB147" s="1"/>
      <c r="HLC147" s="1"/>
      <c r="HLD147" s="1"/>
      <c r="HLE147" s="1"/>
      <c r="HLF147" s="1"/>
      <c r="HLG147" s="1"/>
      <c r="HLH147" s="1"/>
      <c r="HLI147" s="1"/>
      <c r="HLJ147" s="1"/>
      <c r="HLK147" s="1"/>
      <c r="HLL147" s="1"/>
      <c r="HLM147" s="1"/>
      <c r="HLN147" s="1"/>
      <c r="HLO147" s="1"/>
      <c r="HLP147" s="1"/>
      <c r="HLQ147" s="1"/>
      <c r="HLR147" s="1"/>
      <c r="HLS147" s="1"/>
      <c r="HLT147" s="1"/>
      <c r="HLU147" s="1"/>
      <c r="HLV147" s="1"/>
      <c r="HLW147" s="1"/>
      <c r="HLX147" s="1"/>
      <c r="HLY147" s="1"/>
      <c r="HLZ147" s="1"/>
      <c r="HMA147" s="1"/>
      <c r="HMB147" s="1"/>
      <c r="HMC147" s="1"/>
      <c r="HMD147" s="1"/>
      <c r="HME147" s="1"/>
      <c r="HMF147" s="1"/>
      <c r="HMG147" s="1"/>
      <c r="HMH147" s="1"/>
      <c r="HMI147" s="1"/>
      <c r="HMJ147" s="1"/>
      <c r="HMK147" s="1"/>
      <c r="HML147" s="1"/>
      <c r="HMM147" s="1"/>
      <c r="HMN147" s="1"/>
      <c r="HMO147" s="1"/>
      <c r="HMP147" s="1"/>
      <c r="HMQ147" s="1"/>
      <c r="HMR147" s="1"/>
      <c r="HMS147" s="1"/>
      <c r="HMT147" s="1"/>
      <c r="HMU147" s="1"/>
      <c r="HMV147" s="1"/>
      <c r="HMW147" s="1"/>
      <c r="HMX147" s="1"/>
      <c r="HMY147" s="1"/>
      <c r="HMZ147" s="1"/>
      <c r="HNA147" s="1"/>
      <c r="HNB147" s="1"/>
      <c r="HNC147" s="1"/>
      <c r="HND147" s="1"/>
      <c r="HNE147" s="1"/>
      <c r="HNF147" s="1"/>
      <c r="HNG147" s="1"/>
      <c r="HNH147" s="1"/>
      <c r="HNI147" s="1"/>
      <c r="HNJ147" s="1"/>
      <c r="HNK147" s="1"/>
      <c r="HNL147" s="1"/>
      <c r="HNM147" s="1"/>
      <c r="HNN147" s="1"/>
      <c r="HNO147" s="1"/>
      <c r="HNP147" s="1"/>
      <c r="HNQ147" s="1"/>
      <c r="HNR147" s="1"/>
      <c r="HNS147" s="1"/>
      <c r="HNT147" s="1"/>
      <c r="HNU147" s="1"/>
      <c r="HNV147" s="1"/>
      <c r="HNW147" s="1"/>
      <c r="HNX147" s="1"/>
      <c r="HNY147" s="1"/>
      <c r="HNZ147" s="1"/>
      <c r="HOA147" s="1"/>
      <c r="HOB147" s="1"/>
      <c r="HOC147" s="1"/>
      <c r="HOD147" s="1"/>
      <c r="HOE147" s="1"/>
      <c r="HOF147" s="1"/>
      <c r="HOG147" s="1"/>
      <c r="HOH147" s="1"/>
      <c r="HOI147" s="1"/>
      <c r="HOJ147" s="1"/>
      <c r="HOK147" s="1"/>
      <c r="HOL147" s="1"/>
      <c r="HOM147" s="1"/>
      <c r="HON147" s="1"/>
      <c r="HOO147" s="1"/>
      <c r="HOP147" s="1"/>
      <c r="HOQ147" s="1"/>
      <c r="HOR147" s="1"/>
      <c r="HOS147" s="1"/>
      <c r="HOT147" s="1"/>
      <c r="HOU147" s="1"/>
      <c r="HOV147" s="1"/>
      <c r="HOW147" s="1"/>
      <c r="HOX147" s="1"/>
      <c r="HOY147" s="1"/>
      <c r="HOZ147" s="1"/>
      <c r="HPA147" s="1"/>
      <c r="HPB147" s="1"/>
      <c r="HPC147" s="1"/>
      <c r="HPD147" s="1"/>
      <c r="HPE147" s="1"/>
      <c r="HPF147" s="1"/>
      <c r="HPG147" s="1"/>
      <c r="HPH147" s="1"/>
      <c r="HPI147" s="1"/>
      <c r="HPJ147" s="1"/>
      <c r="HPK147" s="1"/>
      <c r="HPL147" s="1"/>
      <c r="HPM147" s="1"/>
      <c r="HPN147" s="1"/>
      <c r="HPO147" s="1"/>
      <c r="HPP147" s="1"/>
      <c r="HPQ147" s="1"/>
      <c r="HPR147" s="1"/>
      <c r="HPY147" s="1"/>
      <c r="HPZ147" s="1"/>
      <c r="HQA147" s="1"/>
      <c r="HQB147" s="1"/>
      <c r="HQC147" s="1"/>
      <c r="HQD147" s="1"/>
      <c r="HQE147" s="1"/>
      <c r="HQF147" s="1"/>
      <c r="HQG147" s="1"/>
      <c r="HQH147" s="1"/>
      <c r="HQI147" s="1"/>
      <c r="HQJ147" s="1"/>
      <c r="HQK147" s="1"/>
      <c r="HQL147" s="1"/>
      <c r="HQM147" s="1"/>
      <c r="HQN147" s="1"/>
      <c r="HQO147" s="1"/>
      <c r="HQP147" s="1"/>
      <c r="HQQ147" s="1"/>
      <c r="HQR147" s="1"/>
      <c r="HQS147" s="1"/>
      <c r="HQT147" s="1"/>
      <c r="HQU147" s="1"/>
      <c r="HQV147" s="1"/>
      <c r="HQW147" s="1"/>
      <c r="HQX147" s="1"/>
      <c r="HQY147" s="1"/>
      <c r="HQZ147" s="1"/>
      <c r="HRA147" s="1"/>
      <c r="HRB147" s="1"/>
      <c r="HRC147" s="1"/>
      <c r="HRD147" s="1"/>
      <c r="HRE147" s="1"/>
      <c r="HRF147" s="1"/>
      <c r="HRG147" s="1"/>
      <c r="HRH147" s="1"/>
      <c r="HRI147" s="1"/>
      <c r="HRJ147" s="1"/>
      <c r="HRK147" s="1"/>
      <c r="HRL147" s="1"/>
      <c r="HRM147" s="1"/>
      <c r="HRN147" s="1"/>
      <c r="HRO147" s="1"/>
      <c r="HRP147" s="1"/>
      <c r="HRQ147" s="1"/>
      <c r="HRR147" s="1"/>
      <c r="HRS147" s="1"/>
      <c r="HRT147" s="1"/>
      <c r="HRU147" s="1"/>
      <c r="HRV147" s="1"/>
      <c r="HRW147" s="1"/>
      <c r="HRX147" s="1"/>
      <c r="HRY147" s="1"/>
      <c r="HRZ147" s="1"/>
      <c r="HSA147" s="1"/>
      <c r="HSB147" s="1"/>
      <c r="HSC147" s="1"/>
      <c r="HSD147" s="1"/>
      <c r="HSE147" s="1"/>
      <c r="HSF147" s="1"/>
      <c r="HSG147" s="1"/>
      <c r="HSH147" s="1"/>
      <c r="HSI147" s="1"/>
      <c r="HSJ147" s="1"/>
      <c r="HSK147" s="1"/>
      <c r="HSL147" s="1"/>
      <c r="HSM147" s="1"/>
      <c r="HSN147" s="1"/>
      <c r="HSO147" s="1"/>
      <c r="HSP147" s="1"/>
      <c r="HSQ147" s="1"/>
      <c r="HSR147" s="1"/>
      <c r="HSS147" s="1"/>
      <c r="HST147" s="1"/>
      <c r="HSU147" s="1"/>
      <c r="HSV147" s="1"/>
      <c r="HSW147" s="1"/>
      <c r="HSX147" s="1"/>
      <c r="HSY147" s="1"/>
      <c r="HSZ147" s="1"/>
      <c r="HTA147" s="1"/>
      <c r="HTB147" s="1"/>
      <c r="HTC147" s="1"/>
      <c r="HTD147" s="1"/>
      <c r="HTE147" s="1"/>
      <c r="HTF147" s="1"/>
      <c r="HTG147" s="1"/>
      <c r="HTH147" s="1"/>
      <c r="HTI147" s="1"/>
      <c r="HTJ147" s="1"/>
      <c r="HTK147" s="1"/>
      <c r="HTL147" s="1"/>
      <c r="HTM147" s="1"/>
      <c r="HTN147" s="1"/>
      <c r="HTO147" s="1"/>
      <c r="HTP147" s="1"/>
      <c r="HTQ147" s="1"/>
      <c r="HTR147" s="1"/>
      <c r="HTS147" s="1"/>
      <c r="HTT147" s="1"/>
      <c r="HTU147" s="1"/>
      <c r="HTV147" s="1"/>
      <c r="HTW147" s="1"/>
      <c r="HTX147" s="1"/>
      <c r="HTY147" s="1"/>
      <c r="HTZ147" s="1"/>
      <c r="HUA147" s="1"/>
      <c r="HUB147" s="1"/>
      <c r="HUC147" s="1"/>
      <c r="HUD147" s="1"/>
      <c r="HUE147" s="1"/>
      <c r="HUF147" s="1"/>
      <c r="HUG147" s="1"/>
      <c r="HUH147" s="1"/>
      <c r="HUI147" s="1"/>
      <c r="HUJ147" s="1"/>
      <c r="HUK147" s="1"/>
      <c r="HUL147" s="1"/>
      <c r="HUM147" s="1"/>
      <c r="HUN147" s="1"/>
      <c r="HUO147" s="1"/>
      <c r="HUP147" s="1"/>
      <c r="HUQ147" s="1"/>
      <c r="HUR147" s="1"/>
      <c r="HUS147" s="1"/>
      <c r="HUT147" s="1"/>
      <c r="HUU147" s="1"/>
      <c r="HUV147" s="1"/>
      <c r="HUW147" s="1"/>
      <c r="HUX147" s="1"/>
      <c r="HUY147" s="1"/>
      <c r="HUZ147" s="1"/>
      <c r="HVA147" s="1"/>
      <c r="HVB147" s="1"/>
      <c r="HVC147" s="1"/>
      <c r="HVD147" s="1"/>
      <c r="HVE147" s="1"/>
      <c r="HVF147" s="1"/>
      <c r="HVG147" s="1"/>
      <c r="HVH147" s="1"/>
      <c r="HVI147" s="1"/>
      <c r="HVJ147" s="1"/>
      <c r="HVK147" s="1"/>
      <c r="HVL147" s="1"/>
      <c r="HVM147" s="1"/>
      <c r="HVN147" s="1"/>
      <c r="HVO147" s="1"/>
      <c r="HVP147" s="1"/>
      <c r="HVQ147" s="1"/>
      <c r="HVR147" s="1"/>
      <c r="HVS147" s="1"/>
      <c r="HVT147" s="1"/>
      <c r="HVU147" s="1"/>
      <c r="HVV147" s="1"/>
      <c r="HVW147" s="1"/>
      <c r="HVX147" s="1"/>
      <c r="HVY147" s="1"/>
      <c r="HVZ147" s="1"/>
      <c r="HWA147" s="1"/>
      <c r="HWB147" s="1"/>
      <c r="HWC147" s="1"/>
      <c r="HWD147" s="1"/>
      <c r="HWE147" s="1"/>
      <c r="HWF147" s="1"/>
      <c r="HWG147" s="1"/>
      <c r="HWH147" s="1"/>
      <c r="HWI147" s="1"/>
      <c r="HWJ147" s="1"/>
      <c r="HWK147" s="1"/>
      <c r="HWL147" s="1"/>
      <c r="HWM147" s="1"/>
      <c r="HWN147" s="1"/>
      <c r="HWO147" s="1"/>
      <c r="HWP147" s="1"/>
      <c r="HWQ147" s="1"/>
      <c r="HWR147" s="1"/>
      <c r="HWS147" s="1"/>
      <c r="HWT147" s="1"/>
      <c r="HWU147" s="1"/>
      <c r="HWV147" s="1"/>
      <c r="HWW147" s="1"/>
      <c r="HWX147" s="1"/>
      <c r="HWY147" s="1"/>
      <c r="HWZ147" s="1"/>
      <c r="HXA147" s="1"/>
      <c r="HXB147" s="1"/>
      <c r="HXC147" s="1"/>
      <c r="HXD147" s="1"/>
      <c r="HXE147" s="1"/>
      <c r="HXF147" s="1"/>
      <c r="HXG147" s="1"/>
      <c r="HXH147" s="1"/>
      <c r="HXI147" s="1"/>
      <c r="HXJ147" s="1"/>
      <c r="HXK147" s="1"/>
      <c r="HXL147" s="1"/>
      <c r="HXM147" s="1"/>
      <c r="HXN147" s="1"/>
      <c r="HXO147" s="1"/>
      <c r="HXP147" s="1"/>
      <c r="HXQ147" s="1"/>
      <c r="HXR147" s="1"/>
      <c r="HXS147" s="1"/>
      <c r="HXT147" s="1"/>
      <c r="HXU147" s="1"/>
      <c r="HXV147" s="1"/>
      <c r="HXW147" s="1"/>
      <c r="HXX147" s="1"/>
      <c r="HXY147" s="1"/>
      <c r="HXZ147" s="1"/>
      <c r="HYA147" s="1"/>
      <c r="HYB147" s="1"/>
      <c r="HYC147" s="1"/>
      <c r="HYD147" s="1"/>
      <c r="HYE147" s="1"/>
      <c r="HYF147" s="1"/>
      <c r="HYG147" s="1"/>
      <c r="HYH147" s="1"/>
      <c r="HYI147" s="1"/>
      <c r="HYJ147" s="1"/>
      <c r="HYK147" s="1"/>
      <c r="HYL147" s="1"/>
      <c r="HYM147" s="1"/>
      <c r="HYN147" s="1"/>
      <c r="HYO147" s="1"/>
      <c r="HYP147" s="1"/>
      <c r="HYQ147" s="1"/>
      <c r="HYR147" s="1"/>
      <c r="HYS147" s="1"/>
      <c r="HYT147" s="1"/>
      <c r="HYU147" s="1"/>
      <c r="HYV147" s="1"/>
      <c r="HYW147" s="1"/>
      <c r="HYX147" s="1"/>
      <c r="HYY147" s="1"/>
      <c r="HYZ147" s="1"/>
      <c r="HZA147" s="1"/>
      <c r="HZB147" s="1"/>
      <c r="HZC147" s="1"/>
      <c r="HZD147" s="1"/>
      <c r="HZE147" s="1"/>
      <c r="HZF147" s="1"/>
      <c r="HZG147" s="1"/>
      <c r="HZH147" s="1"/>
      <c r="HZI147" s="1"/>
      <c r="HZJ147" s="1"/>
      <c r="HZK147" s="1"/>
      <c r="HZL147" s="1"/>
      <c r="HZM147" s="1"/>
      <c r="HZN147" s="1"/>
      <c r="HZU147" s="1"/>
      <c r="HZV147" s="1"/>
      <c r="HZW147" s="1"/>
      <c r="HZX147" s="1"/>
      <c r="HZY147" s="1"/>
      <c r="HZZ147" s="1"/>
      <c r="IAA147" s="1"/>
      <c r="IAB147" s="1"/>
      <c r="IAC147" s="1"/>
      <c r="IAD147" s="1"/>
      <c r="IAE147" s="1"/>
      <c r="IAF147" s="1"/>
      <c r="IAG147" s="1"/>
      <c r="IAH147" s="1"/>
      <c r="IAI147" s="1"/>
      <c r="IAJ147" s="1"/>
      <c r="IAK147" s="1"/>
      <c r="IAL147" s="1"/>
      <c r="IAM147" s="1"/>
      <c r="IAN147" s="1"/>
      <c r="IAO147" s="1"/>
      <c r="IAP147" s="1"/>
      <c r="IAQ147" s="1"/>
      <c r="IAR147" s="1"/>
      <c r="IAS147" s="1"/>
      <c r="IAT147" s="1"/>
      <c r="IAU147" s="1"/>
      <c r="IAV147" s="1"/>
      <c r="IAW147" s="1"/>
      <c r="IAX147" s="1"/>
      <c r="IAY147" s="1"/>
      <c r="IAZ147" s="1"/>
      <c r="IBA147" s="1"/>
      <c r="IBB147" s="1"/>
      <c r="IBC147" s="1"/>
      <c r="IBD147" s="1"/>
      <c r="IBE147" s="1"/>
      <c r="IBF147" s="1"/>
      <c r="IBG147" s="1"/>
      <c r="IBH147" s="1"/>
      <c r="IBI147" s="1"/>
      <c r="IBJ147" s="1"/>
      <c r="IBK147" s="1"/>
      <c r="IBL147" s="1"/>
      <c r="IBM147" s="1"/>
      <c r="IBN147" s="1"/>
      <c r="IBO147" s="1"/>
      <c r="IBP147" s="1"/>
      <c r="IBQ147" s="1"/>
      <c r="IBR147" s="1"/>
      <c r="IBS147" s="1"/>
      <c r="IBT147" s="1"/>
      <c r="IBU147" s="1"/>
      <c r="IBV147" s="1"/>
      <c r="IBW147" s="1"/>
      <c r="IBX147" s="1"/>
      <c r="IBY147" s="1"/>
      <c r="IBZ147" s="1"/>
      <c r="ICA147" s="1"/>
      <c r="ICB147" s="1"/>
      <c r="ICC147" s="1"/>
      <c r="ICD147" s="1"/>
      <c r="ICE147" s="1"/>
      <c r="ICF147" s="1"/>
      <c r="ICG147" s="1"/>
      <c r="ICH147" s="1"/>
      <c r="ICI147" s="1"/>
      <c r="ICJ147" s="1"/>
      <c r="ICK147" s="1"/>
      <c r="ICL147" s="1"/>
      <c r="ICM147" s="1"/>
      <c r="ICN147" s="1"/>
      <c r="ICO147" s="1"/>
      <c r="ICP147" s="1"/>
      <c r="ICQ147" s="1"/>
      <c r="ICR147" s="1"/>
      <c r="ICS147" s="1"/>
      <c r="ICT147" s="1"/>
      <c r="ICU147" s="1"/>
      <c r="ICV147" s="1"/>
      <c r="ICW147" s="1"/>
      <c r="ICX147" s="1"/>
      <c r="ICY147" s="1"/>
      <c r="ICZ147" s="1"/>
      <c r="IDA147" s="1"/>
      <c r="IDB147" s="1"/>
      <c r="IDC147" s="1"/>
      <c r="IDD147" s="1"/>
      <c r="IDE147" s="1"/>
      <c r="IDF147" s="1"/>
      <c r="IDG147" s="1"/>
      <c r="IDH147" s="1"/>
      <c r="IDI147" s="1"/>
      <c r="IDJ147" s="1"/>
      <c r="IDK147" s="1"/>
      <c r="IDL147" s="1"/>
      <c r="IDM147" s="1"/>
      <c r="IDN147" s="1"/>
      <c r="IDO147" s="1"/>
      <c r="IDP147" s="1"/>
      <c r="IDQ147" s="1"/>
      <c r="IDR147" s="1"/>
      <c r="IDS147" s="1"/>
      <c r="IDT147" s="1"/>
      <c r="IDU147" s="1"/>
      <c r="IDV147" s="1"/>
      <c r="IDW147" s="1"/>
      <c r="IDX147" s="1"/>
      <c r="IDY147" s="1"/>
      <c r="IDZ147" s="1"/>
      <c r="IEA147" s="1"/>
      <c r="IEB147" s="1"/>
      <c r="IEC147" s="1"/>
      <c r="IED147" s="1"/>
      <c r="IEE147" s="1"/>
      <c r="IEF147" s="1"/>
      <c r="IEG147" s="1"/>
      <c r="IEH147" s="1"/>
      <c r="IEI147" s="1"/>
      <c r="IEJ147" s="1"/>
      <c r="IEK147" s="1"/>
      <c r="IEL147" s="1"/>
      <c r="IEM147" s="1"/>
      <c r="IEN147" s="1"/>
      <c r="IEO147" s="1"/>
      <c r="IEP147" s="1"/>
      <c r="IEQ147" s="1"/>
      <c r="IER147" s="1"/>
      <c r="IES147" s="1"/>
      <c r="IET147" s="1"/>
      <c r="IEU147" s="1"/>
      <c r="IEV147" s="1"/>
      <c r="IEW147" s="1"/>
      <c r="IEX147" s="1"/>
      <c r="IEY147" s="1"/>
      <c r="IEZ147" s="1"/>
      <c r="IFA147" s="1"/>
      <c r="IFB147" s="1"/>
      <c r="IFC147" s="1"/>
      <c r="IFD147" s="1"/>
      <c r="IFE147" s="1"/>
      <c r="IFF147" s="1"/>
      <c r="IFG147" s="1"/>
      <c r="IFH147" s="1"/>
      <c r="IFI147" s="1"/>
      <c r="IFJ147" s="1"/>
      <c r="IFK147" s="1"/>
      <c r="IFL147" s="1"/>
      <c r="IFM147" s="1"/>
      <c r="IFN147" s="1"/>
      <c r="IFO147" s="1"/>
      <c r="IFP147" s="1"/>
      <c r="IFQ147" s="1"/>
      <c r="IFR147" s="1"/>
      <c r="IFS147" s="1"/>
      <c r="IFT147" s="1"/>
      <c r="IFU147" s="1"/>
      <c r="IFV147" s="1"/>
      <c r="IFW147" s="1"/>
      <c r="IFX147" s="1"/>
      <c r="IFY147" s="1"/>
      <c r="IFZ147" s="1"/>
      <c r="IGA147" s="1"/>
      <c r="IGB147" s="1"/>
      <c r="IGC147" s="1"/>
      <c r="IGD147" s="1"/>
      <c r="IGE147" s="1"/>
      <c r="IGF147" s="1"/>
      <c r="IGG147" s="1"/>
      <c r="IGH147" s="1"/>
      <c r="IGI147" s="1"/>
      <c r="IGJ147" s="1"/>
      <c r="IGK147" s="1"/>
      <c r="IGL147" s="1"/>
      <c r="IGM147" s="1"/>
      <c r="IGN147" s="1"/>
      <c r="IGO147" s="1"/>
      <c r="IGP147" s="1"/>
      <c r="IGQ147" s="1"/>
      <c r="IGR147" s="1"/>
      <c r="IGS147" s="1"/>
      <c r="IGT147" s="1"/>
      <c r="IGU147" s="1"/>
      <c r="IGV147" s="1"/>
      <c r="IGW147" s="1"/>
      <c r="IGX147" s="1"/>
      <c r="IGY147" s="1"/>
      <c r="IGZ147" s="1"/>
      <c r="IHA147" s="1"/>
      <c r="IHB147" s="1"/>
      <c r="IHC147" s="1"/>
      <c r="IHD147" s="1"/>
      <c r="IHE147" s="1"/>
      <c r="IHF147" s="1"/>
      <c r="IHG147" s="1"/>
      <c r="IHH147" s="1"/>
      <c r="IHI147" s="1"/>
      <c r="IHJ147" s="1"/>
      <c r="IHK147" s="1"/>
      <c r="IHL147" s="1"/>
      <c r="IHM147" s="1"/>
      <c r="IHN147" s="1"/>
      <c r="IHO147" s="1"/>
      <c r="IHP147" s="1"/>
      <c r="IHQ147" s="1"/>
      <c r="IHR147" s="1"/>
      <c r="IHS147" s="1"/>
      <c r="IHT147" s="1"/>
      <c r="IHU147" s="1"/>
      <c r="IHV147" s="1"/>
      <c r="IHW147" s="1"/>
      <c r="IHX147" s="1"/>
      <c r="IHY147" s="1"/>
      <c r="IHZ147" s="1"/>
      <c r="IIA147" s="1"/>
      <c r="IIB147" s="1"/>
      <c r="IIC147" s="1"/>
      <c r="IID147" s="1"/>
      <c r="IIE147" s="1"/>
      <c r="IIF147" s="1"/>
      <c r="IIG147" s="1"/>
      <c r="IIH147" s="1"/>
      <c r="III147" s="1"/>
      <c r="IIJ147" s="1"/>
      <c r="IIK147" s="1"/>
      <c r="IIL147" s="1"/>
      <c r="IIM147" s="1"/>
      <c r="IIN147" s="1"/>
      <c r="IIO147" s="1"/>
      <c r="IIP147" s="1"/>
      <c r="IIQ147" s="1"/>
      <c r="IIR147" s="1"/>
      <c r="IIS147" s="1"/>
      <c r="IIT147" s="1"/>
      <c r="IIU147" s="1"/>
      <c r="IIV147" s="1"/>
      <c r="IIW147" s="1"/>
      <c r="IIX147" s="1"/>
      <c r="IIY147" s="1"/>
      <c r="IIZ147" s="1"/>
      <c r="IJA147" s="1"/>
      <c r="IJB147" s="1"/>
      <c r="IJC147" s="1"/>
      <c r="IJD147" s="1"/>
      <c r="IJE147" s="1"/>
      <c r="IJF147" s="1"/>
      <c r="IJG147" s="1"/>
      <c r="IJH147" s="1"/>
      <c r="IJI147" s="1"/>
      <c r="IJJ147" s="1"/>
      <c r="IJQ147" s="1"/>
      <c r="IJR147" s="1"/>
      <c r="IJS147" s="1"/>
      <c r="IJT147" s="1"/>
      <c r="IJU147" s="1"/>
      <c r="IJV147" s="1"/>
      <c r="IJW147" s="1"/>
      <c r="IJX147" s="1"/>
      <c r="IJY147" s="1"/>
      <c r="IJZ147" s="1"/>
      <c r="IKA147" s="1"/>
      <c r="IKB147" s="1"/>
      <c r="IKC147" s="1"/>
      <c r="IKD147" s="1"/>
      <c r="IKE147" s="1"/>
      <c r="IKF147" s="1"/>
      <c r="IKG147" s="1"/>
      <c r="IKH147" s="1"/>
      <c r="IKI147" s="1"/>
      <c r="IKJ147" s="1"/>
      <c r="IKK147" s="1"/>
      <c r="IKL147" s="1"/>
      <c r="IKM147" s="1"/>
      <c r="IKN147" s="1"/>
      <c r="IKO147" s="1"/>
      <c r="IKP147" s="1"/>
      <c r="IKQ147" s="1"/>
      <c r="IKR147" s="1"/>
      <c r="IKS147" s="1"/>
      <c r="IKT147" s="1"/>
      <c r="IKU147" s="1"/>
      <c r="IKV147" s="1"/>
      <c r="IKW147" s="1"/>
      <c r="IKX147" s="1"/>
      <c r="IKY147" s="1"/>
      <c r="IKZ147" s="1"/>
      <c r="ILA147" s="1"/>
      <c r="ILB147" s="1"/>
      <c r="ILC147" s="1"/>
      <c r="ILD147" s="1"/>
      <c r="ILE147" s="1"/>
      <c r="ILF147" s="1"/>
      <c r="ILG147" s="1"/>
      <c r="ILH147" s="1"/>
      <c r="ILI147" s="1"/>
      <c r="ILJ147" s="1"/>
      <c r="ILK147" s="1"/>
      <c r="ILL147" s="1"/>
      <c r="ILM147" s="1"/>
      <c r="ILN147" s="1"/>
      <c r="ILO147" s="1"/>
      <c r="ILP147" s="1"/>
      <c r="ILQ147" s="1"/>
      <c r="ILR147" s="1"/>
      <c r="ILS147" s="1"/>
      <c r="ILT147" s="1"/>
      <c r="ILU147" s="1"/>
      <c r="ILV147" s="1"/>
      <c r="ILW147" s="1"/>
      <c r="ILX147" s="1"/>
      <c r="ILY147" s="1"/>
      <c r="ILZ147" s="1"/>
      <c r="IMA147" s="1"/>
      <c r="IMB147" s="1"/>
      <c r="IMC147" s="1"/>
      <c r="IMD147" s="1"/>
      <c r="IME147" s="1"/>
      <c r="IMF147" s="1"/>
      <c r="IMG147" s="1"/>
      <c r="IMH147" s="1"/>
      <c r="IMI147" s="1"/>
      <c r="IMJ147" s="1"/>
      <c r="IMK147" s="1"/>
      <c r="IML147" s="1"/>
      <c r="IMM147" s="1"/>
      <c r="IMN147" s="1"/>
      <c r="IMO147" s="1"/>
      <c r="IMP147" s="1"/>
      <c r="IMQ147" s="1"/>
      <c r="IMR147" s="1"/>
      <c r="IMS147" s="1"/>
      <c r="IMT147" s="1"/>
      <c r="IMU147" s="1"/>
      <c r="IMV147" s="1"/>
      <c r="IMW147" s="1"/>
      <c r="IMX147" s="1"/>
      <c r="IMY147" s="1"/>
      <c r="IMZ147" s="1"/>
      <c r="INA147" s="1"/>
      <c r="INB147" s="1"/>
      <c r="INC147" s="1"/>
      <c r="IND147" s="1"/>
      <c r="INE147" s="1"/>
      <c r="INF147" s="1"/>
      <c r="ING147" s="1"/>
      <c r="INH147" s="1"/>
      <c r="INI147" s="1"/>
      <c r="INJ147" s="1"/>
      <c r="INK147" s="1"/>
      <c r="INL147" s="1"/>
      <c r="INM147" s="1"/>
      <c r="INN147" s="1"/>
      <c r="INO147" s="1"/>
      <c r="INP147" s="1"/>
      <c r="INQ147" s="1"/>
      <c r="INR147" s="1"/>
      <c r="INS147" s="1"/>
      <c r="INT147" s="1"/>
      <c r="INU147" s="1"/>
      <c r="INV147" s="1"/>
      <c r="INW147" s="1"/>
      <c r="INX147" s="1"/>
      <c r="INY147" s="1"/>
      <c r="INZ147" s="1"/>
      <c r="IOA147" s="1"/>
      <c r="IOB147" s="1"/>
      <c r="IOC147" s="1"/>
      <c r="IOD147" s="1"/>
      <c r="IOE147" s="1"/>
      <c r="IOF147" s="1"/>
      <c r="IOG147" s="1"/>
      <c r="IOH147" s="1"/>
      <c r="IOI147" s="1"/>
      <c r="IOJ147" s="1"/>
      <c r="IOK147" s="1"/>
      <c r="IOL147" s="1"/>
      <c r="IOM147" s="1"/>
      <c r="ION147" s="1"/>
      <c r="IOO147" s="1"/>
      <c r="IOP147" s="1"/>
      <c r="IOQ147" s="1"/>
      <c r="IOR147" s="1"/>
      <c r="IOS147" s="1"/>
      <c r="IOT147" s="1"/>
      <c r="IOU147" s="1"/>
      <c r="IOV147" s="1"/>
      <c r="IOW147" s="1"/>
      <c r="IOX147" s="1"/>
      <c r="IOY147" s="1"/>
      <c r="IOZ147" s="1"/>
      <c r="IPA147" s="1"/>
      <c r="IPB147" s="1"/>
      <c r="IPC147" s="1"/>
      <c r="IPD147" s="1"/>
      <c r="IPE147" s="1"/>
      <c r="IPF147" s="1"/>
      <c r="IPG147" s="1"/>
      <c r="IPH147" s="1"/>
      <c r="IPI147" s="1"/>
      <c r="IPJ147" s="1"/>
      <c r="IPK147" s="1"/>
      <c r="IPL147" s="1"/>
      <c r="IPM147" s="1"/>
      <c r="IPN147" s="1"/>
      <c r="IPO147" s="1"/>
      <c r="IPP147" s="1"/>
      <c r="IPQ147" s="1"/>
      <c r="IPR147" s="1"/>
      <c r="IPS147" s="1"/>
      <c r="IPT147" s="1"/>
      <c r="IPU147" s="1"/>
      <c r="IPV147" s="1"/>
      <c r="IPW147" s="1"/>
      <c r="IPX147" s="1"/>
      <c r="IPY147" s="1"/>
      <c r="IPZ147" s="1"/>
      <c r="IQA147" s="1"/>
      <c r="IQB147" s="1"/>
      <c r="IQC147" s="1"/>
      <c r="IQD147" s="1"/>
      <c r="IQE147" s="1"/>
      <c r="IQF147" s="1"/>
      <c r="IQG147" s="1"/>
      <c r="IQH147" s="1"/>
      <c r="IQI147" s="1"/>
      <c r="IQJ147" s="1"/>
      <c r="IQK147" s="1"/>
      <c r="IQL147" s="1"/>
      <c r="IQM147" s="1"/>
      <c r="IQN147" s="1"/>
      <c r="IQO147" s="1"/>
      <c r="IQP147" s="1"/>
      <c r="IQQ147" s="1"/>
      <c r="IQR147" s="1"/>
      <c r="IQS147" s="1"/>
      <c r="IQT147" s="1"/>
      <c r="IQU147" s="1"/>
      <c r="IQV147" s="1"/>
      <c r="IQW147" s="1"/>
      <c r="IQX147" s="1"/>
      <c r="IQY147" s="1"/>
      <c r="IQZ147" s="1"/>
      <c r="IRA147" s="1"/>
      <c r="IRB147" s="1"/>
      <c r="IRC147" s="1"/>
      <c r="IRD147" s="1"/>
      <c r="IRE147" s="1"/>
      <c r="IRF147" s="1"/>
      <c r="IRG147" s="1"/>
      <c r="IRH147" s="1"/>
      <c r="IRI147" s="1"/>
      <c r="IRJ147" s="1"/>
      <c r="IRK147" s="1"/>
      <c r="IRL147" s="1"/>
      <c r="IRM147" s="1"/>
      <c r="IRN147" s="1"/>
      <c r="IRO147" s="1"/>
      <c r="IRP147" s="1"/>
      <c r="IRQ147" s="1"/>
      <c r="IRR147" s="1"/>
      <c r="IRS147" s="1"/>
      <c r="IRT147" s="1"/>
      <c r="IRU147" s="1"/>
      <c r="IRV147" s="1"/>
      <c r="IRW147" s="1"/>
      <c r="IRX147" s="1"/>
      <c r="IRY147" s="1"/>
      <c r="IRZ147" s="1"/>
      <c r="ISA147" s="1"/>
      <c r="ISB147" s="1"/>
      <c r="ISC147" s="1"/>
      <c r="ISD147" s="1"/>
      <c r="ISE147" s="1"/>
      <c r="ISF147" s="1"/>
      <c r="ISG147" s="1"/>
      <c r="ISH147" s="1"/>
      <c r="ISI147" s="1"/>
      <c r="ISJ147" s="1"/>
      <c r="ISK147" s="1"/>
      <c r="ISL147" s="1"/>
      <c r="ISM147" s="1"/>
      <c r="ISN147" s="1"/>
      <c r="ISO147" s="1"/>
      <c r="ISP147" s="1"/>
      <c r="ISQ147" s="1"/>
      <c r="ISR147" s="1"/>
      <c r="ISS147" s="1"/>
      <c r="IST147" s="1"/>
      <c r="ISU147" s="1"/>
      <c r="ISV147" s="1"/>
      <c r="ISW147" s="1"/>
      <c r="ISX147" s="1"/>
      <c r="ISY147" s="1"/>
      <c r="ISZ147" s="1"/>
      <c r="ITA147" s="1"/>
      <c r="ITB147" s="1"/>
      <c r="ITC147" s="1"/>
      <c r="ITD147" s="1"/>
      <c r="ITE147" s="1"/>
      <c r="ITF147" s="1"/>
      <c r="ITM147" s="1"/>
      <c r="ITN147" s="1"/>
      <c r="ITO147" s="1"/>
      <c r="ITP147" s="1"/>
      <c r="ITQ147" s="1"/>
      <c r="ITR147" s="1"/>
      <c r="ITS147" s="1"/>
      <c r="ITT147" s="1"/>
      <c r="ITU147" s="1"/>
      <c r="ITV147" s="1"/>
      <c r="ITW147" s="1"/>
      <c r="ITX147" s="1"/>
      <c r="ITY147" s="1"/>
      <c r="ITZ147" s="1"/>
      <c r="IUA147" s="1"/>
      <c r="IUB147" s="1"/>
      <c r="IUC147" s="1"/>
      <c r="IUD147" s="1"/>
      <c r="IUE147" s="1"/>
      <c r="IUF147" s="1"/>
      <c r="IUG147" s="1"/>
      <c r="IUH147" s="1"/>
      <c r="IUI147" s="1"/>
      <c r="IUJ147" s="1"/>
      <c r="IUK147" s="1"/>
      <c r="IUL147" s="1"/>
      <c r="IUM147" s="1"/>
      <c r="IUN147" s="1"/>
      <c r="IUO147" s="1"/>
      <c r="IUP147" s="1"/>
      <c r="IUQ147" s="1"/>
      <c r="IUR147" s="1"/>
      <c r="IUS147" s="1"/>
      <c r="IUT147" s="1"/>
      <c r="IUU147" s="1"/>
      <c r="IUV147" s="1"/>
      <c r="IUW147" s="1"/>
      <c r="IUX147" s="1"/>
      <c r="IUY147" s="1"/>
      <c r="IUZ147" s="1"/>
      <c r="IVA147" s="1"/>
      <c r="IVB147" s="1"/>
      <c r="IVC147" s="1"/>
      <c r="IVD147" s="1"/>
      <c r="IVE147" s="1"/>
      <c r="IVF147" s="1"/>
      <c r="IVG147" s="1"/>
      <c r="IVH147" s="1"/>
      <c r="IVI147" s="1"/>
      <c r="IVJ147" s="1"/>
      <c r="IVK147" s="1"/>
      <c r="IVL147" s="1"/>
      <c r="IVM147" s="1"/>
      <c r="IVN147" s="1"/>
      <c r="IVO147" s="1"/>
      <c r="IVP147" s="1"/>
      <c r="IVQ147" s="1"/>
      <c r="IVR147" s="1"/>
      <c r="IVS147" s="1"/>
      <c r="IVT147" s="1"/>
      <c r="IVU147" s="1"/>
      <c r="IVV147" s="1"/>
      <c r="IVW147" s="1"/>
      <c r="IVX147" s="1"/>
      <c r="IVY147" s="1"/>
      <c r="IVZ147" s="1"/>
      <c r="IWA147" s="1"/>
      <c r="IWB147" s="1"/>
      <c r="IWC147" s="1"/>
      <c r="IWD147" s="1"/>
      <c r="IWE147" s="1"/>
      <c r="IWF147" s="1"/>
      <c r="IWG147" s="1"/>
      <c r="IWH147" s="1"/>
      <c r="IWI147" s="1"/>
      <c r="IWJ147" s="1"/>
      <c r="IWK147" s="1"/>
      <c r="IWL147" s="1"/>
      <c r="IWM147" s="1"/>
      <c r="IWN147" s="1"/>
      <c r="IWO147" s="1"/>
      <c r="IWP147" s="1"/>
      <c r="IWQ147" s="1"/>
      <c r="IWR147" s="1"/>
      <c r="IWS147" s="1"/>
      <c r="IWT147" s="1"/>
      <c r="IWU147" s="1"/>
      <c r="IWV147" s="1"/>
      <c r="IWW147" s="1"/>
      <c r="IWX147" s="1"/>
      <c r="IWY147" s="1"/>
      <c r="IWZ147" s="1"/>
      <c r="IXA147" s="1"/>
      <c r="IXB147" s="1"/>
      <c r="IXC147" s="1"/>
      <c r="IXD147" s="1"/>
      <c r="IXE147" s="1"/>
      <c r="IXF147" s="1"/>
      <c r="IXG147" s="1"/>
      <c r="IXH147" s="1"/>
      <c r="IXI147" s="1"/>
      <c r="IXJ147" s="1"/>
      <c r="IXK147" s="1"/>
      <c r="IXL147" s="1"/>
      <c r="IXM147" s="1"/>
      <c r="IXN147" s="1"/>
      <c r="IXO147" s="1"/>
      <c r="IXP147" s="1"/>
      <c r="IXQ147" s="1"/>
      <c r="IXR147" s="1"/>
      <c r="IXS147" s="1"/>
      <c r="IXT147" s="1"/>
      <c r="IXU147" s="1"/>
      <c r="IXV147" s="1"/>
      <c r="IXW147" s="1"/>
      <c r="IXX147" s="1"/>
      <c r="IXY147" s="1"/>
      <c r="IXZ147" s="1"/>
      <c r="IYA147" s="1"/>
      <c r="IYB147" s="1"/>
      <c r="IYC147" s="1"/>
      <c r="IYD147" s="1"/>
      <c r="IYE147" s="1"/>
      <c r="IYF147" s="1"/>
      <c r="IYG147" s="1"/>
      <c r="IYH147" s="1"/>
      <c r="IYI147" s="1"/>
      <c r="IYJ147" s="1"/>
      <c r="IYK147" s="1"/>
      <c r="IYL147" s="1"/>
      <c r="IYM147" s="1"/>
      <c r="IYN147" s="1"/>
      <c r="IYO147" s="1"/>
      <c r="IYP147" s="1"/>
      <c r="IYQ147" s="1"/>
      <c r="IYR147" s="1"/>
      <c r="IYS147" s="1"/>
      <c r="IYT147" s="1"/>
      <c r="IYU147" s="1"/>
      <c r="IYV147" s="1"/>
      <c r="IYW147" s="1"/>
      <c r="IYX147" s="1"/>
      <c r="IYY147" s="1"/>
      <c r="IYZ147" s="1"/>
      <c r="IZA147" s="1"/>
      <c r="IZB147" s="1"/>
      <c r="IZC147" s="1"/>
      <c r="IZD147" s="1"/>
      <c r="IZE147" s="1"/>
      <c r="IZF147" s="1"/>
      <c r="IZG147" s="1"/>
      <c r="IZH147" s="1"/>
      <c r="IZI147" s="1"/>
      <c r="IZJ147" s="1"/>
      <c r="IZK147" s="1"/>
      <c r="IZL147" s="1"/>
      <c r="IZM147" s="1"/>
      <c r="IZN147" s="1"/>
      <c r="IZO147" s="1"/>
      <c r="IZP147" s="1"/>
      <c r="IZQ147" s="1"/>
      <c r="IZR147" s="1"/>
      <c r="IZS147" s="1"/>
      <c r="IZT147" s="1"/>
      <c r="IZU147" s="1"/>
      <c r="IZV147" s="1"/>
      <c r="IZW147" s="1"/>
      <c r="IZX147" s="1"/>
      <c r="IZY147" s="1"/>
      <c r="IZZ147" s="1"/>
      <c r="JAA147" s="1"/>
      <c r="JAB147" s="1"/>
      <c r="JAC147" s="1"/>
      <c r="JAD147" s="1"/>
      <c r="JAE147" s="1"/>
      <c r="JAF147" s="1"/>
      <c r="JAG147" s="1"/>
      <c r="JAH147" s="1"/>
      <c r="JAI147" s="1"/>
      <c r="JAJ147" s="1"/>
      <c r="JAK147" s="1"/>
      <c r="JAL147" s="1"/>
      <c r="JAM147" s="1"/>
      <c r="JAN147" s="1"/>
      <c r="JAO147" s="1"/>
      <c r="JAP147" s="1"/>
      <c r="JAQ147" s="1"/>
      <c r="JAR147" s="1"/>
      <c r="JAS147" s="1"/>
      <c r="JAT147" s="1"/>
      <c r="JAU147" s="1"/>
      <c r="JAV147" s="1"/>
      <c r="JAW147" s="1"/>
      <c r="JAX147" s="1"/>
      <c r="JAY147" s="1"/>
      <c r="JAZ147" s="1"/>
      <c r="JBA147" s="1"/>
      <c r="JBB147" s="1"/>
      <c r="JBC147" s="1"/>
      <c r="JBD147" s="1"/>
      <c r="JBE147" s="1"/>
      <c r="JBF147" s="1"/>
      <c r="JBG147" s="1"/>
      <c r="JBH147" s="1"/>
      <c r="JBI147" s="1"/>
      <c r="JBJ147" s="1"/>
      <c r="JBK147" s="1"/>
      <c r="JBL147" s="1"/>
      <c r="JBM147" s="1"/>
      <c r="JBN147" s="1"/>
      <c r="JBO147" s="1"/>
      <c r="JBP147" s="1"/>
      <c r="JBQ147" s="1"/>
      <c r="JBR147" s="1"/>
      <c r="JBS147" s="1"/>
      <c r="JBT147" s="1"/>
      <c r="JBU147" s="1"/>
      <c r="JBV147" s="1"/>
      <c r="JBW147" s="1"/>
      <c r="JBX147" s="1"/>
      <c r="JBY147" s="1"/>
      <c r="JBZ147" s="1"/>
      <c r="JCA147" s="1"/>
      <c r="JCB147" s="1"/>
      <c r="JCC147" s="1"/>
      <c r="JCD147" s="1"/>
      <c r="JCE147" s="1"/>
      <c r="JCF147" s="1"/>
      <c r="JCG147" s="1"/>
      <c r="JCH147" s="1"/>
      <c r="JCI147" s="1"/>
      <c r="JCJ147" s="1"/>
      <c r="JCK147" s="1"/>
      <c r="JCL147" s="1"/>
      <c r="JCM147" s="1"/>
      <c r="JCN147" s="1"/>
      <c r="JCO147" s="1"/>
      <c r="JCP147" s="1"/>
      <c r="JCQ147" s="1"/>
      <c r="JCR147" s="1"/>
      <c r="JCS147" s="1"/>
      <c r="JCT147" s="1"/>
      <c r="JCU147" s="1"/>
      <c r="JCV147" s="1"/>
      <c r="JCW147" s="1"/>
      <c r="JCX147" s="1"/>
      <c r="JCY147" s="1"/>
      <c r="JCZ147" s="1"/>
      <c r="JDA147" s="1"/>
      <c r="JDB147" s="1"/>
      <c r="JDI147" s="1"/>
      <c r="JDJ147" s="1"/>
      <c r="JDK147" s="1"/>
      <c r="JDL147" s="1"/>
      <c r="JDM147" s="1"/>
      <c r="JDN147" s="1"/>
      <c r="JDO147" s="1"/>
      <c r="JDP147" s="1"/>
      <c r="JDQ147" s="1"/>
      <c r="JDR147" s="1"/>
      <c r="JDS147" s="1"/>
      <c r="JDT147" s="1"/>
      <c r="JDU147" s="1"/>
      <c r="JDV147" s="1"/>
      <c r="JDW147" s="1"/>
      <c r="JDX147" s="1"/>
      <c r="JDY147" s="1"/>
      <c r="JDZ147" s="1"/>
      <c r="JEA147" s="1"/>
      <c r="JEB147" s="1"/>
      <c r="JEC147" s="1"/>
      <c r="JED147" s="1"/>
      <c r="JEE147" s="1"/>
      <c r="JEF147" s="1"/>
      <c r="JEG147" s="1"/>
      <c r="JEH147" s="1"/>
      <c r="JEI147" s="1"/>
      <c r="JEJ147" s="1"/>
      <c r="JEK147" s="1"/>
      <c r="JEL147" s="1"/>
      <c r="JEM147" s="1"/>
      <c r="JEN147" s="1"/>
      <c r="JEO147" s="1"/>
      <c r="JEP147" s="1"/>
      <c r="JEQ147" s="1"/>
      <c r="JER147" s="1"/>
      <c r="JES147" s="1"/>
      <c r="JET147" s="1"/>
      <c r="JEU147" s="1"/>
      <c r="JEV147" s="1"/>
      <c r="JEW147" s="1"/>
      <c r="JEX147" s="1"/>
      <c r="JEY147" s="1"/>
      <c r="JEZ147" s="1"/>
      <c r="JFA147" s="1"/>
      <c r="JFB147" s="1"/>
      <c r="JFC147" s="1"/>
      <c r="JFD147" s="1"/>
      <c r="JFE147" s="1"/>
      <c r="JFF147" s="1"/>
      <c r="JFG147" s="1"/>
      <c r="JFH147" s="1"/>
      <c r="JFI147" s="1"/>
      <c r="JFJ147" s="1"/>
      <c r="JFK147" s="1"/>
      <c r="JFL147" s="1"/>
      <c r="JFM147" s="1"/>
      <c r="JFN147" s="1"/>
      <c r="JFO147" s="1"/>
      <c r="JFP147" s="1"/>
      <c r="JFQ147" s="1"/>
      <c r="JFR147" s="1"/>
      <c r="JFS147" s="1"/>
      <c r="JFT147" s="1"/>
      <c r="JFU147" s="1"/>
      <c r="JFV147" s="1"/>
      <c r="JFW147" s="1"/>
      <c r="JFX147" s="1"/>
      <c r="JFY147" s="1"/>
      <c r="JFZ147" s="1"/>
      <c r="JGA147" s="1"/>
      <c r="JGB147" s="1"/>
      <c r="JGC147" s="1"/>
      <c r="JGD147" s="1"/>
      <c r="JGE147" s="1"/>
      <c r="JGF147" s="1"/>
      <c r="JGG147" s="1"/>
      <c r="JGH147" s="1"/>
      <c r="JGI147" s="1"/>
      <c r="JGJ147" s="1"/>
      <c r="JGK147" s="1"/>
      <c r="JGL147" s="1"/>
      <c r="JGM147" s="1"/>
      <c r="JGN147" s="1"/>
      <c r="JGO147" s="1"/>
      <c r="JGP147" s="1"/>
      <c r="JGQ147" s="1"/>
      <c r="JGR147" s="1"/>
      <c r="JGS147" s="1"/>
      <c r="JGT147" s="1"/>
      <c r="JGU147" s="1"/>
      <c r="JGV147" s="1"/>
      <c r="JGW147" s="1"/>
      <c r="JGX147" s="1"/>
      <c r="JGY147" s="1"/>
      <c r="JGZ147" s="1"/>
      <c r="JHA147" s="1"/>
      <c r="JHB147" s="1"/>
      <c r="JHC147" s="1"/>
      <c r="JHD147" s="1"/>
      <c r="JHE147" s="1"/>
      <c r="JHF147" s="1"/>
      <c r="JHG147" s="1"/>
      <c r="JHH147" s="1"/>
      <c r="JHI147" s="1"/>
      <c r="JHJ147" s="1"/>
      <c r="JHK147" s="1"/>
      <c r="JHL147" s="1"/>
      <c r="JHM147" s="1"/>
      <c r="JHN147" s="1"/>
      <c r="JHO147" s="1"/>
      <c r="JHP147" s="1"/>
      <c r="JHQ147" s="1"/>
      <c r="JHR147" s="1"/>
      <c r="JHS147" s="1"/>
      <c r="JHT147" s="1"/>
      <c r="JHU147" s="1"/>
      <c r="JHV147" s="1"/>
      <c r="JHW147" s="1"/>
      <c r="JHX147" s="1"/>
      <c r="JHY147" s="1"/>
      <c r="JHZ147" s="1"/>
      <c r="JIA147" s="1"/>
      <c r="JIB147" s="1"/>
      <c r="JIC147" s="1"/>
      <c r="JID147" s="1"/>
      <c r="JIE147" s="1"/>
      <c r="JIF147" s="1"/>
      <c r="JIG147" s="1"/>
      <c r="JIH147" s="1"/>
      <c r="JII147" s="1"/>
      <c r="JIJ147" s="1"/>
      <c r="JIK147" s="1"/>
      <c r="JIL147" s="1"/>
      <c r="JIM147" s="1"/>
      <c r="JIN147" s="1"/>
      <c r="JIO147" s="1"/>
      <c r="JIP147" s="1"/>
      <c r="JIQ147" s="1"/>
      <c r="JIR147" s="1"/>
      <c r="JIS147" s="1"/>
      <c r="JIT147" s="1"/>
      <c r="JIU147" s="1"/>
      <c r="JIV147" s="1"/>
      <c r="JIW147" s="1"/>
      <c r="JIX147" s="1"/>
      <c r="JIY147" s="1"/>
      <c r="JIZ147" s="1"/>
      <c r="JJA147" s="1"/>
      <c r="JJB147" s="1"/>
      <c r="JJC147" s="1"/>
      <c r="JJD147" s="1"/>
      <c r="JJE147" s="1"/>
      <c r="JJF147" s="1"/>
      <c r="JJG147" s="1"/>
      <c r="JJH147" s="1"/>
      <c r="JJI147" s="1"/>
      <c r="JJJ147" s="1"/>
      <c r="JJK147" s="1"/>
      <c r="JJL147" s="1"/>
      <c r="JJM147" s="1"/>
      <c r="JJN147" s="1"/>
      <c r="JJO147" s="1"/>
      <c r="JJP147" s="1"/>
      <c r="JJQ147" s="1"/>
      <c r="JJR147" s="1"/>
      <c r="JJS147" s="1"/>
      <c r="JJT147" s="1"/>
      <c r="JJU147" s="1"/>
      <c r="JJV147" s="1"/>
      <c r="JJW147" s="1"/>
      <c r="JJX147" s="1"/>
      <c r="JJY147" s="1"/>
      <c r="JJZ147" s="1"/>
      <c r="JKA147" s="1"/>
      <c r="JKB147" s="1"/>
      <c r="JKC147" s="1"/>
      <c r="JKD147" s="1"/>
      <c r="JKE147" s="1"/>
      <c r="JKF147" s="1"/>
      <c r="JKG147" s="1"/>
      <c r="JKH147" s="1"/>
      <c r="JKI147" s="1"/>
      <c r="JKJ147" s="1"/>
      <c r="JKK147" s="1"/>
      <c r="JKL147" s="1"/>
      <c r="JKM147" s="1"/>
      <c r="JKN147" s="1"/>
      <c r="JKO147" s="1"/>
      <c r="JKP147" s="1"/>
      <c r="JKQ147" s="1"/>
      <c r="JKR147" s="1"/>
      <c r="JKS147" s="1"/>
      <c r="JKT147" s="1"/>
      <c r="JKU147" s="1"/>
      <c r="JKV147" s="1"/>
      <c r="JKW147" s="1"/>
      <c r="JKX147" s="1"/>
      <c r="JKY147" s="1"/>
      <c r="JKZ147" s="1"/>
      <c r="JLA147" s="1"/>
      <c r="JLB147" s="1"/>
      <c r="JLC147" s="1"/>
      <c r="JLD147" s="1"/>
      <c r="JLE147" s="1"/>
      <c r="JLF147" s="1"/>
      <c r="JLG147" s="1"/>
      <c r="JLH147" s="1"/>
      <c r="JLI147" s="1"/>
      <c r="JLJ147" s="1"/>
      <c r="JLK147" s="1"/>
      <c r="JLL147" s="1"/>
      <c r="JLM147" s="1"/>
      <c r="JLN147" s="1"/>
      <c r="JLO147" s="1"/>
      <c r="JLP147" s="1"/>
      <c r="JLQ147" s="1"/>
      <c r="JLR147" s="1"/>
      <c r="JLS147" s="1"/>
      <c r="JLT147" s="1"/>
      <c r="JLU147" s="1"/>
      <c r="JLV147" s="1"/>
      <c r="JLW147" s="1"/>
      <c r="JLX147" s="1"/>
      <c r="JLY147" s="1"/>
      <c r="JLZ147" s="1"/>
      <c r="JMA147" s="1"/>
      <c r="JMB147" s="1"/>
      <c r="JMC147" s="1"/>
      <c r="JMD147" s="1"/>
      <c r="JME147" s="1"/>
      <c r="JMF147" s="1"/>
      <c r="JMG147" s="1"/>
      <c r="JMH147" s="1"/>
      <c r="JMI147" s="1"/>
      <c r="JMJ147" s="1"/>
      <c r="JMK147" s="1"/>
      <c r="JML147" s="1"/>
      <c r="JMM147" s="1"/>
      <c r="JMN147" s="1"/>
      <c r="JMO147" s="1"/>
      <c r="JMP147" s="1"/>
      <c r="JMQ147" s="1"/>
      <c r="JMR147" s="1"/>
      <c r="JMS147" s="1"/>
      <c r="JMT147" s="1"/>
      <c r="JMU147" s="1"/>
      <c r="JMV147" s="1"/>
      <c r="JMW147" s="1"/>
      <c r="JMX147" s="1"/>
      <c r="JNE147" s="1"/>
      <c r="JNF147" s="1"/>
      <c r="JNG147" s="1"/>
      <c r="JNH147" s="1"/>
      <c r="JNI147" s="1"/>
      <c r="JNJ147" s="1"/>
      <c r="JNK147" s="1"/>
      <c r="JNL147" s="1"/>
      <c r="JNM147" s="1"/>
      <c r="JNN147" s="1"/>
      <c r="JNO147" s="1"/>
      <c r="JNP147" s="1"/>
      <c r="JNQ147" s="1"/>
      <c r="JNR147" s="1"/>
      <c r="JNS147" s="1"/>
      <c r="JNT147" s="1"/>
      <c r="JNU147" s="1"/>
      <c r="JNV147" s="1"/>
      <c r="JNW147" s="1"/>
      <c r="JNX147" s="1"/>
      <c r="JNY147" s="1"/>
      <c r="JNZ147" s="1"/>
      <c r="JOA147" s="1"/>
      <c r="JOB147" s="1"/>
      <c r="JOC147" s="1"/>
      <c r="JOD147" s="1"/>
      <c r="JOE147" s="1"/>
      <c r="JOF147" s="1"/>
      <c r="JOG147" s="1"/>
      <c r="JOH147" s="1"/>
      <c r="JOI147" s="1"/>
      <c r="JOJ147" s="1"/>
      <c r="JOK147" s="1"/>
      <c r="JOL147" s="1"/>
      <c r="JOM147" s="1"/>
      <c r="JON147" s="1"/>
      <c r="JOO147" s="1"/>
      <c r="JOP147" s="1"/>
      <c r="JOQ147" s="1"/>
      <c r="JOR147" s="1"/>
      <c r="JOS147" s="1"/>
      <c r="JOT147" s="1"/>
      <c r="JOU147" s="1"/>
      <c r="JOV147" s="1"/>
      <c r="JOW147" s="1"/>
      <c r="JOX147" s="1"/>
      <c r="JOY147" s="1"/>
      <c r="JOZ147" s="1"/>
      <c r="JPA147" s="1"/>
      <c r="JPB147" s="1"/>
      <c r="JPC147" s="1"/>
      <c r="JPD147" s="1"/>
      <c r="JPE147" s="1"/>
      <c r="JPF147" s="1"/>
      <c r="JPG147" s="1"/>
      <c r="JPH147" s="1"/>
      <c r="JPI147" s="1"/>
      <c r="JPJ147" s="1"/>
      <c r="JPK147" s="1"/>
      <c r="JPL147" s="1"/>
      <c r="JPM147" s="1"/>
      <c r="JPN147" s="1"/>
      <c r="JPO147" s="1"/>
      <c r="JPP147" s="1"/>
      <c r="JPQ147" s="1"/>
      <c r="JPR147" s="1"/>
      <c r="JPS147" s="1"/>
      <c r="JPT147" s="1"/>
      <c r="JPU147" s="1"/>
      <c r="JPV147" s="1"/>
      <c r="JPW147" s="1"/>
      <c r="JPX147" s="1"/>
      <c r="JPY147" s="1"/>
      <c r="JPZ147" s="1"/>
      <c r="JQA147" s="1"/>
      <c r="JQB147" s="1"/>
      <c r="JQC147" s="1"/>
      <c r="JQD147" s="1"/>
      <c r="JQE147" s="1"/>
      <c r="JQF147" s="1"/>
      <c r="JQG147" s="1"/>
      <c r="JQH147" s="1"/>
      <c r="JQI147" s="1"/>
      <c r="JQJ147" s="1"/>
      <c r="JQK147" s="1"/>
      <c r="JQL147" s="1"/>
      <c r="JQM147" s="1"/>
      <c r="JQN147" s="1"/>
      <c r="JQO147" s="1"/>
      <c r="JQP147" s="1"/>
      <c r="JQQ147" s="1"/>
      <c r="JQR147" s="1"/>
      <c r="JQS147" s="1"/>
      <c r="JQT147" s="1"/>
      <c r="JQU147" s="1"/>
      <c r="JQV147" s="1"/>
      <c r="JQW147" s="1"/>
      <c r="JQX147" s="1"/>
      <c r="JQY147" s="1"/>
      <c r="JQZ147" s="1"/>
      <c r="JRA147" s="1"/>
      <c r="JRB147" s="1"/>
      <c r="JRC147" s="1"/>
      <c r="JRD147" s="1"/>
      <c r="JRE147" s="1"/>
      <c r="JRF147" s="1"/>
      <c r="JRG147" s="1"/>
      <c r="JRH147" s="1"/>
      <c r="JRI147" s="1"/>
      <c r="JRJ147" s="1"/>
      <c r="JRK147" s="1"/>
      <c r="JRL147" s="1"/>
      <c r="JRM147" s="1"/>
      <c r="JRN147" s="1"/>
      <c r="JRO147" s="1"/>
      <c r="JRP147" s="1"/>
      <c r="JRQ147" s="1"/>
      <c r="JRR147" s="1"/>
      <c r="JRS147" s="1"/>
      <c r="JRT147" s="1"/>
      <c r="JRU147" s="1"/>
      <c r="JRV147" s="1"/>
      <c r="JRW147" s="1"/>
      <c r="JRX147" s="1"/>
      <c r="JRY147" s="1"/>
      <c r="JRZ147" s="1"/>
      <c r="JSA147" s="1"/>
      <c r="JSB147" s="1"/>
      <c r="JSC147" s="1"/>
      <c r="JSD147" s="1"/>
      <c r="JSE147" s="1"/>
      <c r="JSF147" s="1"/>
      <c r="JSG147" s="1"/>
      <c r="JSH147" s="1"/>
      <c r="JSI147" s="1"/>
      <c r="JSJ147" s="1"/>
      <c r="JSK147" s="1"/>
      <c r="JSL147" s="1"/>
      <c r="JSM147" s="1"/>
      <c r="JSN147" s="1"/>
      <c r="JSO147" s="1"/>
      <c r="JSP147" s="1"/>
      <c r="JSQ147" s="1"/>
      <c r="JSR147" s="1"/>
      <c r="JSS147" s="1"/>
      <c r="JST147" s="1"/>
      <c r="JSU147" s="1"/>
      <c r="JSV147" s="1"/>
      <c r="JSW147" s="1"/>
      <c r="JSX147" s="1"/>
      <c r="JSY147" s="1"/>
      <c r="JSZ147" s="1"/>
      <c r="JTA147" s="1"/>
      <c r="JTB147" s="1"/>
      <c r="JTC147" s="1"/>
      <c r="JTD147" s="1"/>
      <c r="JTE147" s="1"/>
      <c r="JTF147" s="1"/>
      <c r="JTG147" s="1"/>
      <c r="JTH147" s="1"/>
      <c r="JTI147" s="1"/>
      <c r="JTJ147" s="1"/>
      <c r="JTK147" s="1"/>
      <c r="JTL147" s="1"/>
      <c r="JTM147" s="1"/>
      <c r="JTN147" s="1"/>
      <c r="JTO147" s="1"/>
      <c r="JTP147" s="1"/>
      <c r="JTQ147" s="1"/>
      <c r="JTR147" s="1"/>
      <c r="JTS147" s="1"/>
      <c r="JTT147" s="1"/>
      <c r="JTU147" s="1"/>
      <c r="JTV147" s="1"/>
      <c r="JTW147" s="1"/>
      <c r="JTX147" s="1"/>
      <c r="JTY147" s="1"/>
      <c r="JTZ147" s="1"/>
      <c r="JUA147" s="1"/>
      <c r="JUB147" s="1"/>
      <c r="JUC147" s="1"/>
      <c r="JUD147" s="1"/>
      <c r="JUE147" s="1"/>
      <c r="JUF147" s="1"/>
      <c r="JUG147" s="1"/>
      <c r="JUH147" s="1"/>
      <c r="JUI147" s="1"/>
      <c r="JUJ147" s="1"/>
      <c r="JUK147" s="1"/>
      <c r="JUL147" s="1"/>
      <c r="JUM147" s="1"/>
      <c r="JUN147" s="1"/>
      <c r="JUO147" s="1"/>
      <c r="JUP147" s="1"/>
      <c r="JUQ147" s="1"/>
      <c r="JUR147" s="1"/>
      <c r="JUS147" s="1"/>
      <c r="JUT147" s="1"/>
      <c r="JUU147" s="1"/>
      <c r="JUV147" s="1"/>
      <c r="JUW147" s="1"/>
      <c r="JUX147" s="1"/>
      <c r="JUY147" s="1"/>
      <c r="JUZ147" s="1"/>
      <c r="JVA147" s="1"/>
      <c r="JVB147" s="1"/>
      <c r="JVC147" s="1"/>
      <c r="JVD147" s="1"/>
      <c r="JVE147" s="1"/>
      <c r="JVF147" s="1"/>
      <c r="JVG147" s="1"/>
      <c r="JVH147" s="1"/>
      <c r="JVI147" s="1"/>
      <c r="JVJ147" s="1"/>
      <c r="JVK147" s="1"/>
      <c r="JVL147" s="1"/>
      <c r="JVM147" s="1"/>
      <c r="JVN147" s="1"/>
      <c r="JVO147" s="1"/>
      <c r="JVP147" s="1"/>
      <c r="JVQ147" s="1"/>
      <c r="JVR147" s="1"/>
      <c r="JVS147" s="1"/>
      <c r="JVT147" s="1"/>
      <c r="JVU147" s="1"/>
      <c r="JVV147" s="1"/>
      <c r="JVW147" s="1"/>
      <c r="JVX147" s="1"/>
      <c r="JVY147" s="1"/>
      <c r="JVZ147" s="1"/>
      <c r="JWA147" s="1"/>
      <c r="JWB147" s="1"/>
      <c r="JWC147" s="1"/>
      <c r="JWD147" s="1"/>
      <c r="JWE147" s="1"/>
      <c r="JWF147" s="1"/>
      <c r="JWG147" s="1"/>
      <c r="JWH147" s="1"/>
      <c r="JWI147" s="1"/>
      <c r="JWJ147" s="1"/>
      <c r="JWK147" s="1"/>
      <c r="JWL147" s="1"/>
      <c r="JWM147" s="1"/>
      <c r="JWN147" s="1"/>
      <c r="JWO147" s="1"/>
      <c r="JWP147" s="1"/>
      <c r="JWQ147" s="1"/>
      <c r="JWR147" s="1"/>
      <c r="JWS147" s="1"/>
      <c r="JWT147" s="1"/>
      <c r="JXA147" s="1"/>
      <c r="JXB147" s="1"/>
      <c r="JXC147" s="1"/>
      <c r="JXD147" s="1"/>
      <c r="JXE147" s="1"/>
      <c r="JXF147" s="1"/>
      <c r="JXG147" s="1"/>
      <c r="JXH147" s="1"/>
      <c r="JXI147" s="1"/>
      <c r="JXJ147" s="1"/>
      <c r="JXK147" s="1"/>
      <c r="JXL147" s="1"/>
      <c r="JXM147" s="1"/>
      <c r="JXN147" s="1"/>
      <c r="JXO147" s="1"/>
      <c r="JXP147" s="1"/>
      <c r="JXQ147" s="1"/>
      <c r="JXR147" s="1"/>
      <c r="JXS147" s="1"/>
      <c r="JXT147" s="1"/>
      <c r="JXU147" s="1"/>
      <c r="JXV147" s="1"/>
      <c r="JXW147" s="1"/>
      <c r="JXX147" s="1"/>
      <c r="JXY147" s="1"/>
      <c r="JXZ147" s="1"/>
      <c r="JYA147" s="1"/>
      <c r="JYB147" s="1"/>
      <c r="JYC147" s="1"/>
      <c r="JYD147" s="1"/>
      <c r="JYE147" s="1"/>
      <c r="JYF147" s="1"/>
      <c r="JYG147" s="1"/>
      <c r="JYH147" s="1"/>
      <c r="JYI147" s="1"/>
      <c r="JYJ147" s="1"/>
      <c r="JYK147" s="1"/>
      <c r="JYL147" s="1"/>
      <c r="JYM147" s="1"/>
      <c r="JYN147" s="1"/>
      <c r="JYO147" s="1"/>
      <c r="JYP147" s="1"/>
      <c r="JYQ147" s="1"/>
      <c r="JYR147" s="1"/>
      <c r="JYS147" s="1"/>
      <c r="JYT147" s="1"/>
      <c r="JYU147" s="1"/>
      <c r="JYV147" s="1"/>
      <c r="JYW147" s="1"/>
      <c r="JYX147" s="1"/>
      <c r="JYY147" s="1"/>
      <c r="JYZ147" s="1"/>
      <c r="JZA147" s="1"/>
      <c r="JZB147" s="1"/>
      <c r="JZC147" s="1"/>
      <c r="JZD147" s="1"/>
      <c r="JZE147" s="1"/>
      <c r="JZF147" s="1"/>
      <c r="JZG147" s="1"/>
      <c r="JZH147" s="1"/>
      <c r="JZI147" s="1"/>
      <c r="JZJ147" s="1"/>
      <c r="JZK147" s="1"/>
      <c r="JZL147" s="1"/>
      <c r="JZM147" s="1"/>
      <c r="JZN147" s="1"/>
      <c r="JZO147" s="1"/>
      <c r="JZP147" s="1"/>
      <c r="JZQ147" s="1"/>
      <c r="JZR147" s="1"/>
      <c r="JZS147" s="1"/>
      <c r="JZT147" s="1"/>
      <c r="JZU147" s="1"/>
      <c r="JZV147" s="1"/>
      <c r="JZW147" s="1"/>
      <c r="JZX147" s="1"/>
      <c r="JZY147" s="1"/>
      <c r="JZZ147" s="1"/>
      <c r="KAA147" s="1"/>
      <c r="KAB147" s="1"/>
      <c r="KAC147" s="1"/>
      <c r="KAD147" s="1"/>
      <c r="KAE147" s="1"/>
      <c r="KAF147" s="1"/>
      <c r="KAG147" s="1"/>
      <c r="KAH147" s="1"/>
      <c r="KAI147" s="1"/>
      <c r="KAJ147" s="1"/>
      <c r="KAK147" s="1"/>
      <c r="KAL147" s="1"/>
      <c r="KAM147" s="1"/>
      <c r="KAN147" s="1"/>
      <c r="KAO147" s="1"/>
      <c r="KAP147" s="1"/>
      <c r="KAQ147" s="1"/>
      <c r="KAR147" s="1"/>
      <c r="KAS147" s="1"/>
      <c r="KAT147" s="1"/>
      <c r="KAU147" s="1"/>
      <c r="KAV147" s="1"/>
      <c r="KAW147" s="1"/>
      <c r="KAX147" s="1"/>
      <c r="KAY147" s="1"/>
      <c r="KAZ147" s="1"/>
      <c r="KBA147" s="1"/>
      <c r="KBB147" s="1"/>
      <c r="KBC147" s="1"/>
      <c r="KBD147" s="1"/>
      <c r="KBE147" s="1"/>
      <c r="KBF147" s="1"/>
      <c r="KBG147" s="1"/>
      <c r="KBH147" s="1"/>
      <c r="KBI147" s="1"/>
      <c r="KBJ147" s="1"/>
      <c r="KBK147" s="1"/>
      <c r="KBL147" s="1"/>
      <c r="KBM147" s="1"/>
      <c r="KBN147" s="1"/>
      <c r="KBO147" s="1"/>
      <c r="KBP147" s="1"/>
      <c r="KBQ147" s="1"/>
      <c r="KBR147" s="1"/>
      <c r="KBS147" s="1"/>
      <c r="KBT147" s="1"/>
      <c r="KBU147" s="1"/>
      <c r="KBV147" s="1"/>
      <c r="KBW147" s="1"/>
      <c r="KBX147" s="1"/>
      <c r="KBY147" s="1"/>
      <c r="KBZ147" s="1"/>
      <c r="KCA147" s="1"/>
      <c r="KCB147" s="1"/>
      <c r="KCC147" s="1"/>
      <c r="KCD147" s="1"/>
      <c r="KCE147" s="1"/>
      <c r="KCF147" s="1"/>
      <c r="KCG147" s="1"/>
      <c r="KCH147" s="1"/>
      <c r="KCI147" s="1"/>
      <c r="KCJ147" s="1"/>
      <c r="KCK147" s="1"/>
      <c r="KCL147" s="1"/>
      <c r="KCM147" s="1"/>
      <c r="KCN147" s="1"/>
      <c r="KCO147" s="1"/>
      <c r="KCP147" s="1"/>
      <c r="KCQ147" s="1"/>
      <c r="KCR147" s="1"/>
      <c r="KCS147" s="1"/>
      <c r="KCT147" s="1"/>
      <c r="KCU147" s="1"/>
      <c r="KCV147" s="1"/>
      <c r="KCW147" s="1"/>
      <c r="KCX147" s="1"/>
      <c r="KCY147" s="1"/>
      <c r="KCZ147" s="1"/>
      <c r="KDA147" s="1"/>
      <c r="KDB147" s="1"/>
      <c r="KDC147" s="1"/>
      <c r="KDD147" s="1"/>
      <c r="KDE147" s="1"/>
      <c r="KDF147" s="1"/>
      <c r="KDG147" s="1"/>
      <c r="KDH147" s="1"/>
      <c r="KDI147" s="1"/>
      <c r="KDJ147" s="1"/>
      <c r="KDK147" s="1"/>
      <c r="KDL147" s="1"/>
      <c r="KDM147" s="1"/>
      <c r="KDN147" s="1"/>
      <c r="KDO147" s="1"/>
      <c r="KDP147" s="1"/>
      <c r="KDQ147" s="1"/>
      <c r="KDR147" s="1"/>
      <c r="KDS147" s="1"/>
      <c r="KDT147" s="1"/>
      <c r="KDU147" s="1"/>
      <c r="KDV147" s="1"/>
      <c r="KDW147" s="1"/>
      <c r="KDX147" s="1"/>
      <c r="KDY147" s="1"/>
      <c r="KDZ147" s="1"/>
      <c r="KEA147" s="1"/>
      <c r="KEB147" s="1"/>
      <c r="KEC147" s="1"/>
      <c r="KED147" s="1"/>
      <c r="KEE147" s="1"/>
      <c r="KEF147" s="1"/>
      <c r="KEG147" s="1"/>
      <c r="KEH147" s="1"/>
      <c r="KEI147" s="1"/>
      <c r="KEJ147" s="1"/>
      <c r="KEK147" s="1"/>
      <c r="KEL147" s="1"/>
      <c r="KEM147" s="1"/>
      <c r="KEN147" s="1"/>
      <c r="KEO147" s="1"/>
      <c r="KEP147" s="1"/>
      <c r="KEQ147" s="1"/>
      <c r="KER147" s="1"/>
      <c r="KES147" s="1"/>
      <c r="KET147" s="1"/>
      <c r="KEU147" s="1"/>
      <c r="KEV147" s="1"/>
      <c r="KEW147" s="1"/>
      <c r="KEX147" s="1"/>
      <c r="KEY147" s="1"/>
      <c r="KEZ147" s="1"/>
      <c r="KFA147" s="1"/>
      <c r="KFB147" s="1"/>
      <c r="KFC147" s="1"/>
      <c r="KFD147" s="1"/>
      <c r="KFE147" s="1"/>
      <c r="KFF147" s="1"/>
      <c r="KFG147" s="1"/>
      <c r="KFH147" s="1"/>
      <c r="KFI147" s="1"/>
      <c r="KFJ147" s="1"/>
      <c r="KFK147" s="1"/>
      <c r="KFL147" s="1"/>
      <c r="KFM147" s="1"/>
      <c r="KFN147" s="1"/>
      <c r="KFO147" s="1"/>
      <c r="KFP147" s="1"/>
      <c r="KFQ147" s="1"/>
      <c r="KFR147" s="1"/>
      <c r="KFS147" s="1"/>
      <c r="KFT147" s="1"/>
      <c r="KFU147" s="1"/>
      <c r="KFV147" s="1"/>
      <c r="KFW147" s="1"/>
      <c r="KFX147" s="1"/>
      <c r="KFY147" s="1"/>
      <c r="KFZ147" s="1"/>
      <c r="KGA147" s="1"/>
      <c r="KGB147" s="1"/>
      <c r="KGC147" s="1"/>
      <c r="KGD147" s="1"/>
      <c r="KGE147" s="1"/>
      <c r="KGF147" s="1"/>
      <c r="KGG147" s="1"/>
      <c r="KGH147" s="1"/>
      <c r="KGI147" s="1"/>
      <c r="KGJ147" s="1"/>
      <c r="KGK147" s="1"/>
      <c r="KGL147" s="1"/>
      <c r="KGM147" s="1"/>
      <c r="KGN147" s="1"/>
      <c r="KGO147" s="1"/>
      <c r="KGP147" s="1"/>
      <c r="KGW147" s="1"/>
      <c r="KGX147" s="1"/>
      <c r="KGY147" s="1"/>
      <c r="KGZ147" s="1"/>
      <c r="KHA147" s="1"/>
      <c r="KHB147" s="1"/>
      <c r="KHC147" s="1"/>
      <c r="KHD147" s="1"/>
      <c r="KHE147" s="1"/>
      <c r="KHF147" s="1"/>
      <c r="KHG147" s="1"/>
      <c r="KHH147" s="1"/>
      <c r="KHI147" s="1"/>
      <c r="KHJ147" s="1"/>
      <c r="KHK147" s="1"/>
      <c r="KHL147" s="1"/>
      <c r="KHM147" s="1"/>
      <c r="KHN147" s="1"/>
      <c r="KHO147" s="1"/>
      <c r="KHP147" s="1"/>
      <c r="KHQ147" s="1"/>
      <c r="KHR147" s="1"/>
      <c r="KHS147" s="1"/>
      <c r="KHT147" s="1"/>
      <c r="KHU147" s="1"/>
      <c r="KHV147" s="1"/>
      <c r="KHW147" s="1"/>
      <c r="KHX147" s="1"/>
      <c r="KHY147" s="1"/>
      <c r="KHZ147" s="1"/>
      <c r="KIA147" s="1"/>
      <c r="KIB147" s="1"/>
      <c r="KIC147" s="1"/>
      <c r="KID147" s="1"/>
      <c r="KIE147" s="1"/>
      <c r="KIF147" s="1"/>
      <c r="KIG147" s="1"/>
      <c r="KIH147" s="1"/>
      <c r="KII147" s="1"/>
      <c r="KIJ147" s="1"/>
      <c r="KIK147" s="1"/>
      <c r="KIL147" s="1"/>
      <c r="KIM147" s="1"/>
      <c r="KIN147" s="1"/>
      <c r="KIO147" s="1"/>
      <c r="KIP147" s="1"/>
      <c r="KIQ147" s="1"/>
      <c r="KIR147" s="1"/>
      <c r="KIS147" s="1"/>
      <c r="KIT147" s="1"/>
      <c r="KIU147" s="1"/>
      <c r="KIV147" s="1"/>
      <c r="KIW147" s="1"/>
      <c r="KIX147" s="1"/>
      <c r="KIY147" s="1"/>
      <c r="KIZ147" s="1"/>
      <c r="KJA147" s="1"/>
      <c r="KJB147" s="1"/>
      <c r="KJC147" s="1"/>
      <c r="KJD147" s="1"/>
      <c r="KJE147" s="1"/>
      <c r="KJF147" s="1"/>
      <c r="KJG147" s="1"/>
      <c r="KJH147" s="1"/>
      <c r="KJI147" s="1"/>
      <c r="KJJ147" s="1"/>
      <c r="KJK147" s="1"/>
      <c r="KJL147" s="1"/>
      <c r="KJM147" s="1"/>
      <c r="KJN147" s="1"/>
      <c r="KJO147" s="1"/>
      <c r="KJP147" s="1"/>
      <c r="KJQ147" s="1"/>
      <c r="KJR147" s="1"/>
      <c r="KJS147" s="1"/>
      <c r="KJT147" s="1"/>
      <c r="KJU147" s="1"/>
      <c r="KJV147" s="1"/>
      <c r="KJW147" s="1"/>
      <c r="KJX147" s="1"/>
      <c r="KJY147" s="1"/>
      <c r="KJZ147" s="1"/>
      <c r="KKA147" s="1"/>
      <c r="KKB147" s="1"/>
      <c r="KKC147" s="1"/>
      <c r="KKD147" s="1"/>
      <c r="KKE147" s="1"/>
      <c r="KKF147" s="1"/>
      <c r="KKG147" s="1"/>
      <c r="KKH147" s="1"/>
      <c r="KKI147" s="1"/>
      <c r="KKJ147" s="1"/>
      <c r="KKK147" s="1"/>
      <c r="KKL147" s="1"/>
      <c r="KKM147" s="1"/>
      <c r="KKN147" s="1"/>
      <c r="KKO147" s="1"/>
      <c r="KKP147" s="1"/>
      <c r="KKQ147" s="1"/>
      <c r="KKR147" s="1"/>
      <c r="KKS147" s="1"/>
      <c r="KKT147" s="1"/>
      <c r="KKU147" s="1"/>
      <c r="KKV147" s="1"/>
      <c r="KKW147" s="1"/>
      <c r="KKX147" s="1"/>
      <c r="KKY147" s="1"/>
      <c r="KKZ147" s="1"/>
      <c r="KLA147" s="1"/>
      <c r="KLB147" s="1"/>
      <c r="KLC147" s="1"/>
      <c r="KLD147" s="1"/>
      <c r="KLE147" s="1"/>
      <c r="KLF147" s="1"/>
      <c r="KLG147" s="1"/>
      <c r="KLH147" s="1"/>
      <c r="KLI147" s="1"/>
      <c r="KLJ147" s="1"/>
      <c r="KLK147" s="1"/>
      <c r="KLL147" s="1"/>
      <c r="KLM147" s="1"/>
      <c r="KLN147" s="1"/>
      <c r="KLO147" s="1"/>
      <c r="KLP147" s="1"/>
      <c r="KLQ147" s="1"/>
      <c r="KLR147" s="1"/>
      <c r="KLS147" s="1"/>
      <c r="KLT147" s="1"/>
      <c r="KLU147" s="1"/>
      <c r="KLV147" s="1"/>
      <c r="KLW147" s="1"/>
      <c r="KLX147" s="1"/>
      <c r="KLY147" s="1"/>
      <c r="KLZ147" s="1"/>
      <c r="KMA147" s="1"/>
      <c r="KMB147" s="1"/>
      <c r="KMC147" s="1"/>
      <c r="KMD147" s="1"/>
      <c r="KME147" s="1"/>
      <c r="KMF147" s="1"/>
      <c r="KMG147" s="1"/>
      <c r="KMH147" s="1"/>
      <c r="KMI147" s="1"/>
      <c r="KMJ147" s="1"/>
      <c r="KMK147" s="1"/>
      <c r="KML147" s="1"/>
      <c r="KMM147" s="1"/>
      <c r="KMN147" s="1"/>
      <c r="KMO147" s="1"/>
      <c r="KMP147" s="1"/>
      <c r="KMQ147" s="1"/>
      <c r="KMR147" s="1"/>
      <c r="KMS147" s="1"/>
      <c r="KMT147" s="1"/>
      <c r="KMU147" s="1"/>
      <c r="KMV147" s="1"/>
      <c r="KMW147" s="1"/>
      <c r="KMX147" s="1"/>
      <c r="KMY147" s="1"/>
      <c r="KMZ147" s="1"/>
      <c r="KNA147" s="1"/>
      <c r="KNB147" s="1"/>
      <c r="KNC147" s="1"/>
      <c r="KND147" s="1"/>
      <c r="KNE147" s="1"/>
      <c r="KNF147" s="1"/>
      <c r="KNG147" s="1"/>
      <c r="KNH147" s="1"/>
      <c r="KNI147" s="1"/>
      <c r="KNJ147" s="1"/>
      <c r="KNK147" s="1"/>
      <c r="KNL147" s="1"/>
      <c r="KNM147" s="1"/>
      <c r="KNN147" s="1"/>
      <c r="KNO147" s="1"/>
      <c r="KNP147" s="1"/>
      <c r="KNQ147" s="1"/>
      <c r="KNR147" s="1"/>
      <c r="KNS147" s="1"/>
      <c r="KNT147" s="1"/>
      <c r="KNU147" s="1"/>
      <c r="KNV147" s="1"/>
      <c r="KNW147" s="1"/>
      <c r="KNX147" s="1"/>
      <c r="KNY147" s="1"/>
      <c r="KNZ147" s="1"/>
      <c r="KOA147" s="1"/>
      <c r="KOB147" s="1"/>
      <c r="KOC147" s="1"/>
      <c r="KOD147" s="1"/>
      <c r="KOE147" s="1"/>
      <c r="KOF147" s="1"/>
      <c r="KOG147" s="1"/>
      <c r="KOH147" s="1"/>
      <c r="KOI147" s="1"/>
      <c r="KOJ147" s="1"/>
      <c r="KOK147" s="1"/>
      <c r="KOL147" s="1"/>
      <c r="KOM147" s="1"/>
      <c r="KON147" s="1"/>
      <c r="KOO147" s="1"/>
      <c r="KOP147" s="1"/>
      <c r="KOQ147" s="1"/>
      <c r="KOR147" s="1"/>
      <c r="KOS147" s="1"/>
      <c r="KOT147" s="1"/>
      <c r="KOU147" s="1"/>
      <c r="KOV147" s="1"/>
      <c r="KOW147" s="1"/>
      <c r="KOX147" s="1"/>
      <c r="KOY147" s="1"/>
      <c r="KOZ147" s="1"/>
      <c r="KPA147" s="1"/>
      <c r="KPB147" s="1"/>
      <c r="KPC147" s="1"/>
      <c r="KPD147" s="1"/>
      <c r="KPE147" s="1"/>
      <c r="KPF147" s="1"/>
      <c r="KPG147" s="1"/>
      <c r="KPH147" s="1"/>
      <c r="KPI147" s="1"/>
      <c r="KPJ147" s="1"/>
      <c r="KPK147" s="1"/>
      <c r="KPL147" s="1"/>
      <c r="KPM147" s="1"/>
      <c r="KPN147" s="1"/>
      <c r="KPO147" s="1"/>
      <c r="KPP147" s="1"/>
      <c r="KPQ147" s="1"/>
      <c r="KPR147" s="1"/>
      <c r="KPS147" s="1"/>
      <c r="KPT147" s="1"/>
      <c r="KPU147" s="1"/>
      <c r="KPV147" s="1"/>
      <c r="KPW147" s="1"/>
      <c r="KPX147" s="1"/>
      <c r="KPY147" s="1"/>
      <c r="KPZ147" s="1"/>
      <c r="KQA147" s="1"/>
      <c r="KQB147" s="1"/>
      <c r="KQC147" s="1"/>
      <c r="KQD147" s="1"/>
      <c r="KQE147" s="1"/>
      <c r="KQF147" s="1"/>
      <c r="KQG147" s="1"/>
      <c r="KQH147" s="1"/>
      <c r="KQI147" s="1"/>
      <c r="KQJ147" s="1"/>
      <c r="KQK147" s="1"/>
      <c r="KQL147" s="1"/>
      <c r="KQS147" s="1"/>
      <c r="KQT147" s="1"/>
      <c r="KQU147" s="1"/>
      <c r="KQV147" s="1"/>
      <c r="KQW147" s="1"/>
      <c r="KQX147" s="1"/>
      <c r="KQY147" s="1"/>
      <c r="KQZ147" s="1"/>
      <c r="KRA147" s="1"/>
      <c r="KRB147" s="1"/>
      <c r="KRC147" s="1"/>
      <c r="KRD147" s="1"/>
      <c r="KRE147" s="1"/>
      <c r="KRF147" s="1"/>
      <c r="KRG147" s="1"/>
      <c r="KRH147" s="1"/>
      <c r="KRI147" s="1"/>
      <c r="KRJ147" s="1"/>
      <c r="KRK147" s="1"/>
      <c r="KRL147" s="1"/>
      <c r="KRM147" s="1"/>
      <c r="KRN147" s="1"/>
      <c r="KRO147" s="1"/>
      <c r="KRP147" s="1"/>
      <c r="KRQ147" s="1"/>
      <c r="KRR147" s="1"/>
      <c r="KRS147" s="1"/>
      <c r="KRT147" s="1"/>
      <c r="KRU147" s="1"/>
      <c r="KRV147" s="1"/>
      <c r="KRW147" s="1"/>
      <c r="KRX147" s="1"/>
      <c r="KRY147" s="1"/>
      <c r="KRZ147" s="1"/>
      <c r="KSA147" s="1"/>
      <c r="KSB147" s="1"/>
      <c r="KSC147" s="1"/>
      <c r="KSD147" s="1"/>
      <c r="KSE147" s="1"/>
      <c r="KSF147" s="1"/>
      <c r="KSG147" s="1"/>
      <c r="KSH147" s="1"/>
      <c r="KSI147" s="1"/>
      <c r="KSJ147" s="1"/>
      <c r="KSK147" s="1"/>
      <c r="KSL147" s="1"/>
      <c r="KSM147" s="1"/>
      <c r="KSN147" s="1"/>
      <c r="KSO147" s="1"/>
      <c r="KSP147" s="1"/>
      <c r="KSQ147" s="1"/>
      <c r="KSR147" s="1"/>
      <c r="KSS147" s="1"/>
      <c r="KST147" s="1"/>
      <c r="KSU147" s="1"/>
      <c r="KSV147" s="1"/>
      <c r="KSW147" s="1"/>
      <c r="KSX147" s="1"/>
      <c r="KSY147" s="1"/>
      <c r="KSZ147" s="1"/>
      <c r="KTA147" s="1"/>
      <c r="KTB147" s="1"/>
      <c r="KTC147" s="1"/>
      <c r="KTD147" s="1"/>
      <c r="KTE147" s="1"/>
      <c r="KTF147" s="1"/>
      <c r="KTG147" s="1"/>
      <c r="KTH147" s="1"/>
      <c r="KTI147" s="1"/>
      <c r="KTJ147" s="1"/>
      <c r="KTK147" s="1"/>
      <c r="KTL147" s="1"/>
      <c r="KTM147" s="1"/>
      <c r="KTN147" s="1"/>
      <c r="KTO147" s="1"/>
      <c r="KTP147" s="1"/>
      <c r="KTQ147" s="1"/>
      <c r="KTR147" s="1"/>
      <c r="KTS147" s="1"/>
      <c r="KTT147" s="1"/>
      <c r="KTU147" s="1"/>
      <c r="KTV147" s="1"/>
      <c r="KTW147" s="1"/>
      <c r="KTX147" s="1"/>
      <c r="KTY147" s="1"/>
      <c r="KTZ147" s="1"/>
      <c r="KUA147" s="1"/>
      <c r="KUB147" s="1"/>
      <c r="KUC147" s="1"/>
      <c r="KUD147" s="1"/>
      <c r="KUE147" s="1"/>
      <c r="KUF147" s="1"/>
      <c r="KUG147" s="1"/>
      <c r="KUH147" s="1"/>
      <c r="KUI147" s="1"/>
      <c r="KUJ147" s="1"/>
      <c r="KUK147" s="1"/>
      <c r="KUL147" s="1"/>
      <c r="KUM147" s="1"/>
      <c r="KUN147" s="1"/>
      <c r="KUO147" s="1"/>
      <c r="KUP147" s="1"/>
      <c r="KUQ147" s="1"/>
      <c r="KUR147" s="1"/>
      <c r="KUS147" s="1"/>
      <c r="KUT147" s="1"/>
      <c r="KUU147" s="1"/>
      <c r="KUV147" s="1"/>
      <c r="KUW147" s="1"/>
      <c r="KUX147" s="1"/>
      <c r="KUY147" s="1"/>
      <c r="KUZ147" s="1"/>
      <c r="KVA147" s="1"/>
      <c r="KVB147" s="1"/>
      <c r="KVC147" s="1"/>
      <c r="KVD147" s="1"/>
      <c r="KVE147" s="1"/>
      <c r="KVF147" s="1"/>
      <c r="KVG147" s="1"/>
      <c r="KVH147" s="1"/>
      <c r="KVI147" s="1"/>
      <c r="KVJ147" s="1"/>
      <c r="KVK147" s="1"/>
      <c r="KVL147" s="1"/>
      <c r="KVM147" s="1"/>
      <c r="KVN147" s="1"/>
      <c r="KVO147" s="1"/>
      <c r="KVP147" s="1"/>
      <c r="KVQ147" s="1"/>
      <c r="KVR147" s="1"/>
      <c r="KVS147" s="1"/>
      <c r="KVT147" s="1"/>
      <c r="KVU147" s="1"/>
      <c r="KVV147" s="1"/>
      <c r="KVW147" s="1"/>
      <c r="KVX147" s="1"/>
      <c r="KVY147" s="1"/>
      <c r="KVZ147" s="1"/>
      <c r="KWA147" s="1"/>
      <c r="KWB147" s="1"/>
      <c r="KWC147" s="1"/>
      <c r="KWD147" s="1"/>
      <c r="KWE147" s="1"/>
      <c r="KWF147" s="1"/>
      <c r="KWG147" s="1"/>
      <c r="KWH147" s="1"/>
      <c r="KWI147" s="1"/>
      <c r="KWJ147" s="1"/>
      <c r="KWK147" s="1"/>
      <c r="KWL147" s="1"/>
      <c r="KWM147" s="1"/>
      <c r="KWN147" s="1"/>
      <c r="KWO147" s="1"/>
      <c r="KWP147" s="1"/>
      <c r="KWQ147" s="1"/>
      <c r="KWR147" s="1"/>
      <c r="KWS147" s="1"/>
      <c r="KWT147" s="1"/>
      <c r="KWU147" s="1"/>
      <c r="KWV147" s="1"/>
      <c r="KWW147" s="1"/>
      <c r="KWX147" s="1"/>
      <c r="KWY147" s="1"/>
      <c r="KWZ147" s="1"/>
      <c r="KXA147" s="1"/>
      <c r="KXB147" s="1"/>
      <c r="KXC147" s="1"/>
      <c r="KXD147" s="1"/>
      <c r="KXE147" s="1"/>
      <c r="KXF147" s="1"/>
      <c r="KXG147" s="1"/>
      <c r="KXH147" s="1"/>
      <c r="KXI147" s="1"/>
      <c r="KXJ147" s="1"/>
      <c r="KXK147" s="1"/>
      <c r="KXL147" s="1"/>
      <c r="KXM147" s="1"/>
      <c r="KXN147" s="1"/>
      <c r="KXO147" s="1"/>
      <c r="KXP147" s="1"/>
      <c r="KXQ147" s="1"/>
      <c r="KXR147" s="1"/>
      <c r="KXS147" s="1"/>
      <c r="KXT147" s="1"/>
      <c r="KXU147" s="1"/>
      <c r="KXV147" s="1"/>
      <c r="KXW147" s="1"/>
      <c r="KXX147" s="1"/>
      <c r="KXY147" s="1"/>
      <c r="KXZ147" s="1"/>
      <c r="KYA147" s="1"/>
      <c r="KYB147" s="1"/>
      <c r="KYC147" s="1"/>
      <c r="KYD147" s="1"/>
      <c r="KYE147" s="1"/>
      <c r="KYF147" s="1"/>
      <c r="KYG147" s="1"/>
      <c r="KYH147" s="1"/>
      <c r="KYI147" s="1"/>
      <c r="KYJ147" s="1"/>
      <c r="KYK147" s="1"/>
      <c r="KYL147" s="1"/>
      <c r="KYM147" s="1"/>
      <c r="KYN147" s="1"/>
      <c r="KYO147" s="1"/>
      <c r="KYP147" s="1"/>
      <c r="KYQ147" s="1"/>
      <c r="KYR147" s="1"/>
      <c r="KYS147" s="1"/>
      <c r="KYT147" s="1"/>
      <c r="KYU147" s="1"/>
      <c r="KYV147" s="1"/>
      <c r="KYW147" s="1"/>
      <c r="KYX147" s="1"/>
      <c r="KYY147" s="1"/>
      <c r="KYZ147" s="1"/>
      <c r="KZA147" s="1"/>
      <c r="KZB147" s="1"/>
      <c r="KZC147" s="1"/>
      <c r="KZD147" s="1"/>
      <c r="KZE147" s="1"/>
      <c r="KZF147" s="1"/>
      <c r="KZG147" s="1"/>
      <c r="KZH147" s="1"/>
      <c r="KZI147" s="1"/>
      <c r="KZJ147" s="1"/>
      <c r="KZK147" s="1"/>
      <c r="KZL147" s="1"/>
      <c r="KZM147" s="1"/>
      <c r="KZN147" s="1"/>
      <c r="KZO147" s="1"/>
      <c r="KZP147" s="1"/>
      <c r="KZQ147" s="1"/>
      <c r="KZR147" s="1"/>
      <c r="KZS147" s="1"/>
      <c r="KZT147" s="1"/>
      <c r="KZU147" s="1"/>
      <c r="KZV147" s="1"/>
      <c r="KZW147" s="1"/>
      <c r="KZX147" s="1"/>
      <c r="KZY147" s="1"/>
      <c r="KZZ147" s="1"/>
      <c r="LAA147" s="1"/>
      <c r="LAB147" s="1"/>
      <c r="LAC147" s="1"/>
      <c r="LAD147" s="1"/>
      <c r="LAE147" s="1"/>
      <c r="LAF147" s="1"/>
      <c r="LAG147" s="1"/>
      <c r="LAH147" s="1"/>
      <c r="LAO147" s="1"/>
      <c r="LAP147" s="1"/>
      <c r="LAQ147" s="1"/>
      <c r="LAR147" s="1"/>
      <c r="LAS147" s="1"/>
      <c r="LAT147" s="1"/>
      <c r="LAU147" s="1"/>
      <c r="LAV147" s="1"/>
      <c r="LAW147" s="1"/>
      <c r="LAX147" s="1"/>
      <c r="LAY147" s="1"/>
      <c r="LAZ147" s="1"/>
      <c r="LBA147" s="1"/>
      <c r="LBB147" s="1"/>
      <c r="LBC147" s="1"/>
      <c r="LBD147" s="1"/>
      <c r="LBE147" s="1"/>
      <c r="LBF147" s="1"/>
      <c r="LBG147" s="1"/>
      <c r="LBH147" s="1"/>
      <c r="LBI147" s="1"/>
      <c r="LBJ147" s="1"/>
      <c r="LBK147" s="1"/>
      <c r="LBL147" s="1"/>
      <c r="LBM147" s="1"/>
      <c r="LBN147" s="1"/>
      <c r="LBO147" s="1"/>
      <c r="LBP147" s="1"/>
      <c r="LBQ147" s="1"/>
      <c r="LBR147" s="1"/>
      <c r="LBS147" s="1"/>
      <c r="LBT147" s="1"/>
      <c r="LBU147" s="1"/>
      <c r="LBV147" s="1"/>
      <c r="LBW147" s="1"/>
      <c r="LBX147" s="1"/>
      <c r="LBY147" s="1"/>
      <c r="LBZ147" s="1"/>
      <c r="LCA147" s="1"/>
      <c r="LCB147" s="1"/>
      <c r="LCC147" s="1"/>
      <c r="LCD147" s="1"/>
      <c r="LCE147" s="1"/>
      <c r="LCF147" s="1"/>
      <c r="LCG147" s="1"/>
      <c r="LCH147" s="1"/>
      <c r="LCI147" s="1"/>
      <c r="LCJ147" s="1"/>
      <c r="LCK147" s="1"/>
      <c r="LCL147" s="1"/>
      <c r="LCM147" s="1"/>
      <c r="LCN147" s="1"/>
      <c r="LCO147" s="1"/>
      <c r="LCP147" s="1"/>
      <c r="LCQ147" s="1"/>
      <c r="LCR147" s="1"/>
      <c r="LCS147" s="1"/>
      <c r="LCT147" s="1"/>
      <c r="LCU147" s="1"/>
      <c r="LCV147" s="1"/>
      <c r="LCW147" s="1"/>
      <c r="LCX147" s="1"/>
      <c r="LCY147" s="1"/>
      <c r="LCZ147" s="1"/>
      <c r="LDA147" s="1"/>
      <c r="LDB147" s="1"/>
      <c r="LDC147" s="1"/>
      <c r="LDD147" s="1"/>
      <c r="LDE147" s="1"/>
      <c r="LDF147" s="1"/>
      <c r="LDG147" s="1"/>
      <c r="LDH147" s="1"/>
      <c r="LDI147" s="1"/>
      <c r="LDJ147" s="1"/>
      <c r="LDK147" s="1"/>
      <c r="LDL147" s="1"/>
      <c r="LDM147" s="1"/>
      <c r="LDN147" s="1"/>
      <c r="LDO147" s="1"/>
      <c r="LDP147" s="1"/>
      <c r="LDQ147" s="1"/>
      <c r="LDR147" s="1"/>
      <c r="LDS147" s="1"/>
      <c r="LDT147" s="1"/>
      <c r="LDU147" s="1"/>
      <c r="LDV147" s="1"/>
      <c r="LDW147" s="1"/>
      <c r="LDX147" s="1"/>
      <c r="LDY147" s="1"/>
      <c r="LDZ147" s="1"/>
      <c r="LEA147" s="1"/>
      <c r="LEB147" s="1"/>
      <c r="LEC147" s="1"/>
      <c r="LED147" s="1"/>
      <c r="LEE147" s="1"/>
      <c r="LEF147" s="1"/>
      <c r="LEG147" s="1"/>
      <c r="LEH147" s="1"/>
      <c r="LEI147" s="1"/>
      <c r="LEJ147" s="1"/>
      <c r="LEK147" s="1"/>
      <c r="LEL147" s="1"/>
      <c r="LEM147" s="1"/>
      <c r="LEN147" s="1"/>
      <c r="LEO147" s="1"/>
      <c r="LEP147" s="1"/>
      <c r="LEQ147" s="1"/>
      <c r="LER147" s="1"/>
      <c r="LES147" s="1"/>
      <c r="LET147" s="1"/>
      <c r="LEU147" s="1"/>
      <c r="LEV147" s="1"/>
      <c r="LEW147" s="1"/>
      <c r="LEX147" s="1"/>
      <c r="LEY147" s="1"/>
      <c r="LEZ147" s="1"/>
      <c r="LFA147" s="1"/>
      <c r="LFB147" s="1"/>
      <c r="LFC147" s="1"/>
      <c r="LFD147" s="1"/>
      <c r="LFE147" s="1"/>
      <c r="LFF147" s="1"/>
      <c r="LFG147" s="1"/>
      <c r="LFH147" s="1"/>
      <c r="LFI147" s="1"/>
      <c r="LFJ147" s="1"/>
      <c r="LFK147" s="1"/>
      <c r="LFL147" s="1"/>
      <c r="LFM147" s="1"/>
      <c r="LFN147" s="1"/>
      <c r="LFO147" s="1"/>
      <c r="LFP147" s="1"/>
      <c r="LFQ147" s="1"/>
      <c r="LFR147" s="1"/>
      <c r="LFS147" s="1"/>
      <c r="LFT147" s="1"/>
      <c r="LFU147" s="1"/>
      <c r="LFV147" s="1"/>
      <c r="LFW147" s="1"/>
      <c r="LFX147" s="1"/>
      <c r="LFY147" s="1"/>
      <c r="LFZ147" s="1"/>
      <c r="LGA147" s="1"/>
      <c r="LGB147" s="1"/>
      <c r="LGC147" s="1"/>
      <c r="LGD147" s="1"/>
      <c r="LGE147" s="1"/>
      <c r="LGF147" s="1"/>
      <c r="LGG147" s="1"/>
      <c r="LGH147" s="1"/>
      <c r="LGI147" s="1"/>
      <c r="LGJ147" s="1"/>
      <c r="LGK147" s="1"/>
      <c r="LGL147" s="1"/>
      <c r="LGM147" s="1"/>
      <c r="LGN147" s="1"/>
      <c r="LGO147" s="1"/>
      <c r="LGP147" s="1"/>
      <c r="LGQ147" s="1"/>
      <c r="LGR147" s="1"/>
      <c r="LGS147" s="1"/>
      <c r="LGT147" s="1"/>
      <c r="LGU147" s="1"/>
      <c r="LGV147" s="1"/>
      <c r="LGW147" s="1"/>
      <c r="LGX147" s="1"/>
      <c r="LGY147" s="1"/>
      <c r="LGZ147" s="1"/>
      <c r="LHA147" s="1"/>
      <c r="LHB147" s="1"/>
      <c r="LHC147" s="1"/>
      <c r="LHD147" s="1"/>
      <c r="LHE147" s="1"/>
      <c r="LHF147" s="1"/>
      <c r="LHG147" s="1"/>
      <c r="LHH147" s="1"/>
      <c r="LHI147" s="1"/>
      <c r="LHJ147" s="1"/>
      <c r="LHK147" s="1"/>
      <c r="LHL147" s="1"/>
      <c r="LHM147" s="1"/>
      <c r="LHN147" s="1"/>
      <c r="LHO147" s="1"/>
      <c r="LHP147" s="1"/>
      <c r="LHQ147" s="1"/>
      <c r="LHR147" s="1"/>
      <c r="LHS147" s="1"/>
      <c r="LHT147" s="1"/>
      <c r="LHU147" s="1"/>
      <c r="LHV147" s="1"/>
      <c r="LHW147" s="1"/>
      <c r="LHX147" s="1"/>
      <c r="LHY147" s="1"/>
      <c r="LHZ147" s="1"/>
      <c r="LIA147" s="1"/>
      <c r="LIB147" s="1"/>
      <c r="LIC147" s="1"/>
      <c r="LID147" s="1"/>
      <c r="LIE147" s="1"/>
      <c r="LIF147" s="1"/>
      <c r="LIG147" s="1"/>
      <c r="LIH147" s="1"/>
      <c r="LII147" s="1"/>
      <c r="LIJ147" s="1"/>
      <c r="LIK147" s="1"/>
      <c r="LIL147" s="1"/>
      <c r="LIM147" s="1"/>
      <c r="LIN147" s="1"/>
      <c r="LIO147" s="1"/>
      <c r="LIP147" s="1"/>
      <c r="LIQ147" s="1"/>
      <c r="LIR147" s="1"/>
      <c r="LIS147" s="1"/>
      <c r="LIT147" s="1"/>
      <c r="LIU147" s="1"/>
      <c r="LIV147" s="1"/>
      <c r="LIW147" s="1"/>
      <c r="LIX147" s="1"/>
      <c r="LIY147" s="1"/>
      <c r="LIZ147" s="1"/>
      <c r="LJA147" s="1"/>
      <c r="LJB147" s="1"/>
      <c r="LJC147" s="1"/>
      <c r="LJD147" s="1"/>
      <c r="LJE147" s="1"/>
      <c r="LJF147" s="1"/>
      <c r="LJG147" s="1"/>
      <c r="LJH147" s="1"/>
      <c r="LJI147" s="1"/>
      <c r="LJJ147" s="1"/>
      <c r="LJK147" s="1"/>
      <c r="LJL147" s="1"/>
      <c r="LJM147" s="1"/>
      <c r="LJN147" s="1"/>
      <c r="LJO147" s="1"/>
      <c r="LJP147" s="1"/>
      <c r="LJQ147" s="1"/>
      <c r="LJR147" s="1"/>
      <c r="LJS147" s="1"/>
      <c r="LJT147" s="1"/>
      <c r="LJU147" s="1"/>
      <c r="LJV147" s="1"/>
      <c r="LJW147" s="1"/>
      <c r="LJX147" s="1"/>
      <c r="LJY147" s="1"/>
      <c r="LJZ147" s="1"/>
      <c r="LKA147" s="1"/>
      <c r="LKB147" s="1"/>
      <c r="LKC147" s="1"/>
      <c r="LKD147" s="1"/>
      <c r="LKK147" s="1"/>
      <c r="LKL147" s="1"/>
      <c r="LKM147" s="1"/>
      <c r="LKN147" s="1"/>
      <c r="LKO147" s="1"/>
      <c r="LKP147" s="1"/>
      <c r="LKQ147" s="1"/>
      <c r="LKR147" s="1"/>
      <c r="LKS147" s="1"/>
      <c r="LKT147" s="1"/>
      <c r="LKU147" s="1"/>
      <c r="LKV147" s="1"/>
      <c r="LKW147" s="1"/>
      <c r="LKX147" s="1"/>
      <c r="LKY147" s="1"/>
      <c r="LKZ147" s="1"/>
      <c r="LLA147" s="1"/>
      <c r="LLB147" s="1"/>
      <c r="LLC147" s="1"/>
      <c r="LLD147" s="1"/>
      <c r="LLE147" s="1"/>
      <c r="LLF147" s="1"/>
      <c r="LLG147" s="1"/>
      <c r="LLH147" s="1"/>
      <c r="LLI147" s="1"/>
      <c r="LLJ147" s="1"/>
      <c r="LLK147" s="1"/>
      <c r="LLL147" s="1"/>
      <c r="LLM147" s="1"/>
      <c r="LLN147" s="1"/>
      <c r="LLO147" s="1"/>
      <c r="LLP147" s="1"/>
      <c r="LLQ147" s="1"/>
      <c r="LLR147" s="1"/>
      <c r="LLS147" s="1"/>
      <c r="LLT147" s="1"/>
      <c r="LLU147" s="1"/>
      <c r="LLV147" s="1"/>
      <c r="LLW147" s="1"/>
      <c r="LLX147" s="1"/>
      <c r="LLY147" s="1"/>
      <c r="LLZ147" s="1"/>
      <c r="LMA147" s="1"/>
      <c r="LMB147" s="1"/>
      <c r="LMC147" s="1"/>
      <c r="LMD147" s="1"/>
      <c r="LME147" s="1"/>
      <c r="LMF147" s="1"/>
      <c r="LMG147" s="1"/>
      <c r="LMH147" s="1"/>
      <c r="LMI147" s="1"/>
      <c r="LMJ147" s="1"/>
      <c r="LMK147" s="1"/>
      <c r="LML147" s="1"/>
      <c r="LMM147" s="1"/>
      <c r="LMN147" s="1"/>
      <c r="LMO147" s="1"/>
      <c r="LMP147" s="1"/>
      <c r="LMQ147" s="1"/>
      <c r="LMR147" s="1"/>
      <c r="LMS147" s="1"/>
      <c r="LMT147" s="1"/>
      <c r="LMU147" s="1"/>
      <c r="LMV147" s="1"/>
      <c r="LMW147" s="1"/>
      <c r="LMX147" s="1"/>
      <c r="LMY147" s="1"/>
      <c r="LMZ147" s="1"/>
      <c r="LNA147" s="1"/>
      <c r="LNB147" s="1"/>
      <c r="LNC147" s="1"/>
      <c r="LND147" s="1"/>
      <c r="LNE147" s="1"/>
      <c r="LNF147" s="1"/>
      <c r="LNG147" s="1"/>
      <c r="LNH147" s="1"/>
      <c r="LNI147" s="1"/>
      <c r="LNJ147" s="1"/>
      <c r="LNK147" s="1"/>
      <c r="LNL147" s="1"/>
      <c r="LNM147" s="1"/>
      <c r="LNN147" s="1"/>
      <c r="LNO147" s="1"/>
      <c r="LNP147" s="1"/>
      <c r="LNQ147" s="1"/>
      <c r="LNR147" s="1"/>
      <c r="LNS147" s="1"/>
      <c r="LNT147" s="1"/>
      <c r="LNU147" s="1"/>
      <c r="LNV147" s="1"/>
      <c r="LNW147" s="1"/>
      <c r="LNX147" s="1"/>
      <c r="LNY147" s="1"/>
      <c r="LNZ147" s="1"/>
      <c r="LOA147" s="1"/>
      <c r="LOB147" s="1"/>
      <c r="LOC147" s="1"/>
      <c r="LOD147" s="1"/>
      <c r="LOE147" s="1"/>
      <c r="LOF147" s="1"/>
      <c r="LOG147" s="1"/>
      <c r="LOH147" s="1"/>
      <c r="LOI147" s="1"/>
      <c r="LOJ147" s="1"/>
      <c r="LOK147" s="1"/>
      <c r="LOL147" s="1"/>
      <c r="LOM147" s="1"/>
      <c r="LON147" s="1"/>
      <c r="LOO147" s="1"/>
      <c r="LOP147" s="1"/>
      <c r="LOQ147" s="1"/>
      <c r="LOR147" s="1"/>
      <c r="LOS147" s="1"/>
      <c r="LOT147" s="1"/>
      <c r="LOU147" s="1"/>
      <c r="LOV147" s="1"/>
      <c r="LOW147" s="1"/>
      <c r="LOX147" s="1"/>
      <c r="LOY147" s="1"/>
      <c r="LOZ147" s="1"/>
      <c r="LPA147" s="1"/>
      <c r="LPB147" s="1"/>
      <c r="LPC147" s="1"/>
      <c r="LPD147" s="1"/>
      <c r="LPE147" s="1"/>
      <c r="LPF147" s="1"/>
      <c r="LPG147" s="1"/>
      <c r="LPH147" s="1"/>
      <c r="LPI147" s="1"/>
      <c r="LPJ147" s="1"/>
      <c r="LPK147" s="1"/>
      <c r="LPL147" s="1"/>
      <c r="LPM147" s="1"/>
      <c r="LPN147" s="1"/>
      <c r="LPO147" s="1"/>
      <c r="LPP147" s="1"/>
      <c r="LPQ147" s="1"/>
      <c r="LPR147" s="1"/>
      <c r="LPS147" s="1"/>
      <c r="LPT147" s="1"/>
      <c r="LPU147" s="1"/>
      <c r="LPV147" s="1"/>
      <c r="LPW147" s="1"/>
      <c r="LPX147" s="1"/>
      <c r="LPY147" s="1"/>
      <c r="LPZ147" s="1"/>
      <c r="LQA147" s="1"/>
      <c r="LQB147" s="1"/>
      <c r="LQC147" s="1"/>
      <c r="LQD147" s="1"/>
      <c r="LQE147" s="1"/>
      <c r="LQF147" s="1"/>
      <c r="LQG147" s="1"/>
      <c r="LQH147" s="1"/>
      <c r="LQI147" s="1"/>
      <c r="LQJ147" s="1"/>
      <c r="LQK147" s="1"/>
      <c r="LQL147" s="1"/>
      <c r="LQM147" s="1"/>
      <c r="LQN147" s="1"/>
      <c r="LQO147" s="1"/>
      <c r="LQP147" s="1"/>
      <c r="LQQ147" s="1"/>
      <c r="LQR147" s="1"/>
      <c r="LQS147" s="1"/>
      <c r="LQT147" s="1"/>
      <c r="LQU147" s="1"/>
      <c r="LQV147" s="1"/>
      <c r="LQW147" s="1"/>
      <c r="LQX147" s="1"/>
      <c r="LQY147" s="1"/>
      <c r="LQZ147" s="1"/>
      <c r="LRA147" s="1"/>
      <c r="LRB147" s="1"/>
      <c r="LRC147" s="1"/>
      <c r="LRD147" s="1"/>
      <c r="LRE147" s="1"/>
      <c r="LRF147" s="1"/>
      <c r="LRG147" s="1"/>
      <c r="LRH147" s="1"/>
      <c r="LRI147" s="1"/>
      <c r="LRJ147" s="1"/>
      <c r="LRK147" s="1"/>
      <c r="LRL147" s="1"/>
      <c r="LRM147" s="1"/>
      <c r="LRN147" s="1"/>
      <c r="LRO147" s="1"/>
      <c r="LRP147" s="1"/>
      <c r="LRQ147" s="1"/>
      <c r="LRR147" s="1"/>
      <c r="LRS147" s="1"/>
      <c r="LRT147" s="1"/>
      <c r="LRU147" s="1"/>
      <c r="LRV147" s="1"/>
      <c r="LRW147" s="1"/>
      <c r="LRX147" s="1"/>
      <c r="LRY147" s="1"/>
      <c r="LRZ147" s="1"/>
      <c r="LSA147" s="1"/>
      <c r="LSB147" s="1"/>
      <c r="LSC147" s="1"/>
      <c r="LSD147" s="1"/>
      <c r="LSE147" s="1"/>
      <c r="LSF147" s="1"/>
      <c r="LSG147" s="1"/>
      <c r="LSH147" s="1"/>
      <c r="LSI147" s="1"/>
      <c r="LSJ147" s="1"/>
      <c r="LSK147" s="1"/>
      <c r="LSL147" s="1"/>
      <c r="LSM147" s="1"/>
      <c r="LSN147" s="1"/>
      <c r="LSO147" s="1"/>
      <c r="LSP147" s="1"/>
      <c r="LSQ147" s="1"/>
      <c r="LSR147" s="1"/>
      <c r="LSS147" s="1"/>
      <c r="LST147" s="1"/>
      <c r="LSU147" s="1"/>
      <c r="LSV147" s="1"/>
      <c r="LSW147" s="1"/>
      <c r="LSX147" s="1"/>
      <c r="LSY147" s="1"/>
      <c r="LSZ147" s="1"/>
      <c r="LTA147" s="1"/>
      <c r="LTB147" s="1"/>
      <c r="LTC147" s="1"/>
      <c r="LTD147" s="1"/>
      <c r="LTE147" s="1"/>
      <c r="LTF147" s="1"/>
      <c r="LTG147" s="1"/>
      <c r="LTH147" s="1"/>
      <c r="LTI147" s="1"/>
      <c r="LTJ147" s="1"/>
      <c r="LTK147" s="1"/>
      <c r="LTL147" s="1"/>
      <c r="LTM147" s="1"/>
      <c r="LTN147" s="1"/>
      <c r="LTO147" s="1"/>
      <c r="LTP147" s="1"/>
      <c r="LTQ147" s="1"/>
      <c r="LTR147" s="1"/>
      <c r="LTS147" s="1"/>
      <c r="LTT147" s="1"/>
      <c r="LTU147" s="1"/>
      <c r="LTV147" s="1"/>
      <c r="LTW147" s="1"/>
      <c r="LTX147" s="1"/>
      <c r="LTY147" s="1"/>
      <c r="LTZ147" s="1"/>
      <c r="LUG147" s="1"/>
      <c r="LUH147" s="1"/>
      <c r="LUI147" s="1"/>
      <c r="LUJ147" s="1"/>
      <c r="LUK147" s="1"/>
      <c r="LUL147" s="1"/>
      <c r="LUM147" s="1"/>
      <c r="LUN147" s="1"/>
      <c r="LUO147" s="1"/>
      <c r="LUP147" s="1"/>
      <c r="LUQ147" s="1"/>
      <c r="LUR147" s="1"/>
      <c r="LUS147" s="1"/>
      <c r="LUT147" s="1"/>
      <c r="LUU147" s="1"/>
      <c r="LUV147" s="1"/>
      <c r="LUW147" s="1"/>
      <c r="LUX147" s="1"/>
      <c r="LUY147" s="1"/>
      <c r="LUZ147" s="1"/>
      <c r="LVA147" s="1"/>
      <c r="LVB147" s="1"/>
      <c r="LVC147" s="1"/>
      <c r="LVD147" s="1"/>
      <c r="LVE147" s="1"/>
      <c r="LVF147" s="1"/>
      <c r="LVG147" s="1"/>
      <c r="LVH147" s="1"/>
      <c r="LVI147" s="1"/>
      <c r="LVJ147" s="1"/>
      <c r="LVK147" s="1"/>
      <c r="LVL147" s="1"/>
      <c r="LVM147" s="1"/>
      <c r="LVN147" s="1"/>
      <c r="LVO147" s="1"/>
      <c r="LVP147" s="1"/>
      <c r="LVQ147" s="1"/>
      <c r="LVR147" s="1"/>
      <c r="LVS147" s="1"/>
      <c r="LVT147" s="1"/>
      <c r="LVU147" s="1"/>
      <c r="LVV147" s="1"/>
      <c r="LVW147" s="1"/>
      <c r="LVX147" s="1"/>
      <c r="LVY147" s="1"/>
      <c r="LVZ147" s="1"/>
      <c r="LWA147" s="1"/>
      <c r="LWB147" s="1"/>
      <c r="LWC147" s="1"/>
      <c r="LWD147" s="1"/>
      <c r="LWE147" s="1"/>
      <c r="LWF147" s="1"/>
      <c r="LWG147" s="1"/>
      <c r="LWH147" s="1"/>
      <c r="LWI147" s="1"/>
      <c r="LWJ147" s="1"/>
      <c r="LWK147" s="1"/>
      <c r="LWL147" s="1"/>
      <c r="LWM147" s="1"/>
      <c r="LWN147" s="1"/>
      <c r="LWO147" s="1"/>
      <c r="LWP147" s="1"/>
      <c r="LWQ147" s="1"/>
      <c r="LWR147" s="1"/>
      <c r="LWS147" s="1"/>
      <c r="LWT147" s="1"/>
      <c r="LWU147" s="1"/>
      <c r="LWV147" s="1"/>
      <c r="LWW147" s="1"/>
      <c r="LWX147" s="1"/>
      <c r="LWY147" s="1"/>
      <c r="LWZ147" s="1"/>
      <c r="LXA147" s="1"/>
      <c r="LXB147" s="1"/>
      <c r="LXC147" s="1"/>
      <c r="LXD147" s="1"/>
      <c r="LXE147" s="1"/>
      <c r="LXF147" s="1"/>
      <c r="LXG147" s="1"/>
      <c r="LXH147" s="1"/>
      <c r="LXI147" s="1"/>
      <c r="LXJ147" s="1"/>
      <c r="LXK147" s="1"/>
      <c r="LXL147" s="1"/>
      <c r="LXM147" s="1"/>
      <c r="LXN147" s="1"/>
      <c r="LXO147" s="1"/>
      <c r="LXP147" s="1"/>
      <c r="LXQ147" s="1"/>
      <c r="LXR147" s="1"/>
      <c r="LXS147" s="1"/>
      <c r="LXT147" s="1"/>
      <c r="LXU147" s="1"/>
      <c r="LXV147" s="1"/>
      <c r="LXW147" s="1"/>
      <c r="LXX147" s="1"/>
      <c r="LXY147" s="1"/>
      <c r="LXZ147" s="1"/>
      <c r="LYA147" s="1"/>
      <c r="LYB147" s="1"/>
      <c r="LYC147" s="1"/>
      <c r="LYD147" s="1"/>
      <c r="LYE147" s="1"/>
      <c r="LYF147" s="1"/>
      <c r="LYG147" s="1"/>
      <c r="LYH147" s="1"/>
      <c r="LYI147" s="1"/>
      <c r="LYJ147" s="1"/>
      <c r="LYK147" s="1"/>
      <c r="LYL147" s="1"/>
      <c r="LYM147" s="1"/>
      <c r="LYN147" s="1"/>
      <c r="LYO147" s="1"/>
      <c r="LYP147" s="1"/>
      <c r="LYQ147" s="1"/>
      <c r="LYR147" s="1"/>
      <c r="LYS147" s="1"/>
      <c r="LYT147" s="1"/>
      <c r="LYU147" s="1"/>
      <c r="LYV147" s="1"/>
      <c r="LYW147" s="1"/>
      <c r="LYX147" s="1"/>
      <c r="LYY147" s="1"/>
      <c r="LYZ147" s="1"/>
      <c r="LZA147" s="1"/>
      <c r="LZB147" s="1"/>
      <c r="LZC147" s="1"/>
      <c r="LZD147" s="1"/>
      <c r="LZE147" s="1"/>
      <c r="LZF147" s="1"/>
      <c r="LZG147" s="1"/>
      <c r="LZH147" s="1"/>
      <c r="LZI147" s="1"/>
      <c r="LZJ147" s="1"/>
      <c r="LZK147" s="1"/>
      <c r="LZL147" s="1"/>
      <c r="LZM147" s="1"/>
      <c r="LZN147" s="1"/>
      <c r="LZO147" s="1"/>
      <c r="LZP147" s="1"/>
      <c r="LZQ147" s="1"/>
      <c r="LZR147" s="1"/>
      <c r="LZS147" s="1"/>
      <c r="LZT147" s="1"/>
      <c r="LZU147" s="1"/>
      <c r="LZV147" s="1"/>
      <c r="LZW147" s="1"/>
      <c r="LZX147" s="1"/>
      <c r="LZY147" s="1"/>
      <c r="LZZ147" s="1"/>
      <c r="MAA147" s="1"/>
      <c r="MAB147" s="1"/>
      <c r="MAC147" s="1"/>
      <c r="MAD147" s="1"/>
      <c r="MAE147" s="1"/>
      <c r="MAF147" s="1"/>
      <c r="MAG147" s="1"/>
      <c r="MAH147" s="1"/>
      <c r="MAI147" s="1"/>
      <c r="MAJ147" s="1"/>
      <c r="MAK147" s="1"/>
      <c r="MAL147" s="1"/>
      <c r="MAM147" s="1"/>
      <c r="MAN147" s="1"/>
      <c r="MAO147" s="1"/>
      <c r="MAP147" s="1"/>
      <c r="MAQ147" s="1"/>
      <c r="MAR147" s="1"/>
      <c r="MAS147" s="1"/>
      <c r="MAT147" s="1"/>
      <c r="MAU147" s="1"/>
      <c r="MAV147" s="1"/>
      <c r="MAW147" s="1"/>
      <c r="MAX147" s="1"/>
      <c r="MAY147" s="1"/>
      <c r="MAZ147" s="1"/>
      <c r="MBA147" s="1"/>
      <c r="MBB147" s="1"/>
      <c r="MBC147" s="1"/>
      <c r="MBD147" s="1"/>
      <c r="MBE147" s="1"/>
      <c r="MBF147" s="1"/>
      <c r="MBG147" s="1"/>
      <c r="MBH147" s="1"/>
      <c r="MBI147" s="1"/>
      <c r="MBJ147" s="1"/>
      <c r="MBK147" s="1"/>
      <c r="MBL147" s="1"/>
      <c r="MBM147" s="1"/>
      <c r="MBN147" s="1"/>
      <c r="MBO147" s="1"/>
      <c r="MBP147" s="1"/>
      <c r="MBQ147" s="1"/>
      <c r="MBR147" s="1"/>
      <c r="MBS147" s="1"/>
      <c r="MBT147" s="1"/>
      <c r="MBU147" s="1"/>
      <c r="MBV147" s="1"/>
      <c r="MBW147" s="1"/>
      <c r="MBX147" s="1"/>
      <c r="MBY147" s="1"/>
      <c r="MBZ147" s="1"/>
      <c r="MCA147" s="1"/>
      <c r="MCB147" s="1"/>
      <c r="MCC147" s="1"/>
      <c r="MCD147" s="1"/>
      <c r="MCE147" s="1"/>
      <c r="MCF147" s="1"/>
      <c r="MCG147" s="1"/>
      <c r="MCH147" s="1"/>
      <c r="MCI147" s="1"/>
      <c r="MCJ147" s="1"/>
      <c r="MCK147" s="1"/>
      <c r="MCL147" s="1"/>
      <c r="MCM147" s="1"/>
      <c r="MCN147" s="1"/>
      <c r="MCO147" s="1"/>
      <c r="MCP147" s="1"/>
      <c r="MCQ147" s="1"/>
      <c r="MCR147" s="1"/>
      <c r="MCS147" s="1"/>
      <c r="MCT147" s="1"/>
      <c r="MCU147" s="1"/>
      <c r="MCV147" s="1"/>
      <c r="MCW147" s="1"/>
      <c r="MCX147" s="1"/>
      <c r="MCY147" s="1"/>
      <c r="MCZ147" s="1"/>
      <c r="MDA147" s="1"/>
      <c r="MDB147" s="1"/>
      <c r="MDC147" s="1"/>
      <c r="MDD147" s="1"/>
      <c r="MDE147" s="1"/>
      <c r="MDF147" s="1"/>
      <c r="MDG147" s="1"/>
      <c r="MDH147" s="1"/>
      <c r="MDI147" s="1"/>
      <c r="MDJ147" s="1"/>
      <c r="MDK147" s="1"/>
      <c r="MDL147" s="1"/>
      <c r="MDM147" s="1"/>
      <c r="MDN147" s="1"/>
      <c r="MDO147" s="1"/>
      <c r="MDP147" s="1"/>
      <c r="MDQ147" s="1"/>
      <c r="MDR147" s="1"/>
      <c r="MDS147" s="1"/>
      <c r="MDT147" s="1"/>
      <c r="MDU147" s="1"/>
      <c r="MDV147" s="1"/>
      <c r="MEC147" s="1"/>
      <c r="MED147" s="1"/>
      <c r="MEE147" s="1"/>
      <c r="MEF147" s="1"/>
      <c r="MEG147" s="1"/>
      <c r="MEH147" s="1"/>
      <c r="MEI147" s="1"/>
      <c r="MEJ147" s="1"/>
      <c r="MEK147" s="1"/>
      <c r="MEL147" s="1"/>
      <c r="MEM147" s="1"/>
      <c r="MEN147" s="1"/>
      <c r="MEO147" s="1"/>
      <c r="MEP147" s="1"/>
      <c r="MEQ147" s="1"/>
      <c r="MER147" s="1"/>
      <c r="MES147" s="1"/>
      <c r="MET147" s="1"/>
      <c r="MEU147" s="1"/>
      <c r="MEV147" s="1"/>
      <c r="MEW147" s="1"/>
      <c r="MEX147" s="1"/>
      <c r="MEY147" s="1"/>
      <c r="MEZ147" s="1"/>
      <c r="MFA147" s="1"/>
      <c r="MFB147" s="1"/>
      <c r="MFC147" s="1"/>
      <c r="MFD147" s="1"/>
      <c r="MFE147" s="1"/>
      <c r="MFF147" s="1"/>
      <c r="MFG147" s="1"/>
      <c r="MFH147" s="1"/>
      <c r="MFI147" s="1"/>
      <c r="MFJ147" s="1"/>
      <c r="MFK147" s="1"/>
      <c r="MFL147" s="1"/>
      <c r="MFM147" s="1"/>
      <c r="MFN147" s="1"/>
      <c r="MFO147" s="1"/>
      <c r="MFP147" s="1"/>
      <c r="MFQ147" s="1"/>
      <c r="MFR147" s="1"/>
      <c r="MFS147" s="1"/>
      <c r="MFT147" s="1"/>
      <c r="MFU147" s="1"/>
      <c r="MFV147" s="1"/>
      <c r="MFW147" s="1"/>
      <c r="MFX147" s="1"/>
      <c r="MFY147" s="1"/>
      <c r="MFZ147" s="1"/>
      <c r="MGA147" s="1"/>
      <c r="MGB147" s="1"/>
      <c r="MGC147" s="1"/>
      <c r="MGD147" s="1"/>
      <c r="MGE147" s="1"/>
      <c r="MGF147" s="1"/>
      <c r="MGG147" s="1"/>
      <c r="MGH147" s="1"/>
      <c r="MGI147" s="1"/>
      <c r="MGJ147" s="1"/>
      <c r="MGK147" s="1"/>
      <c r="MGL147" s="1"/>
      <c r="MGM147" s="1"/>
      <c r="MGN147" s="1"/>
      <c r="MGO147" s="1"/>
      <c r="MGP147" s="1"/>
      <c r="MGQ147" s="1"/>
      <c r="MGR147" s="1"/>
      <c r="MGS147" s="1"/>
      <c r="MGT147" s="1"/>
      <c r="MGU147" s="1"/>
      <c r="MGV147" s="1"/>
      <c r="MGW147" s="1"/>
      <c r="MGX147" s="1"/>
      <c r="MGY147" s="1"/>
      <c r="MGZ147" s="1"/>
      <c r="MHA147" s="1"/>
      <c r="MHB147" s="1"/>
      <c r="MHC147" s="1"/>
      <c r="MHD147" s="1"/>
      <c r="MHE147" s="1"/>
      <c r="MHF147" s="1"/>
      <c r="MHG147" s="1"/>
      <c r="MHH147" s="1"/>
      <c r="MHI147" s="1"/>
      <c r="MHJ147" s="1"/>
      <c r="MHK147" s="1"/>
      <c r="MHL147" s="1"/>
      <c r="MHM147" s="1"/>
      <c r="MHN147" s="1"/>
      <c r="MHO147" s="1"/>
      <c r="MHP147" s="1"/>
      <c r="MHQ147" s="1"/>
      <c r="MHR147" s="1"/>
      <c r="MHS147" s="1"/>
      <c r="MHT147" s="1"/>
      <c r="MHU147" s="1"/>
      <c r="MHV147" s="1"/>
      <c r="MHW147" s="1"/>
      <c r="MHX147" s="1"/>
      <c r="MHY147" s="1"/>
      <c r="MHZ147" s="1"/>
      <c r="MIA147" s="1"/>
      <c r="MIB147" s="1"/>
      <c r="MIC147" s="1"/>
      <c r="MID147" s="1"/>
      <c r="MIE147" s="1"/>
      <c r="MIF147" s="1"/>
      <c r="MIG147" s="1"/>
      <c r="MIH147" s="1"/>
      <c r="MII147" s="1"/>
      <c r="MIJ147" s="1"/>
      <c r="MIK147" s="1"/>
      <c r="MIL147" s="1"/>
      <c r="MIM147" s="1"/>
      <c r="MIN147" s="1"/>
      <c r="MIO147" s="1"/>
      <c r="MIP147" s="1"/>
      <c r="MIQ147" s="1"/>
      <c r="MIR147" s="1"/>
      <c r="MIS147" s="1"/>
      <c r="MIT147" s="1"/>
      <c r="MIU147" s="1"/>
      <c r="MIV147" s="1"/>
      <c r="MIW147" s="1"/>
      <c r="MIX147" s="1"/>
      <c r="MIY147" s="1"/>
      <c r="MIZ147" s="1"/>
      <c r="MJA147" s="1"/>
      <c r="MJB147" s="1"/>
      <c r="MJC147" s="1"/>
      <c r="MJD147" s="1"/>
      <c r="MJE147" s="1"/>
      <c r="MJF147" s="1"/>
      <c r="MJG147" s="1"/>
      <c r="MJH147" s="1"/>
      <c r="MJI147" s="1"/>
      <c r="MJJ147" s="1"/>
      <c r="MJK147" s="1"/>
      <c r="MJL147" s="1"/>
      <c r="MJM147" s="1"/>
      <c r="MJN147" s="1"/>
      <c r="MJO147" s="1"/>
      <c r="MJP147" s="1"/>
      <c r="MJQ147" s="1"/>
      <c r="MJR147" s="1"/>
      <c r="MJS147" s="1"/>
      <c r="MJT147" s="1"/>
      <c r="MJU147" s="1"/>
      <c r="MJV147" s="1"/>
      <c r="MJW147" s="1"/>
      <c r="MJX147" s="1"/>
      <c r="MJY147" s="1"/>
      <c r="MJZ147" s="1"/>
      <c r="MKA147" s="1"/>
      <c r="MKB147" s="1"/>
      <c r="MKC147" s="1"/>
      <c r="MKD147" s="1"/>
      <c r="MKE147" s="1"/>
      <c r="MKF147" s="1"/>
      <c r="MKG147" s="1"/>
      <c r="MKH147" s="1"/>
      <c r="MKI147" s="1"/>
      <c r="MKJ147" s="1"/>
      <c r="MKK147" s="1"/>
      <c r="MKL147" s="1"/>
      <c r="MKM147" s="1"/>
      <c r="MKN147" s="1"/>
      <c r="MKO147" s="1"/>
      <c r="MKP147" s="1"/>
      <c r="MKQ147" s="1"/>
      <c r="MKR147" s="1"/>
      <c r="MKS147" s="1"/>
      <c r="MKT147" s="1"/>
      <c r="MKU147" s="1"/>
      <c r="MKV147" s="1"/>
      <c r="MKW147" s="1"/>
      <c r="MKX147" s="1"/>
      <c r="MKY147" s="1"/>
      <c r="MKZ147" s="1"/>
      <c r="MLA147" s="1"/>
      <c r="MLB147" s="1"/>
      <c r="MLC147" s="1"/>
      <c r="MLD147" s="1"/>
      <c r="MLE147" s="1"/>
      <c r="MLF147" s="1"/>
      <c r="MLG147" s="1"/>
      <c r="MLH147" s="1"/>
      <c r="MLI147" s="1"/>
      <c r="MLJ147" s="1"/>
      <c r="MLK147" s="1"/>
      <c r="MLL147" s="1"/>
      <c r="MLM147" s="1"/>
      <c r="MLN147" s="1"/>
      <c r="MLO147" s="1"/>
      <c r="MLP147" s="1"/>
      <c r="MLQ147" s="1"/>
      <c r="MLR147" s="1"/>
      <c r="MLS147" s="1"/>
      <c r="MLT147" s="1"/>
      <c r="MLU147" s="1"/>
      <c r="MLV147" s="1"/>
      <c r="MLW147" s="1"/>
      <c r="MLX147" s="1"/>
      <c r="MLY147" s="1"/>
      <c r="MLZ147" s="1"/>
      <c r="MMA147" s="1"/>
      <c r="MMB147" s="1"/>
      <c r="MMC147" s="1"/>
      <c r="MMD147" s="1"/>
      <c r="MME147" s="1"/>
      <c r="MMF147" s="1"/>
      <c r="MMG147" s="1"/>
      <c r="MMH147" s="1"/>
      <c r="MMI147" s="1"/>
      <c r="MMJ147" s="1"/>
      <c r="MMK147" s="1"/>
      <c r="MML147" s="1"/>
      <c r="MMM147" s="1"/>
      <c r="MMN147" s="1"/>
      <c r="MMO147" s="1"/>
      <c r="MMP147" s="1"/>
      <c r="MMQ147" s="1"/>
      <c r="MMR147" s="1"/>
      <c r="MMS147" s="1"/>
      <c r="MMT147" s="1"/>
      <c r="MMU147" s="1"/>
      <c r="MMV147" s="1"/>
      <c r="MMW147" s="1"/>
      <c r="MMX147" s="1"/>
      <c r="MMY147" s="1"/>
      <c r="MMZ147" s="1"/>
      <c r="MNA147" s="1"/>
      <c r="MNB147" s="1"/>
      <c r="MNC147" s="1"/>
      <c r="MND147" s="1"/>
      <c r="MNE147" s="1"/>
      <c r="MNF147" s="1"/>
      <c r="MNG147" s="1"/>
      <c r="MNH147" s="1"/>
      <c r="MNI147" s="1"/>
      <c r="MNJ147" s="1"/>
      <c r="MNK147" s="1"/>
      <c r="MNL147" s="1"/>
      <c r="MNM147" s="1"/>
      <c r="MNN147" s="1"/>
      <c r="MNO147" s="1"/>
      <c r="MNP147" s="1"/>
      <c r="MNQ147" s="1"/>
      <c r="MNR147" s="1"/>
      <c r="MNY147" s="1"/>
      <c r="MNZ147" s="1"/>
      <c r="MOA147" s="1"/>
      <c r="MOB147" s="1"/>
      <c r="MOC147" s="1"/>
      <c r="MOD147" s="1"/>
      <c r="MOE147" s="1"/>
      <c r="MOF147" s="1"/>
      <c r="MOG147" s="1"/>
      <c r="MOH147" s="1"/>
      <c r="MOI147" s="1"/>
      <c r="MOJ147" s="1"/>
      <c r="MOK147" s="1"/>
      <c r="MOL147" s="1"/>
      <c r="MOM147" s="1"/>
      <c r="MON147" s="1"/>
      <c r="MOO147" s="1"/>
      <c r="MOP147" s="1"/>
      <c r="MOQ147" s="1"/>
      <c r="MOR147" s="1"/>
      <c r="MOS147" s="1"/>
      <c r="MOT147" s="1"/>
      <c r="MOU147" s="1"/>
      <c r="MOV147" s="1"/>
      <c r="MOW147" s="1"/>
      <c r="MOX147" s="1"/>
      <c r="MOY147" s="1"/>
      <c r="MOZ147" s="1"/>
      <c r="MPA147" s="1"/>
      <c r="MPB147" s="1"/>
      <c r="MPC147" s="1"/>
      <c r="MPD147" s="1"/>
      <c r="MPE147" s="1"/>
      <c r="MPF147" s="1"/>
      <c r="MPG147" s="1"/>
      <c r="MPH147" s="1"/>
      <c r="MPI147" s="1"/>
      <c r="MPJ147" s="1"/>
      <c r="MPK147" s="1"/>
      <c r="MPL147" s="1"/>
      <c r="MPM147" s="1"/>
      <c r="MPN147" s="1"/>
      <c r="MPO147" s="1"/>
      <c r="MPP147" s="1"/>
      <c r="MPQ147" s="1"/>
      <c r="MPR147" s="1"/>
      <c r="MPS147" s="1"/>
      <c r="MPT147" s="1"/>
      <c r="MPU147" s="1"/>
      <c r="MPV147" s="1"/>
      <c r="MPW147" s="1"/>
      <c r="MPX147" s="1"/>
      <c r="MPY147" s="1"/>
      <c r="MPZ147" s="1"/>
      <c r="MQA147" s="1"/>
      <c r="MQB147" s="1"/>
      <c r="MQC147" s="1"/>
      <c r="MQD147" s="1"/>
      <c r="MQE147" s="1"/>
      <c r="MQF147" s="1"/>
      <c r="MQG147" s="1"/>
      <c r="MQH147" s="1"/>
      <c r="MQI147" s="1"/>
      <c r="MQJ147" s="1"/>
      <c r="MQK147" s="1"/>
      <c r="MQL147" s="1"/>
      <c r="MQM147" s="1"/>
      <c r="MQN147" s="1"/>
      <c r="MQO147" s="1"/>
      <c r="MQP147" s="1"/>
      <c r="MQQ147" s="1"/>
      <c r="MQR147" s="1"/>
      <c r="MQS147" s="1"/>
      <c r="MQT147" s="1"/>
      <c r="MQU147" s="1"/>
      <c r="MQV147" s="1"/>
      <c r="MQW147" s="1"/>
      <c r="MQX147" s="1"/>
      <c r="MQY147" s="1"/>
      <c r="MQZ147" s="1"/>
      <c r="MRA147" s="1"/>
      <c r="MRB147" s="1"/>
      <c r="MRC147" s="1"/>
      <c r="MRD147" s="1"/>
      <c r="MRE147" s="1"/>
      <c r="MRF147" s="1"/>
      <c r="MRG147" s="1"/>
      <c r="MRH147" s="1"/>
      <c r="MRI147" s="1"/>
      <c r="MRJ147" s="1"/>
      <c r="MRK147" s="1"/>
      <c r="MRL147" s="1"/>
      <c r="MRM147" s="1"/>
      <c r="MRN147" s="1"/>
      <c r="MRO147" s="1"/>
      <c r="MRP147" s="1"/>
      <c r="MRQ147" s="1"/>
      <c r="MRR147" s="1"/>
      <c r="MRS147" s="1"/>
      <c r="MRT147" s="1"/>
      <c r="MRU147" s="1"/>
      <c r="MRV147" s="1"/>
      <c r="MRW147" s="1"/>
      <c r="MRX147" s="1"/>
      <c r="MRY147" s="1"/>
      <c r="MRZ147" s="1"/>
      <c r="MSA147" s="1"/>
      <c r="MSB147" s="1"/>
      <c r="MSC147" s="1"/>
      <c r="MSD147" s="1"/>
      <c r="MSE147" s="1"/>
      <c r="MSF147" s="1"/>
      <c r="MSG147" s="1"/>
      <c r="MSH147" s="1"/>
      <c r="MSI147" s="1"/>
      <c r="MSJ147" s="1"/>
      <c r="MSK147" s="1"/>
      <c r="MSL147" s="1"/>
      <c r="MSM147" s="1"/>
      <c r="MSN147" s="1"/>
      <c r="MSO147" s="1"/>
      <c r="MSP147" s="1"/>
      <c r="MSQ147" s="1"/>
      <c r="MSR147" s="1"/>
      <c r="MSS147" s="1"/>
      <c r="MST147" s="1"/>
      <c r="MSU147" s="1"/>
      <c r="MSV147" s="1"/>
      <c r="MSW147" s="1"/>
      <c r="MSX147" s="1"/>
      <c r="MSY147" s="1"/>
      <c r="MSZ147" s="1"/>
      <c r="MTA147" s="1"/>
      <c r="MTB147" s="1"/>
      <c r="MTC147" s="1"/>
      <c r="MTD147" s="1"/>
      <c r="MTE147" s="1"/>
      <c r="MTF147" s="1"/>
      <c r="MTG147" s="1"/>
      <c r="MTH147" s="1"/>
      <c r="MTI147" s="1"/>
      <c r="MTJ147" s="1"/>
      <c r="MTK147" s="1"/>
      <c r="MTL147" s="1"/>
      <c r="MTM147" s="1"/>
      <c r="MTN147" s="1"/>
      <c r="MTO147" s="1"/>
      <c r="MTP147" s="1"/>
      <c r="MTQ147" s="1"/>
      <c r="MTR147" s="1"/>
      <c r="MTS147" s="1"/>
      <c r="MTT147" s="1"/>
      <c r="MTU147" s="1"/>
      <c r="MTV147" s="1"/>
      <c r="MTW147" s="1"/>
      <c r="MTX147" s="1"/>
      <c r="MTY147" s="1"/>
      <c r="MTZ147" s="1"/>
      <c r="MUA147" s="1"/>
      <c r="MUB147" s="1"/>
      <c r="MUC147" s="1"/>
      <c r="MUD147" s="1"/>
      <c r="MUE147" s="1"/>
      <c r="MUF147" s="1"/>
      <c r="MUG147" s="1"/>
      <c r="MUH147" s="1"/>
      <c r="MUI147" s="1"/>
      <c r="MUJ147" s="1"/>
      <c r="MUK147" s="1"/>
      <c r="MUL147" s="1"/>
      <c r="MUM147" s="1"/>
      <c r="MUN147" s="1"/>
      <c r="MUO147" s="1"/>
      <c r="MUP147" s="1"/>
      <c r="MUQ147" s="1"/>
      <c r="MUR147" s="1"/>
      <c r="MUS147" s="1"/>
      <c r="MUT147" s="1"/>
      <c r="MUU147" s="1"/>
      <c r="MUV147" s="1"/>
      <c r="MUW147" s="1"/>
      <c r="MUX147" s="1"/>
      <c r="MUY147" s="1"/>
      <c r="MUZ147" s="1"/>
      <c r="MVA147" s="1"/>
      <c r="MVB147" s="1"/>
      <c r="MVC147" s="1"/>
      <c r="MVD147" s="1"/>
      <c r="MVE147" s="1"/>
      <c r="MVF147" s="1"/>
      <c r="MVG147" s="1"/>
      <c r="MVH147" s="1"/>
      <c r="MVI147" s="1"/>
      <c r="MVJ147" s="1"/>
      <c r="MVK147" s="1"/>
      <c r="MVL147" s="1"/>
      <c r="MVM147" s="1"/>
      <c r="MVN147" s="1"/>
      <c r="MVO147" s="1"/>
      <c r="MVP147" s="1"/>
      <c r="MVQ147" s="1"/>
      <c r="MVR147" s="1"/>
      <c r="MVS147" s="1"/>
      <c r="MVT147" s="1"/>
      <c r="MVU147" s="1"/>
      <c r="MVV147" s="1"/>
      <c r="MVW147" s="1"/>
      <c r="MVX147" s="1"/>
      <c r="MVY147" s="1"/>
      <c r="MVZ147" s="1"/>
      <c r="MWA147" s="1"/>
      <c r="MWB147" s="1"/>
      <c r="MWC147" s="1"/>
      <c r="MWD147" s="1"/>
      <c r="MWE147" s="1"/>
      <c r="MWF147" s="1"/>
      <c r="MWG147" s="1"/>
      <c r="MWH147" s="1"/>
      <c r="MWI147" s="1"/>
      <c r="MWJ147" s="1"/>
      <c r="MWK147" s="1"/>
      <c r="MWL147" s="1"/>
      <c r="MWM147" s="1"/>
      <c r="MWN147" s="1"/>
      <c r="MWO147" s="1"/>
      <c r="MWP147" s="1"/>
      <c r="MWQ147" s="1"/>
      <c r="MWR147" s="1"/>
      <c r="MWS147" s="1"/>
      <c r="MWT147" s="1"/>
      <c r="MWU147" s="1"/>
      <c r="MWV147" s="1"/>
      <c r="MWW147" s="1"/>
      <c r="MWX147" s="1"/>
      <c r="MWY147" s="1"/>
      <c r="MWZ147" s="1"/>
      <c r="MXA147" s="1"/>
      <c r="MXB147" s="1"/>
      <c r="MXC147" s="1"/>
      <c r="MXD147" s="1"/>
      <c r="MXE147" s="1"/>
      <c r="MXF147" s="1"/>
      <c r="MXG147" s="1"/>
      <c r="MXH147" s="1"/>
      <c r="MXI147" s="1"/>
      <c r="MXJ147" s="1"/>
      <c r="MXK147" s="1"/>
      <c r="MXL147" s="1"/>
      <c r="MXM147" s="1"/>
      <c r="MXN147" s="1"/>
      <c r="MXU147" s="1"/>
      <c r="MXV147" s="1"/>
      <c r="MXW147" s="1"/>
      <c r="MXX147" s="1"/>
      <c r="MXY147" s="1"/>
      <c r="MXZ147" s="1"/>
      <c r="MYA147" s="1"/>
      <c r="MYB147" s="1"/>
      <c r="MYC147" s="1"/>
      <c r="MYD147" s="1"/>
      <c r="MYE147" s="1"/>
      <c r="MYF147" s="1"/>
      <c r="MYG147" s="1"/>
      <c r="MYH147" s="1"/>
      <c r="MYI147" s="1"/>
      <c r="MYJ147" s="1"/>
      <c r="MYK147" s="1"/>
      <c r="MYL147" s="1"/>
      <c r="MYM147" s="1"/>
      <c r="MYN147" s="1"/>
      <c r="MYO147" s="1"/>
      <c r="MYP147" s="1"/>
      <c r="MYQ147" s="1"/>
      <c r="MYR147" s="1"/>
      <c r="MYS147" s="1"/>
      <c r="MYT147" s="1"/>
      <c r="MYU147" s="1"/>
      <c r="MYV147" s="1"/>
      <c r="MYW147" s="1"/>
      <c r="MYX147" s="1"/>
      <c r="MYY147" s="1"/>
      <c r="MYZ147" s="1"/>
      <c r="MZA147" s="1"/>
      <c r="MZB147" s="1"/>
      <c r="MZC147" s="1"/>
      <c r="MZD147" s="1"/>
      <c r="MZE147" s="1"/>
      <c r="MZF147" s="1"/>
      <c r="MZG147" s="1"/>
      <c r="MZH147" s="1"/>
      <c r="MZI147" s="1"/>
      <c r="MZJ147" s="1"/>
      <c r="MZK147" s="1"/>
      <c r="MZL147" s="1"/>
      <c r="MZM147" s="1"/>
      <c r="MZN147" s="1"/>
      <c r="MZO147" s="1"/>
      <c r="MZP147" s="1"/>
      <c r="MZQ147" s="1"/>
      <c r="MZR147" s="1"/>
      <c r="MZS147" s="1"/>
      <c r="MZT147" s="1"/>
      <c r="MZU147" s="1"/>
      <c r="MZV147" s="1"/>
      <c r="MZW147" s="1"/>
      <c r="MZX147" s="1"/>
      <c r="MZY147" s="1"/>
      <c r="MZZ147" s="1"/>
      <c r="NAA147" s="1"/>
      <c r="NAB147" s="1"/>
      <c r="NAC147" s="1"/>
      <c r="NAD147" s="1"/>
      <c r="NAE147" s="1"/>
      <c r="NAF147" s="1"/>
      <c r="NAG147" s="1"/>
      <c r="NAH147" s="1"/>
      <c r="NAI147" s="1"/>
      <c r="NAJ147" s="1"/>
      <c r="NAK147" s="1"/>
      <c r="NAL147" s="1"/>
      <c r="NAM147" s="1"/>
      <c r="NAN147" s="1"/>
      <c r="NAO147" s="1"/>
      <c r="NAP147" s="1"/>
      <c r="NAQ147" s="1"/>
      <c r="NAR147" s="1"/>
      <c r="NAS147" s="1"/>
      <c r="NAT147" s="1"/>
      <c r="NAU147" s="1"/>
      <c r="NAV147" s="1"/>
      <c r="NAW147" s="1"/>
      <c r="NAX147" s="1"/>
      <c r="NAY147" s="1"/>
      <c r="NAZ147" s="1"/>
      <c r="NBA147" s="1"/>
      <c r="NBB147" s="1"/>
      <c r="NBC147" s="1"/>
      <c r="NBD147" s="1"/>
      <c r="NBE147" s="1"/>
      <c r="NBF147" s="1"/>
      <c r="NBG147" s="1"/>
      <c r="NBH147" s="1"/>
      <c r="NBI147" s="1"/>
      <c r="NBJ147" s="1"/>
      <c r="NBK147" s="1"/>
      <c r="NBL147" s="1"/>
      <c r="NBM147" s="1"/>
      <c r="NBN147" s="1"/>
      <c r="NBO147" s="1"/>
      <c r="NBP147" s="1"/>
      <c r="NBQ147" s="1"/>
      <c r="NBR147" s="1"/>
      <c r="NBS147" s="1"/>
      <c r="NBT147" s="1"/>
      <c r="NBU147" s="1"/>
      <c r="NBV147" s="1"/>
      <c r="NBW147" s="1"/>
      <c r="NBX147" s="1"/>
      <c r="NBY147" s="1"/>
      <c r="NBZ147" s="1"/>
      <c r="NCA147" s="1"/>
      <c r="NCB147" s="1"/>
      <c r="NCC147" s="1"/>
      <c r="NCD147" s="1"/>
      <c r="NCE147" s="1"/>
      <c r="NCF147" s="1"/>
      <c r="NCG147" s="1"/>
      <c r="NCH147" s="1"/>
      <c r="NCI147" s="1"/>
      <c r="NCJ147" s="1"/>
      <c r="NCK147" s="1"/>
      <c r="NCL147" s="1"/>
      <c r="NCM147" s="1"/>
      <c r="NCN147" s="1"/>
      <c r="NCO147" s="1"/>
      <c r="NCP147" s="1"/>
      <c r="NCQ147" s="1"/>
      <c r="NCR147" s="1"/>
      <c r="NCS147" s="1"/>
      <c r="NCT147" s="1"/>
      <c r="NCU147" s="1"/>
      <c r="NCV147" s="1"/>
      <c r="NCW147" s="1"/>
      <c r="NCX147" s="1"/>
      <c r="NCY147" s="1"/>
      <c r="NCZ147" s="1"/>
      <c r="NDA147" s="1"/>
      <c r="NDB147" s="1"/>
      <c r="NDC147" s="1"/>
      <c r="NDD147" s="1"/>
      <c r="NDE147" s="1"/>
      <c r="NDF147" s="1"/>
      <c r="NDG147" s="1"/>
      <c r="NDH147" s="1"/>
      <c r="NDI147" s="1"/>
      <c r="NDJ147" s="1"/>
      <c r="NDK147" s="1"/>
      <c r="NDL147" s="1"/>
      <c r="NDM147" s="1"/>
      <c r="NDN147" s="1"/>
      <c r="NDO147" s="1"/>
      <c r="NDP147" s="1"/>
      <c r="NDQ147" s="1"/>
      <c r="NDR147" s="1"/>
      <c r="NDS147" s="1"/>
      <c r="NDT147" s="1"/>
      <c r="NDU147" s="1"/>
      <c r="NDV147" s="1"/>
      <c r="NDW147" s="1"/>
      <c r="NDX147" s="1"/>
      <c r="NDY147" s="1"/>
      <c r="NDZ147" s="1"/>
      <c r="NEA147" s="1"/>
      <c r="NEB147" s="1"/>
      <c r="NEC147" s="1"/>
      <c r="NED147" s="1"/>
      <c r="NEE147" s="1"/>
      <c r="NEF147" s="1"/>
      <c r="NEG147" s="1"/>
      <c r="NEH147" s="1"/>
      <c r="NEI147" s="1"/>
      <c r="NEJ147" s="1"/>
      <c r="NEK147" s="1"/>
      <c r="NEL147" s="1"/>
      <c r="NEM147" s="1"/>
      <c r="NEN147" s="1"/>
      <c r="NEO147" s="1"/>
      <c r="NEP147" s="1"/>
      <c r="NEQ147" s="1"/>
      <c r="NER147" s="1"/>
      <c r="NES147" s="1"/>
      <c r="NET147" s="1"/>
      <c r="NEU147" s="1"/>
      <c r="NEV147" s="1"/>
      <c r="NEW147" s="1"/>
      <c r="NEX147" s="1"/>
      <c r="NEY147" s="1"/>
      <c r="NEZ147" s="1"/>
      <c r="NFA147" s="1"/>
      <c r="NFB147" s="1"/>
      <c r="NFC147" s="1"/>
      <c r="NFD147" s="1"/>
      <c r="NFE147" s="1"/>
      <c r="NFF147" s="1"/>
      <c r="NFG147" s="1"/>
      <c r="NFH147" s="1"/>
      <c r="NFI147" s="1"/>
      <c r="NFJ147" s="1"/>
      <c r="NFK147" s="1"/>
      <c r="NFL147" s="1"/>
      <c r="NFM147" s="1"/>
      <c r="NFN147" s="1"/>
      <c r="NFO147" s="1"/>
      <c r="NFP147" s="1"/>
      <c r="NFQ147" s="1"/>
      <c r="NFR147" s="1"/>
      <c r="NFS147" s="1"/>
      <c r="NFT147" s="1"/>
      <c r="NFU147" s="1"/>
      <c r="NFV147" s="1"/>
      <c r="NFW147" s="1"/>
      <c r="NFX147" s="1"/>
      <c r="NFY147" s="1"/>
      <c r="NFZ147" s="1"/>
      <c r="NGA147" s="1"/>
      <c r="NGB147" s="1"/>
      <c r="NGC147" s="1"/>
      <c r="NGD147" s="1"/>
      <c r="NGE147" s="1"/>
      <c r="NGF147" s="1"/>
      <c r="NGG147" s="1"/>
      <c r="NGH147" s="1"/>
      <c r="NGI147" s="1"/>
      <c r="NGJ147" s="1"/>
      <c r="NGK147" s="1"/>
      <c r="NGL147" s="1"/>
      <c r="NGM147" s="1"/>
      <c r="NGN147" s="1"/>
      <c r="NGO147" s="1"/>
      <c r="NGP147" s="1"/>
      <c r="NGQ147" s="1"/>
      <c r="NGR147" s="1"/>
      <c r="NGS147" s="1"/>
      <c r="NGT147" s="1"/>
      <c r="NGU147" s="1"/>
      <c r="NGV147" s="1"/>
      <c r="NGW147" s="1"/>
      <c r="NGX147" s="1"/>
      <c r="NGY147" s="1"/>
      <c r="NGZ147" s="1"/>
      <c r="NHA147" s="1"/>
      <c r="NHB147" s="1"/>
      <c r="NHC147" s="1"/>
      <c r="NHD147" s="1"/>
      <c r="NHE147" s="1"/>
      <c r="NHF147" s="1"/>
      <c r="NHG147" s="1"/>
      <c r="NHH147" s="1"/>
      <c r="NHI147" s="1"/>
      <c r="NHJ147" s="1"/>
      <c r="NHQ147" s="1"/>
      <c r="NHR147" s="1"/>
      <c r="NHS147" s="1"/>
      <c r="NHT147" s="1"/>
      <c r="NHU147" s="1"/>
      <c r="NHV147" s="1"/>
      <c r="NHW147" s="1"/>
      <c r="NHX147" s="1"/>
      <c r="NHY147" s="1"/>
      <c r="NHZ147" s="1"/>
      <c r="NIA147" s="1"/>
      <c r="NIB147" s="1"/>
      <c r="NIC147" s="1"/>
      <c r="NID147" s="1"/>
      <c r="NIE147" s="1"/>
      <c r="NIF147" s="1"/>
      <c r="NIG147" s="1"/>
      <c r="NIH147" s="1"/>
      <c r="NII147" s="1"/>
      <c r="NIJ147" s="1"/>
      <c r="NIK147" s="1"/>
      <c r="NIL147" s="1"/>
      <c r="NIM147" s="1"/>
      <c r="NIN147" s="1"/>
      <c r="NIO147" s="1"/>
      <c r="NIP147" s="1"/>
      <c r="NIQ147" s="1"/>
      <c r="NIR147" s="1"/>
      <c r="NIS147" s="1"/>
      <c r="NIT147" s="1"/>
      <c r="NIU147" s="1"/>
      <c r="NIV147" s="1"/>
      <c r="NIW147" s="1"/>
      <c r="NIX147" s="1"/>
      <c r="NIY147" s="1"/>
      <c r="NIZ147" s="1"/>
      <c r="NJA147" s="1"/>
      <c r="NJB147" s="1"/>
      <c r="NJC147" s="1"/>
      <c r="NJD147" s="1"/>
      <c r="NJE147" s="1"/>
      <c r="NJF147" s="1"/>
      <c r="NJG147" s="1"/>
      <c r="NJH147" s="1"/>
      <c r="NJI147" s="1"/>
      <c r="NJJ147" s="1"/>
      <c r="NJK147" s="1"/>
      <c r="NJL147" s="1"/>
      <c r="NJM147" s="1"/>
      <c r="NJN147" s="1"/>
      <c r="NJO147" s="1"/>
      <c r="NJP147" s="1"/>
      <c r="NJQ147" s="1"/>
      <c r="NJR147" s="1"/>
      <c r="NJS147" s="1"/>
      <c r="NJT147" s="1"/>
      <c r="NJU147" s="1"/>
      <c r="NJV147" s="1"/>
      <c r="NJW147" s="1"/>
      <c r="NJX147" s="1"/>
      <c r="NJY147" s="1"/>
      <c r="NJZ147" s="1"/>
      <c r="NKA147" s="1"/>
      <c r="NKB147" s="1"/>
      <c r="NKC147" s="1"/>
      <c r="NKD147" s="1"/>
      <c r="NKE147" s="1"/>
      <c r="NKF147" s="1"/>
      <c r="NKG147" s="1"/>
      <c r="NKH147" s="1"/>
      <c r="NKI147" s="1"/>
      <c r="NKJ147" s="1"/>
      <c r="NKK147" s="1"/>
      <c r="NKL147" s="1"/>
      <c r="NKM147" s="1"/>
      <c r="NKN147" s="1"/>
      <c r="NKO147" s="1"/>
      <c r="NKP147" s="1"/>
      <c r="NKQ147" s="1"/>
      <c r="NKR147" s="1"/>
      <c r="NKS147" s="1"/>
      <c r="NKT147" s="1"/>
      <c r="NKU147" s="1"/>
      <c r="NKV147" s="1"/>
      <c r="NKW147" s="1"/>
      <c r="NKX147" s="1"/>
      <c r="NKY147" s="1"/>
      <c r="NKZ147" s="1"/>
      <c r="NLA147" s="1"/>
      <c r="NLB147" s="1"/>
      <c r="NLC147" s="1"/>
      <c r="NLD147" s="1"/>
      <c r="NLE147" s="1"/>
      <c r="NLF147" s="1"/>
      <c r="NLG147" s="1"/>
      <c r="NLH147" s="1"/>
      <c r="NLI147" s="1"/>
      <c r="NLJ147" s="1"/>
      <c r="NLK147" s="1"/>
      <c r="NLL147" s="1"/>
      <c r="NLM147" s="1"/>
      <c r="NLN147" s="1"/>
      <c r="NLO147" s="1"/>
      <c r="NLP147" s="1"/>
      <c r="NLQ147" s="1"/>
      <c r="NLR147" s="1"/>
      <c r="NLS147" s="1"/>
      <c r="NLT147" s="1"/>
      <c r="NLU147" s="1"/>
      <c r="NLV147" s="1"/>
      <c r="NLW147" s="1"/>
      <c r="NLX147" s="1"/>
      <c r="NLY147" s="1"/>
      <c r="NLZ147" s="1"/>
      <c r="NMA147" s="1"/>
      <c r="NMB147" s="1"/>
      <c r="NMC147" s="1"/>
      <c r="NMD147" s="1"/>
      <c r="NME147" s="1"/>
      <c r="NMF147" s="1"/>
      <c r="NMG147" s="1"/>
      <c r="NMH147" s="1"/>
      <c r="NMI147" s="1"/>
      <c r="NMJ147" s="1"/>
      <c r="NMK147" s="1"/>
      <c r="NML147" s="1"/>
      <c r="NMM147" s="1"/>
      <c r="NMN147" s="1"/>
      <c r="NMO147" s="1"/>
      <c r="NMP147" s="1"/>
      <c r="NMQ147" s="1"/>
      <c r="NMR147" s="1"/>
      <c r="NMS147" s="1"/>
      <c r="NMT147" s="1"/>
      <c r="NMU147" s="1"/>
      <c r="NMV147" s="1"/>
      <c r="NMW147" s="1"/>
      <c r="NMX147" s="1"/>
      <c r="NMY147" s="1"/>
      <c r="NMZ147" s="1"/>
      <c r="NNA147" s="1"/>
      <c r="NNB147" s="1"/>
      <c r="NNC147" s="1"/>
      <c r="NND147" s="1"/>
      <c r="NNE147" s="1"/>
      <c r="NNF147" s="1"/>
      <c r="NNG147" s="1"/>
      <c r="NNH147" s="1"/>
      <c r="NNI147" s="1"/>
      <c r="NNJ147" s="1"/>
      <c r="NNK147" s="1"/>
      <c r="NNL147" s="1"/>
      <c r="NNM147" s="1"/>
      <c r="NNN147" s="1"/>
      <c r="NNO147" s="1"/>
      <c r="NNP147" s="1"/>
      <c r="NNQ147" s="1"/>
      <c r="NNR147" s="1"/>
      <c r="NNS147" s="1"/>
      <c r="NNT147" s="1"/>
      <c r="NNU147" s="1"/>
      <c r="NNV147" s="1"/>
      <c r="NNW147" s="1"/>
      <c r="NNX147" s="1"/>
      <c r="NNY147" s="1"/>
      <c r="NNZ147" s="1"/>
      <c r="NOA147" s="1"/>
      <c r="NOB147" s="1"/>
      <c r="NOC147" s="1"/>
      <c r="NOD147" s="1"/>
      <c r="NOE147" s="1"/>
      <c r="NOF147" s="1"/>
      <c r="NOG147" s="1"/>
      <c r="NOH147" s="1"/>
      <c r="NOI147" s="1"/>
      <c r="NOJ147" s="1"/>
      <c r="NOK147" s="1"/>
      <c r="NOL147" s="1"/>
      <c r="NOM147" s="1"/>
      <c r="NON147" s="1"/>
      <c r="NOO147" s="1"/>
      <c r="NOP147" s="1"/>
      <c r="NOQ147" s="1"/>
      <c r="NOR147" s="1"/>
      <c r="NOS147" s="1"/>
      <c r="NOT147" s="1"/>
      <c r="NOU147" s="1"/>
      <c r="NOV147" s="1"/>
      <c r="NOW147" s="1"/>
      <c r="NOX147" s="1"/>
      <c r="NOY147" s="1"/>
      <c r="NOZ147" s="1"/>
      <c r="NPA147" s="1"/>
      <c r="NPB147" s="1"/>
      <c r="NPC147" s="1"/>
      <c r="NPD147" s="1"/>
      <c r="NPE147" s="1"/>
      <c r="NPF147" s="1"/>
      <c r="NPG147" s="1"/>
      <c r="NPH147" s="1"/>
      <c r="NPI147" s="1"/>
      <c r="NPJ147" s="1"/>
      <c r="NPK147" s="1"/>
      <c r="NPL147" s="1"/>
      <c r="NPM147" s="1"/>
      <c r="NPN147" s="1"/>
      <c r="NPO147" s="1"/>
      <c r="NPP147" s="1"/>
      <c r="NPQ147" s="1"/>
      <c r="NPR147" s="1"/>
      <c r="NPS147" s="1"/>
      <c r="NPT147" s="1"/>
      <c r="NPU147" s="1"/>
      <c r="NPV147" s="1"/>
      <c r="NPW147" s="1"/>
      <c r="NPX147" s="1"/>
      <c r="NPY147" s="1"/>
      <c r="NPZ147" s="1"/>
      <c r="NQA147" s="1"/>
      <c r="NQB147" s="1"/>
      <c r="NQC147" s="1"/>
      <c r="NQD147" s="1"/>
      <c r="NQE147" s="1"/>
      <c r="NQF147" s="1"/>
      <c r="NQG147" s="1"/>
      <c r="NQH147" s="1"/>
      <c r="NQI147" s="1"/>
      <c r="NQJ147" s="1"/>
      <c r="NQK147" s="1"/>
      <c r="NQL147" s="1"/>
      <c r="NQM147" s="1"/>
      <c r="NQN147" s="1"/>
      <c r="NQO147" s="1"/>
      <c r="NQP147" s="1"/>
      <c r="NQQ147" s="1"/>
      <c r="NQR147" s="1"/>
      <c r="NQS147" s="1"/>
      <c r="NQT147" s="1"/>
      <c r="NQU147" s="1"/>
      <c r="NQV147" s="1"/>
      <c r="NQW147" s="1"/>
      <c r="NQX147" s="1"/>
      <c r="NQY147" s="1"/>
      <c r="NQZ147" s="1"/>
      <c r="NRA147" s="1"/>
      <c r="NRB147" s="1"/>
      <c r="NRC147" s="1"/>
      <c r="NRD147" s="1"/>
      <c r="NRE147" s="1"/>
      <c r="NRF147" s="1"/>
      <c r="NRM147" s="1"/>
      <c r="NRN147" s="1"/>
      <c r="NRO147" s="1"/>
      <c r="NRP147" s="1"/>
      <c r="NRQ147" s="1"/>
      <c r="NRR147" s="1"/>
      <c r="NRS147" s="1"/>
      <c r="NRT147" s="1"/>
      <c r="NRU147" s="1"/>
      <c r="NRV147" s="1"/>
      <c r="NRW147" s="1"/>
      <c r="NRX147" s="1"/>
      <c r="NRY147" s="1"/>
      <c r="NRZ147" s="1"/>
      <c r="NSA147" s="1"/>
      <c r="NSB147" s="1"/>
      <c r="NSC147" s="1"/>
      <c r="NSD147" s="1"/>
      <c r="NSE147" s="1"/>
      <c r="NSF147" s="1"/>
      <c r="NSG147" s="1"/>
      <c r="NSH147" s="1"/>
      <c r="NSI147" s="1"/>
      <c r="NSJ147" s="1"/>
      <c r="NSK147" s="1"/>
      <c r="NSL147" s="1"/>
      <c r="NSM147" s="1"/>
      <c r="NSN147" s="1"/>
      <c r="NSO147" s="1"/>
      <c r="NSP147" s="1"/>
      <c r="NSQ147" s="1"/>
      <c r="NSR147" s="1"/>
      <c r="NSS147" s="1"/>
      <c r="NST147" s="1"/>
      <c r="NSU147" s="1"/>
      <c r="NSV147" s="1"/>
      <c r="NSW147" s="1"/>
      <c r="NSX147" s="1"/>
      <c r="NSY147" s="1"/>
      <c r="NSZ147" s="1"/>
      <c r="NTA147" s="1"/>
      <c r="NTB147" s="1"/>
      <c r="NTC147" s="1"/>
      <c r="NTD147" s="1"/>
      <c r="NTE147" s="1"/>
      <c r="NTF147" s="1"/>
      <c r="NTG147" s="1"/>
      <c r="NTH147" s="1"/>
      <c r="NTI147" s="1"/>
      <c r="NTJ147" s="1"/>
      <c r="NTK147" s="1"/>
      <c r="NTL147" s="1"/>
      <c r="NTM147" s="1"/>
      <c r="NTN147" s="1"/>
      <c r="NTO147" s="1"/>
      <c r="NTP147" s="1"/>
      <c r="NTQ147" s="1"/>
      <c r="NTR147" s="1"/>
      <c r="NTS147" s="1"/>
      <c r="NTT147" s="1"/>
      <c r="NTU147" s="1"/>
      <c r="NTV147" s="1"/>
      <c r="NTW147" s="1"/>
      <c r="NTX147" s="1"/>
      <c r="NTY147" s="1"/>
      <c r="NTZ147" s="1"/>
      <c r="NUA147" s="1"/>
      <c r="NUB147" s="1"/>
      <c r="NUC147" s="1"/>
      <c r="NUD147" s="1"/>
      <c r="NUE147" s="1"/>
      <c r="NUF147" s="1"/>
      <c r="NUG147" s="1"/>
      <c r="NUH147" s="1"/>
      <c r="NUI147" s="1"/>
      <c r="NUJ147" s="1"/>
      <c r="NUK147" s="1"/>
      <c r="NUL147" s="1"/>
      <c r="NUM147" s="1"/>
      <c r="NUN147" s="1"/>
      <c r="NUO147" s="1"/>
      <c r="NUP147" s="1"/>
      <c r="NUQ147" s="1"/>
      <c r="NUR147" s="1"/>
      <c r="NUS147" s="1"/>
      <c r="NUT147" s="1"/>
      <c r="NUU147" s="1"/>
      <c r="NUV147" s="1"/>
      <c r="NUW147" s="1"/>
      <c r="NUX147" s="1"/>
      <c r="NUY147" s="1"/>
      <c r="NUZ147" s="1"/>
      <c r="NVA147" s="1"/>
      <c r="NVB147" s="1"/>
      <c r="NVC147" s="1"/>
      <c r="NVD147" s="1"/>
      <c r="NVE147" s="1"/>
      <c r="NVF147" s="1"/>
      <c r="NVG147" s="1"/>
      <c r="NVH147" s="1"/>
      <c r="NVI147" s="1"/>
      <c r="NVJ147" s="1"/>
      <c r="NVK147" s="1"/>
      <c r="NVL147" s="1"/>
      <c r="NVM147" s="1"/>
      <c r="NVN147" s="1"/>
      <c r="NVO147" s="1"/>
      <c r="NVP147" s="1"/>
      <c r="NVQ147" s="1"/>
      <c r="NVR147" s="1"/>
      <c r="NVS147" s="1"/>
      <c r="NVT147" s="1"/>
      <c r="NVU147" s="1"/>
      <c r="NVV147" s="1"/>
      <c r="NVW147" s="1"/>
      <c r="NVX147" s="1"/>
      <c r="NVY147" s="1"/>
      <c r="NVZ147" s="1"/>
      <c r="NWA147" s="1"/>
      <c r="NWB147" s="1"/>
      <c r="NWC147" s="1"/>
      <c r="NWD147" s="1"/>
      <c r="NWE147" s="1"/>
      <c r="NWF147" s="1"/>
      <c r="NWG147" s="1"/>
      <c r="NWH147" s="1"/>
      <c r="NWI147" s="1"/>
      <c r="NWJ147" s="1"/>
      <c r="NWK147" s="1"/>
      <c r="NWL147" s="1"/>
      <c r="NWM147" s="1"/>
      <c r="NWN147" s="1"/>
      <c r="NWO147" s="1"/>
      <c r="NWP147" s="1"/>
      <c r="NWQ147" s="1"/>
      <c r="NWR147" s="1"/>
      <c r="NWS147" s="1"/>
      <c r="NWT147" s="1"/>
      <c r="NWU147" s="1"/>
      <c r="NWV147" s="1"/>
      <c r="NWW147" s="1"/>
      <c r="NWX147" s="1"/>
      <c r="NWY147" s="1"/>
      <c r="NWZ147" s="1"/>
      <c r="NXA147" s="1"/>
      <c r="NXB147" s="1"/>
      <c r="NXC147" s="1"/>
      <c r="NXD147" s="1"/>
      <c r="NXE147" s="1"/>
      <c r="NXF147" s="1"/>
      <c r="NXG147" s="1"/>
      <c r="NXH147" s="1"/>
      <c r="NXI147" s="1"/>
      <c r="NXJ147" s="1"/>
      <c r="NXK147" s="1"/>
      <c r="NXL147" s="1"/>
      <c r="NXM147" s="1"/>
      <c r="NXN147" s="1"/>
      <c r="NXO147" s="1"/>
      <c r="NXP147" s="1"/>
      <c r="NXQ147" s="1"/>
      <c r="NXR147" s="1"/>
      <c r="NXS147" s="1"/>
      <c r="NXT147" s="1"/>
      <c r="NXU147" s="1"/>
      <c r="NXV147" s="1"/>
      <c r="NXW147" s="1"/>
      <c r="NXX147" s="1"/>
      <c r="NXY147" s="1"/>
      <c r="NXZ147" s="1"/>
      <c r="NYA147" s="1"/>
      <c r="NYB147" s="1"/>
      <c r="NYC147" s="1"/>
      <c r="NYD147" s="1"/>
      <c r="NYE147" s="1"/>
      <c r="NYF147" s="1"/>
      <c r="NYG147" s="1"/>
      <c r="NYH147" s="1"/>
      <c r="NYI147" s="1"/>
      <c r="NYJ147" s="1"/>
      <c r="NYK147" s="1"/>
      <c r="NYL147" s="1"/>
      <c r="NYM147" s="1"/>
      <c r="NYN147" s="1"/>
      <c r="NYO147" s="1"/>
      <c r="NYP147" s="1"/>
      <c r="NYQ147" s="1"/>
      <c r="NYR147" s="1"/>
      <c r="NYS147" s="1"/>
      <c r="NYT147" s="1"/>
      <c r="NYU147" s="1"/>
      <c r="NYV147" s="1"/>
      <c r="NYW147" s="1"/>
      <c r="NYX147" s="1"/>
      <c r="NYY147" s="1"/>
      <c r="NYZ147" s="1"/>
      <c r="NZA147" s="1"/>
      <c r="NZB147" s="1"/>
      <c r="NZC147" s="1"/>
      <c r="NZD147" s="1"/>
      <c r="NZE147" s="1"/>
      <c r="NZF147" s="1"/>
      <c r="NZG147" s="1"/>
      <c r="NZH147" s="1"/>
      <c r="NZI147" s="1"/>
      <c r="NZJ147" s="1"/>
      <c r="NZK147" s="1"/>
      <c r="NZL147" s="1"/>
      <c r="NZM147" s="1"/>
      <c r="NZN147" s="1"/>
      <c r="NZO147" s="1"/>
      <c r="NZP147" s="1"/>
      <c r="NZQ147" s="1"/>
      <c r="NZR147" s="1"/>
      <c r="NZS147" s="1"/>
      <c r="NZT147" s="1"/>
      <c r="NZU147" s="1"/>
      <c r="NZV147" s="1"/>
      <c r="NZW147" s="1"/>
      <c r="NZX147" s="1"/>
      <c r="NZY147" s="1"/>
      <c r="NZZ147" s="1"/>
      <c r="OAA147" s="1"/>
      <c r="OAB147" s="1"/>
      <c r="OAC147" s="1"/>
      <c r="OAD147" s="1"/>
      <c r="OAE147" s="1"/>
      <c r="OAF147" s="1"/>
      <c r="OAG147" s="1"/>
      <c r="OAH147" s="1"/>
      <c r="OAI147" s="1"/>
      <c r="OAJ147" s="1"/>
      <c r="OAK147" s="1"/>
      <c r="OAL147" s="1"/>
      <c r="OAM147" s="1"/>
      <c r="OAN147" s="1"/>
      <c r="OAO147" s="1"/>
      <c r="OAP147" s="1"/>
      <c r="OAQ147" s="1"/>
      <c r="OAR147" s="1"/>
      <c r="OAS147" s="1"/>
      <c r="OAT147" s="1"/>
      <c r="OAU147" s="1"/>
      <c r="OAV147" s="1"/>
      <c r="OAW147" s="1"/>
      <c r="OAX147" s="1"/>
      <c r="OAY147" s="1"/>
      <c r="OAZ147" s="1"/>
      <c r="OBA147" s="1"/>
      <c r="OBB147" s="1"/>
      <c r="OBI147" s="1"/>
      <c r="OBJ147" s="1"/>
      <c r="OBK147" s="1"/>
      <c r="OBL147" s="1"/>
      <c r="OBM147" s="1"/>
      <c r="OBN147" s="1"/>
      <c r="OBO147" s="1"/>
      <c r="OBP147" s="1"/>
      <c r="OBQ147" s="1"/>
      <c r="OBR147" s="1"/>
      <c r="OBS147" s="1"/>
      <c r="OBT147" s="1"/>
      <c r="OBU147" s="1"/>
      <c r="OBV147" s="1"/>
      <c r="OBW147" s="1"/>
      <c r="OBX147" s="1"/>
      <c r="OBY147" s="1"/>
      <c r="OBZ147" s="1"/>
      <c r="OCA147" s="1"/>
      <c r="OCB147" s="1"/>
      <c r="OCC147" s="1"/>
      <c r="OCD147" s="1"/>
      <c r="OCE147" s="1"/>
      <c r="OCF147" s="1"/>
      <c r="OCG147" s="1"/>
      <c r="OCH147" s="1"/>
      <c r="OCI147" s="1"/>
      <c r="OCJ147" s="1"/>
      <c r="OCK147" s="1"/>
      <c r="OCL147" s="1"/>
      <c r="OCM147" s="1"/>
      <c r="OCN147" s="1"/>
      <c r="OCO147" s="1"/>
      <c r="OCP147" s="1"/>
      <c r="OCQ147" s="1"/>
      <c r="OCR147" s="1"/>
      <c r="OCS147" s="1"/>
      <c r="OCT147" s="1"/>
      <c r="OCU147" s="1"/>
      <c r="OCV147" s="1"/>
      <c r="OCW147" s="1"/>
      <c r="OCX147" s="1"/>
      <c r="OCY147" s="1"/>
      <c r="OCZ147" s="1"/>
      <c r="ODA147" s="1"/>
      <c r="ODB147" s="1"/>
      <c r="ODC147" s="1"/>
      <c r="ODD147" s="1"/>
      <c r="ODE147" s="1"/>
      <c r="ODF147" s="1"/>
      <c r="ODG147" s="1"/>
      <c r="ODH147" s="1"/>
      <c r="ODI147" s="1"/>
      <c r="ODJ147" s="1"/>
      <c r="ODK147" s="1"/>
      <c r="ODL147" s="1"/>
      <c r="ODM147" s="1"/>
      <c r="ODN147" s="1"/>
      <c r="ODO147" s="1"/>
      <c r="ODP147" s="1"/>
      <c r="ODQ147" s="1"/>
      <c r="ODR147" s="1"/>
      <c r="ODS147" s="1"/>
      <c r="ODT147" s="1"/>
      <c r="ODU147" s="1"/>
      <c r="ODV147" s="1"/>
      <c r="ODW147" s="1"/>
      <c r="ODX147" s="1"/>
      <c r="ODY147" s="1"/>
      <c r="ODZ147" s="1"/>
      <c r="OEA147" s="1"/>
      <c r="OEB147" s="1"/>
      <c r="OEC147" s="1"/>
      <c r="OED147" s="1"/>
      <c r="OEE147" s="1"/>
      <c r="OEF147" s="1"/>
      <c r="OEG147" s="1"/>
      <c r="OEH147" s="1"/>
      <c r="OEI147" s="1"/>
      <c r="OEJ147" s="1"/>
      <c r="OEK147" s="1"/>
      <c r="OEL147" s="1"/>
      <c r="OEM147" s="1"/>
      <c r="OEN147" s="1"/>
      <c r="OEO147" s="1"/>
      <c r="OEP147" s="1"/>
      <c r="OEQ147" s="1"/>
      <c r="OER147" s="1"/>
      <c r="OES147" s="1"/>
      <c r="OET147" s="1"/>
      <c r="OEU147" s="1"/>
      <c r="OEV147" s="1"/>
      <c r="OEW147" s="1"/>
      <c r="OEX147" s="1"/>
      <c r="OEY147" s="1"/>
      <c r="OEZ147" s="1"/>
      <c r="OFA147" s="1"/>
      <c r="OFB147" s="1"/>
      <c r="OFC147" s="1"/>
      <c r="OFD147" s="1"/>
      <c r="OFE147" s="1"/>
      <c r="OFF147" s="1"/>
      <c r="OFG147" s="1"/>
      <c r="OFH147" s="1"/>
      <c r="OFI147" s="1"/>
      <c r="OFJ147" s="1"/>
      <c r="OFK147" s="1"/>
      <c r="OFL147" s="1"/>
      <c r="OFM147" s="1"/>
      <c r="OFN147" s="1"/>
      <c r="OFO147" s="1"/>
      <c r="OFP147" s="1"/>
      <c r="OFQ147" s="1"/>
      <c r="OFR147" s="1"/>
      <c r="OFS147" s="1"/>
      <c r="OFT147" s="1"/>
      <c r="OFU147" s="1"/>
      <c r="OFV147" s="1"/>
      <c r="OFW147" s="1"/>
      <c r="OFX147" s="1"/>
      <c r="OFY147" s="1"/>
      <c r="OFZ147" s="1"/>
      <c r="OGA147" s="1"/>
      <c r="OGB147" s="1"/>
      <c r="OGC147" s="1"/>
      <c r="OGD147" s="1"/>
      <c r="OGE147" s="1"/>
      <c r="OGF147" s="1"/>
      <c r="OGG147" s="1"/>
      <c r="OGH147" s="1"/>
      <c r="OGI147" s="1"/>
      <c r="OGJ147" s="1"/>
      <c r="OGK147" s="1"/>
      <c r="OGL147" s="1"/>
      <c r="OGM147" s="1"/>
      <c r="OGN147" s="1"/>
      <c r="OGO147" s="1"/>
      <c r="OGP147" s="1"/>
      <c r="OGQ147" s="1"/>
      <c r="OGR147" s="1"/>
      <c r="OGS147" s="1"/>
      <c r="OGT147" s="1"/>
      <c r="OGU147" s="1"/>
      <c r="OGV147" s="1"/>
      <c r="OGW147" s="1"/>
      <c r="OGX147" s="1"/>
      <c r="OGY147" s="1"/>
      <c r="OGZ147" s="1"/>
      <c r="OHA147" s="1"/>
      <c r="OHB147" s="1"/>
      <c r="OHC147" s="1"/>
      <c r="OHD147" s="1"/>
      <c r="OHE147" s="1"/>
      <c r="OHF147" s="1"/>
      <c r="OHG147" s="1"/>
      <c r="OHH147" s="1"/>
      <c r="OHI147" s="1"/>
      <c r="OHJ147" s="1"/>
      <c r="OHK147" s="1"/>
      <c r="OHL147" s="1"/>
      <c r="OHM147" s="1"/>
      <c r="OHN147" s="1"/>
      <c r="OHO147" s="1"/>
      <c r="OHP147" s="1"/>
      <c r="OHQ147" s="1"/>
      <c r="OHR147" s="1"/>
      <c r="OHS147" s="1"/>
      <c r="OHT147" s="1"/>
      <c r="OHU147" s="1"/>
      <c r="OHV147" s="1"/>
      <c r="OHW147" s="1"/>
      <c r="OHX147" s="1"/>
      <c r="OHY147" s="1"/>
      <c r="OHZ147" s="1"/>
      <c r="OIA147" s="1"/>
      <c r="OIB147" s="1"/>
      <c r="OIC147" s="1"/>
      <c r="OID147" s="1"/>
      <c r="OIE147" s="1"/>
      <c r="OIF147" s="1"/>
      <c r="OIG147" s="1"/>
      <c r="OIH147" s="1"/>
      <c r="OII147" s="1"/>
      <c r="OIJ147" s="1"/>
      <c r="OIK147" s="1"/>
      <c r="OIL147" s="1"/>
      <c r="OIM147" s="1"/>
      <c r="OIN147" s="1"/>
      <c r="OIO147" s="1"/>
      <c r="OIP147" s="1"/>
      <c r="OIQ147" s="1"/>
      <c r="OIR147" s="1"/>
      <c r="OIS147" s="1"/>
      <c r="OIT147" s="1"/>
      <c r="OIU147" s="1"/>
      <c r="OIV147" s="1"/>
      <c r="OIW147" s="1"/>
      <c r="OIX147" s="1"/>
      <c r="OIY147" s="1"/>
      <c r="OIZ147" s="1"/>
      <c r="OJA147" s="1"/>
      <c r="OJB147" s="1"/>
      <c r="OJC147" s="1"/>
      <c r="OJD147" s="1"/>
      <c r="OJE147" s="1"/>
      <c r="OJF147" s="1"/>
      <c r="OJG147" s="1"/>
      <c r="OJH147" s="1"/>
      <c r="OJI147" s="1"/>
      <c r="OJJ147" s="1"/>
      <c r="OJK147" s="1"/>
      <c r="OJL147" s="1"/>
      <c r="OJM147" s="1"/>
      <c r="OJN147" s="1"/>
      <c r="OJO147" s="1"/>
      <c r="OJP147" s="1"/>
      <c r="OJQ147" s="1"/>
      <c r="OJR147" s="1"/>
      <c r="OJS147" s="1"/>
      <c r="OJT147" s="1"/>
      <c r="OJU147" s="1"/>
      <c r="OJV147" s="1"/>
      <c r="OJW147" s="1"/>
      <c r="OJX147" s="1"/>
      <c r="OJY147" s="1"/>
      <c r="OJZ147" s="1"/>
      <c r="OKA147" s="1"/>
      <c r="OKB147" s="1"/>
      <c r="OKC147" s="1"/>
      <c r="OKD147" s="1"/>
      <c r="OKE147" s="1"/>
      <c r="OKF147" s="1"/>
      <c r="OKG147" s="1"/>
      <c r="OKH147" s="1"/>
      <c r="OKI147" s="1"/>
      <c r="OKJ147" s="1"/>
      <c r="OKK147" s="1"/>
      <c r="OKL147" s="1"/>
      <c r="OKM147" s="1"/>
      <c r="OKN147" s="1"/>
      <c r="OKO147" s="1"/>
      <c r="OKP147" s="1"/>
      <c r="OKQ147" s="1"/>
      <c r="OKR147" s="1"/>
      <c r="OKS147" s="1"/>
      <c r="OKT147" s="1"/>
      <c r="OKU147" s="1"/>
      <c r="OKV147" s="1"/>
      <c r="OKW147" s="1"/>
      <c r="OKX147" s="1"/>
      <c r="OLE147" s="1"/>
      <c r="OLF147" s="1"/>
      <c r="OLG147" s="1"/>
      <c r="OLH147" s="1"/>
      <c r="OLI147" s="1"/>
      <c r="OLJ147" s="1"/>
      <c r="OLK147" s="1"/>
      <c r="OLL147" s="1"/>
      <c r="OLM147" s="1"/>
      <c r="OLN147" s="1"/>
      <c r="OLO147" s="1"/>
      <c r="OLP147" s="1"/>
      <c r="OLQ147" s="1"/>
      <c r="OLR147" s="1"/>
      <c r="OLS147" s="1"/>
      <c r="OLT147" s="1"/>
      <c r="OLU147" s="1"/>
      <c r="OLV147" s="1"/>
      <c r="OLW147" s="1"/>
      <c r="OLX147" s="1"/>
      <c r="OLY147" s="1"/>
      <c r="OLZ147" s="1"/>
      <c r="OMA147" s="1"/>
      <c r="OMB147" s="1"/>
      <c r="OMC147" s="1"/>
      <c r="OMD147" s="1"/>
      <c r="OME147" s="1"/>
      <c r="OMF147" s="1"/>
      <c r="OMG147" s="1"/>
      <c r="OMH147" s="1"/>
      <c r="OMI147" s="1"/>
      <c r="OMJ147" s="1"/>
      <c r="OMK147" s="1"/>
      <c r="OML147" s="1"/>
      <c r="OMM147" s="1"/>
      <c r="OMN147" s="1"/>
      <c r="OMO147" s="1"/>
      <c r="OMP147" s="1"/>
      <c r="OMQ147" s="1"/>
      <c r="OMR147" s="1"/>
      <c r="OMS147" s="1"/>
      <c r="OMT147" s="1"/>
      <c r="OMU147" s="1"/>
      <c r="OMV147" s="1"/>
      <c r="OMW147" s="1"/>
      <c r="OMX147" s="1"/>
      <c r="OMY147" s="1"/>
      <c r="OMZ147" s="1"/>
      <c r="ONA147" s="1"/>
      <c r="ONB147" s="1"/>
      <c r="ONC147" s="1"/>
      <c r="OND147" s="1"/>
      <c r="ONE147" s="1"/>
      <c r="ONF147" s="1"/>
      <c r="ONG147" s="1"/>
      <c r="ONH147" s="1"/>
      <c r="ONI147" s="1"/>
      <c r="ONJ147" s="1"/>
      <c r="ONK147" s="1"/>
      <c r="ONL147" s="1"/>
      <c r="ONM147" s="1"/>
      <c r="ONN147" s="1"/>
      <c r="ONO147" s="1"/>
      <c r="ONP147" s="1"/>
      <c r="ONQ147" s="1"/>
      <c r="ONR147" s="1"/>
      <c r="ONS147" s="1"/>
      <c r="ONT147" s="1"/>
      <c r="ONU147" s="1"/>
      <c r="ONV147" s="1"/>
      <c r="ONW147" s="1"/>
      <c r="ONX147" s="1"/>
      <c r="ONY147" s="1"/>
      <c r="ONZ147" s="1"/>
      <c r="OOA147" s="1"/>
      <c r="OOB147" s="1"/>
      <c r="OOC147" s="1"/>
      <c r="OOD147" s="1"/>
      <c r="OOE147" s="1"/>
      <c r="OOF147" s="1"/>
      <c r="OOG147" s="1"/>
      <c r="OOH147" s="1"/>
      <c r="OOI147" s="1"/>
      <c r="OOJ147" s="1"/>
      <c r="OOK147" s="1"/>
      <c r="OOL147" s="1"/>
      <c r="OOM147" s="1"/>
      <c r="OON147" s="1"/>
      <c r="OOO147" s="1"/>
      <c r="OOP147" s="1"/>
      <c r="OOQ147" s="1"/>
      <c r="OOR147" s="1"/>
      <c r="OOS147" s="1"/>
      <c r="OOT147" s="1"/>
      <c r="OOU147" s="1"/>
      <c r="OOV147" s="1"/>
      <c r="OOW147" s="1"/>
      <c r="OOX147" s="1"/>
      <c r="OOY147" s="1"/>
      <c r="OOZ147" s="1"/>
      <c r="OPA147" s="1"/>
      <c r="OPB147" s="1"/>
      <c r="OPC147" s="1"/>
      <c r="OPD147" s="1"/>
      <c r="OPE147" s="1"/>
      <c r="OPF147" s="1"/>
      <c r="OPG147" s="1"/>
      <c r="OPH147" s="1"/>
      <c r="OPI147" s="1"/>
      <c r="OPJ147" s="1"/>
      <c r="OPK147" s="1"/>
      <c r="OPL147" s="1"/>
      <c r="OPM147" s="1"/>
      <c r="OPN147" s="1"/>
      <c r="OPO147" s="1"/>
      <c r="OPP147" s="1"/>
      <c r="OPQ147" s="1"/>
      <c r="OPR147" s="1"/>
      <c r="OPS147" s="1"/>
      <c r="OPT147" s="1"/>
      <c r="OPU147" s="1"/>
      <c r="OPV147" s="1"/>
      <c r="OPW147" s="1"/>
      <c r="OPX147" s="1"/>
      <c r="OPY147" s="1"/>
      <c r="OPZ147" s="1"/>
      <c r="OQA147" s="1"/>
      <c r="OQB147" s="1"/>
      <c r="OQC147" s="1"/>
      <c r="OQD147" s="1"/>
      <c r="OQE147" s="1"/>
      <c r="OQF147" s="1"/>
      <c r="OQG147" s="1"/>
      <c r="OQH147" s="1"/>
      <c r="OQI147" s="1"/>
      <c r="OQJ147" s="1"/>
      <c r="OQK147" s="1"/>
      <c r="OQL147" s="1"/>
      <c r="OQM147" s="1"/>
      <c r="OQN147" s="1"/>
      <c r="OQO147" s="1"/>
      <c r="OQP147" s="1"/>
      <c r="OQQ147" s="1"/>
      <c r="OQR147" s="1"/>
      <c r="OQS147" s="1"/>
      <c r="OQT147" s="1"/>
      <c r="OQU147" s="1"/>
      <c r="OQV147" s="1"/>
      <c r="OQW147" s="1"/>
      <c r="OQX147" s="1"/>
      <c r="OQY147" s="1"/>
      <c r="OQZ147" s="1"/>
      <c r="ORA147" s="1"/>
      <c r="ORB147" s="1"/>
      <c r="ORC147" s="1"/>
      <c r="ORD147" s="1"/>
      <c r="ORE147" s="1"/>
      <c r="ORF147" s="1"/>
      <c r="ORG147" s="1"/>
      <c r="ORH147" s="1"/>
      <c r="ORI147" s="1"/>
      <c r="ORJ147" s="1"/>
      <c r="ORK147" s="1"/>
      <c r="ORL147" s="1"/>
      <c r="ORM147" s="1"/>
      <c r="ORN147" s="1"/>
      <c r="ORO147" s="1"/>
      <c r="ORP147" s="1"/>
      <c r="ORQ147" s="1"/>
      <c r="ORR147" s="1"/>
      <c r="ORS147" s="1"/>
      <c r="ORT147" s="1"/>
      <c r="ORU147" s="1"/>
      <c r="ORV147" s="1"/>
      <c r="ORW147" s="1"/>
      <c r="ORX147" s="1"/>
      <c r="ORY147" s="1"/>
      <c r="ORZ147" s="1"/>
      <c r="OSA147" s="1"/>
      <c r="OSB147" s="1"/>
      <c r="OSC147" s="1"/>
      <c r="OSD147" s="1"/>
      <c r="OSE147" s="1"/>
      <c r="OSF147" s="1"/>
      <c r="OSG147" s="1"/>
      <c r="OSH147" s="1"/>
      <c r="OSI147" s="1"/>
      <c r="OSJ147" s="1"/>
      <c r="OSK147" s="1"/>
      <c r="OSL147" s="1"/>
      <c r="OSM147" s="1"/>
      <c r="OSN147" s="1"/>
      <c r="OSO147" s="1"/>
      <c r="OSP147" s="1"/>
      <c r="OSQ147" s="1"/>
      <c r="OSR147" s="1"/>
      <c r="OSS147" s="1"/>
      <c r="OST147" s="1"/>
      <c r="OSU147" s="1"/>
      <c r="OSV147" s="1"/>
      <c r="OSW147" s="1"/>
      <c r="OSX147" s="1"/>
      <c r="OSY147" s="1"/>
      <c r="OSZ147" s="1"/>
      <c r="OTA147" s="1"/>
      <c r="OTB147" s="1"/>
      <c r="OTC147" s="1"/>
      <c r="OTD147" s="1"/>
      <c r="OTE147" s="1"/>
      <c r="OTF147" s="1"/>
      <c r="OTG147" s="1"/>
      <c r="OTH147" s="1"/>
      <c r="OTI147" s="1"/>
      <c r="OTJ147" s="1"/>
      <c r="OTK147" s="1"/>
      <c r="OTL147" s="1"/>
      <c r="OTM147" s="1"/>
      <c r="OTN147" s="1"/>
      <c r="OTO147" s="1"/>
      <c r="OTP147" s="1"/>
      <c r="OTQ147" s="1"/>
      <c r="OTR147" s="1"/>
      <c r="OTS147" s="1"/>
      <c r="OTT147" s="1"/>
      <c r="OTU147" s="1"/>
      <c r="OTV147" s="1"/>
      <c r="OTW147" s="1"/>
      <c r="OTX147" s="1"/>
      <c r="OTY147" s="1"/>
      <c r="OTZ147" s="1"/>
      <c r="OUA147" s="1"/>
      <c r="OUB147" s="1"/>
      <c r="OUC147" s="1"/>
      <c r="OUD147" s="1"/>
      <c r="OUE147" s="1"/>
      <c r="OUF147" s="1"/>
      <c r="OUG147" s="1"/>
      <c r="OUH147" s="1"/>
      <c r="OUI147" s="1"/>
      <c r="OUJ147" s="1"/>
      <c r="OUK147" s="1"/>
      <c r="OUL147" s="1"/>
      <c r="OUM147" s="1"/>
      <c r="OUN147" s="1"/>
      <c r="OUO147" s="1"/>
      <c r="OUP147" s="1"/>
      <c r="OUQ147" s="1"/>
      <c r="OUR147" s="1"/>
      <c r="OUS147" s="1"/>
      <c r="OUT147" s="1"/>
      <c r="OVA147" s="1"/>
      <c r="OVB147" s="1"/>
      <c r="OVC147" s="1"/>
      <c r="OVD147" s="1"/>
      <c r="OVE147" s="1"/>
      <c r="OVF147" s="1"/>
      <c r="OVG147" s="1"/>
      <c r="OVH147" s="1"/>
      <c r="OVI147" s="1"/>
      <c r="OVJ147" s="1"/>
      <c r="OVK147" s="1"/>
      <c r="OVL147" s="1"/>
      <c r="OVM147" s="1"/>
      <c r="OVN147" s="1"/>
      <c r="OVO147" s="1"/>
      <c r="OVP147" s="1"/>
      <c r="OVQ147" s="1"/>
      <c r="OVR147" s="1"/>
      <c r="OVS147" s="1"/>
      <c r="OVT147" s="1"/>
      <c r="OVU147" s="1"/>
      <c r="OVV147" s="1"/>
      <c r="OVW147" s="1"/>
      <c r="OVX147" s="1"/>
      <c r="OVY147" s="1"/>
      <c r="OVZ147" s="1"/>
      <c r="OWA147" s="1"/>
      <c r="OWB147" s="1"/>
      <c r="OWC147" s="1"/>
      <c r="OWD147" s="1"/>
      <c r="OWE147" s="1"/>
      <c r="OWF147" s="1"/>
      <c r="OWG147" s="1"/>
      <c r="OWH147" s="1"/>
      <c r="OWI147" s="1"/>
      <c r="OWJ147" s="1"/>
      <c r="OWK147" s="1"/>
      <c r="OWL147" s="1"/>
      <c r="OWM147" s="1"/>
      <c r="OWN147" s="1"/>
      <c r="OWO147" s="1"/>
      <c r="OWP147" s="1"/>
      <c r="OWQ147" s="1"/>
      <c r="OWR147" s="1"/>
      <c r="OWS147" s="1"/>
      <c r="OWT147" s="1"/>
      <c r="OWU147" s="1"/>
      <c r="OWV147" s="1"/>
      <c r="OWW147" s="1"/>
      <c r="OWX147" s="1"/>
      <c r="OWY147" s="1"/>
      <c r="OWZ147" s="1"/>
      <c r="OXA147" s="1"/>
      <c r="OXB147" s="1"/>
      <c r="OXC147" s="1"/>
      <c r="OXD147" s="1"/>
      <c r="OXE147" s="1"/>
      <c r="OXF147" s="1"/>
      <c r="OXG147" s="1"/>
      <c r="OXH147" s="1"/>
      <c r="OXI147" s="1"/>
      <c r="OXJ147" s="1"/>
      <c r="OXK147" s="1"/>
      <c r="OXL147" s="1"/>
      <c r="OXM147" s="1"/>
      <c r="OXN147" s="1"/>
      <c r="OXO147" s="1"/>
      <c r="OXP147" s="1"/>
      <c r="OXQ147" s="1"/>
      <c r="OXR147" s="1"/>
      <c r="OXS147" s="1"/>
      <c r="OXT147" s="1"/>
      <c r="OXU147" s="1"/>
      <c r="OXV147" s="1"/>
      <c r="OXW147" s="1"/>
      <c r="OXX147" s="1"/>
      <c r="OXY147" s="1"/>
      <c r="OXZ147" s="1"/>
      <c r="OYA147" s="1"/>
      <c r="OYB147" s="1"/>
      <c r="OYC147" s="1"/>
      <c r="OYD147" s="1"/>
      <c r="OYE147" s="1"/>
      <c r="OYF147" s="1"/>
      <c r="OYG147" s="1"/>
      <c r="OYH147" s="1"/>
      <c r="OYI147" s="1"/>
      <c r="OYJ147" s="1"/>
      <c r="OYK147" s="1"/>
      <c r="OYL147" s="1"/>
      <c r="OYM147" s="1"/>
      <c r="OYN147" s="1"/>
      <c r="OYO147" s="1"/>
      <c r="OYP147" s="1"/>
      <c r="OYQ147" s="1"/>
      <c r="OYR147" s="1"/>
      <c r="OYS147" s="1"/>
      <c r="OYT147" s="1"/>
      <c r="OYU147" s="1"/>
      <c r="OYV147" s="1"/>
      <c r="OYW147" s="1"/>
      <c r="OYX147" s="1"/>
      <c r="OYY147" s="1"/>
      <c r="OYZ147" s="1"/>
      <c r="OZA147" s="1"/>
      <c r="OZB147" s="1"/>
      <c r="OZC147" s="1"/>
      <c r="OZD147" s="1"/>
      <c r="OZE147" s="1"/>
      <c r="OZF147" s="1"/>
      <c r="OZG147" s="1"/>
      <c r="OZH147" s="1"/>
      <c r="OZI147" s="1"/>
      <c r="OZJ147" s="1"/>
      <c r="OZK147" s="1"/>
      <c r="OZL147" s="1"/>
      <c r="OZM147" s="1"/>
      <c r="OZN147" s="1"/>
      <c r="OZO147" s="1"/>
      <c r="OZP147" s="1"/>
      <c r="OZQ147" s="1"/>
      <c r="OZR147" s="1"/>
      <c r="OZS147" s="1"/>
      <c r="OZT147" s="1"/>
      <c r="OZU147" s="1"/>
      <c r="OZV147" s="1"/>
      <c r="OZW147" s="1"/>
      <c r="OZX147" s="1"/>
      <c r="OZY147" s="1"/>
      <c r="OZZ147" s="1"/>
      <c r="PAA147" s="1"/>
      <c r="PAB147" s="1"/>
      <c r="PAC147" s="1"/>
      <c r="PAD147" s="1"/>
      <c r="PAE147" s="1"/>
      <c r="PAF147" s="1"/>
      <c r="PAG147" s="1"/>
      <c r="PAH147" s="1"/>
      <c r="PAI147" s="1"/>
      <c r="PAJ147" s="1"/>
      <c r="PAK147" s="1"/>
      <c r="PAL147" s="1"/>
      <c r="PAM147" s="1"/>
      <c r="PAN147" s="1"/>
      <c r="PAO147" s="1"/>
      <c r="PAP147" s="1"/>
      <c r="PAQ147" s="1"/>
      <c r="PAR147" s="1"/>
      <c r="PAS147" s="1"/>
      <c r="PAT147" s="1"/>
      <c r="PAU147" s="1"/>
      <c r="PAV147" s="1"/>
      <c r="PAW147" s="1"/>
      <c r="PAX147" s="1"/>
      <c r="PAY147" s="1"/>
      <c r="PAZ147" s="1"/>
      <c r="PBA147" s="1"/>
      <c r="PBB147" s="1"/>
      <c r="PBC147" s="1"/>
      <c r="PBD147" s="1"/>
      <c r="PBE147" s="1"/>
      <c r="PBF147" s="1"/>
      <c r="PBG147" s="1"/>
      <c r="PBH147" s="1"/>
      <c r="PBI147" s="1"/>
      <c r="PBJ147" s="1"/>
      <c r="PBK147" s="1"/>
      <c r="PBL147" s="1"/>
      <c r="PBM147" s="1"/>
      <c r="PBN147" s="1"/>
      <c r="PBO147" s="1"/>
      <c r="PBP147" s="1"/>
      <c r="PBQ147" s="1"/>
      <c r="PBR147" s="1"/>
      <c r="PBS147" s="1"/>
      <c r="PBT147" s="1"/>
      <c r="PBU147" s="1"/>
      <c r="PBV147" s="1"/>
      <c r="PBW147" s="1"/>
      <c r="PBX147" s="1"/>
      <c r="PBY147" s="1"/>
      <c r="PBZ147" s="1"/>
      <c r="PCA147" s="1"/>
      <c r="PCB147" s="1"/>
      <c r="PCC147" s="1"/>
      <c r="PCD147" s="1"/>
      <c r="PCE147" s="1"/>
      <c r="PCF147" s="1"/>
      <c r="PCG147" s="1"/>
      <c r="PCH147" s="1"/>
      <c r="PCI147" s="1"/>
      <c r="PCJ147" s="1"/>
      <c r="PCK147" s="1"/>
      <c r="PCL147" s="1"/>
      <c r="PCM147" s="1"/>
      <c r="PCN147" s="1"/>
      <c r="PCO147" s="1"/>
      <c r="PCP147" s="1"/>
      <c r="PCQ147" s="1"/>
      <c r="PCR147" s="1"/>
      <c r="PCS147" s="1"/>
      <c r="PCT147" s="1"/>
      <c r="PCU147" s="1"/>
      <c r="PCV147" s="1"/>
      <c r="PCW147" s="1"/>
      <c r="PCX147" s="1"/>
      <c r="PCY147" s="1"/>
      <c r="PCZ147" s="1"/>
      <c r="PDA147" s="1"/>
      <c r="PDB147" s="1"/>
      <c r="PDC147" s="1"/>
      <c r="PDD147" s="1"/>
      <c r="PDE147" s="1"/>
      <c r="PDF147" s="1"/>
      <c r="PDG147" s="1"/>
      <c r="PDH147" s="1"/>
      <c r="PDI147" s="1"/>
      <c r="PDJ147" s="1"/>
      <c r="PDK147" s="1"/>
      <c r="PDL147" s="1"/>
      <c r="PDM147" s="1"/>
      <c r="PDN147" s="1"/>
      <c r="PDO147" s="1"/>
      <c r="PDP147" s="1"/>
      <c r="PDQ147" s="1"/>
      <c r="PDR147" s="1"/>
      <c r="PDS147" s="1"/>
      <c r="PDT147" s="1"/>
      <c r="PDU147" s="1"/>
      <c r="PDV147" s="1"/>
      <c r="PDW147" s="1"/>
      <c r="PDX147" s="1"/>
      <c r="PDY147" s="1"/>
      <c r="PDZ147" s="1"/>
      <c r="PEA147" s="1"/>
      <c r="PEB147" s="1"/>
      <c r="PEC147" s="1"/>
      <c r="PED147" s="1"/>
      <c r="PEE147" s="1"/>
      <c r="PEF147" s="1"/>
      <c r="PEG147" s="1"/>
      <c r="PEH147" s="1"/>
      <c r="PEI147" s="1"/>
      <c r="PEJ147" s="1"/>
      <c r="PEK147" s="1"/>
      <c r="PEL147" s="1"/>
      <c r="PEM147" s="1"/>
      <c r="PEN147" s="1"/>
      <c r="PEO147" s="1"/>
      <c r="PEP147" s="1"/>
      <c r="PEW147" s="1"/>
      <c r="PEX147" s="1"/>
      <c r="PEY147" s="1"/>
      <c r="PEZ147" s="1"/>
      <c r="PFA147" s="1"/>
      <c r="PFB147" s="1"/>
      <c r="PFC147" s="1"/>
      <c r="PFD147" s="1"/>
      <c r="PFE147" s="1"/>
      <c r="PFF147" s="1"/>
      <c r="PFG147" s="1"/>
      <c r="PFH147" s="1"/>
      <c r="PFI147" s="1"/>
      <c r="PFJ147" s="1"/>
      <c r="PFK147" s="1"/>
      <c r="PFL147" s="1"/>
      <c r="PFM147" s="1"/>
      <c r="PFN147" s="1"/>
      <c r="PFO147" s="1"/>
      <c r="PFP147" s="1"/>
      <c r="PFQ147" s="1"/>
      <c r="PFR147" s="1"/>
      <c r="PFS147" s="1"/>
      <c r="PFT147" s="1"/>
      <c r="PFU147" s="1"/>
      <c r="PFV147" s="1"/>
      <c r="PFW147" s="1"/>
      <c r="PFX147" s="1"/>
      <c r="PFY147" s="1"/>
      <c r="PFZ147" s="1"/>
      <c r="PGA147" s="1"/>
      <c r="PGB147" s="1"/>
      <c r="PGC147" s="1"/>
      <c r="PGD147" s="1"/>
      <c r="PGE147" s="1"/>
      <c r="PGF147" s="1"/>
      <c r="PGG147" s="1"/>
      <c r="PGH147" s="1"/>
      <c r="PGI147" s="1"/>
      <c r="PGJ147" s="1"/>
      <c r="PGK147" s="1"/>
      <c r="PGL147" s="1"/>
      <c r="PGM147" s="1"/>
      <c r="PGN147" s="1"/>
      <c r="PGO147" s="1"/>
      <c r="PGP147" s="1"/>
      <c r="PGQ147" s="1"/>
      <c r="PGR147" s="1"/>
      <c r="PGS147" s="1"/>
      <c r="PGT147" s="1"/>
      <c r="PGU147" s="1"/>
      <c r="PGV147" s="1"/>
      <c r="PGW147" s="1"/>
      <c r="PGX147" s="1"/>
      <c r="PGY147" s="1"/>
      <c r="PGZ147" s="1"/>
      <c r="PHA147" s="1"/>
      <c r="PHB147" s="1"/>
      <c r="PHC147" s="1"/>
      <c r="PHD147" s="1"/>
      <c r="PHE147" s="1"/>
      <c r="PHF147" s="1"/>
      <c r="PHG147" s="1"/>
      <c r="PHH147" s="1"/>
      <c r="PHI147" s="1"/>
      <c r="PHJ147" s="1"/>
      <c r="PHK147" s="1"/>
      <c r="PHL147" s="1"/>
      <c r="PHM147" s="1"/>
      <c r="PHN147" s="1"/>
      <c r="PHO147" s="1"/>
      <c r="PHP147" s="1"/>
      <c r="PHQ147" s="1"/>
      <c r="PHR147" s="1"/>
      <c r="PHS147" s="1"/>
      <c r="PHT147" s="1"/>
      <c r="PHU147" s="1"/>
      <c r="PHV147" s="1"/>
      <c r="PHW147" s="1"/>
      <c r="PHX147" s="1"/>
      <c r="PHY147" s="1"/>
      <c r="PHZ147" s="1"/>
      <c r="PIA147" s="1"/>
      <c r="PIB147" s="1"/>
      <c r="PIC147" s="1"/>
      <c r="PID147" s="1"/>
      <c r="PIE147" s="1"/>
      <c r="PIF147" s="1"/>
      <c r="PIG147" s="1"/>
      <c r="PIH147" s="1"/>
      <c r="PII147" s="1"/>
      <c r="PIJ147" s="1"/>
      <c r="PIK147" s="1"/>
      <c r="PIL147" s="1"/>
      <c r="PIM147" s="1"/>
      <c r="PIN147" s="1"/>
      <c r="PIO147" s="1"/>
      <c r="PIP147" s="1"/>
      <c r="PIQ147" s="1"/>
      <c r="PIR147" s="1"/>
      <c r="PIS147" s="1"/>
      <c r="PIT147" s="1"/>
      <c r="PIU147" s="1"/>
      <c r="PIV147" s="1"/>
      <c r="PIW147" s="1"/>
      <c r="PIX147" s="1"/>
      <c r="PIY147" s="1"/>
      <c r="PIZ147" s="1"/>
      <c r="PJA147" s="1"/>
      <c r="PJB147" s="1"/>
      <c r="PJC147" s="1"/>
      <c r="PJD147" s="1"/>
      <c r="PJE147" s="1"/>
      <c r="PJF147" s="1"/>
      <c r="PJG147" s="1"/>
      <c r="PJH147" s="1"/>
      <c r="PJI147" s="1"/>
      <c r="PJJ147" s="1"/>
      <c r="PJK147" s="1"/>
      <c r="PJL147" s="1"/>
      <c r="PJM147" s="1"/>
      <c r="PJN147" s="1"/>
      <c r="PJO147" s="1"/>
      <c r="PJP147" s="1"/>
      <c r="PJQ147" s="1"/>
      <c r="PJR147" s="1"/>
      <c r="PJS147" s="1"/>
      <c r="PJT147" s="1"/>
      <c r="PJU147" s="1"/>
      <c r="PJV147" s="1"/>
      <c r="PJW147" s="1"/>
      <c r="PJX147" s="1"/>
      <c r="PJY147" s="1"/>
      <c r="PJZ147" s="1"/>
      <c r="PKA147" s="1"/>
      <c r="PKB147" s="1"/>
      <c r="PKC147" s="1"/>
      <c r="PKD147" s="1"/>
      <c r="PKE147" s="1"/>
      <c r="PKF147" s="1"/>
      <c r="PKG147" s="1"/>
      <c r="PKH147" s="1"/>
      <c r="PKI147" s="1"/>
      <c r="PKJ147" s="1"/>
      <c r="PKK147" s="1"/>
      <c r="PKL147" s="1"/>
      <c r="PKM147" s="1"/>
      <c r="PKN147" s="1"/>
      <c r="PKO147" s="1"/>
      <c r="PKP147" s="1"/>
      <c r="PKQ147" s="1"/>
      <c r="PKR147" s="1"/>
      <c r="PKS147" s="1"/>
      <c r="PKT147" s="1"/>
      <c r="PKU147" s="1"/>
      <c r="PKV147" s="1"/>
      <c r="PKW147" s="1"/>
      <c r="PKX147" s="1"/>
      <c r="PKY147" s="1"/>
      <c r="PKZ147" s="1"/>
      <c r="PLA147" s="1"/>
      <c r="PLB147" s="1"/>
      <c r="PLC147" s="1"/>
      <c r="PLD147" s="1"/>
      <c r="PLE147" s="1"/>
      <c r="PLF147" s="1"/>
      <c r="PLG147" s="1"/>
      <c r="PLH147" s="1"/>
      <c r="PLI147" s="1"/>
      <c r="PLJ147" s="1"/>
      <c r="PLK147" s="1"/>
      <c r="PLL147" s="1"/>
      <c r="PLM147" s="1"/>
      <c r="PLN147" s="1"/>
      <c r="PLO147" s="1"/>
      <c r="PLP147" s="1"/>
      <c r="PLQ147" s="1"/>
      <c r="PLR147" s="1"/>
      <c r="PLS147" s="1"/>
      <c r="PLT147" s="1"/>
      <c r="PLU147" s="1"/>
      <c r="PLV147" s="1"/>
      <c r="PLW147" s="1"/>
      <c r="PLX147" s="1"/>
      <c r="PLY147" s="1"/>
      <c r="PLZ147" s="1"/>
      <c r="PMA147" s="1"/>
      <c r="PMB147" s="1"/>
      <c r="PMC147" s="1"/>
      <c r="PMD147" s="1"/>
      <c r="PME147" s="1"/>
      <c r="PMF147" s="1"/>
      <c r="PMG147" s="1"/>
      <c r="PMH147" s="1"/>
      <c r="PMI147" s="1"/>
      <c r="PMJ147" s="1"/>
      <c r="PMK147" s="1"/>
      <c r="PML147" s="1"/>
      <c r="PMM147" s="1"/>
      <c r="PMN147" s="1"/>
      <c r="PMO147" s="1"/>
      <c r="PMP147" s="1"/>
      <c r="PMQ147" s="1"/>
      <c r="PMR147" s="1"/>
      <c r="PMS147" s="1"/>
      <c r="PMT147" s="1"/>
      <c r="PMU147" s="1"/>
      <c r="PMV147" s="1"/>
      <c r="PMW147" s="1"/>
      <c r="PMX147" s="1"/>
      <c r="PMY147" s="1"/>
      <c r="PMZ147" s="1"/>
      <c r="PNA147" s="1"/>
      <c r="PNB147" s="1"/>
      <c r="PNC147" s="1"/>
      <c r="PND147" s="1"/>
      <c r="PNE147" s="1"/>
      <c r="PNF147" s="1"/>
      <c r="PNG147" s="1"/>
      <c r="PNH147" s="1"/>
      <c r="PNI147" s="1"/>
      <c r="PNJ147" s="1"/>
      <c r="PNK147" s="1"/>
      <c r="PNL147" s="1"/>
      <c r="PNM147" s="1"/>
      <c r="PNN147" s="1"/>
      <c r="PNO147" s="1"/>
      <c r="PNP147" s="1"/>
      <c r="PNQ147" s="1"/>
      <c r="PNR147" s="1"/>
      <c r="PNS147" s="1"/>
      <c r="PNT147" s="1"/>
      <c r="PNU147" s="1"/>
      <c r="PNV147" s="1"/>
      <c r="PNW147" s="1"/>
      <c r="PNX147" s="1"/>
      <c r="PNY147" s="1"/>
      <c r="PNZ147" s="1"/>
      <c r="POA147" s="1"/>
      <c r="POB147" s="1"/>
      <c r="POC147" s="1"/>
      <c r="POD147" s="1"/>
      <c r="POE147" s="1"/>
      <c r="POF147" s="1"/>
      <c r="POG147" s="1"/>
      <c r="POH147" s="1"/>
      <c r="POI147" s="1"/>
      <c r="POJ147" s="1"/>
      <c r="POK147" s="1"/>
      <c r="POL147" s="1"/>
      <c r="POS147" s="1"/>
      <c r="POT147" s="1"/>
      <c r="POU147" s="1"/>
      <c r="POV147" s="1"/>
      <c r="POW147" s="1"/>
      <c r="POX147" s="1"/>
      <c r="POY147" s="1"/>
      <c r="POZ147" s="1"/>
      <c r="PPA147" s="1"/>
      <c r="PPB147" s="1"/>
      <c r="PPC147" s="1"/>
      <c r="PPD147" s="1"/>
      <c r="PPE147" s="1"/>
      <c r="PPF147" s="1"/>
      <c r="PPG147" s="1"/>
      <c r="PPH147" s="1"/>
      <c r="PPI147" s="1"/>
      <c r="PPJ147" s="1"/>
      <c r="PPK147" s="1"/>
      <c r="PPL147" s="1"/>
      <c r="PPM147" s="1"/>
      <c r="PPN147" s="1"/>
      <c r="PPO147" s="1"/>
      <c r="PPP147" s="1"/>
      <c r="PPQ147" s="1"/>
      <c r="PPR147" s="1"/>
      <c r="PPS147" s="1"/>
      <c r="PPT147" s="1"/>
      <c r="PPU147" s="1"/>
      <c r="PPV147" s="1"/>
      <c r="PPW147" s="1"/>
      <c r="PPX147" s="1"/>
      <c r="PPY147" s="1"/>
      <c r="PPZ147" s="1"/>
      <c r="PQA147" s="1"/>
      <c r="PQB147" s="1"/>
      <c r="PQC147" s="1"/>
      <c r="PQD147" s="1"/>
      <c r="PQE147" s="1"/>
      <c r="PQF147" s="1"/>
      <c r="PQG147" s="1"/>
      <c r="PQH147" s="1"/>
      <c r="PQI147" s="1"/>
      <c r="PQJ147" s="1"/>
      <c r="PQK147" s="1"/>
      <c r="PQL147" s="1"/>
      <c r="PQM147" s="1"/>
      <c r="PQN147" s="1"/>
      <c r="PQO147" s="1"/>
      <c r="PQP147" s="1"/>
      <c r="PQQ147" s="1"/>
      <c r="PQR147" s="1"/>
      <c r="PQS147" s="1"/>
      <c r="PQT147" s="1"/>
      <c r="PQU147" s="1"/>
      <c r="PQV147" s="1"/>
      <c r="PQW147" s="1"/>
      <c r="PQX147" s="1"/>
      <c r="PQY147" s="1"/>
      <c r="PQZ147" s="1"/>
      <c r="PRA147" s="1"/>
      <c r="PRB147" s="1"/>
      <c r="PRC147" s="1"/>
      <c r="PRD147" s="1"/>
      <c r="PRE147" s="1"/>
      <c r="PRF147" s="1"/>
      <c r="PRG147" s="1"/>
      <c r="PRH147" s="1"/>
      <c r="PRI147" s="1"/>
      <c r="PRJ147" s="1"/>
      <c r="PRK147" s="1"/>
      <c r="PRL147" s="1"/>
      <c r="PRM147" s="1"/>
      <c r="PRN147" s="1"/>
      <c r="PRO147" s="1"/>
      <c r="PRP147" s="1"/>
      <c r="PRQ147" s="1"/>
      <c r="PRR147" s="1"/>
      <c r="PRS147" s="1"/>
      <c r="PRT147" s="1"/>
      <c r="PRU147" s="1"/>
      <c r="PRV147" s="1"/>
      <c r="PRW147" s="1"/>
      <c r="PRX147" s="1"/>
      <c r="PRY147" s="1"/>
      <c r="PRZ147" s="1"/>
      <c r="PSA147" s="1"/>
      <c r="PSB147" s="1"/>
      <c r="PSC147" s="1"/>
      <c r="PSD147" s="1"/>
      <c r="PSE147" s="1"/>
      <c r="PSF147" s="1"/>
      <c r="PSG147" s="1"/>
      <c r="PSH147" s="1"/>
      <c r="PSI147" s="1"/>
      <c r="PSJ147" s="1"/>
      <c r="PSK147" s="1"/>
      <c r="PSL147" s="1"/>
      <c r="PSM147" s="1"/>
      <c r="PSN147" s="1"/>
      <c r="PSO147" s="1"/>
      <c r="PSP147" s="1"/>
      <c r="PSQ147" s="1"/>
      <c r="PSR147" s="1"/>
      <c r="PSS147" s="1"/>
      <c r="PST147" s="1"/>
      <c r="PSU147" s="1"/>
      <c r="PSV147" s="1"/>
      <c r="PSW147" s="1"/>
      <c r="PSX147" s="1"/>
      <c r="PSY147" s="1"/>
      <c r="PSZ147" s="1"/>
      <c r="PTA147" s="1"/>
      <c r="PTB147" s="1"/>
      <c r="PTC147" s="1"/>
      <c r="PTD147" s="1"/>
      <c r="PTE147" s="1"/>
      <c r="PTF147" s="1"/>
      <c r="PTG147" s="1"/>
      <c r="PTH147" s="1"/>
      <c r="PTI147" s="1"/>
      <c r="PTJ147" s="1"/>
      <c r="PTK147" s="1"/>
      <c r="PTL147" s="1"/>
      <c r="PTM147" s="1"/>
      <c r="PTN147" s="1"/>
      <c r="PTO147" s="1"/>
      <c r="PTP147" s="1"/>
      <c r="PTQ147" s="1"/>
      <c r="PTR147" s="1"/>
      <c r="PTS147" s="1"/>
      <c r="PTT147" s="1"/>
      <c r="PTU147" s="1"/>
      <c r="PTV147" s="1"/>
      <c r="PTW147" s="1"/>
      <c r="PTX147" s="1"/>
      <c r="PTY147" s="1"/>
      <c r="PTZ147" s="1"/>
      <c r="PUA147" s="1"/>
      <c r="PUB147" s="1"/>
      <c r="PUC147" s="1"/>
      <c r="PUD147" s="1"/>
      <c r="PUE147" s="1"/>
      <c r="PUF147" s="1"/>
      <c r="PUG147" s="1"/>
      <c r="PUH147" s="1"/>
      <c r="PUI147" s="1"/>
      <c r="PUJ147" s="1"/>
      <c r="PUK147" s="1"/>
      <c r="PUL147" s="1"/>
      <c r="PUM147" s="1"/>
      <c r="PUN147" s="1"/>
      <c r="PUO147" s="1"/>
      <c r="PUP147" s="1"/>
      <c r="PUQ147" s="1"/>
      <c r="PUR147" s="1"/>
      <c r="PUS147" s="1"/>
      <c r="PUT147" s="1"/>
      <c r="PUU147" s="1"/>
      <c r="PUV147" s="1"/>
      <c r="PUW147" s="1"/>
      <c r="PUX147" s="1"/>
      <c r="PUY147" s="1"/>
      <c r="PUZ147" s="1"/>
      <c r="PVA147" s="1"/>
      <c r="PVB147" s="1"/>
      <c r="PVC147" s="1"/>
      <c r="PVD147" s="1"/>
      <c r="PVE147" s="1"/>
      <c r="PVF147" s="1"/>
      <c r="PVG147" s="1"/>
      <c r="PVH147" s="1"/>
      <c r="PVI147" s="1"/>
      <c r="PVJ147" s="1"/>
      <c r="PVK147" s="1"/>
      <c r="PVL147" s="1"/>
      <c r="PVM147" s="1"/>
      <c r="PVN147" s="1"/>
      <c r="PVO147" s="1"/>
      <c r="PVP147" s="1"/>
      <c r="PVQ147" s="1"/>
      <c r="PVR147" s="1"/>
      <c r="PVS147" s="1"/>
      <c r="PVT147" s="1"/>
      <c r="PVU147" s="1"/>
      <c r="PVV147" s="1"/>
      <c r="PVW147" s="1"/>
      <c r="PVX147" s="1"/>
      <c r="PVY147" s="1"/>
      <c r="PVZ147" s="1"/>
      <c r="PWA147" s="1"/>
      <c r="PWB147" s="1"/>
      <c r="PWC147" s="1"/>
      <c r="PWD147" s="1"/>
      <c r="PWE147" s="1"/>
      <c r="PWF147" s="1"/>
      <c r="PWG147" s="1"/>
      <c r="PWH147" s="1"/>
      <c r="PWI147" s="1"/>
      <c r="PWJ147" s="1"/>
      <c r="PWK147" s="1"/>
      <c r="PWL147" s="1"/>
      <c r="PWM147" s="1"/>
      <c r="PWN147" s="1"/>
      <c r="PWO147" s="1"/>
      <c r="PWP147" s="1"/>
      <c r="PWQ147" s="1"/>
      <c r="PWR147" s="1"/>
      <c r="PWS147" s="1"/>
      <c r="PWT147" s="1"/>
      <c r="PWU147" s="1"/>
      <c r="PWV147" s="1"/>
      <c r="PWW147" s="1"/>
      <c r="PWX147" s="1"/>
      <c r="PWY147" s="1"/>
      <c r="PWZ147" s="1"/>
      <c r="PXA147" s="1"/>
      <c r="PXB147" s="1"/>
      <c r="PXC147" s="1"/>
      <c r="PXD147" s="1"/>
      <c r="PXE147" s="1"/>
      <c r="PXF147" s="1"/>
      <c r="PXG147" s="1"/>
      <c r="PXH147" s="1"/>
      <c r="PXI147" s="1"/>
      <c r="PXJ147" s="1"/>
      <c r="PXK147" s="1"/>
      <c r="PXL147" s="1"/>
      <c r="PXM147" s="1"/>
      <c r="PXN147" s="1"/>
      <c r="PXO147" s="1"/>
      <c r="PXP147" s="1"/>
      <c r="PXQ147" s="1"/>
      <c r="PXR147" s="1"/>
      <c r="PXS147" s="1"/>
      <c r="PXT147" s="1"/>
      <c r="PXU147" s="1"/>
      <c r="PXV147" s="1"/>
      <c r="PXW147" s="1"/>
      <c r="PXX147" s="1"/>
      <c r="PXY147" s="1"/>
      <c r="PXZ147" s="1"/>
      <c r="PYA147" s="1"/>
      <c r="PYB147" s="1"/>
      <c r="PYC147" s="1"/>
      <c r="PYD147" s="1"/>
      <c r="PYE147" s="1"/>
      <c r="PYF147" s="1"/>
      <c r="PYG147" s="1"/>
      <c r="PYH147" s="1"/>
      <c r="PYO147" s="1"/>
      <c r="PYP147" s="1"/>
      <c r="PYQ147" s="1"/>
      <c r="PYR147" s="1"/>
      <c r="PYS147" s="1"/>
      <c r="PYT147" s="1"/>
      <c r="PYU147" s="1"/>
      <c r="PYV147" s="1"/>
      <c r="PYW147" s="1"/>
      <c r="PYX147" s="1"/>
      <c r="PYY147" s="1"/>
      <c r="PYZ147" s="1"/>
      <c r="PZA147" s="1"/>
      <c r="PZB147" s="1"/>
      <c r="PZC147" s="1"/>
      <c r="PZD147" s="1"/>
      <c r="PZE147" s="1"/>
      <c r="PZF147" s="1"/>
      <c r="PZG147" s="1"/>
      <c r="PZH147" s="1"/>
      <c r="PZI147" s="1"/>
      <c r="PZJ147" s="1"/>
      <c r="PZK147" s="1"/>
      <c r="PZL147" s="1"/>
      <c r="PZM147" s="1"/>
      <c r="PZN147" s="1"/>
      <c r="PZO147" s="1"/>
      <c r="PZP147" s="1"/>
      <c r="PZQ147" s="1"/>
      <c r="PZR147" s="1"/>
      <c r="PZS147" s="1"/>
      <c r="PZT147" s="1"/>
      <c r="PZU147" s="1"/>
      <c r="PZV147" s="1"/>
      <c r="PZW147" s="1"/>
      <c r="PZX147" s="1"/>
      <c r="PZY147" s="1"/>
      <c r="PZZ147" s="1"/>
      <c r="QAA147" s="1"/>
      <c r="QAB147" s="1"/>
      <c r="QAC147" s="1"/>
      <c r="QAD147" s="1"/>
      <c r="QAE147" s="1"/>
      <c r="QAF147" s="1"/>
      <c r="QAG147" s="1"/>
      <c r="QAH147" s="1"/>
      <c r="QAI147" s="1"/>
      <c r="QAJ147" s="1"/>
      <c r="QAK147" s="1"/>
      <c r="QAL147" s="1"/>
      <c r="QAM147" s="1"/>
      <c r="QAN147" s="1"/>
      <c r="QAO147" s="1"/>
      <c r="QAP147" s="1"/>
      <c r="QAQ147" s="1"/>
      <c r="QAR147" s="1"/>
      <c r="QAS147" s="1"/>
      <c r="QAT147" s="1"/>
      <c r="QAU147" s="1"/>
      <c r="QAV147" s="1"/>
      <c r="QAW147" s="1"/>
      <c r="QAX147" s="1"/>
      <c r="QAY147" s="1"/>
      <c r="QAZ147" s="1"/>
      <c r="QBA147" s="1"/>
      <c r="QBB147" s="1"/>
      <c r="QBC147" s="1"/>
      <c r="QBD147" s="1"/>
      <c r="QBE147" s="1"/>
      <c r="QBF147" s="1"/>
      <c r="QBG147" s="1"/>
      <c r="QBH147" s="1"/>
      <c r="QBI147" s="1"/>
      <c r="QBJ147" s="1"/>
      <c r="QBK147" s="1"/>
      <c r="QBL147" s="1"/>
      <c r="QBM147" s="1"/>
      <c r="QBN147" s="1"/>
      <c r="QBO147" s="1"/>
      <c r="QBP147" s="1"/>
      <c r="QBQ147" s="1"/>
      <c r="QBR147" s="1"/>
      <c r="QBS147" s="1"/>
      <c r="QBT147" s="1"/>
      <c r="QBU147" s="1"/>
      <c r="QBV147" s="1"/>
      <c r="QBW147" s="1"/>
      <c r="QBX147" s="1"/>
      <c r="QBY147" s="1"/>
      <c r="QBZ147" s="1"/>
      <c r="QCA147" s="1"/>
      <c r="QCB147" s="1"/>
      <c r="QCC147" s="1"/>
      <c r="QCD147" s="1"/>
      <c r="QCE147" s="1"/>
      <c r="QCF147" s="1"/>
      <c r="QCG147" s="1"/>
      <c r="QCH147" s="1"/>
      <c r="QCI147" s="1"/>
      <c r="QCJ147" s="1"/>
      <c r="QCK147" s="1"/>
      <c r="QCL147" s="1"/>
      <c r="QCM147" s="1"/>
      <c r="QCN147" s="1"/>
      <c r="QCO147" s="1"/>
      <c r="QCP147" s="1"/>
      <c r="QCQ147" s="1"/>
      <c r="QCR147" s="1"/>
      <c r="QCS147" s="1"/>
      <c r="QCT147" s="1"/>
      <c r="QCU147" s="1"/>
      <c r="QCV147" s="1"/>
      <c r="QCW147" s="1"/>
      <c r="QCX147" s="1"/>
      <c r="QCY147" s="1"/>
      <c r="QCZ147" s="1"/>
      <c r="QDA147" s="1"/>
      <c r="QDB147" s="1"/>
      <c r="QDC147" s="1"/>
      <c r="QDD147" s="1"/>
      <c r="QDE147" s="1"/>
      <c r="QDF147" s="1"/>
      <c r="QDG147" s="1"/>
      <c r="QDH147" s="1"/>
      <c r="QDI147" s="1"/>
      <c r="QDJ147" s="1"/>
      <c r="QDK147" s="1"/>
      <c r="QDL147" s="1"/>
      <c r="QDM147" s="1"/>
      <c r="QDN147" s="1"/>
      <c r="QDO147" s="1"/>
      <c r="QDP147" s="1"/>
      <c r="QDQ147" s="1"/>
      <c r="QDR147" s="1"/>
      <c r="QDS147" s="1"/>
      <c r="QDT147" s="1"/>
      <c r="QDU147" s="1"/>
      <c r="QDV147" s="1"/>
      <c r="QDW147" s="1"/>
      <c r="QDX147" s="1"/>
      <c r="QDY147" s="1"/>
      <c r="QDZ147" s="1"/>
      <c r="QEA147" s="1"/>
      <c r="QEB147" s="1"/>
      <c r="QEC147" s="1"/>
      <c r="QED147" s="1"/>
      <c r="QEE147" s="1"/>
      <c r="QEF147" s="1"/>
      <c r="QEG147" s="1"/>
      <c r="QEH147" s="1"/>
      <c r="QEI147" s="1"/>
      <c r="QEJ147" s="1"/>
      <c r="QEK147" s="1"/>
      <c r="QEL147" s="1"/>
      <c r="QEM147" s="1"/>
      <c r="QEN147" s="1"/>
      <c r="QEO147" s="1"/>
      <c r="QEP147" s="1"/>
      <c r="QEQ147" s="1"/>
      <c r="QER147" s="1"/>
      <c r="QES147" s="1"/>
      <c r="QET147" s="1"/>
      <c r="QEU147" s="1"/>
      <c r="QEV147" s="1"/>
      <c r="QEW147" s="1"/>
      <c r="QEX147" s="1"/>
      <c r="QEY147" s="1"/>
      <c r="QEZ147" s="1"/>
      <c r="QFA147" s="1"/>
      <c r="QFB147" s="1"/>
      <c r="QFC147" s="1"/>
      <c r="QFD147" s="1"/>
      <c r="QFE147" s="1"/>
      <c r="QFF147" s="1"/>
      <c r="QFG147" s="1"/>
      <c r="QFH147" s="1"/>
      <c r="QFI147" s="1"/>
      <c r="QFJ147" s="1"/>
      <c r="QFK147" s="1"/>
      <c r="QFL147" s="1"/>
      <c r="QFM147" s="1"/>
      <c r="QFN147" s="1"/>
      <c r="QFO147" s="1"/>
      <c r="QFP147" s="1"/>
      <c r="QFQ147" s="1"/>
      <c r="QFR147" s="1"/>
      <c r="QFS147" s="1"/>
      <c r="QFT147" s="1"/>
      <c r="QFU147" s="1"/>
      <c r="QFV147" s="1"/>
      <c r="QFW147" s="1"/>
      <c r="QFX147" s="1"/>
      <c r="QFY147" s="1"/>
      <c r="QFZ147" s="1"/>
      <c r="QGA147" s="1"/>
      <c r="QGB147" s="1"/>
      <c r="QGC147" s="1"/>
      <c r="QGD147" s="1"/>
      <c r="QGE147" s="1"/>
      <c r="QGF147" s="1"/>
      <c r="QGG147" s="1"/>
      <c r="QGH147" s="1"/>
      <c r="QGI147" s="1"/>
      <c r="QGJ147" s="1"/>
      <c r="QGK147" s="1"/>
      <c r="QGL147" s="1"/>
      <c r="QGM147" s="1"/>
      <c r="QGN147" s="1"/>
      <c r="QGO147" s="1"/>
      <c r="QGP147" s="1"/>
      <c r="QGQ147" s="1"/>
      <c r="QGR147" s="1"/>
      <c r="QGS147" s="1"/>
      <c r="QGT147" s="1"/>
      <c r="QGU147" s="1"/>
      <c r="QGV147" s="1"/>
      <c r="QGW147" s="1"/>
      <c r="QGX147" s="1"/>
      <c r="QGY147" s="1"/>
      <c r="QGZ147" s="1"/>
      <c r="QHA147" s="1"/>
      <c r="QHB147" s="1"/>
      <c r="QHC147" s="1"/>
      <c r="QHD147" s="1"/>
      <c r="QHE147" s="1"/>
      <c r="QHF147" s="1"/>
      <c r="QHG147" s="1"/>
      <c r="QHH147" s="1"/>
      <c r="QHI147" s="1"/>
      <c r="QHJ147" s="1"/>
      <c r="QHK147" s="1"/>
      <c r="QHL147" s="1"/>
      <c r="QHM147" s="1"/>
      <c r="QHN147" s="1"/>
      <c r="QHO147" s="1"/>
      <c r="QHP147" s="1"/>
      <c r="QHQ147" s="1"/>
      <c r="QHR147" s="1"/>
      <c r="QHS147" s="1"/>
      <c r="QHT147" s="1"/>
      <c r="QHU147" s="1"/>
      <c r="QHV147" s="1"/>
      <c r="QHW147" s="1"/>
      <c r="QHX147" s="1"/>
      <c r="QHY147" s="1"/>
      <c r="QHZ147" s="1"/>
      <c r="QIA147" s="1"/>
      <c r="QIB147" s="1"/>
      <c r="QIC147" s="1"/>
      <c r="QID147" s="1"/>
      <c r="QIK147" s="1"/>
      <c r="QIL147" s="1"/>
      <c r="QIM147" s="1"/>
      <c r="QIN147" s="1"/>
      <c r="QIO147" s="1"/>
      <c r="QIP147" s="1"/>
      <c r="QIQ147" s="1"/>
      <c r="QIR147" s="1"/>
      <c r="QIS147" s="1"/>
      <c r="QIT147" s="1"/>
      <c r="QIU147" s="1"/>
      <c r="QIV147" s="1"/>
      <c r="QIW147" s="1"/>
      <c r="QIX147" s="1"/>
      <c r="QIY147" s="1"/>
      <c r="QIZ147" s="1"/>
      <c r="QJA147" s="1"/>
      <c r="QJB147" s="1"/>
      <c r="QJC147" s="1"/>
      <c r="QJD147" s="1"/>
      <c r="QJE147" s="1"/>
      <c r="QJF147" s="1"/>
      <c r="QJG147" s="1"/>
      <c r="QJH147" s="1"/>
      <c r="QJI147" s="1"/>
      <c r="QJJ147" s="1"/>
      <c r="QJK147" s="1"/>
      <c r="QJL147" s="1"/>
      <c r="QJM147" s="1"/>
      <c r="QJN147" s="1"/>
      <c r="QJO147" s="1"/>
      <c r="QJP147" s="1"/>
      <c r="QJQ147" s="1"/>
      <c r="QJR147" s="1"/>
      <c r="QJS147" s="1"/>
      <c r="QJT147" s="1"/>
      <c r="QJU147" s="1"/>
      <c r="QJV147" s="1"/>
      <c r="QJW147" s="1"/>
      <c r="QJX147" s="1"/>
      <c r="QJY147" s="1"/>
      <c r="QJZ147" s="1"/>
      <c r="QKA147" s="1"/>
      <c r="QKB147" s="1"/>
      <c r="QKC147" s="1"/>
      <c r="QKD147" s="1"/>
      <c r="QKE147" s="1"/>
      <c r="QKF147" s="1"/>
      <c r="QKG147" s="1"/>
      <c r="QKH147" s="1"/>
      <c r="QKI147" s="1"/>
      <c r="QKJ147" s="1"/>
      <c r="QKK147" s="1"/>
      <c r="QKL147" s="1"/>
      <c r="QKM147" s="1"/>
      <c r="QKN147" s="1"/>
      <c r="QKO147" s="1"/>
      <c r="QKP147" s="1"/>
      <c r="QKQ147" s="1"/>
      <c r="QKR147" s="1"/>
      <c r="QKS147" s="1"/>
      <c r="QKT147" s="1"/>
      <c r="QKU147" s="1"/>
      <c r="QKV147" s="1"/>
      <c r="QKW147" s="1"/>
      <c r="QKX147" s="1"/>
      <c r="QKY147" s="1"/>
      <c r="QKZ147" s="1"/>
      <c r="QLA147" s="1"/>
      <c r="QLB147" s="1"/>
      <c r="QLC147" s="1"/>
      <c r="QLD147" s="1"/>
      <c r="QLE147" s="1"/>
      <c r="QLF147" s="1"/>
      <c r="QLG147" s="1"/>
      <c r="QLH147" s="1"/>
      <c r="QLI147" s="1"/>
      <c r="QLJ147" s="1"/>
      <c r="QLK147" s="1"/>
      <c r="QLL147" s="1"/>
      <c r="QLM147" s="1"/>
      <c r="QLN147" s="1"/>
      <c r="QLO147" s="1"/>
      <c r="QLP147" s="1"/>
      <c r="QLQ147" s="1"/>
      <c r="QLR147" s="1"/>
      <c r="QLS147" s="1"/>
      <c r="QLT147" s="1"/>
      <c r="QLU147" s="1"/>
      <c r="QLV147" s="1"/>
      <c r="QLW147" s="1"/>
      <c r="QLX147" s="1"/>
      <c r="QLY147" s="1"/>
      <c r="QLZ147" s="1"/>
      <c r="QMA147" s="1"/>
      <c r="QMB147" s="1"/>
      <c r="QMC147" s="1"/>
      <c r="QMD147" s="1"/>
      <c r="QME147" s="1"/>
      <c r="QMF147" s="1"/>
      <c r="QMG147" s="1"/>
      <c r="QMH147" s="1"/>
      <c r="QMI147" s="1"/>
      <c r="QMJ147" s="1"/>
      <c r="QMK147" s="1"/>
      <c r="QML147" s="1"/>
      <c r="QMM147" s="1"/>
      <c r="QMN147" s="1"/>
      <c r="QMO147" s="1"/>
      <c r="QMP147" s="1"/>
      <c r="QMQ147" s="1"/>
      <c r="QMR147" s="1"/>
      <c r="QMS147" s="1"/>
      <c r="QMT147" s="1"/>
      <c r="QMU147" s="1"/>
      <c r="QMV147" s="1"/>
      <c r="QMW147" s="1"/>
      <c r="QMX147" s="1"/>
      <c r="QMY147" s="1"/>
      <c r="QMZ147" s="1"/>
      <c r="QNA147" s="1"/>
      <c r="QNB147" s="1"/>
      <c r="QNC147" s="1"/>
      <c r="QND147" s="1"/>
      <c r="QNE147" s="1"/>
      <c r="QNF147" s="1"/>
      <c r="QNG147" s="1"/>
      <c r="QNH147" s="1"/>
      <c r="QNI147" s="1"/>
      <c r="QNJ147" s="1"/>
      <c r="QNK147" s="1"/>
      <c r="QNL147" s="1"/>
      <c r="QNM147" s="1"/>
      <c r="QNN147" s="1"/>
      <c r="QNO147" s="1"/>
      <c r="QNP147" s="1"/>
      <c r="QNQ147" s="1"/>
      <c r="QNR147" s="1"/>
      <c r="QNS147" s="1"/>
      <c r="QNT147" s="1"/>
      <c r="QNU147" s="1"/>
      <c r="QNV147" s="1"/>
      <c r="QNW147" s="1"/>
      <c r="QNX147" s="1"/>
      <c r="QNY147" s="1"/>
      <c r="QNZ147" s="1"/>
      <c r="QOA147" s="1"/>
      <c r="QOB147" s="1"/>
      <c r="QOC147" s="1"/>
      <c r="QOD147" s="1"/>
      <c r="QOE147" s="1"/>
      <c r="QOF147" s="1"/>
      <c r="QOG147" s="1"/>
      <c r="QOH147" s="1"/>
      <c r="QOI147" s="1"/>
      <c r="QOJ147" s="1"/>
      <c r="QOK147" s="1"/>
      <c r="QOL147" s="1"/>
      <c r="QOM147" s="1"/>
      <c r="QON147" s="1"/>
      <c r="QOO147" s="1"/>
      <c r="QOP147" s="1"/>
      <c r="QOQ147" s="1"/>
      <c r="QOR147" s="1"/>
      <c r="QOS147" s="1"/>
      <c r="QOT147" s="1"/>
      <c r="QOU147" s="1"/>
      <c r="QOV147" s="1"/>
      <c r="QOW147" s="1"/>
      <c r="QOX147" s="1"/>
      <c r="QOY147" s="1"/>
      <c r="QOZ147" s="1"/>
      <c r="QPA147" s="1"/>
      <c r="QPB147" s="1"/>
      <c r="QPC147" s="1"/>
      <c r="QPD147" s="1"/>
      <c r="QPE147" s="1"/>
      <c r="QPF147" s="1"/>
      <c r="QPG147" s="1"/>
      <c r="QPH147" s="1"/>
      <c r="QPI147" s="1"/>
      <c r="QPJ147" s="1"/>
      <c r="QPK147" s="1"/>
      <c r="QPL147" s="1"/>
      <c r="QPM147" s="1"/>
      <c r="QPN147" s="1"/>
      <c r="QPO147" s="1"/>
      <c r="QPP147" s="1"/>
      <c r="QPQ147" s="1"/>
      <c r="QPR147" s="1"/>
      <c r="QPS147" s="1"/>
      <c r="QPT147" s="1"/>
      <c r="QPU147" s="1"/>
      <c r="QPV147" s="1"/>
      <c r="QPW147" s="1"/>
      <c r="QPX147" s="1"/>
      <c r="QPY147" s="1"/>
      <c r="QPZ147" s="1"/>
      <c r="QQA147" s="1"/>
      <c r="QQB147" s="1"/>
      <c r="QQC147" s="1"/>
      <c r="QQD147" s="1"/>
      <c r="QQE147" s="1"/>
      <c r="QQF147" s="1"/>
      <c r="QQG147" s="1"/>
      <c r="QQH147" s="1"/>
      <c r="QQI147" s="1"/>
      <c r="QQJ147" s="1"/>
      <c r="QQK147" s="1"/>
      <c r="QQL147" s="1"/>
      <c r="QQM147" s="1"/>
      <c r="QQN147" s="1"/>
      <c r="QQO147" s="1"/>
      <c r="QQP147" s="1"/>
      <c r="QQQ147" s="1"/>
      <c r="QQR147" s="1"/>
      <c r="QQS147" s="1"/>
      <c r="QQT147" s="1"/>
      <c r="QQU147" s="1"/>
      <c r="QQV147" s="1"/>
      <c r="QQW147" s="1"/>
      <c r="QQX147" s="1"/>
      <c r="QQY147" s="1"/>
      <c r="QQZ147" s="1"/>
      <c r="QRA147" s="1"/>
      <c r="QRB147" s="1"/>
      <c r="QRC147" s="1"/>
      <c r="QRD147" s="1"/>
      <c r="QRE147" s="1"/>
      <c r="QRF147" s="1"/>
      <c r="QRG147" s="1"/>
      <c r="QRH147" s="1"/>
      <c r="QRI147" s="1"/>
      <c r="QRJ147" s="1"/>
      <c r="QRK147" s="1"/>
      <c r="QRL147" s="1"/>
      <c r="QRM147" s="1"/>
      <c r="QRN147" s="1"/>
      <c r="QRO147" s="1"/>
      <c r="QRP147" s="1"/>
      <c r="QRQ147" s="1"/>
      <c r="QRR147" s="1"/>
      <c r="QRS147" s="1"/>
      <c r="QRT147" s="1"/>
      <c r="QRU147" s="1"/>
      <c r="QRV147" s="1"/>
      <c r="QRW147" s="1"/>
      <c r="QRX147" s="1"/>
      <c r="QRY147" s="1"/>
      <c r="QRZ147" s="1"/>
      <c r="QSG147" s="1"/>
      <c r="QSH147" s="1"/>
      <c r="QSI147" s="1"/>
      <c r="QSJ147" s="1"/>
      <c r="QSK147" s="1"/>
      <c r="QSL147" s="1"/>
      <c r="QSM147" s="1"/>
      <c r="QSN147" s="1"/>
      <c r="QSO147" s="1"/>
      <c r="QSP147" s="1"/>
      <c r="QSQ147" s="1"/>
      <c r="QSR147" s="1"/>
      <c r="QSS147" s="1"/>
      <c r="QST147" s="1"/>
      <c r="QSU147" s="1"/>
      <c r="QSV147" s="1"/>
      <c r="QSW147" s="1"/>
      <c r="QSX147" s="1"/>
      <c r="QSY147" s="1"/>
      <c r="QSZ147" s="1"/>
      <c r="QTA147" s="1"/>
      <c r="QTB147" s="1"/>
      <c r="QTC147" s="1"/>
      <c r="QTD147" s="1"/>
      <c r="QTE147" s="1"/>
      <c r="QTF147" s="1"/>
      <c r="QTG147" s="1"/>
      <c r="QTH147" s="1"/>
      <c r="QTI147" s="1"/>
      <c r="QTJ147" s="1"/>
      <c r="QTK147" s="1"/>
      <c r="QTL147" s="1"/>
      <c r="QTM147" s="1"/>
      <c r="QTN147" s="1"/>
      <c r="QTO147" s="1"/>
      <c r="QTP147" s="1"/>
      <c r="QTQ147" s="1"/>
      <c r="QTR147" s="1"/>
      <c r="QTS147" s="1"/>
      <c r="QTT147" s="1"/>
      <c r="QTU147" s="1"/>
      <c r="QTV147" s="1"/>
      <c r="QTW147" s="1"/>
      <c r="QTX147" s="1"/>
      <c r="QTY147" s="1"/>
      <c r="QTZ147" s="1"/>
      <c r="QUA147" s="1"/>
      <c r="QUB147" s="1"/>
      <c r="QUC147" s="1"/>
      <c r="QUD147" s="1"/>
      <c r="QUE147" s="1"/>
      <c r="QUF147" s="1"/>
      <c r="QUG147" s="1"/>
      <c r="QUH147" s="1"/>
      <c r="QUI147" s="1"/>
      <c r="QUJ147" s="1"/>
      <c r="QUK147" s="1"/>
      <c r="QUL147" s="1"/>
      <c r="QUM147" s="1"/>
      <c r="QUN147" s="1"/>
      <c r="QUO147" s="1"/>
      <c r="QUP147" s="1"/>
      <c r="QUQ147" s="1"/>
      <c r="QUR147" s="1"/>
      <c r="QUS147" s="1"/>
      <c r="QUT147" s="1"/>
      <c r="QUU147" s="1"/>
      <c r="QUV147" s="1"/>
      <c r="QUW147" s="1"/>
      <c r="QUX147" s="1"/>
      <c r="QUY147" s="1"/>
      <c r="QUZ147" s="1"/>
      <c r="QVA147" s="1"/>
      <c r="QVB147" s="1"/>
      <c r="QVC147" s="1"/>
      <c r="QVD147" s="1"/>
      <c r="QVE147" s="1"/>
      <c r="QVF147" s="1"/>
      <c r="QVG147" s="1"/>
      <c r="QVH147" s="1"/>
      <c r="QVI147" s="1"/>
      <c r="QVJ147" s="1"/>
      <c r="QVK147" s="1"/>
      <c r="QVL147" s="1"/>
      <c r="QVM147" s="1"/>
      <c r="QVN147" s="1"/>
      <c r="QVO147" s="1"/>
      <c r="QVP147" s="1"/>
      <c r="QVQ147" s="1"/>
      <c r="QVR147" s="1"/>
      <c r="QVS147" s="1"/>
      <c r="QVT147" s="1"/>
      <c r="QVU147" s="1"/>
      <c r="QVV147" s="1"/>
      <c r="QVW147" s="1"/>
      <c r="QVX147" s="1"/>
      <c r="QVY147" s="1"/>
      <c r="QVZ147" s="1"/>
      <c r="QWA147" s="1"/>
      <c r="QWB147" s="1"/>
      <c r="QWC147" s="1"/>
      <c r="QWD147" s="1"/>
      <c r="QWE147" s="1"/>
      <c r="QWF147" s="1"/>
      <c r="QWG147" s="1"/>
      <c r="QWH147" s="1"/>
      <c r="QWI147" s="1"/>
      <c r="QWJ147" s="1"/>
      <c r="QWK147" s="1"/>
      <c r="QWL147" s="1"/>
      <c r="QWM147" s="1"/>
      <c r="QWN147" s="1"/>
      <c r="QWO147" s="1"/>
      <c r="QWP147" s="1"/>
      <c r="QWQ147" s="1"/>
      <c r="QWR147" s="1"/>
      <c r="QWS147" s="1"/>
      <c r="QWT147" s="1"/>
      <c r="QWU147" s="1"/>
      <c r="QWV147" s="1"/>
      <c r="QWW147" s="1"/>
      <c r="QWX147" s="1"/>
      <c r="QWY147" s="1"/>
      <c r="QWZ147" s="1"/>
      <c r="QXA147" s="1"/>
      <c r="QXB147" s="1"/>
      <c r="QXC147" s="1"/>
      <c r="QXD147" s="1"/>
      <c r="QXE147" s="1"/>
      <c r="QXF147" s="1"/>
      <c r="QXG147" s="1"/>
      <c r="QXH147" s="1"/>
      <c r="QXI147" s="1"/>
      <c r="QXJ147" s="1"/>
      <c r="QXK147" s="1"/>
      <c r="QXL147" s="1"/>
      <c r="QXM147" s="1"/>
      <c r="QXN147" s="1"/>
      <c r="QXO147" s="1"/>
      <c r="QXP147" s="1"/>
      <c r="QXQ147" s="1"/>
      <c r="QXR147" s="1"/>
      <c r="QXS147" s="1"/>
      <c r="QXT147" s="1"/>
      <c r="QXU147" s="1"/>
      <c r="QXV147" s="1"/>
      <c r="QXW147" s="1"/>
      <c r="QXX147" s="1"/>
      <c r="QXY147" s="1"/>
      <c r="QXZ147" s="1"/>
      <c r="QYA147" s="1"/>
      <c r="QYB147" s="1"/>
      <c r="QYC147" s="1"/>
      <c r="QYD147" s="1"/>
      <c r="QYE147" s="1"/>
      <c r="QYF147" s="1"/>
      <c r="QYG147" s="1"/>
      <c r="QYH147" s="1"/>
      <c r="QYI147" s="1"/>
      <c r="QYJ147" s="1"/>
      <c r="QYK147" s="1"/>
      <c r="QYL147" s="1"/>
      <c r="QYM147" s="1"/>
      <c r="QYN147" s="1"/>
      <c r="QYO147" s="1"/>
      <c r="QYP147" s="1"/>
      <c r="QYQ147" s="1"/>
      <c r="QYR147" s="1"/>
      <c r="QYS147" s="1"/>
      <c r="QYT147" s="1"/>
      <c r="QYU147" s="1"/>
      <c r="QYV147" s="1"/>
      <c r="QYW147" s="1"/>
      <c r="QYX147" s="1"/>
      <c r="QYY147" s="1"/>
      <c r="QYZ147" s="1"/>
      <c r="QZA147" s="1"/>
      <c r="QZB147" s="1"/>
      <c r="QZC147" s="1"/>
      <c r="QZD147" s="1"/>
      <c r="QZE147" s="1"/>
      <c r="QZF147" s="1"/>
      <c r="QZG147" s="1"/>
      <c r="QZH147" s="1"/>
      <c r="QZI147" s="1"/>
      <c r="QZJ147" s="1"/>
      <c r="QZK147" s="1"/>
      <c r="QZL147" s="1"/>
      <c r="QZM147" s="1"/>
      <c r="QZN147" s="1"/>
      <c r="QZO147" s="1"/>
      <c r="QZP147" s="1"/>
      <c r="QZQ147" s="1"/>
      <c r="QZR147" s="1"/>
      <c r="QZS147" s="1"/>
      <c r="QZT147" s="1"/>
      <c r="QZU147" s="1"/>
      <c r="QZV147" s="1"/>
      <c r="QZW147" s="1"/>
      <c r="QZX147" s="1"/>
      <c r="QZY147" s="1"/>
      <c r="QZZ147" s="1"/>
      <c r="RAA147" s="1"/>
      <c r="RAB147" s="1"/>
      <c r="RAC147" s="1"/>
      <c r="RAD147" s="1"/>
      <c r="RAE147" s="1"/>
      <c r="RAF147" s="1"/>
      <c r="RAG147" s="1"/>
      <c r="RAH147" s="1"/>
      <c r="RAI147" s="1"/>
      <c r="RAJ147" s="1"/>
      <c r="RAK147" s="1"/>
      <c r="RAL147" s="1"/>
      <c r="RAM147" s="1"/>
      <c r="RAN147" s="1"/>
      <c r="RAO147" s="1"/>
      <c r="RAP147" s="1"/>
      <c r="RAQ147" s="1"/>
      <c r="RAR147" s="1"/>
      <c r="RAS147" s="1"/>
      <c r="RAT147" s="1"/>
      <c r="RAU147" s="1"/>
      <c r="RAV147" s="1"/>
      <c r="RAW147" s="1"/>
      <c r="RAX147" s="1"/>
      <c r="RAY147" s="1"/>
      <c r="RAZ147" s="1"/>
      <c r="RBA147" s="1"/>
      <c r="RBB147" s="1"/>
      <c r="RBC147" s="1"/>
      <c r="RBD147" s="1"/>
      <c r="RBE147" s="1"/>
      <c r="RBF147" s="1"/>
      <c r="RBG147" s="1"/>
      <c r="RBH147" s="1"/>
      <c r="RBI147" s="1"/>
      <c r="RBJ147" s="1"/>
      <c r="RBK147" s="1"/>
      <c r="RBL147" s="1"/>
      <c r="RBM147" s="1"/>
      <c r="RBN147" s="1"/>
      <c r="RBO147" s="1"/>
      <c r="RBP147" s="1"/>
      <c r="RBQ147" s="1"/>
      <c r="RBR147" s="1"/>
      <c r="RBS147" s="1"/>
      <c r="RBT147" s="1"/>
      <c r="RBU147" s="1"/>
      <c r="RBV147" s="1"/>
      <c r="RCC147" s="1"/>
      <c r="RCD147" s="1"/>
      <c r="RCE147" s="1"/>
      <c r="RCF147" s="1"/>
      <c r="RCG147" s="1"/>
      <c r="RCH147" s="1"/>
      <c r="RCI147" s="1"/>
      <c r="RCJ147" s="1"/>
      <c r="RCK147" s="1"/>
      <c r="RCL147" s="1"/>
      <c r="RCM147" s="1"/>
      <c r="RCN147" s="1"/>
      <c r="RCO147" s="1"/>
      <c r="RCP147" s="1"/>
      <c r="RCQ147" s="1"/>
      <c r="RCR147" s="1"/>
      <c r="RCS147" s="1"/>
      <c r="RCT147" s="1"/>
      <c r="RCU147" s="1"/>
      <c r="RCV147" s="1"/>
      <c r="RCW147" s="1"/>
      <c r="RCX147" s="1"/>
      <c r="RCY147" s="1"/>
      <c r="RCZ147" s="1"/>
      <c r="RDA147" s="1"/>
      <c r="RDB147" s="1"/>
      <c r="RDC147" s="1"/>
      <c r="RDD147" s="1"/>
      <c r="RDE147" s="1"/>
      <c r="RDF147" s="1"/>
      <c r="RDG147" s="1"/>
      <c r="RDH147" s="1"/>
      <c r="RDI147" s="1"/>
      <c r="RDJ147" s="1"/>
      <c r="RDK147" s="1"/>
      <c r="RDL147" s="1"/>
      <c r="RDM147" s="1"/>
      <c r="RDN147" s="1"/>
      <c r="RDO147" s="1"/>
      <c r="RDP147" s="1"/>
      <c r="RDQ147" s="1"/>
      <c r="RDR147" s="1"/>
      <c r="RDS147" s="1"/>
      <c r="RDT147" s="1"/>
      <c r="RDU147" s="1"/>
      <c r="RDV147" s="1"/>
      <c r="RDW147" s="1"/>
      <c r="RDX147" s="1"/>
      <c r="RDY147" s="1"/>
      <c r="RDZ147" s="1"/>
      <c r="REA147" s="1"/>
      <c r="REB147" s="1"/>
      <c r="REC147" s="1"/>
      <c r="RED147" s="1"/>
      <c r="REE147" s="1"/>
      <c r="REF147" s="1"/>
      <c r="REG147" s="1"/>
      <c r="REH147" s="1"/>
      <c r="REI147" s="1"/>
      <c r="REJ147" s="1"/>
      <c r="REK147" s="1"/>
      <c r="REL147" s="1"/>
      <c r="REM147" s="1"/>
      <c r="REN147" s="1"/>
      <c r="REO147" s="1"/>
      <c r="REP147" s="1"/>
      <c r="REQ147" s="1"/>
      <c r="RER147" s="1"/>
      <c r="RES147" s="1"/>
      <c r="RET147" s="1"/>
      <c r="REU147" s="1"/>
      <c r="REV147" s="1"/>
      <c r="REW147" s="1"/>
      <c r="REX147" s="1"/>
      <c r="REY147" s="1"/>
      <c r="REZ147" s="1"/>
      <c r="RFA147" s="1"/>
      <c r="RFB147" s="1"/>
      <c r="RFC147" s="1"/>
      <c r="RFD147" s="1"/>
      <c r="RFE147" s="1"/>
      <c r="RFF147" s="1"/>
      <c r="RFG147" s="1"/>
      <c r="RFH147" s="1"/>
      <c r="RFI147" s="1"/>
      <c r="RFJ147" s="1"/>
      <c r="RFK147" s="1"/>
      <c r="RFL147" s="1"/>
      <c r="RFM147" s="1"/>
      <c r="RFN147" s="1"/>
      <c r="RFO147" s="1"/>
      <c r="RFP147" s="1"/>
      <c r="RFQ147" s="1"/>
      <c r="RFR147" s="1"/>
      <c r="RFS147" s="1"/>
      <c r="RFT147" s="1"/>
      <c r="RFU147" s="1"/>
      <c r="RFV147" s="1"/>
      <c r="RFW147" s="1"/>
      <c r="RFX147" s="1"/>
      <c r="RFY147" s="1"/>
      <c r="RFZ147" s="1"/>
      <c r="RGA147" s="1"/>
      <c r="RGB147" s="1"/>
      <c r="RGC147" s="1"/>
      <c r="RGD147" s="1"/>
      <c r="RGE147" s="1"/>
      <c r="RGF147" s="1"/>
      <c r="RGG147" s="1"/>
      <c r="RGH147" s="1"/>
      <c r="RGI147" s="1"/>
      <c r="RGJ147" s="1"/>
      <c r="RGK147" s="1"/>
      <c r="RGL147" s="1"/>
      <c r="RGM147" s="1"/>
      <c r="RGN147" s="1"/>
      <c r="RGO147" s="1"/>
      <c r="RGP147" s="1"/>
      <c r="RGQ147" s="1"/>
      <c r="RGR147" s="1"/>
      <c r="RGS147" s="1"/>
      <c r="RGT147" s="1"/>
      <c r="RGU147" s="1"/>
      <c r="RGV147" s="1"/>
      <c r="RGW147" s="1"/>
      <c r="RGX147" s="1"/>
      <c r="RGY147" s="1"/>
      <c r="RGZ147" s="1"/>
      <c r="RHA147" s="1"/>
      <c r="RHB147" s="1"/>
      <c r="RHC147" s="1"/>
      <c r="RHD147" s="1"/>
      <c r="RHE147" s="1"/>
      <c r="RHF147" s="1"/>
      <c r="RHG147" s="1"/>
      <c r="RHH147" s="1"/>
      <c r="RHI147" s="1"/>
      <c r="RHJ147" s="1"/>
      <c r="RHK147" s="1"/>
      <c r="RHL147" s="1"/>
      <c r="RHM147" s="1"/>
      <c r="RHN147" s="1"/>
      <c r="RHO147" s="1"/>
      <c r="RHP147" s="1"/>
      <c r="RHQ147" s="1"/>
      <c r="RHR147" s="1"/>
      <c r="RHS147" s="1"/>
      <c r="RHT147" s="1"/>
      <c r="RHU147" s="1"/>
      <c r="RHV147" s="1"/>
      <c r="RHW147" s="1"/>
      <c r="RHX147" s="1"/>
      <c r="RHY147" s="1"/>
      <c r="RHZ147" s="1"/>
      <c r="RIA147" s="1"/>
      <c r="RIB147" s="1"/>
      <c r="RIC147" s="1"/>
      <c r="RID147" s="1"/>
      <c r="RIE147" s="1"/>
      <c r="RIF147" s="1"/>
      <c r="RIG147" s="1"/>
      <c r="RIH147" s="1"/>
      <c r="RII147" s="1"/>
      <c r="RIJ147" s="1"/>
      <c r="RIK147" s="1"/>
      <c r="RIL147" s="1"/>
      <c r="RIM147" s="1"/>
      <c r="RIN147" s="1"/>
      <c r="RIO147" s="1"/>
      <c r="RIP147" s="1"/>
      <c r="RIQ147" s="1"/>
      <c r="RIR147" s="1"/>
      <c r="RIS147" s="1"/>
      <c r="RIT147" s="1"/>
      <c r="RIU147" s="1"/>
      <c r="RIV147" s="1"/>
      <c r="RIW147" s="1"/>
      <c r="RIX147" s="1"/>
      <c r="RIY147" s="1"/>
      <c r="RIZ147" s="1"/>
      <c r="RJA147" s="1"/>
      <c r="RJB147" s="1"/>
      <c r="RJC147" s="1"/>
      <c r="RJD147" s="1"/>
      <c r="RJE147" s="1"/>
      <c r="RJF147" s="1"/>
      <c r="RJG147" s="1"/>
      <c r="RJH147" s="1"/>
      <c r="RJI147" s="1"/>
      <c r="RJJ147" s="1"/>
      <c r="RJK147" s="1"/>
      <c r="RJL147" s="1"/>
      <c r="RJM147" s="1"/>
      <c r="RJN147" s="1"/>
      <c r="RJO147" s="1"/>
      <c r="RJP147" s="1"/>
      <c r="RJQ147" s="1"/>
      <c r="RJR147" s="1"/>
      <c r="RJS147" s="1"/>
      <c r="RJT147" s="1"/>
      <c r="RJU147" s="1"/>
      <c r="RJV147" s="1"/>
      <c r="RJW147" s="1"/>
      <c r="RJX147" s="1"/>
      <c r="RJY147" s="1"/>
      <c r="RJZ147" s="1"/>
      <c r="RKA147" s="1"/>
      <c r="RKB147" s="1"/>
      <c r="RKC147" s="1"/>
      <c r="RKD147" s="1"/>
      <c r="RKE147" s="1"/>
      <c r="RKF147" s="1"/>
      <c r="RKG147" s="1"/>
      <c r="RKH147" s="1"/>
      <c r="RKI147" s="1"/>
      <c r="RKJ147" s="1"/>
      <c r="RKK147" s="1"/>
      <c r="RKL147" s="1"/>
      <c r="RKM147" s="1"/>
      <c r="RKN147" s="1"/>
      <c r="RKO147" s="1"/>
      <c r="RKP147" s="1"/>
      <c r="RKQ147" s="1"/>
      <c r="RKR147" s="1"/>
      <c r="RKS147" s="1"/>
      <c r="RKT147" s="1"/>
      <c r="RKU147" s="1"/>
      <c r="RKV147" s="1"/>
      <c r="RKW147" s="1"/>
      <c r="RKX147" s="1"/>
      <c r="RKY147" s="1"/>
      <c r="RKZ147" s="1"/>
      <c r="RLA147" s="1"/>
      <c r="RLB147" s="1"/>
      <c r="RLC147" s="1"/>
      <c r="RLD147" s="1"/>
      <c r="RLE147" s="1"/>
      <c r="RLF147" s="1"/>
      <c r="RLG147" s="1"/>
      <c r="RLH147" s="1"/>
      <c r="RLI147" s="1"/>
      <c r="RLJ147" s="1"/>
      <c r="RLK147" s="1"/>
      <c r="RLL147" s="1"/>
      <c r="RLM147" s="1"/>
      <c r="RLN147" s="1"/>
      <c r="RLO147" s="1"/>
      <c r="RLP147" s="1"/>
      <c r="RLQ147" s="1"/>
      <c r="RLR147" s="1"/>
      <c r="RLY147" s="1"/>
      <c r="RLZ147" s="1"/>
      <c r="RMA147" s="1"/>
      <c r="RMB147" s="1"/>
      <c r="RMC147" s="1"/>
      <c r="RMD147" s="1"/>
      <c r="RME147" s="1"/>
      <c r="RMF147" s="1"/>
      <c r="RMG147" s="1"/>
      <c r="RMH147" s="1"/>
      <c r="RMI147" s="1"/>
      <c r="RMJ147" s="1"/>
      <c r="RMK147" s="1"/>
      <c r="RML147" s="1"/>
      <c r="RMM147" s="1"/>
      <c r="RMN147" s="1"/>
      <c r="RMO147" s="1"/>
      <c r="RMP147" s="1"/>
      <c r="RMQ147" s="1"/>
      <c r="RMR147" s="1"/>
      <c r="RMS147" s="1"/>
      <c r="RMT147" s="1"/>
      <c r="RMU147" s="1"/>
      <c r="RMV147" s="1"/>
      <c r="RMW147" s="1"/>
      <c r="RMX147" s="1"/>
      <c r="RMY147" s="1"/>
      <c r="RMZ147" s="1"/>
      <c r="RNA147" s="1"/>
      <c r="RNB147" s="1"/>
      <c r="RNC147" s="1"/>
      <c r="RND147" s="1"/>
      <c r="RNE147" s="1"/>
      <c r="RNF147" s="1"/>
      <c r="RNG147" s="1"/>
      <c r="RNH147" s="1"/>
      <c r="RNI147" s="1"/>
      <c r="RNJ147" s="1"/>
      <c r="RNK147" s="1"/>
      <c r="RNL147" s="1"/>
      <c r="RNM147" s="1"/>
      <c r="RNN147" s="1"/>
      <c r="RNO147" s="1"/>
      <c r="RNP147" s="1"/>
      <c r="RNQ147" s="1"/>
      <c r="RNR147" s="1"/>
      <c r="RNS147" s="1"/>
      <c r="RNT147" s="1"/>
      <c r="RNU147" s="1"/>
      <c r="RNV147" s="1"/>
      <c r="RNW147" s="1"/>
      <c r="RNX147" s="1"/>
      <c r="RNY147" s="1"/>
      <c r="RNZ147" s="1"/>
      <c r="ROA147" s="1"/>
      <c r="ROB147" s="1"/>
      <c r="ROC147" s="1"/>
      <c r="ROD147" s="1"/>
      <c r="ROE147" s="1"/>
      <c r="ROF147" s="1"/>
      <c r="ROG147" s="1"/>
      <c r="ROH147" s="1"/>
      <c r="ROI147" s="1"/>
      <c r="ROJ147" s="1"/>
      <c r="ROK147" s="1"/>
      <c r="ROL147" s="1"/>
      <c r="ROM147" s="1"/>
      <c r="RON147" s="1"/>
      <c r="ROO147" s="1"/>
      <c r="ROP147" s="1"/>
      <c r="ROQ147" s="1"/>
      <c r="ROR147" s="1"/>
      <c r="ROS147" s="1"/>
      <c r="ROT147" s="1"/>
      <c r="ROU147" s="1"/>
      <c r="ROV147" s="1"/>
      <c r="ROW147" s="1"/>
      <c r="ROX147" s="1"/>
      <c r="ROY147" s="1"/>
      <c r="ROZ147" s="1"/>
      <c r="RPA147" s="1"/>
      <c r="RPB147" s="1"/>
      <c r="RPC147" s="1"/>
      <c r="RPD147" s="1"/>
      <c r="RPE147" s="1"/>
      <c r="RPF147" s="1"/>
      <c r="RPG147" s="1"/>
      <c r="RPH147" s="1"/>
      <c r="RPI147" s="1"/>
      <c r="RPJ147" s="1"/>
      <c r="RPK147" s="1"/>
      <c r="RPL147" s="1"/>
      <c r="RPM147" s="1"/>
      <c r="RPN147" s="1"/>
      <c r="RPO147" s="1"/>
      <c r="RPP147" s="1"/>
      <c r="RPQ147" s="1"/>
      <c r="RPR147" s="1"/>
      <c r="RPS147" s="1"/>
      <c r="RPT147" s="1"/>
      <c r="RPU147" s="1"/>
      <c r="RPV147" s="1"/>
      <c r="RPW147" s="1"/>
      <c r="RPX147" s="1"/>
      <c r="RPY147" s="1"/>
      <c r="RPZ147" s="1"/>
      <c r="RQA147" s="1"/>
      <c r="RQB147" s="1"/>
      <c r="RQC147" s="1"/>
      <c r="RQD147" s="1"/>
      <c r="RQE147" s="1"/>
      <c r="RQF147" s="1"/>
      <c r="RQG147" s="1"/>
      <c r="RQH147" s="1"/>
      <c r="RQI147" s="1"/>
      <c r="RQJ147" s="1"/>
      <c r="RQK147" s="1"/>
      <c r="RQL147" s="1"/>
      <c r="RQM147" s="1"/>
      <c r="RQN147" s="1"/>
      <c r="RQO147" s="1"/>
      <c r="RQP147" s="1"/>
      <c r="RQQ147" s="1"/>
      <c r="RQR147" s="1"/>
      <c r="RQS147" s="1"/>
      <c r="RQT147" s="1"/>
      <c r="RQU147" s="1"/>
      <c r="RQV147" s="1"/>
      <c r="RQW147" s="1"/>
      <c r="RQX147" s="1"/>
      <c r="RQY147" s="1"/>
      <c r="RQZ147" s="1"/>
      <c r="RRA147" s="1"/>
      <c r="RRB147" s="1"/>
      <c r="RRC147" s="1"/>
      <c r="RRD147" s="1"/>
      <c r="RRE147" s="1"/>
      <c r="RRF147" s="1"/>
      <c r="RRG147" s="1"/>
      <c r="RRH147" s="1"/>
      <c r="RRI147" s="1"/>
      <c r="RRJ147" s="1"/>
      <c r="RRK147" s="1"/>
      <c r="RRL147" s="1"/>
      <c r="RRM147" s="1"/>
      <c r="RRN147" s="1"/>
      <c r="RRO147" s="1"/>
      <c r="RRP147" s="1"/>
      <c r="RRQ147" s="1"/>
      <c r="RRR147" s="1"/>
      <c r="RRS147" s="1"/>
      <c r="RRT147" s="1"/>
      <c r="RRU147" s="1"/>
      <c r="RRV147" s="1"/>
      <c r="RRW147" s="1"/>
      <c r="RRX147" s="1"/>
      <c r="RRY147" s="1"/>
      <c r="RRZ147" s="1"/>
      <c r="RSA147" s="1"/>
      <c r="RSB147" s="1"/>
      <c r="RSC147" s="1"/>
      <c r="RSD147" s="1"/>
      <c r="RSE147" s="1"/>
      <c r="RSF147" s="1"/>
      <c r="RSG147" s="1"/>
      <c r="RSH147" s="1"/>
      <c r="RSI147" s="1"/>
      <c r="RSJ147" s="1"/>
      <c r="RSK147" s="1"/>
      <c r="RSL147" s="1"/>
      <c r="RSM147" s="1"/>
      <c r="RSN147" s="1"/>
      <c r="RSO147" s="1"/>
      <c r="RSP147" s="1"/>
      <c r="RSQ147" s="1"/>
      <c r="RSR147" s="1"/>
      <c r="RSS147" s="1"/>
      <c r="RST147" s="1"/>
      <c r="RSU147" s="1"/>
      <c r="RSV147" s="1"/>
      <c r="RSW147" s="1"/>
      <c r="RSX147" s="1"/>
      <c r="RSY147" s="1"/>
      <c r="RSZ147" s="1"/>
      <c r="RTA147" s="1"/>
      <c r="RTB147" s="1"/>
      <c r="RTC147" s="1"/>
      <c r="RTD147" s="1"/>
      <c r="RTE147" s="1"/>
      <c r="RTF147" s="1"/>
      <c r="RTG147" s="1"/>
      <c r="RTH147" s="1"/>
      <c r="RTI147" s="1"/>
      <c r="RTJ147" s="1"/>
      <c r="RTK147" s="1"/>
      <c r="RTL147" s="1"/>
      <c r="RTM147" s="1"/>
      <c r="RTN147" s="1"/>
      <c r="RTO147" s="1"/>
      <c r="RTP147" s="1"/>
      <c r="RTQ147" s="1"/>
      <c r="RTR147" s="1"/>
      <c r="RTS147" s="1"/>
      <c r="RTT147" s="1"/>
      <c r="RTU147" s="1"/>
      <c r="RTV147" s="1"/>
      <c r="RTW147" s="1"/>
      <c r="RTX147" s="1"/>
      <c r="RTY147" s="1"/>
      <c r="RTZ147" s="1"/>
      <c r="RUA147" s="1"/>
      <c r="RUB147" s="1"/>
      <c r="RUC147" s="1"/>
      <c r="RUD147" s="1"/>
      <c r="RUE147" s="1"/>
      <c r="RUF147" s="1"/>
      <c r="RUG147" s="1"/>
      <c r="RUH147" s="1"/>
      <c r="RUI147" s="1"/>
      <c r="RUJ147" s="1"/>
      <c r="RUK147" s="1"/>
      <c r="RUL147" s="1"/>
      <c r="RUM147" s="1"/>
      <c r="RUN147" s="1"/>
      <c r="RUO147" s="1"/>
      <c r="RUP147" s="1"/>
      <c r="RUQ147" s="1"/>
      <c r="RUR147" s="1"/>
      <c r="RUS147" s="1"/>
      <c r="RUT147" s="1"/>
      <c r="RUU147" s="1"/>
      <c r="RUV147" s="1"/>
      <c r="RUW147" s="1"/>
      <c r="RUX147" s="1"/>
      <c r="RUY147" s="1"/>
      <c r="RUZ147" s="1"/>
      <c r="RVA147" s="1"/>
      <c r="RVB147" s="1"/>
      <c r="RVC147" s="1"/>
      <c r="RVD147" s="1"/>
      <c r="RVE147" s="1"/>
      <c r="RVF147" s="1"/>
      <c r="RVG147" s="1"/>
      <c r="RVH147" s="1"/>
      <c r="RVI147" s="1"/>
      <c r="RVJ147" s="1"/>
      <c r="RVK147" s="1"/>
      <c r="RVL147" s="1"/>
      <c r="RVM147" s="1"/>
      <c r="RVN147" s="1"/>
      <c r="RVU147" s="1"/>
      <c r="RVV147" s="1"/>
      <c r="RVW147" s="1"/>
      <c r="RVX147" s="1"/>
      <c r="RVY147" s="1"/>
      <c r="RVZ147" s="1"/>
      <c r="RWA147" s="1"/>
      <c r="RWB147" s="1"/>
      <c r="RWC147" s="1"/>
      <c r="RWD147" s="1"/>
      <c r="RWE147" s="1"/>
      <c r="RWF147" s="1"/>
      <c r="RWG147" s="1"/>
      <c r="RWH147" s="1"/>
      <c r="RWI147" s="1"/>
      <c r="RWJ147" s="1"/>
      <c r="RWK147" s="1"/>
      <c r="RWL147" s="1"/>
      <c r="RWM147" s="1"/>
      <c r="RWN147" s="1"/>
      <c r="RWO147" s="1"/>
      <c r="RWP147" s="1"/>
      <c r="RWQ147" s="1"/>
      <c r="RWR147" s="1"/>
      <c r="RWS147" s="1"/>
      <c r="RWT147" s="1"/>
      <c r="RWU147" s="1"/>
      <c r="RWV147" s="1"/>
      <c r="RWW147" s="1"/>
      <c r="RWX147" s="1"/>
      <c r="RWY147" s="1"/>
      <c r="RWZ147" s="1"/>
      <c r="RXA147" s="1"/>
      <c r="RXB147" s="1"/>
      <c r="RXC147" s="1"/>
      <c r="RXD147" s="1"/>
      <c r="RXE147" s="1"/>
      <c r="RXF147" s="1"/>
      <c r="RXG147" s="1"/>
      <c r="RXH147" s="1"/>
      <c r="RXI147" s="1"/>
      <c r="RXJ147" s="1"/>
      <c r="RXK147" s="1"/>
      <c r="RXL147" s="1"/>
      <c r="RXM147" s="1"/>
      <c r="RXN147" s="1"/>
      <c r="RXO147" s="1"/>
      <c r="RXP147" s="1"/>
      <c r="RXQ147" s="1"/>
      <c r="RXR147" s="1"/>
      <c r="RXS147" s="1"/>
      <c r="RXT147" s="1"/>
      <c r="RXU147" s="1"/>
      <c r="RXV147" s="1"/>
      <c r="RXW147" s="1"/>
      <c r="RXX147" s="1"/>
      <c r="RXY147" s="1"/>
      <c r="RXZ147" s="1"/>
      <c r="RYA147" s="1"/>
      <c r="RYB147" s="1"/>
      <c r="RYC147" s="1"/>
      <c r="RYD147" s="1"/>
      <c r="RYE147" s="1"/>
      <c r="RYF147" s="1"/>
      <c r="RYG147" s="1"/>
      <c r="RYH147" s="1"/>
      <c r="RYI147" s="1"/>
      <c r="RYJ147" s="1"/>
      <c r="RYK147" s="1"/>
      <c r="RYL147" s="1"/>
      <c r="RYM147" s="1"/>
      <c r="RYN147" s="1"/>
      <c r="RYO147" s="1"/>
      <c r="RYP147" s="1"/>
      <c r="RYQ147" s="1"/>
      <c r="RYR147" s="1"/>
      <c r="RYS147" s="1"/>
      <c r="RYT147" s="1"/>
      <c r="RYU147" s="1"/>
      <c r="RYV147" s="1"/>
      <c r="RYW147" s="1"/>
      <c r="RYX147" s="1"/>
      <c r="RYY147" s="1"/>
      <c r="RYZ147" s="1"/>
      <c r="RZA147" s="1"/>
      <c r="RZB147" s="1"/>
      <c r="RZC147" s="1"/>
      <c r="RZD147" s="1"/>
      <c r="RZE147" s="1"/>
      <c r="RZF147" s="1"/>
      <c r="RZG147" s="1"/>
      <c r="RZH147" s="1"/>
      <c r="RZI147" s="1"/>
      <c r="RZJ147" s="1"/>
      <c r="RZK147" s="1"/>
      <c r="RZL147" s="1"/>
      <c r="RZM147" s="1"/>
      <c r="RZN147" s="1"/>
      <c r="RZO147" s="1"/>
      <c r="RZP147" s="1"/>
      <c r="RZQ147" s="1"/>
      <c r="RZR147" s="1"/>
      <c r="RZS147" s="1"/>
      <c r="RZT147" s="1"/>
      <c r="RZU147" s="1"/>
      <c r="RZV147" s="1"/>
      <c r="RZW147" s="1"/>
      <c r="RZX147" s="1"/>
      <c r="RZY147" s="1"/>
      <c r="RZZ147" s="1"/>
      <c r="SAA147" s="1"/>
      <c r="SAB147" s="1"/>
      <c r="SAC147" s="1"/>
      <c r="SAD147" s="1"/>
      <c r="SAE147" s="1"/>
      <c r="SAF147" s="1"/>
      <c r="SAG147" s="1"/>
      <c r="SAH147" s="1"/>
      <c r="SAI147" s="1"/>
      <c r="SAJ147" s="1"/>
      <c r="SAK147" s="1"/>
      <c r="SAL147" s="1"/>
      <c r="SAM147" s="1"/>
      <c r="SAN147" s="1"/>
      <c r="SAO147" s="1"/>
      <c r="SAP147" s="1"/>
      <c r="SAQ147" s="1"/>
      <c r="SAR147" s="1"/>
      <c r="SAS147" s="1"/>
      <c r="SAT147" s="1"/>
      <c r="SAU147" s="1"/>
      <c r="SAV147" s="1"/>
      <c r="SAW147" s="1"/>
      <c r="SAX147" s="1"/>
      <c r="SAY147" s="1"/>
      <c r="SAZ147" s="1"/>
      <c r="SBA147" s="1"/>
      <c r="SBB147" s="1"/>
      <c r="SBC147" s="1"/>
      <c r="SBD147" s="1"/>
      <c r="SBE147" s="1"/>
      <c r="SBF147" s="1"/>
      <c r="SBG147" s="1"/>
      <c r="SBH147" s="1"/>
      <c r="SBI147" s="1"/>
      <c r="SBJ147" s="1"/>
      <c r="SBK147" s="1"/>
      <c r="SBL147" s="1"/>
      <c r="SBM147" s="1"/>
      <c r="SBN147" s="1"/>
      <c r="SBO147" s="1"/>
      <c r="SBP147" s="1"/>
      <c r="SBQ147" s="1"/>
      <c r="SBR147" s="1"/>
      <c r="SBS147" s="1"/>
      <c r="SBT147" s="1"/>
      <c r="SBU147" s="1"/>
      <c r="SBV147" s="1"/>
      <c r="SBW147" s="1"/>
      <c r="SBX147" s="1"/>
      <c r="SBY147" s="1"/>
      <c r="SBZ147" s="1"/>
      <c r="SCA147" s="1"/>
      <c r="SCB147" s="1"/>
      <c r="SCC147" s="1"/>
      <c r="SCD147" s="1"/>
      <c r="SCE147" s="1"/>
      <c r="SCF147" s="1"/>
      <c r="SCG147" s="1"/>
      <c r="SCH147" s="1"/>
      <c r="SCI147" s="1"/>
      <c r="SCJ147" s="1"/>
      <c r="SCK147" s="1"/>
      <c r="SCL147" s="1"/>
      <c r="SCM147" s="1"/>
      <c r="SCN147" s="1"/>
      <c r="SCO147" s="1"/>
      <c r="SCP147" s="1"/>
      <c r="SCQ147" s="1"/>
      <c r="SCR147" s="1"/>
      <c r="SCS147" s="1"/>
      <c r="SCT147" s="1"/>
      <c r="SCU147" s="1"/>
      <c r="SCV147" s="1"/>
      <c r="SCW147" s="1"/>
      <c r="SCX147" s="1"/>
      <c r="SCY147" s="1"/>
      <c r="SCZ147" s="1"/>
      <c r="SDA147" s="1"/>
      <c r="SDB147" s="1"/>
      <c r="SDC147" s="1"/>
      <c r="SDD147" s="1"/>
      <c r="SDE147" s="1"/>
      <c r="SDF147" s="1"/>
      <c r="SDG147" s="1"/>
      <c r="SDH147" s="1"/>
      <c r="SDI147" s="1"/>
      <c r="SDJ147" s="1"/>
      <c r="SDK147" s="1"/>
      <c r="SDL147" s="1"/>
      <c r="SDM147" s="1"/>
      <c r="SDN147" s="1"/>
      <c r="SDO147" s="1"/>
      <c r="SDP147" s="1"/>
      <c r="SDQ147" s="1"/>
      <c r="SDR147" s="1"/>
      <c r="SDS147" s="1"/>
      <c r="SDT147" s="1"/>
      <c r="SDU147" s="1"/>
      <c r="SDV147" s="1"/>
      <c r="SDW147" s="1"/>
      <c r="SDX147" s="1"/>
      <c r="SDY147" s="1"/>
      <c r="SDZ147" s="1"/>
      <c r="SEA147" s="1"/>
      <c r="SEB147" s="1"/>
      <c r="SEC147" s="1"/>
      <c r="SED147" s="1"/>
      <c r="SEE147" s="1"/>
      <c r="SEF147" s="1"/>
      <c r="SEG147" s="1"/>
      <c r="SEH147" s="1"/>
      <c r="SEI147" s="1"/>
      <c r="SEJ147" s="1"/>
      <c r="SEK147" s="1"/>
      <c r="SEL147" s="1"/>
      <c r="SEM147" s="1"/>
      <c r="SEN147" s="1"/>
      <c r="SEO147" s="1"/>
      <c r="SEP147" s="1"/>
      <c r="SEQ147" s="1"/>
      <c r="SER147" s="1"/>
      <c r="SES147" s="1"/>
      <c r="SET147" s="1"/>
      <c r="SEU147" s="1"/>
      <c r="SEV147" s="1"/>
      <c r="SEW147" s="1"/>
      <c r="SEX147" s="1"/>
      <c r="SEY147" s="1"/>
      <c r="SEZ147" s="1"/>
      <c r="SFA147" s="1"/>
      <c r="SFB147" s="1"/>
      <c r="SFC147" s="1"/>
      <c r="SFD147" s="1"/>
      <c r="SFE147" s="1"/>
      <c r="SFF147" s="1"/>
      <c r="SFG147" s="1"/>
      <c r="SFH147" s="1"/>
      <c r="SFI147" s="1"/>
      <c r="SFJ147" s="1"/>
      <c r="SFQ147" s="1"/>
      <c r="SFR147" s="1"/>
      <c r="SFS147" s="1"/>
      <c r="SFT147" s="1"/>
      <c r="SFU147" s="1"/>
      <c r="SFV147" s="1"/>
      <c r="SFW147" s="1"/>
      <c r="SFX147" s="1"/>
      <c r="SFY147" s="1"/>
      <c r="SFZ147" s="1"/>
      <c r="SGA147" s="1"/>
      <c r="SGB147" s="1"/>
      <c r="SGC147" s="1"/>
      <c r="SGD147" s="1"/>
      <c r="SGE147" s="1"/>
      <c r="SGF147" s="1"/>
      <c r="SGG147" s="1"/>
      <c r="SGH147" s="1"/>
      <c r="SGI147" s="1"/>
      <c r="SGJ147" s="1"/>
      <c r="SGK147" s="1"/>
      <c r="SGL147" s="1"/>
      <c r="SGM147" s="1"/>
      <c r="SGN147" s="1"/>
      <c r="SGO147" s="1"/>
      <c r="SGP147" s="1"/>
      <c r="SGQ147" s="1"/>
      <c r="SGR147" s="1"/>
      <c r="SGS147" s="1"/>
      <c r="SGT147" s="1"/>
      <c r="SGU147" s="1"/>
      <c r="SGV147" s="1"/>
      <c r="SGW147" s="1"/>
      <c r="SGX147" s="1"/>
      <c r="SGY147" s="1"/>
      <c r="SGZ147" s="1"/>
      <c r="SHA147" s="1"/>
      <c r="SHB147" s="1"/>
      <c r="SHC147" s="1"/>
      <c r="SHD147" s="1"/>
      <c r="SHE147" s="1"/>
      <c r="SHF147" s="1"/>
      <c r="SHG147" s="1"/>
      <c r="SHH147" s="1"/>
      <c r="SHI147" s="1"/>
      <c r="SHJ147" s="1"/>
      <c r="SHK147" s="1"/>
      <c r="SHL147" s="1"/>
      <c r="SHM147" s="1"/>
      <c r="SHN147" s="1"/>
      <c r="SHO147" s="1"/>
      <c r="SHP147" s="1"/>
      <c r="SHQ147" s="1"/>
      <c r="SHR147" s="1"/>
      <c r="SHS147" s="1"/>
      <c r="SHT147" s="1"/>
      <c r="SHU147" s="1"/>
      <c r="SHV147" s="1"/>
      <c r="SHW147" s="1"/>
      <c r="SHX147" s="1"/>
      <c r="SHY147" s="1"/>
      <c r="SHZ147" s="1"/>
      <c r="SIA147" s="1"/>
      <c r="SIB147" s="1"/>
      <c r="SIC147" s="1"/>
      <c r="SID147" s="1"/>
      <c r="SIE147" s="1"/>
      <c r="SIF147" s="1"/>
      <c r="SIG147" s="1"/>
      <c r="SIH147" s="1"/>
      <c r="SII147" s="1"/>
      <c r="SIJ147" s="1"/>
      <c r="SIK147" s="1"/>
      <c r="SIL147" s="1"/>
      <c r="SIM147" s="1"/>
      <c r="SIN147" s="1"/>
      <c r="SIO147" s="1"/>
      <c r="SIP147" s="1"/>
      <c r="SIQ147" s="1"/>
      <c r="SIR147" s="1"/>
      <c r="SIS147" s="1"/>
      <c r="SIT147" s="1"/>
      <c r="SIU147" s="1"/>
      <c r="SIV147" s="1"/>
      <c r="SIW147" s="1"/>
      <c r="SIX147" s="1"/>
      <c r="SIY147" s="1"/>
      <c r="SIZ147" s="1"/>
      <c r="SJA147" s="1"/>
      <c r="SJB147" s="1"/>
      <c r="SJC147" s="1"/>
      <c r="SJD147" s="1"/>
      <c r="SJE147" s="1"/>
      <c r="SJF147" s="1"/>
      <c r="SJG147" s="1"/>
      <c r="SJH147" s="1"/>
      <c r="SJI147" s="1"/>
      <c r="SJJ147" s="1"/>
      <c r="SJK147" s="1"/>
      <c r="SJL147" s="1"/>
      <c r="SJM147" s="1"/>
      <c r="SJN147" s="1"/>
      <c r="SJO147" s="1"/>
      <c r="SJP147" s="1"/>
      <c r="SJQ147" s="1"/>
      <c r="SJR147" s="1"/>
      <c r="SJS147" s="1"/>
      <c r="SJT147" s="1"/>
      <c r="SJU147" s="1"/>
      <c r="SJV147" s="1"/>
      <c r="SJW147" s="1"/>
      <c r="SJX147" s="1"/>
      <c r="SJY147" s="1"/>
      <c r="SJZ147" s="1"/>
      <c r="SKA147" s="1"/>
      <c r="SKB147" s="1"/>
      <c r="SKC147" s="1"/>
      <c r="SKD147" s="1"/>
      <c r="SKE147" s="1"/>
      <c r="SKF147" s="1"/>
      <c r="SKG147" s="1"/>
      <c r="SKH147" s="1"/>
      <c r="SKI147" s="1"/>
      <c r="SKJ147" s="1"/>
      <c r="SKK147" s="1"/>
      <c r="SKL147" s="1"/>
      <c r="SKM147" s="1"/>
      <c r="SKN147" s="1"/>
      <c r="SKO147" s="1"/>
      <c r="SKP147" s="1"/>
      <c r="SKQ147" s="1"/>
      <c r="SKR147" s="1"/>
      <c r="SKS147" s="1"/>
      <c r="SKT147" s="1"/>
      <c r="SKU147" s="1"/>
      <c r="SKV147" s="1"/>
      <c r="SKW147" s="1"/>
      <c r="SKX147" s="1"/>
      <c r="SKY147" s="1"/>
      <c r="SKZ147" s="1"/>
      <c r="SLA147" s="1"/>
      <c r="SLB147" s="1"/>
      <c r="SLC147" s="1"/>
      <c r="SLD147" s="1"/>
      <c r="SLE147" s="1"/>
      <c r="SLF147" s="1"/>
      <c r="SLG147" s="1"/>
      <c r="SLH147" s="1"/>
      <c r="SLI147" s="1"/>
      <c r="SLJ147" s="1"/>
      <c r="SLK147" s="1"/>
      <c r="SLL147" s="1"/>
      <c r="SLM147" s="1"/>
      <c r="SLN147" s="1"/>
      <c r="SLO147" s="1"/>
      <c r="SLP147" s="1"/>
      <c r="SLQ147" s="1"/>
      <c r="SLR147" s="1"/>
      <c r="SLS147" s="1"/>
      <c r="SLT147" s="1"/>
      <c r="SLU147" s="1"/>
      <c r="SLV147" s="1"/>
      <c r="SLW147" s="1"/>
      <c r="SLX147" s="1"/>
      <c r="SLY147" s="1"/>
      <c r="SLZ147" s="1"/>
      <c r="SMA147" s="1"/>
      <c r="SMB147" s="1"/>
      <c r="SMC147" s="1"/>
      <c r="SMD147" s="1"/>
      <c r="SME147" s="1"/>
      <c r="SMF147" s="1"/>
      <c r="SMG147" s="1"/>
      <c r="SMH147" s="1"/>
      <c r="SMI147" s="1"/>
      <c r="SMJ147" s="1"/>
      <c r="SMK147" s="1"/>
      <c r="SML147" s="1"/>
      <c r="SMM147" s="1"/>
      <c r="SMN147" s="1"/>
      <c r="SMO147" s="1"/>
      <c r="SMP147" s="1"/>
      <c r="SMQ147" s="1"/>
      <c r="SMR147" s="1"/>
      <c r="SMS147" s="1"/>
      <c r="SMT147" s="1"/>
      <c r="SMU147" s="1"/>
      <c r="SMV147" s="1"/>
      <c r="SMW147" s="1"/>
      <c r="SMX147" s="1"/>
      <c r="SMY147" s="1"/>
      <c r="SMZ147" s="1"/>
      <c r="SNA147" s="1"/>
      <c r="SNB147" s="1"/>
      <c r="SNC147" s="1"/>
      <c r="SND147" s="1"/>
      <c r="SNE147" s="1"/>
      <c r="SNF147" s="1"/>
      <c r="SNG147" s="1"/>
      <c r="SNH147" s="1"/>
      <c r="SNI147" s="1"/>
      <c r="SNJ147" s="1"/>
      <c r="SNK147" s="1"/>
      <c r="SNL147" s="1"/>
      <c r="SNM147" s="1"/>
      <c r="SNN147" s="1"/>
      <c r="SNO147" s="1"/>
      <c r="SNP147" s="1"/>
      <c r="SNQ147" s="1"/>
      <c r="SNR147" s="1"/>
      <c r="SNS147" s="1"/>
      <c r="SNT147" s="1"/>
      <c r="SNU147" s="1"/>
      <c r="SNV147" s="1"/>
      <c r="SNW147" s="1"/>
      <c r="SNX147" s="1"/>
      <c r="SNY147" s="1"/>
      <c r="SNZ147" s="1"/>
      <c r="SOA147" s="1"/>
      <c r="SOB147" s="1"/>
      <c r="SOC147" s="1"/>
      <c r="SOD147" s="1"/>
      <c r="SOE147" s="1"/>
      <c r="SOF147" s="1"/>
      <c r="SOG147" s="1"/>
      <c r="SOH147" s="1"/>
      <c r="SOI147" s="1"/>
      <c r="SOJ147" s="1"/>
      <c r="SOK147" s="1"/>
      <c r="SOL147" s="1"/>
      <c r="SOM147" s="1"/>
      <c r="SON147" s="1"/>
      <c r="SOO147" s="1"/>
      <c r="SOP147" s="1"/>
      <c r="SOQ147" s="1"/>
      <c r="SOR147" s="1"/>
      <c r="SOS147" s="1"/>
      <c r="SOT147" s="1"/>
      <c r="SOU147" s="1"/>
      <c r="SOV147" s="1"/>
      <c r="SOW147" s="1"/>
      <c r="SOX147" s="1"/>
      <c r="SOY147" s="1"/>
      <c r="SOZ147" s="1"/>
      <c r="SPA147" s="1"/>
      <c r="SPB147" s="1"/>
      <c r="SPC147" s="1"/>
      <c r="SPD147" s="1"/>
      <c r="SPE147" s="1"/>
      <c r="SPF147" s="1"/>
      <c r="SPM147" s="1"/>
      <c r="SPN147" s="1"/>
      <c r="SPO147" s="1"/>
      <c r="SPP147" s="1"/>
      <c r="SPQ147" s="1"/>
      <c r="SPR147" s="1"/>
      <c r="SPS147" s="1"/>
      <c r="SPT147" s="1"/>
      <c r="SPU147" s="1"/>
      <c r="SPV147" s="1"/>
      <c r="SPW147" s="1"/>
      <c r="SPX147" s="1"/>
      <c r="SPY147" s="1"/>
      <c r="SPZ147" s="1"/>
      <c r="SQA147" s="1"/>
      <c r="SQB147" s="1"/>
      <c r="SQC147" s="1"/>
      <c r="SQD147" s="1"/>
      <c r="SQE147" s="1"/>
      <c r="SQF147" s="1"/>
      <c r="SQG147" s="1"/>
      <c r="SQH147" s="1"/>
      <c r="SQI147" s="1"/>
      <c r="SQJ147" s="1"/>
      <c r="SQK147" s="1"/>
      <c r="SQL147" s="1"/>
      <c r="SQM147" s="1"/>
      <c r="SQN147" s="1"/>
      <c r="SQO147" s="1"/>
      <c r="SQP147" s="1"/>
      <c r="SQQ147" s="1"/>
      <c r="SQR147" s="1"/>
      <c r="SQS147" s="1"/>
      <c r="SQT147" s="1"/>
      <c r="SQU147" s="1"/>
      <c r="SQV147" s="1"/>
      <c r="SQW147" s="1"/>
      <c r="SQX147" s="1"/>
      <c r="SQY147" s="1"/>
      <c r="SQZ147" s="1"/>
      <c r="SRA147" s="1"/>
      <c r="SRB147" s="1"/>
      <c r="SRC147" s="1"/>
      <c r="SRD147" s="1"/>
      <c r="SRE147" s="1"/>
      <c r="SRF147" s="1"/>
      <c r="SRG147" s="1"/>
      <c r="SRH147" s="1"/>
      <c r="SRI147" s="1"/>
      <c r="SRJ147" s="1"/>
      <c r="SRK147" s="1"/>
      <c r="SRL147" s="1"/>
      <c r="SRM147" s="1"/>
      <c r="SRN147" s="1"/>
      <c r="SRO147" s="1"/>
      <c r="SRP147" s="1"/>
      <c r="SRQ147" s="1"/>
      <c r="SRR147" s="1"/>
      <c r="SRS147" s="1"/>
      <c r="SRT147" s="1"/>
      <c r="SRU147" s="1"/>
      <c r="SRV147" s="1"/>
      <c r="SRW147" s="1"/>
      <c r="SRX147" s="1"/>
      <c r="SRY147" s="1"/>
      <c r="SRZ147" s="1"/>
      <c r="SSA147" s="1"/>
      <c r="SSB147" s="1"/>
      <c r="SSC147" s="1"/>
      <c r="SSD147" s="1"/>
      <c r="SSE147" s="1"/>
      <c r="SSF147" s="1"/>
      <c r="SSG147" s="1"/>
      <c r="SSH147" s="1"/>
      <c r="SSI147" s="1"/>
      <c r="SSJ147" s="1"/>
      <c r="SSK147" s="1"/>
      <c r="SSL147" s="1"/>
      <c r="SSM147" s="1"/>
      <c r="SSN147" s="1"/>
      <c r="SSO147" s="1"/>
      <c r="SSP147" s="1"/>
      <c r="SSQ147" s="1"/>
      <c r="SSR147" s="1"/>
      <c r="SSS147" s="1"/>
      <c r="SST147" s="1"/>
      <c r="SSU147" s="1"/>
      <c r="SSV147" s="1"/>
      <c r="SSW147" s="1"/>
      <c r="SSX147" s="1"/>
      <c r="SSY147" s="1"/>
      <c r="SSZ147" s="1"/>
      <c r="STA147" s="1"/>
      <c r="STB147" s="1"/>
      <c r="STC147" s="1"/>
      <c r="STD147" s="1"/>
      <c r="STE147" s="1"/>
      <c r="STF147" s="1"/>
      <c r="STG147" s="1"/>
      <c r="STH147" s="1"/>
      <c r="STI147" s="1"/>
      <c r="STJ147" s="1"/>
      <c r="STK147" s="1"/>
      <c r="STL147" s="1"/>
      <c r="STM147" s="1"/>
      <c r="STN147" s="1"/>
      <c r="STO147" s="1"/>
      <c r="STP147" s="1"/>
      <c r="STQ147" s="1"/>
      <c r="STR147" s="1"/>
      <c r="STS147" s="1"/>
      <c r="STT147" s="1"/>
      <c r="STU147" s="1"/>
      <c r="STV147" s="1"/>
      <c r="STW147" s="1"/>
      <c r="STX147" s="1"/>
      <c r="STY147" s="1"/>
      <c r="STZ147" s="1"/>
      <c r="SUA147" s="1"/>
      <c r="SUB147" s="1"/>
      <c r="SUC147" s="1"/>
      <c r="SUD147" s="1"/>
      <c r="SUE147" s="1"/>
      <c r="SUF147" s="1"/>
      <c r="SUG147" s="1"/>
      <c r="SUH147" s="1"/>
      <c r="SUI147" s="1"/>
      <c r="SUJ147" s="1"/>
      <c r="SUK147" s="1"/>
      <c r="SUL147" s="1"/>
      <c r="SUM147" s="1"/>
      <c r="SUN147" s="1"/>
      <c r="SUO147" s="1"/>
      <c r="SUP147" s="1"/>
      <c r="SUQ147" s="1"/>
      <c r="SUR147" s="1"/>
      <c r="SUS147" s="1"/>
      <c r="SUT147" s="1"/>
      <c r="SUU147" s="1"/>
      <c r="SUV147" s="1"/>
      <c r="SUW147" s="1"/>
      <c r="SUX147" s="1"/>
      <c r="SUY147" s="1"/>
      <c r="SUZ147" s="1"/>
      <c r="SVA147" s="1"/>
      <c r="SVB147" s="1"/>
      <c r="SVC147" s="1"/>
      <c r="SVD147" s="1"/>
      <c r="SVE147" s="1"/>
      <c r="SVF147" s="1"/>
      <c r="SVG147" s="1"/>
      <c r="SVH147" s="1"/>
      <c r="SVI147" s="1"/>
      <c r="SVJ147" s="1"/>
      <c r="SVK147" s="1"/>
      <c r="SVL147" s="1"/>
      <c r="SVM147" s="1"/>
      <c r="SVN147" s="1"/>
      <c r="SVO147" s="1"/>
      <c r="SVP147" s="1"/>
      <c r="SVQ147" s="1"/>
      <c r="SVR147" s="1"/>
      <c r="SVS147" s="1"/>
      <c r="SVT147" s="1"/>
      <c r="SVU147" s="1"/>
      <c r="SVV147" s="1"/>
      <c r="SVW147" s="1"/>
      <c r="SVX147" s="1"/>
      <c r="SVY147" s="1"/>
      <c r="SVZ147" s="1"/>
      <c r="SWA147" s="1"/>
      <c r="SWB147" s="1"/>
      <c r="SWC147" s="1"/>
      <c r="SWD147" s="1"/>
      <c r="SWE147" s="1"/>
      <c r="SWF147" s="1"/>
      <c r="SWG147" s="1"/>
      <c r="SWH147" s="1"/>
      <c r="SWI147" s="1"/>
      <c r="SWJ147" s="1"/>
      <c r="SWK147" s="1"/>
      <c r="SWL147" s="1"/>
      <c r="SWM147" s="1"/>
      <c r="SWN147" s="1"/>
      <c r="SWO147" s="1"/>
      <c r="SWP147" s="1"/>
      <c r="SWQ147" s="1"/>
      <c r="SWR147" s="1"/>
      <c r="SWS147" s="1"/>
      <c r="SWT147" s="1"/>
      <c r="SWU147" s="1"/>
      <c r="SWV147" s="1"/>
      <c r="SWW147" s="1"/>
      <c r="SWX147" s="1"/>
      <c r="SWY147" s="1"/>
      <c r="SWZ147" s="1"/>
      <c r="SXA147" s="1"/>
      <c r="SXB147" s="1"/>
      <c r="SXC147" s="1"/>
      <c r="SXD147" s="1"/>
      <c r="SXE147" s="1"/>
      <c r="SXF147" s="1"/>
      <c r="SXG147" s="1"/>
      <c r="SXH147" s="1"/>
      <c r="SXI147" s="1"/>
      <c r="SXJ147" s="1"/>
      <c r="SXK147" s="1"/>
      <c r="SXL147" s="1"/>
      <c r="SXM147" s="1"/>
      <c r="SXN147" s="1"/>
      <c r="SXO147" s="1"/>
      <c r="SXP147" s="1"/>
      <c r="SXQ147" s="1"/>
      <c r="SXR147" s="1"/>
      <c r="SXS147" s="1"/>
      <c r="SXT147" s="1"/>
      <c r="SXU147" s="1"/>
      <c r="SXV147" s="1"/>
      <c r="SXW147" s="1"/>
      <c r="SXX147" s="1"/>
      <c r="SXY147" s="1"/>
      <c r="SXZ147" s="1"/>
      <c r="SYA147" s="1"/>
      <c r="SYB147" s="1"/>
      <c r="SYC147" s="1"/>
      <c r="SYD147" s="1"/>
      <c r="SYE147" s="1"/>
      <c r="SYF147" s="1"/>
      <c r="SYG147" s="1"/>
      <c r="SYH147" s="1"/>
      <c r="SYI147" s="1"/>
      <c r="SYJ147" s="1"/>
      <c r="SYK147" s="1"/>
      <c r="SYL147" s="1"/>
      <c r="SYM147" s="1"/>
      <c r="SYN147" s="1"/>
      <c r="SYO147" s="1"/>
      <c r="SYP147" s="1"/>
      <c r="SYQ147" s="1"/>
      <c r="SYR147" s="1"/>
      <c r="SYS147" s="1"/>
      <c r="SYT147" s="1"/>
      <c r="SYU147" s="1"/>
      <c r="SYV147" s="1"/>
      <c r="SYW147" s="1"/>
      <c r="SYX147" s="1"/>
      <c r="SYY147" s="1"/>
      <c r="SYZ147" s="1"/>
      <c r="SZA147" s="1"/>
      <c r="SZB147" s="1"/>
      <c r="SZI147" s="1"/>
      <c r="SZJ147" s="1"/>
      <c r="SZK147" s="1"/>
      <c r="SZL147" s="1"/>
      <c r="SZM147" s="1"/>
      <c r="SZN147" s="1"/>
      <c r="SZO147" s="1"/>
      <c r="SZP147" s="1"/>
      <c r="SZQ147" s="1"/>
      <c r="SZR147" s="1"/>
      <c r="SZS147" s="1"/>
      <c r="SZT147" s="1"/>
      <c r="SZU147" s="1"/>
      <c r="SZV147" s="1"/>
      <c r="SZW147" s="1"/>
      <c r="SZX147" s="1"/>
      <c r="SZY147" s="1"/>
      <c r="SZZ147" s="1"/>
      <c r="TAA147" s="1"/>
      <c r="TAB147" s="1"/>
      <c r="TAC147" s="1"/>
      <c r="TAD147" s="1"/>
      <c r="TAE147" s="1"/>
      <c r="TAF147" s="1"/>
      <c r="TAG147" s="1"/>
      <c r="TAH147" s="1"/>
      <c r="TAI147" s="1"/>
      <c r="TAJ147" s="1"/>
      <c r="TAK147" s="1"/>
      <c r="TAL147" s="1"/>
      <c r="TAM147" s="1"/>
      <c r="TAN147" s="1"/>
      <c r="TAO147" s="1"/>
      <c r="TAP147" s="1"/>
      <c r="TAQ147" s="1"/>
      <c r="TAR147" s="1"/>
      <c r="TAS147" s="1"/>
      <c r="TAT147" s="1"/>
      <c r="TAU147" s="1"/>
      <c r="TAV147" s="1"/>
      <c r="TAW147" s="1"/>
      <c r="TAX147" s="1"/>
      <c r="TAY147" s="1"/>
      <c r="TAZ147" s="1"/>
      <c r="TBA147" s="1"/>
      <c r="TBB147" s="1"/>
      <c r="TBC147" s="1"/>
      <c r="TBD147" s="1"/>
      <c r="TBE147" s="1"/>
      <c r="TBF147" s="1"/>
      <c r="TBG147" s="1"/>
      <c r="TBH147" s="1"/>
      <c r="TBI147" s="1"/>
      <c r="TBJ147" s="1"/>
      <c r="TBK147" s="1"/>
      <c r="TBL147" s="1"/>
      <c r="TBM147" s="1"/>
      <c r="TBN147" s="1"/>
      <c r="TBO147" s="1"/>
      <c r="TBP147" s="1"/>
      <c r="TBQ147" s="1"/>
      <c r="TBR147" s="1"/>
      <c r="TBS147" s="1"/>
      <c r="TBT147" s="1"/>
      <c r="TBU147" s="1"/>
      <c r="TBV147" s="1"/>
      <c r="TBW147" s="1"/>
      <c r="TBX147" s="1"/>
      <c r="TBY147" s="1"/>
      <c r="TBZ147" s="1"/>
      <c r="TCA147" s="1"/>
      <c r="TCB147" s="1"/>
      <c r="TCC147" s="1"/>
      <c r="TCD147" s="1"/>
      <c r="TCE147" s="1"/>
      <c r="TCF147" s="1"/>
      <c r="TCG147" s="1"/>
      <c r="TCH147" s="1"/>
      <c r="TCI147" s="1"/>
      <c r="TCJ147" s="1"/>
      <c r="TCK147" s="1"/>
      <c r="TCL147" s="1"/>
      <c r="TCM147" s="1"/>
      <c r="TCN147" s="1"/>
      <c r="TCO147" s="1"/>
      <c r="TCP147" s="1"/>
      <c r="TCQ147" s="1"/>
      <c r="TCR147" s="1"/>
      <c r="TCS147" s="1"/>
      <c r="TCT147" s="1"/>
      <c r="TCU147" s="1"/>
      <c r="TCV147" s="1"/>
      <c r="TCW147" s="1"/>
      <c r="TCX147" s="1"/>
      <c r="TCY147" s="1"/>
      <c r="TCZ147" s="1"/>
      <c r="TDA147" s="1"/>
      <c r="TDB147" s="1"/>
      <c r="TDC147" s="1"/>
      <c r="TDD147" s="1"/>
      <c r="TDE147" s="1"/>
      <c r="TDF147" s="1"/>
      <c r="TDG147" s="1"/>
      <c r="TDH147" s="1"/>
      <c r="TDI147" s="1"/>
      <c r="TDJ147" s="1"/>
      <c r="TDK147" s="1"/>
      <c r="TDL147" s="1"/>
      <c r="TDM147" s="1"/>
      <c r="TDN147" s="1"/>
      <c r="TDO147" s="1"/>
      <c r="TDP147" s="1"/>
      <c r="TDQ147" s="1"/>
      <c r="TDR147" s="1"/>
      <c r="TDS147" s="1"/>
      <c r="TDT147" s="1"/>
      <c r="TDU147" s="1"/>
      <c r="TDV147" s="1"/>
      <c r="TDW147" s="1"/>
      <c r="TDX147" s="1"/>
      <c r="TDY147" s="1"/>
      <c r="TDZ147" s="1"/>
      <c r="TEA147" s="1"/>
      <c r="TEB147" s="1"/>
      <c r="TEC147" s="1"/>
      <c r="TED147" s="1"/>
      <c r="TEE147" s="1"/>
      <c r="TEF147" s="1"/>
      <c r="TEG147" s="1"/>
      <c r="TEH147" s="1"/>
      <c r="TEI147" s="1"/>
      <c r="TEJ147" s="1"/>
      <c r="TEK147" s="1"/>
      <c r="TEL147" s="1"/>
      <c r="TEM147" s="1"/>
      <c r="TEN147" s="1"/>
      <c r="TEO147" s="1"/>
      <c r="TEP147" s="1"/>
      <c r="TEQ147" s="1"/>
      <c r="TER147" s="1"/>
      <c r="TES147" s="1"/>
      <c r="TET147" s="1"/>
      <c r="TEU147" s="1"/>
      <c r="TEV147" s="1"/>
      <c r="TEW147" s="1"/>
      <c r="TEX147" s="1"/>
      <c r="TEY147" s="1"/>
      <c r="TEZ147" s="1"/>
      <c r="TFA147" s="1"/>
      <c r="TFB147" s="1"/>
      <c r="TFC147" s="1"/>
      <c r="TFD147" s="1"/>
      <c r="TFE147" s="1"/>
      <c r="TFF147" s="1"/>
      <c r="TFG147" s="1"/>
      <c r="TFH147" s="1"/>
      <c r="TFI147" s="1"/>
      <c r="TFJ147" s="1"/>
      <c r="TFK147" s="1"/>
      <c r="TFL147" s="1"/>
      <c r="TFM147" s="1"/>
      <c r="TFN147" s="1"/>
      <c r="TFO147" s="1"/>
      <c r="TFP147" s="1"/>
      <c r="TFQ147" s="1"/>
      <c r="TFR147" s="1"/>
      <c r="TFS147" s="1"/>
      <c r="TFT147" s="1"/>
      <c r="TFU147" s="1"/>
      <c r="TFV147" s="1"/>
      <c r="TFW147" s="1"/>
      <c r="TFX147" s="1"/>
      <c r="TFY147" s="1"/>
      <c r="TFZ147" s="1"/>
      <c r="TGA147" s="1"/>
      <c r="TGB147" s="1"/>
      <c r="TGC147" s="1"/>
      <c r="TGD147" s="1"/>
      <c r="TGE147" s="1"/>
      <c r="TGF147" s="1"/>
      <c r="TGG147" s="1"/>
      <c r="TGH147" s="1"/>
      <c r="TGI147" s="1"/>
      <c r="TGJ147" s="1"/>
      <c r="TGK147" s="1"/>
      <c r="TGL147" s="1"/>
      <c r="TGM147" s="1"/>
      <c r="TGN147" s="1"/>
      <c r="TGO147" s="1"/>
      <c r="TGP147" s="1"/>
      <c r="TGQ147" s="1"/>
      <c r="TGR147" s="1"/>
      <c r="TGS147" s="1"/>
      <c r="TGT147" s="1"/>
      <c r="TGU147" s="1"/>
      <c r="TGV147" s="1"/>
      <c r="TGW147" s="1"/>
      <c r="TGX147" s="1"/>
      <c r="TGY147" s="1"/>
      <c r="TGZ147" s="1"/>
      <c r="THA147" s="1"/>
      <c r="THB147" s="1"/>
      <c r="THC147" s="1"/>
      <c r="THD147" s="1"/>
      <c r="THE147" s="1"/>
      <c r="THF147" s="1"/>
      <c r="THG147" s="1"/>
      <c r="THH147" s="1"/>
      <c r="THI147" s="1"/>
      <c r="THJ147" s="1"/>
      <c r="THK147" s="1"/>
      <c r="THL147" s="1"/>
      <c r="THM147" s="1"/>
      <c r="THN147" s="1"/>
      <c r="THO147" s="1"/>
      <c r="THP147" s="1"/>
      <c r="THQ147" s="1"/>
      <c r="THR147" s="1"/>
      <c r="THS147" s="1"/>
      <c r="THT147" s="1"/>
      <c r="THU147" s="1"/>
      <c r="THV147" s="1"/>
      <c r="THW147" s="1"/>
      <c r="THX147" s="1"/>
      <c r="THY147" s="1"/>
      <c r="THZ147" s="1"/>
      <c r="TIA147" s="1"/>
      <c r="TIB147" s="1"/>
      <c r="TIC147" s="1"/>
      <c r="TID147" s="1"/>
      <c r="TIE147" s="1"/>
      <c r="TIF147" s="1"/>
      <c r="TIG147" s="1"/>
      <c r="TIH147" s="1"/>
      <c r="TII147" s="1"/>
      <c r="TIJ147" s="1"/>
      <c r="TIK147" s="1"/>
      <c r="TIL147" s="1"/>
      <c r="TIM147" s="1"/>
      <c r="TIN147" s="1"/>
      <c r="TIO147" s="1"/>
      <c r="TIP147" s="1"/>
      <c r="TIQ147" s="1"/>
      <c r="TIR147" s="1"/>
      <c r="TIS147" s="1"/>
      <c r="TIT147" s="1"/>
      <c r="TIU147" s="1"/>
      <c r="TIV147" s="1"/>
      <c r="TIW147" s="1"/>
      <c r="TIX147" s="1"/>
      <c r="TJE147" s="1"/>
      <c r="TJF147" s="1"/>
      <c r="TJG147" s="1"/>
      <c r="TJH147" s="1"/>
      <c r="TJI147" s="1"/>
      <c r="TJJ147" s="1"/>
      <c r="TJK147" s="1"/>
      <c r="TJL147" s="1"/>
      <c r="TJM147" s="1"/>
      <c r="TJN147" s="1"/>
      <c r="TJO147" s="1"/>
      <c r="TJP147" s="1"/>
      <c r="TJQ147" s="1"/>
      <c r="TJR147" s="1"/>
      <c r="TJS147" s="1"/>
      <c r="TJT147" s="1"/>
      <c r="TJU147" s="1"/>
      <c r="TJV147" s="1"/>
      <c r="TJW147" s="1"/>
      <c r="TJX147" s="1"/>
      <c r="TJY147" s="1"/>
      <c r="TJZ147" s="1"/>
      <c r="TKA147" s="1"/>
      <c r="TKB147" s="1"/>
      <c r="TKC147" s="1"/>
      <c r="TKD147" s="1"/>
      <c r="TKE147" s="1"/>
      <c r="TKF147" s="1"/>
      <c r="TKG147" s="1"/>
      <c r="TKH147" s="1"/>
      <c r="TKI147" s="1"/>
      <c r="TKJ147" s="1"/>
      <c r="TKK147" s="1"/>
      <c r="TKL147" s="1"/>
      <c r="TKM147" s="1"/>
      <c r="TKN147" s="1"/>
      <c r="TKO147" s="1"/>
      <c r="TKP147" s="1"/>
      <c r="TKQ147" s="1"/>
      <c r="TKR147" s="1"/>
      <c r="TKS147" s="1"/>
      <c r="TKT147" s="1"/>
      <c r="TKU147" s="1"/>
      <c r="TKV147" s="1"/>
      <c r="TKW147" s="1"/>
      <c r="TKX147" s="1"/>
      <c r="TKY147" s="1"/>
      <c r="TKZ147" s="1"/>
      <c r="TLA147" s="1"/>
      <c r="TLB147" s="1"/>
      <c r="TLC147" s="1"/>
      <c r="TLD147" s="1"/>
      <c r="TLE147" s="1"/>
      <c r="TLF147" s="1"/>
      <c r="TLG147" s="1"/>
      <c r="TLH147" s="1"/>
      <c r="TLI147" s="1"/>
      <c r="TLJ147" s="1"/>
      <c r="TLK147" s="1"/>
      <c r="TLL147" s="1"/>
      <c r="TLM147" s="1"/>
      <c r="TLN147" s="1"/>
      <c r="TLO147" s="1"/>
      <c r="TLP147" s="1"/>
      <c r="TLQ147" s="1"/>
      <c r="TLR147" s="1"/>
      <c r="TLS147" s="1"/>
      <c r="TLT147" s="1"/>
      <c r="TLU147" s="1"/>
      <c r="TLV147" s="1"/>
      <c r="TLW147" s="1"/>
      <c r="TLX147" s="1"/>
      <c r="TLY147" s="1"/>
      <c r="TLZ147" s="1"/>
      <c r="TMA147" s="1"/>
      <c r="TMB147" s="1"/>
      <c r="TMC147" s="1"/>
      <c r="TMD147" s="1"/>
      <c r="TME147" s="1"/>
      <c r="TMF147" s="1"/>
      <c r="TMG147" s="1"/>
      <c r="TMH147" s="1"/>
      <c r="TMI147" s="1"/>
      <c r="TMJ147" s="1"/>
      <c r="TMK147" s="1"/>
      <c r="TML147" s="1"/>
      <c r="TMM147" s="1"/>
      <c r="TMN147" s="1"/>
      <c r="TMO147" s="1"/>
      <c r="TMP147" s="1"/>
      <c r="TMQ147" s="1"/>
      <c r="TMR147" s="1"/>
      <c r="TMS147" s="1"/>
      <c r="TMT147" s="1"/>
      <c r="TMU147" s="1"/>
      <c r="TMV147" s="1"/>
      <c r="TMW147" s="1"/>
      <c r="TMX147" s="1"/>
      <c r="TMY147" s="1"/>
      <c r="TMZ147" s="1"/>
      <c r="TNA147" s="1"/>
      <c r="TNB147" s="1"/>
      <c r="TNC147" s="1"/>
      <c r="TND147" s="1"/>
      <c r="TNE147" s="1"/>
      <c r="TNF147" s="1"/>
      <c r="TNG147" s="1"/>
      <c r="TNH147" s="1"/>
      <c r="TNI147" s="1"/>
      <c r="TNJ147" s="1"/>
      <c r="TNK147" s="1"/>
      <c r="TNL147" s="1"/>
      <c r="TNM147" s="1"/>
      <c r="TNN147" s="1"/>
      <c r="TNO147" s="1"/>
      <c r="TNP147" s="1"/>
      <c r="TNQ147" s="1"/>
      <c r="TNR147" s="1"/>
      <c r="TNS147" s="1"/>
      <c r="TNT147" s="1"/>
      <c r="TNU147" s="1"/>
      <c r="TNV147" s="1"/>
      <c r="TNW147" s="1"/>
      <c r="TNX147" s="1"/>
      <c r="TNY147" s="1"/>
      <c r="TNZ147" s="1"/>
      <c r="TOA147" s="1"/>
      <c r="TOB147" s="1"/>
      <c r="TOC147" s="1"/>
      <c r="TOD147" s="1"/>
      <c r="TOE147" s="1"/>
      <c r="TOF147" s="1"/>
      <c r="TOG147" s="1"/>
      <c r="TOH147" s="1"/>
      <c r="TOI147" s="1"/>
      <c r="TOJ147" s="1"/>
      <c r="TOK147" s="1"/>
      <c r="TOL147" s="1"/>
      <c r="TOM147" s="1"/>
      <c r="TON147" s="1"/>
      <c r="TOO147" s="1"/>
      <c r="TOP147" s="1"/>
      <c r="TOQ147" s="1"/>
      <c r="TOR147" s="1"/>
      <c r="TOS147" s="1"/>
      <c r="TOT147" s="1"/>
      <c r="TOU147" s="1"/>
      <c r="TOV147" s="1"/>
      <c r="TOW147" s="1"/>
      <c r="TOX147" s="1"/>
      <c r="TOY147" s="1"/>
      <c r="TOZ147" s="1"/>
      <c r="TPA147" s="1"/>
      <c r="TPB147" s="1"/>
      <c r="TPC147" s="1"/>
      <c r="TPD147" s="1"/>
      <c r="TPE147" s="1"/>
      <c r="TPF147" s="1"/>
      <c r="TPG147" s="1"/>
      <c r="TPH147" s="1"/>
      <c r="TPI147" s="1"/>
      <c r="TPJ147" s="1"/>
      <c r="TPK147" s="1"/>
      <c r="TPL147" s="1"/>
      <c r="TPM147" s="1"/>
      <c r="TPN147" s="1"/>
      <c r="TPO147" s="1"/>
      <c r="TPP147" s="1"/>
      <c r="TPQ147" s="1"/>
      <c r="TPR147" s="1"/>
      <c r="TPS147" s="1"/>
      <c r="TPT147" s="1"/>
      <c r="TPU147" s="1"/>
      <c r="TPV147" s="1"/>
      <c r="TPW147" s="1"/>
      <c r="TPX147" s="1"/>
      <c r="TPY147" s="1"/>
      <c r="TPZ147" s="1"/>
      <c r="TQA147" s="1"/>
      <c r="TQB147" s="1"/>
      <c r="TQC147" s="1"/>
      <c r="TQD147" s="1"/>
      <c r="TQE147" s="1"/>
      <c r="TQF147" s="1"/>
      <c r="TQG147" s="1"/>
      <c r="TQH147" s="1"/>
      <c r="TQI147" s="1"/>
      <c r="TQJ147" s="1"/>
      <c r="TQK147" s="1"/>
      <c r="TQL147" s="1"/>
      <c r="TQM147" s="1"/>
      <c r="TQN147" s="1"/>
      <c r="TQO147" s="1"/>
      <c r="TQP147" s="1"/>
      <c r="TQQ147" s="1"/>
      <c r="TQR147" s="1"/>
      <c r="TQS147" s="1"/>
      <c r="TQT147" s="1"/>
      <c r="TQU147" s="1"/>
      <c r="TQV147" s="1"/>
      <c r="TQW147" s="1"/>
      <c r="TQX147" s="1"/>
      <c r="TQY147" s="1"/>
      <c r="TQZ147" s="1"/>
      <c r="TRA147" s="1"/>
      <c r="TRB147" s="1"/>
      <c r="TRC147" s="1"/>
      <c r="TRD147" s="1"/>
      <c r="TRE147" s="1"/>
      <c r="TRF147" s="1"/>
      <c r="TRG147" s="1"/>
      <c r="TRH147" s="1"/>
      <c r="TRI147" s="1"/>
      <c r="TRJ147" s="1"/>
      <c r="TRK147" s="1"/>
      <c r="TRL147" s="1"/>
      <c r="TRM147" s="1"/>
      <c r="TRN147" s="1"/>
      <c r="TRO147" s="1"/>
      <c r="TRP147" s="1"/>
      <c r="TRQ147" s="1"/>
      <c r="TRR147" s="1"/>
      <c r="TRS147" s="1"/>
      <c r="TRT147" s="1"/>
      <c r="TRU147" s="1"/>
      <c r="TRV147" s="1"/>
      <c r="TRW147" s="1"/>
      <c r="TRX147" s="1"/>
      <c r="TRY147" s="1"/>
      <c r="TRZ147" s="1"/>
      <c r="TSA147" s="1"/>
      <c r="TSB147" s="1"/>
      <c r="TSC147" s="1"/>
      <c r="TSD147" s="1"/>
      <c r="TSE147" s="1"/>
      <c r="TSF147" s="1"/>
      <c r="TSG147" s="1"/>
      <c r="TSH147" s="1"/>
      <c r="TSI147" s="1"/>
      <c r="TSJ147" s="1"/>
      <c r="TSK147" s="1"/>
      <c r="TSL147" s="1"/>
      <c r="TSM147" s="1"/>
      <c r="TSN147" s="1"/>
      <c r="TSO147" s="1"/>
      <c r="TSP147" s="1"/>
      <c r="TSQ147" s="1"/>
      <c r="TSR147" s="1"/>
      <c r="TSS147" s="1"/>
      <c r="TST147" s="1"/>
      <c r="TTA147" s="1"/>
      <c r="TTB147" s="1"/>
      <c r="TTC147" s="1"/>
      <c r="TTD147" s="1"/>
      <c r="TTE147" s="1"/>
      <c r="TTF147" s="1"/>
      <c r="TTG147" s="1"/>
      <c r="TTH147" s="1"/>
      <c r="TTI147" s="1"/>
      <c r="TTJ147" s="1"/>
      <c r="TTK147" s="1"/>
      <c r="TTL147" s="1"/>
      <c r="TTM147" s="1"/>
      <c r="TTN147" s="1"/>
      <c r="TTO147" s="1"/>
      <c r="TTP147" s="1"/>
      <c r="TTQ147" s="1"/>
      <c r="TTR147" s="1"/>
      <c r="TTS147" s="1"/>
      <c r="TTT147" s="1"/>
      <c r="TTU147" s="1"/>
      <c r="TTV147" s="1"/>
      <c r="TTW147" s="1"/>
      <c r="TTX147" s="1"/>
      <c r="TTY147" s="1"/>
      <c r="TTZ147" s="1"/>
      <c r="TUA147" s="1"/>
      <c r="TUB147" s="1"/>
      <c r="TUC147" s="1"/>
      <c r="TUD147" s="1"/>
      <c r="TUE147" s="1"/>
      <c r="TUF147" s="1"/>
      <c r="TUG147" s="1"/>
      <c r="TUH147" s="1"/>
      <c r="TUI147" s="1"/>
      <c r="TUJ147" s="1"/>
      <c r="TUK147" s="1"/>
      <c r="TUL147" s="1"/>
      <c r="TUM147" s="1"/>
      <c r="TUN147" s="1"/>
      <c r="TUO147" s="1"/>
      <c r="TUP147" s="1"/>
      <c r="TUQ147" s="1"/>
      <c r="TUR147" s="1"/>
      <c r="TUS147" s="1"/>
      <c r="TUT147" s="1"/>
      <c r="TUU147" s="1"/>
      <c r="TUV147" s="1"/>
      <c r="TUW147" s="1"/>
      <c r="TUX147" s="1"/>
      <c r="TUY147" s="1"/>
      <c r="TUZ147" s="1"/>
      <c r="TVA147" s="1"/>
      <c r="TVB147" s="1"/>
      <c r="TVC147" s="1"/>
      <c r="TVD147" s="1"/>
      <c r="TVE147" s="1"/>
      <c r="TVF147" s="1"/>
      <c r="TVG147" s="1"/>
      <c r="TVH147" s="1"/>
      <c r="TVI147" s="1"/>
      <c r="TVJ147" s="1"/>
      <c r="TVK147" s="1"/>
      <c r="TVL147" s="1"/>
      <c r="TVM147" s="1"/>
      <c r="TVN147" s="1"/>
      <c r="TVO147" s="1"/>
      <c r="TVP147" s="1"/>
      <c r="TVQ147" s="1"/>
      <c r="TVR147" s="1"/>
      <c r="TVS147" s="1"/>
      <c r="TVT147" s="1"/>
      <c r="TVU147" s="1"/>
      <c r="TVV147" s="1"/>
      <c r="TVW147" s="1"/>
      <c r="TVX147" s="1"/>
      <c r="TVY147" s="1"/>
      <c r="TVZ147" s="1"/>
      <c r="TWA147" s="1"/>
      <c r="TWB147" s="1"/>
      <c r="TWC147" s="1"/>
      <c r="TWD147" s="1"/>
      <c r="TWE147" s="1"/>
      <c r="TWF147" s="1"/>
      <c r="TWG147" s="1"/>
      <c r="TWH147" s="1"/>
      <c r="TWI147" s="1"/>
      <c r="TWJ147" s="1"/>
      <c r="TWK147" s="1"/>
      <c r="TWL147" s="1"/>
      <c r="TWM147" s="1"/>
      <c r="TWN147" s="1"/>
      <c r="TWO147" s="1"/>
      <c r="TWP147" s="1"/>
      <c r="TWQ147" s="1"/>
      <c r="TWR147" s="1"/>
      <c r="TWS147" s="1"/>
      <c r="TWT147" s="1"/>
      <c r="TWU147" s="1"/>
      <c r="TWV147" s="1"/>
      <c r="TWW147" s="1"/>
      <c r="TWX147" s="1"/>
      <c r="TWY147" s="1"/>
      <c r="TWZ147" s="1"/>
      <c r="TXA147" s="1"/>
      <c r="TXB147" s="1"/>
      <c r="TXC147" s="1"/>
      <c r="TXD147" s="1"/>
      <c r="TXE147" s="1"/>
      <c r="TXF147" s="1"/>
      <c r="TXG147" s="1"/>
      <c r="TXH147" s="1"/>
      <c r="TXI147" s="1"/>
      <c r="TXJ147" s="1"/>
      <c r="TXK147" s="1"/>
      <c r="TXL147" s="1"/>
      <c r="TXM147" s="1"/>
      <c r="TXN147" s="1"/>
      <c r="TXO147" s="1"/>
      <c r="TXP147" s="1"/>
      <c r="TXQ147" s="1"/>
      <c r="TXR147" s="1"/>
      <c r="TXS147" s="1"/>
      <c r="TXT147" s="1"/>
      <c r="TXU147" s="1"/>
      <c r="TXV147" s="1"/>
      <c r="TXW147" s="1"/>
      <c r="TXX147" s="1"/>
      <c r="TXY147" s="1"/>
      <c r="TXZ147" s="1"/>
      <c r="TYA147" s="1"/>
      <c r="TYB147" s="1"/>
      <c r="TYC147" s="1"/>
      <c r="TYD147" s="1"/>
      <c r="TYE147" s="1"/>
      <c r="TYF147" s="1"/>
      <c r="TYG147" s="1"/>
      <c r="TYH147" s="1"/>
      <c r="TYI147" s="1"/>
      <c r="TYJ147" s="1"/>
      <c r="TYK147" s="1"/>
      <c r="TYL147" s="1"/>
      <c r="TYM147" s="1"/>
      <c r="TYN147" s="1"/>
      <c r="TYO147" s="1"/>
      <c r="TYP147" s="1"/>
      <c r="TYQ147" s="1"/>
      <c r="TYR147" s="1"/>
      <c r="TYS147" s="1"/>
      <c r="TYT147" s="1"/>
      <c r="TYU147" s="1"/>
      <c r="TYV147" s="1"/>
      <c r="TYW147" s="1"/>
      <c r="TYX147" s="1"/>
      <c r="TYY147" s="1"/>
      <c r="TYZ147" s="1"/>
      <c r="TZA147" s="1"/>
      <c r="TZB147" s="1"/>
      <c r="TZC147" s="1"/>
      <c r="TZD147" s="1"/>
      <c r="TZE147" s="1"/>
      <c r="TZF147" s="1"/>
      <c r="TZG147" s="1"/>
      <c r="TZH147" s="1"/>
      <c r="TZI147" s="1"/>
      <c r="TZJ147" s="1"/>
      <c r="TZK147" s="1"/>
      <c r="TZL147" s="1"/>
      <c r="TZM147" s="1"/>
      <c r="TZN147" s="1"/>
      <c r="TZO147" s="1"/>
      <c r="TZP147" s="1"/>
      <c r="TZQ147" s="1"/>
      <c r="TZR147" s="1"/>
      <c r="TZS147" s="1"/>
      <c r="TZT147" s="1"/>
      <c r="TZU147" s="1"/>
      <c r="TZV147" s="1"/>
      <c r="TZW147" s="1"/>
      <c r="TZX147" s="1"/>
      <c r="TZY147" s="1"/>
      <c r="TZZ147" s="1"/>
      <c r="UAA147" s="1"/>
      <c r="UAB147" s="1"/>
      <c r="UAC147" s="1"/>
      <c r="UAD147" s="1"/>
      <c r="UAE147" s="1"/>
      <c r="UAF147" s="1"/>
      <c r="UAG147" s="1"/>
      <c r="UAH147" s="1"/>
      <c r="UAI147" s="1"/>
      <c r="UAJ147" s="1"/>
      <c r="UAK147" s="1"/>
      <c r="UAL147" s="1"/>
      <c r="UAM147" s="1"/>
      <c r="UAN147" s="1"/>
      <c r="UAO147" s="1"/>
      <c r="UAP147" s="1"/>
      <c r="UAQ147" s="1"/>
      <c r="UAR147" s="1"/>
      <c r="UAS147" s="1"/>
      <c r="UAT147" s="1"/>
      <c r="UAU147" s="1"/>
      <c r="UAV147" s="1"/>
      <c r="UAW147" s="1"/>
      <c r="UAX147" s="1"/>
      <c r="UAY147" s="1"/>
      <c r="UAZ147" s="1"/>
      <c r="UBA147" s="1"/>
      <c r="UBB147" s="1"/>
      <c r="UBC147" s="1"/>
      <c r="UBD147" s="1"/>
      <c r="UBE147" s="1"/>
      <c r="UBF147" s="1"/>
      <c r="UBG147" s="1"/>
      <c r="UBH147" s="1"/>
      <c r="UBI147" s="1"/>
      <c r="UBJ147" s="1"/>
      <c r="UBK147" s="1"/>
      <c r="UBL147" s="1"/>
      <c r="UBM147" s="1"/>
      <c r="UBN147" s="1"/>
      <c r="UBO147" s="1"/>
      <c r="UBP147" s="1"/>
      <c r="UBQ147" s="1"/>
      <c r="UBR147" s="1"/>
      <c r="UBS147" s="1"/>
      <c r="UBT147" s="1"/>
      <c r="UBU147" s="1"/>
      <c r="UBV147" s="1"/>
      <c r="UBW147" s="1"/>
      <c r="UBX147" s="1"/>
      <c r="UBY147" s="1"/>
      <c r="UBZ147" s="1"/>
      <c r="UCA147" s="1"/>
      <c r="UCB147" s="1"/>
      <c r="UCC147" s="1"/>
      <c r="UCD147" s="1"/>
      <c r="UCE147" s="1"/>
      <c r="UCF147" s="1"/>
      <c r="UCG147" s="1"/>
      <c r="UCH147" s="1"/>
      <c r="UCI147" s="1"/>
      <c r="UCJ147" s="1"/>
      <c r="UCK147" s="1"/>
      <c r="UCL147" s="1"/>
      <c r="UCM147" s="1"/>
      <c r="UCN147" s="1"/>
      <c r="UCO147" s="1"/>
      <c r="UCP147" s="1"/>
      <c r="UCW147" s="1"/>
      <c r="UCX147" s="1"/>
      <c r="UCY147" s="1"/>
      <c r="UCZ147" s="1"/>
      <c r="UDA147" s="1"/>
      <c r="UDB147" s="1"/>
      <c r="UDC147" s="1"/>
      <c r="UDD147" s="1"/>
      <c r="UDE147" s="1"/>
      <c r="UDF147" s="1"/>
      <c r="UDG147" s="1"/>
      <c r="UDH147" s="1"/>
      <c r="UDI147" s="1"/>
      <c r="UDJ147" s="1"/>
      <c r="UDK147" s="1"/>
      <c r="UDL147" s="1"/>
      <c r="UDM147" s="1"/>
      <c r="UDN147" s="1"/>
      <c r="UDO147" s="1"/>
      <c r="UDP147" s="1"/>
      <c r="UDQ147" s="1"/>
      <c r="UDR147" s="1"/>
      <c r="UDS147" s="1"/>
      <c r="UDT147" s="1"/>
      <c r="UDU147" s="1"/>
      <c r="UDV147" s="1"/>
      <c r="UDW147" s="1"/>
      <c r="UDX147" s="1"/>
      <c r="UDY147" s="1"/>
      <c r="UDZ147" s="1"/>
      <c r="UEA147" s="1"/>
      <c r="UEB147" s="1"/>
      <c r="UEC147" s="1"/>
      <c r="UED147" s="1"/>
      <c r="UEE147" s="1"/>
      <c r="UEF147" s="1"/>
      <c r="UEG147" s="1"/>
      <c r="UEH147" s="1"/>
      <c r="UEI147" s="1"/>
      <c r="UEJ147" s="1"/>
      <c r="UEK147" s="1"/>
      <c r="UEL147" s="1"/>
      <c r="UEM147" s="1"/>
      <c r="UEN147" s="1"/>
      <c r="UEO147" s="1"/>
      <c r="UEP147" s="1"/>
      <c r="UEQ147" s="1"/>
      <c r="UER147" s="1"/>
      <c r="UES147" s="1"/>
      <c r="UET147" s="1"/>
      <c r="UEU147" s="1"/>
      <c r="UEV147" s="1"/>
      <c r="UEW147" s="1"/>
      <c r="UEX147" s="1"/>
      <c r="UEY147" s="1"/>
      <c r="UEZ147" s="1"/>
      <c r="UFA147" s="1"/>
      <c r="UFB147" s="1"/>
      <c r="UFC147" s="1"/>
      <c r="UFD147" s="1"/>
      <c r="UFE147" s="1"/>
      <c r="UFF147" s="1"/>
      <c r="UFG147" s="1"/>
      <c r="UFH147" s="1"/>
      <c r="UFI147" s="1"/>
      <c r="UFJ147" s="1"/>
      <c r="UFK147" s="1"/>
      <c r="UFL147" s="1"/>
      <c r="UFM147" s="1"/>
      <c r="UFN147" s="1"/>
      <c r="UFO147" s="1"/>
      <c r="UFP147" s="1"/>
      <c r="UFQ147" s="1"/>
      <c r="UFR147" s="1"/>
      <c r="UFS147" s="1"/>
      <c r="UFT147" s="1"/>
      <c r="UFU147" s="1"/>
      <c r="UFV147" s="1"/>
      <c r="UFW147" s="1"/>
      <c r="UFX147" s="1"/>
      <c r="UFY147" s="1"/>
      <c r="UFZ147" s="1"/>
      <c r="UGA147" s="1"/>
      <c r="UGB147" s="1"/>
      <c r="UGC147" s="1"/>
      <c r="UGD147" s="1"/>
      <c r="UGE147" s="1"/>
      <c r="UGF147" s="1"/>
      <c r="UGG147" s="1"/>
      <c r="UGH147" s="1"/>
      <c r="UGI147" s="1"/>
      <c r="UGJ147" s="1"/>
      <c r="UGK147" s="1"/>
      <c r="UGL147" s="1"/>
      <c r="UGM147" s="1"/>
      <c r="UGN147" s="1"/>
      <c r="UGO147" s="1"/>
      <c r="UGP147" s="1"/>
      <c r="UGQ147" s="1"/>
      <c r="UGR147" s="1"/>
      <c r="UGS147" s="1"/>
      <c r="UGT147" s="1"/>
      <c r="UGU147" s="1"/>
      <c r="UGV147" s="1"/>
      <c r="UGW147" s="1"/>
      <c r="UGX147" s="1"/>
      <c r="UGY147" s="1"/>
      <c r="UGZ147" s="1"/>
      <c r="UHA147" s="1"/>
      <c r="UHB147" s="1"/>
      <c r="UHC147" s="1"/>
      <c r="UHD147" s="1"/>
      <c r="UHE147" s="1"/>
      <c r="UHF147" s="1"/>
      <c r="UHG147" s="1"/>
      <c r="UHH147" s="1"/>
      <c r="UHI147" s="1"/>
      <c r="UHJ147" s="1"/>
      <c r="UHK147" s="1"/>
      <c r="UHL147" s="1"/>
      <c r="UHM147" s="1"/>
      <c r="UHN147" s="1"/>
      <c r="UHO147" s="1"/>
      <c r="UHP147" s="1"/>
      <c r="UHQ147" s="1"/>
      <c r="UHR147" s="1"/>
      <c r="UHS147" s="1"/>
      <c r="UHT147" s="1"/>
      <c r="UHU147" s="1"/>
      <c r="UHV147" s="1"/>
      <c r="UHW147" s="1"/>
      <c r="UHX147" s="1"/>
      <c r="UHY147" s="1"/>
      <c r="UHZ147" s="1"/>
      <c r="UIA147" s="1"/>
      <c r="UIB147" s="1"/>
      <c r="UIC147" s="1"/>
      <c r="UID147" s="1"/>
      <c r="UIE147" s="1"/>
      <c r="UIF147" s="1"/>
      <c r="UIG147" s="1"/>
      <c r="UIH147" s="1"/>
      <c r="UII147" s="1"/>
      <c r="UIJ147" s="1"/>
      <c r="UIK147" s="1"/>
      <c r="UIL147" s="1"/>
      <c r="UIM147" s="1"/>
      <c r="UIN147" s="1"/>
      <c r="UIO147" s="1"/>
      <c r="UIP147" s="1"/>
      <c r="UIQ147" s="1"/>
      <c r="UIR147" s="1"/>
      <c r="UIS147" s="1"/>
      <c r="UIT147" s="1"/>
      <c r="UIU147" s="1"/>
      <c r="UIV147" s="1"/>
      <c r="UIW147" s="1"/>
      <c r="UIX147" s="1"/>
      <c r="UIY147" s="1"/>
      <c r="UIZ147" s="1"/>
      <c r="UJA147" s="1"/>
      <c r="UJB147" s="1"/>
      <c r="UJC147" s="1"/>
      <c r="UJD147" s="1"/>
      <c r="UJE147" s="1"/>
      <c r="UJF147" s="1"/>
      <c r="UJG147" s="1"/>
      <c r="UJH147" s="1"/>
      <c r="UJI147" s="1"/>
      <c r="UJJ147" s="1"/>
      <c r="UJK147" s="1"/>
      <c r="UJL147" s="1"/>
      <c r="UJM147" s="1"/>
      <c r="UJN147" s="1"/>
      <c r="UJO147" s="1"/>
      <c r="UJP147" s="1"/>
      <c r="UJQ147" s="1"/>
      <c r="UJR147" s="1"/>
      <c r="UJS147" s="1"/>
      <c r="UJT147" s="1"/>
      <c r="UJU147" s="1"/>
      <c r="UJV147" s="1"/>
      <c r="UJW147" s="1"/>
      <c r="UJX147" s="1"/>
      <c r="UJY147" s="1"/>
      <c r="UJZ147" s="1"/>
      <c r="UKA147" s="1"/>
      <c r="UKB147" s="1"/>
      <c r="UKC147" s="1"/>
      <c r="UKD147" s="1"/>
      <c r="UKE147" s="1"/>
      <c r="UKF147" s="1"/>
      <c r="UKG147" s="1"/>
      <c r="UKH147" s="1"/>
      <c r="UKI147" s="1"/>
      <c r="UKJ147" s="1"/>
      <c r="UKK147" s="1"/>
      <c r="UKL147" s="1"/>
      <c r="UKM147" s="1"/>
      <c r="UKN147" s="1"/>
      <c r="UKO147" s="1"/>
      <c r="UKP147" s="1"/>
      <c r="UKQ147" s="1"/>
      <c r="UKR147" s="1"/>
      <c r="UKS147" s="1"/>
      <c r="UKT147" s="1"/>
      <c r="UKU147" s="1"/>
      <c r="UKV147" s="1"/>
      <c r="UKW147" s="1"/>
      <c r="UKX147" s="1"/>
      <c r="UKY147" s="1"/>
      <c r="UKZ147" s="1"/>
      <c r="ULA147" s="1"/>
      <c r="ULB147" s="1"/>
      <c r="ULC147" s="1"/>
      <c r="ULD147" s="1"/>
      <c r="ULE147" s="1"/>
      <c r="ULF147" s="1"/>
      <c r="ULG147" s="1"/>
      <c r="ULH147" s="1"/>
      <c r="ULI147" s="1"/>
      <c r="ULJ147" s="1"/>
      <c r="ULK147" s="1"/>
      <c r="ULL147" s="1"/>
      <c r="ULM147" s="1"/>
      <c r="ULN147" s="1"/>
      <c r="ULO147" s="1"/>
      <c r="ULP147" s="1"/>
      <c r="ULQ147" s="1"/>
      <c r="ULR147" s="1"/>
      <c r="ULS147" s="1"/>
      <c r="ULT147" s="1"/>
      <c r="ULU147" s="1"/>
      <c r="ULV147" s="1"/>
      <c r="ULW147" s="1"/>
      <c r="ULX147" s="1"/>
      <c r="ULY147" s="1"/>
      <c r="ULZ147" s="1"/>
      <c r="UMA147" s="1"/>
      <c r="UMB147" s="1"/>
      <c r="UMC147" s="1"/>
      <c r="UMD147" s="1"/>
      <c r="UME147" s="1"/>
      <c r="UMF147" s="1"/>
      <c r="UMG147" s="1"/>
      <c r="UMH147" s="1"/>
      <c r="UMI147" s="1"/>
      <c r="UMJ147" s="1"/>
      <c r="UMK147" s="1"/>
      <c r="UML147" s="1"/>
      <c r="UMS147" s="1"/>
      <c r="UMT147" s="1"/>
      <c r="UMU147" s="1"/>
      <c r="UMV147" s="1"/>
      <c r="UMW147" s="1"/>
      <c r="UMX147" s="1"/>
      <c r="UMY147" s="1"/>
      <c r="UMZ147" s="1"/>
      <c r="UNA147" s="1"/>
      <c r="UNB147" s="1"/>
      <c r="UNC147" s="1"/>
      <c r="UND147" s="1"/>
      <c r="UNE147" s="1"/>
      <c r="UNF147" s="1"/>
      <c r="UNG147" s="1"/>
      <c r="UNH147" s="1"/>
      <c r="UNI147" s="1"/>
      <c r="UNJ147" s="1"/>
      <c r="UNK147" s="1"/>
      <c r="UNL147" s="1"/>
      <c r="UNM147" s="1"/>
      <c r="UNN147" s="1"/>
      <c r="UNO147" s="1"/>
      <c r="UNP147" s="1"/>
      <c r="UNQ147" s="1"/>
      <c r="UNR147" s="1"/>
      <c r="UNS147" s="1"/>
      <c r="UNT147" s="1"/>
      <c r="UNU147" s="1"/>
      <c r="UNV147" s="1"/>
      <c r="UNW147" s="1"/>
      <c r="UNX147" s="1"/>
      <c r="UNY147" s="1"/>
      <c r="UNZ147" s="1"/>
      <c r="UOA147" s="1"/>
      <c r="UOB147" s="1"/>
      <c r="UOC147" s="1"/>
      <c r="UOD147" s="1"/>
      <c r="UOE147" s="1"/>
      <c r="UOF147" s="1"/>
      <c r="UOG147" s="1"/>
      <c r="UOH147" s="1"/>
      <c r="UOI147" s="1"/>
      <c r="UOJ147" s="1"/>
      <c r="UOK147" s="1"/>
      <c r="UOL147" s="1"/>
      <c r="UOM147" s="1"/>
      <c r="UON147" s="1"/>
      <c r="UOO147" s="1"/>
      <c r="UOP147" s="1"/>
      <c r="UOQ147" s="1"/>
      <c r="UOR147" s="1"/>
      <c r="UOS147" s="1"/>
      <c r="UOT147" s="1"/>
      <c r="UOU147" s="1"/>
      <c r="UOV147" s="1"/>
      <c r="UOW147" s="1"/>
      <c r="UOX147" s="1"/>
      <c r="UOY147" s="1"/>
      <c r="UOZ147" s="1"/>
      <c r="UPA147" s="1"/>
      <c r="UPB147" s="1"/>
      <c r="UPC147" s="1"/>
      <c r="UPD147" s="1"/>
      <c r="UPE147" s="1"/>
      <c r="UPF147" s="1"/>
      <c r="UPG147" s="1"/>
      <c r="UPH147" s="1"/>
      <c r="UPI147" s="1"/>
      <c r="UPJ147" s="1"/>
      <c r="UPK147" s="1"/>
      <c r="UPL147" s="1"/>
      <c r="UPM147" s="1"/>
      <c r="UPN147" s="1"/>
      <c r="UPO147" s="1"/>
      <c r="UPP147" s="1"/>
      <c r="UPQ147" s="1"/>
      <c r="UPR147" s="1"/>
      <c r="UPS147" s="1"/>
      <c r="UPT147" s="1"/>
      <c r="UPU147" s="1"/>
      <c r="UPV147" s="1"/>
      <c r="UPW147" s="1"/>
      <c r="UPX147" s="1"/>
      <c r="UPY147" s="1"/>
      <c r="UPZ147" s="1"/>
      <c r="UQA147" s="1"/>
      <c r="UQB147" s="1"/>
      <c r="UQC147" s="1"/>
      <c r="UQD147" s="1"/>
      <c r="UQE147" s="1"/>
      <c r="UQF147" s="1"/>
      <c r="UQG147" s="1"/>
      <c r="UQH147" s="1"/>
      <c r="UQI147" s="1"/>
      <c r="UQJ147" s="1"/>
      <c r="UQK147" s="1"/>
      <c r="UQL147" s="1"/>
      <c r="UQM147" s="1"/>
      <c r="UQN147" s="1"/>
      <c r="UQO147" s="1"/>
      <c r="UQP147" s="1"/>
      <c r="UQQ147" s="1"/>
      <c r="UQR147" s="1"/>
      <c r="UQS147" s="1"/>
      <c r="UQT147" s="1"/>
      <c r="UQU147" s="1"/>
      <c r="UQV147" s="1"/>
      <c r="UQW147" s="1"/>
      <c r="UQX147" s="1"/>
      <c r="UQY147" s="1"/>
      <c r="UQZ147" s="1"/>
      <c r="URA147" s="1"/>
      <c r="URB147" s="1"/>
      <c r="URC147" s="1"/>
      <c r="URD147" s="1"/>
      <c r="URE147" s="1"/>
      <c r="URF147" s="1"/>
      <c r="URG147" s="1"/>
      <c r="URH147" s="1"/>
      <c r="URI147" s="1"/>
      <c r="URJ147" s="1"/>
      <c r="URK147" s="1"/>
      <c r="URL147" s="1"/>
      <c r="URM147" s="1"/>
      <c r="URN147" s="1"/>
      <c r="URO147" s="1"/>
      <c r="URP147" s="1"/>
      <c r="URQ147" s="1"/>
      <c r="URR147" s="1"/>
      <c r="URS147" s="1"/>
      <c r="URT147" s="1"/>
      <c r="URU147" s="1"/>
      <c r="URV147" s="1"/>
      <c r="URW147" s="1"/>
      <c r="URX147" s="1"/>
      <c r="URY147" s="1"/>
      <c r="URZ147" s="1"/>
      <c r="USA147" s="1"/>
      <c r="USB147" s="1"/>
      <c r="USC147" s="1"/>
      <c r="USD147" s="1"/>
      <c r="USE147" s="1"/>
      <c r="USF147" s="1"/>
      <c r="USG147" s="1"/>
      <c r="USH147" s="1"/>
      <c r="USI147" s="1"/>
      <c r="USJ147" s="1"/>
      <c r="USK147" s="1"/>
      <c r="USL147" s="1"/>
      <c r="USM147" s="1"/>
      <c r="USN147" s="1"/>
      <c r="USO147" s="1"/>
      <c r="USP147" s="1"/>
      <c r="USQ147" s="1"/>
      <c r="USR147" s="1"/>
      <c r="USS147" s="1"/>
      <c r="UST147" s="1"/>
      <c r="USU147" s="1"/>
      <c r="USV147" s="1"/>
      <c r="USW147" s="1"/>
      <c r="USX147" s="1"/>
      <c r="USY147" s="1"/>
      <c r="USZ147" s="1"/>
      <c r="UTA147" s="1"/>
      <c r="UTB147" s="1"/>
      <c r="UTC147" s="1"/>
      <c r="UTD147" s="1"/>
      <c r="UTE147" s="1"/>
      <c r="UTF147" s="1"/>
      <c r="UTG147" s="1"/>
      <c r="UTH147" s="1"/>
      <c r="UTI147" s="1"/>
      <c r="UTJ147" s="1"/>
      <c r="UTK147" s="1"/>
      <c r="UTL147" s="1"/>
      <c r="UTM147" s="1"/>
      <c r="UTN147" s="1"/>
      <c r="UTO147" s="1"/>
      <c r="UTP147" s="1"/>
      <c r="UTQ147" s="1"/>
      <c r="UTR147" s="1"/>
      <c r="UTS147" s="1"/>
      <c r="UTT147" s="1"/>
      <c r="UTU147" s="1"/>
      <c r="UTV147" s="1"/>
      <c r="UTW147" s="1"/>
      <c r="UTX147" s="1"/>
      <c r="UTY147" s="1"/>
      <c r="UTZ147" s="1"/>
      <c r="UUA147" s="1"/>
      <c r="UUB147" s="1"/>
      <c r="UUC147" s="1"/>
      <c r="UUD147" s="1"/>
      <c r="UUE147" s="1"/>
      <c r="UUF147" s="1"/>
      <c r="UUG147" s="1"/>
      <c r="UUH147" s="1"/>
      <c r="UUI147" s="1"/>
      <c r="UUJ147" s="1"/>
      <c r="UUK147" s="1"/>
      <c r="UUL147" s="1"/>
      <c r="UUM147" s="1"/>
      <c r="UUN147" s="1"/>
      <c r="UUO147" s="1"/>
      <c r="UUP147" s="1"/>
      <c r="UUQ147" s="1"/>
      <c r="UUR147" s="1"/>
      <c r="UUS147" s="1"/>
      <c r="UUT147" s="1"/>
      <c r="UUU147" s="1"/>
      <c r="UUV147" s="1"/>
      <c r="UUW147" s="1"/>
      <c r="UUX147" s="1"/>
      <c r="UUY147" s="1"/>
      <c r="UUZ147" s="1"/>
      <c r="UVA147" s="1"/>
      <c r="UVB147" s="1"/>
      <c r="UVC147" s="1"/>
      <c r="UVD147" s="1"/>
      <c r="UVE147" s="1"/>
      <c r="UVF147" s="1"/>
      <c r="UVG147" s="1"/>
      <c r="UVH147" s="1"/>
      <c r="UVI147" s="1"/>
      <c r="UVJ147" s="1"/>
      <c r="UVK147" s="1"/>
      <c r="UVL147" s="1"/>
      <c r="UVM147" s="1"/>
      <c r="UVN147" s="1"/>
      <c r="UVO147" s="1"/>
      <c r="UVP147" s="1"/>
      <c r="UVQ147" s="1"/>
      <c r="UVR147" s="1"/>
      <c r="UVS147" s="1"/>
      <c r="UVT147" s="1"/>
      <c r="UVU147" s="1"/>
      <c r="UVV147" s="1"/>
      <c r="UVW147" s="1"/>
      <c r="UVX147" s="1"/>
      <c r="UVY147" s="1"/>
      <c r="UVZ147" s="1"/>
      <c r="UWA147" s="1"/>
      <c r="UWB147" s="1"/>
      <c r="UWC147" s="1"/>
      <c r="UWD147" s="1"/>
      <c r="UWE147" s="1"/>
      <c r="UWF147" s="1"/>
      <c r="UWG147" s="1"/>
      <c r="UWH147" s="1"/>
      <c r="UWO147" s="1"/>
      <c r="UWP147" s="1"/>
      <c r="UWQ147" s="1"/>
      <c r="UWR147" s="1"/>
      <c r="UWS147" s="1"/>
      <c r="UWT147" s="1"/>
      <c r="UWU147" s="1"/>
      <c r="UWV147" s="1"/>
      <c r="UWW147" s="1"/>
      <c r="UWX147" s="1"/>
      <c r="UWY147" s="1"/>
      <c r="UWZ147" s="1"/>
      <c r="UXA147" s="1"/>
      <c r="UXB147" s="1"/>
      <c r="UXC147" s="1"/>
      <c r="UXD147" s="1"/>
      <c r="UXE147" s="1"/>
      <c r="UXF147" s="1"/>
      <c r="UXG147" s="1"/>
      <c r="UXH147" s="1"/>
      <c r="UXI147" s="1"/>
      <c r="UXJ147" s="1"/>
      <c r="UXK147" s="1"/>
      <c r="UXL147" s="1"/>
      <c r="UXM147" s="1"/>
      <c r="UXN147" s="1"/>
      <c r="UXO147" s="1"/>
      <c r="UXP147" s="1"/>
      <c r="UXQ147" s="1"/>
      <c r="UXR147" s="1"/>
      <c r="UXS147" s="1"/>
      <c r="UXT147" s="1"/>
      <c r="UXU147" s="1"/>
      <c r="UXV147" s="1"/>
      <c r="UXW147" s="1"/>
      <c r="UXX147" s="1"/>
      <c r="UXY147" s="1"/>
      <c r="UXZ147" s="1"/>
      <c r="UYA147" s="1"/>
      <c r="UYB147" s="1"/>
      <c r="UYC147" s="1"/>
      <c r="UYD147" s="1"/>
      <c r="UYE147" s="1"/>
      <c r="UYF147" s="1"/>
      <c r="UYG147" s="1"/>
      <c r="UYH147" s="1"/>
      <c r="UYI147" s="1"/>
      <c r="UYJ147" s="1"/>
      <c r="UYK147" s="1"/>
      <c r="UYL147" s="1"/>
      <c r="UYM147" s="1"/>
      <c r="UYN147" s="1"/>
      <c r="UYO147" s="1"/>
      <c r="UYP147" s="1"/>
      <c r="UYQ147" s="1"/>
      <c r="UYR147" s="1"/>
      <c r="UYS147" s="1"/>
      <c r="UYT147" s="1"/>
      <c r="UYU147" s="1"/>
      <c r="UYV147" s="1"/>
      <c r="UYW147" s="1"/>
      <c r="UYX147" s="1"/>
      <c r="UYY147" s="1"/>
      <c r="UYZ147" s="1"/>
      <c r="UZA147" s="1"/>
      <c r="UZB147" s="1"/>
      <c r="UZC147" s="1"/>
      <c r="UZD147" s="1"/>
      <c r="UZE147" s="1"/>
      <c r="UZF147" s="1"/>
      <c r="UZG147" s="1"/>
      <c r="UZH147" s="1"/>
      <c r="UZI147" s="1"/>
      <c r="UZJ147" s="1"/>
      <c r="UZK147" s="1"/>
      <c r="UZL147" s="1"/>
      <c r="UZM147" s="1"/>
      <c r="UZN147" s="1"/>
      <c r="UZO147" s="1"/>
      <c r="UZP147" s="1"/>
      <c r="UZQ147" s="1"/>
      <c r="UZR147" s="1"/>
      <c r="UZS147" s="1"/>
      <c r="UZT147" s="1"/>
      <c r="UZU147" s="1"/>
      <c r="UZV147" s="1"/>
      <c r="UZW147" s="1"/>
      <c r="UZX147" s="1"/>
      <c r="UZY147" s="1"/>
      <c r="UZZ147" s="1"/>
      <c r="VAA147" s="1"/>
      <c r="VAB147" s="1"/>
      <c r="VAC147" s="1"/>
      <c r="VAD147" s="1"/>
      <c r="VAE147" s="1"/>
      <c r="VAF147" s="1"/>
      <c r="VAG147" s="1"/>
      <c r="VAH147" s="1"/>
      <c r="VAI147" s="1"/>
      <c r="VAJ147" s="1"/>
      <c r="VAK147" s="1"/>
      <c r="VAL147" s="1"/>
      <c r="VAM147" s="1"/>
      <c r="VAN147" s="1"/>
      <c r="VAO147" s="1"/>
      <c r="VAP147" s="1"/>
      <c r="VAQ147" s="1"/>
      <c r="VAR147" s="1"/>
      <c r="VAS147" s="1"/>
      <c r="VAT147" s="1"/>
      <c r="VAU147" s="1"/>
      <c r="VAV147" s="1"/>
      <c r="VAW147" s="1"/>
      <c r="VAX147" s="1"/>
      <c r="VAY147" s="1"/>
      <c r="VAZ147" s="1"/>
      <c r="VBA147" s="1"/>
      <c r="VBB147" s="1"/>
      <c r="VBC147" s="1"/>
      <c r="VBD147" s="1"/>
      <c r="VBE147" s="1"/>
      <c r="VBF147" s="1"/>
      <c r="VBG147" s="1"/>
      <c r="VBH147" s="1"/>
      <c r="VBI147" s="1"/>
      <c r="VBJ147" s="1"/>
      <c r="VBK147" s="1"/>
      <c r="VBL147" s="1"/>
      <c r="VBM147" s="1"/>
      <c r="VBN147" s="1"/>
      <c r="VBO147" s="1"/>
      <c r="VBP147" s="1"/>
      <c r="VBQ147" s="1"/>
      <c r="VBR147" s="1"/>
      <c r="VBS147" s="1"/>
      <c r="VBT147" s="1"/>
      <c r="VBU147" s="1"/>
      <c r="VBV147" s="1"/>
      <c r="VBW147" s="1"/>
      <c r="VBX147" s="1"/>
      <c r="VBY147" s="1"/>
      <c r="VBZ147" s="1"/>
      <c r="VCA147" s="1"/>
      <c r="VCB147" s="1"/>
      <c r="VCC147" s="1"/>
      <c r="VCD147" s="1"/>
      <c r="VCE147" s="1"/>
      <c r="VCF147" s="1"/>
      <c r="VCG147" s="1"/>
      <c r="VCH147" s="1"/>
      <c r="VCI147" s="1"/>
      <c r="VCJ147" s="1"/>
      <c r="VCK147" s="1"/>
      <c r="VCL147" s="1"/>
      <c r="VCM147" s="1"/>
      <c r="VCN147" s="1"/>
      <c r="VCO147" s="1"/>
      <c r="VCP147" s="1"/>
      <c r="VCQ147" s="1"/>
      <c r="VCR147" s="1"/>
      <c r="VCS147" s="1"/>
      <c r="VCT147" s="1"/>
      <c r="VCU147" s="1"/>
      <c r="VCV147" s="1"/>
      <c r="VCW147" s="1"/>
      <c r="VCX147" s="1"/>
      <c r="VCY147" s="1"/>
      <c r="VCZ147" s="1"/>
      <c r="VDA147" s="1"/>
      <c r="VDB147" s="1"/>
      <c r="VDC147" s="1"/>
      <c r="VDD147" s="1"/>
      <c r="VDE147" s="1"/>
      <c r="VDF147" s="1"/>
      <c r="VDG147" s="1"/>
      <c r="VDH147" s="1"/>
      <c r="VDI147" s="1"/>
      <c r="VDJ147" s="1"/>
      <c r="VDK147" s="1"/>
      <c r="VDL147" s="1"/>
      <c r="VDM147" s="1"/>
      <c r="VDN147" s="1"/>
      <c r="VDO147" s="1"/>
      <c r="VDP147" s="1"/>
      <c r="VDQ147" s="1"/>
      <c r="VDR147" s="1"/>
      <c r="VDS147" s="1"/>
      <c r="VDT147" s="1"/>
      <c r="VDU147" s="1"/>
      <c r="VDV147" s="1"/>
      <c r="VDW147" s="1"/>
      <c r="VDX147" s="1"/>
      <c r="VDY147" s="1"/>
      <c r="VDZ147" s="1"/>
      <c r="VEA147" s="1"/>
      <c r="VEB147" s="1"/>
      <c r="VEC147" s="1"/>
      <c r="VED147" s="1"/>
      <c r="VEE147" s="1"/>
      <c r="VEF147" s="1"/>
      <c r="VEG147" s="1"/>
      <c r="VEH147" s="1"/>
      <c r="VEI147" s="1"/>
      <c r="VEJ147" s="1"/>
      <c r="VEK147" s="1"/>
      <c r="VEL147" s="1"/>
      <c r="VEM147" s="1"/>
      <c r="VEN147" s="1"/>
      <c r="VEO147" s="1"/>
      <c r="VEP147" s="1"/>
      <c r="VEQ147" s="1"/>
      <c r="VER147" s="1"/>
      <c r="VES147" s="1"/>
      <c r="VET147" s="1"/>
      <c r="VEU147" s="1"/>
      <c r="VEV147" s="1"/>
      <c r="VEW147" s="1"/>
      <c r="VEX147" s="1"/>
      <c r="VEY147" s="1"/>
      <c r="VEZ147" s="1"/>
      <c r="VFA147" s="1"/>
      <c r="VFB147" s="1"/>
      <c r="VFC147" s="1"/>
      <c r="VFD147" s="1"/>
      <c r="VFE147" s="1"/>
      <c r="VFF147" s="1"/>
      <c r="VFG147" s="1"/>
      <c r="VFH147" s="1"/>
      <c r="VFI147" s="1"/>
      <c r="VFJ147" s="1"/>
      <c r="VFK147" s="1"/>
      <c r="VFL147" s="1"/>
      <c r="VFM147" s="1"/>
      <c r="VFN147" s="1"/>
      <c r="VFO147" s="1"/>
      <c r="VFP147" s="1"/>
      <c r="VFQ147" s="1"/>
      <c r="VFR147" s="1"/>
      <c r="VFS147" s="1"/>
      <c r="VFT147" s="1"/>
      <c r="VFU147" s="1"/>
      <c r="VFV147" s="1"/>
      <c r="VFW147" s="1"/>
      <c r="VFX147" s="1"/>
      <c r="VFY147" s="1"/>
      <c r="VFZ147" s="1"/>
      <c r="VGA147" s="1"/>
      <c r="VGB147" s="1"/>
      <c r="VGC147" s="1"/>
      <c r="VGD147" s="1"/>
      <c r="VGK147" s="1"/>
      <c r="VGL147" s="1"/>
      <c r="VGM147" s="1"/>
      <c r="VGN147" s="1"/>
      <c r="VGO147" s="1"/>
      <c r="VGP147" s="1"/>
      <c r="VGQ147" s="1"/>
      <c r="VGR147" s="1"/>
      <c r="VGS147" s="1"/>
      <c r="VGT147" s="1"/>
      <c r="VGU147" s="1"/>
      <c r="VGV147" s="1"/>
      <c r="VGW147" s="1"/>
      <c r="VGX147" s="1"/>
      <c r="VGY147" s="1"/>
      <c r="VGZ147" s="1"/>
      <c r="VHA147" s="1"/>
      <c r="VHB147" s="1"/>
      <c r="VHC147" s="1"/>
      <c r="VHD147" s="1"/>
      <c r="VHE147" s="1"/>
      <c r="VHF147" s="1"/>
      <c r="VHG147" s="1"/>
      <c r="VHH147" s="1"/>
      <c r="VHI147" s="1"/>
      <c r="VHJ147" s="1"/>
      <c r="VHK147" s="1"/>
      <c r="VHL147" s="1"/>
      <c r="VHM147" s="1"/>
      <c r="VHN147" s="1"/>
      <c r="VHO147" s="1"/>
      <c r="VHP147" s="1"/>
      <c r="VHQ147" s="1"/>
      <c r="VHR147" s="1"/>
      <c r="VHS147" s="1"/>
      <c r="VHT147" s="1"/>
      <c r="VHU147" s="1"/>
      <c r="VHV147" s="1"/>
      <c r="VHW147" s="1"/>
      <c r="VHX147" s="1"/>
      <c r="VHY147" s="1"/>
      <c r="VHZ147" s="1"/>
      <c r="VIA147" s="1"/>
      <c r="VIB147" s="1"/>
      <c r="VIC147" s="1"/>
      <c r="VID147" s="1"/>
      <c r="VIE147" s="1"/>
      <c r="VIF147" s="1"/>
      <c r="VIG147" s="1"/>
      <c r="VIH147" s="1"/>
      <c r="VII147" s="1"/>
      <c r="VIJ147" s="1"/>
      <c r="VIK147" s="1"/>
      <c r="VIL147" s="1"/>
      <c r="VIM147" s="1"/>
      <c r="VIN147" s="1"/>
      <c r="VIO147" s="1"/>
      <c r="VIP147" s="1"/>
      <c r="VIQ147" s="1"/>
      <c r="VIR147" s="1"/>
      <c r="VIS147" s="1"/>
      <c r="VIT147" s="1"/>
      <c r="VIU147" s="1"/>
      <c r="VIV147" s="1"/>
      <c r="VIW147" s="1"/>
      <c r="VIX147" s="1"/>
      <c r="VIY147" s="1"/>
      <c r="VIZ147" s="1"/>
      <c r="VJA147" s="1"/>
      <c r="VJB147" s="1"/>
      <c r="VJC147" s="1"/>
      <c r="VJD147" s="1"/>
      <c r="VJE147" s="1"/>
      <c r="VJF147" s="1"/>
      <c r="VJG147" s="1"/>
      <c r="VJH147" s="1"/>
      <c r="VJI147" s="1"/>
      <c r="VJJ147" s="1"/>
      <c r="VJK147" s="1"/>
      <c r="VJL147" s="1"/>
      <c r="VJM147" s="1"/>
      <c r="VJN147" s="1"/>
      <c r="VJO147" s="1"/>
      <c r="VJP147" s="1"/>
      <c r="VJQ147" s="1"/>
      <c r="VJR147" s="1"/>
      <c r="VJS147" s="1"/>
      <c r="VJT147" s="1"/>
      <c r="VJU147" s="1"/>
      <c r="VJV147" s="1"/>
      <c r="VJW147" s="1"/>
      <c r="VJX147" s="1"/>
      <c r="VJY147" s="1"/>
      <c r="VJZ147" s="1"/>
      <c r="VKA147" s="1"/>
      <c r="VKB147" s="1"/>
      <c r="VKC147" s="1"/>
      <c r="VKD147" s="1"/>
      <c r="VKE147" s="1"/>
      <c r="VKF147" s="1"/>
      <c r="VKG147" s="1"/>
      <c r="VKH147" s="1"/>
      <c r="VKI147" s="1"/>
      <c r="VKJ147" s="1"/>
      <c r="VKK147" s="1"/>
      <c r="VKL147" s="1"/>
      <c r="VKM147" s="1"/>
      <c r="VKN147" s="1"/>
      <c r="VKO147" s="1"/>
      <c r="VKP147" s="1"/>
      <c r="VKQ147" s="1"/>
      <c r="VKR147" s="1"/>
      <c r="VKS147" s="1"/>
      <c r="VKT147" s="1"/>
      <c r="VKU147" s="1"/>
      <c r="VKV147" s="1"/>
      <c r="VKW147" s="1"/>
      <c r="VKX147" s="1"/>
      <c r="VKY147" s="1"/>
      <c r="VKZ147" s="1"/>
      <c r="VLA147" s="1"/>
      <c r="VLB147" s="1"/>
      <c r="VLC147" s="1"/>
      <c r="VLD147" s="1"/>
      <c r="VLE147" s="1"/>
      <c r="VLF147" s="1"/>
      <c r="VLG147" s="1"/>
      <c r="VLH147" s="1"/>
      <c r="VLI147" s="1"/>
      <c r="VLJ147" s="1"/>
      <c r="VLK147" s="1"/>
      <c r="VLL147" s="1"/>
      <c r="VLM147" s="1"/>
      <c r="VLN147" s="1"/>
      <c r="VLO147" s="1"/>
      <c r="VLP147" s="1"/>
      <c r="VLQ147" s="1"/>
      <c r="VLR147" s="1"/>
      <c r="VLS147" s="1"/>
      <c r="VLT147" s="1"/>
      <c r="VLU147" s="1"/>
      <c r="VLV147" s="1"/>
      <c r="VLW147" s="1"/>
      <c r="VLX147" s="1"/>
      <c r="VLY147" s="1"/>
      <c r="VLZ147" s="1"/>
      <c r="VMA147" s="1"/>
      <c r="VMB147" s="1"/>
      <c r="VMC147" s="1"/>
      <c r="VMD147" s="1"/>
      <c r="VME147" s="1"/>
      <c r="VMF147" s="1"/>
      <c r="VMG147" s="1"/>
      <c r="VMH147" s="1"/>
      <c r="VMI147" s="1"/>
      <c r="VMJ147" s="1"/>
      <c r="VMK147" s="1"/>
      <c r="VML147" s="1"/>
      <c r="VMM147" s="1"/>
      <c r="VMN147" s="1"/>
      <c r="VMO147" s="1"/>
      <c r="VMP147" s="1"/>
      <c r="VMQ147" s="1"/>
      <c r="VMR147" s="1"/>
      <c r="VMS147" s="1"/>
      <c r="VMT147" s="1"/>
      <c r="VMU147" s="1"/>
      <c r="VMV147" s="1"/>
      <c r="VMW147" s="1"/>
      <c r="VMX147" s="1"/>
      <c r="VMY147" s="1"/>
      <c r="VMZ147" s="1"/>
      <c r="VNA147" s="1"/>
      <c r="VNB147" s="1"/>
      <c r="VNC147" s="1"/>
      <c r="VND147" s="1"/>
      <c r="VNE147" s="1"/>
      <c r="VNF147" s="1"/>
      <c r="VNG147" s="1"/>
      <c r="VNH147" s="1"/>
      <c r="VNI147" s="1"/>
      <c r="VNJ147" s="1"/>
      <c r="VNK147" s="1"/>
      <c r="VNL147" s="1"/>
      <c r="VNM147" s="1"/>
      <c r="VNN147" s="1"/>
      <c r="VNO147" s="1"/>
      <c r="VNP147" s="1"/>
      <c r="VNQ147" s="1"/>
      <c r="VNR147" s="1"/>
      <c r="VNS147" s="1"/>
      <c r="VNT147" s="1"/>
      <c r="VNU147" s="1"/>
      <c r="VNV147" s="1"/>
      <c r="VNW147" s="1"/>
      <c r="VNX147" s="1"/>
      <c r="VNY147" s="1"/>
      <c r="VNZ147" s="1"/>
      <c r="VOA147" s="1"/>
      <c r="VOB147" s="1"/>
      <c r="VOC147" s="1"/>
      <c r="VOD147" s="1"/>
      <c r="VOE147" s="1"/>
      <c r="VOF147" s="1"/>
      <c r="VOG147" s="1"/>
      <c r="VOH147" s="1"/>
      <c r="VOI147" s="1"/>
      <c r="VOJ147" s="1"/>
      <c r="VOK147" s="1"/>
      <c r="VOL147" s="1"/>
      <c r="VOM147" s="1"/>
      <c r="VON147" s="1"/>
      <c r="VOO147" s="1"/>
      <c r="VOP147" s="1"/>
      <c r="VOQ147" s="1"/>
      <c r="VOR147" s="1"/>
      <c r="VOS147" s="1"/>
      <c r="VOT147" s="1"/>
      <c r="VOU147" s="1"/>
      <c r="VOV147" s="1"/>
      <c r="VOW147" s="1"/>
      <c r="VOX147" s="1"/>
      <c r="VOY147" s="1"/>
      <c r="VOZ147" s="1"/>
      <c r="VPA147" s="1"/>
      <c r="VPB147" s="1"/>
      <c r="VPC147" s="1"/>
      <c r="VPD147" s="1"/>
      <c r="VPE147" s="1"/>
      <c r="VPF147" s="1"/>
      <c r="VPG147" s="1"/>
      <c r="VPH147" s="1"/>
      <c r="VPI147" s="1"/>
      <c r="VPJ147" s="1"/>
      <c r="VPK147" s="1"/>
      <c r="VPL147" s="1"/>
      <c r="VPM147" s="1"/>
      <c r="VPN147" s="1"/>
      <c r="VPO147" s="1"/>
      <c r="VPP147" s="1"/>
      <c r="VPQ147" s="1"/>
      <c r="VPR147" s="1"/>
      <c r="VPS147" s="1"/>
      <c r="VPT147" s="1"/>
      <c r="VPU147" s="1"/>
      <c r="VPV147" s="1"/>
      <c r="VPW147" s="1"/>
      <c r="VPX147" s="1"/>
      <c r="VPY147" s="1"/>
      <c r="VPZ147" s="1"/>
      <c r="VQG147" s="1"/>
      <c r="VQH147" s="1"/>
      <c r="VQI147" s="1"/>
      <c r="VQJ147" s="1"/>
      <c r="VQK147" s="1"/>
      <c r="VQL147" s="1"/>
      <c r="VQM147" s="1"/>
      <c r="VQN147" s="1"/>
      <c r="VQO147" s="1"/>
      <c r="VQP147" s="1"/>
      <c r="VQQ147" s="1"/>
      <c r="VQR147" s="1"/>
      <c r="VQS147" s="1"/>
      <c r="VQT147" s="1"/>
      <c r="VQU147" s="1"/>
      <c r="VQV147" s="1"/>
      <c r="VQW147" s="1"/>
      <c r="VQX147" s="1"/>
      <c r="VQY147" s="1"/>
      <c r="VQZ147" s="1"/>
      <c r="VRA147" s="1"/>
      <c r="VRB147" s="1"/>
      <c r="VRC147" s="1"/>
      <c r="VRD147" s="1"/>
      <c r="VRE147" s="1"/>
      <c r="VRF147" s="1"/>
      <c r="VRG147" s="1"/>
      <c r="VRH147" s="1"/>
      <c r="VRI147" s="1"/>
      <c r="VRJ147" s="1"/>
      <c r="VRK147" s="1"/>
      <c r="VRL147" s="1"/>
      <c r="VRM147" s="1"/>
      <c r="VRN147" s="1"/>
      <c r="VRO147" s="1"/>
      <c r="VRP147" s="1"/>
      <c r="VRQ147" s="1"/>
      <c r="VRR147" s="1"/>
      <c r="VRS147" s="1"/>
      <c r="VRT147" s="1"/>
      <c r="VRU147" s="1"/>
      <c r="VRV147" s="1"/>
      <c r="VRW147" s="1"/>
      <c r="VRX147" s="1"/>
      <c r="VRY147" s="1"/>
      <c r="VRZ147" s="1"/>
      <c r="VSA147" s="1"/>
      <c r="VSB147" s="1"/>
      <c r="VSC147" s="1"/>
      <c r="VSD147" s="1"/>
      <c r="VSE147" s="1"/>
      <c r="VSF147" s="1"/>
      <c r="VSG147" s="1"/>
      <c r="VSH147" s="1"/>
      <c r="VSI147" s="1"/>
      <c r="VSJ147" s="1"/>
      <c r="VSK147" s="1"/>
      <c r="VSL147" s="1"/>
      <c r="VSM147" s="1"/>
      <c r="VSN147" s="1"/>
      <c r="VSO147" s="1"/>
      <c r="VSP147" s="1"/>
      <c r="VSQ147" s="1"/>
      <c r="VSR147" s="1"/>
      <c r="VSS147" s="1"/>
      <c r="VST147" s="1"/>
      <c r="VSU147" s="1"/>
      <c r="VSV147" s="1"/>
      <c r="VSW147" s="1"/>
      <c r="VSX147" s="1"/>
      <c r="VSY147" s="1"/>
      <c r="VSZ147" s="1"/>
      <c r="VTA147" s="1"/>
      <c r="VTB147" s="1"/>
      <c r="VTC147" s="1"/>
      <c r="VTD147" s="1"/>
      <c r="VTE147" s="1"/>
      <c r="VTF147" s="1"/>
      <c r="VTG147" s="1"/>
      <c r="VTH147" s="1"/>
      <c r="VTI147" s="1"/>
      <c r="VTJ147" s="1"/>
      <c r="VTK147" s="1"/>
      <c r="VTL147" s="1"/>
      <c r="VTM147" s="1"/>
      <c r="VTN147" s="1"/>
      <c r="VTO147" s="1"/>
      <c r="VTP147" s="1"/>
      <c r="VTQ147" s="1"/>
      <c r="VTR147" s="1"/>
      <c r="VTS147" s="1"/>
      <c r="VTT147" s="1"/>
      <c r="VTU147" s="1"/>
      <c r="VTV147" s="1"/>
      <c r="VTW147" s="1"/>
      <c r="VTX147" s="1"/>
      <c r="VTY147" s="1"/>
      <c r="VTZ147" s="1"/>
      <c r="VUA147" s="1"/>
      <c r="VUB147" s="1"/>
      <c r="VUC147" s="1"/>
      <c r="VUD147" s="1"/>
      <c r="VUE147" s="1"/>
      <c r="VUF147" s="1"/>
      <c r="VUG147" s="1"/>
      <c r="VUH147" s="1"/>
      <c r="VUI147" s="1"/>
      <c r="VUJ147" s="1"/>
      <c r="VUK147" s="1"/>
      <c r="VUL147" s="1"/>
      <c r="VUM147" s="1"/>
      <c r="VUN147" s="1"/>
      <c r="VUO147" s="1"/>
      <c r="VUP147" s="1"/>
      <c r="VUQ147" s="1"/>
      <c r="VUR147" s="1"/>
      <c r="VUS147" s="1"/>
      <c r="VUT147" s="1"/>
      <c r="VUU147" s="1"/>
      <c r="VUV147" s="1"/>
      <c r="VUW147" s="1"/>
      <c r="VUX147" s="1"/>
      <c r="VUY147" s="1"/>
      <c r="VUZ147" s="1"/>
      <c r="VVA147" s="1"/>
      <c r="VVB147" s="1"/>
      <c r="VVC147" s="1"/>
      <c r="VVD147" s="1"/>
      <c r="VVE147" s="1"/>
      <c r="VVF147" s="1"/>
      <c r="VVG147" s="1"/>
      <c r="VVH147" s="1"/>
      <c r="VVI147" s="1"/>
      <c r="VVJ147" s="1"/>
      <c r="VVK147" s="1"/>
      <c r="VVL147" s="1"/>
      <c r="VVM147" s="1"/>
      <c r="VVN147" s="1"/>
      <c r="VVO147" s="1"/>
      <c r="VVP147" s="1"/>
      <c r="VVQ147" s="1"/>
      <c r="VVR147" s="1"/>
      <c r="VVS147" s="1"/>
      <c r="VVT147" s="1"/>
      <c r="VVU147" s="1"/>
      <c r="VVV147" s="1"/>
      <c r="VVW147" s="1"/>
      <c r="VVX147" s="1"/>
      <c r="VVY147" s="1"/>
      <c r="VVZ147" s="1"/>
      <c r="VWA147" s="1"/>
      <c r="VWB147" s="1"/>
      <c r="VWC147" s="1"/>
      <c r="VWD147" s="1"/>
      <c r="VWE147" s="1"/>
      <c r="VWF147" s="1"/>
      <c r="VWG147" s="1"/>
      <c r="VWH147" s="1"/>
      <c r="VWI147" s="1"/>
      <c r="VWJ147" s="1"/>
      <c r="VWK147" s="1"/>
      <c r="VWL147" s="1"/>
      <c r="VWM147" s="1"/>
      <c r="VWN147" s="1"/>
      <c r="VWO147" s="1"/>
      <c r="VWP147" s="1"/>
      <c r="VWQ147" s="1"/>
      <c r="VWR147" s="1"/>
      <c r="VWS147" s="1"/>
      <c r="VWT147" s="1"/>
      <c r="VWU147" s="1"/>
      <c r="VWV147" s="1"/>
      <c r="VWW147" s="1"/>
      <c r="VWX147" s="1"/>
      <c r="VWY147" s="1"/>
      <c r="VWZ147" s="1"/>
      <c r="VXA147" s="1"/>
      <c r="VXB147" s="1"/>
      <c r="VXC147" s="1"/>
      <c r="VXD147" s="1"/>
      <c r="VXE147" s="1"/>
      <c r="VXF147" s="1"/>
      <c r="VXG147" s="1"/>
      <c r="VXH147" s="1"/>
      <c r="VXI147" s="1"/>
      <c r="VXJ147" s="1"/>
      <c r="VXK147" s="1"/>
      <c r="VXL147" s="1"/>
      <c r="VXM147" s="1"/>
      <c r="VXN147" s="1"/>
      <c r="VXO147" s="1"/>
      <c r="VXP147" s="1"/>
      <c r="VXQ147" s="1"/>
      <c r="VXR147" s="1"/>
      <c r="VXS147" s="1"/>
      <c r="VXT147" s="1"/>
      <c r="VXU147" s="1"/>
      <c r="VXV147" s="1"/>
      <c r="VXW147" s="1"/>
      <c r="VXX147" s="1"/>
      <c r="VXY147" s="1"/>
      <c r="VXZ147" s="1"/>
      <c r="VYA147" s="1"/>
      <c r="VYB147" s="1"/>
      <c r="VYC147" s="1"/>
      <c r="VYD147" s="1"/>
      <c r="VYE147" s="1"/>
      <c r="VYF147" s="1"/>
      <c r="VYG147" s="1"/>
      <c r="VYH147" s="1"/>
      <c r="VYI147" s="1"/>
      <c r="VYJ147" s="1"/>
      <c r="VYK147" s="1"/>
      <c r="VYL147" s="1"/>
      <c r="VYM147" s="1"/>
      <c r="VYN147" s="1"/>
      <c r="VYO147" s="1"/>
      <c r="VYP147" s="1"/>
      <c r="VYQ147" s="1"/>
      <c r="VYR147" s="1"/>
      <c r="VYS147" s="1"/>
      <c r="VYT147" s="1"/>
      <c r="VYU147" s="1"/>
      <c r="VYV147" s="1"/>
      <c r="VYW147" s="1"/>
      <c r="VYX147" s="1"/>
      <c r="VYY147" s="1"/>
      <c r="VYZ147" s="1"/>
      <c r="VZA147" s="1"/>
      <c r="VZB147" s="1"/>
      <c r="VZC147" s="1"/>
      <c r="VZD147" s="1"/>
      <c r="VZE147" s="1"/>
      <c r="VZF147" s="1"/>
      <c r="VZG147" s="1"/>
      <c r="VZH147" s="1"/>
      <c r="VZI147" s="1"/>
      <c r="VZJ147" s="1"/>
      <c r="VZK147" s="1"/>
      <c r="VZL147" s="1"/>
      <c r="VZM147" s="1"/>
      <c r="VZN147" s="1"/>
      <c r="VZO147" s="1"/>
      <c r="VZP147" s="1"/>
      <c r="VZQ147" s="1"/>
      <c r="VZR147" s="1"/>
      <c r="VZS147" s="1"/>
      <c r="VZT147" s="1"/>
      <c r="VZU147" s="1"/>
      <c r="VZV147" s="1"/>
      <c r="WAC147" s="1"/>
      <c r="WAD147" s="1"/>
      <c r="WAE147" s="1"/>
      <c r="WAF147" s="1"/>
      <c r="WAG147" s="1"/>
      <c r="WAH147" s="1"/>
      <c r="WAI147" s="1"/>
      <c r="WAJ147" s="1"/>
      <c r="WAK147" s="1"/>
      <c r="WAL147" s="1"/>
      <c r="WAM147" s="1"/>
      <c r="WAN147" s="1"/>
      <c r="WAO147" s="1"/>
      <c r="WAP147" s="1"/>
      <c r="WAQ147" s="1"/>
      <c r="WAR147" s="1"/>
      <c r="WAS147" s="1"/>
      <c r="WAT147" s="1"/>
      <c r="WAU147" s="1"/>
      <c r="WAV147" s="1"/>
      <c r="WAW147" s="1"/>
      <c r="WAX147" s="1"/>
      <c r="WAY147" s="1"/>
      <c r="WAZ147" s="1"/>
      <c r="WBA147" s="1"/>
      <c r="WBB147" s="1"/>
      <c r="WBC147" s="1"/>
      <c r="WBD147" s="1"/>
      <c r="WBE147" s="1"/>
      <c r="WBF147" s="1"/>
      <c r="WBG147" s="1"/>
      <c r="WBH147" s="1"/>
      <c r="WBI147" s="1"/>
      <c r="WBJ147" s="1"/>
      <c r="WBK147" s="1"/>
      <c r="WBL147" s="1"/>
      <c r="WBM147" s="1"/>
      <c r="WBN147" s="1"/>
      <c r="WBO147" s="1"/>
      <c r="WBP147" s="1"/>
      <c r="WBQ147" s="1"/>
      <c r="WBR147" s="1"/>
      <c r="WBS147" s="1"/>
      <c r="WBT147" s="1"/>
      <c r="WBU147" s="1"/>
      <c r="WBV147" s="1"/>
      <c r="WBW147" s="1"/>
      <c r="WBX147" s="1"/>
      <c r="WBY147" s="1"/>
      <c r="WBZ147" s="1"/>
      <c r="WCA147" s="1"/>
      <c r="WCB147" s="1"/>
      <c r="WCC147" s="1"/>
      <c r="WCD147" s="1"/>
      <c r="WCE147" s="1"/>
      <c r="WCF147" s="1"/>
      <c r="WCG147" s="1"/>
      <c r="WCH147" s="1"/>
      <c r="WCI147" s="1"/>
      <c r="WCJ147" s="1"/>
      <c r="WCK147" s="1"/>
      <c r="WCL147" s="1"/>
      <c r="WCM147" s="1"/>
      <c r="WCN147" s="1"/>
      <c r="WCO147" s="1"/>
      <c r="WCP147" s="1"/>
      <c r="WCQ147" s="1"/>
      <c r="WCR147" s="1"/>
      <c r="WCS147" s="1"/>
      <c r="WCT147" s="1"/>
      <c r="WCU147" s="1"/>
      <c r="WCV147" s="1"/>
      <c r="WCW147" s="1"/>
      <c r="WCX147" s="1"/>
      <c r="WCY147" s="1"/>
      <c r="WCZ147" s="1"/>
      <c r="WDA147" s="1"/>
      <c r="WDB147" s="1"/>
      <c r="WDC147" s="1"/>
      <c r="WDD147" s="1"/>
      <c r="WDE147" s="1"/>
      <c r="WDF147" s="1"/>
      <c r="WDG147" s="1"/>
      <c r="WDH147" s="1"/>
      <c r="WDI147" s="1"/>
      <c r="WDJ147" s="1"/>
      <c r="WDK147" s="1"/>
      <c r="WDL147" s="1"/>
      <c r="WDM147" s="1"/>
      <c r="WDN147" s="1"/>
      <c r="WDO147" s="1"/>
      <c r="WDP147" s="1"/>
      <c r="WDQ147" s="1"/>
      <c r="WDR147" s="1"/>
      <c r="WDS147" s="1"/>
      <c r="WDT147" s="1"/>
      <c r="WDU147" s="1"/>
      <c r="WDV147" s="1"/>
      <c r="WDW147" s="1"/>
      <c r="WDX147" s="1"/>
      <c r="WDY147" s="1"/>
      <c r="WDZ147" s="1"/>
      <c r="WEA147" s="1"/>
      <c r="WEB147" s="1"/>
      <c r="WEC147" s="1"/>
      <c r="WED147" s="1"/>
      <c r="WEE147" s="1"/>
      <c r="WEF147" s="1"/>
      <c r="WEG147" s="1"/>
      <c r="WEH147" s="1"/>
      <c r="WEI147" s="1"/>
      <c r="WEJ147" s="1"/>
      <c r="WEK147" s="1"/>
      <c r="WEL147" s="1"/>
      <c r="WEM147" s="1"/>
      <c r="WEN147" s="1"/>
      <c r="WEO147" s="1"/>
      <c r="WEP147" s="1"/>
      <c r="WEQ147" s="1"/>
      <c r="WER147" s="1"/>
      <c r="WES147" s="1"/>
      <c r="WET147" s="1"/>
      <c r="WEU147" s="1"/>
      <c r="WEV147" s="1"/>
      <c r="WEW147" s="1"/>
      <c r="WEX147" s="1"/>
      <c r="WEY147" s="1"/>
      <c r="WEZ147" s="1"/>
      <c r="WFA147" s="1"/>
      <c r="WFB147" s="1"/>
      <c r="WFC147" s="1"/>
      <c r="WFD147" s="1"/>
      <c r="WFE147" s="1"/>
      <c r="WFF147" s="1"/>
      <c r="WFG147" s="1"/>
      <c r="WFH147" s="1"/>
      <c r="WFI147" s="1"/>
      <c r="WFJ147" s="1"/>
      <c r="WFK147" s="1"/>
      <c r="WFL147" s="1"/>
      <c r="WFM147" s="1"/>
      <c r="WFN147" s="1"/>
      <c r="WFO147" s="1"/>
      <c r="WFP147" s="1"/>
      <c r="WFQ147" s="1"/>
      <c r="WFR147" s="1"/>
      <c r="WFS147" s="1"/>
      <c r="WFT147" s="1"/>
      <c r="WFU147" s="1"/>
      <c r="WFV147" s="1"/>
      <c r="WFW147" s="1"/>
      <c r="WFX147" s="1"/>
      <c r="WFY147" s="1"/>
      <c r="WFZ147" s="1"/>
      <c r="WGA147" s="1"/>
      <c r="WGB147" s="1"/>
      <c r="WGC147" s="1"/>
      <c r="WGD147" s="1"/>
      <c r="WGE147" s="1"/>
      <c r="WGF147" s="1"/>
      <c r="WGG147" s="1"/>
      <c r="WGH147" s="1"/>
      <c r="WGI147" s="1"/>
      <c r="WGJ147" s="1"/>
      <c r="WGK147" s="1"/>
      <c r="WGL147" s="1"/>
      <c r="WGM147" s="1"/>
      <c r="WGN147" s="1"/>
      <c r="WGO147" s="1"/>
      <c r="WGP147" s="1"/>
      <c r="WGQ147" s="1"/>
      <c r="WGR147" s="1"/>
      <c r="WGS147" s="1"/>
      <c r="WGT147" s="1"/>
      <c r="WGU147" s="1"/>
      <c r="WGV147" s="1"/>
      <c r="WGW147" s="1"/>
      <c r="WGX147" s="1"/>
      <c r="WGY147" s="1"/>
      <c r="WGZ147" s="1"/>
      <c r="WHA147" s="1"/>
      <c r="WHB147" s="1"/>
      <c r="WHC147" s="1"/>
      <c r="WHD147" s="1"/>
      <c r="WHE147" s="1"/>
      <c r="WHF147" s="1"/>
      <c r="WHG147" s="1"/>
      <c r="WHH147" s="1"/>
      <c r="WHI147" s="1"/>
      <c r="WHJ147" s="1"/>
      <c r="WHK147" s="1"/>
      <c r="WHL147" s="1"/>
      <c r="WHM147" s="1"/>
      <c r="WHN147" s="1"/>
      <c r="WHO147" s="1"/>
      <c r="WHP147" s="1"/>
      <c r="WHQ147" s="1"/>
      <c r="WHR147" s="1"/>
      <c r="WHS147" s="1"/>
      <c r="WHT147" s="1"/>
      <c r="WHU147" s="1"/>
      <c r="WHV147" s="1"/>
      <c r="WHW147" s="1"/>
      <c r="WHX147" s="1"/>
      <c r="WHY147" s="1"/>
      <c r="WHZ147" s="1"/>
      <c r="WIA147" s="1"/>
      <c r="WIB147" s="1"/>
      <c r="WIC147" s="1"/>
      <c r="WID147" s="1"/>
      <c r="WIE147" s="1"/>
      <c r="WIF147" s="1"/>
      <c r="WIG147" s="1"/>
      <c r="WIH147" s="1"/>
      <c r="WII147" s="1"/>
      <c r="WIJ147" s="1"/>
      <c r="WIK147" s="1"/>
      <c r="WIL147" s="1"/>
      <c r="WIM147" s="1"/>
      <c r="WIN147" s="1"/>
      <c r="WIO147" s="1"/>
      <c r="WIP147" s="1"/>
      <c r="WIQ147" s="1"/>
      <c r="WIR147" s="1"/>
      <c r="WIS147" s="1"/>
      <c r="WIT147" s="1"/>
      <c r="WIU147" s="1"/>
      <c r="WIV147" s="1"/>
      <c r="WIW147" s="1"/>
      <c r="WIX147" s="1"/>
      <c r="WIY147" s="1"/>
      <c r="WIZ147" s="1"/>
      <c r="WJA147" s="1"/>
      <c r="WJB147" s="1"/>
      <c r="WJC147" s="1"/>
      <c r="WJD147" s="1"/>
      <c r="WJE147" s="1"/>
      <c r="WJF147" s="1"/>
      <c r="WJG147" s="1"/>
      <c r="WJH147" s="1"/>
      <c r="WJI147" s="1"/>
      <c r="WJJ147" s="1"/>
      <c r="WJK147" s="1"/>
      <c r="WJL147" s="1"/>
      <c r="WJM147" s="1"/>
      <c r="WJN147" s="1"/>
      <c r="WJO147" s="1"/>
      <c r="WJP147" s="1"/>
      <c r="WJQ147" s="1"/>
      <c r="WJR147" s="1"/>
      <c r="WJY147" s="1"/>
      <c r="WJZ147" s="1"/>
      <c r="WKA147" s="1"/>
      <c r="WKB147" s="1"/>
      <c r="WKC147" s="1"/>
      <c r="WKD147" s="1"/>
      <c r="WKE147" s="1"/>
      <c r="WKF147" s="1"/>
      <c r="WKG147" s="1"/>
      <c r="WKH147" s="1"/>
      <c r="WKI147" s="1"/>
      <c r="WKJ147" s="1"/>
      <c r="WKK147" s="1"/>
      <c r="WKL147" s="1"/>
      <c r="WKM147" s="1"/>
      <c r="WKN147" s="1"/>
      <c r="WKO147" s="1"/>
      <c r="WKP147" s="1"/>
      <c r="WKQ147" s="1"/>
      <c r="WKR147" s="1"/>
      <c r="WKS147" s="1"/>
      <c r="WKT147" s="1"/>
      <c r="WKU147" s="1"/>
      <c r="WKV147" s="1"/>
      <c r="WKW147" s="1"/>
      <c r="WKX147" s="1"/>
      <c r="WKY147" s="1"/>
      <c r="WKZ147" s="1"/>
      <c r="WLA147" s="1"/>
      <c r="WLB147" s="1"/>
      <c r="WLC147" s="1"/>
      <c r="WLD147" s="1"/>
      <c r="WLE147" s="1"/>
      <c r="WLF147" s="1"/>
      <c r="WLG147" s="1"/>
      <c r="WLH147" s="1"/>
      <c r="WLI147" s="1"/>
      <c r="WLJ147" s="1"/>
      <c r="WLK147" s="1"/>
      <c r="WLL147" s="1"/>
      <c r="WLM147" s="1"/>
      <c r="WLN147" s="1"/>
      <c r="WLO147" s="1"/>
      <c r="WLP147" s="1"/>
      <c r="WLQ147" s="1"/>
      <c r="WLR147" s="1"/>
      <c r="WLS147" s="1"/>
      <c r="WLT147" s="1"/>
      <c r="WLU147" s="1"/>
      <c r="WLV147" s="1"/>
      <c r="WLW147" s="1"/>
      <c r="WLX147" s="1"/>
      <c r="WLY147" s="1"/>
      <c r="WLZ147" s="1"/>
      <c r="WMA147" s="1"/>
      <c r="WMB147" s="1"/>
      <c r="WMC147" s="1"/>
      <c r="WMD147" s="1"/>
      <c r="WME147" s="1"/>
      <c r="WMF147" s="1"/>
      <c r="WMG147" s="1"/>
      <c r="WMH147" s="1"/>
      <c r="WMI147" s="1"/>
      <c r="WMJ147" s="1"/>
      <c r="WMK147" s="1"/>
      <c r="WML147" s="1"/>
      <c r="WMM147" s="1"/>
      <c r="WMN147" s="1"/>
      <c r="WMO147" s="1"/>
      <c r="WMP147" s="1"/>
      <c r="WMQ147" s="1"/>
      <c r="WMR147" s="1"/>
      <c r="WMS147" s="1"/>
      <c r="WMT147" s="1"/>
      <c r="WMU147" s="1"/>
      <c r="WMV147" s="1"/>
      <c r="WMW147" s="1"/>
      <c r="WMX147" s="1"/>
      <c r="WMY147" s="1"/>
      <c r="WMZ147" s="1"/>
      <c r="WNA147" s="1"/>
      <c r="WNB147" s="1"/>
      <c r="WNC147" s="1"/>
      <c r="WND147" s="1"/>
      <c r="WNE147" s="1"/>
      <c r="WNF147" s="1"/>
      <c r="WNG147" s="1"/>
      <c r="WNH147" s="1"/>
      <c r="WNI147" s="1"/>
      <c r="WNJ147" s="1"/>
      <c r="WNK147" s="1"/>
      <c r="WNL147" s="1"/>
      <c r="WNM147" s="1"/>
      <c r="WNN147" s="1"/>
      <c r="WNO147" s="1"/>
      <c r="WNP147" s="1"/>
      <c r="WNQ147" s="1"/>
      <c r="WNR147" s="1"/>
      <c r="WNS147" s="1"/>
      <c r="WNT147" s="1"/>
      <c r="WNU147" s="1"/>
      <c r="WNV147" s="1"/>
      <c r="WNW147" s="1"/>
      <c r="WNX147" s="1"/>
      <c r="WNY147" s="1"/>
      <c r="WNZ147" s="1"/>
      <c r="WOA147" s="1"/>
      <c r="WOB147" s="1"/>
      <c r="WOC147" s="1"/>
      <c r="WOD147" s="1"/>
      <c r="WOE147" s="1"/>
      <c r="WOF147" s="1"/>
      <c r="WOG147" s="1"/>
      <c r="WOH147" s="1"/>
      <c r="WOI147" s="1"/>
      <c r="WOJ147" s="1"/>
      <c r="WOK147" s="1"/>
      <c r="WOL147" s="1"/>
      <c r="WOM147" s="1"/>
      <c r="WON147" s="1"/>
      <c r="WOO147" s="1"/>
      <c r="WOP147" s="1"/>
      <c r="WOQ147" s="1"/>
      <c r="WOR147" s="1"/>
      <c r="WOS147" s="1"/>
      <c r="WOT147" s="1"/>
      <c r="WOU147" s="1"/>
      <c r="WOV147" s="1"/>
      <c r="WOW147" s="1"/>
      <c r="WOX147" s="1"/>
      <c r="WOY147" s="1"/>
      <c r="WOZ147" s="1"/>
      <c r="WPA147" s="1"/>
      <c r="WPB147" s="1"/>
      <c r="WPC147" s="1"/>
      <c r="WPD147" s="1"/>
      <c r="WPE147" s="1"/>
      <c r="WPF147" s="1"/>
      <c r="WPG147" s="1"/>
      <c r="WPH147" s="1"/>
      <c r="WPI147" s="1"/>
      <c r="WPJ147" s="1"/>
      <c r="WPK147" s="1"/>
      <c r="WPL147" s="1"/>
      <c r="WPM147" s="1"/>
      <c r="WPN147" s="1"/>
      <c r="WPO147" s="1"/>
      <c r="WPP147" s="1"/>
      <c r="WPQ147" s="1"/>
      <c r="WPR147" s="1"/>
      <c r="WPS147" s="1"/>
      <c r="WPT147" s="1"/>
      <c r="WPU147" s="1"/>
      <c r="WPV147" s="1"/>
      <c r="WPW147" s="1"/>
      <c r="WPX147" s="1"/>
      <c r="WPY147" s="1"/>
      <c r="WPZ147" s="1"/>
      <c r="WQA147" s="1"/>
      <c r="WQB147" s="1"/>
      <c r="WQC147" s="1"/>
      <c r="WQD147" s="1"/>
      <c r="WQE147" s="1"/>
      <c r="WQF147" s="1"/>
      <c r="WQG147" s="1"/>
      <c r="WQH147" s="1"/>
      <c r="WQI147" s="1"/>
      <c r="WQJ147" s="1"/>
      <c r="WQK147" s="1"/>
      <c r="WQL147" s="1"/>
      <c r="WQM147" s="1"/>
      <c r="WQN147" s="1"/>
      <c r="WQO147" s="1"/>
      <c r="WQP147" s="1"/>
      <c r="WQQ147" s="1"/>
      <c r="WQR147" s="1"/>
      <c r="WQS147" s="1"/>
      <c r="WQT147" s="1"/>
      <c r="WQU147" s="1"/>
      <c r="WQV147" s="1"/>
      <c r="WQW147" s="1"/>
      <c r="WQX147" s="1"/>
      <c r="WQY147" s="1"/>
      <c r="WQZ147" s="1"/>
      <c r="WRA147" s="1"/>
      <c r="WRB147" s="1"/>
      <c r="WRC147" s="1"/>
      <c r="WRD147" s="1"/>
      <c r="WRE147" s="1"/>
      <c r="WRF147" s="1"/>
      <c r="WRG147" s="1"/>
      <c r="WRH147" s="1"/>
      <c r="WRI147" s="1"/>
      <c r="WRJ147" s="1"/>
      <c r="WRK147" s="1"/>
      <c r="WRL147" s="1"/>
      <c r="WRM147" s="1"/>
      <c r="WRN147" s="1"/>
      <c r="WRO147" s="1"/>
      <c r="WRP147" s="1"/>
      <c r="WRQ147" s="1"/>
      <c r="WRR147" s="1"/>
      <c r="WRS147" s="1"/>
      <c r="WRT147" s="1"/>
      <c r="WRU147" s="1"/>
      <c r="WRV147" s="1"/>
      <c r="WRW147" s="1"/>
      <c r="WRX147" s="1"/>
      <c r="WRY147" s="1"/>
      <c r="WRZ147" s="1"/>
      <c r="WSA147" s="1"/>
      <c r="WSB147" s="1"/>
      <c r="WSC147" s="1"/>
      <c r="WSD147" s="1"/>
      <c r="WSE147" s="1"/>
      <c r="WSF147" s="1"/>
      <c r="WSG147" s="1"/>
      <c r="WSH147" s="1"/>
      <c r="WSI147" s="1"/>
      <c r="WSJ147" s="1"/>
      <c r="WSK147" s="1"/>
      <c r="WSL147" s="1"/>
      <c r="WSM147" s="1"/>
      <c r="WSN147" s="1"/>
      <c r="WSO147" s="1"/>
      <c r="WSP147" s="1"/>
      <c r="WSQ147" s="1"/>
      <c r="WSR147" s="1"/>
      <c r="WSS147" s="1"/>
      <c r="WST147" s="1"/>
      <c r="WSU147" s="1"/>
      <c r="WSV147" s="1"/>
      <c r="WSW147" s="1"/>
      <c r="WSX147" s="1"/>
      <c r="WSY147" s="1"/>
      <c r="WSZ147" s="1"/>
      <c r="WTA147" s="1"/>
      <c r="WTB147" s="1"/>
      <c r="WTC147" s="1"/>
      <c r="WTD147" s="1"/>
      <c r="WTE147" s="1"/>
      <c r="WTF147" s="1"/>
      <c r="WTG147" s="1"/>
      <c r="WTH147" s="1"/>
      <c r="WTI147" s="1"/>
      <c r="WTJ147" s="1"/>
      <c r="WTK147" s="1"/>
      <c r="WTL147" s="1"/>
      <c r="WTM147" s="1"/>
      <c r="WTN147" s="1"/>
      <c r="WTU147" s="1"/>
      <c r="WTV147" s="1"/>
      <c r="WTW147" s="1"/>
      <c r="WTX147" s="1"/>
      <c r="WTY147" s="1"/>
      <c r="WTZ147" s="1"/>
      <c r="WUA147" s="1"/>
      <c r="WUB147" s="1"/>
      <c r="WUC147" s="1"/>
      <c r="WUD147" s="1"/>
      <c r="WUE147" s="1"/>
      <c r="WUF147" s="1"/>
      <c r="WUG147" s="1"/>
      <c r="WUH147" s="1"/>
      <c r="WUI147" s="1"/>
      <c r="WUJ147" s="1"/>
      <c r="WUK147" s="1"/>
      <c r="WUL147" s="1"/>
      <c r="WUM147" s="1"/>
      <c r="WUN147" s="1"/>
      <c r="WUO147" s="1"/>
      <c r="WUP147" s="1"/>
      <c r="WUQ147" s="1"/>
      <c r="WUR147" s="1"/>
      <c r="WUS147" s="1"/>
      <c r="WUT147" s="1"/>
      <c r="WUU147" s="1"/>
      <c r="WUV147" s="1"/>
      <c r="WUW147" s="1"/>
      <c r="WUX147" s="1"/>
      <c r="WUY147" s="1"/>
      <c r="WUZ147" s="1"/>
      <c r="WVA147" s="1"/>
      <c r="WVB147" s="1"/>
      <c r="WVC147" s="1"/>
      <c r="WVD147" s="1"/>
      <c r="WVE147" s="1"/>
      <c r="WVF147" s="1"/>
      <c r="WVG147" s="1"/>
      <c r="WVH147" s="1"/>
      <c r="WVI147" s="1"/>
      <c r="WVJ147" s="1"/>
      <c r="WVK147" s="1"/>
      <c r="WVL147" s="1"/>
      <c r="WVM147" s="1"/>
      <c r="WVN147" s="1"/>
      <c r="WVO147" s="1"/>
      <c r="WVP147" s="1"/>
      <c r="WVQ147" s="1"/>
      <c r="WVR147" s="1"/>
      <c r="WVS147" s="1"/>
      <c r="WVT147" s="1"/>
      <c r="WVU147" s="1"/>
      <c r="WVV147" s="1"/>
      <c r="WVW147" s="1"/>
      <c r="WVX147" s="1"/>
      <c r="WVY147" s="1"/>
      <c r="WVZ147" s="1"/>
      <c r="WWA147" s="1"/>
      <c r="WWB147" s="1"/>
      <c r="WWC147" s="1"/>
      <c r="WWD147" s="1"/>
      <c r="WWE147" s="1"/>
      <c r="WWF147" s="1"/>
      <c r="WWG147" s="1"/>
      <c r="WWH147" s="1"/>
      <c r="WWI147" s="1"/>
      <c r="WWJ147" s="1"/>
      <c r="WWK147" s="1"/>
      <c r="WWL147" s="1"/>
      <c r="WWM147" s="1"/>
      <c r="WWN147" s="1"/>
      <c r="WWO147" s="1"/>
      <c r="WWP147" s="1"/>
      <c r="WWQ147" s="1"/>
      <c r="WWR147" s="1"/>
      <c r="WWS147" s="1"/>
      <c r="WWT147" s="1"/>
      <c r="WWU147" s="1"/>
      <c r="WWV147" s="1"/>
      <c r="WWW147" s="1"/>
      <c r="WWX147" s="1"/>
      <c r="WWY147" s="1"/>
      <c r="WWZ147" s="1"/>
      <c r="WXA147" s="1"/>
      <c r="WXB147" s="1"/>
      <c r="WXC147" s="1"/>
      <c r="WXD147" s="1"/>
      <c r="WXE147" s="1"/>
      <c r="WXF147" s="1"/>
      <c r="WXG147" s="1"/>
      <c r="WXH147" s="1"/>
      <c r="WXI147" s="1"/>
      <c r="WXJ147" s="1"/>
      <c r="WXK147" s="1"/>
      <c r="WXL147" s="1"/>
      <c r="WXM147" s="1"/>
      <c r="WXN147" s="1"/>
      <c r="WXO147" s="1"/>
      <c r="WXP147" s="1"/>
      <c r="WXQ147" s="1"/>
      <c r="WXR147" s="1"/>
      <c r="WXS147" s="1"/>
      <c r="WXT147" s="1"/>
      <c r="WXU147" s="1"/>
      <c r="WXV147" s="1"/>
      <c r="WXW147" s="1"/>
      <c r="WXX147" s="1"/>
      <c r="WXY147" s="1"/>
      <c r="WXZ147" s="1"/>
      <c r="WYA147" s="1"/>
      <c r="WYB147" s="1"/>
      <c r="WYC147" s="1"/>
      <c r="WYD147" s="1"/>
      <c r="WYE147" s="1"/>
      <c r="WYF147" s="1"/>
      <c r="WYG147" s="1"/>
      <c r="WYH147" s="1"/>
      <c r="WYI147" s="1"/>
      <c r="WYJ147" s="1"/>
      <c r="WYK147" s="1"/>
      <c r="WYL147" s="1"/>
      <c r="WYM147" s="1"/>
      <c r="WYN147" s="1"/>
      <c r="WYO147" s="1"/>
      <c r="WYP147" s="1"/>
      <c r="WYQ147" s="1"/>
      <c r="WYR147" s="1"/>
      <c r="WYS147" s="1"/>
      <c r="WYT147" s="1"/>
      <c r="WYU147" s="1"/>
      <c r="WYV147" s="1"/>
      <c r="WYW147" s="1"/>
      <c r="WYX147" s="1"/>
      <c r="WYY147" s="1"/>
      <c r="WYZ147" s="1"/>
      <c r="WZA147" s="1"/>
      <c r="WZB147" s="1"/>
      <c r="WZC147" s="1"/>
      <c r="WZD147" s="1"/>
      <c r="WZE147" s="1"/>
      <c r="WZF147" s="1"/>
      <c r="WZG147" s="1"/>
      <c r="WZH147" s="1"/>
      <c r="WZI147" s="1"/>
      <c r="WZJ147" s="1"/>
      <c r="WZK147" s="1"/>
      <c r="WZL147" s="1"/>
      <c r="WZM147" s="1"/>
      <c r="WZN147" s="1"/>
      <c r="WZO147" s="1"/>
      <c r="WZP147" s="1"/>
      <c r="WZQ147" s="1"/>
      <c r="WZR147" s="1"/>
      <c r="WZS147" s="1"/>
      <c r="WZT147" s="1"/>
      <c r="WZU147" s="1"/>
      <c r="WZV147" s="1"/>
      <c r="WZW147" s="1"/>
      <c r="WZX147" s="1"/>
      <c r="WZY147" s="1"/>
      <c r="WZZ147" s="1"/>
      <c r="XAA147" s="1"/>
      <c r="XAB147" s="1"/>
      <c r="XAC147" s="1"/>
      <c r="XAD147" s="1"/>
      <c r="XAE147" s="1"/>
      <c r="XAF147" s="1"/>
      <c r="XAG147" s="1"/>
      <c r="XAH147" s="1"/>
      <c r="XAI147" s="1"/>
      <c r="XAJ147" s="1"/>
      <c r="XAK147" s="1"/>
      <c r="XAL147" s="1"/>
      <c r="XAM147" s="1"/>
      <c r="XAN147" s="1"/>
      <c r="XAO147" s="1"/>
      <c r="XAP147" s="1"/>
      <c r="XAQ147" s="1"/>
      <c r="XAR147" s="1"/>
      <c r="XAS147" s="1"/>
      <c r="XAT147" s="1"/>
      <c r="XAU147" s="1"/>
      <c r="XAV147" s="1"/>
      <c r="XAW147" s="1"/>
      <c r="XAX147" s="1"/>
      <c r="XAY147" s="1"/>
      <c r="XAZ147" s="1"/>
      <c r="XBA147" s="1"/>
      <c r="XBB147" s="1"/>
      <c r="XBC147" s="1"/>
      <c r="XBD147" s="1"/>
      <c r="XBE147" s="1"/>
      <c r="XBF147" s="1"/>
      <c r="XBG147" s="1"/>
      <c r="XBH147" s="1"/>
      <c r="XBI147" s="1"/>
      <c r="XBJ147" s="1"/>
      <c r="XBK147" s="1"/>
      <c r="XBL147" s="1"/>
      <c r="XBM147" s="1"/>
      <c r="XBN147" s="1"/>
      <c r="XBO147" s="1"/>
      <c r="XBP147" s="1"/>
      <c r="XBQ147" s="1"/>
      <c r="XBR147" s="1"/>
      <c r="XBS147" s="1"/>
      <c r="XBT147" s="1"/>
      <c r="XBU147" s="1"/>
      <c r="XBV147" s="1"/>
      <c r="XBW147" s="1"/>
      <c r="XBX147" s="1"/>
      <c r="XBY147" s="1"/>
      <c r="XBZ147" s="1"/>
      <c r="XCA147" s="1"/>
      <c r="XCB147" s="1"/>
      <c r="XCC147" s="1"/>
      <c r="XCD147" s="1"/>
      <c r="XCE147" s="1"/>
      <c r="XCF147" s="1"/>
      <c r="XCG147" s="1"/>
      <c r="XCH147" s="1"/>
      <c r="XCI147" s="1"/>
      <c r="XCJ147" s="1"/>
      <c r="XCK147" s="1"/>
      <c r="XCL147" s="1"/>
      <c r="XCM147" s="1"/>
      <c r="XCN147" s="1"/>
      <c r="XCO147" s="1"/>
      <c r="XCP147" s="1"/>
      <c r="XCQ147" s="1"/>
      <c r="XCR147" s="1"/>
      <c r="XCS147" s="1"/>
      <c r="XCT147" s="1"/>
      <c r="XCU147" s="1"/>
      <c r="XCV147" s="1"/>
      <c r="XCW147" s="1"/>
      <c r="XCX147" s="1"/>
      <c r="XCY147" s="1"/>
      <c r="XCZ147" s="1"/>
      <c r="XDA147" s="1"/>
      <c r="XDB147" s="1"/>
      <c r="XDC147" s="1"/>
      <c r="XDD147" s="1"/>
      <c r="XDE147" s="1"/>
    </row>
    <row r="148" spans="1:16333" s="167" customFormat="1" ht="15.75" x14ac:dyDescent="0.25">
      <c r="A148" s="136" t="s">
        <v>354</v>
      </c>
      <c r="B148" s="163" t="s">
        <v>434</v>
      </c>
      <c r="C148" s="163" t="s">
        <v>388</v>
      </c>
      <c r="D148" s="168">
        <v>2998424.35</v>
      </c>
      <c r="E148" s="168">
        <v>2998424.35</v>
      </c>
      <c r="F148" s="168">
        <v>2998424.35</v>
      </c>
      <c r="G148" s="115"/>
      <c r="H148" s="115"/>
      <c r="I148" s="115"/>
      <c r="J148" s="115"/>
      <c r="K148" s="11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1"/>
      <c r="ALZ148" s="1"/>
      <c r="AMA148" s="1"/>
      <c r="AMB148" s="1"/>
      <c r="AMC148" s="1"/>
      <c r="AMD148" s="1"/>
      <c r="AME148" s="1"/>
      <c r="AMF148" s="1"/>
      <c r="AMG148" s="1"/>
      <c r="AMH148" s="1"/>
      <c r="AMI148" s="1"/>
      <c r="AMJ148" s="1"/>
      <c r="AMK148" s="1"/>
      <c r="AML148" s="1"/>
      <c r="AMM148" s="1"/>
      <c r="AMN148" s="1"/>
      <c r="AMO148" s="1"/>
      <c r="AMP148" s="1"/>
      <c r="AMQ148" s="1"/>
      <c r="AMR148" s="1"/>
      <c r="AMS148" s="1"/>
      <c r="AMT148" s="1"/>
      <c r="AMU148" s="1"/>
      <c r="AMV148" s="1"/>
      <c r="AMW148" s="1"/>
      <c r="AMX148" s="1"/>
      <c r="AMY148" s="1"/>
      <c r="AMZ148" s="1"/>
      <c r="ANA148" s="1"/>
      <c r="ANB148" s="1"/>
      <c r="ANC148" s="1"/>
      <c r="AND148" s="1"/>
      <c r="ANE148" s="1"/>
      <c r="ANF148" s="1"/>
      <c r="ANG148" s="1"/>
      <c r="ANH148" s="1"/>
      <c r="ANI148" s="1"/>
      <c r="ANJ148" s="1"/>
      <c r="ANK148" s="1"/>
      <c r="ANL148" s="1"/>
      <c r="ANM148" s="1"/>
      <c r="ANN148" s="1"/>
      <c r="ANO148" s="1"/>
      <c r="ANP148" s="1"/>
      <c r="ANQ148" s="1"/>
      <c r="ANR148" s="1"/>
      <c r="ANS148" s="1"/>
      <c r="ANT148" s="1"/>
      <c r="ANU148" s="1"/>
      <c r="ANV148" s="1"/>
      <c r="ANW148" s="1"/>
      <c r="ANX148" s="1"/>
      <c r="ANY148" s="1"/>
      <c r="ANZ148" s="1"/>
      <c r="AOA148" s="1"/>
      <c r="AOB148" s="1"/>
      <c r="AOC148" s="1"/>
      <c r="AOD148" s="1"/>
      <c r="AOE148" s="1"/>
      <c r="AOF148" s="1"/>
      <c r="AOG148" s="1"/>
      <c r="AOH148" s="1"/>
      <c r="AOI148" s="1"/>
      <c r="AOJ148" s="1"/>
      <c r="AOK148" s="1"/>
      <c r="AOL148" s="1"/>
      <c r="AOM148" s="1"/>
      <c r="AON148" s="1"/>
      <c r="AOO148" s="1"/>
      <c r="AOP148" s="1"/>
      <c r="AOQ148" s="1"/>
      <c r="AOR148" s="1"/>
      <c r="AOS148" s="1"/>
      <c r="AOT148" s="1"/>
      <c r="AOU148" s="1"/>
      <c r="AOV148" s="1"/>
      <c r="AOW148" s="1"/>
      <c r="AOX148" s="1"/>
      <c r="AOY148" s="1"/>
      <c r="AOZ148" s="1"/>
      <c r="APA148" s="1"/>
      <c r="APB148" s="1"/>
      <c r="APC148" s="1"/>
      <c r="APD148" s="1"/>
      <c r="APE148" s="1"/>
      <c r="APF148" s="1"/>
      <c r="APG148" s="1"/>
      <c r="APH148" s="1"/>
      <c r="API148" s="1"/>
      <c r="APJ148" s="1"/>
      <c r="APK148" s="1"/>
      <c r="APL148" s="1"/>
      <c r="APM148" s="1"/>
      <c r="APN148" s="1"/>
      <c r="APO148" s="1"/>
      <c r="APP148" s="1"/>
      <c r="APQ148" s="1"/>
      <c r="APR148" s="1"/>
      <c r="APS148" s="1"/>
      <c r="APT148" s="1"/>
      <c r="APU148" s="1"/>
      <c r="APV148" s="1"/>
      <c r="APW148" s="1"/>
      <c r="APX148" s="1"/>
      <c r="APY148" s="1"/>
      <c r="APZ148" s="1"/>
      <c r="AQA148" s="1"/>
      <c r="AQB148" s="1"/>
      <c r="AQC148" s="1"/>
      <c r="AQD148" s="1"/>
      <c r="AQE148" s="1"/>
      <c r="AQF148" s="1"/>
      <c r="AQG148" s="1"/>
      <c r="AQH148" s="1"/>
      <c r="AQI148" s="1"/>
      <c r="AQJ148" s="1"/>
      <c r="AQK148" s="1"/>
      <c r="AQL148" s="1"/>
      <c r="AQM148" s="1"/>
      <c r="AQN148" s="1"/>
      <c r="AQO148" s="1"/>
      <c r="AQP148" s="1"/>
      <c r="AQQ148" s="1"/>
      <c r="AQR148" s="1"/>
      <c r="AQS148" s="1"/>
      <c r="AQT148" s="1"/>
      <c r="AQU148" s="1"/>
      <c r="AQV148" s="1"/>
      <c r="AQW148" s="1"/>
      <c r="AQX148" s="1"/>
      <c r="AQY148" s="1"/>
      <c r="AQZ148" s="1"/>
      <c r="ARA148" s="1"/>
      <c r="ARB148" s="1"/>
      <c r="ARC148" s="1"/>
      <c r="ARD148" s="1"/>
      <c r="ARE148" s="1"/>
      <c r="ARF148" s="1"/>
      <c r="ARG148" s="1"/>
      <c r="ARH148" s="1"/>
      <c r="ARI148" s="1"/>
      <c r="ARJ148" s="1"/>
      <c r="ARK148" s="1"/>
      <c r="ARL148" s="1"/>
      <c r="ARM148" s="1"/>
      <c r="ARN148" s="1"/>
      <c r="ARO148" s="1"/>
      <c r="ARP148" s="1"/>
      <c r="ARQ148" s="1"/>
      <c r="ARR148" s="1"/>
      <c r="ARS148" s="1"/>
      <c r="ART148" s="1"/>
      <c r="ARU148" s="1"/>
      <c r="ARV148" s="1"/>
      <c r="ARW148" s="1"/>
      <c r="ARX148" s="1"/>
      <c r="ARY148" s="1"/>
      <c r="ARZ148" s="1"/>
      <c r="ASA148" s="1"/>
      <c r="ASB148" s="1"/>
      <c r="ASC148" s="1"/>
      <c r="ASD148" s="1"/>
      <c r="ASE148" s="1"/>
      <c r="ASF148" s="1"/>
      <c r="ASG148" s="1"/>
      <c r="ASH148" s="1"/>
      <c r="ASI148" s="1"/>
      <c r="ASJ148" s="1"/>
      <c r="ASK148" s="1"/>
      <c r="ASL148" s="1"/>
      <c r="ASM148" s="1"/>
      <c r="ASN148" s="1"/>
      <c r="ASO148" s="1"/>
      <c r="ASP148" s="1"/>
      <c r="ASQ148" s="1"/>
      <c r="ASR148" s="1"/>
      <c r="ASS148" s="1"/>
      <c r="AST148" s="1"/>
      <c r="ASU148" s="1"/>
      <c r="ASV148" s="1"/>
      <c r="ASW148" s="1"/>
      <c r="ASX148" s="1"/>
      <c r="ASY148" s="1"/>
      <c r="ASZ148" s="1"/>
      <c r="ATA148" s="1"/>
      <c r="ATB148" s="1"/>
      <c r="ATC148" s="1"/>
      <c r="ATD148" s="1"/>
      <c r="ATE148" s="1"/>
      <c r="ATF148" s="1"/>
      <c r="ATG148" s="1"/>
      <c r="ATH148" s="1"/>
      <c r="ATI148" s="1"/>
      <c r="ATJ148" s="1"/>
      <c r="ATK148" s="1"/>
      <c r="ATL148" s="1"/>
      <c r="ATM148" s="1"/>
      <c r="ATN148" s="1"/>
      <c r="ATO148" s="1"/>
      <c r="ATP148" s="1"/>
      <c r="ATQ148" s="1"/>
      <c r="ATR148" s="1"/>
      <c r="ATS148" s="1"/>
      <c r="ATT148" s="1"/>
      <c r="ATU148" s="1"/>
      <c r="ATV148" s="1"/>
      <c r="ATW148" s="1"/>
      <c r="ATX148" s="1"/>
      <c r="ATY148" s="1"/>
      <c r="ATZ148" s="1"/>
      <c r="AUA148" s="1"/>
      <c r="AUB148" s="1"/>
      <c r="AUC148" s="1"/>
      <c r="AUD148" s="1"/>
      <c r="AUE148" s="1"/>
      <c r="AUF148" s="1"/>
      <c r="AUG148" s="1"/>
      <c r="AUH148" s="1"/>
      <c r="AUI148" s="1"/>
      <c r="AUJ148" s="1"/>
      <c r="AUK148" s="1"/>
      <c r="AUL148" s="1"/>
      <c r="AUS148" s="1"/>
      <c r="AUT148" s="1"/>
      <c r="AUU148" s="1"/>
      <c r="AUV148" s="1"/>
      <c r="AUW148" s="1"/>
      <c r="AUX148" s="1"/>
      <c r="AUY148" s="1"/>
      <c r="AUZ148" s="1"/>
      <c r="AVA148" s="1"/>
      <c r="AVB148" s="1"/>
      <c r="AVC148" s="1"/>
      <c r="AVD148" s="1"/>
      <c r="AVE148" s="1"/>
      <c r="AVF148" s="1"/>
      <c r="AVG148" s="1"/>
      <c r="AVH148" s="1"/>
      <c r="AVI148" s="1"/>
      <c r="AVJ148" s="1"/>
      <c r="AVK148" s="1"/>
      <c r="AVL148" s="1"/>
      <c r="AVM148" s="1"/>
      <c r="AVN148" s="1"/>
      <c r="AVO148" s="1"/>
      <c r="AVP148" s="1"/>
      <c r="AVQ148" s="1"/>
      <c r="AVR148" s="1"/>
      <c r="AVS148" s="1"/>
      <c r="AVT148" s="1"/>
      <c r="AVU148" s="1"/>
      <c r="AVV148" s="1"/>
      <c r="AVW148" s="1"/>
      <c r="AVX148" s="1"/>
      <c r="AVY148" s="1"/>
      <c r="AVZ148" s="1"/>
      <c r="AWA148" s="1"/>
      <c r="AWB148" s="1"/>
      <c r="AWC148" s="1"/>
      <c r="AWD148" s="1"/>
      <c r="AWE148" s="1"/>
      <c r="AWF148" s="1"/>
      <c r="AWG148" s="1"/>
      <c r="AWH148" s="1"/>
      <c r="AWI148" s="1"/>
      <c r="AWJ148" s="1"/>
      <c r="AWK148" s="1"/>
      <c r="AWL148" s="1"/>
      <c r="AWM148" s="1"/>
      <c r="AWN148" s="1"/>
      <c r="AWO148" s="1"/>
      <c r="AWP148" s="1"/>
      <c r="AWQ148" s="1"/>
      <c r="AWR148" s="1"/>
      <c r="AWS148" s="1"/>
      <c r="AWT148" s="1"/>
      <c r="AWU148" s="1"/>
      <c r="AWV148" s="1"/>
      <c r="AWW148" s="1"/>
      <c r="AWX148" s="1"/>
      <c r="AWY148" s="1"/>
      <c r="AWZ148" s="1"/>
      <c r="AXA148" s="1"/>
      <c r="AXB148" s="1"/>
      <c r="AXC148" s="1"/>
      <c r="AXD148" s="1"/>
      <c r="AXE148" s="1"/>
      <c r="AXF148" s="1"/>
      <c r="AXG148" s="1"/>
      <c r="AXH148" s="1"/>
      <c r="AXI148" s="1"/>
      <c r="AXJ148" s="1"/>
      <c r="AXK148" s="1"/>
      <c r="AXL148" s="1"/>
      <c r="AXM148" s="1"/>
      <c r="AXN148" s="1"/>
      <c r="AXO148" s="1"/>
      <c r="AXP148" s="1"/>
      <c r="AXQ148" s="1"/>
      <c r="AXR148" s="1"/>
      <c r="AXS148" s="1"/>
      <c r="AXT148" s="1"/>
      <c r="AXU148" s="1"/>
      <c r="AXV148" s="1"/>
      <c r="AXW148" s="1"/>
      <c r="AXX148" s="1"/>
      <c r="AXY148" s="1"/>
      <c r="AXZ148" s="1"/>
      <c r="AYA148" s="1"/>
      <c r="AYB148" s="1"/>
      <c r="AYC148" s="1"/>
      <c r="AYD148" s="1"/>
      <c r="AYE148" s="1"/>
      <c r="AYF148" s="1"/>
      <c r="AYG148" s="1"/>
      <c r="AYH148" s="1"/>
      <c r="AYI148" s="1"/>
      <c r="AYJ148" s="1"/>
      <c r="AYK148" s="1"/>
      <c r="AYL148" s="1"/>
      <c r="AYM148" s="1"/>
      <c r="AYN148" s="1"/>
      <c r="AYO148" s="1"/>
      <c r="AYP148" s="1"/>
      <c r="AYQ148" s="1"/>
      <c r="AYR148" s="1"/>
      <c r="AYS148" s="1"/>
      <c r="AYT148" s="1"/>
      <c r="AYU148" s="1"/>
      <c r="AYV148" s="1"/>
      <c r="AYW148" s="1"/>
      <c r="AYX148" s="1"/>
      <c r="AYY148" s="1"/>
      <c r="AYZ148" s="1"/>
      <c r="AZA148" s="1"/>
      <c r="AZB148" s="1"/>
      <c r="AZC148" s="1"/>
      <c r="AZD148" s="1"/>
      <c r="AZE148" s="1"/>
      <c r="AZF148" s="1"/>
      <c r="AZG148" s="1"/>
      <c r="AZH148" s="1"/>
      <c r="AZI148" s="1"/>
      <c r="AZJ148" s="1"/>
      <c r="AZK148" s="1"/>
      <c r="AZL148" s="1"/>
      <c r="AZM148" s="1"/>
      <c r="AZN148" s="1"/>
      <c r="AZO148" s="1"/>
      <c r="AZP148" s="1"/>
      <c r="AZQ148" s="1"/>
      <c r="AZR148" s="1"/>
      <c r="AZS148" s="1"/>
      <c r="AZT148" s="1"/>
      <c r="AZU148" s="1"/>
      <c r="AZV148" s="1"/>
      <c r="AZW148" s="1"/>
      <c r="AZX148" s="1"/>
      <c r="AZY148" s="1"/>
      <c r="AZZ148" s="1"/>
      <c r="BAA148" s="1"/>
      <c r="BAB148" s="1"/>
      <c r="BAC148" s="1"/>
      <c r="BAD148" s="1"/>
      <c r="BAE148" s="1"/>
      <c r="BAF148" s="1"/>
      <c r="BAG148" s="1"/>
      <c r="BAH148" s="1"/>
      <c r="BAI148" s="1"/>
      <c r="BAJ148" s="1"/>
      <c r="BAK148" s="1"/>
      <c r="BAL148" s="1"/>
      <c r="BAM148" s="1"/>
      <c r="BAN148" s="1"/>
      <c r="BAO148" s="1"/>
      <c r="BAP148" s="1"/>
      <c r="BAQ148" s="1"/>
      <c r="BAR148" s="1"/>
      <c r="BAS148" s="1"/>
      <c r="BAT148" s="1"/>
      <c r="BAU148" s="1"/>
      <c r="BAV148" s="1"/>
      <c r="BAW148" s="1"/>
      <c r="BAX148" s="1"/>
      <c r="BAY148" s="1"/>
      <c r="BAZ148" s="1"/>
      <c r="BBA148" s="1"/>
      <c r="BBB148" s="1"/>
      <c r="BBC148" s="1"/>
      <c r="BBD148" s="1"/>
      <c r="BBE148" s="1"/>
      <c r="BBF148" s="1"/>
      <c r="BBG148" s="1"/>
      <c r="BBH148" s="1"/>
      <c r="BBI148" s="1"/>
      <c r="BBJ148" s="1"/>
      <c r="BBK148" s="1"/>
      <c r="BBL148" s="1"/>
      <c r="BBM148" s="1"/>
      <c r="BBN148" s="1"/>
      <c r="BBO148" s="1"/>
      <c r="BBP148" s="1"/>
      <c r="BBQ148" s="1"/>
      <c r="BBR148" s="1"/>
      <c r="BBS148" s="1"/>
      <c r="BBT148" s="1"/>
      <c r="BBU148" s="1"/>
      <c r="BBV148" s="1"/>
      <c r="BBW148" s="1"/>
      <c r="BBX148" s="1"/>
      <c r="BBY148" s="1"/>
      <c r="BBZ148" s="1"/>
      <c r="BCA148" s="1"/>
      <c r="BCB148" s="1"/>
      <c r="BCC148" s="1"/>
      <c r="BCD148" s="1"/>
      <c r="BCE148" s="1"/>
      <c r="BCF148" s="1"/>
      <c r="BCG148" s="1"/>
      <c r="BCH148" s="1"/>
      <c r="BCI148" s="1"/>
      <c r="BCJ148" s="1"/>
      <c r="BCK148" s="1"/>
      <c r="BCL148" s="1"/>
      <c r="BCM148" s="1"/>
      <c r="BCN148" s="1"/>
      <c r="BCO148" s="1"/>
      <c r="BCP148" s="1"/>
      <c r="BCQ148" s="1"/>
      <c r="BCR148" s="1"/>
      <c r="BCS148" s="1"/>
      <c r="BCT148" s="1"/>
      <c r="BCU148" s="1"/>
      <c r="BCV148" s="1"/>
      <c r="BCW148" s="1"/>
      <c r="BCX148" s="1"/>
      <c r="BCY148" s="1"/>
      <c r="BCZ148" s="1"/>
      <c r="BDA148" s="1"/>
      <c r="BDB148" s="1"/>
      <c r="BDC148" s="1"/>
      <c r="BDD148" s="1"/>
      <c r="BDE148" s="1"/>
      <c r="BDF148" s="1"/>
      <c r="BDG148" s="1"/>
      <c r="BDH148" s="1"/>
      <c r="BDI148" s="1"/>
      <c r="BDJ148" s="1"/>
      <c r="BDK148" s="1"/>
      <c r="BDL148" s="1"/>
      <c r="BDM148" s="1"/>
      <c r="BDN148" s="1"/>
      <c r="BDO148" s="1"/>
      <c r="BDP148" s="1"/>
      <c r="BDQ148" s="1"/>
      <c r="BDR148" s="1"/>
      <c r="BDS148" s="1"/>
      <c r="BDT148" s="1"/>
      <c r="BDU148" s="1"/>
      <c r="BDV148" s="1"/>
      <c r="BDW148" s="1"/>
      <c r="BDX148" s="1"/>
      <c r="BDY148" s="1"/>
      <c r="BDZ148" s="1"/>
      <c r="BEA148" s="1"/>
      <c r="BEB148" s="1"/>
      <c r="BEC148" s="1"/>
      <c r="BED148" s="1"/>
      <c r="BEE148" s="1"/>
      <c r="BEF148" s="1"/>
      <c r="BEG148" s="1"/>
      <c r="BEH148" s="1"/>
      <c r="BEO148" s="1"/>
      <c r="BEP148" s="1"/>
      <c r="BEQ148" s="1"/>
      <c r="BER148" s="1"/>
      <c r="BES148" s="1"/>
      <c r="BET148" s="1"/>
      <c r="BEU148" s="1"/>
      <c r="BEV148" s="1"/>
      <c r="BEW148" s="1"/>
      <c r="BEX148" s="1"/>
      <c r="BEY148" s="1"/>
      <c r="BEZ148" s="1"/>
      <c r="BFA148" s="1"/>
      <c r="BFB148" s="1"/>
      <c r="BFC148" s="1"/>
      <c r="BFD148" s="1"/>
      <c r="BFE148" s="1"/>
      <c r="BFF148" s="1"/>
      <c r="BFG148" s="1"/>
      <c r="BFH148" s="1"/>
      <c r="BFI148" s="1"/>
      <c r="BFJ148" s="1"/>
      <c r="BFK148" s="1"/>
      <c r="BFL148" s="1"/>
      <c r="BFM148" s="1"/>
      <c r="BFN148" s="1"/>
      <c r="BFO148" s="1"/>
      <c r="BFP148" s="1"/>
      <c r="BFQ148" s="1"/>
      <c r="BFR148" s="1"/>
      <c r="BFS148" s="1"/>
      <c r="BFT148" s="1"/>
      <c r="BFU148" s="1"/>
      <c r="BFV148" s="1"/>
      <c r="BFW148" s="1"/>
      <c r="BFX148" s="1"/>
      <c r="BFY148" s="1"/>
      <c r="BFZ148" s="1"/>
      <c r="BGA148" s="1"/>
      <c r="BGB148" s="1"/>
      <c r="BGC148" s="1"/>
      <c r="BGD148" s="1"/>
      <c r="BGE148" s="1"/>
      <c r="BGF148" s="1"/>
      <c r="BGG148" s="1"/>
      <c r="BGH148" s="1"/>
      <c r="BGI148" s="1"/>
      <c r="BGJ148" s="1"/>
      <c r="BGK148" s="1"/>
      <c r="BGL148" s="1"/>
      <c r="BGM148" s="1"/>
      <c r="BGN148" s="1"/>
      <c r="BGO148" s="1"/>
      <c r="BGP148" s="1"/>
      <c r="BGQ148" s="1"/>
      <c r="BGR148" s="1"/>
      <c r="BGS148" s="1"/>
      <c r="BGT148" s="1"/>
      <c r="BGU148" s="1"/>
      <c r="BGV148" s="1"/>
      <c r="BGW148" s="1"/>
      <c r="BGX148" s="1"/>
      <c r="BGY148" s="1"/>
      <c r="BGZ148" s="1"/>
      <c r="BHA148" s="1"/>
      <c r="BHB148" s="1"/>
      <c r="BHC148" s="1"/>
      <c r="BHD148" s="1"/>
      <c r="BHE148" s="1"/>
      <c r="BHF148" s="1"/>
      <c r="BHG148" s="1"/>
      <c r="BHH148" s="1"/>
      <c r="BHI148" s="1"/>
      <c r="BHJ148" s="1"/>
      <c r="BHK148" s="1"/>
      <c r="BHL148" s="1"/>
      <c r="BHM148" s="1"/>
      <c r="BHN148" s="1"/>
      <c r="BHO148" s="1"/>
      <c r="BHP148" s="1"/>
      <c r="BHQ148" s="1"/>
      <c r="BHR148" s="1"/>
      <c r="BHS148" s="1"/>
      <c r="BHT148" s="1"/>
      <c r="BHU148" s="1"/>
      <c r="BHV148" s="1"/>
      <c r="BHW148" s="1"/>
      <c r="BHX148" s="1"/>
      <c r="BHY148" s="1"/>
      <c r="BHZ148" s="1"/>
      <c r="BIA148" s="1"/>
      <c r="BIB148" s="1"/>
      <c r="BIC148" s="1"/>
      <c r="BID148" s="1"/>
      <c r="BIE148" s="1"/>
      <c r="BIF148" s="1"/>
      <c r="BIG148" s="1"/>
      <c r="BIH148" s="1"/>
      <c r="BII148" s="1"/>
      <c r="BIJ148" s="1"/>
      <c r="BIK148" s="1"/>
      <c r="BIL148" s="1"/>
      <c r="BIM148" s="1"/>
      <c r="BIN148" s="1"/>
      <c r="BIO148" s="1"/>
      <c r="BIP148" s="1"/>
      <c r="BIQ148" s="1"/>
      <c r="BIR148" s="1"/>
      <c r="BIS148" s="1"/>
      <c r="BIT148" s="1"/>
      <c r="BIU148" s="1"/>
      <c r="BIV148" s="1"/>
      <c r="BIW148" s="1"/>
      <c r="BIX148" s="1"/>
      <c r="BIY148" s="1"/>
      <c r="BIZ148" s="1"/>
      <c r="BJA148" s="1"/>
      <c r="BJB148" s="1"/>
      <c r="BJC148" s="1"/>
      <c r="BJD148" s="1"/>
      <c r="BJE148" s="1"/>
      <c r="BJF148" s="1"/>
      <c r="BJG148" s="1"/>
      <c r="BJH148" s="1"/>
      <c r="BJI148" s="1"/>
      <c r="BJJ148" s="1"/>
      <c r="BJK148" s="1"/>
      <c r="BJL148" s="1"/>
      <c r="BJM148" s="1"/>
      <c r="BJN148" s="1"/>
      <c r="BJO148" s="1"/>
      <c r="BJP148" s="1"/>
      <c r="BJQ148" s="1"/>
      <c r="BJR148" s="1"/>
      <c r="BJS148" s="1"/>
      <c r="BJT148" s="1"/>
      <c r="BJU148" s="1"/>
      <c r="BJV148" s="1"/>
      <c r="BJW148" s="1"/>
      <c r="BJX148" s="1"/>
      <c r="BJY148" s="1"/>
      <c r="BJZ148" s="1"/>
      <c r="BKA148" s="1"/>
      <c r="BKB148" s="1"/>
      <c r="BKC148" s="1"/>
      <c r="BKD148" s="1"/>
      <c r="BKE148" s="1"/>
      <c r="BKF148" s="1"/>
      <c r="BKG148" s="1"/>
      <c r="BKH148" s="1"/>
      <c r="BKI148" s="1"/>
      <c r="BKJ148" s="1"/>
      <c r="BKK148" s="1"/>
      <c r="BKL148" s="1"/>
      <c r="BKM148" s="1"/>
      <c r="BKN148" s="1"/>
      <c r="BKO148" s="1"/>
      <c r="BKP148" s="1"/>
      <c r="BKQ148" s="1"/>
      <c r="BKR148" s="1"/>
      <c r="BKS148" s="1"/>
      <c r="BKT148" s="1"/>
      <c r="BKU148" s="1"/>
      <c r="BKV148" s="1"/>
      <c r="BKW148" s="1"/>
      <c r="BKX148" s="1"/>
      <c r="BKY148" s="1"/>
      <c r="BKZ148" s="1"/>
      <c r="BLA148" s="1"/>
      <c r="BLB148" s="1"/>
      <c r="BLC148" s="1"/>
      <c r="BLD148" s="1"/>
      <c r="BLE148" s="1"/>
      <c r="BLF148" s="1"/>
      <c r="BLG148" s="1"/>
      <c r="BLH148" s="1"/>
      <c r="BLI148" s="1"/>
      <c r="BLJ148" s="1"/>
      <c r="BLK148" s="1"/>
      <c r="BLL148" s="1"/>
      <c r="BLM148" s="1"/>
      <c r="BLN148" s="1"/>
      <c r="BLO148" s="1"/>
      <c r="BLP148" s="1"/>
      <c r="BLQ148" s="1"/>
      <c r="BLR148" s="1"/>
      <c r="BLS148" s="1"/>
      <c r="BLT148" s="1"/>
      <c r="BLU148" s="1"/>
      <c r="BLV148" s="1"/>
      <c r="BLW148" s="1"/>
      <c r="BLX148" s="1"/>
      <c r="BLY148" s="1"/>
      <c r="BLZ148" s="1"/>
      <c r="BMA148" s="1"/>
      <c r="BMB148" s="1"/>
      <c r="BMC148" s="1"/>
      <c r="BMD148" s="1"/>
      <c r="BME148" s="1"/>
      <c r="BMF148" s="1"/>
      <c r="BMG148" s="1"/>
      <c r="BMH148" s="1"/>
      <c r="BMI148" s="1"/>
      <c r="BMJ148" s="1"/>
      <c r="BMK148" s="1"/>
      <c r="BML148" s="1"/>
      <c r="BMM148" s="1"/>
      <c r="BMN148" s="1"/>
      <c r="BMO148" s="1"/>
      <c r="BMP148" s="1"/>
      <c r="BMQ148" s="1"/>
      <c r="BMR148" s="1"/>
      <c r="BMS148" s="1"/>
      <c r="BMT148" s="1"/>
      <c r="BMU148" s="1"/>
      <c r="BMV148" s="1"/>
      <c r="BMW148" s="1"/>
      <c r="BMX148" s="1"/>
      <c r="BMY148" s="1"/>
      <c r="BMZ148" s="1"/>
      <c r="BNA148" s="1"/>
      <c r="BNB148" s="1"/>
      <c r="BNC148" s="1"/>
      <c r="BND148" s="1"/>
      <c r="BNE148" s="1"/>
      <c r="BNF148" s="1"/>
      <c r="BNG148" s="1"/>
      <c r="BNH148" s="1"/>
      <c r="BNI148" s="1"/>
      <c r="BNJ148" s="1"/>
      <c r="BNK148" s="1"/>
      <c r="BNL148" s="1"/>
      <c r="BNM148" s="1"/>
      <c r="BNN148" s="1"/>
      <c r="BNO148" s="1"/>
      <c r="BNP148" s="1"/>
      <c r="BNQ148" s="1"/>
      <c r="BNR148" s="1"/>
      <c r="BNS148" s="1"/>
      <c r="BNT148" s="1"/>
      <c r="BNU148" s="1"/>
      <c r="BNV148" s="1"/>
      <c r="BNW148" s="1"/>
      <c r="BNX148" s="1"/>
      <c r="BNY148" s="1"/>
      <c r="BNZ148" s="1"/>
      <c r="BOA148" s="1"/>
      <c r="BOB148" s="1"/>
      <c r="BOC148" s="1"/>
      <c r="BOD148" s="1"/>
      <c r="BOK148" s="1"/>
      <c r="BOL148" s="1"/>
      <c r="BOM148" s="1"/>
      <c r="BON148" s="1"/>
      <c r="BOO148" s="1"/>
      <c r="BOP148" s="1"/>
      <c r="BOQ148" s="1"/>
      <c r="BOR148" s="1"/>
      <c r="BOS148" s="1"/>
      <c r="BOT148" s="1"/>
      <c r="BOU148" s="1"/>
      <c r="BOV148" s="1"/>
      <c r="BOW148" s="1"/>
      <c r="BOX148" s="1"/>
      <c r="BOY148" s="1"/>
      <c r="BOZ148" s="1"/>
      <c r="BPA148" s="1"/>
      <c r="BPB148" s="1"/>
      <c r="BPC148" s="1"/>
      <c r="BPD148" s="1"/>
      <c r="BPE148" s="1"/>
      <c r="BPF148" s="1"/>
      <c r="BPG148" s="1"/>
      <c r="BPH148" s="1"/>
      <c r="BPI148" s="1"/>
      <c r="BPJ148" s="1"/>
      <c r="BPK148" s="1"/>
      <c r="BPL148" s="1"/>
      <c r="BPM148" s="1"/>
      <c r="BPN148" s="1"/>
      <c r="BPO148" s="1"/>
      <c r="BPP148" s="1"/>
      <c r="BPQ148" s="1"/>
      <c r="BPR148" s="1"/>
      <c r="BPS148" s="1"/>
      <c r="BPT148" s="1"/>
      <c r="BPU148" s="1"/>
      <c r="BPV148" s="1"/>
      <c r="BPW148" s="1"/>
      <c r="BPX148" s="1"/>
      <c r="BPY148" s="1"/>
      <c r="BPZ148" s="1"/>
      <c r="BQA148" s="1"/>
      <c r="BQB148" s="1"/>
      <c r="BQC148" s="1"/>
      <c r="BQD148" s="1"/>
      <c r="BQE148" s="1"/>
      <c r="BQF148" s="1"/>
      <c r="BQG148" s="1"/>
      <c r="BQH148" s="1"/>
      <c r="BQI148" s="1"/>
      <c r="BQJ148" s="1"/>
      <c r="BQK148" s="1"/>
      <c r="BQL148" s="1"/>
      <c r="BQM148" s="1"/>
      <c r="BQN148" s="1"/>
      <c r="BQO148" s="1"/>
      <c r="BQP148" s="1"/>
      <c r="BQQ148" s="1"/>
      <c r="BQR148" s="1"/>
      <c r="BQS148" s="1"/>
      <c r="BQT148" s="1"/>
      <c r="BQU148" s="1"/>
      <c r="BQV148" s="1"/>
      <c r="BQW148" s="1"/>
      <c r="BQX148" s="1"/>
      <c r="BQY148" s="1"/>
      <c r="BQZ148" s="1"/>
      <c r="BRA148" s="1"/>
      <c r="BRB148" s="1"/>
      <c r="BRC148" s="1"/>
      <c r="BRD148" s="1"/>
      <c r="BRE148" s="1"/>
      <c r="BRF148" s="1"/>
      <c r="BRG148" s="1"/>
      <c r="BRH148" s="1"/>
      <c r="BRI148" s="1"/>
      <c r="BRJ148" s="1"/>
      <c r="BRK148" s="1"/>
      <c r="BRL148" s="1"/>
      <c r="BRM148" s="1"/>
      <c r="BRN148" s="1"/>
      <c r="BRO148" s="1"/>
      <c r="BRP148" s="1"/>
      <c r="BRQ148" s="1"/>
      <c r="BRR148" s="1"/>
      <c r="BRS148" s="1"/>
      <c r="BRT148" s="1"/>
      <c r="BRU148" s="1"/>
      <c r="BRV148" s="1"/>
      <c r="BRW148" s="1"/>
      <c r="BRX148" s="1"/>
      <c r="BRY148" s="1"/>
      <c r="BRZ148" s="1"/>
      <c r="BSA148" s="1"/>
      <c r="BSB148" s="1"/>
      <c r="BSC148" s="1"/>
      <c r="BSD148" s="1"/>
      <c r="BSE148" s="1"/>
      <c r="BSF148" s="1"/>
      <c r="BSG148" s="1"/>
      <c r="BSH148" s="1"/>
      <c r="BSI148" s="1"/>
      <c r="BSJ148" s="1"/>
      <c r="BSK148" s="1"/>
      <c r="BSL148" s="1"/>
      <c r="BSM148" s="1"/>
      <c r="BSN148" s="1"/>
      <c r="BSO148" s="1"/>
      <c r="BSP148" s="1"/>
      <c r="BSQ148" s="1"/>
      <c r="BSR148" s="1"/>
      <c r="BSS148" s="1"/>
      <c r="BST148" s="1"/>
      <c r="BSU148" s="1"/>
      <c r="BSV148" s="1"/>
      <c r="BSW148" s="1"/>
      <c r="BSX148" s="1"/>
      <c r="BSY148" s="1"/>
      <c r="BSZ148" s="1"/>
      <c r="BTA148" s="1"/>
      <c r="BTB148" s="1"/>
      <c r="BTC148" s="1"/>
      <c r="BTD148" s="1"/>
      <c r="BTE148" s="1"/>
      <c r="BTF148" s="1"/>
      <c r="BTG148" s="1"/>
      <c r="BTH148" s="1"/>
      <c r="BTI148" s="1"/>
      <c r="BTJ148" s="1"/>
      <c r="BTK148" s="1"/>
      <c r="BTL148" s="1"/>
      <c r="BTM148" s="1"/>
      <c r="BTN148" s="1"/>
      <c r="BTO148" s="1"/>
      <c r="BTP148" s="1"/>
      <c r="BTQ148" s="1"/>
      <c r="BTR148" s="1"/>
      <c r="BTS148" s="1"/>
      <c r="BTT148" s="1"/>
      <c r="BTU148" s="1"/>
      <c r="BTV148" s="1"/>
      <c r="BTW148" s="1"/>
      <c r="BTX148" s="1"/>
      <c r="BTY148" s="1"/>
      <c r="BTZ148" s="1"/>
      <c r="BUA148" s="1"/>
      <c r="BUB148" s="1"/>
      <c r="BUC148" s="1"/>
      <c r="BUD148" s="1"/>
      <c r="BUE148" s="1"/>
      <c r="BUF148" s="1"/>
      <c r="BUG148" s="1"/>
      <c r="BUH148" s="1"/>
      <c r="BUI148" s="1"/>
      <c r="BUJ148" s="1"/>
      <c r="BUK148" s="1"/>
      <c r="BUL148" s="1"/>
      <c r="BUM148" s="1"/>
      <c r="BUN148" s="1"/>
      <c r="BUO148" s="1"/>
      <c r="BUP148" s="1"/>
      <c r="BUQ148" s="1"/>
      <c r="BUR148" s="1"/>
      <c r="BUS148" s="1"/>
      <c r="BUT148" s="1"/>
      <c r="BUU148" s="1"/>
      <c r="BUV148" s="1"/>
      <c r="BUW148" s="1"/>
      <c r="BUX148" s="1"/>
      <c r="BUY148" s="1"/>
      <c r="BUZ148" s="1"/>
      <c r="BVA148" s="1"/>
      <c r="BVB148" s="1"/>
      <c r="BVC148" s="1"/>
      <c r="BVD148" s="1"/>
      <c r="BVE148" s="1"/>
      <c r="BVF148" s="1"/>
      <c r="BVG148" s="1"/>
      <c r="BVH148" s="1"/>
      <c r="BVI148" s="1"/>
      <c r="BVJ148" s="1"/>
      <c r="BVK148" s="1"/>
      <c r="BVL148" s="1"/>
      <c r="BVM148" s="1"/>
      <c r="BVN148" s="1"/>
      <c r="BVO148" s="1"/>
      <c r="BVP148" s="1"/>
      <c r="BVQ148" s="1"/>
      <c r="BVR148" s="1"/>
      <c r="BVS148" s="1"/>
      <c r="BVT148" s="1"/>
      <c r="BVU148" s="1"/>
      <c r="BVV148" s="1"/>
      <c r="BVW148" s="1"/>
      <c r="BVX148" s="1"/>
      <c r="BVY148" s="1"/>
      <c r="BVZ148" s="1"/>
      <c r="BWA148" s="1"/>
      <c r="BWB148" s="1"/>
      <c r="BWC148" s="1"/>
      <c r="BWD148" s="1"/>
      <c r="BWE148" s="1"/>
      <c r="BWF148" s="1"/>
      <c r="BWG148" s="1"/>
      <c r="BWH148" s="1"/>
      <c r="BWI148" s="1"/>
      <c r="BWJ148" s="1"/>
      <c r="BWK148" s="1"/>
      <c r="BWL148" s="1"/>
      <c r="BWM148" s="1"/>
      <c r="BWN148" s="1"/>
      <c r="BWO148" s="1"/>
      <c r="BWP148" s="1"/>
      <c r="BWQ148" s="1"/>
      <c r="BWR148" s="1"/>
      <c r="BWS148" s="1"/>
      <c r="BWT148" s="1"/>
      <c r="BWU148" s="1"/>
      <c r="BWV148" s="1"/>
      <c r="BWW148" s="1"/>
      <c r="BWX148" s="1"/>
      <c r="BWY148" s="1"/>
      <c r="BWZ148" s="1"/>
      <c r="BXA148" s="1"/>
      <c r="BXB148" s="1"/>
      <c r="BXC148" s="1"/>
      <c r="BXD148" s="1"/>
      <c r="BXE148" s="1"/>
      <c r="BXF148" s="1"/>
      <c r="BXG148" s="1"/>
      <c r="BXH148" s="1"/>
      <c r="BXI148" s="1"/>
      <c r="BXJ148" s="1"/>
      <c r="BXK148" s="1"/>
      <c r="BXL148" s="1"/>
      <c r="BXM148" s="1"/>
      <c r="BXN148" s="1"/>
      <c r="BXO148" s="1"/>
      <c r="BXP148" s="1"/>
      <c r="BXQ148" s="1"/>
      <c r="BXR148" s="1"/>
      <c r="BXS148" s="1"/>
      <c r="BXT148" s="1"/>
      <c r="BXU148" s="1"/>
      <c r="BXV148" s="1"/>
      <c r="BXW148" s="1"/>
      <c r="BXX148" s="1"/>
      <c r="BXY148" s="1"/>
      <c r="BXZ148" s="1"/>
      <c r="BYG148" s="1"/>
      <c r="BYH148" s="1"/>
      <c r="BYI148" s="1"/>
      <c r="BYJ148" s="1"/>
      <c r="BYK148" s="1"/>
      <c r="BYL148" s="1"/>
      <c r="BYM148" s="1"/>
      <c r="BYN148" s="1"/>
      <c r="BYO148" s="1"/>
      <c r="BYP148" s="1"/>
      <c r="BYQ148" s="1"/>
      <c r="BYR148" s="1"/>
      <c r="BYS148" s="1"/>
      <c r="BYT148" s="1"/>
      <c r="BYU148" s="1"/>
      <c r="BYV148" s="1"/>
      <c r="BYW148" s="1"/>
      <c r="BYX148" s="1"/>
      <c r="BYY148" s="1"/>
      <c r="BYZ148" s="1"/>
      <c r="BZA148" s="1"/>
      <c r="BZB148" s="1"/>
      <c r="BZC148" s="1"/>
      <c r="BZD148" s="1"/>
      <c r="BZE148" s="1"/>
      <c r="BZF148" s="1"/>
      <c r="BZG148" s="1"/>
      <c r="BZH148" s="1"/>
      <c r="BZI148" s="1"/>
      <c r="BZJ148" s="1"/>
      <c r="BZK148" s="1"/>
      <c r="BZL148" s="1"/>
      <c r="BZM148" s="1"/>
      <c r="BZN148" s="1"/>
      <c r="BZO148" s="1"/>
      <c r="BZP148" s="1"/>
      <c r="BZQ148" s="1"/>
      <c r="BZR148" s="1"/>
      <c r="BZS148" s="1"/>
      <c r="BZT148" s="1"/>
      <c r="BZU148" s="1"/>
      <c r="BZV148" s="1"/>
      <c r="BZW148" s="1"/>
      <c r="BZX148" s="1"/>
      <c r="BZY148" s="1"/>
      <c r="BZZ148" s="1"/>
      <c r="CAA148" s="1"/>
      <c r="CAB148" s="1"/>
      <c r="CAC148" s="1"/>
      <c r="CAD148" s="1"/>
      <c r="CAE148" s="1"/>
      <c r="CAF148" s="1"/>
      <c r="CAG148" s="1"/>
      <c r="CAH148" s="1"/>
      <c r="CAI148" s="1"/>
      <c r="CAJ148" s="1"/>
      <c r="CAK148" s="1"/>
      <c r="CAL148" s="1"/>
      <c r="CAM148" s="1"/>
      <c r="CAN148" s="1"/>
      <c r="CAO148" s="1"/>
      <c r="CAP148" s="1"/>
      <c r="CAQ148" s="1"/>
      <c r="CAR148" s="1"/>
      <c r="CAS148" s="1"/>
      <c r="CAT148" s="1"/>
      <c r="CAU148" s="1"/>
      <c r="CAV148" s="1"/>
      <c r="CAW148" s="1"/>
      <c r="CAX148" s="1"/>
      <c r="CAY148" s="1"/>
      <c r="CAZ148" s="1"/>
      <c r="CBA148" s="1"/>
      <c r="CBB148" s="1"/>
      <c r="CBC148" s="1"/>
      <c r="CBD148" s="1"/>
      <c r="CBE148" s="1"/>
      <c r="CBF148" s="1"/>
      <c r="CBG148" s="1"/>
      <c r="CBH148" s="1"/>
      <c r="CBI148" s="1"/>
      <c r="CBJ148" s="1"/>
      <c r="CBK148" s="1"/>
      <c r="CBL148" s="1"/>
      <c r="CBM148" s="1"/>
      <c r="CBN148" s="1"/>
      <c r="CBO148" s="1"/>
      <c r="CBP148" s="1"/>
      <c r="CBQ148" s="1"/>
      <c r="CBR148" s="1"/>
      <c r="CBS148" s="1"/>
      <c r="CBT148" s="1"/>
      <c r="CBU148" s="1"/>
      <c r="CBV148" s="1"/>
      <c r="CBW148" s="1"/>
      <c r="CBX148" s="1"/>
      <c r="CBY148" s="1"/>
      <c r="CBZ148" s="1"/>
      <c r="CCA148" s="1"/>
      <c r="CCB148" s="1"/>
      <c r="CCC148" s="1"/>
      <c r="CCD148" s="1"/>
      <c r="CCE148" s="1"/>
      <c r="CCF148" s="1"/>
      <c r="CCG148" s="1"/>
      <c r="CCH148" s="1"/>
      <c r="CCI148" s="1"/>
      <c r="CCJ148" s="1"/>
      <c r="CCK148" s="1"/>
      <c r="CCL148" s="1"/>
      <c r="CCM148" s="1"/>
      <c r="CCN148" s="1"/>
      <c r="CCO148" s="1"/>
      <c r="CCP148" s="1"/>
      <c r="CCQ148" s="1"/>
      <c r="CCR148" s="1"/>
      <c r="CCS148" s="1"/>
      <c r="CCT148" s="1"/>
      <c r="CCU148" s="1"/>
      <c r="CCV148" s="1"/>
      <c r="CCW148" s="1"/>
      <c r="CCX148" s="1"/>
      <c r="CCY148" s="1"/>
      <c r="CCZ148" s="1"/>
      <c r="CDA148" s="1"/>
      <c r="CDB148" s="1"/>
      <c r="CDC148" s="1"/>
      <c r="CDD148" s="1"/>
      <c r="CDE148" s="1"/>
      <c r="CDF148" s="1"/>
      <c r="CDG148" s="1"/>
      <c r="CDH148" s="1"/>
      <c r="CDI148" s="1"/>
      <c r="CDJ148" s="1"/>
      <c r="CDK148" s="1"/>
      <c r="CDL148" s="1"/>
      <c r="CDM148" s="1"/>
      <c r="CDN148" s="1"/>
      <c r="CDO148" s="1"/>
      <c r="CDP148" s="1"/>
      <c r="CDQ148" s="1"/>
      <c r="CDR148" s="1"/>
      <c r="CDS148" s="1"/>
      <c r="CDT148" s="1"/>
      <c r="CDU148" s="1"/>
      <c r="CDV148" s="1"/>
      <c r="CDW148" s="1"/>
      <c r="CDX148" s="1"/>
      <c r="CDY148" s="1"/>
      <c r="CDZ148" s="1"/>
      <c r="CEA148" s="1"/>
      <c r="CEB148" s="1"/>
      <c r="CEC148" s="1"/>
      <c r="CED148" s="1"/>
      <c r="CEE148" s="1"/>
      <c r="CEF148" s="1"/>
      <c r="CEG148" s="1"/>
      <c r="CEH148" s="1"/>
      <c r="CEI148" s="1"/>
      <c r="CEJ148" s="1"/>
      <c r="CEK148" s="1"/>
      <c r="CEL148" s="1"/>
      <c r="CEM148" s="1"/>
      <c r="CEN148" s="1"/>
      <c r="CEO148" s="1"/>
      <c r="CEP148" s="1"/>
      <c r="CEQ148" s="1"/>
      <c r="CER148" s="1"/>
      <c r="CES148" s="1"/>
      <c r="CET148" s="1"/>
      <c r="CEU148" s="1"/>
      <c r="CEV148" s="1"/>
      <c r="CEW148" s="1"/>
      <c r="CEX148" s="1"/>
      <c r="CEY148" s="1"/>
      <c r="CEZ148" s="1"/>
      <c r="CFA148" s="1"/>
      <c r="CFB148" s="1"/>
      <c r="CFC148" s="1"/>
      <c r="CFD148" s="1"/>
      <c r="CFE148" s="1"/>
      <c r="CFF148" s="1"/>
      <c r="CFG148" s="1"/>
      <c r="CFH148" s="1"/>
      <c r="CFI148" s="1"/>
      <c r="CFJ148" s="1"/>
      <c r="CFK148" s="1"/>
      <c r="CFL148" s="1"/>
      <c r="CFM148" s="1"/>
      <c r="CFN148" s="1"/>
      <c r="CFO148" s="1"/>
      <c r="CFP148" s="1"/>
      <c r="CFQ148" s="1"/>
      <c r="CFR148" s="1"/>
      <c r="CFS148" s="1"/>
      <c r="CFT148" s="1"/>
      <c r="CFU148" s="1"/>
      <c r="CFV148" s="1"/>
      <c r="CFW148" s="1"/>
      <c r="CFX148" s="1"/>
      <c r="CFY148" s="1"/>
      <c r="CFZ148" s="1"/>
      <c r="CGA148" s="1"/>
      <c r="CGB148" s="1"/>
      <c r="CGC148" s="1"/>
      <c r="CGD148" s="1"/>
      <c r="CGE148" s="1"/>
      <c r="CGF148" s="1"/>
      <c r="CGG148" s="1"/>
      <c r="CGH148" s="1"/>
      <c r="CGI148" s="1"/>
      <c r="CGJ148" s="1"/>
      <c r="CGK148" s="1"/>
      <c r="CGL148" s="1"/>
      <c r="CGM148" s="1"/>
      <c r="CGN148" s="1"/>
      <c r="CGO148" s="1"/>
      <c r="CGP148" s="1"/>
      <c r="CGQ148" s="1"/>
      <c r="CGR148" s="1"/>
      <c r="CGS148" s="1"/>
      <c r="CGT148" s="1"/>
      <c r="CGU148" s="1"/>
      <c r="CGV148" s="1"/>
      <c r="CGW148" s="1"/>
      <c r="CGX148" s="1"/>
      <c r="CGY148" s="1"/>
      <c r="CGZ148" s="1"/>
      <c r="CHA148" s="1"/>
      <c r="CHB148" s="1"/>
      <c r="CHC148" s="1"/>
      <c r="CHD148" s="1"/>
      <c r="CHE148" s="1"/>
      <c r="CHF148" s="1"/>
      <c r="CHG148" s="1"/>
      <c r="CHH148" s="1"/>
      <c r="CHI148" s="1"/>
      <c r="CHJ148" s="1"/>
      <c r="CHK148" s="1"/>
      <c r="CHL148" s="1"/>
      <c r="CHM148" s="1"/>
      <c r="CHN148" s="1"/>
      <c r="CHO148" s="1"/>
      <c r="CHP148" s="1"/>
      <c r="CHQ148" s="1"/>
      <c r="CHR148" s="1"/>
      <c r="CHS148" s="1"/>
      <c r="CHT148" s="1"/>
      <c r="CHU148" s="1"/>
      <c r="CHV148" s="1"/>
      <c r="CIC148" s="1"/>
      <c r="CID148" s="1"/>
      <c r="CIE148" s="1"/>
      <c r="CIF148" s="1"/>
      <c r="CIG148" s="1"/>
      <c r="CIH148" s="1"/>
      <c r="CII148" s="1"/>
      <c r="CIJ148" s="1"/>
      <c r="CIK148" s="1"/>
      <c r="CIL148" s="1"/>
      <c r="CIM148" s="1"/>
      <c r="CIN148" s="1"/>
      <c r="CIO148" s="1"/>
      <c r="CIP148" s="1"/>
      <c r="CIQ148" s="1"/>
      <c r="CIR148" s="1"/>
      <c r="CIS148" s="1"/>
      <c r="CIT148" s="1"/>
      <c r="CIU148" s="1"/>
      <c r="CIV148" s="1"/>
      <c r="CIW148" s="1"/>
      <c r="CIX148" s="1"/>
      <c r="CIY148" s="1"/>
      <c r="CIZ148" s="1"/>
      <c r="CJA148" s="1"/>
      <c r="CJB148" s="1"/>
      <c r="CJC148" s="1"/>
      <c r="CJD148" s="1"/>
      <c r="CJE148" s="1"/>
      <c r="CJF148" s="1"/>
      <c r="CJG148" s="1"/>
      <c r="CJH148" s="1"/>
      <c r="CJI148" s="1"/>
      <c r="CJJ148" s="1"/>
      <c r="CJK148" s="1"/>
      <c r="CJL148" s="1"/>
      <c r="CJM148" s="1"/>
      <c r="CJN148" s="1"/>
      <c r="CJO148" s="1"/>
      <c r="CJP148" s="1"/>
      <c r="CJQ148" s="1"/>
      <c r="CJR148" s="1"/>
      <c r="CJS148" s="1"/>
      <c r="CJT148" s="1"/>
      <c r="CJU148" s="1"/>
      <c r="CJV148" s="1"/>
      <c r="CJW148" s="1"/>
      <c r="CJX148" s="1"/>
      <c r="CJY148" s="1"/>
      <c r="CJZ148" s="1"/>
      <c r="CKA148" s="1"/>
      <c r="CKB148" s="1"/>
      <c r="CKC148" s="1"/>
      <c r="CKD148" s="1"/>
      <c r="CKE148" s="1"/>
      <c r="CKF148" s="1"/>
      <c r="CKG148" s="1"/>
      <c r="CKH148" s="1"/>
      <c r="CKI148" s="1"/>
      <c r="CKJ148" s="1"/>
      <c r="CKK148" s="1"/>
      <c r="CKL148" s="1"/>
      <c r="CKM148" s="1"/>
      <c r="CKN148" s="1"/>
      <c r="CKO148" s="1"/>
      <c r="CKP148" s="1"/>
      <c r="CKQ148" s="1"/>
      <c r="CKR148" s="1"/>
      <c r="CKS148" s="1"/>
      <c r="CKT148" s="1"/>
      <c r="CKU148" s="1"/>
      <c r="CKV148" s="1"/>
      <c r="CKW148" s="1"/>
      <c r="CKX148" s="1"/>
      <c r="CKY148" s="1"/>
      <c r="CKZ148" s="1"/>
      <c r="CLA148" s="1"/>
      <c r="CLB148" s="1"/>
      <c r="CLC148" s="1"/>
      <c r="CLD148" s="1"/>
      <c r="CLE148" s="1"/>
      <c r="CLF148" s="1"/>
      <c r="CLG148" s="1"/>
      <c r="CLH148" s="1"/>
      <c r="CLI148" s="1"/>
      <c r="CLJ148" s="1"/>
      <c r="CLK148" s="1"/>
      <c r="CLL148" s="1"/>
      <c r="CLM148" s="1"/>
      <c r="CLN148" s="1"/>
      <c r="CLO148" s="1"/>
      <c r="CLP148" s="1"/>
      <c r="CLQ148" s="1"/>
      <c r="CLR148" s="1"/>
      <c r="CLS148" s="1"/>
      <c r="CLT148" s="1"/>
      <c r="CLU148" s="1"/>
      <c r="CLV148" s="1"/>
      <c r="CLW148" s="1"/>
      <c r="CLX148" s="1"/>
      <c r="CLY148" s="1"/>
      <c r="CLZ148" s="1"/>
      <c r="CMA148" s="1"/>
      <c r="CMB148" s="1"/>
      <c r="CMC148" s="1"/>
      <c r="CMD148" s="1"/>
      <c r="CME148" s="1"/>
      <c r="CMF148" s="1"/>
      <c r="CMG148" s="1"/>
      <c r="CMH148" s="1"/>
      <c r="CMI148" s="1"/>
      <c r="CMJ148" s="1"/>
      <c r="CMK148" s="1"/>
      <c r="CML148" s="1"/>
      <c r="CMM148" s="1"/>
      <c r="CMN148" s="1"/>
      <c r="CMO148" s="1"/>
      <c r="CMP148" s="1"/>
      <c r="CMQ148" s="1"/>
      <c r="CMR148" s="1"/>
      <c r="CMS148" s="1"/>
      <c r="CMT148" s="1"/>
      <c r="CMU148" s="1"/>
      <c r="CMV148" s="1"/>
      <c r="CMW148" s="1"/>
      <c r="CMX148" s="1"/>
      <c r="CMY148" s="1"/>
      <c r="CMZ148" s="1"/>
      <c r="CNA148" s="1"/>
      <c r="CNB148" s="1"/>
      <c r="CNC148" s="1"/>
      <c r="CND148" s="1"/>
      <c r="CNE148" s="1"/>
      <c r="CNF148" s="1"/>
      <c r="CNG148" s="1"/>
      <c r="CNH148" s="1"/>
      <c r="CNI148" s="1"/>
      <c r="CNJ148" s="1"/>
      <c r="CNK148" s="1"/>
      <c r="CNL148" s="1"/>
      <c r="CNM148" s="1"/>
      <c r="CNN148" s="1"/>
      <c r="CNO148" s="1"/>
      <c r="CNP148" s="1"/>
      <c r="CNQ148" s="1"/>
      <c r="CNR148" s="1"/>
      <c r="CNS148" s="1"/>
      <c r="CNT148" s="1"/>
      <c r="CNU148" s="1"/>
      <c r="CNV148" s="1"/>
      <c r="CNW148" s="1"/>
      <c r="CNX148" s="1"/>
      <c r="CNY148" s="1"/>
      <c r="CNZ148" s="1"/>
      <c r="COA148" s="1"/>
      <c r="COB148" s="1"/>
      <c r="COC148" s="1"/>
      <c r="COD148" s="1"/>
      <c r="COE148" s="1"/>
      <c r="COF148" s="1"/>
      <c r="COG148" s="1"/>
      <c r="COH148" s="1"/>
      <c r="COI148" s="1"/>
      <c r="COJ148" s="1"/>
      <c r="COK148" s="1"/>
      <c r="COL148" s="1"/>
      <c r="COM148" s="1"/>
      <c r="CON148" s="1"/>
      <c r="COO148" s="1"/>
      <c r="COP148" s="1"/>
      <c r="COQ148" s="1"/>
      <c r="COR148" s="1"/>
      <c r="COS148" s="1"/>
      <c r="COT148" s="1"/>
      <c r="COU148" s="1"/>
      <c r="COV148" s="1"/>
      <c r="COW148" s="1"/>
      <c r="COX148" s="1"/>
      <c r="COY148" s="1"/>
      <c r="COZ148" s="1"/>
      <c r="CPA148" s="1"/>
      <c r="CPB148" s="1"/>
      <c r="CPC148" s="1"/>
      <c r="CPD148" s="1"/>
      <c r="CPE148" s="1"/>
      <c r="CPF148" s="1"/>
      <c r="CPG148" s="1"/>
      <c r="CPH148" s="1"/>
      <c r="CPI148" s="1"/>
      <c r="CPJ148" s="1"/>
      <c r="CPK148" s="1"/>
      <c r="CPL148" s="1"/>
      <c r="CPM148" s="1"/>
      <c r="CPN148" s="1"/>
      <c r="CPO148" s="1"/>
      <c r="CPP148" s="1"/>
      <c r="CPQ148" s="1"/>
      <c r="CPR148" s="1"/>
      <c r="CPS148" s="1"/>
      <c r="CPT148" s="1"/>
      <c r="CPU148" s="1"/>
      <c r="CPV148" s="1"/>
      <c r="CPW148" s="1"/>
      <c r="CPX148" s="1"/>
      <c r="CPY148" s="1"/>
      <c r="CPZ148" s="1"/>
      <c r="CQA148" s="1"/>
      <c r="CQB148" s="1"/>
      <c r="CQC148" s="1"/>
      <c r="CQD148" s="1"/>
      <c r="CQE148" s="1"/>
      <c r="CQF148" s="1"/>
      <c r="CQG148" s="1"/>
      <c r="CQH148" s="1"/>
      <c r="CQI148" s="1"/>
      <c r="CQJ148" s="1"/>
      <c r="CQK148" s="1"/>
      <c r="CQL148" s="1"/>
      <c r="CQM148" s="1"/>
      <c r="CQN148" s="1"/>
      <c r="CQO148" s="1"/>
      <c r="CQP148" s="1"/>
      <c r="CQQ148" s="1"/>
      <c r="CQR148" s="1"/>
      <c r="CQS148" s="1"/>
      <c r="CQT148" s="1"/>
      <c r="CQU148" s="1"/>
      <c r="CQV148" s="1"/>
      <c r="CQW148" s="1"/>
      <c r="CQX148" s="1"/>
      <c r="CQY148" s="1"/>
      <c r="CQZ148" s="1"/>
      <c r="CRA148" s="1"/>
      <c r="CRB148" s="1"/>
      <c r="CRC148" s="1"/>
      <c r="CRD148" s="1"/>
      <c r="CRE148" s="1"/>
      <c r="CRF148" s="1"/>
      <c r="CRG148" s="1"/>
      <c r="CRH148" s="1"/>
      <c r="CRI148" s="1"/>
      <c r="CRJ148" s="1"/>
      <c r="CRK148" s="1"/>
      <c r="CRL148" s="1"/>
      <c r="CRM148" s="1"/>
      <c r="CRN148" s="1"/>
      <c r="CRO148" s="1"/>
      <c r="CRP148" s="1"/>
      <c r="CRQ148" s="1"/>
      <c r="CRR148" s="1"/>
      <c r="CRY148" s="1"/>
      <c r="CRZ148" s="1"/>
      <c r="CSA148" s="1"/>
      <c r="CSB148" s="1"/>
      <c r="CSC148" s="1"/>
      <c r="CSD148" s="1"/>
      <c r="CSE148" s="1"/>
      <c r="CSF148" s="1"/>
      <c r="CSG148" s="1"/>
      <c r="CSH148" s="1"/>
      <c r="CSI148" s="1"/>
      <c r="CSJ148" s="1"/>
      <c r="CSK148" s="1"/>
      <c r="CSL148" s="1"/>
      <c r="CSM148" s="1"/>
      <c r="CSN148" s="1"/>
      <c r="CSO148" s="1"/>
      <c r="CSP148" s="1"/>
      <c r="CSQ148" s="1"/>
      <c r="CSR148" s="1"/>
      <c r="CSS148" s="1"/>
      <c r="CST148" s="1"/>
      <c r="CSU148" s="1"/>
      <c r="CSV148" s="1"/>
      <c r="CSW148" s="1"/>
      <c r="CSX148" s="1"/>
      <c r="CSY148" s="1"/>
      <c r="CSZ148" s="1"/>
      <c r="CTA148" s="1"/>
      <c r="CTB148" s="1"/>
      <c r="CTC148" s="1"/>
      <c r="CTD148" s="1"/>
      <c r="CTE148" s="1"/>
      <c r="CTF148" s="1"/>
      <c r="CTG148" s="1"/>
      <c r="CTH148" s="1"/>
      <c r="CTI148" s="1"/>
      <c r="CTJ148" s="1"/>
      <c r="CTK148" s="1"/>
      <c r="CTL148" s="1"/>
      <c r="CTM148" s="1"/>
      <c r="CTN148" s="1"/>
      <c r="CTO148" s="1"/>
      <c r="CTP148" s="1"/>
      <c r="CTQ148" s="1"/>
      <c r="CTR148" s="1"/>
      <c r="CTS148" s="1"/>
      <c r="CTT148" s="1"/>
      <c r="CTU148" s="1"/>
      <c r="CTV148" s="1"/>
      <c r="CTW148" s="1"/>
      <c r="CTX148" s="1"/>
      <c r="CTY148" s="1"/>
      <c r="CTZ148" s="1"/>
      <c r="CUA148" s="1"/>
      <c r="CUB148" s="1"/>
      <c r="CUC148" s="1"/>
      <c r="CUD148" s="1"/>
      <c r="CUE148" s="1"/>
      <c r="CUF148" s="1"/>
      <c r="CUG148" s="1"/>
      <c r="CUH148" s="1"/>
      <c r="CUI148" s="1"/>
      <c r="CUJ148" s="1"/>
      <c r="CUK148" s="1"/>
      <c r="CUL148" s="1"/>
      <c r="CUM148" s="1"/>
      <c r="CUN148" s="1"/>
      <c r="CUO148" s="1"/>
      <c r="CUP148" s="1"/>
      <c r="CUQ148" s="1"/>
      <c r="CUR148" s="1"/>
      <c r="CUS148" s="1"/>
      <c r="CUT148" s="1"/>
      <c r="CUU148" s="1"/>
      <c r="CUV148" s="1"/>
      <c r="CUW148" s="1"/>
      <c r="CUX148" s="1"/>
      <c r="CUY148" s="1"/>
      <c r="CUZ148" s="1"/>
      <c r="CVA148" s="1"/>
      <c r="CVB148" s="1"/>
      <c r="CVC148" s="1"/>
      <c r="CVD148" s="1"/>
      <c r="CVE148" s="1"/>
      <c r="CVF148" s="1"/>
      <c r="CVG148" s="1"/>
      <c r="CVH148" s="1"/>
      <c r="CVI148" s="1"/>
      <c r="CVJ148" s="1"/>
      <c r="CVK148" s="1"/>
      <c r="CVL148" s="1"/>
      <c r="CVM148" s="1"/>
      <c r="CVN148" s="1"/>
      <c r="CVO148" s="1"/>
      <c r="CVP148" s="1"/>
      <c r="CVQ148" s="1"/>
      <c r="CVR148" s="1"/>
      <c r="CVS148" s="1"/>
      <c r="CVT148" s="1"/>
      <c r="CVU148" s="1"/>
      <c r="CVV148" s="1"/>
      <c r="CVW148" s="1"/>
      <c r="CVX148" s="1"/>
      <c r="CVY148" s="1"/>
      <c r="CVZ148" s="1"/>
      <c r="CWA148" s="1"/>
      <c r="CWB148" s="1"/>
      <c r="CWC148" s="1"/>
      <c r="CWD148" s="1"/>
      <c r="CWE148" s="1"/>
      <c r="CWF148" s="1"/>
      <c r="CWG148" s="1"/>
      <c r="CWH148" s="1"/>
      <c r="CWI148" s="1"/>
      <c r="CWJ148" s="1"/>
      <c r="CWK148" s="1"/>
      <c r="CWL148" s="1"/>
      <c r="CWM148" s="1"/>
      <c r="CWN148" s="1"/>
      <c r="CWO148" s="1"/>
      <c r="CWP148" s="1"/>
      <c r="CWQ148" s="1"/>
      <c r="CWR148" s="1"/>
      <c r="CWS148" s="1"/>
      <c r="CWT148" s="1"/>
      <c r="CWU148" s="1"/>
      <c r="CWV148" s="1"/>
      <c r="CWW148" s="1"/>
      <c r="CWX148" s="1"/>
      <c r="CWY148" s="1"/>
      <c r="CWZ148" s="1"/>
      <c r="CXA148" s="1"/>
      <c r="CXB148" s="1"/>
      <c r="CXC148" s="1"/>
      <c r="CXD148" s="1"/>
      <c r="CXE148" s="1"/>
      <c r="CXF148" s="1"/>
      <c r="CXG148" s="1"/>
      <c r="CXH148" s="1"/>
      <c r="CXI148" s="1"/>
      <c r="CXJ148" s="1"/>
      <c r="CXK148" s="1"/>
      <c r="CXL148" s="1"/>
      <c r="CXM148" s="1"/>
      <c r="CXN148" s="1"/>
      <c r="CXO148" s="1"/>
      <c r="CXP148" s="1"/>
      <c r="CXQ148" s="1"/>
      <c r="CXR148" s="1"/>
      <c r="CXS148" s="1"/>
      <c r="CXT148" s="1"/>
      <c r="CXU148" s="1"/>
      <c r="CXV148" s="1"/>
      <c r="CXW148" s="1"/>
      <c r="CXX148" s="1"/>
      <c r="CXY148" s="1"/>
      <c r="CXZ148" s="1"/>
      <c r="CYA148" s="1"/>
      <c r="CYB148" s="1"/>
      <c r="CYC148" s="1"/>
      <c r="CYD148" s="1"/>
      <c r="CYE148" s="1"/>
      <c r="CYF148" s="1"/>
      <c r="CYG148" s="1"/>
      <c r="CYH148" s="1"/>
      <c r="CYI148" s="1"/>
      <c r="CYJ148" s="1"/>
      <c r="CYK148" s="1"/>
      <c r="CYL148" s="1"/>
      <c r="CYM148" s="1"/>
      <c r="CYN148" s="1"/>
      <c r="CYO148" s="1"/>
      <c r="CYP148" s="1"/>
      <c r="CYQ148" s="1"/>
      <c r="CYR148" s="1"/>
      <c r="CYS148" s="1"/>
      <c r="CYT148" s="1"/>
      <c r="CYU148" s="1"/>
      <c r="CYV148" s="1"/>
      <c r="CYW148" s="1"/>
      <c r="CYX148" s="1"/>
      <c r="CYY148" s="1"/>
      <c r="CYZ148" s="1"/>
      <c r="CZA148" s="1"/>
      <c r="CZB148" s="1"/>
      <c r="CZC148" s="1"/>
      <c r="CZD148" s="1"/>
      <c r="CZE148" s="1"/>
      <c r="CZF148" s="1"/>
      <c r="CZG148" s="1"/>
      <c r="CZH148" s="1"/>
      <c r="CZI148" s="1"/>
      <c r="CZJ148" s="1"/>
      <c r="CZK148" s="1"/>
      <c r="CZL148" s="1"/>
      <c r="CZM148" s="1"/>
      <c r="CZN148" s="1"/>
      <c r="CZO148" s="1"/>
      <c r="CZP148" s="1"/>
      <c r="CZQ148" s="1"/>
      <c r="CZR148" s="1"/>
      <c r="CZS148" s="1"/>
      <c r="CZT148" s="1"/>
      <c r="CZU148" s="1"/>
      <c r="CZV148" s="1"/>
      <c r="CZW148" s="1"/>
      <c r="CZX148" s="1"/>
      <c r="CZY148" s="1"/>
      <c r="CZZ148" s="1"/>
      <c r="DAA148" s="1"/>
      <c r="DAB148" s="1"/>
      <c r="DAC148" s="1"/>
      <c r="DAD148" s="1"/>
      <c r="DAE148" s="1"/>
      <c r="DAF148" s="1"/>
      <c r="DAG148" s="1"/>
      <c r="DAH148" s="1"/>
      <c r="DAI148" s="1"/>
      <c r="DAJ148" s="1"/>
      <c r="DAK148" s="1"/>
      <c r="DAL148" s="1"/>
      <c r="DAM148" s="1"/>
      <c r="DAN148" s="1"/>
      <c r="DAO148" s="1"/>
      <c r="DAP148" s="1"/>
      <c r="DAQ148" s="1"/>
      <c r="DAR148" s="1"/>
      <c r="DAS148" s="1"/>
      <c r="DAT148" s="1"/>
      <c r="DAU148" s="1"/>
      <c r="DAV148" s="1"/>
      <c r="DAW148" s="1"/>
      <c r="DAX148" s="1"/>
      <c r="DAY148" s="1"/>
      <c r="DAZ148" s="1"/>
      <c r="DBA148" s="1"/>
      <c r="DBB148" s="1"/>
      <c r="DBC148" s="1"/>
      <c r="DBD148" s="1"/>
      <c r="DBE148" s="1"/>
      <c r="DBF148" s="1"/>
      <c r="DBG148" s="1"/>
      <c r="DBH148" s="1"/>
      <c r="DBI148" s="1"/>
      <c r="DBJ148" s="1"/>
      <c r="DBK148" s="1"/>
      <c r="DBL148" s="1"/>
      <c r="DBM148" s="1"/>
      <c r="DBN148" s="1"/>
      <c r="DBU148" s="1"/>
      <c r="DBV148" s="1"/>
      <c r="DBW148" s="1"/>
      <c r="DBX148" s="1"/>
      <c r="DBY148" s="1"/>
      <c r="DBZ148" s="1"/>
      <c r="DCA148" s="1"/>
      <c r="DCB148" s="1"/>
      <c r="DCC148" s="1"/>
      <c r="DCD148" s="1"/>
      <c r="DCE148" s="1"/>
      <c r="DCF148" s="1"/>
      <c r="DCG148" s="1"/>
      <c r="DCH148" s="1"/>
      <c r="DCI148" s="1"/>
      <c r="DCJ148" s="1"/>
      <c r="DCK148" s="1"/>
      <c r="DCL148" s="1"/>
      <c r="DCM148" s="1"/>
      <c r="DCN148" s="1"/>
      <c r="DCO148" s="1"/>
      <c r="DCP148" s="1"/>
      <c r="DCQ148" s="1"/>
      <c r="DCR148" s="1"/>
      <c r="DCS148" s="1"/>
      <c r="DCT148" s="1"/>
      <c r="DCU148" s="1"/>
      <c r="DCV148" s="1"/>
      <c r="DCW148" s="1"/>
      <c r="DCX148" s="1"/>
      <c r="DCY148" s="1"/>
      <c r="DCZ148" s="1"/>
      <c r="DDA148" s="1"/>
      <c r="DDB148" s="1"/>
      <c r="DDC148" s="1"/>
      <c r="DDD148" s="1"/>
      <c r="DDE148" s="1"/>
      <c r="DDF148" s="1"/>
      <c r="DDG148" s="1"/>
      <c r="DDH148" s="1"/>
      <c r="DDI148" s="1"/>
      <c r="DDJ148" s="1"/>
      <c r="DDK148" s="1"/>
      <c r="DDL148" s="1"/>
      <c r="DDM148" s="1"/>
      <c r="DDN148" s="1"/>
      <c r="DDO148" s="1"/>
      <c r="DDP148" s="1"/>
      <c r="DDQ148" s="1"/>
      <c r="DDR148" s="1"/>
      <c r="DDS148" s="1"/>
      <c r="DDT148" s="1"/>
      <c r="DDU148" s="1"/>
      <c r="DDV148" s="1"/>
      <c r="DDW148" s="1"/>
      <c r="DDX148" s="1"/>
      <c r="DDY148" s="1"/>
      <c r="DDZ148" s="1"/>
      <c r="DEA148" s="1"/>
      <c r="DEB148" s="1"/>
      <c r="DEC148" s="1"/>
      <c r="DED148" s="1"/>
      <c r="DEE148" s="1"/>
      <c r="DEF148" s="1"/>
      <c r="DEG148" s="1"/>
      <c r="DEH148" s="1"/>
      <c r="DEI148" s="1"/>
      <c r="DEJ148" s="1"/>
      <c r="DEK148" s="1"/>
      <c r="DEL148" s="1"/>
      <c r="DEM148" s="1"/>
      <c r="DEN148" s="1"/>
      <c r="DEO148" s="1"/>
      <c r="DEP148" s="1"/>
      <c r="DEQ148" s="1"/>
      <c r="DER148" s="1"/>
      <c r="DES148" s="1"/>
      <c r="DET148" s="1"/>
      <c r="DEU148" s="1"/>
      <c r="DEV148" s="1"/>
      <c r="DEW148" s="1"/>
      <c r="DEX148" s="1"/>
      <c r="DEY148" s="1"/>
      <c r="DEZ148" s="1"/>
      <c r="DFA148" s="1"/>
      <c r="DFB148" s="1"/>
      <c r="DFC148" s="1"/>
      <c r="DFD148" s="1"/>
      <c r="DFE148" s="1"/>
      <c r="DFF148" s="1"/>
      <c r="DFG148" s="1"/>
      <c r="DFH148" s="1"/>
      <c r="DFI148" s="1"/>
      <c r="DFJ148" s="1"/>
      <c r="DFK148" s="1"/>
      <c r="DFL148" s="1"/>
      <c r="DFM148" s="1"/>
      <c r="DFN148" s="1"/>
      <c r="DFO148" s="1"/>
      <c r="DFP148" s="1"/>
      <c r="DFQ148" s="1"/>
      <c r="DFR148" s="1"/>
      <c r="DFS148" s="1"/>
      <c r="DFT148" s="1"/>
      <c r="DFU148" s="1"/>
      <c r="DFV148" s="1"/>
      <c r="DFW148" s="1"/>
      <c r="DFX148" s="1"/>
      <c r="DFY148" s="1"/>
      <c r="DFZ148" s="1"/>
      <c r="DGA148" s="1"/>
      <c r="DGB148" s="1"/>
      <c r="DGC148" s="1"/>
      <c r="DGD148" s="1"/>
      <c r="DGE148" s="1"/>
      <c r="DGF148" s="1"/>
      <c r="DGG148" s="1"/>
      <c r="DGH148" s="1"/>
      <c r="DGI148" s="1"/>
      <c r="DGJ148" s="1"/>
      <c r="DGK148" s="1"/>
      <c r="DGL148" s="1"/>
      <c r="DGM148" s="1"/>
      <c r="DGN148" s="1"/>
      <c r="DGO148" s="1"/>
      <c r="DGP148" s="1"/>
      <c r="DGQ148" s="1"/>
      <c r="DGR148" s="1"/>
      <c r="DGS148" s="1"/>
      <c r="DGT148" s="1"/>
      <c r="DGU148" s="1"/>
      <c r="DGV148" s="1"/>
      <c r="DGW148" s="1"/>
      <c r="DGX148" s="1"/>
      <c r="DGY148" s="1"/>
      <c r="DGZ148" s="1"/>
      <c r="DHA148" s="1"/>
      <c r="DHB148" s="1"/>
      <c r="DHC148" s="1"/>
      <c r="DHD148" s="1"/>
      <c r="DHE148" s="1"/>
      <c r="DHF148" s="1"/>
      <c r="DHG148" s="1"/>
      <c r="DHH148" s="1"/>
      <c r="DHI148" s="1"/>
      <c r="DHJ148" s="1"/>
      <c r="DHK148" s="1"/>
      <c r="DHL148" s="1"/>
      <c r="DHM148" s="1"/>
      <c r="DHN148" s="1"/>
      <c r="DHO148" s="1"/>
      <c r="DHP148" s="1"/>
      <c r="DHQ148" s="1"/>
      <c r="DHR148" s="1"/>
      <c r="DHS148" s="1"/>
      <c r="DHT148" s="1"/>
      <c r="DHU148" s="1"/>
      <c r="DHV148" s="1"/>
      <c r="DHW148" s="1"/>
      <c r="DHX148" s="1"/>
      <c r="DHY148" s="1"/>
      <c r="DHZ148" s="1"/>
      <c r="DIA148" s="1"/>
      <c r="DIB148" s="1"/>
      <c r="DIC148" s="1"/>
      <c r="DID148" s="1"/>
      <c r="DIE148" s="1"/>
      <c r="DIF148" s="1"/>
      <c r="DIG148" s="1"/>
      <c r="DIH148" s="1"/>
      <c r="DII148" s="1"/>
      <c r="DIJ148" s="1"/>
      <c r="DIK148" s="1"/>
      <c r="DIL148" s="1"/>
      <c r="DIM148" s="1"/>
      <c r="DIN148" s="1"/>
      <c r="DIO148" s="1"/>
      <c r="DIP148" s="1"/>
      <c r="DIQ148" s="1"/>
      <c r="DIR148" s="1"/>
      <c r="DIS148" s="1"/>
      <c r="DIT148" s="1"/>
      <c r="DIU148" s="1"/>
      <c r="DIV148" s="1"/>
      <c r="DIW148" s="1"/>
      <c r="DIX148" s="1"/>
      <c r="DIY148" s="1"/>
      <c r="DIZ148" s="1"/>
      <c r="DJA148" s="1"/>
      <c r="DJB148" s="1"/>
      <c r="DJC148" s="1"/>
      <c r="DJD148" s="1"/>
      <c r="DJE148" s="1"/>
      <c r="DJF148" s="1"/>
      <c r="DJG148" s="1"/>
      <c r="DJH148" s="1"/>
      <c r="DJI148" s="1"/>
      <c r="DJJ148" s="1"/>
      <c r="DJK148" s="1"/>
      <c r="DJL148" s="1"/>
      <c r="DJM148" s="1"/>
      <c r="DJN148" s="1"/>
      <c r="DJO148" s="1"/>
      <c r="DJP148" s="1"/>
      <c r="DJQ148" s="1"/>
      <c r="DJR148" s="1"/>
      <c r="DJS148" s="1"/>
      <c r="DJT148" s="1"/>
      <c r="DJU148" s="1"/>
      <c r="DJV148" s="1"/>
      <c r="DJW148" s="1"/>
      <c r="DJX148" s="1"/>
      <c r="DJY148" s="1"/>
      <c r="DJZ148" s="1"/>
      <c r="DKA148" s="1"/>
      <c r="DKB148" s="1"/>
      <c r="DKC148" s="1"/>
      <c r="DKD148" s="1"/>
      <c r="DKE148" s="1"/>
      <c r="DKF148" s="1"/>
      <c r="DKG148" s="1"/>
      <c r="DKH148" s="1"/>
      <c r="DKI148" s="1"/>
      <c r="DKJ148" s="1"/>
      <c r="DKK148" s="1"/>
      <c r="DKL148" s="1"/>
      <c r="DKM148" s="1"/>
      <c r="DKN148" s="1"/>
      <c r="DKO148" s="1"/>
      <c r="DKP148" s="1"/>
      <c r="DKQ148" s="1"/>
      <c r="DKR148" s="1"/>
      <c r="DKS148" s="1"/>
      <c r="DKT148" s="1"/>
      <c r="DKU148" s="1"/>
      <c r="DKV148" s="1"/>
      <c r="DKW148" s="1"/>
      <c r="DKX148" s="1"/>
      <c r="DKY148" s="1"/>
      <c r="DKZ148" s="1"/>
      <c r="DLA148" s="1"/>
      <c r="DLB148" s="1"/>
      <c r="DLC148" s="1"/>
      <c r="DLD148" s="1"/>
      <c r="DLE148" s="1"/>
      <c r="DLF148" s="1"/>
      <c r="DLG148" s="1"/>
      <c r="DLH148" s="1"/>
      <c r="DLI148" s="1"/>
      <c r="DLJ148" s="1"/>
      <c r="DLQ148" s="1"/>
      <c r="DLR148" s="1"/>
      <c r="DLS148" s="1"/>
      <c r="DLT148" s="1"/>
      <c r="DLU148" s="1"/>
      <c r="DLV148" s="1"/>
      <c r="DLW148" s="1"/>
      <c r="DLX148" s="1"/>
      <c r="DLY148" s="1"/>
      <c r="DLZ148" s="1"/>
      <c r="DMA148" s="1"/>
      <c r="DMB148" s="1"/>
      <c r="DMC148" s="1"/>
      <c r="DMD148" s="1"/>
      <c r="DME148" s="1"/>
      <c r="DMF148" s="1"/>
      <c r="DMG148" s="1"/>
      <c r="DMH148" s="1"/>
      <c r="DMI148" s="1"/>
      <c r="DMJ148" s="1"/>
      <c r="DMK148" s="1"/>
      <c r="DML148" s="1"/>
      <c r="DMM148" s="1"/>
      <c r="DMN148" s="1"/>
      <c r="DMO148" s="1"/>
      <c r="DMP148" s="1"/>
      <c r="DMQ148" s="1"/>
      <c r="DMR148" s="1"/>
      <c r="DMS148" s="1"/>
      <c r="DMT148" s="1"/>
      <c r="DMU148" s="1"/>
      <c r="DMV148" s="1"/>
      <c r="DMW148" s="1"/>
      <c r="DMX148" s="1"/>
      <c r="DMY148" s="1"/>
      <c r="DMZ148" s="1"/>
      <c r="DNA148" s="1"/>
      <c r="DNB148" s="1"/>
      <c r="DNC148" s="1"/>
      <c r="DND148" s="1"/>
      <c r="DNE148" s="1"/>
      <c r="DNF148" s="1"/>
      <c r="DNG148" s="1"/>
      <c r="DNH148" s="1"/>
      <c r="DNI148" s="1"/>
      <c r="DNJ148" s="1"/>
      <c r="DNK148" s="1"/>
      <c r="DNL148" s="1"/>
      <c r="DNM148" s="1"/>
      <c r="DNN148" s="1"/>
      <c r="DNO148" s="1"/>
      <c r="DNP148" s="1"/>
      <c r="DNQ148" s="1"/>
      <c r="DNR148" s="1"/>
      <c r="DNS148" s="1"/>
      <c r="DNT148" s="1"/>
      <c r="DNU148" s="1"/>
      <c r="DNV148" s="1"/>
      <c r="DNW148" s="1"/>
      <c r="DNX148" s="1"/>
      <c r="DNY148" s="1"/>
      <c r="DNZ148" s="1"/>
      <c r="DOA148" s="1"/>
      <c r="DOB148" s="1"/>
      <c r="DOC148" s="1"/>
      <c r="DOD148" s="1"/>
      <c r="DOE148" s="1"/>
      <c r="DOF148" s="1"/>
      <c r="DOG148" s="1"/>
      <c r="DOH148" s="1"/>
      <c r="DOI148" s="1"/>
      <c r="DOJ148" s="1"/>
      <c r="DOK148" s="1"/>
      <c r="DOL148" s="1"/>
      <c r="DOM148" s="1"/>
      <c r="DON148" s="1"/>
      <c r="DOO148" s="1"/>
      <c r="DOP148" s="1"/>
      <c r="DOQ148" s="1"/>
      <c r="DOR148" s="1"/>
      <c r="DOS148" s="1"/>
      <c r="DOT148" s="1"/>
      <c r="DOU148" s="1"/>
      <c r="DOV148" s="1"/>
      <c r="DOW148" s="1"/>
      <c r="DOX148" s="1"/>
      <c r="DOY148" s="1"/>
      <c r="DOZ148" s="1"/>
      <c r="DPA148" s="1"/>
      <c r="DPB148" s="1"/>
      <c r="DPC148" s="1"/>
      <c r="DPD148" s="1"/>
      <c r="DPE148" s="1"/>
      <c r="DPF148" s="1"/>
      <c r="DPG148" s="1"/>
      <c r="DPH148" s="1"/>
      <c r="DPI148" s="1"/>
      <c r="DPJ148" s="1"/>
      <c r="DPK148" s="1"/>
      <c r="DPL148" s="1"/>
      <c r="DPM148" s="1"/>
      <c r="DPN148" s="1"/>
      <c r="DPO148" s="1"/>
      <c r="DPP148" s="1"/>
      <c r="DPQ148" s="1"/>
      <c r="DPR148" s="1"/>
      <c r="DPS148" s="1"/>
      <c r="DPT148" s="1"/>
      <c r="DPU148" s="1"/>
      <c r="DPV148" s="1"/>
      <c r="DPW148" s="1"/>
      <c r="DPX148" s="1"/>
      <c r="DPY148" s="1"/>
      <c r="DPZ148" s="1"/>
      <c r="DQA148" s="1"/>
      <c r="DQB148" s="1"/>
      <c r="DQC148" s="1"/>
      <c r="DQD148" s="1"/>
      <c r="DQE148" s="1"/>
      <c r="DQF148" s="1"/>
      <c r="DQG148" s="1"/>
      <c r="DQH148" s="1"/>
      <c r="DQI148" s="1"/>
      <c r="DQJ148" s="1"/>
      <c r="DQK148" s="1"/>
      <c r="DQL148" s="1"/>
      <c r="DQM148" s="1"/>
      <c r="DQN148" s="1"/>
      <c r="DQO148" s="1"/>
      <c r="DQP148" s="1"/>
      <c r="DQQ148" s="1"/>
      <c r="DQR148" s="1"/>
      <c r="DQS148" s="1"/>
      <c r="DQT148" s="1"/>
      <c r="DQU148" s="1"/>
      <c r="DQV148" s="1"/>
      <c r="DQW148" s="1"/>
      <c r="DQX148" s="1"/>
      <c r="DQY148" s="1"/>
      <c r="DQZ148" s="1"/>
      <c r="DRA148" s="1"/>
      <c r="DRB148" s="1"/>
      <c r="DRC148" s="1"/>
      <c r="DRD148" s="1"/>
      <c r="DRE148" s="1"/>
      <c r="DRF148" s="1"/>
      <c r="DRG148" s="1"/>
      <c r="DRH148" s="1"/>
      <c r="DRI148" s="1"/>
      <c r="DRJ148" s="1"/>
      <c r="DRK148" s="1"/>
      <c r="DRL148" s="1"/>
      <c r="DRM148" s="1"/>
      <c r="DRN148" s="1"/>
      <c r="DRO148" s="1"/>
      <c r="DRP148" s="1"/>
      <c r="DRQ148" s="1"/>
      <c r="DRR148" s="1"/>
      <c r="DRS148" s="1"/>
      <c r="DRT148" s="1"/>
      <c r="DRU148" s="1"/>
      <c r="DRV148" s="1"/>
      <c r="DRW148" s="1"/>
      <c r="DRX148" s="1"/>
      <c r="DRY148" s="1"/>
      <c r="DRZ148" s="1"/>
      <c r="DSA148" s="1"/>
      <c r="DSB148" s="1"/>
      <c r="DSC148" s="1"/>
      <c r="DSD148" s="1"/>
      <c r="DSE148" s="1"/>
      <c r="DSF148" s="1"/>
      <c r="DSG148" s="1"/>
      <c r="DSH148" s="1"/>
      <c r="DSI148" s="1"/>
      <c r="DSJ148" s="1"/>
      <c r="DSK148" s="1"/>
      <c r="DSL148" s="1"/>
      <c r="DSM148" s="1"/>
      <c r="DSN148" s="1"/>
      <c r="DSO148" s="1"/>
      <c r="DSP148" s="1"/>
      <c r="DSQ148" s="1"/>
      <c r="DSR148" s="1"/>
      <c r="DSS148" s="1"/>
      <c r="DST148" s="1"/>
      <c r="DSU148" s="1"/>
      <c r="DSV148" s="1"/>
      <c r="DSW148" s="1"/>
      <c r="DSX148" s="1"/>
      <c r="DSY148" s="1"/>
      <c r="DSZ148" s="1"/>
      <c r="DTA148" s="1"/>
      <c r="DTB148" s="1"/>
      <c r="DTC148" s="1"/>
      <c r="DTD148" s="1"/>
      <c r="DTE148" s="1"/>
      <c r="DTF148" s="1"/>
      <c r="DTG148" s="1"/>
      <c r="DTH148" s="1"/>
      <c r="DTI148" s="1"/>
      <c r="DTJ148" s="1"/>
      <c r="DTK148" s="1"/>
      <c r="DTL148" s="1"/>
      <c r="DTM148" s="1"/>
      <c r="DTN148" s="1"/>
      <c r="DTO148" s="1"/>
      <c r="DTP148" s="1"/>
      <c r="DTQ148" s="1"/>
      <c r="DTR148" s="1"/>
      <c r="DTS148" s="1"/>
      <c r="DTT148" s="1"/>
      <c r="DTU148" s="1"/>
      <c r="DTV148" s="1"/>
      <c r="DTW148" s="1"/>
      <c r="DTX148" s="1"/>
      <c r="DTY148" s="1"/>
      <c r="DTZ148" s="1"/>
      <c r="DUA148" s="1"/>
      <c r="DUB148" s="1"/>
      <c r="DUC148" s="1"/>
      <c r="DUD148" s="1"/>
      <c r="DUE148" s="1"/>
      <c r="DUF148" s="1"/>
      <c r="DUG148" s="1"/>
      <c r="DUH148" s="1"/>
      <c r="DUI148" s="1"/>
      <c r="DUJ148" s="1"/>
      <c r="DUK148" s="1"/>
      <c r="DUL148" s="1"/>
      <c r="DUM148" s="1"/>
      <c r="DUN148" s="1"/>
      <c r="DUO148" s="1"/>
      <c r="DUP148" s="1"/>
      <c r="DUQ148" s="1"/>
      <c r="DUR148" s="1"/>
      <c r="DUS148" s="1"/>
      <c r="DUT148" s="1"/>
      <c r="DUU148" s="1"/>
      <c r="DUV148" s="1"/>
      <c r="DUW148" s="1"/>
      <c r="DUX148" s="1"/>
      <c r="DUY148" s="1"/>
      <c r="DUZ148" s="1"/>
      <c r="DVA148" s="1"/>
      <c r="DVB148" s="1"/>
      <c r="DVC148" s="1"/>
      <c r="DVD148" s="1"/>
      <c r="DVE148" s="1"/>
      <c r="DVF148" s="1"/>
      <c r="DVM148" s="1"/>
      <c r="DVN148" s="1"/>
      <c r="DVO148" s="1"/>
      <c r="DVP148" s="1"/>
      <c r="DVQ148" s="1"/>
      <c r="DVR148" s="1"/>
      <c r="DVS148" s="1"/>
      <c r="DVT148" s="1"/>
      <c r="DVU148" s="1"/>
      <c r="DVV148" s="1"/>
      <c r="DVW148" s="1"/>
      <c r="DVX148" s="1"/>
      <c r="DVY148" s="1"/>
      <c r="DVZ148" s="1"/>
      <c r="DWA148" s="1"/>
      <c r="DWB148" s="1"/>
      <c r="DWC148" s="1"/>
      <c r="DWD148" s="1"/>
      <c r="DWE148" s="1"/>
      <c r="DWF148" s="1"/>
      <c r="DWG148" s="1"/>
      <c r="DWH148" s="1"/>
      <c r="DWI148" s="1"/>
      <c r="DWJ148" s="1"/>
      <c r="DWK148" s="1"/>
      <c r="DWL148" s="1"/>
      <c r="DWM148" s="1"/>
      <c r="DWN148" s="1"/>
      <c r="DWO148" s="1"/>
      <c r="DWP148" s="1"/>
      <c r="DWQ148" s="1"/>
      <c r="DWR148" s="1"/>
      <c r="DWS148" s="1"/>
      <c r="DWT148" s="1"/>
      <c r="DWU148" s="1"/>
      <c r="DWV148" s="1"/>
      <c r="DWW148" s="1"/>
      <c r="DWX148" s="1"/>
      <c r="DWY148" s="1"/>
      <c r="DWZ148" s="1"/>
      <c r="DXA148" s="1"/>
      <c r="DXB148" s="1"/>
      <c r="DXC148" s="1"/>
      <c r="DXD148" s="1"/>
      <c r="DXE148" s="1"/>
      <c r="DXF148" s="1"/>
      <c r="DXG148" s="1"/>
      <c r="DXH148" s="1"/>
      <c r="DXI148" s="1"/>
      <c r="DXJ148" s="1"/>
      <c r="DXK148" s="1"/>
      <c r="DXL148" s="1"/>
      <c r="DXM148" s="1"/>
      <c r="DXN148" s="1"/>
      <c r="DXO148" s="1"/>
      <c r="DXP148" s="1"/>
      <c r="DXQ148" s="1"/>
      <c r="DXR148" s="1"/>
      <c r="DXS148" s="1"/>
      <c r="DXT148" s="1"/>
      <c r="DXU148" s="1"/>
      <c r="DXV148" s="1"/>
      <c r="DXW148" s="1"/>
      <c r="DXX148" s="1"/>
      <c r="DXY148" s="1"/>
      <c r="DXZ148" s="1"/>
      <c r="DYA148" s="1"/>
      <c r="DYB148" s="1"/>
      <c r="DYC148" s="1"/>
      <c r="DYD148" s="1"/>
      <c r="DYE148" s="1"/>
      <c r="DYF148" s="1"/>
      <c r="DYG148" s="1"/>
      <c r="DYH148" s="1"/>
      <c r="DYI148" s="1"/>
      <c r="DYJ148" s="1"/>
      <c r="DYK148" s="1"/>
      <c r="DYL148" s="1"/>
      <c r="DYM148" s="1"/>
      <c r="DYN148" s="1"/>
      <c r="DYO148" s="1"/>
      <c r="DYP148" s="1"/>
      <c r="DYQ148" s="1"/>
      <c r="DYR148" s="1"/>
      <c r="DYS148" s="1"/>
      <c r="DYT148" s="1"/>
      <c r="DYU148" s="1"/>
      <c r="DYV148" s="1"/>
      <c r="DYW148" s="1"/>
      <c r="DYX148" s="1"/>
      <c r="DYY148" s="1"/>
      <c r="DYZ148" s="1"/>
      <c r="DZA148" s="1"/>
      <c r="DZB148" s="1"/>
      <c r="DZC148" s="1"/>
      <c r="DZD148" s="1"/>
      <c r="DZE148" s="1"/>
      <c r="DZF148" s="1"/>
      <c r="DZG148" s="1"/>
      <c r="DZH148" s="1"/>
      <c r="DZI148" s="1"/>
      <c r="DZJ148" s="1"/>
      <c r="DZK148" s="1"/>
      <c r="DZL148" s="1"/>
      <c r="DZM148" s="1"/>
      <c r="DZN148" s="1"/>
      <c r="DZO148" s="1"/>
      <c r="DZP148" s="1"/>
      <c r="DZQ148" s="1"/>
      <c r="DZR148" s="1"/>
      <c r="DZS148" s="1"/>
      <c r="DZT148" s="1"/>
      <c r="DZU148" s="1"/>
      <c r="DZV148" s="1"/>
      <c r="DZW148" s="1"/>
      <c r="DZX148" s="1"/>
      <c r="DZY148" s="1"/>
      <c r="DZZ148" s="1"/>
      <c r="EAA148" s="1"/>
      <c r="EAB148" s="1"/>
      <c r="EAC148" s="1"/>
      <c r="EAD148" s="1"/>
      <c r="EAE148" s="1"/>
      <c r="EAF148" s="1"/>
      <c r="EAG148" s="1"/>
      <c r="EAH148" s="1"/>
      <c r="EAI148" s="1"/>
      <c r="EAJ148" s="1"/>
      <c r="EAK148" s="1"/>
      <c r="EAL148" s="1"/>
      <c r="EAM148" s="1"/>
      <c r="EAN148" s="1"/>
      <c r="EAO148" s="1"/>
      <c r="EAP148" s="1"/>
      <c r="EAQ148" s="1"/>
      <c r="EAR148" s="1"/>
      <c r="EAS148" s="1"/>
      <c r="EAT148" s="1"/>
      <c r="EAU148" s="1"/>
      <c r="EAV148" s="1"/>
      <c r="EAW148" s="1"/>
      <c r="EAX148" s="1"/>
      <c r="EAY148" s="1"/>
      <c r="EAZ148" s="1"/>
      <c r="EBA148" s="1"/>
      <c r="EBB148" s="1"/>
      <c r="EBC148" s="1"/>
      <c r="EBD148" s="1"/>
      <c r="EBE148" s="1"/>
      <c r="EBF148" s="1"/>
      <c r="EBG148" s="1"/>
      <c r="EBH148" s="1"/>
      <c r="EBI148" s="1"/>
      <c r="EBJ148" s="1"/>
      <c r="EBK148" s="1"/>
      <c r="EBL148" s="1"/>
      <c r="EBM148" s="1"/>
      <c r="EBN148" s="1"/>
      <c r="EBO148" s="1"/>
      <c r="EBP148" s="1"/>
      <c r="EBQ148" s="1"/>
      <c r="EBR148" s="1"/>
      <c r="EBS148" s="1"/>
      <c r="EBT148" s="1"/>
      <c r="EBU148" s="1"/>
      <c r="EBV148" s="1"/>
      <c r="EBW148" s="1"/>
      <c r="EBX148" s="1"/>
      <c r="EBY148" s="1"/>
      <c r="EBZ148" s="1"/>
      <c r="ECA148" s="1"/>
      <c r="ECB148" s="1"/>
      <c r="ECC148" s="1"/>
      <c r="ECD148" s="1"/>
      <c r="ECE148" s="1"/>
      <c r="ECF148" s="1"/>
      <c r="ECG148" s="1"/>
      <c r="ECH148" s="1"/>
      <c r="ECI148" s="1"/>
      <c r="ECJ148" s="1"/>
      <c r="ECK148" s="1"/>
      <c r="ECL148" s="1"/>
      <c r="ECM148" s="1"/>
      <c r="ECN148" s="1"/>
      <c r="ECO148" s="1"/>
      <c r="ECP148" s="1"/>
      <c r="ECQ148" s="1"/>
      <c r="ECR148" s="1"/>
      <c r="ECS148" s="1"/>
      <c r="ECT148" s="1"/>
      <c r="ECU148" s="1"/>
      <c r="ECV148" s="1"/>
      <c r="ECW148" s="1"/>
      <c r="ECX148" s="1"/>
      <c r="ECY148" s="1"/>
      <c r="ECZ148" s="1"/>
      <c r="EDA148" s="1"/>
      <c r="EDB148" s="1"/>
      <c r="EDC148" s="1"/>
      <c r="EDD148" s="1"/>
      <c r="EDE148" s="1"/>
      <c r="EDF148" s="1"/>
      <c r="EDG148" s="1"/>
      <c r="EDH148" s="1"/>
      <c r="EDI148" s="1"/>
      <c r="EDJ148" s="1"/>
      <c r="EDK148" s="1"/>
      <c r="EDL148" s="1"/>
      <c r="EDM148" s="1"/>
      <c r="EDN148" s="1"/>
      <c r="EDO148" s="1"/>
      <c r="EDP148" s="1"/>
      <c r="EDQ148" s="1"/>
      <c r="EDR148" s="1"/>
      <c r="EDS148" s="1"/>
      <c r="EDT148" s="1"/>
      <c r="EDU148" s="1"/>
      <c r="EDV148" s="1"/>
      <c r="EDW148" s="1"/>
      <c r="EDX148" s="1"/>
      <c r="EDY148" s="1"/>
      <c r="EDZ148" s="1"/>
      <c r="EEA148" s="1"/>
      <c r="EEB148" s="1"/>
      <c r="EEC148" s="1"/>
      <c r="EED148" s="1"/>
      <c r="EEE148" s="1"/>
      <c r="EEF148" s="1"/>
      <c r="EEG148" s="1"/>
      <c r="EEH148" s="1"/>
      <c r="EEI148" s="1"/>
      <c r="EEJ148" s="1"/>
      <c r="EEK148" s="1"/>
      <c r="EEL148" s="1"/>
      <c r="EEM148" s="1"/>
      <c r="EEN148" s="1"/>
      <c r="EEO148" s="1"/>
      <c r="EEP148" s="1"/>
      <c r="EEQ148" s="1"/>
      <c r="EER148" s="1"/>
      <c r="EES148" s="1"/>
      <c r="EET148" s="1"/>
      <c r="EEU148" s="1"/>
      <c r="EEV148" s="1"/>
      <c r="EEW148" s="1"/>
      <c r="EEX148" s="1"/>
      <c r="EEY148" s="1"/>
      <c r="EEZ148" s="1"/>
      <c r="EFA148" s="1"/>
      <c r="EFB148" s="1"/>
      <c r="EFI148" s="1"/>
      <c r="EFJ148" s="1"/>
      <c r="EFK148" s="1"/>
      <c r="EFL148" s="1"/>
      <c r="EFM148" s="1"/>
      <c r="EFN148" s="1"/>
      <c r="EFO148" s="1"/>
      <c r="EFP148" s="1"/>
      <c r="EFQ148" s="1"/>
      <c r="EFR148" s="1"/>
      <c r="EFS148" s="1"/>
      <c r="EFT148" s="1"/>
      <c r="EFU148" s="1"/>
      <c r="EFV148" s="1"/>
      <c r="EFW148" s="1"/>
      <c r="EFX148" s="1"/>
      <c r="EFY148" s="1"/>
      <c r="EFZ148" s="1"/>
      <c r="EGA148" s="1"/>
      <c r="EGB148" s="1"/>
      <c r="EGC148" s="1"/>
      <c r="EGD148" s="1"/>
      <c r="EGE148" s="1"/>
      <c r="EGF148" s="1"/>
      <c r="EGG148" s="1"/>
      <c r="EGH148" s="1"/>
      <c r="EGI148" s="1"/>
      <c r="EGJ148" s="1"/>
      <c r="EGK148" s="1"/>
      <c r="EGL148" s="1"/>
      <c r="EGM148" s="1"/>
      <c r="EGN148" s="1"/>
      <c r="EGO148" s="1"/>
      <c r="EGP148" s="1"/>
      <c r="EGQ148" s="1"/>
      <c r="EGR148" s="1"/>
      <c r="EGS148" s="1"/>
      <c r="EGT148" s="1"/>
      <c r="EGU148" s="1"/>
      <c r="EGV148" s="1"/>
      <c r="EGW148" s="1"/>
      <c r="EGX148" s="1"/>
      <c r="EGY148" s="1"/>
      <c r="EGZ148" s="1"/>
      <c r="EHA148" s="1"/>
      <c r="EHB148" s="1"/>
      <c r="EHC148" s="1"/>
      <c r="EHD148" s="1"/>
      <c r="EHE148" s="1"/>
      <c r="EHF148" s="1"/>
      <c r="EHG148" s="1"/>
      <c r="EHH148" s="1"/>
      <c r="EHI148" s="1"/>
      <c r="EHJ148" s="1"/>
      <c r="EHK148" s="1"/>
      <c r="EHL148" s="1"/>
      <c r="EHM148" s="1"/>
      <c r="EHN148" s="1"/>
      <c r="EHO148" s="1"/>
      <c r="EHP148" s="1"/>
      <c r="EHQ148" s="1"/>
      <c r="EHR148" s="1"/>
      <c r="EHS148" s="1"/>
      <c r="EHT148" s="1"/>
      <c r="EHU148" s="1"/>
      <c r="EHV148" s="1"/>
      <c r="EHW148" s="1"/>
      <c r="EHX148" s="1"/>
      <c r="EHY148" s="1"/>
      <c r="EHZ148" s="1"/>
      <c r="EIA148" s="1"/>
      <c r="EIB148" s="1"/>
      <c r="EIC148" s="1"/>
      <c r="EID148" s="1"/>
      <c r="EIE148" s="1"/>
      <c r="EIF148" s="1"/>
      <c r="EIG148" s="1"/>
      <c r="EIH148" s="1"/>
      <c r="EII148" s="1"/>
      <c r="EIJ148" s="1"/>
      <c r="EIK148" s="1"/>
      <c r="EIL148" s="1"/>
      <c r="EIM148" s="1"/>
      <c r="EIN148" s="1"/>
      <c r="EIO148" s="1"/>
      <c r="EIP148" s="1"/>
      <c r="EIQ148" s="1"/>
      <c r="EIR148" s="1"/>
      <c r="EIS148" s="1"/>
      <c r="EIT148" s="1"/>
      <c r="EIU148" s="1"/>
      <c r="EIV148" s="1"/>
      <c r="EIW148" s="1"/>
      <c r="EIX148" s="1"/>
      <c r="EIY148" s="1"/>
      <c r="EIZ148" s="1"/>
      <c r="EJA148" s="1"/>
      <c r="EJB148" s="1"/>
      <c r="EJC148" s="1"/>
      <c r="EJD148" s="1"/>
      <c r="EJE148" s="1"/>
      <c r="EJF148" s="1"/>
      <c r="EJG148" s="1"/>
      <c r="EJH148" s="1"/>
      <c r="EJI148" s="1"/>
      <c r="EJJ148" s="1"/>
      <c r="EJK148" s="1"/>
      <c r="EJL148" s="1"/>
      <c r="EJM148" s="1"/>
      <c r="EJN148" s="1"/>
      <c r="EJO148" s="1"/>
      <c r="EJP148" s="1"/>
      <c r="EJQ148" s="1"/>
      <c r="EJR148" s="1"/>
      <c r="EJS148" s="1"/>
      <c r="EJT148" s="1"/>
      <c r="EJU148" s="1"/>
      <c r="EJV148" s="1"/>
      <c r="EJW148" s="1"/>
      <c r="EJX148" s="1"/>
      <c r="EJY148" s="1"/>
      <c r="EJZ148" s="1"/>
      <c r="EKA148" s="1"/>
      <c r="EKB148" s="1"/>
      <c r="EKC148" s="1"/>
      <c r="EKD148" s="1"/>
      <c r="EKE148" s="1"/>
      <c r="EKF148" s="1"/>
      <c r="EKG148" s="1"/>
      <c r="EKH148" s="1"/>
      <c r="EKI148" s="1"/>
      <c r="EKJ148" s="1"/>
      <c r="EKK148" s="1"/>
      <c r="EKL148" s="1"/>
      <c r="EKM148" s="1"/>
      <c r="EKN148" s="1"/>
      <c r="EKO148" s="1"/>
      <c r="EKP148" s="1"/>
      <c r="EKQ148" s="1"/>
      <c r="EKR148" s="1"/>
      <c r="EKS148" s="1"/>
      <c r="EKT148" s="1"/>
      <c r="EKU148" s="1"/>
      <c r="EKV148" s="1"/>
      <c r="EKW148" s="1"/>
      <c r="EKX148" s="1"/>
      <c r="EKY148" s="1"/>
      <c r="EKZ148" s="1"/>
      <c r="ELA148" s="1"/>
      <c r="ELB148" s="1"/>
      <c r="ELC148" s="1"/>
      <c r="ELD148" s="1"/>
      <c r="ELE148" s="1"/>
      <c r="ELF148" s="1"/>
      <c r="ELG148" s="1"/>
      <c r="ELH148" s="1"/>
      <c r="ELI148" s="1"/>
      <c r="ELJ148" s="1"/>
      <c r="ELK148" s="1"/>
      <c r="ELL148" s="1"/>
      <c r="ELM148" s="1"/>
      <c r="ELN148" s="1"/>
      <c r="ELO148" s="1"/>
      <c r="ELP148" s="1"/>
      <c r="ELQ148" s="1"/>
      <c r="ELR148" s="1"/>
      <c r="ELS148" s="1"/>
      <c r="ELT148" s="1"/>
      <c r="ELU148" s="1"/>
      <c r="ELV148" s="1"/>
      <c r="ELW148" s="1"/>
      <c r="ELX148" s="1"/>
      <c r="ELY148" s="1"/>
      <c r="ELZ148" s="1"/>
      <c r="EMA148" s="1"/>
      <c r="EMB148" s="1"/>
      <c r="EMC148" s="1"/>
      <c r="EMD148" s="1"/>
      <c r="EME148" s="1"/>
      <c r="EMF148" s="1"/>
      <c r="EMG148" s="1"/>
      <c r="EMH148" s="1"/>
      <c r="EMI148" s="1"/>
      <c r="EMJ148" s="1"/>
      <c r="EMK148" s="1"/>
      <c r="EML148" s="1"/>
      <c r="EMM148" s="1"/>
      <c r="EMN148" s="1"/>
      <c r="EMO148" s="1"/>
      <c r="EMP148" s="1"/>
      <c r="EMQ148" s="1"/>
      <c r="EMR148" s="1"/>
      <c r="EMS148" s="1"/>
      <c r="EMT148" s="1"/>
      <c r="EMU148" s="1"/>
      <c r="EMV148" s="1"/>
      <c r="EMW148" s="1"/>
      <c r="EMX148" s="1"/>
      <c r="EMY148" s="1"/>
      <c r="EMZ148" s="1"/>
      <c r="ENA148" s="1"/>
      <c r="ENB148" s="1"/>
      <c r="ENC148" s="1"/>
      <c r="END148" s="1"/>
      <c r="ENE148" s="1"/>
      <c r="ENF148" s="1"/>
      <c r="ENG148" s="1"/>
      <c r="ENH148" s="1"/>
      <c r="ENI148" s="1"/>
      <c r="ENJ148" s="1"/>
      <c r="ENK148" s="1"/>
      <c r="ENL148" s="1"/>
      <c r="ENM148" s="1"/>
      <c r="ENN148" s="1"/>
      <c r="ENO148" s="1"/>
      <c r="ENP148" s="1"/>
      <c r="ENQ148" s="1"/>
      <c r="ENR148" s="1"/>
      <c r="ENS148" s="1"/>
      <c r="ENT148" s="1"/>
      <c r="ENU148" s="1"/>
      <c r="ENV148" s="1"/>
      <c r="ENW148" s="1"/>
      <c r="ENX148" s="1"/>
      <c r="ENY148" s="1"/>
      <c r="ENZ148" s="1"/>
      <c r="EOA148" s="1"/>
      <c r="EOB148" s="1"/>
      <c r="EOC148" s="1"/>
      <c r="EOD148" s="1"/>
      <c r="EOE148" s="1"/>
      <c r="EOF148" s="1"/>
      <c r="EOG148" s="1"/>
      <c r="EOH148" s="1"/>
      <c r="EOI148" s="1"/>
      <c r="EOJ148" s="1"/>
      <c r="EOK148" s="1"/>
      <c r="EOL148" s="1"/>
      <c r="EOM148" s="1"/>
      <c r="EON148" s="1"/>
      <c r="EOO148" s="1"/>
      <c r="EOP148" s="1"/>
      <c r="EOQ148" s="1"/>
      <c r="EOR148" s="1"/>
      <c r="EOS148" s="1"/>
      <c r="EOT148" s="1"/>
      <c r="EOU148" s="1"/>
      <c r="EOV148" s="1"/>
      <c r="EOW148" s="1"/>
      <c r="EOX148" s="1"/>
      <c r="EPE148" s="1"/>
      <c r="EPF148" s="1"/>
      <c r="EPG148" s="1"/>
      <c r="EPH148" s="1"/>
      <c r="EPI148" s="1"/>
      <c r="EPJ148" s="1"/>
      <c r="EPK148" s="1"/>
      <c r="EPL148" s="1"/>
      <c r="EPM148" s="1"/>
      <c r="EPN148" s="1"/>
      <c r="EPO148" s="1"/>
      <c r="EPP148" s="1"/>
      <c r="EPQ148" s="1"/>
      <c r="EPR148" s="1"/>
      <c r="EPS148" s="1"/>
      <c r="EPT148" s="1"/>
      <c r="EPU148" s="1"/>
      <c r="EPV148" s="1"/>
      <c r="EPW148" s="1"/>
      <c r="EPX148" s="1"/>
      <c r="EPY148" s="1"/>
      <c r="EPZ148" s="1"/>
      <c r="EQA148" s="1"/>
      <c r="EQB148" s="1"/>
      <c r="EQC148" s="1"/>
      <c r="EQD148" s="1"/>
      <c r="EQE148" s="1"/>
      <c r="EQF148" s="1"/>
      <c r="EQG148" s="1"/>
      <c r="EQH148" s="1"/>
      <c r="EQI148" s="1"/>
      <c r="EQJ148" s="1"/>
      <c r="EQK148" s="1"/>
      <c r="EQL148" s="1"/>
      <c r="EQM148" s="1"/>
      <c r="EQN148" s="1"/>
      <c r="EQO148" s="1"/>
      <c r="EQP148" s="1"/>
      <c r="EQQ148" s="1"/>
      <c r="EQR148" s="1"/>
      <c r="EQS148" s="1"/>
      <c r="EQT148" s="1"/>
      <c r="EQU148" s="1"/>
      <c r="EQV148" s="1"/>
      <c r="EQW148" s="1"/>
      <c r="EQX148" s="1"/>
      <c r="EQY148" s="1"/>
      <c r="EQZ148" s="1"/>
      <c r="ERA148" s="1"/>
      <c r="ERB148" s="1"/>
      <c r="ERC148" s="1"/>
      <c r="ERD148" s="1"/>
      <c r="ERE148" s="1"/>
      <c r="ERF148" s="1"/>
      <c r="ERG148" s="1"/>
      <c r="ERH148" s="1"/>
      <c r="ERI148" s="1"/>
      <c r="ERJ148" s="1"/>
      <c r="ERK148" s="1"/>
      <c r="ERL148" s="1"/>
      <c r="ERM148" s="1"/>
      <c r="ERN148" s="1"/>
      <c r="ERO148" s="1"/>
      <c r="ERP148" s="1"/>
      <c r="ERQ148" s="1"/>
      <c r="ERR148" s="1"/>
      <c r="ERS148" s="1"/>
      <c r="ERT148" s="1"/>
      <c r="ERU148" s="1"/>
      <c r="ERV148" s="1"/>
      <c r="ERW148" s="1"/>
      <c r="ERX148" s="1"/>
      <c r="ERY148" s="1"/>
      <c r="ERZ148" s="1"/>
      <c r="ESA148" s="1"/>
      <c r="ESB148" s="1"/>
      <c r="ESC148" s="1"/>
      <c r="ESD148" s="1"/>
      <c r="ESE148" s="1"/>
      <c r="ESF148" s="1"/>
      <c r="ESG148" s="1"/>
      <c r="ESH148" s="1"/>
      <c r="ESI148" s="1"/>
      <c r="ESJ148" s="1"/>
      <c r="ESK148" s="1"/>
      <c r="ESL148" s="1"/>
      <c r="ESM148" s="1"/>
      <c r="ESN148" s="1"/>
      <c r="ESO148" s="1"/>
      <c r="ESP148" s="1"/>
      <c r="ESQ148" s="1"/>
      <c r="ESR148" s="1"/>
      <c r="ESS148" s="1"/>
      <c r="EST148" s="1"/>
      <c r="ESU148" s="1"/>
      <c r="ESV148" s="1"/>
      <c r="ESW148" s="1"/>
      <c r="ESX148" s="1"/>
      <c r="ESY148" s="1"/>
      <c r="ESZ148" s="1"/>
      <c r="ETA148" s="1"/>
      <c r="ETB148" s="1"/>
      <c r="ETC148" s="1"/>
      <c r="ETD148" s="1"/>
      <c r="ETE148" s="1"/>
      <c r="ETF148" s="1"/>
      <c r="ETG148" s="1"/>
      <c r="ETH148" s="1"/>
      <c r="ETI148" s="1"/>
      <c r="ETJ148" s="1"/>
      <c r="ETK148" s="1"/>
      <c r="ETL148" s="1"/>
      <c r="ETM148" s="1"/>
      <c r="ETN148" s="1"/>
      <c r="ETO148" s="1"/>
      <c r="ETP148" s="1"/>
      <c r="ETQ148" s="1"/>
      <c r="ETR148" s="1"/>
      <c r="ETS148" s="1"/>
      <c r="ETT148" s="1"/>
      <c r="ETU148" s="1"/>
      <c r="ETV148" s="1"/>
      <c r="ETW148" s="1"/>
      <c r="ETX148" s="1"/>
      <c r="ETY148" s="1"/>
      <c r="ETZ148" s="1"/>
      <c r="EUA148" s="1"/>
      <c r="EUB148" s="1"/>
      <c r="EUC148" s="1"/>
      <c r="EUD148" s="1"/>
      <c r="EUE148" s="1"/>
      <c r="EUF148" s="1"/>
      <c r="EUG148" s="1"/>
      <c r="EUH148" s="1"/>
      <c r="EUI148" s="1"/>
      <c r="EUJ148" s="1"/>
      <c r="EUK148" s="1"/>
      <c r="EUL148" s="1"/>
      <c r="EUM148" s="1"/>
      <c r="EUN148" s="1"/>
      <c r="EUO148" s="1"/>
      <c r="EUP148" s="1"/>
      <c r="EUQ148" s="1"/>
      <c r="EUR148" s="1"/>
      <c r="EUS148" s="1"/>
      <c r="EUT148" s="1"/>
      <c r="EUU148" s="1"/>
      <c r="EUV148" s="1"/>
      <c r="EUW148" s="1"/>
      <c r="EUX148" s="1"/>
      <c r="EUY148" s="1"/>
      <c r="EUZ148" s="1"/>
      <c r="EVA148" s="1"/>
      <c r="EVB148" s="1"/>
      <c r="EVC148" s="1"/>
      <c r="EVD148" s="1"/>
      <c r="EVE148" s="1"/>
      <c r="EVF148" s="1"/>
      <c r="EVG148" s="1"/>
      <c r="EVH148" s="1"/>
      <c r="EVI148" s="1"/>
      <c r="EVJ148" s="1"/>
      <c r="EVK148" s="1"/>
      <c r="EVL148" s="1"/>
      <c r="EVM148" s="1"/>
      <c r="EVN148" s="1"/>
      <c r="EVO148" s="1"/>
      <c r="EVP148" s="1"/>
      <c r="EVQ148" s="1"/>
      <c r="EVR148" s="1"/>
      <c r="EVS148" s="1"/>
      <c r="EVT148" s="1"/>
      <c r="EVU148" s="1"/>
      <c r="EVV148" s="1"/>
      <c r="EVW148" s="1"/>
      <c r="EVX148" s="1"/>
      <c r="EVY148" s="1"/>
      <c r="EVZ148" s="1"/>
      <c r="EWA148" s="1"/>
      <c r="EWB148" s="1"/>
      <c r="EWC148" s="1"/>
      <c r="EWD148" s="1"/>
      <c r="EWE148" s="1"/>
      <c r="EWF148" s="1"/>
      <c r="EWG148" s="1"/>
      <c r="EWH148" s="1"/>
      <c r="EWI148" s="1"/>
      <c r="EWJ148" s="1"/>
      <c r="EWK148" s="1"/>
      <c r="EWL148" s="1"/>
      <c r="EWM148" s="1"/>
      <c r="EWN148" s="1"/>
      <c r="EWO148" s="1"/>
      <c r="EWP148" s="1"/>
      <c r="EWQ148" s="1"/>
      <c r="EWR148" s="1"/>
      <c r="EWS148" s="1"/>
      <c r="EWT148" s="1"/>
      <c r="EWU148" s="1"/>
      <c r="EWV148" s="1"/>
      <c r="EWW148" s="1"/>
      <c r="EWX148" s="1"/>
      <c r="EWY148" s="1"/>
      <c r="EWZ148" s="1"/>
      <c r="EXA148" s="1"/>
      <c r="EXB148" s="1"/>
      <c r="EXC148" s="1"/>
      <c r="EXD148" s="1"/>
      <c r="EXE148" s="1"/>
      <c r="EXF148" s="1"/>
      <c r="EXG148" s="1"/>
      <c r="EXH148" s="1"/>
      <c r="EXI148" s="1"/>
      <c r="EXJ148" s="1"/>
      <c r="EXK148" s="1"/>
      <c r="EXL148" s="1"/>
      <c r="EXM148" s="1"/>
      <c r="EXN148" s="1"/>
      <c r="EXO148" s="1"/>
      <c r="EXP148" s="1"/>
      <c r="EXQ148" s="1"/>
      <c r="EXR148" s="1"/>
      <c r="EXS148" s="1"/>
      <c r="EXT148" s="1"/>
      <c r="EXU148" s="1"/>
      <c r="EXV148" s="1"/>
      <c r="EXW148" s="1"/>
      <c r="EXX148" s="1"/>
      <c r="EXY148" s="1"/>
      <c r="EXZ148" s="1"/>
      <c r="EYA148" s="1"/>
      <c r="EYB148" s="1"/>
      <c r="EYC148" s="1"/>
      <c r="EYD148" s="1"/>
      <c r="EYE148" s="1"/>
      <c r="EYF148" s="1"/>
      <c r="EYG148" s="1"/>
      <c r="EYH148" s="1"/>
      <c r="EYI148" s="1"/>
      <c r="EYJ148" s="1"/>
      <c r="EYK148" s="1"/>
      <c r="EYL148" s="1"/>
      <c r="EYM148" s="1"/>
      <c r="EYN148" s="1"/>
      <c r="EYO148" s="1"/>
      <c r="EYP148" s="1"/>
      <c r="EYQ148" s="1"/>
      <c r="EYR148" s="1"/>
      <c r="EYS148" s="1"/>
      <c r="EYT148" s="1"/>
      <c r="EZA148" s="1"/>
      <c r="EZB148" s="1"/>
      <c r="EZC148" s="1"/>
      <c r="EZD148" s="1"/>
      <c r="EZE148" s="1"/>
      <c r="EZF148" s="1"/>
      <c r="EZG148" s="1"/>
      <c r="EZH148" s="1"/>
      <c r="EZI148" s="1"/>
      <c r="EZJ148" s="1"/>
      <c r="EZK148" s="1"/>
      <c r="EZL148" s="1"/>
      <c r="EZM148" s="1"/>
      <c r="EZN148" s="1"/>
      <c r="EZO148" s="1"/>
      <c r="EZP148" s="1"/>
      <c r="EZQ148" s="1"/>
      <c r="EZR148" s="1"/>
      <c r="EZS148" s="1"/>
      <c r="EZT148" s="1"/>
      <c r="EZU148" s="1"/>
      <c r="EZV148" s="1"/>
      <c r="EZW148" s="1"/>
      <c r="EZX148" s="1"/>
      <c r="EZY148" s="1"/>
      <c r="EZZ148" s="1"/>
      <c r="FAA148" s="1"/>
      <c r="FAB148" s="1"/>
      <c r="FAC148" s="1"/>
      <c r="FAD148" s="1"/>
      <c r="FAE148" s="1"/>
      <c r="FAF148" s="1"/>
      <c r="FAG148" s="1"/>
      <c r="FAH148" s="1"/>
      <c r="FAI148" s="1"/>
      <c r="FAJ148" s="1"/>
      <c r="FAK148" s="1"/>
      <c r="FAL148" s="1"/>
      <c r="FAM148" s="1"/>
      <c r="FAN148" s="1"/>
      <c r="FAO148" s="1"/>
      <c r="FAP148" s="1"/>
      <c r="FAQ148" s="1"/>
      <c r="FAR148" s="1"/>
      <c r="FAS148" s="1"/>
      <c r="FAT148" s="1"/>
      <c r="FAU148" s="1"/>
      <c r="FAV148" s="1"/>
      <c r="FAW148" s="1"/>
      <c r="FAX148" s="1"/>
      <c r="FAY148" s="1"/>
      <c r="FAZ148" s="1"/>
      <c r="FBA148" s="1"/>
      <c r="FBB148" s="1"/>
      <c r="FBC148" s="1"/>
      <c r="FBD148" s="1"/>
      <c r="FBE148" s="1"/>
      <c r="FBF148" s="1"/>
      <c r="FBG148" s="1"/>
      <c r="FBH148" s="1"/>
      <c r="FBI148" s="1"/>
      <c r="FBJ148" s="1"/>
      <c r="FBK148" s="1"/>
      <c r="FBL148" s="1"/>
      <c r="FBM148" s="1"/>
      <c r="FBN148" s="1"/>
      <c r="FBO148" s="1"/>
      <c r="FBP148" s="1"/>
      <c r="FBQ148" s="1"/>
      <c r="FBR148" s="1"/>
      <c r="FBS148" s="1"/>
      <c r="FBT148" s="1"/>
      <c r="FBU148" s="1"/>
      <c r="FBV148" s="1"/>
      <c r="FBW148" s="1"/>
      <c r="FBX148" s="1"/>
      <c r="FBY148" s="1"/>
      <c r="FBZ148" s="1"/>
      <c r="FCA148" s="1"/>
      <c r="FCB148" s="1"/>
      <c r="FCC148" s="1"/>
      <c r="FCD148" s="1"/>
      <c r="FCE148" s="1"/>
      <c r="FCF148" s="1"/>
      <c r="FCG148" s="1"/>
      <c r="FCH148" s="1"/>
      <c r="FCI148" s="1"/>
      <c r="FCJ148" s="1"/>
      <c r="FCK148" s="1"/>
      <c r="FCL148" s="1"/>
      <c r="FCM148" s="1"/>
      <c r="FCN148" s="1"/>
      <c r="FCO148" s="1"/>
      <c r="FCP148" s="1"/>
      <c r="FCQ148" s="1"/>
      <c r="FCR148" s="1"/>
      <c r="FCS148" s="1"/>
      <c r="FCT148" s="1"/>
      <c r="FCU148" s="1"/>
      <c r="FCV148" s="1"/>
      <c r="FCW148" s="1"/>
      <c r="FCX148" s="1"/>
      <c r="FCY148" s="1"/>
      <c r="FCZ148" s="1"/>
      <c r="FDA148" s="1"/>
      <c r="FDB148" s="1"/>
      <c r="FDC148" s="1"/>
      <c r="FDD148" s="1"/>
      <c r="FDE148" s="1"/>
      <c r="FDF148" s="1"/>
      <c r="FDG148" s="1"/>
      <c r="FDH148" s="1"/>
      <c r="FDI148" s="1"/>
      <c r="FDJ148" s="1"/>
      <c r="FDK148" s="1"/>
      <c r="FDL148" s="1"/>
      <c r="FDM148" s="1"/>
      <c r="FDN148" s="1"/>
      <c r="FDO148" s="1"/>
      <c r="FDP148" s="1"/>
      <c r="FDQ148" s="1"/>
      <c r="FDR148" s="1"/>
      <c r="FDS148" s="1"/>
      <c r="FDT148" s="1"/>
      <c r="FDU148" s="1"/>
      <c r="FDV148" s="1"/>
      <c r="FDW148" s="1"/>
      <c r="FDX148" s="1"/>
      <c r="FDY148" s="1"/>
      <c r="FDZ148" s="1"/>
      <c r="FEA148" s="1"/>
      <c r="FEB148" s="1"/>
      <c r="FEC148" s="1"/>
      <c r="FED148" s="1"/>
      <c r="FEE148" s="1"/>
      <c r="FEF148" s="1"/>
      <c r="FEG148" s="1"/>
      <c r="FEH148" s="1"/>
      <c r="FEI148" s="1"/>
      <c r="FEJ148" s="1"/>
      <c r="FEK148" s="1"/>
      <c r="FEL148" s="1"/>
      <c r="FEM148" s="1"/>
      <c r="FEN148" s="1"/>
      <c r="FEO148" s="1"/>
      <c r="FEP148" s="1"/>
      <c r="FEQ148" s="1"/>
      <c r="FER148" s="1"/>
      <c r="FES148" s="1"/>
      <c r="FET148" s="1"/>
      <c r="FEU148" s="1"/>
      <c r="FEV148" s="1"/>
      <c r="FEW148" s="1"/>
      <c r="FEX148" s="1"/>
      <c r="FEY148" s="1"/>
      <c r="FEZ148" s="1"/>
      <c r="FFA148" s="1"/>
      <c r="FFB148" s="1"/>
      <c r="FFC148" s="1"/>
      <c r="FFD148" s="1"/>
      <c r="FFE148" s="1"/>
      <c r="FFF148" s="1"/>
      <c r="FFG148" s="1"/>
      <c r="FFH148" s="1"/>
      <c r="FFI148" s="1"/>
      <c r="FFJ148" s="1"/>
      <c r="FFK148" s="1"/>
      <c r="FFL148" s="1"/>
      <c r="FFM148" s="1"/>
      <c r="FFN148" s="1"/>
      <c r="FFO148" s="1"/>
      <c r="FFP148" s="1"/>
      <c r="FFQ148" s="1"/>
      <c r="FFR148" s="1"/>
      <c r="FFS148" s="1"/>
      <c r="FFT148" s="1"/>
      <c r="FFU148" s="1"/>
      <c r="FFV148" s="1"/>
      <c r="FFW148" s="1"/>
      <c r="FFX148" s="1"/>
      <c r="FFY148" s="1"/>
      <c r="FFZ148" s="1"/>
      <c r="FGA148" s="1"/>
      <c r="FGB148" s="1"/>
      <c r="FGC148" s="1"/>
      <c r="FGD148" s="1"/>
      <c r="FGE148" s="1"/>
      <c r="FGF148" s="1"/>
      <c r="FGG148" s="1"/>
      <c r="FGH148" s="1"/>
      <c r="FGI148" s="1"/>
      <c r="FGJ148" s="1"/>
      <c r="FGK148" s="1"/>
      <c r="FGL148" s="1"/>
      <c r="FGM148" s="1"/>
      <c r="FGN148" s="1"/>
      <c r="FGO148" s="1"/>
      <c r="FGP148" s="1"/>
      <c r="FGQ148" s="1"/>
      <c r="FGR148" s="1"/>
      <c r="FGS148" s="1"/>
      <c r="FGT148" s="1"/>
      <c r="FGU148" s="1"/>
      <c r="FGV148" s="1"/>
      <c r="FGW148" s="1"/>
      <c r="FGX148" s="1"/>
      <c r="FGY148" s="1"/>
      <c r="FGZ148" s="1"/>
      <c r="FHA148" s="1"/>
      <c r="FHB148" s="1"/>
      <c r="FHC148" s="1"/>
      <c r="FHD148" s="1"/>
      <c r="FHE148" s="1"/>
      <c r="FHF148" s="1"/>
      <c r="FHG148" s="1"/>
      <c r="FHH148" s="1"/>
      <c r="FHI148" s="1"/>
      <c r="FHJ148" s="1"/>
      <c r="FHK148" s="1"/>
      <c r="FHL148" s="1"/>
      <c r="FHM148" s="1"/>
      <c r="FHN148" s="1"/>
      <c r="FHO148" s="1"/>
      <c r="FHP148" s="1"/>
      <c r="FHQ148" s="1"/>
      <c r="FHR148" s="1"/>
      <c r="FHS148" s="1"/>
      <c r="FHT148" s="1"/>
      <c r="FHU148" s="1"/>
      <c r="FHV148" s="1"/>
      <c r="FHW148" s="1"/>
      <c r="FHX148" s="1"/>
      <c r="FHY148" s="1"/>
      <c r="FHZ148" s="1"/>
      <c r="FIA148" s="1"/>
      <c r="FIB148" s="1"/>
      <c r="FIC148" s="1"/>
      <c r="FID148" s="1"/>
      <c r="FIE148" s="1"/>
      <c r="FIF148" s="1"/>
      <c r="FIG148" s="1"/>
      <c r="FIH148" s="1"/>
      <c r="FII148" s="1"/>
      <c r="FIJ148" s="1"/>
      <c r="FIK148" s="1"/>
      <c r="FIL148" s="1"/>
      <c r="FIM148" s="1"/>
      <c r="FIN148" s="1"/>
      <c r="FIO148" s="1"/>
      <c r="FIP148" s="1"/>
      <c r="FIW148" s="1"/>
      <c r="FIX148" s="1"/>
      <c r="FIY148" s="1"/>
      <c r="FIZ148" s="1"/>
      <c r="FJA148" s="1"/>
      <c r="FJB148" s="1"/>
      <c r="FJC148" s="1"/>
      <c r="FJD148" s="1"/>
      <c r="FJE148" s="1"/>
      <c r="FJF148" s="1"/>
      <c r="FJG148" s="1"/>
      <c r="FJH148" s="1"/>
      <c r="FJI148" s="1"/>
      <c r="FJJ148" s="1"/>
      <c r="FJK148" s="1"/>
      <c r="FJL148" s="1"/>
      <c r="FJM148" s="1"/>
      <c r="FJN148" s="1"/>
      <c r="FJO148" s="1"/>
      <c r="FJP148" s="1"/>
      <c r="FJQ148" s="1"/>
      <c r="FJR148" s="1"/>
      <c r="FJS148" s="1"/>
      <c r="FJT148" s="1"/>
      <c r="FJU148" s="1"/>
      <c r="FJV148" s="1"/>
      <c r="FJW148" s="1"/>
      <c r="FJX148" s="1"/>
      <c r="FJY148" s="1"/>
      <c r="FJZ148" s="1"/>
      <c r="FKA148" s="1"/>
      <c r="FKB148" s="1"/>
      <c r="FKC148" s="1"/>
      <c r="FKD148" s="1"/>
      <c r="FKE148" s="1"/>
      <c r="FKF148" s="1"/>
      <c r="FKG148" s="1"/>
      <c r="FKH148" s="1"/>
      <c r="FKI148" s="1"/>
      <c r="FKJ148" s="1"/>
      <c r="FKK148" s="1"/>
      <c r="FKL148" s="1"/>
      <c r="FKM148" s="1"/>
      <c r="FKN148" s="1"/>
      <c r="FKO148" s="1"/>
      <c r="FKP148" s="1"/>
      <c r="FKQ148" s="1"/>
      <c r="FKR148" s="1"/>
      <c r="FKS148" s="1"/>
      <c r="FKT148" s="1"/>
      <c r="FKU148" s="1"/>
      <c r="FKV148" s="1"/>
      <c r="FKW148" s="1"/>
      <c r="FKX148" s="1"/>
      <c r="FKY148" s="1"/>
      <c r="FKZ148" s="1"/>
      <c r="FLA148" s="1"/>
      <c r="FLB148" s="1"/>
      <c r="FLC148" s="1"/>
      <c r="FLD148" s="1"/>
      <c r="FLE148" s="1"/>
      <c r="FLF148" s="1"/>
      <c r="FLG148" s="1"/>
      <c r="FLH148" s="1"/>
      <c r="FLI148" s="1"/>
      <c r="FLJ148" s="1"/>
      <c r="FLK148" s="1"/>
      <c r="FLL148" s="1"/>
      <c r="FLM148" s="1"/>
      <c r="FLN148" s="1"/>
      <c r="FLO148" s="1"/>
      <c r="FLP148" s="1"/>
      <c r="FLQ148" s="1"/>
      <c r="FLR148" s="1"/>
      <c r="FLS148" s="1"/>
      <c r="FLT148" s="1"/>
      <c r="FLU148" s="1"/>
      <c r="FLV148" s="1"/>
      <c r="FLW148" s="1"/>
      <c r="FLX148" s="1"/>
      <c r="FLY148" s="1"/>
      <c r="FLZ148" s="1"/>
      <c r="FMA148" s="1"/>
      <c r="FMB148" s="1"/>
      <c r="FMC148" s="1"/>
      <c r="FMD148" s="1"/>
      <c r="FME148" s="1"/>
      <c r="FMF148" s="1"/>
      <c r="FMG148" s="1"/>
      <c r="FMH148" s="1"/>
      <c r="FMI148" s="1"/>
      <c r="FMJ148" s="1"/>
      <c r="FMK148" s="1"/>
      <c r="FML148" s="1"/>
      <c r="FMM148" s="1"/>
      <c r="FMN148" s="1"/>
      <c r="FMO148" s="1"/>
      <c r="FMP148" s="1"/>
      <c r="FMQ148" s="1"/>
      <c r="FMR148" s="1"/>
      <c r="FMS148" s="1"/>
      <c r="FMT148" s="1"/>
      <c r="FMU148" s="1"/>
      <c r="FMV148" s="1"/>
      <c r="FMW148" s="1"/>
      <c r="FMX148" s="1"/>
      <c r="FMY148" s="1"/>
      <c r="FMZ148" s="1"/>
      <c r="FNA148" s="1"/>
      <c r="FNB148" s="1"/>
      <c r="FNC148" s="1"/>
      <c r="FND148" s="1"/>
      <c r="FNE148" s="1"/>
      <c r="FNF148" s="1"/>
      <c r="FNG148" s="1"/>
      <c r="FNH148" s="1"/>
      <c r="FNI148" s="1"/>
      <c r="FNJ148" s="1"/>
      <c r="FNK148" s="1"/>
      <c r="FNL148" s="1"/>
      <c r="FNM148" s="1"/>
      <c r="FNN148" s="1"/>
      <c r="FNO148" s="1"/>
      <c r="FNP148" s="1"/>
      <c r="FNQ148" s="1"/>
      <c r="FNR148" s="1"/>
      <c r="FNS148" s="1"/>
      <c r="FNT148" s="1"/>
      <c r="FNU148" s="1"/>
      <c r="FNV148" s="1"/>
      <c r="FNW148" s="1"/>
      <c r="FNX148" s="1"/>
      <c r="FNY148" s="1"/>
      <c r="FNZ148" s="1"/>
      <c r="FOA148" s="1"/>
      <c r="FOB148" s="1"/>
      <c r="FOC148" s="1"/>
      <c r="FOD148" s="1"/>
      <c r="FOE148" s="1"/>
      <c r="FOF148" s="1"/>
      <c r="FOG148" s="1"/>
      <c r="FOH148" s="1"/>
      <c r="FOI148" s="1"/>
      <c r="FOJ148" s="1"/>
      <c r="FOK148" s="1"/>
      <c r="FOL148" s="1"/>
      <c r="FOM148" s="1"/>
      <c r="FON148" s="1"/>
      <c r="FOO148" s="1"/>
      <c r="FOP148" s="1"/>
      <c r="FOQ148" s="1"/>
      <c r="FOR148" s="1"/>
      <c r="FOS148" s="1"/>
      <c r="FOT148" s="1"/>
      <c r="FOU148" s="1"/>
      <c r="FOV148" s="1"/>
      <c r="FOW148" s="1"/>
      <c r="FOX148" s="1"/>
      <c r="FOY148" s="1"/>
      <c r="FOZ148" s="1"/>
      <c r="FPA148" s="1"/>
      <c r="FPB148" s="1"/>
      <c r="FPC148" s="1"/>
      <c r="FPD148" s="1"/>
      <c r="FPE148" s="1"/>
      <c r="FPF148" s="1"/>
      <c r="FPG148" s="1"/>
      <c r="FPH148" s="1"/>
      <c r="FPI148" s="1"/>
      <c r="FPJ148" s="1"/>
      <c r="FPK148" s="1"/>
      <c r="FPL148" s="1"/>
      <c r="FPM148" s="1"/>
      <c r="FPN148" s="1"/>
      <c r="FPO148" s="1"/>
      <c r="FPP148" s="1"/>
      <c r="FPQ148" s="1"/>
      <c r="FPR148" s="1"/>
      <c r="FPS148" s="1"/>
      <c r="FPT148" s="1"/>
      <c r="FPU148" s="1"/>
      <c r="FPV148" s="1"/>
      <c r="FPW148" s="1"/>
      <c r="FPX148" s="1"/>
      <c r="FPY148" s="1"/>
      <c r="FPZ148" s="1"/>
      <c r="FQA148" s="1"/>
      <c r="FQB148" s="1"/>
      <c r="FQC148" s="1"/>
      <c r="FQD148" s="1"/>
      <c r="FQE148" s="1"/>
      <c r="FQF148" s="1"/>
      <c r="FQG148" s="1"/>
      <c r="FQH148" s="1"/>
      <c r="FQI148" s="1"/>
      <c r="FQJ148" s="1"/>
      <c r="FQK148" s="1"/>
      <c r="FQL148" s="1"/>
      <c r="FQM148" s="1"/>
      <c r="FQN148" s="1"/>
      <c r="FQO148" s="1"/>
      <c r="FQP148" s="1"/>
      <c r="FQQ148" s="1"/>
      <c r="FQR148" s="1"/>
      <c r="FQS148" s="1"/>
      <c r="FQT148" s="1"/>
      <c r="FQU148" s="1"/>
      <c r="FQV148" s="1"/>
      <c r="FQW148" s="1"/>
      <c r="FQX148" s="1"/>
      <c r="FQY148" s="1"/>
      <c r="FQZ148" s="1"/>
      <c r="FRA148" s="1"/>
      <c r="FRB148" s="1"/>
      <c r="FRC148" s="1"/>
      <c r="FRD148" s="1"/>
      <c r="FRE148" s="1"/>
      <c r="FRF148" s="1"/>
      <c r="FRG148" s="1"/>
      <c r="FRH148" s="1"/>
      <c r="FRI148" s="1"/>
      <c r="FRJ148" s="1"/>
      <c r="FRK148" s="1"/>
      <c r="FRL148" s="1"/>
      <c r="FRM148" s="1"/>
      <c r="FRN148" s="1"/>
      <c r="FRO148" s="1"/>
      <c r="FRP148" s="1"/>
      <c r="FRQ148" s="1"/>
      <c r="FRR148" s="1"/>
      <c r="FRS148" s="1"/>
      <c r="FRT148" s="1"/>
      <c r="FRU148" s="1"/>
      <c r="FRV148" s="1"/>
      <c r="FRW148" s="1"/>
      <c r="FRX148" s="1"/>
      <c r="FRY148" s="1"/>
      <c r="FRZ148" s="1"/>
      <c r="FSA148" s="1"/>
      <c r="FSB148" s="1"/>
      <c r="FSC148" s="1"/>
      <c r="FSD148" s="1"/>
      <c r="FSE148" s="1"/>
      <c r="FSF148" s="1"/>
      <c r="FSG148" s="1"/>
      <c r="FSH148" s="1"/>
      <c r="FSI148" s="1"/>
      <c r="FSJ148" s="1"/>
      <c r="FSK148" s="1"/>
      <c r="FSL148" s="1"/>
      <c r="FSS148" s="1"/>
      <c r="FST148" s="1"/>
      <c r="FSU148" s="1"/>
      <c r="FSV148" s="1"/>
      <c r="FSW148" s="1"/>
      <c r="FSX148" s="1"/>
      <c r="FSY148" s="1"/>
      <c r="FSZ148" s="1"/>
      <c r="FTA148" s="1"/>
      <c r="FTB148" s="1"/>
      <c r="FTC148" s="1"/>
      <c r="FTD148" s="1"/>
      <c r="FTE148" s="1"/>
      <c r="FTF148" s="1"/>
      <c r="FTG148" s="1"/>
      <c r="FTH148" s="1"/>
      <c r="FTI148" s="1"/>
      <c r="FTJ148" s="1"/>
      <c r="FTK148" s="1"/>
      <c r="FTL148" s="1"/>
      <c r="FTM148" s="1"/>
      <c r="FTN148" s="1"/>
      <c r="FTO148" s="1"/>
      <c r="FTP148" s="1"/>
      <c r="FTQ148" s="1"/>
      <c r="FTR148" s="1"/>
      <c r="FTS148" s="1"/>
      <c r="FTT148" s="1"/>
      <c r="FTU148" s="1"/>
      <c r="FTV148" s="1"/>
      <c r="FTW148" s="1"/>
      <c r="FTX148" s="1"/>
      <c r="FTY148" s="1"/>
      <c r="FTZ148" s="1"/>
      <c r="FUA148" s="1"/>
      <c r="FUB148" s="1"/>
      <c r="FUC148" s="1"/>
      <c r="FUD148" s="1"/>
      <c r="FUE148" s="1"/>
      <c r="FUF148" s="1"/>
      <c r="FUG148" s="1"/>
      <c r="FUH148" s="1"/>
      <c r="FUI148" s="1"/>
      <c r="FUJ148" s="1"/>
      <c r="FUK148" s="1"/>
      <c r="FUL148" s="1"/>
      <c r="FUM148" s="1"/>
      <c r="FUN148" s="1"/>
      <c r="FUO148" s="1"/>
      <c r="FUP148" s="1"/>
      <c r="FUQ148" s="1"/>
      <c r="FUR148" s="1"/>
      <c r="FUS148" s="1"/>
      <c r="FUT148" s="1"/>
      <c r="FUU148" s="1"/>
      <c r="FUV148" s="1"/>
      <c r="FUW148" s="1"/>
      <c r="FUX148" s="1"/>
      <c r="FUY148" s="1"/>
      <c r="FUZ148" s="1"/>
      <c r="FVA148" s="1"/>
      <c r="FVB148" s="1"/>
      <c r="FVC148" s="1"/>
      <c r="FVD148" s="1"/>
      <c r="FVE148" s="1"/>
      <c r="FVF148" s="1"/>
      <c r="FVG148" s="1"/>
      <c r="FVH148" s="1"/>
      <c r="FVI148" s="1"/>
      <c r="FVJ148" s="1"/>
      <c r="FVK148" s="1"/>
      <c r="FVL148" s="1"/>
      <c r="FVM148" s="1"/>
      <c r="FVN148" s="1"/>
      <c r="FVO148" s="1"/>
      <c r="FVP148" s="1"/>
      <c r="FVQ148" s="1"/>
      <c r="FVR148" s="1"/>
      <c r="FVS148" s="1"/>
      <c r="FVT148" s="1"/>
      <c r="FVU148" s="1"/>
      <c r="FVV148" s="1"/>
      <c r="FVW148" s="1"/>
      <c r="FVX148" s="1"/>
      <c r="FVY148" s="1"/>
      <c r="FVZ148" s="1"/>
      <c r="FWA148" s="1"/>
      <c r="FWB148" s="1"/>
      <c r="FWC148" s="1"/>
      <c r="FWD148" s="1"/>
      <c r="FWE148" s="1"/>
      <c r="FWF148" s="1"/>
      <c r="FWG148" s="1"/>
      <c r="FWH148" s="1"/>
      <c r="FWI148" s="1"/>
      <c r="FWJ148" s="1"/>
      <c r="FWK148" s="1"/>
      <c r="FWL148" s="1"/>
      <c r="FWM148" s="1"/>
      <c r="FWN148" s="1"/>
      <c r="FWO148" s="1"/>
      <c r="FWP148" s="1"/>
      <c r="FWQ148" s="1"/>
      <c r="FWR148" s="1"/>
      <c r="FWS148" s="1"/>
      <c r="FWT148" s="1"/>
      <c r="FWU148" s="1"/>
      <c r="FWV148" s="1"/>
      <c r="FWW148" s="1"/>
      <c r="FWX148" s="1"/>
      <c r="FWY148" s="1"/>
      <c r="FWZ148" s="1"/>
      <c r="FXA148" s="1"/>
      <c r="FXB148" s="1"/>
      <c r="FXC148" s="1"/>
      <c r="FXD148" s="1"/>
      <c r="FXE148" s="1"/>
      <c r="FXF148" s="1"/>
      <c r="FXG148" s="1"/>
      <c r="FXH148" s="1"/>
      <c r="FXI148" s="1"/>
      <c r="FXJ148" s="1"/>
      <c r="FXK148" s="1"/>
      <c r="FXL148" s="1"/>
      <c r="FXM148" s="1"/>
      <c r="FXN148" s="1"/>
      <c r="FXO148" s="1"/>
      <c r="FXP148" s="1"/>
      <c r="FXQ148" s="1"/>
      <c r="FXR148" s="1"/>
      <c r="FXS148" s="1"/>
      <c r="FXT148" s="1"/>
      <c r="FXU148" s="1"/>
      <c r="FXV148" s="1"/>
      <c r="FXW148" s="1"/>
      <c r="FXX148" s="1"/>
      <c r="FXY148" s="1"/>
      <c r="FXZ148" s="1"/>
      <c r="FYA148" s="1"/>
      <c r="FYB148" s="1"/>
      <c r="FYC148" s="1"/>
      <c r="FYD148" s="1"/>
      <c r="FYE148" s="1"/>
      <c r="FYF148" s="1"/>
      <c r="FYG148" s="1"/>
      <c r="FYH148" s="1"/>
      <c r="FYI148" s="1"/>
      <c r="FYJ148" s="1"/>
      <c r="FYK148" s="1"/>
      <c r="FYL148" s="1"/>
      <c r="FYM148" s="1"/>
      <c r="FYN148" s="1"/>
      <c r="FYO148" s="1"/>
      <c r="FYP148" s="1"/>
      <c r="FYQ148" s="1"/>
      <c r="FYR148" s="1"/>
      <c r="FYS148" s="1"/>
      <c r="FYT148" s="1"/>
      <c r="FYU148" s="1"/>
      <c r="FYV148" s="1"/>
      <c r="FYW148" s="1"/>
      <c r="FYX148" s="1"/>
      <c r="FYY148" s="1"/>
      <c r="FYZ148" s="1"/>
      <c r="FZA148" s="1"/>
      <c r="FZB148" s="1"/>
      <c r="FZC148" s="1"/>
      <c r="FZD148" s="1"/>
      <c r="FZE148" s="1"/>
      <c r="FZF148" s="1"/>
      <c r="FZG148" s="1"/>
      <c r="FZH148" s="1"/>
      <c r="FZI148" s="1"/>
      <c r="FZJ148" s="1"/>
      <c r="FZK148" s="1"/>
      <c r="FZL148" s="1"/>
      <c r="FZM148" s="1"/>
      <c r="FZN148" s="1"/>
      <c r="FZO148" s="1"/>
      <c r="FZP148" s="1"/>
      <c r="FZQ148" s="1"/>
      <c r="FZR148" s="1"/>
      <c r="FZS148" s="1"/>
      <c r="FZT148" s="1"/>
      <c r="FZU148" s="1"/>
      <c r="FZV148" s="1"/>
      <c r="FZW148" s="1"/>
      <c r="FZX148" s="1"/>
      <c r="FZY148" s="1"/>
      <c r="FZZ148" s="1"/>
      <c r="GAA148" s="1"/>
      <c r="GAB148" s="1"/>
      <c r="GAC148" s="1"/>
      <c r="GAD148" s="1"/>
      <c r="GAE148" s="1"/>
      <c r="GAF148" s="1"/>
      <c r="GAG148" s="1"/>
      <c r="GAH148" s="1"/>
      <c r="GAI148" s="1"/>
      <c r="GAJ148" s="1"/>
      <c r="GAK148" s="1"/>
      <c r="GAL148" s="1"/>
      <c r="GAM148" s="1"/>
      <c r="GAN148" s="1"/>
      <c r="GAO148" s="1"/>
      <c r="GAP148" s="1"/>
      <c r="GAQ148" s="1"/>
      <c r="GAR148" s="1"/>
      <c r="GAS148" s="1"/>
      <c r="GAT148" s="1"/>
      <c r="GAU148" s="1"/>
      <c r="GAV148" s="1"/>
      <c r="GAW148" s="1"/>
      <c r="GAX148" s="1"/>
      <c r="GAY148" s="1"/>
      <c r="GAZ148" s="1"/>
      <c r="GBA148" s="1"/>
      <c r="GBB148" s="1"/>
      <c r="GBC148" s="1"/>
      <c r="GBD148" s="1"/>
      <c r="GBE148" s="1"/>
      <c r="GBF148" s="1"/>
      <c r="GBG148" s="1"/>
      <c r="GBH148" s="1"/>
      <c r="GBI148" s="1"/>
      <c r="GBJ148" s="1"/>
      <c r="GBK148" s="1"/>
      <c r="GBL148" s="1"/>
      <c r="GBM148" s="1"/>
      <c r="GBN148" s="1"/>
      <c r="GBO148" s="1"/>
      <c r="GBP148" s="1"/>
      <c r="GBQ148" s="1"/>
      <c r="GBR148" s="1"/>
      <c r="GBS148" s="1"/>
      <c r="GBT148" s="1"/>
      <c r="GBU148" s="1"/>
      <c r="GBV148" s="1"/>
      <c r="GBW148" s="1"/>
      <c r="GBX148" s="1"/>
      <c r="GBY148" s="1"/>
      <c r="GBZ148" s="1"/>
      <c r="GCA148" s="1"/>
      <c r="GCB148" s="1"/>
      <c r="GCC148" s="1"/>
      <c r="GCD148" s="1"/>
      <c r="GCE148" s="1"/>
      <c r="GCF148" s="1"/>
      <c r="GCG148" s="1"/>
      <c r="GCH148" s="1"/>
      <c r="GCO148" s="1"/>
      <c r="GCP148" s="1"/>
      <c r="GCQ148" s="1"/>
      <c r="GCR148" s="1"/>
      <c r="GCS148" s="1"/>
      <c r="GCT148" s="1"/>
      <c r="GCU148" s="1"/>
      <c r="GCV148" s="1"/>
      <c r="GCW148" s="1"/>
      <c r="GCX148" s="1"/>
      <c r="GCY148" s="1"/>
      <c r="GCZ148" s="1"/>
      <c r="GDA148" s="1"/>
      <c r="GDB148" s="1"/>
      <c r="GDC148" s="1"/>
      <c r="GDD148" s="1"/>
      <c r="GDE148" s="1"/>
      <c r="GDF148" s="1"/>
      <c r="GDG148" s="1"/>
      <c r="GDH148" s="1"/>
      <c r="GDI148" s="1"/>
      <c r="GDJ148" s="1"/>
      <c r="GDK148" s="1"/>
      <c r="GDL148" s="1"/>
      <c r="GDM148" s="1"/>
      <c r="GDN148" s="1"/>
      <c r="GDO148" s="1"/>
      <c r="GDP148" s="1"/>
      <c r="GDQ148" s="1"/>
      <c r="GDR148" s="1"/>
      <c r="GDS148" s="1"/>
      <c r="GDT148" s="1"/>
      <c r="GDU148" s="1"/>
      <c r="GDV148" s="1"/>
      <c r="GDW148" s="1"/>
      <c r="GDX148" s="1"/>
      <c r="GDY148" s="1"/>
      <c r="GDZ148" s="1"/>
      <c r="GEA148" s="1"/>
      <c r="GEB148" s="1"/>
      <c r="GEC148" s="1"/>
      <c r="GED148" s="1"/>
      <c r="GEE148" s="1"/>
      <c r="GEF148" s="1"/>
      <c r="GEG148" s="1"/>
      <c r="GEH148" s="1"/>
      <c r="GEI148" s="1"/>
      <c r="GEJ148" s="1"/>
      <c r="GEK148" s="1"/>
      <c r="GEL148" s="1"/>
      <c r="GEM148" s="1"/>
      <c r="GEN148" s="1"/>
      <c r="GEO148" s="1"/>
      <c r="GEP148" s="1"/>
      <c r="GEQ148" s="1"/>
      <c r="GER148" s="1"/>
      <c r="GES148" s="1"/>
      <c r="GET148" s="1"/>
      <c r="GEU148" s="1"/>
      <c r="GEV148" s="1"/>
      <c r="GEW148" s="1"/>
      <c r="GEX148" s="1"/>
      <c r="GEY148" s="1"/>
      <c r="GEZ148" s="1"/>
      <c r="GFA148" s="1"/>
      <c r="GFB148" s="1"/>
      <c r="GFC148" s="1"/>
      <c r="GFD148" s="1"/>
      <c r="GFE148" s="1"/>
      <c r="GFF148" s="1"/>
      <c r="GFG148" s="1"/>
      <c r="GFH148" s="1"/>
      <c r="GFI148" s="1"/>
      <c r="GFJ148" s="1"/>
      <c r="GFK148" s="1"/>
      <c r="GFL148" s="1"/>
      <c r="GFM148" s="1"/>
      <c r="GFN148" s="1"/>
      <c r="GFO148" s="1"/>
      <c r="GFP148" s="1"/>
      <c r="GFQ148" s="1"/>
      <c r="GFR148" s="1"/>
      <c r="GFS148" s="1"/>
      <c r="GFT148" s="1"/>
      <c r="GFU148" s="1"/>
      <c r="GFV148" s="1"/>
      <c r="GFW148" s="1"/>
      <c r="GFX148" s="1"/>
      <c r="GFY148" s="1"/>
      <c r="GFZ148" s="1"/>
      <c r="GGA148" s="1"/>
      <c r="GGB148" s="1"/>
      <c r="GGC148" s="1"/>
      <c r="GGD148" s="1"/>
      <c r="GGE148" s="1"/>
      <c r="GGF148" s="1"/>
      <c r="GGG148" s="1"/>
      <c r="GGH148" s="1"/>
      <c r="GGI148" s="1"/>
      <c r="GGJ148" s="1"/>
      <c r="GGK148" s="1"/>
      <c r="GGL148" s="1"/>
      <c r="GGM148" s="1"/>
      <c r="GGN148" s="1"/>
      <c r="GGO148" s="1"/>
      <c r="GGP148" s="1"/>
      <c r="GGQ148" s="1"/>
      <c r="GGR148" s="1"/>
      <c r="GGS148" s="1"/>
      <c r="GGT148" s="1"/>
      <c r="GGU148" s="1"/>
      <c r="GGV148" s="1"/>
      <c r="GGW148" s="1"/>
      <c r="GGX148" s="1"/>
      <c r="GGY148" s="1"/>
      <c r="GGZ148" s="1"/>
      <c r="GHA148" s="1"/>
      <c r="GHB148" s="1"/>
      <c r="GHC148" s="1"/>
      <c r="GHD148" s="1"/>
      <c r="GHE148" s="1"/>
      <c r="GHF148" s="1"/>
      <c r="GHG148" s="1"/>
      <c r="GHH148" s="1"/>
      <c r="GHI148" s="1"/>
      <c r="GHJ148" s="1"/>
      <c r="GHK148" s="1"/>
      <c r="GHL148" s="1"/>
      <c r="GHM148" s="1"/>
      <c r="GHN148" s="1"/>
      <c r="GHO148" s="1"/>
      <c r="GHP148" s="1"/>
      <c r="GHQ148" s="1"/>
      <c r="GHR148" s="1"/>
      <c r="GHS148" s="1"/>
      <c r="GHT148" s="1"/>
      <c r="GHU148" s="1"/>
      <c r="GHV148" s="1"/>
      <c r="GHW148" s="1"/>
      <c r="GHX148" s="1"/>
      <c r="GHY148" s="1"/>
      <c r="GHZ148" s="1"/>
      <c r="GIA148" s="1"/>
      <c r="GIB148" s="1"/>
      <c r="GIC148" s="1"/>
      <c r="GID148" s="1"/>
      <c r="GIE148" s="1"/>
      <c r="GIF148" s="1"/>
      <c r="GIG148" s="1"/>
      <c r="GIH148" s="1"/>
      <c r="GII148" s="1"/>
      <c r="GIJ148" s="1"/>
      <c r="GIK148" s="1"/>
      <c r="GIL148" s="1"/>
      <c r="GIM148" s="1"/>
      <c r="GIN148" s="1"/>
      <c r="GIO148" s="1"/>
      <c r="GIP148" s="1"/>
      <c r="GIQ148" s="1"/>
      <c r="GIR148" s="1"/>
      <c r="GIS148" s="1"/>
      <c r="GIT148" s="1"/>
      <c r="GIU148" s="1"/>
      <c r="GIV148" s="1"/>
      <c r="GIW148" s="1"/>
      <c r="GIX148" s="1"/>
      <c r="GIY148" s="1"/>
      <c r="GIZ148" s="1"/>
      <c r="GJA148" s="1"/>
      <c r="GJB148" s="1"/>
      <c r="GJC148" s="1"/>
      <c r="GJD148" s="1"/>
      <c r="GJE148" s="1"/>
      <c r="GJF148" s="1"/>
      <c r="GJG148" s="1"/>
      <c r="GJH148" s="1"/>
      <c r="GJI148" s="1"/>
      <c r="GJJ148" s="1"/>
      <c r="GJK148" s="1"/>
      <c r="GJL148" s="1"/>
      <c r="GJM148" s="1"/>
      <c r="GJN148" s="1"/>
      <c r="GJO148" s="1"/>
      <c r="GJP148" s="1"/>
      <c r="GJQ148" s="1"/>
      <c r="GJR148" s="1"/>
      <c r="GJS148" s="1"/>
      <c r="GJT148" s="1"/>
      <c r="GJU148" s="1"/>
      <c r="GJV148" s="1"/>
      <c r="GJW148" s="1"/>
      <c r="GJX148" s="1"/>
      <c r="GJY148" s="1"/>
      <c r="GJZ148" s="1"/>
      <c r="GKA148" s="1"/>
      <c r="GKB148" s="1"/>
      <c r="GKC148" s="1"/>
      <c r="GKD148" s="1"/>
      <c r="GKE148" s="1"/>
      <c r="GKF148" s="1"/>
      <c r="GKG148" s="1"/>
      <c r="GKH148" s="1"/>
      <c r="GKI148" s="1"/>
      <c r="GKJ148" s="1"/>
      <c r="GKK148" s="1"/>
      <c r="GKL148" s="1"/>
      <c r="GKM148" s="1"/>
      <c r="GKN148" s="1"/>
      <c r="GKO148" s="1"/>
      <c r="GKP148" s="1"/>
      <c r="GKQ148" s="1"/>
      <c r="GKR148" s="1"/>
      <c r="GKS148" s="1"/>
      <c r="GKT148" s="1"/>
      <c r="GKU148" s="1"/>
      <c r="GKV148" s="1"/>
      <c r="GKW148" s="1"/>
      <c r="GKX148" s="1"/>
      <c r="GKY148" s="1"/>
      <c r="GKZ148" s="1"/>
      <c r="GLA148" s="1"/>
      <c r="GLB148" s="1"/>
      <c r="GLC148" s="1"/>
      <c r="GLD148" s="1"/>
      <c r="GLE148" s="1"/>
      <c r="GLF148" s="1"/>
      <c r="GLG148" s="1"/>
      <c r="GLH148" s="1"/>
      <c r="GLI148" s="1"/>
      <c r="GLJ148" s="1"/>
      <c r="GLK148" s="1"/>
      <c r="GLL148" s="1"/>
      <c r="GLM148" s="1"/>
      <c r="GLN148" s="1"/>
      <c r="GLO148" s="1"/>
      <c r="GLP148" s="1"/>
      <c r="GLQ148" s="1"/>
      <c r="GLR148" s="1"/>
      <c r="GLS148" s="1"/>
      <c r="GLT148" s="1"/>
      <c r="GLU148" s="1"/>
      <c r="GLV148" s="1"/>
      <c r="GLW148" s="1"/>
      <c r="GLX148" s="1"/>
      <c r="GLY148" s="1"/>
      <c r="GLZ148" s="1"/>
      <c r="GMA148" s="1"/>
      <c r="GMB148" s="1"/>
      <c r="GMC148" s="1"/>
      <c r="GMD148" s="1"/>
      <c r="GMK148" s="1"/>
      <c r="GML148" s="1"/>
      <c r="GMM148" s="1"/>
      <c r="GMN148" s="1"/>
      <c r="GMO148" s="1"/>
      <c r="GMP148" s="1"/>
      <c r="GMQ148" s="1"/>
      <c r="GMR148" s="1"/>
      <c r="GMS148" s="1"/>
      <c r="GMT148" s="1"/>
      <c r="GMU148" s="1"/>
      <c r="GMV148" s="1"/>
      <c r="GMW148" s="1"/>
      <c r="GMX148" s="1"/>
      <c r="GMY148" s="1"/>
      <c r="GMZ148" s="1"/>
      <c r="GNA148" s="1"/>
      <c r="GNB148" s="1"/>
      <c r="GNC148" s="1"/>
      <c r="GND148" s="1"/>
      <c r="GNE148" s="1"/>
      <c r="GNF148" s="1"/>
      <c r="GNG148" s="1"/>
      <c r="GNH148" s="1"/>
      <c r="GNI148" s="1"/>
      <c r="GNJ148" s="1"/>
      <c r="GNK148" s="1"/>
      <c r="GNL148" s="1"/>
      <c r="GNM148" s="1"/>
      <c r="GNN148" s="1"/>
      <c r="GNO148" s="1"/>
      <c r="GNP148" s="1"/>
      <c r="GNQ148" s="1"/>
      <c r="GNR148" s="1"/>
      <c r="GNS148" s="1"/>
      <c r="GNT148" s="1"/>
      <c r="GNU148" s="1"/>
      <c r="GNV148" s="1"/>
      <c r="GNW148" s="1"/>
      <c r="GNX148" s="1"/>
      <c r="GNY148" s="1"/>
      <c r="GNZ148" s="1"/>
      <c r="GOA148" s="1"/>
      <c r="GOB148" s="1"/>
      <c r="GOC148" s="1"/>
      <c r="GOD148" s="1"/>
      <c r="GOE148" s="1"/>
      <c r="GOF148" s="1"/>
      <c r="GOG148" s="1"/>
      <c r="GOH148" s="1"/>
      <c r="GOI148" s="1"/>
      <c r="GOJ148" s="1"/>
      <c r="GOK148" s="1"/>
      <c r="GOL148" s="1"/>
      <c r="GOM148" s="1"/>
      <c r="GON148" s="1"/>
      <c r="GOO148" s="1"/>
      <c r="GOP148" s="1"/>
      <c r="GOQ148" s="1"/>
      <c r="GOR148" s="1"/>
      <c r="GOS148" s="1"/>
      <c r="GOT148" s="1"/>
      <c r="GOU148" s="1"/>
      <c r="GOV148" s="1"/>
      <c r="GOW148" s="1"/>
      <c r="GOX148" s="1"/>
      <c r="GOY148" s="1"/>
      <c r="GOZ148" s="1"/>
      <c r="GPA148" s="1"/>
      <c r="GPB148" s="1"/>
      <c r="GPC148" s="1"/>
      <c r="GPD148" s="1"/>
      <c r="GPE148" s="1"/>
      <c r="GPF148" s="1"/>
      <c r="GPG148" s="1"/>
      <c r="GPH148" s="1"/>
      <c r="GPI148" s="1"/>
      <c r="GPJ148" s="1"/>
      <c r="GPK148" s="1"/>
      <c r="GPL148" s="1"/>
      <c r="GPM148" s="1"/>
      <c r="GPN148" s="1"/>
      <c r="GPO148" s="1"/>
      <c r="GPP148" s="1"/>
      <c r="GPQ148" s="1"/>
      <c r="GPR148" s="1"/>
      <c r="GPS148" s="1"/>
      <c r="GPT148" s="1"/>
      <c r="GPU148" s="1"/>
      <c r="GPV148" s="1"/>
      <c r="GPW148" s="1"/>
      <c r="GPX148" s="1"/>
      <c r="GPY148" s="1"/>
      <c r="GPZ148" s="1"/>
      <c r="GQA148" s="1"/>
      <c r="GQB148" s="1"/>
      <c r="GQC148" s="1"/>
      <c r="GQD148" s="1"/>
      <c r="GQE148" s="1"/>
      <c r="GQF148" s="1"/>
      <c r="GQG148" s="1"/>
      <c r="GQH148" s="1"/>
      <c r="GQI148" s="1"/>
      <c r="GQJ148" s="1"/>
      <c r="GQK148" s="1"/>
      <c r="GQL148" s="1"/>
      <c r="GQM148" s="1"/>
      <c r="GQN148" s="1"/>
      <c r="GQO148" s="1"/>
      <c r="GQP148" s="1"/>
      <c r="GQQ148" s="1"/>
      <c r="GQR148" s="1"/>
      <c r="GQS148" s="1"/>
      <c r="GQT148" s="1"/>
      <c r="GQU148" s="1"/>
      <c r="GQV148" s="1"/>
      <c r="GQW148" s="1"/>
      <c r="GQX148" s="1"/>
      <c r="GQY148" s="1"/>
      <c r="GQZ148" s="1"/>
      <c r="GRA148" s="1"/>
      <c r="GRB148" s="1"/>
      <c r="GRC148" s="1"/>
      <c r="GRD148" s="1"/>
      <c r="GRE148" s="1"/>
      <c r="GRF148" s="1"/>
      <c r="GRG148" s="1"/>
      <c r="GRH148" s="1"/>
      <c r="GRI148" s="1"/>
      <c r="GRJ148" s="1"/>
      <c r="GRK148" s="1"/>
      <c r="GRL148" s="1"/>
      <c r="GRM148" s="1"/>
      <c r="GRN148" s="1"/>
      <c r="GRO148" s="1"/>
      <c r="GRP148" s="1"/>
      <c r="GRQ148" s="1"/>
      <c r="GRR148" s="1"/>
      <c r="GRS148" s="1"/>
      <c r="GRT148" s="1"/>
      <c r="GRU148" s="1"/>
      <c r="GRV148" s="1"/>
      <c r="GRW148" s="1"/>
      <c r="GRX148" s="1"/>
      <c r="GRY148" s="1"/>
      <c r="GRZ148" s="1"/>
      <c r="GSA148" s="1"/>
      <c r="GSB148" s="1"/>
      <c r="GSC148" s="1"/>
      <c r="GSD148" s="1"/>
      <c r="GSE148" s="1"/>
      <c r="GSF148" s="1"/>
      <c r="GSG148" s="1"/>
      <c r="GSH148" s="1"/>
      <c r="GSI148" s="1"/>
      <c r="GSJ148" s="1"/>
      <c r="GSK148" s="1"/>
      <c r="GSL148" s="1"/>
      <c r="GSM148" s="1"/>
      <c r="GSN148" s="1"/>
      <c r="GSO148" s="1"/>
      <c r="GSP148" s="1"/>
      <c r="GSQ148" s="1"/>
      <c r="GSR148" s="1"/>
      <c r="GSS148" s="1"/>
      <c r="GST148" s="1"/>
      <c r="GSU148" s="1"/>
      <c r="GSV148" s="1"/>
      <c r="GSW148" s="1"/>
      <c r="GSX148" s="1"/>
      <c r="GSY148" s="1"/>
      <c r="GSZ148" s="1"/>
      <c r="GTA148" s="1"/>
      <c r="GTB148" s="1"/>
      <c r="GTC148" s="1"/>
      <c r="GTD148" s="1"/>
      <c r="GTE148" s="1"/>
      <c r="GTF148" s="1"/>
      <c r="GTG148" s="1"/>
      <c r="GTH148" s="1"/>
      <c r="GTI148" s="1"/>
      <c r="GTJ148" s="1"/>
      <c r="GTK148" s="1"/>
      <c r="GTL148" s="1"/>
      <c r="GTM148" s="1"/>
      <c r="GTN148" s="1"/>
      <c r="GTO148" s="1"/>
      <c r="GTP148" s="1"/>
      <c r="GTQ148" s="1"/>
      <c r="GTR148" s="1"/>
      <c r="GTS148" s="1"/>
      <c r="GTT148" s="1"/>
      <c r="GTU148" s="1"/>
      <c r="GTV148" s="1"/>
      <c r="GTW148" s="1"/>
      <c r="GTX148" s="1"/>
      <c r="GTY148" s="1"/>
      <c r="GTZ148" s="1"/>
      <c r="GUA148" s="1"/>
      <c r="GUB148" s="1"/>
      <c r="GUC148" s="1"/>
      <c r="GUD148" s="1"/>
      <c r="GUE148" s="1"/>
      <c r="GUF148" s="1"/>
      <c r="GUG148" s="1"/>
      <c r="GUH148" s="1"/>
      <c r="GUI148" s="1"/>
      <c r="GUJ148" s="1"/>
      <c r="GUK148" s="1"/>
      <c r="GUL148" s="1"/>
      <c r="GUM148" s="1"/>
      <c r="GUN148" s="1"/>
      <c r="GUO148" s="1"/>
      <c r="GUP148" s="1"/>
      <c r="GUQ148" s="1"/>
      <c r="GUR148" s="1"/>
      <c r="GUS148" s="1"/>
      <c r="GUT148" s="1"/>
      <c r="GUU148" s="1"/>
      <c r="GUV148" s="1"/>
      <c r="GUW148" s="1"/>
      <c r="GUX148" s="1"/>
      <c r="GUY148" s="1"/>
      <c r="GUZ148" s="1"/>
      <c r="GVA148" s="1"/>
      <c r="GVB148" s="1"/>
      <c r="GVC148" s="1"/>
      <c r="GVD148" s="1"/>
      <c r="GVE148" s="1"/>
      <c r="GVF148" s="1"/>
      <c r="GVG148" s="1"/>
      <c r="GVH148" s="1"/>
      <c r="GVI148" s="1"/>
      <c r="GVJ148" s="1"/>
      <c r="GVK148" s="1"/>
      <c r="GVL148" s="1"/>
      <c r="GVM148" s="1"/>
      <c r="GVN148" s="1"/>
      <c r="GVO148" s="1"/>
      <c r="GVP148" s="1"/>
      <c r="GVQ148" s="1"/>
      <c r="GVR148" s="1"/>
      <c r="GVS148" s="1"/>
      <c r="GVT148" s="1"/>
      <c r="GVU148" s="1"/>
      <c r="GVV148" s="1"/>
      <c r="GVW148" s="1"/>
      <c r="GVX148" s="1"/>
      <c r="GVY148" s="1"/>
      <c r="GVZ148" s="1"/>
      <c r="GWG148" s="1"/>
      <c r="GWH148" s="1"/>
      <c r="GWI148" s="1"/>
      <c r="GWJ148" s="1"/>
      <c r="GWK148" s="1"/>
      <c r="GWL148" s="1"/>
      <c r="GWM148" s="1"/>
      <c r="GWN148" s="1"/>
      <c r="GWO148" s="1"/>
      <c r="GWP148" s="1"/>
      <c r="GWQ148" s="1"/>
      <c r="GWR148" s="1"/>
      <c r="GWS148" s="1"/>
      <c r="GWT148" s="1"/>
      <c r="GWU148" s="1"/>
      <c r="GWV148" s="1"/>
      <c r="GWW148" s="1"/>
      <c r="GWX148" s="1"/>
      <c r="GWY148" s="1"/>
      <c r="GWZ148" s="1"/>
      <c r="GXA148" s="1"/>
      <c r="GXB148" s="1"/>
      <c r="GXC148" s="1"/>
      <c r="GXD148" s="1"/>
      <c r="GXE148" s="1"/>
      <c r="GXF148" s="1"/>
      <c r="GXG148" s="1"/>
      <c r="GXH148" s="1"/>
      <c r="GXI148" s="1"/>
      <c r="GXJ148" s="1"/>
      <c r="GXK148" s="1"/>
      <c r="GXL148" s="1"/>
      <c r="GXM148" s="1"/>
      <c r="GXN148" s="1"/>
      <c r="GXO148" s="1"/>
      <c r="GXP148" s="1"/>
      <c r="GXQ148" s="1"/>
      <c r="GXR148" s="1"/>
      <c r="GXS148" s="1"/>
      <c r="GXT148" s="1"/>
      <c r="GXU148" s="1"/>
      <c r="GXV148" s="1"/>
      <c r="GXW148" s="1"/>
      <c r="GXX148" s="1"/>
      <c r="GXY148" s="1"/>
      <c r="GXZ148" s="1"/>
      <c r="GYA148" s="1"/>
      <c r="GYB148" s="1"/>
      <c r="GYC148" s="1"/>
      <c r="GYD148" s="1"/>
      <c r="GYE148" s="1"/>
      <c r="GYF148" s="1"/>
      <c r="GYG148" s="1"/>
      <c r="GYH148" s="1"/>
      <c r="GYI148" s="1"/>
      <c r="GYJ148" s="1"/>
      <c r="GYK148" s="1"/>
      <c r="GYL148" s="1"/>
      <c r="GYM148" s="1"/>
      <c r="GYN148" s="1"/>
      <c r="GYO148" s="1"/>
      <c r="GYP148" s="1"/>
      <c r="GYQ148" s="1"/>
      <c r="GYR148" s="1"/>
      <c r="GYS148" s="1"/>
      <c r="GYT148" s="1"/>
      <c r="GYU148" s="1"/>
      <c r="GYV148" s="1"/>
      <c r="GYW148" s="1"/>
      <c r="GYX148" s="1"/>
      <c r="GYY148" s="1"/>
      <c r="GYZ148" s="1"/>
      <c r="GZA148" s="1"/>
      <c r="GZB148" s="1"/>
      <c r="GZC148" s="1"/>
      <c r="GZD148" s="1"/>
      <c r="GZE148" s="1"/>
      <c r="GZF148" s="1"/>
      <c r="GZG148" s="1"/>
      <c r="GZH148" s="1"/>
      <c r="GZI148" s="1"/>
      <c r="GZJ148" s="1"/>
      <c r="GZK148" s="1"/>
      <c r="GZL148" s="1"/>
      <c r="GZM148" s="1"/>
      <c r="GZN148" s="1"/>
      <c r="GZO148" s="1"/>
      <c r="GZP148" s="1"/>
      <c r="GZQ148" s="1"/>
      <c r="GZR148" s="1"/>
      <c r="GZS148" s="1"/>
      <c r="GZT148" s="1"/>
      <c r="GZU148" s="1"/>
      <c r="GZV148" s="1"/>
      <c r="GZW148" s="1"/>
      <c r="GZX148" s="1"/>
      <c r="GZY148" s="1"/>
      <c r="GZZ148" s="1"/>
      <c r="HAA148" s="1"/>
      <c r="HAB148" s="1"/>
      <c r="HAC148" s="1"/>
      <c r="HAD148" s="1"/>
      <c r="HAE148" s="1"/>
      <c r="HAF148" s="1"/>
      <c r="HAG148" s="1"/>
      <c r="HAH148" s="1"/>
      <c r="HAI148" s="1"/>
      <c r="HAJ148" s="1"/>
      <c r="HAK148" s="1"/>
      <c r="HAL148" s="1"/>
      <c r="HAM148" s="1"/>
      <c r="HAN148" s="1"/>
      <c r="HAO148" s="1"/>
      <c r="HAP148" s="1"/>
      <c r="HAQ148" s="1"/>
      <c r="HAR148" s="1"/>
      <c r="HAS148" s="1"/>
      <c r="HAT148" s="1"/>
      <c r="HAU148" s="1"/>
      <c r="HAV148" s="1"/>
      <c r="HAW148" s="1"/>
      <c r="HAX148" s="1"/>
      <c r="HAY148" s="1"/>
      <c r="HAZ148" s="1"/>
      <c r="HBA148" s="1"/>
      <c r="HBB148" s="1"/>
      <c r="HBC148" s="1"/>
      <c r="HBD148" s="1"/>
      <c r="HBE148" s="1"/>
      <c r="HBF148" s="1"/>
      <c r="HBG148" s="1"/>
      <c r="HBH148" s="1"/>
      <c r="HBI148" s="1"/>
      <c r="HBJ148" s="1"/>
      <c r="HBK148" s="1"/>
      <c r="HBL148" s="1"/>
      <c r="HBM148" s="1"/>
      <c r="HBN148" s="1"/>
      <c r="HBO148" s="1"/>
      <c r="HBP148" s="1"/>
      <c r="HBQ148" s="1"/>
      <c r="HBR148" s="1"/>
      <c r="HBS148" s="1"/>
      <c r="HBT148" s="1"/>
      <c r="HBU148" s="1"/>
      <c r="HBV148" s="1"/>
      <c r="HBW148" s="1"/>
      <c r="HBX148" s="1"/>
      <c r="HBY148" s="1"/>
      <c r="HBZ148" s="1"/>
      <c r="HCA148" s="1"/>
      <c r="HCB148" s="1"/>
      <c r="HCC148" s="1"/>
      <c r="HCD148" s="1"/>
      <c r="HCE148" s="1"/>
      <c r="HCF148" s="1"/>
      <c r="HCG148" s="1"/>
      <c r="HCH148" s="1"/>
      <c r="HCI148" s="1"/>
      <c r="HCJ148" s="1"/>
      <c r="HCK148" s="1"/>
      <c r="HCL148" s="1"/>
      <c r="HCM148" s="1"/>
      <c r="HCN148" s="1"/>
      <c r="HCO148" s="1"/>
      <c r="HCP148" s="1"/>
      <c r="HCQ148" s="1"/>
      <c r="HCR148" s="1"/>
      <c r="HCS148" s="1"/>
      <c r="HCT148" s="1"/>
      <c r="HCU148" s="1"/>
      <c r="HCV148" s="1"/>
      <c r="HCW148" s="1"/>
      <c r="HCX148" s="1"/>
      <c r="HCY148" s="1"/>
      <c r="HCZ148" s="1"/>
      <c r="HDA148" s="1"/>
      <c r="HDB148" s="1"/>
      <c r="HDC148" s="1"/>
      <c r="HDD148" s="1"/>
      <c r="HDE148" s="1"/>
      <c r="HDF148" s="1"/>
      <c r="HDG148" s="1"/>
      <c r="HDH148" s="1"/>
      <c r="HDI148" s="1"/>
      <c r="HDJ148" s="1"/>
      <c r="HDK148" s="1"/>
      <c r="HDL148" s="1"/>
      <c r="HDM148" s="1"/>
      <c r="HDN148" s="1"/>
      <c r="HDO148" s="1"/>
      <c r="HDP148" s="1"/>
      <c r="HDQ148" s="1"/>
      <c r="HDR148" s="1"/>
      <c r="HDS148" s="1"/>
      <c r="HDT148" s="1"/>
      <c r="HDU148" s="1"/>
      <c r="HDV148" s="1"/>
      <c r="HDW148" s="1"/>
      <c r="HDX148" s="1"/>
      <c r="HDY148" s="1"/>
      <c r="HDZ148" s="1"/>
      <c r="HEA148" s="1"/>
      <c r="HEB148" s="1"/>
      <c r="HEC148" s="1"/>
      <c r="HED148" s="1"/>
      <c r="HEE148" s="1"/>
      <c r="HEF148" s="1"/>
      <c r="HEG148" s="1"/>
      <c r="HEH148" s="1"/>
      <c r="HEI148" s="1"/>
      <c r="HEJ148" s="1"/>
      <c r="HEK148" s="1"/>
      <c r="HEL148" s="1"/>
      <c r="HEM148" s="1"/>
      <c r="HEN148" s="1"/>
      <c r="HEO148" s="1"/>
      <c r="HEP148" s="1"/>
      <c r="HEQ148" s="1"/>
      <c r="HER148" s="1"/>
      <c r="HES148" s="1"/>
      <c r="HET148" s="1"/>
      <c r="HEU148" s="1"/>
      <c r="HEV148" s="1"/>
      <c r="HEW148" s="1"/>
      <c r="HEX148" s="1"/>
      <c r="HEY148" s="1"/>
      <c r="HEZ148" s="1"/>
      <c r="HFA148" s="1"/>
      <c r="HFB148" s="1"/>
      <c r="HFC148" s="1"/>
      <c r="HFD148" s="1"/>
      <c r="HFE148" s="1"/>
      <c r="HFF148" s="1"/>
      <c r="HFG148" s="1"/>
      <c r="HFH148" s="1"/>
      <c r="HFI148" s="1"/>
      <c r="HFJ148" s="1"/>
      <c r="HFK148" s="1"/>
      <c r="HFL148" s="1"/>
      <c r="HFM148" s="1"/>
      <c r="HFN148" s="1"/>
      <c r="HFO148" s="1"/>
      <c r="HFP148" s="1"/>
      <c r="HFQ148" s="1"/>
      <c r="HFR148" s="1"/>
      <c r="HFS148" s="1"/>
      <c r="HFT148" s="1"/>
      <c r="HFU148" s="1"/>
      <c r="HFV148" s="1"/>
      <c r="HGC148" s="1"/>
      <c r="HGD148" s="1"/>
      <c r="HGE148" s="1"/>
      <c r="HGF148" s="1"/>
      <c r="HGG148" s="1"/>
      <c r="HGH148" s="1"/>
      <c r="HGI148" s="1"/>
      <c r="HGJ148" s="1"/>
      <c r="HGK148" s="1"/>
      <c r="HGL148" s="1"/>
      <c r="HGM148" s="1"/>
      <c r="HGN148" s="1"/>
      <c r="HGO148" s="1"/>
      <c r="HGP148" s="1"/>
      <c r="HGQ148" s="1"/>
      <c r="HGR148" s="1"/>
      <c r="HGS148" s="1"/>
      <c r="HGT148" s="1"/>
      <c r="HGU148" s="1"/>
      <c r="HGV148" s="1"/>
      <c r="HGW148" s="1"/>
      <c r="HGX148" s="1"/>
      <c r="HGY148" s="1"/>
      <c r="HGZ148" s="1"/>
      <c r="HHA148" s="1"/>
      <c r="HHB148" s="1"/>
      <c r="HHC148" s="1"/>
      <c r="HHD148" s="1"/>
      <c r="HHE148" s="1"/>
      <c r="HHF148" s="1"/>
      <c r="HHG148" s="1"/>
      <c r="HHH148" s="1"/>
      <c r="HHI148" s="1"/>
      <c r="HHJ148" s="1"/>
      <c r="HHK148" s="1"/>
      <c r="HHL148" s="1"/>
      <c r="HHM148" s="1"/>
      <c r="HHN148" s="1"/>
      <c r="HHO148" s="1"/>
      <c r="HHP148" s="1"/>
      <c r="HHQ148" s="1"/>
      <c r="HHR148" s="1"/>
      <c r="HHS148" s="1"/>
      <c r="HHT148" s="1"/>
      <c r="HHU148" s="1"/>
      <c r="HHV148" s="1"/>
      <c r="HHW148" s="1"/>
      <c r="HHX148" s="1"/>
      <c r="HHY148" s="1"/>
      <c r="HHZ148" s="1"/>
      <c r="HIA148" s="1"/>
      <c r="HIB148" s="1"/>
      <c r="HIC148" s="1"/>
      <c r="HID148" s="1"/>
      <c r="HIE148" s="1"/>
      <c r="HIF148" s="1"/>
      <c r="HIG148" s="1"/>
      <c r="HIH148" s="1"/>
      <c r="HII148" s="1"/>
      <c r="HIJ148" s="1"/>
      <c r="HIK148" s="1"/>
      <c r="HIL148" s="1"/>
      <c r="HIM148" s="1"/>
      <c r="HIN148" s="1"/>
      <c r="HIO148" s="1"/>
      <c r="HIP148" s="1"/>
      <c r="HIQ148" s="1"/>
      <c r="HIR148" s="1"/>
      <c r="HIS148" s="1"/>
      <c r="HIT148" s="1"/>
      <c r="HIU148" s="1"/>
      <c r="HIV148" s="1"/>
      <c r="HIW148" s="1"/>
      <c r="HIX148" s="1"/>
      <c r="HIY148" s="1"/>
      <c r="HIZ148" s="1"/>
      <c r="HJA148" s="1"/>
      <c r="HJB148" s="1"/>
      <c r="HJC148" s="1"/>
      <c r="HJD148" s="1"/>
      <c r="HJE148" s="1"/>
      <c r="HJF148" s="1"/>
      <c r="HJG148" s="1"/>
      <c r="HJH148" s="1"/>
      <c r="HJI148" s="1"/>
      <c r="HJJ148" s="1"/>
      <c r="HJK148" s="1"/>
      <c r="HJL148" s="1"/>
      <c r="HJM148" s="1"/>
      <c r="HJN148" s="1"/>
      <c r="HJO148" s="1"/>
      <c r="HJP148" s="1"/>
      <c r="HJQ148" s="1"/>
      <c r="HJR148" s="1"/>
      <c r="HJS148" s="1"/>
      <c r="HJT148" s="1"/>
      <c r="HJU148" s="1"/>
      <c r="HJV148" s="1"/>
      <c r="HJW148" s="1"/>
      <c r="HJX148" s="1"/>
      <c r="HJY148" s="1"/>
      <c r="HJZ148" s="1"/>
      <c r="HKA148" s="1"/>
      <c r="HKB148" s="1"/>
      <c r="HKC148" s="1"/>
      <c r="HKD148" s="1"/>
      <c r="HKE148" s="1"/>
      <c r="HKF148" s="1"/>
      <c r="HKG148" s="1"/>
      <c r="HKH148" s="1"/>
      <c r="HKI148" s="1"/>
      <c r="HKJ148" s="1"/>
      <c r="HKK148" s="1"/>
      <c r="HKL148" s="1"/>
      <c r="HKM148" s="1"/>
      <c r="HKN148" s="1"/>
      <c r="HKO148" s="1"/>
      <c r="HKP148" s="1"/>
      <c r="HKQ148" s="1"/>
      <c r="HKR148" s="1"/>
      <c r="HKS148" s="1"/>
      <c r="HKT148" s="1"/>
      <c r="HKU148" s="1"/>
      <c r="HKV148" s="1"/>
      <c r="HKW148" s="1"/>
      <c r="HKX148" s="1"/>
      <c r="HKY148" s="1"/>
      <c r="HKZ148" s="1"/>
      <c r="HLA148" s="1"/>
      <c r="HLB148" s="1"/>
      <c r="HLC148" s="1"/>
      <c r="HLD148" s="1"/>
      <c r="HLE148" s="1"/>
      <c r="HLF148" s="1"/>
      <c r="HLG148" s="1"/>
      <c r="HLH148" s="1"/>
      <c r="HLI148" s="1"/>
      <c r="HLJ148" s="1"/>
      <c r="HLK148" s="1"/>
      <c r="HLL148" s="1"/>
      <c r="HLM148" s="1"/>
      <c r="HLN148" s="1"/>
      <c r="HLO148" s="1"/>
      <c r="HLP148" s="1"/>
      <c r="HLQ148" s="1"/>
      <c r="HLR148" s="1"/>
      <c r="HLS148" s="1"/>
      <c r="HLT148" s="1"/>
      <c r="HLU148" s="1"/>
      <c r="HLV148" s="1"/>
      <c r="HLW148" s="1"/>
      <c r="HLX148" s="1"/>
      <c r="HLY148" s="1"/>
      <c r="HLZ148" s="1"/>
      <c r="HMA148" s="1"/>
      <c r="HMB148" s="1"/>
      <c r="HMC148" s="1"/>
      <c r="HMD148" s="1"/>
      <c r="HME148" s="1"/>
      <c r="HMF148" s="1"/>
      <c r="HMG148" s="1"/>
      <c r="HMH148" s="1"/>
      <c r="HMI148" s="1"/>
      <c r="HMJ148" s="1"/>
      <c r="HMK148" s="1"/>
      <c r="HML148" s="1"/>
      <c r="HMM148" s="1"/>
      <c r="HMN148" s="1"/>
      <c r="HMO148" s="1"/>
      <c r="HMP148" s="1"/>
      <c r="HMQ148" s="1"/>
      <c r="HMR148" s="1"/>
      <c r="HMS148" s="1"/>
      <c r="HMT148" s="1"/>
      <c r="HMU148" s="1"/>
      <c r="HMV148" s="1"/>
      <c r="HMW148" s="1"/>
      <c r="HMX148" s="1"/>
      <c r="HMY148" s="1"/>
      <c r="HMZ148" s="1"/>
      <c r="HNA148" s="1"/>
      <c r="HNB148" s="1"/>
      <c r="HNC148" s="1"/>
      <c r="HND148" s="1"/>
      <c r="HNE148" s="1"/>
      <c r="HNF148" s="1"/>
      <c r="HNG148" s="1"/>
      <c r="HNH148" s="1"/>
      <c r="HNI148" s="1"/>
      <c r="HNJ148" s="1"/>
      <c r="HNK148" s="1"/>
      <c r="HNL148" s="1"/>
      <c r="HNM148" s="1"/>
      <c r="HNN148" s="1"/>
      <c r="HNO148" s="1"/>
      <c r="HNP148" s="1"/>
      <c r="HNQ148" s="1"/>
      <c r="HNR148" s="1"/>
      <c r="HNS148" s="1"/>
      <c r="HNT148" s="1"/>
      <c r="HNU148" s="1"/>
      <c r="HNV148" s="1"/>
      <c r="HNW148" s="1"/>
      <c r="HNX148" s="1"/>
      <c r="HNY148" s="1"/>
      <c r="HNZ148" s="1"/>
      <c r="HOA148" s="1"/>
      <c r="HOB148" s="1"/>
      <c r="HOC148" s="1"/>
      <c r="HOD148" s="1"/>
      <c r="HOE148" s="1"/>
      <c r="HOF148" s="1"/>
      <c r="HOG148" s="1"/>
      <c r="HOH148" s="1"/>
      <c r="HOI148" s="1"/>
      <c r="HOJ148" s="1"/>
      <c r="HOK148" s="1"/>
      <c r="HOL148" s="1"/>
      <c r="HOM148" s="1"/>
      <c r="HON148" s="1"/>
      <c r="HOO148" s="1"/>
      <c r="HOP148" s="1"/>
      <c r="HOQ148" s="1"/>
      <c r="HOR148" s="1"/>
      <c r="HOS148" s="1"/>
      <c r="HOT148" s="1"/>
      <c r="HOU148" s="1"/>
      <c r="HOV148" s="1"/>
      <c r="HOW148" s="1"/>
      <c r="HOX148" s="1"/>
      <c r="HOY148" s="1"/>
      <c r="HOZ148" s="1"/>
      <c r="HPA148" s="1"/>
      <c r="HPB148" s="1"/>
      <c r="HPC148" s="1"/>
      <c r="HPD148" s="1"/>
      <c r="HPE148" s="1"/>
      <c r="HPF148" s="1"/>
      <c r="HPG148" s="1"/>
      <c r="HPH148" s="1"/>
      <c r="HPI148" s="1"/>
      <c r="HPJ148" s="1"/>
      <c r="HPK148" s="1"/>
      <c r="HPL148" s="1"/>
      <c r="HPM148" s="1"/>
      <c r="HPN148" s="1"/>
      <c r="HPO148" s="1"/>
      <c r="HPP148" s="1"/>
      <c r="HPQ148" s="1"/>
      <c r="HPR148" s="1"/>
      <c r="HPY148" s="1"/>
      <c r="HPZ148" s="1"/>
      <c r="HQA148" s="1"/>
      <c r="HQB148" s="1"/>
      <c r="HQC148" s="1"/>
      <c r="HQD148" s="1"/>
      <c r="HQE148" s="1"/>
      <c r="HQF148" s="1"/>
      <c r="HQG148" s="1"/>
      <c r="HQH148" s="1"/>
      <c r="HQI148" s="1"/>
      <c r="HQJ148" s="1"/>
      <c r="HQK148" s="1"/>
      <c r="HQL148" s="1"/>
      <c r="HQM148" s="1"/>
      <c r="HQN148" s="1"/>
      <c r="HQO148" s="1"/>
      <c r="HQP148" s="1"/>
      <c r="HQQ148" s="1"/>
      <c r="HQR148" s="1"/>
      <c r="HQS148" s="1"/>
      <c r="HQT148" s="1"/>
      <c r="HQU148" s="1"/>
      <c r="HQV148" s="1"/>
      <c r="HQW148" s="1"/>
      <c r="HQX148" s="1"/>
      <c r="HQY148" s="1"/>
      <c r="HQZ148" s="1"/>
      <c r="HRA148" s="1"/>
      <c r="HRB148" s="1"/>
      <c r="HRC148" s="1"/>
      <c r="HRD148" s="1"/>
      <c r="HRE148" s="1"/>
      <c r="HRF148" s="1"/>
      <c r="HRG148" s="1"/>
      <c r="HRH148" s="1"/>
      <c r="HRI148" s="1"/>
      <c r="HRJ148" s="1"/>
      <c r="HRK148" s="1"/>
      <c r="HRL148" s="1"/>
      <c r="HRM148" s="1"/>
      <c r="HRN148" s="1"/>
      <c r="HRO148" s="1"/>
      <c r="HRP148" s="1"/>
      <c r="HRQ148" s="1"/>
      <c r="HRR148" s="1"/>
      <c r="HRS148" s="1"/>
      <c r="HRT148" s="1"/>
      <c r="HRU148" s="1"/>
      <c r="HRV148" s="1"/>
      <c r="HRW148" s="1"/>
      <c r="HRX148" s="1"/>
      <c r="HRY148" s="1"/>
      <c r="HRZ148" s="1"/>
      <c r="HSA148" s="1"/>
      <c r="HSB148" s="1"/>
      <c r="HSC148" s="1"/>
      <c r="HSD148" s="1"/>
      <c r="HSE148" s="1"/>
      <c r="HSF148" s="1"/>
      <c r="HSG148" s="1"/>
      <c r="HSH148" s="1"/>
      <c r="HSI148" s="1"/>
      <c r="HSJ148" s="1"/>
      <c r="HSK148" s="1"/>
      <c r="HSL148" s="1"/>
      <c r="HSM148" s="1"/>
      <c r="HSN148" s="1"/>
      <c r="HSO148" s="1"/>
      <c r="HSP148" s="1"/>
      <c r="HSQ148" s="1"/>
      <c r="HSR148" s="1"/>
      <c r="HSS148" s="1"/>
      <c r="HST148" s="1"/>
      <c r="HSU148" s="1"/>
      <c r="HSV148" s="1"/>
      <c r="HSW148" s="1"/>
      <c r="HSX148" s="1"/>
      <c r="HSY148" s="1"/>
      <c r="HSZ148" s="1"/>
      <c r="HTA148" s="1"/>
      <c r="HTB148" s="1"/>
      <c r="HTC148" s="1"/>
      <c r="HTD148" s="1"/>
      <c r="HTE148" s="1"/>
      <c r="HTF148" s="1"/>
      <c r="HTG148" s="1"/>
      <c r="HTH148" s="1"/>
      <c r="HTI148" s="1"/>
      <c r="HTJ148" s="1"/>
      <c r="HTK148" s="1"/>
      <c r="HTL148" s="1"/>
      <c r="HTM148" s="1"/>
      <c r="HTN148" s="1"/>
      <c r="HTO148" s="1"/>
      <c r="HTP148" s="1"/>
      <c r="HTQ148" s="1"/>
      <c r="HTR148" s="1"/>
      <c r="HTS148" s="1"/>
      <c r="HTT148" s="1"/>
      <c r="HTU148" s="1"/>
      <c r="HTV148" s="1"/>
      <c r="HTW148" s="1"/>
      <c r="HTX148" s="1"/>
      <c r="HTY148" s="1"/>
      <c r="HTZ148" s="1"/>
      <c r="HUA148" s="1"/>
      <c r="HUB148" s="1"/>
      <c r="HUC148" s="1"/>
      <c r="HUD148" s="1"/>
      <c r="HUE148" s="1"/>
      <c r="HUF148" s="1"/>
      <c r="HUG148" s="1"/>
      <c r="HUH148" s="1"/>
      <c r="HUI148" s="1"/>
      <c r="HUJ148" s="1"/>
      <c r="HUK148" s="1"/>
      <c r="HUL148" s="1"/>
      <c r="HUM148" s="1"/>
      <c r="HUN148" s="1"/>
      <c r="HUO148" s="1"/>
      <c r="HUP148" s="1"/>
      <c r="HUQ148" s="1"/>
      <c r="HUR148" s="1"/>
      <c r="HUS148" s="1"/>
      <c r="HUT148" s="1"/>
      <c r="HUU148" s="1"/>
      <c r="HUV148" s="1"/>
      <c r="HUW148" s="1"/>
      <c r="HUX148" s="1"/>
      <c r="HUY148" s="1"/>
      <c r="HUZ148" s="1"/>
      <c r="HVA148" s="1"/>
      <c r="HVB148" s="1"/>
      <c r="HVC148" s="1"/>
      <c r="HVD148" s="1"/>
      <c r="HVE148" s="1"/>
      <c r="HVF148" s="1"/>
      <c r="HVG148" s="1"/>
      <c r="HVH148" s="1"/>
      <c r="HVI148" s="1"/>
      <c r="HVJ148" s="1"/>
      <c r="HVK148" s="1"/>
      <c r="HVL148" s="1"/>
      <c r="HVM148" s="1"/>
      <c r="HVN148" s="1"/>
      <c r="HVO148" s="1"/>
      <c r="HVP148" s="1"/>
      <c r="HVQ148" s="1"/>
      <c r="HVR148" s="1"/>
      <c r="HVS148" s="1"/>
      <c r="HVT148" s="1"/>
      <c r="HVU148" s="1"/>
      <c r="HVV148" s="1"/>
      <c r="HVW148" s="1"/>
      <c r="HVX148" s="1"/>
      <c r="HVY148" s="1"/>
      <c r="HVZ148" s="1"/>
      <c r="HWA148" s="1"/>
      <c r="HWB148" s="1"/>
      <c r="HWC148" s="1"/>
      <c r="HWD148" s="1"/>
      <c r="HWE148" s="1"/>
      <c r="HWF148" s="1"/>
      <c r="HWG148" s="1"/>
      <c r="HWH148" s="1"/>
      <c r="HWI148" s="1"/>
      <c r="HWJ148" s="1"/>
      <c r="HWK148" s="1"/>
      <c r="HWL148" s="1"/>
      <c r="HWM148" s="1"/>
      <c r="HWN148" s="1"/>
      <c r="HWO148" s="1"/>
      <c r="HWP148" s="1"/>
      <c r="HWQ148" s="1"/>
      <c r="HWR148" s="1"/>
      <c r="HWS148" s="1"/>
      <c r="HWT148" s="1"/>
      <c r="HWU148" s="1"/>
      <c r="HWV148" s="1"/>
      <c r="HWW148" s="1"/>
      <c r="HWX148" s="1"/>
      <c r="HWY148" s="1"/>
      <c r="HWZ148" s="1"/>
      <c r="HXA148" s="1"/>
      <c r="HXB148" s="1"/>
      <c r="HXC148" s="1"/>
      <c r="HXD148" s="1"/>
      <c r="HXE148" s="1"/>
      <c r="HXF148" s="1"/>
      <c r="HXG148" s="1"/>
      <c r="HXH148" s="1"/>
      <c r="HXI148" s="1"/>
      <c r="HXJ148" s="1"/>
      <c r="HXK148" s="1"/>
      <c r="HXL148" s="1"/>
      <c r="HXM148" s="1"/>
      <c r="HXN148" s="1"/>
      <c r="HXO148" s="1"/>
      <c r="HXP148" s="1"/>
      <c r="HXQ148" s="1"/>
      <c r="HXR148" s="1"/>
      <c r="HXS148" s="1"/>
      <c r="HXT148" s="1"/>
      <c r="HXU148" s="1"/>
      <c r="HXV148" s="1"/>
      <c r="HXW148" s="1"/>
      <c r="HXX148" s="1"/>
      <c r="HXY148" s="1"/>
      <c r="HXZ148" s="1"/>
      <c r="HYA148" s="1"/>
      <c r="HYB148" s="1"/>
      <c r="HYC148" s="1"/>
      <c r="HYD148" s="1"/>
      <c r="HYE148" s="1"/>
      <c r="HYF148" s="1"/>
      <c r="HYG148" s="1"/>
      <c r="HYH148" s="1"/>
      <c r="HYI148" s="1"/>
      <c r="HYJ148" s="1"/>
      <c r="HYK148" s="1"/>
      <c r="HYL148" s="1"/>
      <c r="HYM148" s="1"/>
      <c r="HYN148" s="1"/>
      <c r="HYO148" s="1"/>
      <c r="HYP148" s="1"/>
      <c r="HYQ148" s="1"/>
      <c r="HYR148" s="1"/>
      <c r="HYS148" s="1"/>
      <c r="HYT148" s="1"/>
      <c r="HYU148" s="1"/>
      <c r="HYV148" s="1"/>
      <c r="HYW148" s="1"/>
      <c r="HYX148" s="1"/>
      <c r="HYY148" s="1"/>
      <c r="HYZ148" s="1"/>
      <c r="HZA148" s="1"/>
      <c r="HZB148" s="1"/>
      <c r="HZC148" s="1"/>
      <c r="HZD148" s="1"/>
      <c r="HZE148" s="1"/>
      <c r="HZF148" s="1"/>
      <c r="HZG148" s="1"/>
      <c r="HZH148" s="1"/>
      <c r="HZI148" s="1"/>
      <c r="HZJ148" s="1"/>
      <c r="HZK148" s="1"/>
      <c r="HZL148" s="1"/>
      <c r="HZM148" s="1"/>
      <c r="HZN148" s="1"/>
      <c r="HZU148" s="1"/>
      <c r="HZV148" s="1"/>
      <c r="HZW148" s="1"/>
      <c r="HZX148" s="1"/>
      <c r="HZY148" s="1"/>
      <c r="HZZ148" s="1"/>
      <c r="IAA148" s="1"/>
      <c r="IAB148" s="1"/>
      <c r="IAC148" s="1"/>
      <c r="IAD148" s="1"/>
      <c r="IAE148" s="1"/>
      <c r="IAF148" s="1"/>
      <c r="IAG148" s="1"/>
      <c r="IAH148" s="1"/>
      <c r="IAI148" s="1"/>
      <c r="IAJ148" s="1"/>
      <c r="IAK148" s="1"/>
      <c r="IAL148" s="1"/>
      <c r="IAM148" s="1"/>
      <c r="IAN148" s="1"/>
      <c r="IAO148" s="1"/>
      <c r="IAP148" s="1"/>
      <c r="IAQ148" s="1"/>
      <c r="IAR148" s="1"/>
      <c r="IAS148" s="1"/>
      <c r="IAT148" s="1"/>
      <c r="IAU148" s="1"/>
      <c r="IAV148" s="1"/>
      <c r="IAW148" s="1"/>
      <c r="IAX148" s="1"/>
      <c r="IAY148" s="1"/>
      <c r="IAZ148" s="1"/>
      <c r="IBA148" s="1"/>
      <c r="IBB148" s="1"/>
      <c r="IBC148" s="1"/>
      <c r="IBD148" s="1"/>
      <c r="IBE148" s="1"/>
      <c r="IBF148" s="1"/>
      <c r="IBG148" s="1"/>
      <c r="IBH148" s="1"/>
      <c r="IBI148" s="1"/>
      <c r="IBJ148" s="1"/>
      <c r="IBK148" s="1"/>
      <c r="IBL148" s="1"/>
      <c r="IBM148" s="1"/>
      <c r="IBN148" s="1"/>
      <c r="IBO148" s="1"/>
      <c r="IBP148" s="1"/>
      <c r="IBQ148" s="1"/>
      <c r="IBR148" s="1"/>
      <c r="IBS148" s="1"/>
      <c r="IBT148" s="1"/>
      <c r="IBU148" s="1"/>
      <c r="IBV148" s="1"/>
      <c r="IBW148" s="1"/>
      <c r="IBX148" s="1"/>
      <c r="IBY148" s="1"/>
      <c r="IBZ148" s="1"/>
      <c r="ICA148" s="1"/>
      <c r="ICB148" s="1"/>
      <c r="ICC148" s="1"/>
      <c r="ICD148" s="1"/>
      <c r="ICE148" s="1"/>
      <c r="ICF148" s="1"/>
      <c r="ICG148" s="1"/>
      <c r="ICH148" s="1"/>
      <c r="ICI148" s="1"/>
      <c r="ICJ148" s="1"/>
      <c r="ICK148" s="1"/>
      <c r="ICL148" s="1"/>
      <c r="ICM148" s="1"/>
      <c r="ICN148" s="1"/>
      <c r="ICO148" s="1"/>
      <c r="ICP148" s="1"/>
      <c r="ICQ148" s="1"/>
      <c r="ICR148" s="1"/>
      <c r="ICS148" s="1"/>
      <c r="ICT148" s="1"/>
      <c r="ICU148" s="1"/>
      <c r="ICV148" s="1"/>
      <c r="ICW148" s="1"/>
      <c r="ICX148" s="1"/>
      <c r="ICY148" s="1"/>
      <c r="ICZ148" s="1"/>
      <c r="IDA148" s="1"/>
      <c r="IDB148" s="1"/>
      <c r="IDC148" s="1"/>
      <c r="IDD148" s="1"/>
      <c r="IDE148" s="1"/>
      <c r="IDF148" s="1"/>
      <c r="IDG148" s="1"/>
      <c r="IDH148" s="1"/>
      <c r="IDI148" s="1"/>
      <c r="IDJ148" s="1"/>
      <c r="IDK148" s="1"/>
      <c r="IDL148" s="1"/>
      <c r="IDM148" s="1"/>
      <c r="IDN148" s="1"/>
      <c r="IDO148" s="1"/>
      <c r="IDP148" s="1"/>
      <c r="IDQ148" s="1"/>
      <c r="IDR148" s="1"/>
      <c r="IDS148" s="1"/>
      <c r="IDT148" s="1"/>
      <c r="IDU148" s="1"/>
      <c r="IDV148" s="1"/>
      <c r="IDW148" s="1"/>
      <c r="IDX148" s="1"/>
      <c r="IDY148" s="1"/>
      <c r="IDZ148" s="1"/>
      <c r="IEA148" s="1"/>
      <c r="IEB148" s="1"/>
      <c r="IEC148" s="1"/>
      <c r="IED148" s="1"/>
      <c r="IEE148" s="1"/>
      <c r="IEF148" s="1"/>
      <c r="IEG148" s="1"/>
      <c r="IEH148" s="1"/>
      <c r="IEI148" s="1"/>
      <c r="IEJ148" s="1"/>
      <c r="IEK148" s="1"/>
      <c r="IEL148" s="1"/>
      <c r="IEM148" s="1"/>
      <c r="IEN148" s="1"/>
      <c r="IEO148" s="1"/>
      <c r="IEP148" s="1"/>
      <c r="IEQ148" s="1"/>
      <c r="IER148" s="1"/>
      <c r="IES148" s="1"/>
      <c r="IET148" s="1"/>
      <c r="IEU148" s="1"/>
      <c r="IEV148" s="1"/>
      <c r="IEW148" s="1"/>
      <c r="IEX148" s="1"/>
      <c r="IEY148" s="1"/>
      <c r="IEZ148" s="1"/>
      <c r="IFA148" s="1"/>
      <c r="IFB148" s="1"/>
      <c r="IFC148" s="1"/>
      <c r="IFD148" s="1"/>
      <c r="IFE148" s="1"/>
      <c r="IFF148" s="1"/>
      <c r="IFG148" s="1"/>
      <c r="IFH148" s="1"/>
      <c r="IFI148" s="1"/>
      <c r="IFJ148" s="1"/>
      <c r="IFK148" s="1"/>
      <c r="IFL148" s="1"/>
      <c r="IFM148" s="1"/>
      <c r="IFN148" s="1"/>
      <c r="IFO148" s="1"/>
      <c r="IFP148" s="1"/>
      <c r="IFQ148" s="1"/>
      <c r="IFR148" s="1"/>
      <c r="IFS148" s="1"/>
      <c r="IFT148" s="1"/>
      <c r="IFU148" s="1"/>
      <c r="IFV148" s="1"/>
      <c r="IFW148" s="1"/>
      <c r="IFX148" s="1"/>
      <c r="IFY148" s="1"/>
      <c r="IFZ148" s="1"/>
      <c r="IGA148" s="1"/>
      <c r="IGB148" s="1"/>
      <c r="IGC148" s="1"/>
      <c r="IGD148" s="1"/>
      <c r="IGE148" s="1"/>
      <c r="IGF148" s="1"/>
      <c r="IGG148" s="1"/>
      <c r="IGH148" s="1"/>
      <c r="IGI148" s="1"/>
      <c r="IGJ148" s="1"/>
      <c r="IGK148" s="1"/>
      <c r="IGL148" s="1"/>
      <c r="IGM148" s="1"/>
      <c r="IGN148" s="1"/>
      <c r="IGO148" s="1"/>
      <c r="IGP148" s="1"/>
      <c r="IGQ148" s="1"/>
      <c r="IGR148" s="1"/>
      <c r="IGS148" s="1"/>
      <c r="IGT148" s="1"/>
      <c r="IGU148" s="1"/>
      <c r="IGV148" s="1"/>
      <c r="IGW148" s="1"/>
      <c r="IGX148" s="1"/>
      <c r="IGY148" s="1"/>
      <c r="IGZ148" s="1"/>
      <c r="IHA148" s="1"/>
      <c r="IHB148" s="1"/>
      <c r="IHC148" s="1"/>
      <c r="IHD148" s="1"/>
      <c r="IHE148" s="1"/>
      <c r="IHF148" s="1"/>
      <c r="IHG148" s="1"/>
      <c r="IHH148" s="1"/>
      <c r="IHI148" s="1"/>
      <c r="IHJ148" s="1"/>
      <c r="IHK148" s="1"/>
      <c r="IHL148" s="1"/>
      <c r="IHM148" s="1"/>
      <c r="IHN148" s="1"/>
      <c r="IHO148" s="1"/>
      <c r="IHP148" s="1"/>
      <c r="IHQ148" s="1"/>
      <c r="IHR148" s="1"/>
      <c r="IHS148" s="1"/>
      <c r="IHT148" s="1"/>
      <c r="IHU148" s="1"/>
      <c r="IHV148" s="1"/>
      <c r="IHW148" s="1"/>
      <c r="IHX148" s="1"/>
      <c r="IHY148" s="1"/>
      <c r="IHZ148" s="1"/>
      <c r="IIA148" s="1"/>
      <c r="IIB148" s="1"/>
      <c r="IIC148" s="1"/>
      <c r="IID148" s="1"/>
      <c r="IIE148" s="1"/>
      <c r="IIF148" s="1"/>
      <c r="IIG148" s="1"/>
      <c r="IIH148" s="1"/>
      <c r="III148" s="1"/>
      <c r="IIJ148" s="1"/>
      <c r="IIK148" s="1"/>
      <c r="IIL148" s="1"/>
      <c r="IIM148" s="1"/>
      <c r="IIN148" s="1"/>
      <c r="IIO148" s="1"/>
      <c r="IIP148" s="1"/>
      <c r="IIQ148" s="1"/>
      <c r="IIR148" s="1"/>
      <c r="IIS148" s="1"/>
      <c r="IIT148" s="1"/>
      <c r="IIU148" s="1"/>
      <c r="IIV148" s="1"/>
      <c r="IIW148" s="1"/>
      <c r="IIX148" s="1"/>
      <c r="IIY148" s="1"/>
      <c r="IIZ148" s="1"/>
      <c r="IJA148" s="1"/>
      <c r="IJB148" s="1"/>
      <c r="IJC148" s="1"/>
      <c r="IJD148" s="1"/>
      <c r="IJE148" s="1"/>
      <c r="IJF148" s="1"/>
      <c r="IJG148" s="1"/>
      <c r="IJH148" s="1"/>
      <c r="IJI148" s="1"/>
      <c r="IJJ148" s="1"/>
      <c r="IJQ148" s="1"/>
      <c r="IJR148" s="1"/>
      <c r="IJS148" s="1"/>
      <c r="IJT148" s="1"/>
      <c r="IJU148" s="1"/>
      <c r="IJV148" s="1"/>
      <c r="IJW148" s="1"/>
      <c r="IJX148" s="1"/>
      <c r="IJY148" s="1"/>
      <c r="IJZ148" s="1"/>
      <c r="IKA148" s="1"/>
      <c r="IKB148" s="1"/>
      <c r="IKC148" s="1"/>
      <c r="IKD148" s="1"/>
      <c r="IKE148" s="1"/>
      <c r="IKF148" s="1"/>
      <c r="IKG148" s="1"/>
      <c r="IKH148" s="1"/>
      <c r="IKI148" s="1"/>
      <c r="IKJ148" s="1"/>
      <c r="IKK148" s="1"/>
      <c r="IKL148" s="1"/>
      <c r="IKM148" s="1"/>
      <c r="IKN148" s="1"/>
      <c r="IKO148" s="1"/>
      <c r="IKP148" s="1"/>
      <c r="IKQ148" s="1"/>
      <c r="IKR148" s="1"/>
      <c r="IKS148" s="1"/>
      <c r="IKT148" s="1"/>
      <c r="IKU148" s="1"/>
      <c r="IKV148" s="1"/>
      <c r="IKW148" s="1"/>
      <c r="IKX148" s="1"/>
      <c r="IKY148" s="1"/>
      <c r="IKZ148" s="1"/>
      <c r="ILA148" s="1"/>
      <c r="ILB148" s="1"/>
      <c r="ILC148" s="1"/>
      <c r="ILD148" s="1"/>
      <c r="ILE148" s="1"/>
      <c r="ILF148" s="1"/>
      <c r="ILG148" s="1"/>
      <c r="ILH148" s="1"/>
      <c r="ILI148" s="1"/>
      <c r="ILJ148" s="1"/>
      <c r="ILK148" s="1"/>
      <c r="ILL148" s="1"/>
      <c r="ILM148" s="1"/>
      <c r="ILN148" s="1"/>
      <c r="ILO148" s="1"/>
      <c r="ILP148" s="1"/>
      <c r="ILQ148" s="1"/>
      <c r="ILR148" s="1"/>
      <c r="ILS148" s="1"/>
      <c r="ILT148" s="1"/>
      <c r="ILU148" s="1"/>
      <c r="ILV148" s="1"/>
      <c r="ILW148" s="1"/>
      <c r="ILX148" s="1"/>
      <c r="ILY148" s="1"/>
      <c r="ILZ148" s="1"/>
      <c r="IMA148" s="1"/>
      <c r="IMB148" s="1"/>
      <c r="IMC148" s="1"/>
      <c r="IMD148" s="1"/>
      <c r="IME148" s="1"/>
      <c r="IMF148" s="1"/>
      <c r="IMG148" s="1"/>
      <c r="IMH148" s="1"/>
      <c r="IMI148" s="1"/>
      <c r="IMJ148" s="1"/>
      <c r="IMK148" s="1"/>
      <c r="IML148" s="1"/>
      <c r="IMM148" s="1"/>
      <c r="IMN148" s="1"/>
      <c r="IMO148" s="1"/>
      <c r="IMP148" s="1"/>
      <c r="IMQ148" s="1"/>
      <c r="IMR148" s="1"/>
      <c r="IMS148" s="1"/>
      <c r="IMT148" s="1"/>
      <c r="IMU148" s="1"/>
      <c r="IMV148" s="1"/>
      <c r="IMW148" s="1"/>
      <c r="IMX148" s="1"/>
      <c r="IMY148" s="1"/>
      <c r="IMZ148" s="1"/>
      <c r="INA148" s="1"/>
      <c r="INB148" s="1"/>
      <c r="INC148" s="1"/>
      <c r="IND148" s="1"/>
      <c r="INE148" s="1"/>
      <c r="INF148" s="1"/>
      <c r="ING148" s="1"/>
      <c r="INH148" s="1"/>
      <c r="INI148" s="1"/>
      <c r="INJ148" s="1"/>
      <c r="INK148" s="1"/>
      <c r="INL148" s="1"/>
      <c r="INM148" s="1"/>
      <c r="INN148" s="1"/>
      <c r="INO148" s="1"/>
      <c r="INP148" s="1"/>
      <c r="INQ148" s="1"/>
      <c r="INR148" s="1"/>
      <c r="INS148" s="1"/>
      <c r="INT148" s="1"/>
      <c r="INU148" s="1"/>
      <c r="INV148" s="1"/>
      <c r="INW148" s="1"/>
      <c r="INX148" s="1"/>
      <c r="INY148" s="1"/>
      <c r="INZ148" s="1"/>
      <c r="IOA148" s="1"/>
      <c r="IOB148" s="1"/>
      <c r="IOC148" s="1"/>
      <c r="IOD148" s="1"/>
      <c r="IOE148" s="1"/>
      <c r="IOF148" s="1"/>
      <c r="IOG148" s="1"/>
      <c r="IOH148" s="1"/>
      <c r="IOI148" s="1"/>
      <c r="IOJ148" s="1"/>
      <c r="IOK148" s="1"/>
      <c r="IOL148" s="1"/>
      <c r="IOM148" s="1"/>
      <c r="ION148" s="1"/>
      <c r="IOO148" s="1"/>
      <c r="IOP148" s="1"/>
      <c r="IOQ148" s="1"/>
      <c r="IOR148" s="1"/>
      <c r="IOS148" s="1"/>
      <c r="IOT148" s="1"/>
      <c r="IOU148" s="1"/>
      <c r="IOV148" s="1"/>
      <c r="IOW148" s="1"/>
      <c r="IOX148" s="1"/>
      <c r="IOY148" s="1"/>
      <c r="IOZ148" s="1"/>
      <c r="IPA148" s="1"/>
      <c r="IPB148" s="1"/>
      <c r="IPC148" s="1"/>
      <c r="IPD148" s="1"/>
      <c r="IPE148" s="1"/>
      <c r="IPF148" s="1"/>
      <c r="IPG148" s="1"/>
      <c r="IPH148" s="1"/>
      <c r="IPI148" s="1"/>
      <c r="IPJ148" s="1"/>
      <c r="IPK148" s="1"/>
      <c r="IPL148" s="1"/>
      <c r="IPM148" s="1"/>
      <c r="IPN148" s="1"/>
      <c r="IPO148" s="1"/>
      <c r="IPP148" s="1"/>
      <c r="IPQ148" s="1"/>
      <c r="IPR148" s="1"/>
      <c r="IPS148" s="1"/>
      <c r="IPT148" s="1"/>
      <c r="IPU148" s="1"/>
      <c r="IPV148" s="1"/>
      <c r="IPW148" s="1"/>
      <c r="IPX148" s="1"/>
      <c r="IPY148" s="1"/>
      <c r="IPZ148" s="1"/>
      <c r="IQA148" s="1"/>
      <c r="IQB148" s="1"/>
      <c r="IQC148" s="1"/>
      <c r="IQD148" s="1"/>
      <c r="IQE148" s="1"/>
      <c r="IQF148" s="1"/>
      <c r="IQG148" s="1"/>
      <c r="IQH148" s="1"/>
      <c r="IQI148" s="1"/>
      <c r="IQJ148" s="1"/>
      <c r="IQK148" s="1"/>
      <c r="IQL148" s="1"/>
      <c r="IQM148" s="1"/>
      <c r="IQN148" s="1"/>
      <c r="IQO148" s="1"/>
      <c r="IQP148" s="1"/>
      <c r="IQQ148" s="1"/>
      <c r="IQR148" s="1"/>
      <c r="IQS148" s="1"/>
      <c r="IQT148" s="1"/>
      <c r="IQU148" s="1"/>
      <c r="IQV148" s="1"/>
      <c r="IQW148" s="1"/>
      <c r="IQX148" s="1"/>
      <c r="IQY148" s="1"/>
      <c r="IQZ148" s="1"/>
      <c r="IRA148" s="1"/>
      <c r="IRB148" s="1"/>
      <c r="IRC148" s="1"/>
      <c r="IRD148" s="1"/>
      <c r="IRE148" s="1"/>
      <c r="IRF148" s="1"/>
      <c r="IRG148" s="1"/>
      <c r="IRH148" s="1"/>
      <c r="IRI148" s="1"/>
      <c r="IRJ148" s="1"/>
      <c r="IRK148" s="1"/>
      <c r="IRL148" s="1"/>
      <c r="IRM148" s="1"/>
      <c r="IRN148" s="1"/>
      <c r="IRO148" s="1"/>
      <c r="IRP148" s="1"/>
      <c r="IRQ148" s="1"/>
      <c r="IRR148" s="1"/>
      <c r="IRS148" s="1"/>
      <c r="IRT148" s="1"/>
      <c r="IRU148" s="1"/>
      <c r="IRV148" s="1"/>
      <c r="IRW148" s="1"/>
      <c r="IRX148" s="1"/>
      <c r="IRY148" s="1"/>
      <c r="IRZ148" s="1"/>
      <c r="ISA148" s="1"/>
      <c r="ISB148" s="1"/>
      <c r="ISC148" s="1"/>
      <c r="ISD148" s="1"/>
      <c r="ISE148" s="1"/>
      <c r="ISF148" s="1"/>
      <c r="ISG148" s="1"/>
      <c r="ISH148" s="1"/>
      <c r="ISI148" s="1"/>
      <c r="ISJ148" s="1"/>
      <c r="ISK148" s="1"/>
      <c r="ISL148" s="1"/>
      <c r="ISM148" s="1"/>
      <c r="ISN148" s="1"/>
      <c r="ISO148" s="1"/>
      <c r="ISP148" s="1"/>
      <c r="ISQ148" s="1"/>
      <c r="ISR148" s="1"/>
      <c r="ISS148" s="1"/>
      <c r="IST148" s="1"/>
      <c r="ISU148" s="1"/>
      <c r="ISV148" s="1"/>
      <c r="ISW148" s="1"/>
      <c r="ISX148" s="1"/>
      <c r="ISY148" s="1"/>
      <c r="ISZ148" s="1"/>
      <c r="ITA148" s="1"/>
      <c r="ITB148" s="1"/>
      <c r="ITC148" s="1"/>
      <c r="ITD148" s="1"/>
      <c r="ITE148" s="1"/>
      <c r="ITF148" s="1"/>
      <c r="ITM148" s="1"/>
      <c r="ITN148" s="1"/>
      <c r="ITO148" s="1"/>
      <c r="ITP148" s="1"/>
      <c r="ITQ148" s="1"/>
      <c r="ITR148" s="1"/>
      <c r="ITS148" s="1"/>
      <c r="ITT148" s="1"/>
      <c r="ITU148" s="1"/>
      <c r="ITV148" s="1"/>
      <c r="ITW148" s="1"/>
      <c r="ITX148" s="1"/>
      <c r="ITY148" s="1"/>
      <c r="ITZ148" s="1"/>
      <c r="IUA148" s="1"/>
      <c r="IUB148" s="1"/>
      <c r="IUC148" s="1"/>
      <c r="IUD148" s="1"/>
      <c r="IUE148" s="1"/>
      <c r="IUF148" s="1"/>
      <c r="IUG148" s="1"/>
      <c r="IUH148" s="1"/>
      <c r="IUI148" s="1"/>
      <c r="IUJ148" s="1"/>
      <c r="IUK148" s="1"/>
      <c r="IUL148" s="1"/>
      <c r="IUM148" s="1"/>
      <c r="IUN148" s="1"/>
      <c r="IUO148" s="1"/>
      <c r="IUP148" s="1"/>
      <c r="IUQ148" s="1"/>
      <c r="IUR148" s="1"/>
      <c r="IUS148" s="1"/>
      <c r="IUT148" s="1"/>
      <c r="IUU148" s="1"/>
      <c r="IUV148" s="1"/>
      <c r="IUW148" s="1"/>
      <c r="IUX148" s="1"/>
      <c r="IUY148" s="1"/>
      <c r="IUZ148" s="1"/>
      <c r="IVA148" s="1"/>
      <c r="IVB148" s="1"/>
      <c r="IVC148" s="1"/>
      <c r="IVD148" s="1"/>
      <c r="IVE148" s="1"/>
      <c r="IVF148" s="1"/>
      <c r="IVG148" s="1"/>
      <c r="IVH148" s="1"/>
      <c r="IVI148" s="1"/>
      <c r="IVJ148" s="1"/>
      <c r="IVK148" s="1"/>
      <c r="IVL148" s="1"/>
      <c r="IVM148" s="1"/>
      <c r="IVN148" s="1"/>
      <c r="IVO148" s="1"/>
      <c r="IVP148" s="1"/>
      <c r="IVQ148" s="1"/>
      <c r="IVR148" s="1"/>
      <c r="IVS148" s="1"/>
      <c r="IVT148" s="1"/>
      <c r="IVU148" s="1"/>
      <c r="IVV148" s="1"/>
      <c r="IVW148" s="1"/>
      <c r="IVX148" s="1"/>
      <c r="IVY148" s="1"/>
      <c r="IVZ148" s="1"/>
      <c r="IWA148" s="1"/>
      <c r="IWB148" s="1"/>
      <c r="IWC148" s="1"/>
      <c r="IWD148" s="1"/>
      <c r="IWE148" s="1"/>
      <c r="IWF148" s="1"/>
      <c r="IWG148" s="1"/>
      <c r="IWH148" s="1"/>
      <c r="IWI148" s="1"/>
      <c r="IWJ148" s="1"/>
      <c r="IWK148" s="1"/>
      <c r="IWL148" s="1"/>
      <c r="IWM148" s="1"/>
      <c r="IWN148" s="1"/>
      <c r="IWO148" s="1"/>
      <c r="IWP148" s="1"/>
      <c r="IWQ148" s="1"/>
      <c r="IWR148" s="1"/>
      <c r="IWS148" s="1"/>
      <c r="IWT148" s="1"/>
      <c r="IWU148" s="1"/>
      <c r="IWV148" s="1"/>
      <c r="IWW148" s="1"/>
      <c r="IWX148" s="1"/>
      <c r="IWY148" s="1"/>
      <c r="IWZ148" s="1"/>
      <c r="IXA148" s="1"/>
      <c r="IXB148" s="1"/>
      <c r="IXC148" s="1"/>
      <c r="IXD148" s="1"/>
      <c r="IXE148" s="1"/>
      <c r="IXF148" s="1"/>
      <c r="IXG148" s="1"/>
      <c r="IXH148" s="1"/>
      <c r="IXI148" s="1"/>
      <c r="IXJ148" s="1"/>
      <c r="IXK148" s="1"/>
      <c r="IXL148" s="1"/>
      <c r="IXM148" s="1"/>
      <c r="IXN148" s="1"/>
      <c r="IXO148" s="1"/>
      <c r="IXP148" s="1"/>
      <c r="IXQ148" s="1"/>
      <c r="IXR148" s="1"/>
      <c r="IXS148" s="1"/>
      <c r="IXT148" s="1"/>
      <c r="IXU148" s="1"/>
      <c r="IXV148" s="1"/>
      <c r="IXW148" s="1"/>
      <c r="IXX148" s="1"/>
      <c r="IXY148" s="1"/>
      <c r="IXZ148" s="1"/>
      <c r="IYA148" s="1"/>
      <c r="IYB148" s="1"/>
      <c r="IYC148" s="1"/>
      <c r="IYD148" s="1"/>
      <c r="IYE148" s="1"/>
      <c r="IYF148" s="1"/>
      <c r="IYG148" s="1"/>
      <c r="IYH148" s="1"/>
      <c r="IYI148" s="1"/>
      <c r="IYJ148" s="1"/>
      <c r="IYK148" s="1"/>
      <c r="IYL148" s="1"/>
      <c r="IYM148" s="1"/>
      <c r="IYN148" s="1"/>
      <c r="IYO148" s="1"/>
      <c r="IYP148" s="1"/>
      <c r="IYQ148" s="1"/>
      <c r="IYR148" s="1"/>
      <c r="IYS148" s="1"/>
      <c r="IYT148" s="1"/>
      <c r="IYU148" s="1"/>
      <c r="IYV148" s="1"/>
      <c r="IYW148" s="1"/>
      <c r="IYX148" s="1"/>
      <c r="IYY148" s="1"/>
      <c r="IYZ148" s="1"/>
      <c r="IZA148" s="1"/>
      <c r="IZB148" s="1"/>
      <c r="IZC148" s="1"/>
      <c r="IZD148" s="1"/>
      <c r="IZE148" s="1"/>
      <c r="IZF148" s="1"/>
      <c r="IZG148" s="1"/>
      <c r="IZH148" s="1"/>
      <c r="IZI148" s="1"/>
      <c r="IZJ148" s="1"/>
      <c r="IZK148" s="1"/>
      <c r="IZL148" s="1"/>
      <c r="IZM148" s="1"/>
      <c r="IZN148" s="1"/>
      <c r="IZO148" s="1"/>
      <c r="IZP148" s="1"/>
      <c r="IZQ148" s="1"/>
      <c r="IZR148" s="1"/>
      <c r="IZS148" s="1"/>
      <c r="IZT148" s="1"/>
      <c r="IZU148" s="1"/>
      <c r="IZV148" s="1"/>
      <c r="IZW148" s="1"/>
      <c r="IZX148" s="1"/>
      <c r="IZY148" s="1"/>
      <c r="IZZ148" s="1"/>
      <c r="JAA148" s="1"/>
      <c r="JAB148" s="1"/>
      <c r="JAC148" s="1"/>
      <c r="JAD148" s="1"/>
      <c r="JAE148" s="1"/>
      <c r="JAF148" s="1"/>
      <c r="JAG148" s="1"/>
      <c r="JAH148" s="1"/>
      <c r="JAI148" s="1"/>
      <c r="JAJ148" s="1"/>
      <c r="JAK148" s="1"/>
      <c r="JAL148" s="1"/>
      <c r="JAM148" s="1"/>
      <c r="JAN148" s="1"/>
      <c r="JAO148" s="1"/>
      <c r="JAP148" s="1"/>
      <c r="JAQ148" s="1"/>
      <c r="JAR148" s="1"/>
      <c r="JAS148" s="1"/>
      <c r="JAT148" s="1"/>
      <c r="JAU148" s="1"/>
      <c r="JAV148" s="1"/>
      <c r="JAW148" s="1"/>
      <c r="JAX148" s="1"/>
      <c r="JAY148" s="1"/>
      <c r="JAZ148" s="1"/>
      <c r="JBA148" s="1"/>
      <c r="JBB148" s="1"/>
      <c r="JBC148" s="1"/>
      <c r="JBD148" s="1"/>
      <c r="JBE148" s="1"/>
      <c r="JBF148" s="1"/>
      <c r="JBG148" s="1"/>
      <c r="JBH148" s="1"/>
      <c r="JBI148" s="1"/>
      <c r="JBJ148" s="1"/>
      <c r="JBK148" s="1"/>
      <c r="JBL148" s="1"/>
      <c r="JBM148" s="1"/>
      <c r="JBN148" s="1"/>
      <c r="JBO148" s="1"/>
      <c r="JBP148" s="1"/>
      <c r="JBQ148" s="1"/>
      <c r="JBR148" s="1"/>
      <c r="JBS148" s="1"/>
      <c r="JBT148" s="1"/>
      <c r="JBU148" s="1"/>
      <c r="JBV148" s="1"/>
      <c r="JBW148" s="1"/>
      <c r="JBX148" s="1"/>
      <c r="JBY148" s="1"/>
      <c r="JBZ148" s="1"/>
      <c r="JCA148" s="1"/>
      <c r="JCB148" s="1"/>
      <c r="JCC148" s="1"/>
      <c r="JCD148" s="1"/>
      <c r="JCE148" s="1"/>
      <c r="JCF148" s="1"/>
      <c r="JCG148" s="1"/>
      <c r="JCH148" s="1"/>
      <c r="JCI148" s="1"/>
      <c r="JCJ148" s="1"/>
      <c r="JCK148" s="1"/>
      <c r="JCL148" s="1"/>
      <c r="JCM148" s="1"/>
      <c r="JCN148" s="1"/>
      <c r="JCO148" s="1"/>
      <c r="JCP148" s="1"/>
      <c r="JCQ148" s="1"/>
      <c r="JCR148" s="1"/>
      <c r="JCS148" s="1"/>
      <c r="JCT148" s="1"/>
      <c r="JCU148" s="1"/>
      <c r="JCV148" s="1"/>
      <c r="JCW148" s="1"/>
      <c r="JCX148" s="1"/>
      <c r="JCY148" s="1"/>
      <c r="JCZ148" s="1"/>
      <c r="JDA148" s="1"/>
      <c r="JDB148" s="1"/>
      <c r="JDI148" s="1"/>
      <c r="JDJ148" s="1"/>
      <c r="JDK148" s="1"/>
      <c r="JDL148" s="1"/>
      <c r="JDM148" s="1"/>
      <c r="JDN148" s="1"/>
      <c r="JDO148" s="1"/>
      <c r="JDP148" s="1"/>
      <c r="JDQ148" s="1"/>
      <c r="JDR148" s="1"/>
      <c r="JDS148" s="1"/>
      <c r="JDT148" s="1"/>
      <c r="JDU148" s="1"/>
      <c r="JDV148" s="1"/>
      <c r="JDW148" s="1"/>
      <c r="JDX148" s="1"/>
      <c r="JDY148" s="1"/>
      <c r="JDZ148" s="1"/>
      <c r="JEA148" s="1"/>
      <c r="JEB148" s="1"/>
      <c r="JEC148" s="1"/>
      <c r="JED148" s="1"/>
      <c r="JEE148" s="1"/>
      <c r="JEF148" s="1"/>
      <c r="JEG148" s="1"/>
      <c r="JEH148" s="1"/>
      <c r="JEI148" s="1"/>
      <c r="JEJ148" s="1"/>
      <c r="JEK148" s="1"/>
      <c r="JEL148" s="1"/>
      <c r="JEM148" s="1"/>
      <c r="JEN148" s="1"/>
      <c r="JEO148" s="1"/>
      <c r="JEP148" s="1"/>
      <c r="JEQ148" s="1"/>
      <c r="JER148" s="1"/>
      <c r="JES148" s="1"/>
      <c r="JET148" s="1"/>
      <c r="JEU148" s="1"/>
      <c r="JEV148" s="1"/>
      <c r="JEW148" s="1"/>
      <c r="JEX148" s="1"/>
      <c r="JEY148" s="1"/>
      <c r="JEZ148" s="1"/>
      <c r="JFA148" s="1"/>
      <c r="JFB148" s="1"/>
      <c r="JFC148" s="1"/>
      <c r="JFD148" s="1"/>
      <c r="JFE148" s="1"/>
      <c r="JFF148" s="1"/>
      <c r="JFG148" s="1"/>
      <c r="JFH148" s="1"/>
      <c r="JFI148" s="1"/>
      <c r="JFJ148" s="1"/>
      <c r="JFK148" s="1"/>
      <c r="JFL148" s="1"/>
      <c r="JFM148" s="1"/>
      <c r="JFN148" s="1"/>
      <c r="JFO148" s="1"/>
      <c r="JFP148" s="1"/>
      <c r="JFQ148" s="1"/>
      <c r="JFR148" s="1"/>
      <c r="JFS148" s="1"/>
      <c r="JFT148" s="1"/>
      <c r="JFU148" s="1"/>
      <c r="JFV148" s="1"/>
      <c r="JFW148" s="1"/>
      <c r="JFX148" s="1"/>
      <c r="JFY148" s="1"/>
      <c r="JFZ148" s="1"/>
      <c r="JGA148" s="1"/>
      <c r="JGB148" s="1"/>
      <c r="JGC148" s="1"/>
      <c r="JGD148" s="1"/>
      <c r="JGE148" s="1"/>
      <c r="JGF148" s="1"/>
      <c r="JGG148" s="1"/>
      <c r="JGH148" s="1"/>
      <c r="JGI148" s="1"/>
      <c r="JGJ148" s="1"/>
      <c r="JGK148" s="1"/>
      <c r="JGL148" s="1"/>
      <c r="JGM148" s="1"/>
      <c r="JGN148" s="1"/>
      <c r="JGO148" s="1"/>
      <c r="JGP148" s="1"/>
      <c r="JGQ148" s="1"/>
      <c r="JGR148" s="1"/>
      <c r="JGS148" s="1"/>
      <c r="JGT148" s="1"/>
      <c r="JGU148" s="1"/>
      <c r="JGV148" s="1"/>
      <c r="JGW148" s="1"/>
      <c r="JGX148" s="1"/>
      <c r="JGY148" s="1"/>
      <c r="JGZ148" s="1"/>
      <c r="JHA148" s="1"/>
      <c r="JHB148" s="1"/>
      <c r="JHC148" s="1"/>
      <c r="JHD148" s="1"/>
      <c r="JHE148" s="1"/>
      <c r="JHF148" s="1"/>
      <c r="JHG148" s="1"/>
      <c r="JHH148" s="1"/>
      <c r="JHI148" s="1"/>
      <c r="JHJ148" s="1"/>
      <c r="JHK148" s="1"/>
      <c r="JHL148" s="1"/>
      <c r="JHM148" s="1"/>
      <c r="JHN148" s="1"/>
      <c r="JHO148" s="1"/>
      <c r="JHP148" s="1"/>
      <c r="JHQ148" s="1"/>
      <c r="JHR148" s="1"/>
      <c r="JHS148" s="1"/>
      <c r="JHT148" s="1"/>
      <c r="JHU148" s="1"/>
      <c r="JHV148" s="1"/>
      <c r="JHW148" s="1"/>
      <c r="JHX148" s="1"/>
      <c r="JHY148" s="1"/>
      <c r="JHZ148" s="1"/>
      <c r="JIA148" s="1"/>
      <c r="JIB148" s="1"/>
      <c r="JIC148" s="1"/>
      <c r="JID148" s="1"/>
      <c r="JIE148" s="1"/>
      <c r="JIF148" s="1"/>
      <c r="JIG148" s="1"/>
      <c r="JIH148" s="1"/>
      <c r="JII148" s="1"/>
      <c r="JIJ148" s="1"/>
      <c r="JIK148" s="1"/>
      <c r="JIL148" s="1"/>
      <c r="JIM148" s="1"/>
      <c r="JIN148" s="1"/>
      <c r="JIO148" s="1"/>
      <c r="JIP148" s="1"/>
      <c r="JIQ148" s="1"/>
      <c r="JIR148" s="1"/>
      <c r="JIS148" s="1"/>
      <c r="JIT148" s="1"/>
      <c r="JIU148" s="1"/>
      <c r="JIV148" s="1"/>
      <c r="JIW148" s="1"/>
      <c r="JIX148" s="1"/>
      <c r="JIY148" s="1"/>
      <c r="JIZ148" s="1"/>
      <c r="JJA148" s="1"/>
      <c r="JJB148" s="1"/>
      <c r="JJC148" s="1"/>
      <c r="JJD148" s="1"/>
      <c r="JJE148" s="1"/>
      <c r="JJF148" s="1"/>
      <c r="JJG148" s="1"/>
      <c r="JJH148" s="1"/>
      <c r="JJI148" s="1"/>
      <c r="JJJ148" s="1"/>
      <c r="JJK148" s="1"/>
      <c r="JJL148" s="1"/>
      <c r="JJM148" s="1"/>
      <c r="JJN148" s="1"/>
      <c r="JJO148" s="1"/>
      <c r="JJP148" s="1"/>
      <c r="JJQ148" s="1"/>
      <c r="JJR148" s="1"/>
      <c r="JJS148" s="1"/>
      <c r="JJT148" s="1"/>
      <c r="JJU148" s="1"/>
      <c r="JJV148" s="1"/>
      <c r="JJW148" s="1"/>
      <c r="JJX148" s="1"/>
      <c r="JJY148" s="1"/>
      <c r="JJZ148" s="1"/>
      <c r="JKA148" s="1"/>
      <c r="JKB148" s="1"/>
      <c r="JKC148" s="1"/>
      <c r="JKD148" s="1"/>
      <c r="JKE148" s="1"/>
      <c r="JKF148" s="1"/>
      <c r="JKG148" s="1"/>
      <c r="JKH148" s="1"/>
      <c r="JKI148" s="1"/>
      <c r="JKJ148" s="1"/>
      <c r="JKK148" s="1"/>
      <c r="JKL148" s="1"/>
      <c r="JKM148" s="1"/>
      <c r="JKN148" s="1"/>
      <c r="JKO148" s="1"/>
      <c r="JKP148" s="1"/>
      <c r="JKQ148" s="1"/>
      <c r="JKR148" s="1"/>
      <c r="JKS148" s="1"/>
      <c r="JKT148" s="1"/>
      <c r="JKU148" s="1"/>
      <c r="JKV148" s="1"/>
      <c r="JKW148" s="1"/>
      <c r="JKX148" s="1"/>
      <c r="JKY148" s="1"/>
      <c r="JKZ148" s="1"/>
      <c r="JLA148" s="1"/>
      <c r="JLB148" s="1"/>
      <c r="JLC148" s="1"/>
      <c r="JLD148" s="1"/>
      <c r="JLE148" s="1"/>
      <c r="JLF148" s="1"/>
      <c r="JLG148" s="1"/>
      <c r="JLH148" s="1"/>
      <c r="JLI148" s="1"/>
      <c r="JLJ148" s="1"/>
      <c r="JLK148" s="1"/>
      <c r="JLL148" s="1"/>
      <c r="JLM148" s="1"/>
      <c r="JLN148" s="1"/>
      <c r="JLO148" s="1"/>
      <c r="JLP148" s="1"/>
      <c r="JLQ148" s="1"/>
      <c r="JLR148" s="1"/>
      <c r="JLS148" s="1"/>
      <c r="JLT148" s="1"/>
      <c r="JLU148" s="1"/>
      <c r="JLV148" s="1"/>
      <c r="JLW148" s="1"/>
      <c r="JLX148" s="1"/>
      <c r="JLY148" s="1"/>
      <c r="JLZ148" s="1"/>
      <c r="JMA148" s="1"/>
      <c r="JMB148" s="1"/>
      <c r="JMC148" s="1"/>
      <c r="JMD148" s="1"/>
      <c r="JME148" s="1"/>
      <c r="JMF148" s="1"/>
      <c r="JMG148" s="1"/>
      <c r="JMH148" s="1"/>
      <c r="JMI148" s="1"/>
      <c r="JMJ148" s="1"/>
      <c r="JMK148" s="1"/>
      <c r="JML148" s="1"/>
      <c r="JMM148" s="1"/>
      <c r="JMN148" s="1"/>
      <c r="JMO148" s="1"/>
      <c r="JMP148" s="1"/>
      <c r="JMQ148" s="1"/>
      <c r="JMR148" s="1"/>
      <c r="JMS148" s="1"/>
      <c r="JMT148" s="1"/>
      <c r="JMU148" s="1"/>
      <c r="JMV148" s="1"/>
      <c r="JMW148" s="1"/>
      <c r="JMX148" s="1"/>
      <c r="JNE148" s="1"/>
      <c r="JNF148" s="1"/>
      <c r="JNG148" s="1"/>
      <c r="JNH148" s="1"/>
      <c r="JNI148" s="1"/>
      <c r="JNJ148" s="1"/>
      <c r="JNK148" s="1"/>
      <c r="JNL148" s="1"/>
      <c r="JNM148" s="1"/>
      <c r="JNN148" s="1"/>
      <c r="JNO148" s="1"/>
      <c r="JNP148" s="1"/>
      <c r="JNQ148" s="1"/>
      <c r="JNR148" s="1"/>
      <c r="JNS148" s="1"/>
      <c r="JNT148" s="1"/>
      <c r="JNU148" s="1"/>
      <c r="JNV148" s="1"/>
      <c r="JNW148" s="1"/>
      <c r="JNX148" s="1"/>
      <c r="JNY148" s="1"/>
      <c r="JNZ148" s="1"/>
      <c r="JOA148" s="1"/>
      <c r="JOB148" s="1"/>
      <c r="JOC148" s="1"/>
      <c r="JOD148" s="1"/>
      <c r="JOE148" s="1"/>
      <c r="JOF148" s="1"/>
      <c r="JOG148" s="1"/>
      <c r="JOH148" s="1"/>
      <c r="JOI148" s="1"/>
      <c r="JOJ148" s="1"/>
      <c r="JOK148" s="1"/>
      <c r="JOL148" s="1"/>
      <c r="JOM148" s="1"/>
      <c r="JON148" s="1"/>
      <c r="JOO148" s="1"/>
      <c r="JOP148" s="1"/>
      <c r="JOQ148" s="1"/>
      <c r="JOR148" s="1"/>
      <c r="JOS148" s="1"/>
      <c r="JOT148" s="1"/>
      <c r="JOU148" s="1"/>
      <c r="JOV148" s="1"/>
      <c r="JOW148" s="1"/>
      <c r="JOX148" s="1"/>
      <c r="JOY148" s="1"/>
      <c r="JOZ148" s="1"/>
      <c r="JPA148" s="1"/>
      <c r="JPB148" s="1"/>
      <c r="JPC148" s="1"/>
      <c r="JPD148" s="1"/>
      <c r="JPE148" s="1"/>
      <c r="JPF148" s="1"/>
      <c r="JPG148" s="1"/>
      <c r="JPH148" s="1"/>
      <c r="JPI148" s="1"/>
      <c r="JPJ148" s="1"/>
      <c r="JPK148" s="1"/>
      <c r="JPL148" s="1"/>
      <c r="JPM148" s="1"/>
      <c r="JPN148" s="1"/>
      <c r="JPO148" s="1"/>
      <c r="JPP148" s="1"/>
      <c r="JPQ148" s="1"/>
      <c r="JPR148" s="1"/>
      <c r="JPS148" s="1"/>
      <c r="JPT148" s="1"/>
      <c r="JPU148" s="1"/>
      <c r="JPV148" s="1"/>
      <c r="JPW148" s="1"/>
      <c r="JPX148" s="1"/>
      <c r="JPY148" s="1"/>
      <c r="JPZ148" s="1"/>
      <c r="JQA148" s="1"/>
      <c r="JQB148" s="1"/>
      <c r="JQC148" s="1"/>
      <c r="JQD148" s="1"/>
      <c r="JQE148" s="1"/>
      <c r="JQF148" s="1"/>
      <c r="JQG148" s="1"/>
      <c r="JQH148" s="1"/>
      <c r="JQI148" s="1"/>
      <c r="JQJ148" s="1"/>
      <c r="JQK148" s="1"/>
      <c r="JQL148" s="1"/>
      <c r="JQM148" s="1"/>
      <c r="JQN148" s="1"/>
      <c r="JQO148" s="1"/>
      <c r="JQP148" s="1"/>
      <c r="JQQ148" s="1"/>
      <c r="JQR148" s="1"/>
      <c r="JQS148" s="1"/>
      <c r="JQT148" s="1"/>
      <c r="JQU148" s="1"/>
      <c r="JQV148" s="1"/>
      <c r="JQW148" s="1"/>
      <c r="JQX148" s="1"/>
      <c r="JQY148" s="1"/>
      <c r="JQZ148" s="1"/>
      <c r="JRA148" s="1"/>
      <c r="JRB148" s="1"/>
      <c r="JRC148" s="1"/>
      <c r="JRD148" s="1"/>
      <c r="JRE148" s="1"/>
      <c r="JRF148" s="1"/>
      <c r="JRG148" s="1"/>
      <c r="JRH148" s="1"/>
      <c r="JRI148" s="1"/>
      <c r="JRJ148" s="1"/>
      <c r="JRK148" s="1"/>
      <c r="JRL148" s="1"/>
      <c r="JRM148" s="1"/>
      <c r="JRN148" s="1"/>
      <c r="JRO148" s="1"/>
      <c r="JRP148" s="1"/>
      <c r="JRQ148" s="1"/>
      <c r="JRR148" s="1"/>
      <c r="JRS148" s="1"/>
      <c r="JRT148" s="1"/>
      <c r="JRU148" s="1"/>
      <c r="JRV148" s="1"/>
      <c r="JRW148" s="1"/>
      <c r="JRX148" s="1"/>
      <c r="JRY148" s="1"/>
      <c r="JRZ148" s="1"/>
      <c r="JSA148" s="1"/>
      <c r="JSB148" s="1"/>
      <c r="JSC148" s="1"/>
      <c r="JSD148" s="1"/>
      <c r="JSE148" s="1"/>
      <c r="JSF148" s="1"/>
      <c r="JSG148" s="1"/>
      <c r="JSH148" s="1"/>
      <c r="JSI148" s="1"/>
      <c r="JSJ148" s="1"/>
      <c r="JSK148" s="1"/>
      <c r="JSL148" s="1"/>
      <c r="JSM148" s="1"/>
      <c r="JSN148" s="1"/>
      <c r="JSO148" s="1"/>
      <c r="JSP148" s="1"/>
      <c r="JSQ148" s="1"/>
      <c r="JSR148" s="1"/>
      <c r="JSS148" s="1"/>
      <c r="JST148" s="1"/>
      <c r="JSU148" s="1"/>
      <c r="JSV148" s="1"/>
      <c r="JSW148" s="1"/>
      <c r="JSX148" s="1"/>
      <c r="JSY148" s="1"/>
      <c r="JSZ148" s="1"/>
      <c r="JTA148" s="1"/>
      <c r="JTB148" s="1"/>
      <c r="JTC148" s="1"/>
      <c r="JTD148" s="1"/>
      <c r="JTE148" s="1"/>
      <c r="JTF148" s="1"/>
      <c r="JTG148" s="1"/>
      <c r="JTH148" s="1"/>
      <c r="JTI148" s="1"/>
      <c r="JTJ148" s="1"/>
      <c r="JTK148" s="1"/>
      <c r="JTL148" s="1"/>
      <c r="JTM148" s="1"/>
      <c r="JTN148" s="1"/>
      <c r="JTO148" s="1"/>
      <c r="JTP148" s="1"/>
      <c r="JTQ148" s="1"/>
      <c r="JTR148" s="1"/>
      <c r="JTS148" s="1"/>
      <c r="JTT148" s="1"/>
      <c r="JTU148" s="1"/>
      <c r="JTV148" s="1"/>
      <c r="JTW148" s="1"/>
      <c r="JTX148" s="1"/>
      <c r="JTY148" s="1"/>
      <c r="JTZ148" s="1"/>
      <c r="JUA148" s="1"/>
      <c r="JUB148" s="1"/>
      <c r="JUC148" s="1"/>
      <c r="JUD148" s="1"/>
      <c r="JUE148" s="1"/>
      <c r="JUF148" s="1"/>
      <c r="JUG148" s="1"/>
      <c r="JUH148" s="1"/>
      <c r="JUI148" s="1"/>
      <c r="JUJ148" s="1"/>
      <c r="JUK148" s="1"/>
      <c r="JUL148" s="1"/>
      <c r="JUM148" s="1"/>
      <c r="JUN148" s="1"/>
      <c r="JUO148" s="1"/>
      <c r="JUP148" s="1"/>
      <c r="JUQ148" s="1"/>
      <c r="JUR148" s="1"/>
      <c r="JUS148" s="1"/>
      <c r="JUT148" s="1"/>
      <c r="JUU148" s="1"/>
      <c r="JUV148" s="1"/>
      <c r="JUW148" s="1"/>
      <c r="JUX148" s="1"/>
      <c r="JUY148" s="1"/>
      <c r="JUZ148" s="1"/>
      <c r="JVA148" s="1"/>
      <c r="JVB148" s="1"/>
      <c r="JVC148" s="1"/>
      <c r="JVD148" s="1"/>
      <c r="JVE148" s="1"/>
      <c r="JVF148" s="1"/>
      <c r="JVG148" s="1"/>
      <c r="JVH148" s="1"/>
      <c r="JVI148" s="1"/>
      <c r="JVJ148" s="1"/>
      <c r="JVK148" s="1"/>
      <c r="JVL148" s="1"/>
      <c r="JVM148" s="1"/>
      <c r="JVN148" s="1"/>
      <c r="JVO148" s="1"/>
      <c r="JVP148" s="1"/>
      <c r="JVQ148" s="1"/>
      <c r="JVR148" s="1"/>
      <c r="JVS148" s="1"/>
      <c r="JVT148" s="1"/>
      <c r="JVU148" s="1"/>
      <c r="JVV148" s="1"/>
      <c r="JVW148" s="1"/>
      <c r="JVX148" s="1"/>
      <c r="JVY148" s="1"/>
      <c r="JVZ148" s="1"/>
      <c r="JWA148" s="1"/>
      <c r="JWB148" s="1"/>
      <c r="JWC148" s="1"/>
      <c r="JWD148" s="1"/>
      <c r="JWE148" s="1"/>
      <c r="JWF148" s="1"/>
      <c r="JWG148" s="1"/>
      <c r="JWH148" s="1"/>
      <c r="JWI148" s="1"/>
      <c r="JWJ148" s="1"/>
      <c r="JWK148" s="1"/>
      <c r="JWL148" s="1"/>
      <c r="JWM148" s="1"/>
      <c r="JWN148" s="1"/>
      <c r="JWO148" s="1"/>
      <c r="JWP148" s="1"/>
      <c r="JWQ148" s="1"/>
      <c r="JWR148" s="1"/>
      <c r="JWS148" s="1"/>
      <c r="JWT148" s="1"/>
      <c r="JXA148" s="1"/>
      <c r="JXB148" s="1"/>
      <c r="JXC148" s="1"/>
      <c r="JXD148" s="1"/>
      <c r="JXE148" s="1"/>
      <c r="JXF148" s="1"/>
      <c r="JXG148" s="1"/>
      <c r="JXH148" s="1"/>
      <c r="JXI148" s="1"/>
      <c r="JXJ148" s="1"/>
      <c r="JXK148" s="1"/>
      <c r="JXL148" s="1"/>
      <c r="JXM148" s="1"/>
      <c r="JXN148" s="1"/>
      <c r="JXO148" s="1"/>
      <c r="JXP148" s="1"/>
      <c r="JXQ148" s="1"/>
      <c r="JXR148" s="1"/>
      <c r="JXS148" s="1"/>
      <c r="JXT148" s="1"/>
      <c r="JXU148" s="1"/>
      <c r="JXV148" s="1"/>
      <c r="JXW148" s="1"/>
      <c r="JXX148" s="1"/>
      <c r="JXY148" s="1"/>
      <c r="JXZ148" s="1"/>
      <c r="JYA148" s="1"/>
      <c r="JYB148" s="1"/>
      <c r="JYC148" s="1"/>
      <c r="JYD148" s="1"/>
      <c r="JYE148" s="1"/>
      <c r="JYF148" s="1"/>
      <c r="JYG148" s="1"/>
      <c r="JYH148" s="1"/>
      <c r="JYI148" s="1"/>
      <c r="JYJ148" s="1"/>
      <c r="JYK148" s="1"/>
      <c r="JYL148" s="1"/>
      <c r="JYM148" s="1"/>
      <c r="JYN148" s="1"/>
      <c r="JYO148" s="1"/>
      <c r="JYP148" s="1"/>
      <c r="JYQ148" s="1"/>
      <c r="JYR148" s="1"/>
      <c r="JYS148" s="1"/>
      <c r="JYT148" s="1"/>
      <c r="JYU148" s="1"/>
      <c r="JYV148" s="1"/>
      <c r="JYW148" s="1"/>
      <c r="JYX148" s="1"/>
      <c r="JYY148" s="1"/>
      <c r="JYZ148" s="1"/>
      <c r="JZA148" s="1"/>
      <c r="JZB148" s="1"/>
      <c r="JZC148" s="1"/>
      <c r="JZD148" s="1"/>
      <c r="JZE148" s="1"/>
      <c r="JZF148" s="1"/>
      <c r="JZG148" s="1"/>
      <c r="JZH148" s="1"/>
      <c r="JZI148" s="1"/>
      <c r="JZJ148" s="1"/>
      <c r="JZK148" s="1"/>
      <c r="JZL148" s="1"/>
      <c r="JZM148" s="1"/>
      <c r="JZN148" s="1"/>
      <c r="JZO148" s="1"/>
      <c r="JZP148" s="1"/>
      <c r="JZQ148" s="1"/>
      <c r="JZR148" s="1"/>
      <c r="JZS148" s="1"/>
      <c r="JZT148" s="1"/>
      <c r="JZU148" s="1"/>
      <c r="JZV148" s="1"/>
      <c r="JZW148" s="1"/>
      <c r="JZX148" s="1"/>
      <c r="JZY148" s="1"/>
      <c r="JZZ148" s="1"/>
      <c r="KAA148" s="1"/>
      <c r="KAB148" s="1"/>
      <c r="KAC148" s="1"/>
      <c r="KAD148" s="1"/>
      <c r="KAE148" s="1"/>
      <c r="KAF148" s="1"/>
      <c r="KAG148" s="1"/>
      <c r="KAH148" s="1"/>
      <c r="KAI148" s="1"/>
      <c r="KAJ148" s="1"/>
      <c r="KAK148" s="1"/>
      <c r="KAL148" s="1"/>
      <c r="KAM148" s="1"/>
      <c r="KAN148" s="1"/>
      <c r="KAO148" s="1"/>
      <c r="KAP148" s="1"/>
      <c r="KAQ148" s="1"/>
      <c r="KAR148" s="1"/>
      <c r="KAS148" s="1"/>
      <c r="KAT148" s="1"/>
      <c r="KAU148" s="1"/>
      <c r="KAV148" s="1"/>
      <c r="KAW148" s="1"/>
      <c r="KAX148" s="1"/>
      <c r="KAY148" s="1"/>
      <c r="KAZ148" s="1"/>
      <c r="KBA148" s="1"/>
      <c r="KBB148" s="1"/>
      <c r="KBC148" s="1"/>
      <c r="KBD148" s="1"/>
      <c r="KBE148" s="1"/>
      <c r="KBF148" s="1"/>
      <c r="KBG148" s="1"/>
      <c r="KBH148" s="1"/>
      <c r="KBI148" s="1"/>
      <c r="KBJ148" s="1"/>
      <c r="KBK148" s="1"/>
      <c r="KBL148" s="1"/>
      <c r="KBM148" s="1"/>
      <c r="KBN148" s="1"/>
      <c r="KBO148" s="1"/>
      <c r="KBP148" s="1"/>
      <c r="KBQ148" s="1"/>
      <c r="KBR148" s="1"/>
      <c r="KBS148" s="1"/>
      <c r="KBT148" s="1"/>
      <c r="KBU148" s="1"/>
      <c r="KBV148" s="1"/>
      <c r="KBW148" s="1"/>
      <c r="KBX148" s="1"/>
      <c r="KBY148" s="1"/>
      <c r="KBZ148" s="1"/>
      <c r="KCA148" s="1"/>
      <c r="KCB148" s="1"/>
      <c r="KCC148" s="1"/>
      <c r="KCD148" s="1"/>
      <c r="KCE148" s="1"/>
      <c r="KCF148" s="1"/>
      <c r="KCG148" s="1"/>
      <c r="KCH148" s="1"/>
      <c r="KCI148" s="1"/>
      <c r="KCJ148" s="1"/>
      <c r="KCK148" s="1"/>
      <c r="KCL148" s="1"/>
      <c r="KCM148" s="1"/>
      <c r="KCN148" s="1"/>
      <c r="KCO148" s="1"/>
      <c r="KCP148" s="1"/>
      <c r="KCQ148" s="1"/>
      <c r="KCR148" s="1"/>
      <c r="KCS148" s="1"/>
      <c r="KCT148" s="1"/>
      <c r="KCU148" s="1"/>
      <c r="KCV148" s="1"/>
      <c r="KCW148" s="1"/>
      <c r="KCX148" s="1"/>
      <c r="KCY148" s="1"/>
      <c r="KCZ148" s="1"/>
      <c r="KDA148" s="1"/>
      <c r="KDB148" s="1"/>
      <c r="KDC148" s="1"/>
      <c r="KDD148" s="1"/>
      <c r="KDE148" s="1"/>
      <c r="KDF148" s="1"/>
      <c r="KDG148" s="1"/>
      <c r="KDH148" s="1"/>
      <c r="KDI148" s="1"/>
      <c r="KDJ148" s="1"/>
      <c r="KDK148" s="1"/>
      <c r="KDL148" s="1"/>
      <c r="KDM148" s="1"/>
      <c r="KDN148" s="1"/>
      <c r="KDO148" s="1"/>
      <c r="KDP148" s="1"/>
      <c r="KDQ148" s="1"/>
      <c r="KDR148" s="1"/>
      <c r="KDS148" s="1"/>
      <c r="KDT148" s="1"/>
      <c r="KDU148" s="1"/>
      <c r="KDV148" s="1"/>
      <c r="KDW148" s="1"/>
      <c r="KDX148" s="1"/>
      <c r="KDY148" s="1"/>
      <c r="KDZ148" s="1"/>
      <c r="KEA148" s="1"/>
      <c r="KEB148" s="1"/>
      <c r="KEC148" s="1"/>
      <c r="KED148" s="1"/>
      <c r="KEE148" s="1"/>
      <c r="KEF148" s="1"/>
      <c r="KEG148" s="1"/>
      <c r="KEH148" s="1"/>
      <c r="KEI148" s="1"/>
      <c r="KEJ148" s="1"/>
      <c r="KEK148" s="1"/>
      <c r="KEL148" s="1"/>
      <c r="KEM148" s="1"/>
      <c r="KEN148" s="1"/>
      <c r="KEO148" s="1"/>
      <c r="KEP148" s="1"/>
      <c r="KEQ148" s="1"/>
      <c r="KER148" s="1"/>
      <c r="KES148" s="1"/>
      <c r="KET148" s="1"/>
      <c r="KEU148" s="1"/>
      <c r="KEV148" s="1"/>
      <c r="KEW148" s="1"/>
      <c r="KEX148" s="1"/>
      <c r="KEY148" s="1"/>
      <c r="KEZ148" s="1"/>
      <c r="KFA148" s="1"/>
      <c r="KFB148" s="1"/>
      <c r="KFC148" s="1"/>
      <c r="KFD148" s="1"/>
      <c r="KFE148" s="1"/>
      <c r="KFF148" s="1"/>
      <c r="KFG148" s="1"/>
      <c r="KFH148" s="1"/>
      <c r="KFI148" s="1"/>
      <c r="KFJ148" s="1"/>
      <c r="KFK148" s="1"/>
      <c r="KFL148" s="1"/>
      <c r="KFM148" s="1"/>
      <c r="KFN148" s="1"/>
      <c r="KFO148" s="1"/>
      <c r="KFP148" s="1"/>
      <c r="KFQ148" s="1"/>
      <c r="KFR148" s="1"/>
      <c r="KFS148" s="1"/>
      <c r="KFT148" s="1"/>
      <c r="KFU148" s="1"/>
      <c r="KFV148" s="1"/>
      <c r="KFW148" s="1"/>
      <c r="KFX148" s="1"/>
      <c r="KFY148" s="1"/>
      <c r="KFZ148" s="1"/>
      <c r="KGA148" s="1"/>
      <c r="KGB148" s="1"/>
      <c r="KGC148" s="1"/>
      <c r="KGD148" s="1"/>
      <c r="KGE148" s="1"/>
      <c r="KGF148" s="1"/>
      <c r="KGG148" s="1"/>
      <c r="KGH148" s="1"/>
      <c r="KGI148" s="1"/>
      <c r="KGJ148" s="1"/>
      <c r="KGK148" s="1"/>
      <c r="KGL148" s="1"/>
      <c r="KGM148" s="1"/>
      <c r="KGN148" s="1"/>
      <c r="KGO148" s="1"/>
      <c r="KGP148" s="1"/>
      <c r="KGW148" s="1"/>
      <c r="KGX148" s="1"/>
      <c r="KGY148" s="1"/>
      <c r="KGZ148" s="1"/>
      <c r="KHA148" s="1"/>
      <c r="KHB148" s="1"/>
      <c r="KHC148" s="1"/>
      <c r="KHD148" s="1"/>
      <c r="KHE148" s="1"/>
      <c r="KHF148" s="1"/>
      <c r="KHG148" s="1"/>
      <c r="KHH148" s="1"/>
      <c r="KHI148" s="1"/>
      <c r="KHJ148" s="1"/>
      <c r="KHK148" s="1"/>
      <c r="KHL148" s="1"/>
      <c r="KHM148" s="1"/>
      <c r="KHN148" s="1"/>
      <c r="KHO148" s="1"/>
      <c r="KHP148" s="1"/>
      <c r="KHQ148" s="1"/>
      <c r="KHR148" s="1"/>
      <c r="KHS148" s="1"/>
      <c r="KHT148" s="1"/>
      <c r="KHU148" s="1"/>
      <c r="KHV148" s="1"/>
      <c r="KHW148" s="1"/>
      <c r="KHX148" s="1"/>
      <c r="KHY148" s="1"/>
      <c r="KHZ148" s="1"/>
      <c r="KIA148" s="1"/>
      <c r="KIB148" s="1"/>
      <c r="KIC148" s="1"/>
      <c r="KID148" s="1"/>
      <c r="KIE148" s="1"/>
      <c r="KIF148" s="1"/>
      <c r="KIG148" s="1"/>
      <c r="KIH148" s="1"/>
      <c r="KII148" s="1"/>
      <c r="KIJ148" s="1"/>
      <c r="KIK148" s="1"/>
      <c r="KIL148" s="1"/>
      <c r="KIM148" s="1"/>
      <c r="KIN148" s="1"/>
      <c r="KIO148" s="1"/>
      <c r="KIP148" s="1"/>
      <c r="KIQ148" s="1"/>
      <c r="KIR148" s="1"/>
      <c r="KIS148" s="1"/>
      <c r="KIT148" s="1"/>
      <c r="KIU148" s="1"/>
      <c r="KIV148" s="1"/>
      <c r="KIW148" s="1"/>
      <c r="KIX148" s="1"/>
      <c r="KIY148" s="1"/>
      <c r="KIZ148" s="1"/>
      <c r="KJA148" s="1"/>
      <c r="KJB148" s="1"/>
      <c r="KJC148" s="1"/>
      <c r="KJD148" s="1"/>
      <c r="KJE148" s="1"/>
      <c r="KJF148" s="1"/>
      <c r="KJG148" s="1"/>
      <c r="KJH148" s="1"/>
      <c r="KJI148" s="1"/>
      <c r="KJJ148" s="1"/>
      <c r="KJK148" s="1"/>
      <c r="KJL148" s="1"/>
      <c r="KJM148" s="1"/>
      <c r="KJN148" s="1"/>
      <c r="KJO148" s="1"/>
      <c r="KJP148" s="1"/>
      <c r="KJQ148" s="1"/>
      <c r="KJR148" s="1"/>
      <c r="KJS148" s="1"/>
      <c r="KJT148" s="1"/>
      <c r="KJU148" s="1"/>
      <c r="KJV148" s="1"/>
      <c r="KJW148" s="1"/>
      <c r="KJX148" s="1"/>
      <c r="KJY148" s="1"/>
      <c r="KJZ148" s="1"/>
      <c r="KKA148" s="1"/>
      <c r="KKB148" s="1"/>
      <c r="KKC148" s="1"/>
      <c r="KKD148" s="1"/>
      <c r="KKE148" s="1"/>
      <c r="KKF148" s="1"/>
      <c r="KKG148" s="1"/>
      <c r="KKH148" s="1"/>
      <c r="KKI148" s="1"/>
      <c r="KKJ148" s="1"/>
      <c r="KKK148" s="1"/>
      <c r="KKL148" s="1"/>
      <c r="KKM148" s="1"/>
      <c r="KKN148" s="1"/>
      <c r="KKO148" s="1"/>
      <c r="KKP148" s="1"/>
      <c r="KKQ148" s="1"/>
      <c r="KKR148" s="1"/>
      <c r="KKS148" s="1"/>
      <c r="KKT148" s="1"/>
      <c r="KKU148" s="1"/>
      <c r="KKV148" s="1"/>
      <c r="KKW148" s="1"/>
      <c r="KKX148" s="1"/>
      <c r="KKY148" s="1"/>
      <c r="KKZ148" s="1"/>
      <c r="KLA148" s="1"/>
      <c r="KLB148" s="1"/>
      <c r="KLC148" s="1"/>
      <c r="KLD148" s="1"/>
      <c r="KLE148" s="1"/>
      <c r="KLF148" s="1"/>
      <c r="KLG148" s="1"/>
      <c r="KLH148" s="1"/>
      <c r="KLI148" s="1"/>
      <c r="KLJ148" s="1"/>
      <c r="KLK148" s="1"/>
      <c r="KLL148" s="1"/>
      <c r="KLM148" s="1"/>
      <c r="KLN148" s="1"/>
      <c r="KLO148" s="1"/>
      <c r="KLP148" s="1"/>
      <c r="KLQ148" s="1"/>
      <c r="KLR148" s="1"/>
      <c r="KLS148" s="1"/>
      <c r="KLT148" s="1"/>
      <c r="KLU148" s="1"/>
      <c r="KLV148" s="1"/>
      <c r="KLW148" s="1"/>
      <c r="KLX148" s="1"/>
      <c r="KLY148" s="1"/>
      <c r="KLZ148" s="1"/>
      <c r="KMA148" s="1"/>
      <c r="KMB148" s="1"/>
      <c r="KMC148" s="1"/>
      <c r="KMD148" s="1"/>
      <c r="KME148" s="1"/>
      <c r="KMF148" s="1"/>
      <c r="KMG148" s="1"/>
      <c r="KMH148" s="1"/>
      <c r="KMI148" s="1"/>
      <c r="KMJ148" s="1"/>
      <c r="KMK148" s="1"/>
      <c r="KML148" s="1"/>
      <c r="KMM148" s="1"/>
      <c r="KMN148" s="1"/>
      <c r="KMO148" s="1"/>
      <c r="KMP148" s="1"/>
      <c r="KMQ148" s="1"/>
      <c r="KMR148" s="1"/>
      <c r="KMS148" s="1"/>
      <c r="KMT148" s="1"/>
      <c r="KMU148" s="1"/>
      <c r="KMV148" s="1"/>
      <c r="KMW148" s="1"/>
      <c r="KMX148" s="1"/>
      <c r="KMY148" s="1"/>
      <c r="KMZ148" s="1"/>
      <c r="KNA148" s="1"/>
      <c r="KNB148" s="1"/>
      <c r="KNC148" s="1"/>
      <c r="KND148" s="1"/>
      <c r="KNE148" s="1"/>
      <c r="KNF148" s="1"/>
      <c r="KNG148" s="1"/>
      <c r="KNH148" s="1"/>
      <c r="KNI148" s="1"/>
      <c r="KNJ148" s="1"/>
      <c r="KNK148" s="1"/>
      <c r="KNL148" s="1"/>
      <c r="KNM148" s="1"/>
      <c r="KNN148" s="1"/>
      <c r="KNO148" s="1"/>
      <c r="KNP148" s="1"/>
      <c r="KNQ148" s="1"/>
      <c r="KNR148" s="1"/>
      <c r="KNS148" s="1"/>
      <c r="KNT148" s="1"/>
      <c r="KNU148" s="1"/>
      <c r="KNV148" s="1"/>
      <c r="KNW148" s="1"/>
      <c r="KNX148" s="1"/>
      <c r="KNY148" s="1"/>
      <c r="KNZ148" s="1"/>
      <c r="KOA148" s="1"/>
      <c r="KOB148" s="1"/>
      <c r="KOC148" s="1"/>
      <c r="KOD148" s="1"/>
      <c r="KOE148" s="1"/>
      <c r="KOF148" s="1"/>
      <c r="KOG148" s="1"/>
      <c r="KOH148" s="1"/>
      <c r="KOI148" s="1"/>
      <c r="KOJ148" s="1"/>
      <c r="KOK148" s="1"/>
      <c r="KOL148" s="1"/>
      <c r="KOM148" s="1"/>
      <c r="KON148" s="1"/>
      <c r="KOO148" s="1"/>
      <c r="KOP148" s="1"/>
      <c r="KOQ148" s="1"/>
      <c r="KOR148" s="1"/>
      <c r="KOS148" s="1"/>
      <c r="KOT148" s="1"/>
      <c r="KOU148" s="1"/>
      <c r="KOV148" s="1"/>
      <c r="KOW148" s="1"/>
      <c r="KOX148" s="1"/>
      <c r="KOY148" s="1"/>
      <c r="KOZ148" s="1"/>
      <c r="KPA148" s="1"/>
      <c r="KPB148" s="1"/>
      <c r="KPC148" s="1"/>
      <c r="KPD148" s="1"/>
      <c r="KPE148" s="1"/>
      <c r="KPF148" s="1"/>
      <c r="KPG148" s="1"/>
      <c r="KPH148" s="1"/>
      <c r="KPI148" s="1"/>
      <c r="KPJ148" s="1"/>
      <c r="KPK148" s="1"/>
      <c r="KPL148" s="1"/>
      <c r="KPM148" s="1"/>
      <c r="KPN148" s="1"/>
      <c r="KPO148" s="1"/>
      <c r="KPP148" s="1"/>
      <c r="KPQ148" s="1"/>
      <c r="KPR148" s="1"/>
      <c r="KPS148" s="1"/>
      <c r="KPT148" s="1"/>
      <c r="KPU148" s="1"/>
      <c r="KPV148" s="1"/>
      <c r="KPW148" s="1"/>
      <c r="KPX148" s="1"/>
      <c r="KPY148" s="1"/>
      <c r="KPZ148" s="1"/>
      <c r="KQA148" s="1"/>
      <c r="KQB148" s="1"/>
      <c r="KQC148" s="1"/>
      <c r="KQD148" s="1"/>
      <c r="KQE148" s="1"/>
      <c r="KQF148" s="1"/>
      <c r="KQG148" s="1"/>
      <c r="KQH148" s="1"/>
      <c r="KQI148" s="1"/>
      <c r="KQJ148" s="1"/>
      <c r="KQK148" s="1"/>
      <c r="KQL148" s="1"/>
      <c r="KQS148" s="1"/>
      <c r="KQT148" s="1"/>
      <c r="KQU148" s="1"/>
      <c r="KQV148" s="1"/>
      <c r="KQW148" s="1"/>
      <c r="KQX148" s="1"/>
      <c r="KQY148" s="1"/>
      <c r="KQZ148" s="1"/>
      <c r="KRA148" s="1"/>
      <c r="KRB148" s="1"/>
      <c r="KRC148" s="1"/>
      <c r="KRD148" s="1"/>
      <c r="KRE148" s="1"/>
      <c r="KRF148" s="1"/>
      <c r="KRG148" s="1"/>
      <c r="KRH148" s="1"/>
      <c r="KRI148" s="1"/>
      <c r="KRJ148" s="1"/>
      <c r="KRK148" s="1"/>
      <c r="KRL148" s="1"/>
      <c r="KRM148" s="1"/>
      <c r="KRN148" s="1"/>
      <c r="KRO148" s="1"/>
      <c r="KRP148" s="1"/>
      <c r="KRQ148" s="1"/>
      <c r="KRR148" s="1"/>
      <c r="KRS148" s="1"/>
      <c r="KRT148" s="1"/>
      <c r="KRU148" s="1"/>
      <c r="KRV148" s="1"/>
      <c r="KRW148" s="1"/>
      <c r="KRX148" s="1"/>
      <c r="KRY148" s="1"/>
      <c r="KRZ148" s="1"/>
      <c r="KSA148" s="1"/>
      <c r="KSB148" s="1"/>
      <c r="KSC148" s="1"/>
      <c r="KSD148" s="1"/>
      <c r="KSE148" s="1"/>
      <c r="KSF148" s="1"/>
      <c r="KSG148" s="1"/>
      <c r="KSH148" s="1"/>
      <c r="KSI148" s="1"/>
      <c r="KSJ148" s="1"/>
      <c r="KSK148" s="1"/>
      <c r="KSL148" s="1"/>
      <c r="KSM148" s="1"/>
      <c r="KSN148" s="1"/>
      <c r="KSO148" s="1"/>
      <c r="KSP148" s="1"/>
      <c r="KSQ148" s="1"/>
      <c r="KSR148" s="1"/>
      <c r="KSS148" s="1"/>
      <c r="KST148" s="1"/>
      <c r="KSU148" s="1"/>
      <c r="KSV148" s="1"/>
      <c r="KSW148" s="1"/>
      <c r="KSX148" s="1"/>
      <c r="KSY148" s="1"/>
      <c r="KSZ148" s="1"/>
      <c r="KTA148" s="1"/>
      <c r="KTB148" s="1"/>
      <c r="KTC148" s="1"/>
      <c r="KTD148" s="1"/>
      <c r="KTE148" s="1"/>
      <c r="KTF148" s="1"/>
      <c r="KTG148" s="1"/>
      <c r="KTH148" s="1"/>
      <c r="KTI148" s="1"/>
      <c r="KTJ148" s="1"/>
      <c r="KTK148" s="1"/>
      <c r="KTL148" s="1"/>
      <c r="KTM148" s="1"/>
      <c r="KTN148" s="1"/>
      <c r="KTO148" s="1"/>
      <c r="KTP148" s="1"/>
      <c r="KTQ148" s="1"/>
      <c r="KTR148" s="1"/>
      <c r="KTS148" s="1"/>
      <c r="KTT148" s="1"/>
      <c r="KTU148" s="1"/>
      <c r="KTV148" s="1"/>
      <c r="KTW148" s="1"/>
      <c r="KTX148" s="1"/>
      <c r="KTY148" s="1"/>
      <c r="KTZ148" s="1"/>
      <c r="KUA148" s="1"/>
      <c r="KUB148" s="1"/>
      <c r="KUC148" s="1"/>
      <c r="KUD148" s="1"/>
      <c r="KUE148" s="1"/>
      <c r="KUF148" s="1"/>
      <c r="KUG148" s="1"/>
      <c r="KUH148" s="1"/>
      <c r="KUI148" s="1"/>
      <c r="KUJ148" s="1"/>
      <c r="KUK148" s="1"/>
      <c r="KUL148" s="1"/>
      <c r="KUM148" s="1"/>
      <c r="KUN148" s="1"/>
      <c r="KUO148" s="1"/>
      <c r="KUP148" s="1"/>
      <c r="KUQ148" s="1"/>
      <c r="KUR148" s="1"/>
      <c r="KUS148" s="1"/>
      <c r="KUT148" s="1"/>
      <c r="KUU148" s="1"/>
      <c r="KUV148" s="1"/>
      <c r="KUW148" s="1"/>
      <c r="KUX148" s="1"/>
      <c r="KUY148" s="1"/>
      <c r="KUZ148" s="1"/>
      <c r="KVA148" s="1"/>
      <c r="KVB148" s="1"/>
      <c r="KVC148" s="1"/>
      <c r="KVD148" s="1"/>
      <c r="KVE148" s="1"/>
      <c r="KVF148" s="1"/>
      <c r="KVG148" s="1"/>
      <c r="KVH148" s="1"/>
      <c r="KVI148" s="1"/>
      <c r="KVJ148" s="1"/>
      <c r="KVK148" s="1"/>
      <c r="KVL148" s="1"/>
      <c r="KVM148" s="1"/>
      <c r="KVN148" s="1"/>
      <c r="KVO148" s="1"/>
      <c r="KVP148" s="1"/>
      <c r="KVQ148" s="1"/>
      <c r="KVR148" s="1"/>
      <c r="KVS148" s="1"/>
      <c r="KVT148" s="1"/>
      <c r="KVU148" s="1"/>
      <c r="KVV148" s="1"/>
      <c r="KVW148" s="1"/>
      <c r="KVX148" s="1"/>
      <c r="KVY148" s="1"/>
      <c r="KVZ148" s="1"/>
      <c r="KWA148" s="1"/>
      <c r="KWB148" s="1"/>
      <c r="KWC148" s="1"/>
      <c r="KWD148" s="1"/>
      <c r="KWE148" s="1"/>
      <c r="KWF148" s="1"/>
      <c r="KWG148" s="1"/>
      <c r="KWH148" s="1"/>
      <c r="KWI148" s="1"/>
      <c r="KWJ148" s="1"/>
      <c r="KWK148" s="1"/>
      <c r="KWL148" s="1"/>
      <c r="KWM148" s="1"/>
      <c r="KWN148" s="1"/>
      <c r="KWO148" s="1"/>
      <c r="KWP148" s="1"/>
      <c r="KWQ148" s="1"/>
      <c r="KWR148" s="1"/>
      <c r="KWS148" s="1"/>
      <c r="KWT148" s="1"/>
      <c r="KWU148" s="1"/>
      <c r="KWV148" s="1"/>
      <c r="KWW148" s="1"/>
      <c r="KWX148" s="1"/>
      <c r="KWY148" s="1"/>
      <c r="KWZ148" s="1"/>
      <c r="KXA148" s="1"/>
      <c r="KXB148" s="1"/>
      <c r="KXC148" s="1"/>
      <c r="KXD148" s="1"/>
      <c r="KXE148" s="1"/>
      <c r="KXF148" s="1"/>
      <c r="KXG148" s="1"/>
      <c r="KXH148" s="1"/>
      <c r="KXI148" s="1"/>
      <c r="KXJ148" s="1"/>
      <c r="KXK148" s="1"/>
      <c r="KXL148" s="1"/>
      <c r="KXM148" s="1"/>
      <c r="KXN148" s="1"/>
      <c r="KXO148" s="1"/>
      <c r="KXP148" s="1"/>
      <c r="KXQ148" s="1"/>
      <c r="KXR148" s="1"/>
      <c r="KXS148" s="1"/>
      <c r="KXT148" s="1"/>
      <c r="KXU148" s="1"/>
      <c r="KXV148" s="1"/>
      <c r="KXW148" s="1"/>
      <c r="KXX148" s="1"/>
      <c r="KXY148" s="1"/>
      <c r="KXZ148" s="1"/>
      <c r="KYA148" s="1"/>
      <c r="KYB148" s="1"/>
      <c r="KYC148" s="1"/>
      <c r="KYD148" s="1"/>
      <c r="KYE148" s="1"/>
      <c r="KYF148" s="1"/>
      <c r="KYG148" s="1"/>
      <c r="KYH148" s="1"/>
      <c r="KYI148" s="1"/>
      <c r="KYJ148" s="1"/>
      <c r="KYK148" s="1"/>
      <c r="KYL148" s="1"/>
      <c r="KYM148" s="1"/>
      <c r="KYN148" s="1"/>
      <c r="KYO148" s="1"/>
      <c r="KYP148" s="1"/>
      <c r="KYQ148" s="1"/>
      <c r="KYR148" s="1"/>
      <c r="KYS148" s="1"/>
      <c r="KYT148" s="1"/>
      <c r="KYU148" s="1"/>
      <c r="KYV148" s="1"/>
      <c r="KYW148" s="1"/>
      <c r="KYX148" s="1"/>
      <c r="KYY148" s="1"/>
      <c r="KYZ148" s="1"/>
      <c r="KZA148" s="1"/>
      <c r="KZB148" s="1"/>
      <c r="KZC148" s="1"/>
      <c r="KZD148" s="1"/>
      <c r="KZE148" s="1"/>
      <c r="KZF148" s="1"/>
      <c r="KZG148" s="1"/>
      <c r="KZH148" s="1"/>
      <c r="KZI148" s="1"/>
      <c r="KZJ148" s="1"/>
      <c r="KZK148" s="1"/>
      <c r="KZL148" s="1"/>
      <c r="KZM148" s="1"/>
      <c r="KZN148" s="1"/>
      <c r="KZO148" s="1"/>
      <c r="KZP148" s="1"/>
      <c r="KZQ148" s="1"/>
      <c r="KZR148" s="1"/>
      <c r="KZS148" s="1"/>
      <c r="KZT148" s="1"/>
      <c r="KZU148" s="1"/>
      <c r="KZV148" s="1"/>
      <c r="KZW148" s="1"/>
      <c r="KZX148" s="1"/>
      <c r="KZY148" s="1"/>
      <c r="KZZ148" s="1"/>
      <c r="LAA148" s="1"/>
      <c r="LAB148" s="1"/>
      <c r="LAC148" s="1"/>
      <c r="LAD148" s="1"/>
      <c r="LAE148" s="1"/>
      <c r="LAF148" s="1"/>
      <c r="LAG148" s="1"/>
      <c r="LAH148" s="1"/>
      <c r="LAO148" s="1"/>
      <c r="LAP148" s="1"/>
      <c r="LAQ148" s="1"/>
      <c r="LAR148" s="1"/>
      <c r="LAS148" s="1"/>
      <c r="LAT148" s="1"/>
      <c r="LAU148" s="1"/>
      <c r="LAV148" s="1"/>
      <c r="LAW148" s="1"/>
      <c r="LAX148" s="1"/>
      <c r="LAY148" s="1"/>
      <c r="LAZ148" s="1"/>
      <c r="LBA148" s="1"/>
      <c r="LBB148" s="1"/>
      <c r="LBC148" s="1"/>
      <c r="LBD148" s="1"/>
      <c r="LBE148" s="1"/>
      <c r="LBF148" s="1"/>
      <c r="LBG148" s="1"/>
      <c r="LBH148" s="1"/>
      <c r="LBI148" s="1"/>
      <c r="LBJ148" s="1"/>
      <c r="LBK148" s="1"/>
      <c r="LBL148" s="1"/>
      <c r="LBM148" s="1"/>
      <c r="LBN148" s="1"/>
      <c r="LBO148" s="1"/>
      <c r="LBP148" s="1"/>
      <c r="LBQ148" s="1"/>
      <c r="LBR148" s="1"/>
      <c r="LBS148" s="1"/>
      <c r="LBT148" s="1"/>
      <c r="LBU148" s="1"/>
      <c r="LBV148" s="1"/>
      <c r="LBW148" s="1"/>
      <c r="LBX148" s="1"/>
      <c r="LBY148" s="1"/>
      <c r="LBZ148" s="1"/>
      <c r="LCA148" s="1"/>
      <c r="LCB148" s="1"/>
      <c r="LCC148" s="1"/>
      <c r="LCD148" s="1"/>
      <c r="LCE148" s="1"/>
      <c r="LCF148" s="1"/>
      <c r="LCG148" s="1"/>
      <c r="LCH148" s="1"/>
      <c r="LCI148" s="1"/>
      <c r="LCJ148" s="1"/>
      <c r="LCK148" s="1"/>
      <c r="LCL148" s="1"/>
      <c r="LCM148" s="1"/>
      <c r="LCN148" s="1"/>
      <c r="LCO148" s="1"/>
      <c r="LCP148" s="1"/>
      <c r="LCQ148" s="1"/>
      <c r="LCR148" s="1"/>
      <c r="LCS148" s="1"/>
      <c r="LCT148" s="1"/>
      <c r="LCU148" s="1"/>
      <c r="LCV148" s="1"/>
      <c r="LCW148" s="1"/>
      <c r="LCX148" s="1"/>
      <c r="LCY148" s="1"/>
      <c r="LCZ148" s="1"/>
      <c r="LDA148" s="1"/>
      <c r="LDB148" s="1"/>
      <c r="LDC148" s="1"/>
      <c r="LDD148" s="1"/>
      <c r="LDE148" s="1"/>
      <c r="LDF148" s="1"/>
      <c r="LDG148" s="1"/>
      <c r="LDH148" s="1"/>
      <c r="LDI148" s="1"/>
      <c r="LDJ148" s="1"/>
      <c r="LDK148" s="1"/>
      <c r="LDL148" s="1"/>
      <c r="LDM148" s="1"/>
      <c r="LDN148" s="1"/>
      <c r="LDO148" s="1"/>
      <c r="LDP148" s="1"/>
      <c r="LDQ148" s="1"/>
      <c r="LDR148" s="1"/>
      <c r="LDS148" s="1"/>
      <c r="LDT148" s="1"/>
      <c r="LDU148" s="1"/>
      <c r="LDV148" s="1"/>
      <c r="LDW148" s="1"/>
      <c r="LDX148" s="1"/>
      <c r="LDY148" s="1"/>
      <c r="LDZ148" s="1"/>
      <c r="LEA148" s="1"/>
      <c r="LEB148" s="1"/>
      <c r="LEC148" s="1"/>
      <c r="LED148" s="1"/>
      <c r="LEE148" s="1"/>
      <c r="LEF148" s="1"/>
      <c r="LEG148" s="1"/>
      <c r="LEH148" s="1"/>
      <c r="LEI148" s="1"/>
      <c r="LEJ148" s="1"/>
      <c r="LEK148" s="1"/>
      <c r="LEL148" s="1"/>
      <c r="LEM148" s="1"/>
      <c r="LEN148" s="1"/>
      <c r="LEO148" s="1"/>
      <c r="LEP148" s="1"/>
      <c r="LEQ148" s="1"/>
      <c r="LER148" s="1"/>
      <c r="LES148" s="1"/>
      <c r="LET148" s="1"/>
      <c r="LEU148" s="1"/>
      <c r="LEV148" s="1"/>
      <c r="LEW148" s="1"/>
      <c r="LEX148" s="1"/>
      <c r="LEY148" s="1"/>
      <c r="LEZ148" s="1"/>
      <c r="LFA148" s="1"/>
      <c r="LFB148" s="1"/>
      <c r="LFC148" s="1"/>
      <c r="LFD148" s="1"/>
      <c r="LFE148" s="1"/>
      <c r="LFF148" s="1"/>
      <c r="LFG148" s="1"/>
      <c r="LFH148" s="1"/>
      <c r="LFI148" s="1"/>
      <c r="LFJ148" s="1"/>
      <c r="LFK148" s="1"/>
      <c r="LFL148" s="1"/>
      <c r="LFM148" s="1"/>
      <c r="LFN148" s="1"/>
      <c r="LFO148" s="1"/>
      <c r="LFP148" s="1"/>
      <c r="LFQ148" s="1"/>
      <c r="LFR148" s="1"/>
      <c r="LFS148" s="1"/>
      <c r="LFT148" s="1"/>
      <c r="LFU148" s="1"/>
      <c r="LFV148" s="1"/>
      <c r="LFW148" s="1"/>
      <c r="LFX148" s="1"/>
      <c r="LFY148" s="1"/>
      <c r="LFZ148" s="1"/>
      <c r="LGA148" s="1"/>
      <c r="LGB148" s="1"/>
      <c r="LGC148" s="1"/>
      <c r="LGD148" s="1"/>
      <c r="LGE148" s="1"/>
      <c r="LGF148" s="1"/>
      <c r="LGG148" s="1"/>
      <c r="LGH148" s="1"/>
      <c r="LGI148" s="1"/>
      <c r="LGJ148" s="1"/>
      <c r="LGK148" s="1"/>
      <c r="LGL148" s="1"/>
      <c r="LGM148" s="1"/>
      <c r="LGN148" s="1"/>
      <c r="LGO148" s="1"/>
      <c r="LGP148" s="1"/>
      <c r="LGQ148" s="1"/>
      <c r="LGR148" s="1"/>
      <c r="LGS148" s="1"/>
      <c r="LGT148" s="1"/>
      <c r="LGU148" s="1"/>
      <c r="LGV148" s="1"/>
      <c r="LGW148" s="1"/>
      <c r="LGX148" s="1"/>
      <c r="LGY148" s="1"/>
      <c r="LGZ148" s="1"/>
      <c r="LHA148" s="1"/>
      <c r="LHB148" s="1"/>
      <c r="LHC148" s="1"/>
      <c r="LHD148" s="1"/>
      <c r="LHE148" s="1"/>
      <c r="LHF148" s="1"/>
      <c r="LHG148" s="1"/>
      <c r="LHH148" s="1"/>
      <c r="LHI148" s="1"/>
      <c r="LHJ148" s="1"/>
      <c r="LHK148" s="1"/>
      <c r="LHL148" s="1"/>
      <c r="LHM148" s="1"/>
      <c r="LHN148" s="1"/>
      <c r="LHO148" s="1"/>
      <c r="LHP148" s="1"/>
      <c r="LHQ148" s="1"/>
      <c r="LHR148" s="1"/>
      <c r="LHS148" s="1"/>
      <c r="LHT148" s="1"/>
      <c r="LHU148" s="1"/>
      <c r="LHV148" s="1"/>
      <c r="LHW148" s="1"/>
      <c r="LHX148" s="1"/>
      <c r="LHY148" s="1"/>
      <c r="LHZ148" s="1"/>
      <c r="LIA148" s="1"/>
      <c r="LIB148" s="1"/>
      <c r="LIC148" s="1"/>
      <c r="LID148" s="1"/>
      <c r="LIE148" s="1"/>
      <c r="LIF148" s="1"/>
      <c r="LIG148" s="1"/>
      <c r="LIH148" s="1"/>
      <c r="LII148" s="1"/>
      <c r="LIJ148" s="1"/>
      <c r="LIK148" s="1"/>
      <c r="LIL148" s="1"/>
      <c r="LIM148" s="1"/>
      <c r="LIN148" s="1"/>
      <c r="LIO148" s="1"/>
      <c r="LIP148" s="1"/>
      <c r="LIQ148" s="1"/>
      <c r="LIR148" s="1"/>
      <c r="LIS148" s="1"/>
      <c r="LIT148" s="1"/>
      <c r="LIU148" s="1"/>
      <c r="LIV148" s="1"/>
      <c r="LIW148" s="1"/>
      <c r="LIX148" s="1"/>
      <c r="LIY148" s="1"/>
      <c r="LIZ148" s="1"/>
      <c r="LJA148" s="1"/>
      <c r="LJB148" s="1"/>
      <c r="LJC148" s="1"/>
      <c r="LJD148" s="1"/>
      <c r="LJE148" s="1"/>
      <c r="LJF148" s="1"/>
      <c r="LJG148" s="1"/>
      <c r="LJH148" s="1"/>
      <c r="LJI148" s="1"/>
      <c r="LJJ148" s="1"/>
      <c r="LJK148" s="1"/>
      <c r="LJL148" s="1"/>
      <c r="LJM148" s="1"/>
      <c r="LJN148" s="1"/>
      <c r="LJO148" s="1"/>
      <c r="LJP148" s="1"/>
      <c r="LJQ148" s="1"/>
      <c r="LJR148" s="1"/>
      <c r="LJS148" s="1"/>
      <c r="LJT148" s="1"/>
      <c r="LJU148" s="1"/>
      <c r="LJV148" s="1"/>
      <c r="LJW148" s="1"/>
      <c r="LJX148" s="1"/>
      <c r="LJY148" s="1"/>
      <c r="LJZ148" s="1"/>
      <c r="LKA148" s="1"/>
      <c r="LKB148" s="1"/>
      <c r="LKC148" s="1"/>
      <c r="LKD148" s="1"/>
      <c r="LKK148" s="1"/>
      <c r="LKL148" s="1"/>
      <c r="LKM148" s="1"/>
      <c r="LKN148" s="1"/>
      <c r="LKO148" s="1"/>
      <c r="LKP148" s="1"/>
      <c r="LKQ148" s="1"/>
      <c r="LKR148" s="1"/>
      <c r="LKS148" s="1"/>
      <c r="LKT148" s="1"/>
      <c r="LKU148" s="1"/>
      <c r="LKV148" s="1"/>
      <c r="LKW148" s="1"/>
      <c r="LKX148" s="1"/>
      <c r="LKY148" s="1"/>
      <c r="LKZ148" s="1"/>
      <c r="LLA148" s="1"/>
      <c r="LLB148" s="1"/>
      <c r="LLC148" s="1"/>
      <c r="LLD148" s="1"/>
      <c r="LLE148" s="1"/>
      <c r="LLF148" s="1"/>
      <c r="LLG148" s="1"/>
      <c r="LLH148" s="1"/>
      <c r="LLI148" s="1"/>
      <c r="LLJ148" s="1"/>
      <c r="LLK148" s="1"/>
      <c r="LLL148" s="1"/>
      <c r="LLM148" s="1"/>
      <c r="LLN148" s="1"/>
      <c r="LLO148" s="1"/>
      <c r="LLP148" s="1"/>
      <c r="LLQ148" s="1"/>
      <c r="LLR148" s="1"/>
      <c r="LLS148" s="1"/>
      <c r="LLT148" s="1"/>
      <c r="LLU148" s="1"/>
      <c r="LLV148" s="1"/>
      <c r="LLW148" s="1"/>
      <c r="LLX148" s="1"/>
      <c r="LLY148" s="1"/>
      <c r="LLZ148" s="1"/>
      <c r="LMA148" s="1"/>
      <c r="LMB148" s="1"/>
      <c r="LMC148" s="1"/>
      <c r="LMD148" s="1"/>
      <c r="LME148" s="1"/>
      <c r="LMF148" s="1"/>
      <c r="LMG148" s="1"/>
      <c r="LMH148" s="1"/>
      <c r="LMI148" s="1"/>
      <c r="LMJ148" s="1"/>
      <c r="LMK148" s="1"/>
      <c r="LML148" s="1"/>
      <c r="LMM148" s="1"/>
      <c r="LMN148" s="1"/>
      <c r="LMO148" s="1"/>
      <c r="LMP148" s="1"/>
      <c r="LMQ148" s="1"/>
      <c r="LMR148" s="1"/>
      <c r="LMS148" s="1"/>
      <c r="LMT148" s="1"/>
      <c r="LMU148" s="1"/>
      <c r="LMV148" s="1"/>
      <c r="LMW148" s="1"/>
      <c r="LMX148" s="1"/>
      <c r="LMY148" s="1"/>
      <c r="LMZ148" s="1"/>
      <c r="LNA148" s="1"/>
      <c r="LNB148" s="1"/>
      <c r="LNC148" s="1"/>
      <c r="LND148" s="1"/>
      <c r="LNE148" s="1"/>
      <c r="LNF148" s="1"/>
      <c r="LNG148" s="1"/>
      <c r="LNH148" s="1"/>
      <c r="LNI148" s="1"/>
      <c r="LNJ148" s="1"/>
      <c r="LNK148" s="1"/>
      <c r="LNL148" s="1"/>
      <c r="LNM148" s="1"/>
      <c r="LNN148" s="1"/>
      <c r="LNO148" s="1"/>
      <c r="LNP148" s="1"/>
      <c r="LNQ148" s="1"/>
      <c r="LNR148" s="1"/>
      <c r="LNS148" s="1"/>
      <c r="LNT148" s="1"/>
      <c r="LNU148" s="1"/>
      <c r="LNV148" s="1"/>
      <c r="LNW148" s="1"/>
      <c r="LNX148" s="1"/>
      <c r="LNY148" s="1"/>
      <c r="LNZ148" s="1"/>
      <c r="LOA148" s="1"/>
      <c r="LOB148" s="1"/>
      <c r="LOC148" s="1"/>
      <c r="LOD148" s="1"/>
      <c r="LOE148" s="1"/>
      <c r="LOF148" s="1"/>
      <c r="LOG148" s="1"/>
      <c r="LOH148" s="1"/>
      <c r="LOI148" s="1"/>
      <c r="LOJ148" s="1"/>
      <c r="LOK148" s="1"/>
      <c r="LOL148" s="1"/>
      <c r="LOM148" s="1"/>
      <c r="LON148" s="1"/>
      <c r="LOO148" s="1"/>
      <c r="LOP148" s="1"/>
      <c r="LOQ148" s="1"/>
      <c r="LOR148" s="1"/>
      <c r="LOS148" s="1"/>
      <c r="LOT148" s="1"/>
      <c r="LOU148" s="1"/>
      <c r="LOV148" s="1"/>
      <c r="LOW148" s="1"/>
      <c r="LOX148" s="1"/>
      <c r="LOY148" s="1"/>
      <c r="LOZ148" s="1"/>
      <c r="LPA148" s="1"/>
      <c r="LPB148" s="1"/>
      <c r="LPC148" s="1"/>
      <c r="LPD148" s="1"/>
      <c r="LPE148" s="1"/>
      <c r="LPF148" s="1"/>
      <c r="LPG148" s="1"/>
      <c r="LPH148" s="1"/>
      <c r="LPI148" s="1"/>
      <c r="LPJ148" s="1"/>
      <c r="LPK148" s="1"/>
      <c r="LPL148" s="1"/>
      <c r="LPM148" s="1"/>
      <c r="LPN148" s="1"/>
      <c r="LPO148" s="1"/>
      <c r="LPP148" s="1"/>
      <c r="LPQ148" s="1"/>
      <c r="LPR148" s="1"/>
      <c r="LPS148" s="1"/>
      <c r="LPT148" s="1"/>
      <c r="LPU148" s="1"/>
      <c r="LPV148" s="1"/>
      <c r="LPW148" s="1"/>
      <c r="LPX148" s="1"/>
      <c r="LPY148" s="1"/>
      <c r="LPZ148" s="1"/>
      <c r="LQA148" s="1"/>
      <c r="LQB148" s="1"/>
      <c r="LQC148" s="1"/>
      <c r="LQD148" s="1"/>
      <c r="LQE148" s="1"/>
      <c r="LQF148" s="1"/>
      <c r="LQG148" s="1"/>
      <c r="LQH148" s="1"/>
      <c r="LQI148" s="1"/>
      <c r="LQJ148" s="1"/>
      <c r="LQK148" s="1"/>
      <c r="LQL148" s="1"/>
      <c r="LQM148" s="1"/>
      <c r="LQN148" s="1"/>
      <c r="LQO148" s="1"/>
      <c r="LQP148" s="1"/>
      <c r="LQQ148" s="1"/>
      <c r="LQR148" s="1"/>
      <c r="LQS148" s="1"/>
      <c r="LQT148" s="1"/>
      <c r="LQU148" s="1"/>
      <c r="LQV148" s="1"/>
      <c r="LQW148" s="1"/>
      <c r="LQX148" s="1"/>
      <c r="LQY148" s="1"/>
      <c r="LQZ148" s="1"/>
      <c r="LRA148" s="1"/>
      <c r="LRB148" s="1"/>
      <c r="LRC148" s="1"/>
      <c r="LRD148" s="1"/>
      <c r="LRE148" s="1"/>
      <c r="LRF148" s="1"/>
      <c r="LRG148" s="1"/>
      <c r="LRH148" s="1"/>
      <c r="LRI148" s="1"/>
      <c r="LRJ148" s="1"/>
      <c r="LRK148" s="1"/>
      <c r="LRL148" s="1"/>
      <c r="LRM148" s="1"/>
      <c r="LRN148" s="1"/>
      <c r="LRO148" s="1"/>
      <c r="LRP148" s="1"/>
      <c r="LRQ148" s="1"/>
      <c r="LRR148" s="1"/>
      <c r="LRS148" s="1"/>
      <c r="LRT148" s="1"/>
      <c r="LRU148" s="1"/>
      <c r="LRV148" s="1"/>
      <c r="LRW148" s="1"/>
      <c r="LRX148" s="1"/>
      <c r="LRY148" s="1"/>
      <c r="LRZ148" s="1"/>
      <c r="LSA148" s="1"/>
      <c r="LSB148" s="1"/>
      <c r="LSC148" s="1"/>
      <c r="LSD148" s="1"/>
      <c r="LSE148" s="1"/>
      <c r="LSF148" s="1"/>
      <c r="LSG148" s="1"/>
      <c r="LSH148" s="1"/>
      <c r="LSI148" s="1"/>
      <c r="LSJ148" s="1"/>
      <c r="LSK148" s="1"/>
      <c r="LSL148" s="1"/>
      <c r="LSM148" s="1"/>
      <c r="LSN148" s="1"/>
      <c r="LSO148" s="1"/>
      <c r="LSP148" s="1"/>
      <c r="LSQ148" s="1"/>
      <c r="LSR148" s="1"/>
      <c r="LSS148" s="1"/>
      <c r="LST148" s="1"/>
      <c r="LSU148" s="1"/>
      <c r="LSV148" s="1"/>
      <c r="LSW148" s="1"/>
      <c r="LSX148" s="1"/>
      <c r="LSY148" s="1"/>
      <c r="LSZ148" s="1"/>
      <c r="LTA148" s="1"/>
      <c r="LTB148" s="1"/>
      <c r="LTC148" s="1"/>
      <c r="LTD148" s="1"/>
      <c r="LTE148" s="1"/>
      <c r="LTF148" s="1"/>
      <c r="LTG148" s="1"/>
      <c r="LTH148" s="1"/>
      <c r="LTI148" s="1"/>
      <c r="LTJ148" s="1"/>
      <c r="LTK148" s="1"/>
      <c r="LTL148" s="1"/>
      <c r="LTM148" s="1"/>
      <c r="LTN148" s="1"/>
      <c r="LTO148" s="1"/>
      <c r="LTP148" s="1"/>
      <c r="LTQ148" s="1"/>
      <c r="LTR148" s="1"/>
      <c r="LTS148" s="1"/>
      <c r="LTT148" s="1"/>
      <c r="LTU148" s="1"/>
      <c r="LTV148" s="1"/>
      <c r="LTW148" s="1"/>
      <c r="LTX148" s="1"/>
      <c r="LTY148" s="1"/>
      <c r="LTZ148" s="1"/>
      <c r="LUG148" s="1"/>
      <c r="LUH148" s="1"/>
      <c r="LUI148" s="1"/>
      <c r="LUJ148" s="1"/>
      <c r="LUK148" s="1"/>
      <c r="LUL148" s="1"/>
      <c r="LUM148" s="1"/>
      <c r="LUN148" s="1"/>
      <c r="LUO148" s="1"/>
      <c r="LUP148" s="1"/>
      <c r="LUQ148" s="1"/>
      <c r="LUR148" s="1"/>
      <c r="LUS148" s="1"/>
      <c r="LUT148" s="1"/>
      <c r="LUU148" s="1"/>
      <c r="LUV148" s="1"/>
      <c r="LUW148" s="1"/>
      <c r="LUX148" s="1"/>
      <c r="LUY148" s="1"/>
      <c r="LUZ148" s="1"/>
      <c r="LVA148" s="1"/>
      <c r="LVB148" s="1"/>
      <c r="LVC148" s="1"/>
      <c r="LVD148" s="1"/>
      <c r="LVE148" s="1"/>
      <c r="LVF148" s="1"/>
      <c r="LVG148" s="1"/>
      <c r="LVH148" s="1"/>
      <c r="LVI148" s="1"/>
      <c r="LVJ148" s="1"/>
      <c r="LVK148" s="1"/>
      <c r="LVL148" s="1"/>
      <c r="LVM148" s="1"/>
      <c r="LVN148" s="1"/>
      <c r="LVO148" s="1"/>
      <c r="LVP148" s="1"/>
      <c r="LVQ148" s="1"/>
      <c r="LVR148" s="1"/>
      <c r="LVS148" s="1"/>
      <c r="LVT148" s="1"/>
      <c r="LVU148" s="1"/>
      <c r="LVV148" s="1"/>
      <c r="LVW148" s="1"/>
      <c r="LVX148" s="1"/>
      <c r="LVY148" s="1"/>
      <c r="LVZ148" s="1"/>
      <c r="LWA148" s="1"/>
      <c r="LWB148" s="1"/>
      <c r="LWC148" s="1"/>
      <c r="LWD148" s="1"/>
      <c r="LWE148" s="1"/>
      <c r="LWF148" s="1"/>
      <c r="LWG148" s="1"/>
      <c r="LWH148" s="1"/>
      <c r="LWI148" s="1"/>
      <c r="LWJ148" s="1"/>
      <c r="LWK148" s="1"/>
      <c r="LWL148" s="1"/>
      <c r="LWM148" s="1"/>
      <c r="LWN148" s="1"/>
      <c r="LWO148" s="1"/>
      <c r="LWP148" s="1"/>
      <c r="LWQ148" s="1"/>
      <c r="LWR148" s="1"/>
      <c r="LWS148" s="1"/>
      <c r="LWT148" s="1"/>
      <c r="LWU148" s="1"/>
      <c r="LWV148" s="1"/>
      <c r="LWW148" s="1"/>
      <c r="LWX148" s="1"/>
      <c r="LWY148" s="1"/>
      <c r="LWZ148" s="1"/>
      <c r="LXA148" s="1"/>
      <c r="LXB148" s="1"/>
      <c r="LXC148" s="1"/>
      <c r="LXD148" s="1"/>
      <c r="LXE148" s="1"/>
      <c r="LXF148" s="1"/>
      <c r="LXG148" s="1"/>
      <c r="LXH148" s="1"/>
      <c r="LXI148" s="1"/>
      <c r="LXJ148" s="1"/>
      <c r="LXK148" s="1"/>
      <c r="LXL148" s="1"/>
      <c r="LXM148" s="1"/>
      <c r="LXN148" s="1"/>
      <c r="LXO148" s="1"/>
      <c r="LXP148" s="1"/>
      <c r="LXQ148" s="1"/>
      <c r="LXR148" s="1"/>
      <c r="LXS148" s="1"/>
      <c r="LXT148" s="1"/>
      <c r="LXU148" s="1"/>
      <c r="LXV148" s="1"/>
      <c r="LXW148" s="1"/>
      <c r="LXX148" s="1"/>
      <c r="LXY148" s="1"/>
      <c r="LXZ148" s="1"/>
      <c r="LYA148" s="1"/>
      <c r="LYB148" s="1"/>
      <c r="LYC148" s="1"/>
      <c r="LYD148" s="1"/>
      <c r="LYE148" s="1"/>
      <c r="LYF148" s="1"/>
      <c r="LYG148" s="1"/>
      <c r="LYH148" s="1"/>
      <c r="LYI148" s="1"/>
      <c r="LYJ148" s="1"/>
      <c r="LYK148" s="1"/>
      <c r="LYL148" s="1"/>
      <c r="LYM148" s="1"/>
      <c r="LYN148" s="1"/>
      <c r="LYO148" s="1"/>
      <c r="LYP148" s="1"/>
      <c r="LYQ148" s="1"/>
      <c r="LYR148" s="1"/>
      <c r="LYS148" s="1"/>
      <c r="LYT148" s="1"/>
      <c r="LYU148" s="1"/>
      <c r="LYV148" s="1"/>
      <c r="LYW148" s="1"/>
      <c r="LYX148" s="1"/>
      <c r="LYY148" s="1"/>
      <c r="LYZ148" s="1"/>
      <c r="LZA148" s="1"/>
      <c r="LZB148" s="1"/>
      <c r="LZC148" s="1"/>
      <c r="LZD148" s="1"/>
      <c r="LZE148" s="1"/>
      <c r="LZF148" s="1"/>
      <c r="LZG148" s="1"/>
      <c r="LZH148" s="1"/>
      <c r="LZI148" s="1"/>
      <c r="LZJ148" s="1"/>
      <c r="LZK148" s="1"/>
      <c r="LZL148" s="1"/>
      <c r="LZM148" s="1"/>
      <c r="LZN148" s="1"/>
      <c r="LZO148" s="1"/>
      <c r="LZP148" s="1"/>
      <c r="LZQ148" s="1"/>
      <c r="LZR148" s="1"/>
      <c r="LZS148" s="1"/>
      <c r="LZT148" s="1"/>
      <c r="LZU148" s="1"/>
      <c r="LZV148" s="1"/>
      <c r="LZW148" s="1"/>
      <c r="LZX148" s="1"/>
      <c r="LZY148" s="1"/>
      <c r="LZZ148" s="1"/>
      <c r="MAA148" s="1"/>
      <c r="MAB148" s="1"/>
      <c r="MAC148" s="1"/>
      <c r="MAD148" s="1"/>
      <c r="MAE148" s="1"/>
      <c r="MAF148" s="1"/>
      <c r="MAG148" s="1"/>
      <c r="MAH148" s="1"/>
      <c r="MAI148" s="1"/>
      <c r="MAJ148" s="1"/>
      <c r="MAK148" s="1"/>
      <c r="MAL148" s="1"/>
      <c r="MAM148" s="1"/>
      <c r="MAN148" s="1"/>
      <c r="MAO148" s="1"/>
      <c r="MAP148" s="1"/>
      <c r="MAQ148" s="1"/>
      <c r="MAR148" s="1"/>
      <c r="MAS148" s="1"/>
      <c r="MAT148" s="1"/>
      <c r="MAU148" s="1"/>
      <c r="MAV148" s="1"/>
      <c r="MAW148" s="1"/>
      <c r="MAX148" s="1"/>
      <c r="MAY148" s="1"/>
      <c r="MAZ148" s="1"/>
      <c r="MBA148" s="1"/>
      <c r="MBB148" s="1"/>
      <c r="MBC148" s="1"/>
      <c r="MBD148" s="1"/>
      <c r="MBE148" s="1"/>
      <c r="MBF148" s="1"/>
      <c r="MBG148" s="1"/>
      <c r="MBH148" s="1"/>
      <c r="MBI148" s="1"/>
      <c r="MBJ148" s="1"/>
      <c r="MBK148" s="1"/>
      <c r="MBL148" s="1"/>
      <c r="MBM148" s="1"/>
      <c r="MBN148" s="1"/>
      <c r="MBO148" s="1"/>
      <c r="MBP148" s="1"/>
      <c r="MBQ148" s="1"/>
      <c r="MBR148" s="1"/>
      <c r="MBS148" s="1"/>
      <c r="MBT148" s="1"/>
      <c r="MBU148" s="1"/>
      <c r="MBV148" s="1"/>
      <c r="MBW148" s="1"/>
      <c r="MBX148" s="1"/>
      <c r="MBY148" s="1"/>
      <c r="MBZ148" s="1"/>
      <c r="MCA148" s="1"/>
      <c r="MCB148" s="1"/>
      <c r="MCC148" s="1"/>
      <c r="MCD148" s="1"/>
      <c r="MCE148" s="1"/>
      <c r="MCF148" s="1"/>
      <c r="MCG148" s="1"/>
      <c r="MCH148" s="1"/>
      <c r="MCI148" s="1"/>
      <c r="MCJ148" s="1"/>
      <c r="MCK148" s="1"/>
      <c r="MCL148" s="1"/>
      <c r="MCM148" s="1"/>
      <c r="MCN148" s="1"/>
      <c r="MCO148" s="1"/>
      <c r="MCP148" s="1"/>
      <c r="MCQ148" s="1"/>
      <c r="MCR148" s="1"/>
      <c r="MCS148" s="1"/>
      <c r="MCT148" s="1"/>
      <c r="MCU148" s="1"/>
      <c r="MCV148" s="1"/>
      <c r="MCW148" s="1"/>
      <c r="MCX148" s="1"/>
      <c r="MCY148" s="1"/>
      <c r="MCZ148" s="1"/>
      <c r="MDA148" s="1"/>
      <c r="MDB148" s="1"/>
      <c r="MDC148" s="1"/>
      <c r="MDD148" s="1"/>
      <c r="MDE148" s="1"/>
      <c r="MDF148" s="1"/>
      <c r="MDG148" s="1"/>
      <c r="MDH148" s="1"/>
      <c r="MDI148" s="1"/>
      <c r="MDJ148" s="1"/>
      <c r="MDK148" s="1"/>
      <c r="MDL148" s="1"/>
      <c r="MDM148" s="1"/>
      <c r="MDN148" s="1"/>
      <c r="MDO148" s="1"/>
      <c r="MDP148" s="1"/>
      <c r="MDQ148" s="1"/>
      <c r="MDR148" s="1"/>
      <c r="MDS148" s="1"/>
      <c r="MDT148" s="1"/>
      <c r="MDU148" s="1"/>
      <c r="MDV148" s="1"/>
      <c r="MEC148" s="1"/>
      <c r="MED148" s="1"/>
      <c r="MEE148" s="1"/>
      <c r="MEF148" s="1"/>
      <c r="MEG148" s="1"/>
      <c r="MEH148" s="1"/>
      <c r="MEI148" s="1"/>
      <c r="MEJ148" s="1"/>
      <c r="MEK148" s="1"/>
      <c r="MEL148" s="1"/>
      <c r="MEM148" s="1"/>
      <c r="MEN148" s="1"/>
      <c r="MEO148" s="1"/>
      <c r="MEP148" s="1"/>
      <c r="MEQ148" s="1"/>
      <c r="MER148" s="1"/>
      <c r="MES148" s="1"/>
      <c r="MET148" s="1"/>
      <c r="MEU148" s="1"/>
      <c r="MEV148" s="1"/>
      <c r="MEW148" s="1"/>
      <c r="MEX148" s="1"/>
      <c r="MEY148" s="1"/>
      <c r="MEZ148" s="1"/>
      <c r="MFA148" s="1"/>
      <c r="MFB148" s="1"/>
      <c r="MFC148" s="1"/>
      <c r="MFD148" s="1"/>
      <c r="MFE148" s="1"/>
      <c r="MFF148" s="1"/>
      <c r="MFG148" s="1"/>
      <c r="MFH148" s="1"/>
      <c r="MFI148" s="1"/>
      <c r="MFJ148" s="1"/>
      <c r="MFK148" s="1"/>
      <c r="MFL148" s="1"/>
      <c r="MFM148" s="1"/>
      <c r="MFN148" s="1"/>
      <c r="MFO148" s="1"/>
      <c r="MFP148" s="1"/>
      <c r="MFQ148" s="1"/>
      <c r="MFR148" s="1"/>
      <c r="MFS148" s="1"/>
      <c r="MFT148" s="1"/>
      <c r="MFU148" s="1"/>
      <c r="MFV148" s="1"/>
      <c r="MFW148" s="1"/>
      <c r="MFX148" s="1"/>
      <c r="MFY148" s="1"/>
      <c r="MFZ148" s="1"/>
      <c r="MGA148" s="1"/>
      <c r="MGB148" s="1"/>
      <c r="MGC148" s="1"/>
      <c r="MGD148" s="1"/>
      <c r="MGE148" s="1"/>
      <c r="MGF148" s="1"/>
      <c r="MGG148" s="1"/>
      <c r="MGH148" s="1"/>
      <c r="MGI148" s="1"/>
      <c r="MGJ148" s="1"/>
      <c r="MGK148" s="1"/>
      <c r="MGL148" s="1"/>
      <c r="MGM148" s="1"/>
      <c r="MGN148" s="1"/>
      <c r="MGO148" s="1"/>
      <c r="MGP148" s="1"/>
      <c r="MGQ148" s="1"/>
      <c r="MGR148" s="1"/>
      <c r="MGS148" s="1"/>
      <c r="MGT148" s="1"/>
      <c r="MGU148" s="1"/>
      <c r="MGV148" s="1"/>
      <c r="MGW148" s="1"/>
      <c r="MGX148" s="1"/>
      <c r="MGY148" s="1"/>
      <c r="MGZ148" s="1"/>
      <c r="MHA148" s="1"/>
      <c r="MHB148" s="1"/>
      <c r="MHC148" s="1"/>
      <c r="MHD148" s="1"/>
      <c r="MHE148" s="1"/>
      <c r="MHF148" s="1"/>
      <c r="MHG148" s="1"/>
      <c r="MHH148" s="1"/>
      <c r="MHI148" s="1"/>
      <c r="MHJ148" s="1"/>
      <c r="MHK148" s="1"/>
      <c r="MHL148" s="1"/>
      <c r="MHM148" s="1"/>
      <c r="MHN148" s="1"/>
      <c r="MHO148" s="1"/>
      <c r="MHP148" s="1"/>
      <c r="MHQ148" s="1"/>
      <c r="MHR148" s="1"/>
      <c r="MHS148" s="1"/>
      <c r="MHT148" s="1"/>
      <c r="MHU148" s="1"/>
      <c r="MHV148" s="1"/>
      <c r="MHW148" s="1"/>
      <c r="MHX148" s="1"/>
      <c r="MHY148" s="1"/>
      <c r="MHZ148" s="1"/>
      <c r="MIA148" s="1"/>
      <c r="MIB148" s="1"/>
      <c r="MIC148" s="1"/>
      <c r="MID148" s="1"/>
      <c r="MIE148" s="1"/>
      <c r="MIF148" s="1"/>
      <c r="MIG148" s="1"/>
      <c r="MIH148" s="1"/>
      <c r="MII148" s="1"/>
      <c r="MIJ148" s="1"/>
      <c r="MIK148" s="1"/>
      <c r="MIL148" s="1"/>
      <c r="MIM148" s="1"/>
      <c r="MIN148" s="1"/>
      <c r="MIO148" s="1"/>
      <c r="MIP148" s="1"/>
      <c r="MIQ148" s="1"/>
      <c r="MIR148" s="1"/>
      <c r="MIS148" s="1"/>
      <c r="MIT148" s="1"/>
      <c r="MIU148" s="1"/>
      <c r="MIV148" s="1"/>
      <c r="MIW148" s="1"/>
      <c r="MIX148" s="1"/>
      <c r="MIY148" s="1"/>
      <c r="MIZ148" s="1"/>
      <c r="MJA148" s="1"/>
      <c r="MJB148" s="1"/>
      <c r="MJC148" s="1"/>
      <c r="MJD148" s="1"/>
      <c r="MJE148" s="1"/>
      <c r="MJF148" s="1"/>
      <c r="MJG148" s="1"/>
      <c r="MJH148" s="1"/>
      <c r="MJI148" s="1"/>
      <c r="MJJ148" s="1"/>
      <c r="MJK148" s="1"/>
      <c r="MJL148" s="1"/>
      <c r="MJM148" s="1"/>
      <c r="MJN148" s="1"/>
      <c r="MJO148" s="1"/>
      <c r="MJP148" s="1"/>
      <c r="MJQ148" s="1"/>
      <c r="MJR148" s="1"/>
      <c r="MJS148" s="1"/>
      <c r="MJT148" s="1"/>
      <c r="MJU148" s="1"/>
      <c r="MJV148" s="1"/>
      <c r="MJW148" s="1"/>
      <c r="MJX148" s="1"/>
      <c r="MJY148" s="1"/>
      <c r="MJZ148" s="1"/>
      <c r="MKA148" s="1"/>
      <c r="MKB148" s="1"/>
      <c r="MKC148" s="1"/>
      <c r="MKD148" s="1"/>
      <c r="MKE148" s="1"/>
      <c r="MKF148" s="1"/>
      <c r="MKG148" s="1"/>
      <c r="MKH148" s="1"/>
      <c r="MKI148" s="1"/>
      <c r="MKJ148" s="1"/>
      <c r="MKK148" s="1"/>
      <c r="MKL148" s="1"/>
      <c r="MKM148" s="1"/>
      <c r="MKN148" s="1"/>
      <c r="MKO148" s="1"/>
      <c r="MKP148" s="1"/>
      <c r="MKQ148" s="1"/>
      <c r="MKR148" s="1"/>
      <c r="MKS148" s="1"/>
      <c r="MKT148" s="1"/>
      <c r="MKU148" s="1"/>
      <c r="MKV148" s="1"/>
      <c r="MKW148" s="1"/>
      <c r="MKX148" s="1"/>
      <c r="MKY148" s="1"/>
      <c r="MKZ148" s="1"/>
      <c r="MLA148" s="1"/>
      <c r="MLB148" s="1"/>
      <c r="MLC148" s="1"/>
      <c r="MLD148" s="1"/>
      <c r="MLE148" s="1"/>
      <c r="MLF148" s="1"/>
      <c r="MLG148" s="1"/>
      <c r="MLH148" s="1"/>
      <c r="MLI148" s="1"/>
      <c r="MLJ148" s="1"/>
      <c r="MLK148" s="1"/>
      <c r="MLL148" s="1"/>
      <c r="MLM148" s="1"/>
      <c r="MLN148" s="1"/>
      <c r="MLO148" s="1"/>
      <c r="MLP148" s="1"/>
      <c r="MLQ148" s="1"/>
      <c r="MLR148" s="1"/>
      <c r="MLS148" s="1"/>
      <c r="MLT148" s="1"/>
      <c r="MLU148" s="1"/>
      <c r="MLV148" s="1"/>
      <c r="MLW148" s="1"/>
      <c r="MLX148" s="1"/>
      <c r="MLY148" s="1"/>
      <c r="MLZ148" s="1"/>
      <c r="MMA148" s="1"/>
      <c r="MMB148" s="1"/>
      <c r="MMC148" s="1"/>
      <c r="MMD148" s="1"/>
      <c r="MME148" s="1"/>
      <c r="MMF148" s="1"/>
      <c r="MMG148" s="1"/>
      <c r="MMH148" s="1"/>
      <c r="MMI148" s="1"/>
      <c r="MMJ148" s="1"/>
      <c r="MMK148" s="1"/>
      <c r="MML148" s="1"/>
      <c r="MMM148" s="1"/>
      <c r="MMN148" s="1"/>
      <c r="MMO148" s="1"/>
      <c r="MMP148" s="1"/>
      <c r="MMQ148" s="1"/>
      <c r="MMR148" s="1"/>
      <c r="MMS148" s="1"/>
      <c r="MMT148" s="1"/>
      <c r="MMU148" s="1"/>
      <c r="MMV148" s="1"/>
      <c r="MMW148" s="1"/>
      <c r="MMX148" s="1"/>
      <c r="MMY148" s="1"/>
      <c r="MMZ148" s="1"/>
      <c r="MNA148" s="1"/>
      <c r="MNB148" s="1"/>
      <c r="MNC148" s="1"/>
      <c r="MND148" s="1"/>
      <c r="MNE148" s="1"/>
      <c r="MNF148" s="1"/>
      <c r="MNG148" s="1"/>
      <c r="MNH148" s="1"/>
      <c r="MNI148" s="1"/>
      <c r="MNJ148" s="1"/>
      <c r="MNK148" s="1"/>
      <c r="MNL148" s="1"/>
      <c r="MNM148" s="1"/>
      <c r="MNN148" s="1"/>
      <c r="MNO148" s="1"/>
      <c r="MNP148" s="1"/>
      <c r="MNQ148" s="1"/>
      <c r="MNR148" s="1"/>
      <c r="MNY148" s="1"/>
      <c r="MNZ148" s="1"/>
      <c r="MOA148" s="1"/>
      <c r="MOB148" s="1"/>
      <c r="MOC148" s="1"/>
      <c r="MOD148" s="1"/>
      <c r="MOE148" s="1"/>
      <c r="MOF148" s="1"/>
      <c r="MOG148" s="1"/>
      <c r="MOH148" s="1"/>
      <c r="MOI148" s="1"/>
      <c r="MOJ148" s="1"/>
      <c r="MOK148" s="1"/>
      <c r="MOL148" s="1"/>
      <c r="MOM148" s="1"/>
      <c r="MON148" s="1"/>
      <c r="MOO148" s="1"/>
      <c r="MOP148" s="1"/>
      <c r="MOQ148" s="1"/>
      <c r="MOR148" s="1"/>
      <c r="MOS148" s="1"/>
      <c r="MOT148" s="1"/>
      <c r="MOU148" s="1"/>
      <c r="MOV148" s="1"/>
      <c r="MOW148" s="1"/>
      <c r="MOX148" s="1"/>
      <c r="MOY148" s="1"/>
      <c r="MOZ148" s="1"/>
      <c r="MPA148" s="1"/>
      <c r="MPB148" s="1"/>
      <c r="MPC148" s="1"/>
      <c r="MPD148" s="1"/>
      <c r="MPE148" s="1"/>
      <c r="MPF148" s="1"/>
      <c r="MPG148" s="1"/>
      <c r="MPH148" s="1"/>
      <c r="MPI148" s="1"/>
      <c r="MPJ148" s="1"/>
      <c r="MPK148" s="1"/>
      <c r="MPL148" s="1"/>
      <c r="MPM148" s="1"/>
      <c r="MPN148" s="1"/>
      <c r="MPO148" s="1"/>
      <c r="MPP148" s="1"/>
      <c r="MPQ148" s="1"/>
      <c r="MPR148" s="1"/>
      <c r="MPS148" s="1"/>
      <c r="MPT148" s="1"/>
      <c r="MPU148" s="1"/>
      <c r="MPV148" s="1"/>
      <c r="MPW148" s="1"/>
      <c r="MPX148" s="1"/>
      <c r="MPY148" s="1"/>
      <c r="MPZ148" s="1"/>
      <c r="MQA148" s="1"/>
      <c r="MQB148" s="1"/>
      <c r="MQC148" s="1"/>
      <c r="MQD148" s="1"/>
      <c r="MQE148" s="1"/>
      <c r="MQF148" s="1"/>
      <c r="MQG148" s="1"/>
      <c r="MQH148" s="1"/>
      <c r="MQI148" s="1"/>
      <c r="MQJ148" s="1"/>
      <c r="MQK148" s="1"/>
      <c r="MQL148" s="1"/>
      <c r="MQM148" s="1"/>
      <c r="MQN148" s="1"/>
      <c r="MQO148" s="1"/>
      <c r="MQP148" s="1"/>
      <c r="MQQ148" s="1"/>
      <c r="MQR148" s="1"/>
      <c r="MQS148" s="1"/>
      <c r="MQT148" s="1"/>
      <c r="MQU148" s="1"/>
      <c r="MQV148" s="1"/>
      <c r="MQW148" s="1"/>
      <c r="MQX148" s="1"/>
      <c r="MQY148" s="1"/>
      <c r="MQZ148" s="1"/>
      <c r="MRA148" s="1"/>
      <c r="MRB148" s="1"/>
      <c r="MRC148" s="1"/>
      <c r="MRD148" s="1"/>
      <c r="MRE148" s="1"/>
      <c r="MRF148" s="1"/>
      <c r="MRG148" s="1"/>
      <c r="MRH148" s="1"/>
      <c r="MRI148" s="1"/>
      <c r="MRJ148" s="1"/>
      <c r="MRK148" s="1"/>
      <c r="MRL148" s="1"/>
      <c r="MRM148" s="1"/>
      <c r="MRN148" s="1"/>
      <c r="MRO148" s="1"/>
      <c r="MRP148" s="1"/>
      <c r="MRQ148" s="1"/>
      <c r="MRR148" s="1"/>
      <c r="MRS148" s="1"/>
      <c r="MRT148" s="1"/>
      <c r="MRU148" s="1"/>
      <c r="MRV148" s="1"/>
      <c r="MRW148" s="1"/>
      <c r="MRX148" s="1"/>
      <c r="MRY148" s="1"/>
      <c r="MRZ148" s="1"/>
      <c r="MSA148" s="1"/>
      <c r="MSB148" s="1"/>
      <c r="MSC148" s="1"/>
      <c r="MSD148" s="1"/>
      <c r="MSE148" s="1"/>
      <c r="MSF148" s="1"/>
      <c r="MSG148" s="1"/>
      <c r="MSH148" s="1"/>
      <c r="MSI148" s="1"/>
      <c r="MSJ148" s="1"/>
      <c r="MSK148" s="1"/>
      <c r="MSL148" s="1"/>
      <c r="MSM148" s="1"/>
      <c r="MSN148" s="1"/>
      <c r="MSO148" s="1"/>
      <c r="MSP148" s="1"/>
      <c r="MSQ148" s="1"/>
      <c r="MSR148" s="1"/>
      <c r="MSS148" s="1"/>
      <c r="MST148" s="1"/>
      <c r="MSU148" s="1"/>
      <c r="MSV148" s="1"/>
      <c r="MSW148" s="1"/>
      <c r="MSX148" s="1"/>
      <c r="MSY148" s="1"/>
      <c r="MSZ148" s="1"/>
      <c r="MTA148" s="1"/>
      <c r="MTB148" s="1"/>
      <c r="MTC148" s="1"/>
      <c r="MTD148" s="1"/>
      <c r="MTE148" s="1"/>
      <c r="MTF148" s="1"/>
      <c r="MTG148" s="1"/>
      <c r="MTH148" s="1"/>
      <c r="MTI148" s="1"/>
      <c r="MTJ148" s="1"/>
      <c r="MTK148" s="1"/>
      <c r="MTL148" s="1"/>
      <c r="MTM148" s="1"/>
      <c r="MTN148" s="1"/>
      <c r="MTO148" s="1"/>
      <c r="MTP148" s="1"/>
      <c r="MTQ148" s="1"/>
      <c r="MTR148" s="1"/>
      <c r="MTS148" s="1"/>
      <c r="MTT148" s="1"/>
      <c r="MTU148" s="1"/>
      <c r="MTV148" s="1"/>
      <c r="MTW148" s="1"/>
      <c r="MTX148" s="1"/>
      <c r="MTY148" s="1"/>
      <c r="MTZ148" s="1"/>
      <c r="MUA148" s="1"/>
      <c r="MUB148" s="1"/>
      <c r="MUC148" s="1"/>
      <c r="MUD148" s="1"/>
      <c r="MUE148" s="1"/>
      <c r="MUF148" s="1"/>
      <c r="MUG148" s="1"/>
      <c r="MUH148" s="1"/>
      <c r="MUI148" s="1"/>
      <c r="MUJ148" s="1"/>
      <c r="MUK148" s="1"/>
      <c r="MUL148" s="1"/>
      <c r="MUM148" s="1"/>
      <c r="MUN148" s="1"/>
      <c r="MUO148" s="1"/>
      <c r="MUP148" s="1"/>
      <c r="MUQ148" s="1"/>
      <c r="MUR148" s="1"/>
      <c r="MUS148" s="1"/>
      <c r="MUT148" s="1"/>
      <c r="MUU148" s="1"/>
      <c r="MUV148" s="1"/>
      <c r="MUW148" s="1"/>
      <c r="MUX148" s="1"/>
      <c r="MUY148" s="1"/>
      <c r="MUZ148" s="1"/>
      <c r="MVA148" s="1"/>
      <c r="MVB148" s="1"/>
      <c r="MVC148" s="1"/>
      <c r="MVD148" s="1"/>
      <c r="MVE148" s="1"/>
      <c r="MVF148" s="1"/>
      <c r="MVG148" s="1"/>
      <c r="MVH148" s="1"/>
      <c r="MVI148" s="1"/>
      <c r="MVJ148" s="1"/>
      <c r="MVK148" s="1"/>
      <c r="MVL148" s="1"/>
      <c r="MVM148" s="1"/>
      <c r="MVN148" s="1"/>
      <c r="MVO148" s="1"/>
      <c r="MVP148" s="1"/>
      <c r="MVQ148" s="1"/>
      <c r="MVR148" s="1"/>
      <c r="MVS148" s="1"/>
      <c r="MVT148" s="1"/>
      <c r="MVU148" s="1"/>
      <c r="MVV148" s="1"/>
      <c r="MVW148" s="1"/>
      <c r="MVX148" s="1"/>
      <c r="MVY148" s="1"/>
      <c r="MVZ148" s="1"/>
      <c r="MWA148" s="1"/>
      <c r="MWB148" s="1"/>
      <c r="MWC148" s="1"/>
      <c r="MWD148" s="1"/>
      <c r="MWE148" s="1"/>
      <c r="MWF148" s="1"/>
      <c r="MWG148" s="1"/>
      <c r="MWH148" s="1"/>
      <c r="MWI148" s="1"/>
      <c r="MWJ148" s="1"/>
      <c r="MWK148" s="1"/>
      <c r="MWL148" s="1"/>
      <c r="MWM148" s="1"/>
      <c r="MWN148" s="1"/>
      <c r="MWO148" s="1"/>
      <c r="MWP148" s="1"/>
      <c r="MWQ148" s="1"/>
      <c r="MWR148" s="1"/>
      <c r="MWS148" s="1"/>
      <c r="MWT148" s="1"/>
      <c r="MWU148" s="1"/>
      <c r="MWV148" s="1"/>
      <c r="MWW148" s="1"/>
      <c r="MWX148" s="1"/>
      <c r="MWY148" s="1"/>
      <c r="MWZ148" s="1"/>
      <c r="MXA148" s="1"/>
      <c r="MXB148" s="1"/>
      <c r="MXC148" s="1"/>
      <c r="MXD148" s="1"/>
      <c r="MXE148" s="1"/>
      <c r="MXF148" s="1"/>
      <c r="MXG148" s="1"/>
      <c r="MXH148" s="1"/>
      <c r="MXI148" s="1"/>
      <c r="MXJ148" s="1"/>
      <c r="MXK148" s="1"/>
      <c r="MXL148" s="1"/>
      <c r="MXM148" s="1"/>
      <c r="MXN148" s="1"/>
      <c r="MXU148" s="1"/>
      <c r="MXV148" s="1"/>
      <c r="MXW148" s="1"/>
      <c r="MXX148" s="1"/>
      <c r="MXY148" s="1"/>
      <c r="MXZ148" s="1"/>
      <c r="MYA148" s="1"/>
      <c r="MYB148" s="1"/>
      <c r="MYC148" s="1"/>
      <c r="MYD148" s="1"/>
      <c r="MYE148" s="1"/>
      <c r="MYF148" s="1"/>
      <c r="MYG148" s="1"/>
      <c r="MYH148" s="1"/>
      <c r="MYI148" s="1"/>
      <c r="MYJ148" s="1"/>
      <c r="MYK148" s="1"/>
      <c r="MYL148" s="1"/>
      <c r="MYM148" s="1"/>
      <c r="MYN148" s="1"/>
      <c r="MYO148" s="1"/>
      <c r="MYP148" s="1"/>
      <c r="MYQ148" s="1"/>
      <c r="MYR148" s="1"/>
      <c r="MYS148" s="1"/>
      <c r="MYT148" s="1"/>
      <c r="MYU148" s="1"/>
      <c r="MYV148" s="1"/>
      <c r="MYW148" s="1"/>
      <c r="MYX148" s="1"/>
      <c r="MYY148" s="1"/>
      <c r="MYZ148" s="1"/>
      <c r="MZA148" s="1"/>
      <c r="MZB148" s="1"/>
      <c r="MZC148" s="1"/>
      <c r="MZD148" s="1"/>
      <c r="MZE148" s="1"/>
      <c r="MZF148" s="1"/>
      <c r="MZG148" s="1"/>
      <c r="MZH148" s="1"/>
      <c r="MZI148" s="1"/>
      <c r="MZJ148" s="1"/>
      <c r="MZK148" s="1"/>
      <c r="MZL148" s="1"/>
      <c r="MZM148" s="1"/>
      <c r="MZN148" s="1"/>
      <c r="MZO148" s="1"/>
      <c r="MZP148" s="1"/>
      <c r="MZQ148" s="1"/>
      <c r="MZR148" s="1"/>
      <c r="MZS148" s="1"/>
      <c r="MZT148" s="1"/>
      <c r="MZU148" s="1"/>
      <c r="MZV148" s="1"/>
      <c r="MZW148" s="1"/>
      <c r="MZX148" s="1"/>
      <c r="MZY148" s="1"/>
      <c r="MZZ148" s="1"/>
      <c r="NAA148" s="1"/>
      <c r="NAB148" s="1"/>
      <c r="NAC148" s="1"/>
      <c r="NAD148" s="1"/>
      <c r="NAE148" s="1"/>
      <c r="NAF148" s="1"/>
      <c r="NAG148" s="1"/>
      <c r="NAH148" s="1"/>
      <c r="NAI148" s="1"/>
      <c r="NAJ148" s="1"/>
      <c r="NAK148" s="1"/>
      <c r="NAL148" s="1"/>
      <c r="NAM148" s="1"/>
      <c r="NAN148" s="1"/>
      <c r="NAO148" s="1"/>
      <c r="NAP148" s="1"/>
      <c r="NAQ148" s="1"/>
      <c r="NAR148" s="1"/>
      <c r="NAS148" s="1"/>
      <c r="NAT148" s="1"/>
      <c r="NAU148" s="1"/>
      <c r="NAV148" s="1"/>
      <c r="NAW148" s="1"/>
      <c r="NAX148" s="1"/>
      <c r="NAY148" s="1"/>
      <c r="NAZ148" s="1"/>
      <c r="NBA148" s="1"/>
      <c r="NBB148" s="1"/>
      <c r="NBC148" s="1"/>
      <c r="NBD148" s="1"/>
      <c r="NBE148" s="1"/>
      <c r="NBF148" s="1"/>
      <c r="NBG148" s="1"/>
      <c r="NBH148" s="1"/>
      <c r="NBI148" s="1"/>
      <c r="NBJ148" s="1"/>
      <c r="NBK148" s="1"/>
      <c r="NBL148" s="1"/>
      <c r="NBM148" s="1"/>
      <c r="NBN148" s="1"/>
      <c r="NBO148" s="1"/>
      <c r="NBP148" s="1"/>
      <c r="NBQ148" s="1"/>
      <c r="NBR148" s="1"/>
      <c r="NBS148" s="1"/>
      <c r="NBT148" s="1"/>
      <c r="NBU148" s="1"/>
      <c r="NBV148" s="1"/>
      <c r="NBW148" s="1"/>
      <c r="NBX148" s="1"/>
      <c r="NBY148" s="1"/>
      <c r="NBZ148" s="1"/>
      <c r="NCA148" s="1"/>
      <c r="NCB148" s="1"/>
      <c r="NCC148" s="1"/>
      <c r="NCD148" s="1"/>
      <c r="NCE148" s="1"/>
      <c r="NCF148" s="1"/>
      <c r="NCG148" s="1"/>
      <c r="NCH148" s="1"/>
      <c r="NCI148" s="1"/>
      <c r="NCJ148" s="1"/>
      <c r="NCK148" s="1"/>
      <c r="NCL148" s="1"/>
      <c r="NCM148" s="1"/>
      <c r="NCN148" s="1"/>
      <c r="NCO148" s="1"/>
      <c r="NCP148" s="1"/>
      <c r="NCQ148" s="1"/>
      <c r="NCR148" s="1"/>
      <c r="NCS148" s="1"/>
      <c r="NCT148" s="1"/>
      <c r="NCU148" s="1"/>
      <c r="NCV148" s="1"/>
      <c r="NCW148" s="1"/>
      <c r="NCX148" s="1"/>
      <c r="NCY148" s="1"/>
      <c r="NCZ148" s="1"/>
      <c r="NDA148" s="1"/>
      <c r="NDB148" s="1"/>
      <c r="NDC148" s="1"/>
      <c r="NDD148" s="1"/>
      <c r="NDE148" s="1"/>
      <c r="NDF148" s="1"/>
      <c r="NDG148" s="1"/>
      <c r="NDH148" s="1"/>
      <c r="NDI148" s="1"/>
      <c r="NDJ148" s="1"/>
      <c r="NDK148" s="1"/>
      <c r="NDL148" s="1"/>
      <c r="NDM148" s="1"/>
      <c r="NDN148" s="1"/>
      <c r="NDO148" s="1"/>
      <c r="NDP148" s="1"/>
      <c r="NDQ148" s="1"/>
      <c r="NDR148" s="1"/>
      <c r="NDS148" s="1"/>
      <c r="NDT148" s="1"/>
      <c r="NDU148" s="1"/>
      <c r="NDV148" s="1"/>
      <c r="NDW148" s="1"/>
      <c r="NDX148" s="1"/>
      <c r="NDY148" s="1"/>
      <c r="NDZ148" s="1"/>
      <c r="NEA148" s="1"/>
      <c r="NEB148" s="1"/>
      <c r="NEC148" s="1"/>
      <c r="NED148" s="1"/>
      <c r="NEE148" s="1"/>
      <c r="NEF148" s="1"/>
      <c r="NEG148" s="1"/>
      <c r="NEH148" s="1"/>
      <c r="NEI148" s="1"/>
      <c r="NEJ148" s="1"/>
      <c r="NEK148" s="1"/>
      <c r="NEL148" s="1"/>
      <c r="NEM148" s="1"/>
      <c r="NEN148" s="1"/>
      <c r="NEO148" s="1"/>
      <c r="NEP148" s="1"/>
      <c r="NEQ148" s="1"/>
      <c r="NER148" s="1"/>
      <c r="NES148" s="1"/>
      <c r="NET148" s="1"/>
      <c r="NEU148" s="1"/>
      <c r="NEV148" s="1"/>
      <c r="NEW148" s="1"/>
      <c r="NEX148" s="1"/>
      <c r="NEY148" s="1"/>
      <c r="NEZ148" s="1"/>
      <c r="NFA148" s="1"/>
      <c r="NFB148" s="1"/>
      <c r="NFC148" s="1"/>
      <c r="NFD148" s="1"/>
      <c r="NFE148" s="1"/>
      <c r="NFF148" s="1"/>
      <c r="NFG148" s="1"/>
      <c r="NFH148" s="1"/>
      <c r="NFI148" s="1"/>
      <c r="NFJ148" s="1"/>
      <c r="NFK148" s="1"/>
      <c r="NFL148" s="1"/>
      <c r="NFM148" s="1"/>
      <c r="NFN148" s="1"/>
      <c r="NFO148" s="1"/>
      <c r="NFP148" s="1"/>
      <c r="NFQ148" s="1"/>
      <c r="NFR148" s="1"/>
      <c r="NFS148" s="1"/>
      <c r="NFT148" s="1"/>
      <c r="NFU148" s="1"/>
      <c r="NFV148" s="1"/>
      <c r="NFW148" s="1"/>
      <c r="NFX148" s="1"/>
      <c r="NFY148" s="1"/>
      <c r="NFZ148" s="1"/>
      <c r="NGA148" s="1"/>
      <c r="NGB148" s="1"/>
      <c r="NGC148" s="1"/>
      <c r="NGD148" s="1"/>
      <c r="NGE148" s="1"/>
      <c r="NGF148" s="1"/>
      <c r="NGG148" s="1"/>
      <c r="NGH148" s="1"/>
      <c r="NGI148" s="1"/>
      <c r="NGJ148" s="1"/>
      <c r="NGK148" s="1"/>
      <c r="NGL148" s="1"/>
      <c r="NGM148" s="1"/>
      <c r="NGN148" s="1"/>
      <c r="NGO148" s="1"/>
      <c r="NGP148" s="1"/>
      <c r="NGQ148" s="1"/>
      <c r="NGR148" s="1"/>
      <c r="NGS148" s="1"/>
      <c r="NGT148" s="1"/>
      <c r="NGU148" s="1"/>
      <c r="NGV148" s="1"/>
      <c r="NGW148" s="1"/>
      <c r="NGX148" s="1"/>
      <c r="NGY148" s="1"/>
      <c r="NGZ148" s="1"/>
      <c r="NHA148" s="1"/>
      <c r="NHB148" s="1"/>
      <c r="NHC148" s="1"/>
      <c r="NHD148" s="1"/>
      <c r="NHE148" s="1"/>
      <c r="NHF148" s="1"/>
      <c r="NHG148" s="1"/>
      <c r="NHH148" s="1"/>
      <c r="NHI148" s="1"/>
      <c r="NHJ148" s="1"/>
      <c r="NHQ148" s="1"/>
      <c r="NHR148" s="1"/>
      <c r="NHS148" s="1"/>
      <c r="NHT148" s="1"/>
      <c r="NHU148" s="1"/>
      <c r="NHV148" s="1"/>
      <c r="NHW148" s="1"/>
      <c r="NHX148" s="1"/>
      <c r="NHY148" s="1"/>
      <c r="NHZ148" s="1"/>
      <c r="NIA148" s="1"/>
      <c r="NIB148" s="1"/>
      <c r="NIC148" s="1"/>
      <c r="NID148" s="1"/>
      <c r="NIE148" s="1"/>
      <c r="NIF148" s="1"/>
      <c r="NIG148" s="1"/>
      <c r="NIH148" s="1"/>
      <c r="NII148" s="1"/>
      <c r="NIJ148" s="1"/>
      <c r="NIK148" s="1"/>
      <c r="NIL148" s="1"/>
      <c r="NIM148" s="1"/>
      <c r="NIN148" s="1"/>
      <c r="NIO148" s="1"/>
      <c r="NIP148" s="1"/>
      <c r="NIQ148" s="1"/>
      <c r="NIR148" s="1"/>
      <c r="NIS148" s="1"/>
      <c r="NIT148" s="1"/>
      <c r="NIU148" s="1"/>
      <c r="NIV148" s="1"/>
      <c r="NIW148" s="1"/>
      <c r="NIX148" s="1"/>
      <c r="NIY148" s="1"/>
      <c r="NIZ148" s="1"/>
      <c r="NJA148" s="1"/>
      <c r="NJB148" s="1"/>
      <c r="NJC148" s="1"/>
      <c r="NJD148" s="1"/>
      <c r="NJE148" s="1"/>
      <c r="NJF148" s="1"/>
      <c r="NJG148" s="1"/>
      <c r="NJH148" s="1"/>
      <c r="NJI148" s="1"/>
      <c r="NJJ148" s="1"/>
      <c r="NJK148" s="1"/>
      <c r="NJL148" s="1"/>
      <c r="NJM148" s="1"/>
      <c r="NJN148" s="1"/>
      <c r="NJO148" s="1"/>
      <c r="NJP148" s="1"/>
      <c r="NJQ148" s="1"/>
      <c r="NJR148" s="1"/>
      <c r="NJS148" s="1"/>
      <c r="NJT148" s="1"/>
      <c r="NJU148" s="1"/>
      <c r="NJV148" s="1"/>
      <c r="NJW148" s="1"/>
      <c r="NJX148" s="1"/>
      <c r="NJY148" s="1"/>
      <c r="NJZ148" s="1"/>
      <c r="NKA148" s="1"/>
      <c r="NKB148" s="1"/>
      <c r="NKC148" s="1"/>
      <c r="NKD148" s="1"/>
      <c r="NKE148" s="1"/>
      <c r="NKF148" s="1"/>
      <c r="NKG148" s="1"/>
      <c r="NKH148" s="1"/>
      <c r="NKI148" s="1"/>
      <c r="NKJ148" s="1"/>
      <c r="NKK148" s="1"/>
      <c r="NKL148" s="1"/>
      <c r="NKM148" s="1"/>
      <c r="NKN148" s="1"/>
      <c r="NKO148" s="1"/>
      <c r="NKP148" s="1"/>
      <c r="NKQ148" s="1"/>
      <c r="NKR148" s="1"/>
      <c r="NKS148" s="1"/>
      <c r="NKT148" s="1"/>
      <c r="NKU148" s="1"/>
      <c r="NKV148" s="1"/>
      <c r="NKW148" s="1"/>
      <c r="NKX148" s="1"/>
      <c r="NKY148" s="1"/>
      <c r="NKZ148" s="1"/>
      <c r="NLA148" s="1"/>
      <c r="NLB148" s="1"/>
      <c r="NLC148" s="1"/>
      <c r="NLD148" s="1"/>
      <c r="NLE148" s="1"/>
      <c r="NLF148" s="1"/>
      <c r="NLG148" s="1"/>
      <c r="NLH148" s="1"/>
      <c r="NLI148" s="1"/>
      <c r="NLJ148" s="1"/>
      <c r="NLK148" s="1"/>
      <c r="NLL148" s="1"/>
      <c r="NLM148" s="1"/>
      <c r="NLN148" s="1"/>
      <c r="NLO148" s="1"/>
      <c r="NLP148" s="1"/>
      <c r="NLQ148" s="1"/>
      <c r="NLR148" s="1"/>
      <c r="NLS148" s="1"/>
      <c r="NLT148" s="1"/>
      <c r="NLU148" s="1"/>
      <c r="NLV148" s="1"/>
      <c r="NLW148" s="1"/>
      <c r="NLX148" s="1"/>
      <c r="NLY148" s="1"/>
      <c r="NLZ148" s="1"/>
      <c r="NMA148" s="1"/>
      <c r="NMB148" s="1"/>
      <c r="NMC148" s="1"/>
      <c r="NMD148" s="1"/>
      <c r="NME148" s="1"/>
      <c r="NMF148" s="1"/>
      <c r="NMG148" s="1"/>
      <c r="NMH148" s="1"/>
      <c r="NMI148" s="1"/>
      <c r="NMJ148" s="1"/>
      <c r="NMK148" s="1"/>
      <c r="NML148" s="1"/>
      <c r="NMM148" s="1"/>
      <c r="NMN148" s="1"/>
      <c r="NMO148" s="1"/>
      <c r="NMP148" s="1"/>
      <c r="NMQ148" s="1"/>
      <c r="NMR148" s="1"/>
      <c r="NMS148" s="1"/>
      <c r="NMT148" s="1"/>
      <c r="NMU148" s="1"/>
      <c r="NMV148" s="1"/>
      <c r="NMW148" s="1"/>
      <c r="NMX148" s="1"/>
      <c r="NMY148" s="1"/>
      <c r="NMZ148" s="1"/>
      <c r="NNA148" s="1"/>
      <c r="NNB148" s="1"/>
      <c r="NNC148" s="1"/>
      <c r="NND148" s="1"/>
      <c r="NNE148" s="1"/>
      <c r="NNF148" s="1"/>
      <c r="NNG148" s="1"/>
      <c r="NNH148" s="1"/>
      <c r="NNI148" s="1"/>
      <c r="NNJ148" s="1"/>
      <c r="NNK148" s="1"/>
      <c r="NNL148" s="1"/>
      <c r="NNM148" s="1"/>
      <c r="NNN148" s="1"/>
      <c r="NNO148" s="1"/>
      <c r="NNP148" s="1"/>
      <c r="NNQ148" s="1"/>
      <c r="NNR148" s="1"/>
      <c r="NNS148" s="1"/>
      <c r="NNT148" s="1"/>
      <c r="NNU148" s="1"/>
      <c r="NNV148" s="1"/>
      <c r="NNW148" s="1"/>
      <c r="NNX148" s="1"/>
      <c r="NNY148" s="1"/>
      <c r="NNZ148" s="1"/>
      <c r="NOA148" s="1"/>
      <c r="NOB148" s="1"/>
      <c r="NOC148" s="1"/>
      <c r="NOD148" s="1"/>
      <c r="NOE148" s="1"/>
      <c r="NOF148" s="1"/>
      <c r="NOG148" s="1"/>
      <c r="NOH148" s="1"/>
      <c r="NOI148" s="1"/>
      <c r="NOJ148" s="1"/>
      <c r="NOK148" s="1"/>
      <c r="NOL148" s="1"/>
      <c r="NOM148" s="1"/>
      <c r="NON148" s="1"/>
      <c r="NOO148" s="1"/>
      <c r="NOP148" s="1"/>
      <c r="NOQ148" s="1"/>
      <c r="NOR148" s="1"/>
      <c r="NOS148" s="1"/>
      <c r="NOT148" s="1"/>
      <c r="NOU148" s="1"/>
      <c r="NOV148" s="1"/>
      <c r="NOW148" s="1"/>
      <c r="NOX148" s="1"/>
      <c r="NOY148" s="1"/>
      <c r="NOZ148" s="1"/>
      <c r="NPA148" s="1"/>
      <c r="NPB148" s="1"/>
      <c r="NPC148" s="1"/>
      <c r="NPD148" s="1"/>
      <c r="NPE148" s="1"/>
      <c r="NPF148" s="1"/>
      <c r="NPG148" s="1"/>
      <c r="NPH148" s="1"/>
      <c r="NPI148" s="1"/>
      <c r="NPJ148" s="1"/>
      <c r="NPK148" s="1"/>
      <c r="NPL148" s="1"/>
      <c r="NPM148" s="1"/>
      <c r="NPN148" s="1"/>
      <c r="NPO148" s="1"/>
      <c r="NPP148" s="1"/>
      <c r="NPQ148" s="1"/>
      <c r="NPR148" s="1"/>
      <c r="NPS148" s="1"/>
      <c r="NPT148" s="1"/>
      <c r="NPU148" s="1"/>
      <c r="NPV148" s="1"/>
      <c r="NPW148" s="1"/>
      <c r="NPX148" s="1"/>
      <c r="NPY148" s="1"/>
      <c r="NPZ148" s="1"/>
      <c r="NQA148" s="1"/>
      <c r="NQB148" s="1"/>
      <c r="NQC148" s="1"/>
      <c r="NQD148" s="1"/>
      <c r="NQE148" s="1"/>
      <c r="NQF148" s="1"/>
      <c r="NQG148" s="1"/>
      <c r="NQH148" s="1"/>
      <c r="NQI148" s="1"/>
      <c r="NQJ148" s="1"/>
      <c r="NQK148" s="1"/>
      <c r="NQL148" s="1"/>
      <c r="NQM148" s="1"/>
      <c r="NQN148" s="1"/>
      <c r="NQO148" s="1"/>
      <c r="NQP148" s="1"/>
      <c r="NQQ148" s="1"/>
      <c r="NQR148" s="1"/>
      <c r="NQS148" s="1"/>
      <c r="NQT148" s="1"/>
      <c r="NQU148" s="1"/>
      <c r="NQV148" s="1"/>
      <c r="NQW148" s="1"/>
      <c r="NQX148" s="1"/>
      <c r="NQY148" s="1"/>
      <c r="NQZ148" s="1"/>
      <c r="NRA148" s="1"/>
      <c r="NRB148" s="1"/>
      <c r="NRC148" s="1"/>
      <c r="NRD148" s="1"/>
      <c r="NRE148" s="1"/>
      <c r="NRF148" s="1"/>
      <c r="NRM148" s="1"/>
      <c r="NRN148" s="1"/>
      <c r="NRO148" s="1"/>
      <c r="NRP148" s="1"/>
      <c r="NRQ148" s="1"/>
      <c r="NRR148" s="1"/>
      <c r="NRS148" s="1"/>
      <c r="NRT148" s="1"/>
      <c r="NRU148" s="1"/>
      <c r="NRV148" s="1"/>
      <c r="NRW148" s="1"/>
      <c r="NRX148" s="1"/>
      <c r="NRY148" s="1"/>
      <c r="NRZ148" s="1"/>
      <c r="NSA148" s="1"/>
      <c r="NSB148" s="1"/>
      <c r="NSC148" s="1"/>
      <c r="NSD148" s="1"/>
      <c r="NSE148" s="1"/>
      <c r="NSF148" s="1"/>
      <c r="NSG148" s="1"/>
      <c r="NSH148" s="1"/>
      <c r="NSI148" s="1"/>
      <c r="NSJ148" s="1"/>
      <c r="NSK148" s="1"/>
      <c r="NSL148" s="1"/>
      <c r="NSM148" s="1"/>
      <c r="NSN148" s="1"/>
      <c r="NSO148" s="1"/>
      <c r="NSP148" s="1"/>
      <c r="NSQ148" s="1"/>
      <c r="NSR148" s="1"/>
      <c r="NSS148" s="1"/>
      <c r="NST148" s="1"/>
      <c r="NSU148" s="1"/>
      <c r="NSV148" s="1"/>
      <c r="NSW148" s="1"/>
      <c r="NSX148" s="1"/>
      <c r="NSY148" s="1"/>
      <c r="NSZ148" s="1"/>
      <c r="NTA148" s="1"/>
      <c r="NTB148" s="1"/>
      <c r="NTC148" s="1"/>
      <c r="NTD148" s="1"/>
      <c r="NTE148" s="1"/>
      <c r="NTF148" s="1"/>
      <c r="NTG148" s="1"/>
      <c r="NTH148" s="1"/>
      <c r="NTI148" s="1"/>
      <c r="NTJ148" s="1"/>
      <c r="NTK148" s="1"/>
      <c r="NTL148" s="1"/>
      <c r="NTM148" s="1"/>
      <c r="NTN148" s="1"/>
      <c r="NTO148" s="1"/>
      <c r="NTP148" s="1"/>
      <c r="NTQ148" s="1"/>
      <c r="NTR148" s="1"/>
      <c r="NTS148" s="1"/>
      <c r="NTT148" s="1"/>
      <c r="NTU148" s="1"/>
      <c r="NTV148" s="1"/>
      <c r="NTW148" s="1"/>
      <c r="NTX148" s="1"/>
      <c r="NTY148" s="1"/>
      <c r="NTZ148" s="1"/>
      <c r="NUA148" s="1"/>
      <c r="NUB148" s="1"/>
      <c r="NUC148" s="1"/>
      <c r="NUD148" s="1"/>
      <c r="NUE148" s="1"/>
      <c r="NUF148" s="1"/>
      <c r="NUG148" s="1"/>
      <c r="NUH148" s="1"/>
      <c r="NUI148" s="1"/>
      <c r="NUJ148" s="1"/>
      <c r="NUK148" s="1"/>
      <c r="NUL148" s="1"/>
      <c r="NUM148" s="1"/>
      <c r="NUN148" s="1"/>
      <c r="NUO148" s="1"/>
      <c r="NUP148" s="1"/>
      <c r="NUQ148" s="1"/>
      <c r="NUR148" s="1"/>
      <c r="NUS148" s="1"/>
      <c r="NUT148" s="1"/>
      <c r="NUU148" s="1"/>
      <c r="NUV148" s="1"/>
      <c r="NUW148" s="1"/>
      <c r="NUX148" s="1"/>
      <c r="NUY148" s="1"/>
      <c r="NUZ148" s="1"/>
      <c r="NVA148" s="1"/>
      <c r="NVB148" s="1"/>
      <c r="NVC148" s="1"/>
      <c r="NVD148" s="1"/>
      <c r="NVE148" s="1"/>
      <c r="NVF148" s="1"/>
      <c r="NVG148" s="1"/>
      <c r="NVH148" s="1"/>
      <c r="NVI148" s="1"/>
      <c r="NVJ148" s="1"/>
      <c r="NVK148" s="1"/>
      <c r="NVL148" s="1"/>
      <c r="NVM148" s="1"/>
      <c r="NVN148" s="1"/>
      <c r="NVO148" s="1"/>
      <c r="NVP148" s="1"/>
      <c r="NVQ148" s="1"/>
      <c r="NVR148" s="1"/>
      <c r="NVS148" s="1"/>
      <c r="NVT148" s="1"/>
      <c r="NVU148" s="1"/>
      <c r="NVV148" s="1"/>
      <c r="NVW148" s="1"/>
      <c r="NVX148" s="1"/>
      <c r="NVY148" s="1"/>
      <c r="NVZ148" s="1"/>
      <c r="NWA148" s="1"/>
      <c r="NWB148" s="1"/>
      <c r="NWC148" s="1"/>
      <c r="NWD148" s="1"/>
      <c r="NWE148" s="1"/>
      <c r="NWF148" s="1"/>
      <c r="NWG148" s="1"/>
      <c r="NWH148" s="1"/>
      <c r="NWI148" s="1"/>
      <c r="NWJ148" s="1"/>
      <c r="NWK148" s="1"/>
      <c r="NWL148" s="1"/>
      <c r="NWM148" s="1"/>
      <c r="NWN148" s="1"/>
      <c r="NWO148" s="1"/>
      <c r="NWP148" s="1"/>
      <c r="NWQ148" s="1"/>
      <c r="NWR148" s="1"/>
      <c r="NWS148" s="1"/>
      <c r="NWT148" s="1"/>
      <c r="NWU148" s="1"/>
      <c r="NWV148" s="1"/>
      <c r="NWW148" s="1"/>
      <c r="NWX148" s="1"/>
      <c r="NWY148" s="1"/>
      <c r="NWZ148" s="1"/>
      <c r="NXA148" s="1"/>
      <c r="NXB148" s="1"/>
      <c r="NXC148" s="1"/>
      <c r="NXD148" s="1"/>
      <c r="NXE148" s="1"/>
      <c r="NXF148" s="1"/>
      <c r="NXG148" s="1"/>
      <c r="NXH148" s="1"/>
      <c r="NXI148" s="1"/>
      <c r="NXJ148" s="1"/>
      <c r="NXK148" s="1"/>
      <c r="NXL148" s="1"/>
      <c r="NXM148" s="1"/>
      <c r="NXN148" s="1"/>
      <c r="NXO148" s="1"/>
      <c r="NXP148" s="1"/>
      <c r="NXQ148" s="1"/>
      <c r="NXR148" s="1"/>
      <c r="NXS148" s="1"/>
      <c r="NXT148" s="1"/>
      <c r="NXU148" s="1"/>
      <c r="NXV148" s="1"/>
      <c r="NXW148" s="1"/>
      <c r="NXX148" s="1"/>
      <c r="NXY148" s="1"/>
      <c r="NXZ148" s="1"/>
      <c r="NYA148" s="1"/>
      <c r="NYB148" s="1"/>
      <c r="NYC148" s="1"/>
      <c r="NYD148" s="1"/>
      <c r="NYE148" s="1"/>
      <c r="NYF148" s="1"/>
      <c r="NYG148" s="1"/>
      <c r="NYH148" s="1"/>
      <c r="NYI148" s="1"/>
      <c r="NYJ148" s="1"/>
      <c r="NYK148" s="1"/>
      <c r="NYL148" s="1"/>
      <c r="NYM148" s="1"/>
      <c r="NYN148" s="1"/>
      <c r="NYO148" s="1"/>
      <c r="NYP148" s="1"/>
      <c r="NYQ148" s="1"/>
      <c r="NYR148" s="1"/>
      <c r="NYS148" s="1"/>
      <c r="NYT148" s="1"/>
      <c r="NYU148" s="1"/>
      <c r="NYV148" s="1"/>
      <c r="NYW148" s="1"/>
      <c r="NYX148" s="1"/>
      <c r="NYY148" s="1"/>
      <c r="NYZ148" s="1"/>
      <c r="NZA148" s="1"/>
      <c r="NZB148" s="1"/>
      <c r="NZC148" s="1"/>
      <c r="NZD148" s="1"/>
      <c r="NZE148" s="1"/>
      <c r="NZF148" s="1"/>
      <c r="NZG148" s="1"/>
      <c r="NZH148" s="1"/>
      <c r="NZI148" s="1"/>
      <c r="NZJ148" s="1"/>
      <c r="NZK148" s="1"/>
      <c r="NZL148" s="1"/>
      <c r="NZM148" s="1"/>
      <c r="NZN148" s="1"/>
      <c r="NZO148" s="1"/>
      <c r="NZP148" s="1"/>
      <c r="NZQ148" s="1"/>
      <c r="NZR148" s="1"/>
      <c r="NZS148" s="1"/>
      <c r="NZT148" s="1"/>
      <c r="NZU148" s="1"/>
      <c r="NZV148" s="1"/>
      <c r="NZW148" s="1"/>
      <c r="NZX148" s="1"/>
      <c r="NZY148" s="1"/>
      <c r="NZZ148" s="1"/>
      <c r="OAA148" s="1"/>
      <c r="OAB148" s="1"/>
      <c r="OAC148" s="1"/>
      <c r="OAD148" s="1"/>
      <c r="OAE148" s="1"/>
      <c r="OAF148" s="1"/>
      <c r="OAG148" s="1"/>
      <c r="OAH148" s="1"/>
      <c r="OAI148" s="1"/>
      <c r="OAJ148" s="1"/>
      <c r="OAK148" s="1"/>
      <c r="OAL148" s="1"/>
      <c r="OAM148" s="1"/>
      <c r="OAN148" s="1"/>
      <c r="OAO148" s="1"/>
      <c r="OAP148" s="1"/>
      <c r="OAQ148" s="1"/>
      <c r="OAR148" s="1"/>
      <c r="OAS148" s="1"/>
      <c r="OAT148" s="1"/>
      <c r="OAU148" s="1"/>
      <c r="OAV148" s="1"/>
      <c r="OAW148" s="1"/>
      <c r="OAX148" s="1"/>
      <c r="OAY148" s="1"/>
      <c r="OAZ148" s="1"/>
      <c r="OBA148" s="1"/>
      <c r="OBB148" s="1"/>
      <c r="OBI148" s="1"/>
      <c r="OBJ148" s="1"/>
      <c r="OBK148" s="1"/>
      <c r="OBL148" s="1"/>
      <c r="OBM148" s="1"/>
      <c r="OBN148" s="1"/>
      <c r="OBO148" s="1"/>
      <c r="OBP148" s="1"/>
      <c r="OBQ148" s="1"/>
      <c r="OBR148" s="1"/>
      <c r="OBS148" s="1"/>
      <c r="OBT148" s="1"/>
      <c r="OBU148" s="1"/>
      <c r="OBV148" s="1"/>
      <c r="OBW148" s="1"/>
      <c r="OBX148" s="1"/>
      <c r="OBY148" s="1"/>
      <c r="OBZ148" s="1"/>
      <c r="OCA148" s="1"/>
      <c r="OCB148" s="1"/>
      <c r="OCC148" s="1"/>
      <c r="OCD148" s="1"/>
      <c r="OCE148" s="1"/>
      <c r="OCF148" s="1"/>
      <c r="OCG148" s="1"/>
      <c r="OCH148" s="1"/>
      <c r="OCI148" s="1"/>
      <c r="OCJ148" s="1"/>
      <c r="OCK148" s="1"/>
      <c r="OCL148" s="1"/>
      <c r="OCM148" s="1"/>
      <c r="OCN148" s="1"/>
      <c r="OCO148" s="1"/>
      <c r="OCP148" s="1"/>
      <c r="OCQ148" s="1"/>
      <c r="OCR148" s="1"/>
      <c r="OCS148" s="1"/>
      <c r="OCT148" s="1"/>
      <c r="OCU148" s="1"/>
      <c r="OCV148" s="1"/>
      <c r="OCW148" s="1"/>
      <c r="OCX148" s="1"/>
      <c r="OCY148" s="1"/>
      <c r="OCZ148" s="1"/>
      <c r="ODA148" s="1"/>
      <c r="ODB148" s="1"/>
      <c r="ODC148" s="1"/>
      <c r="ODD148" s="1"/>
      <c r="ODE148" s="1"/>
      <c r="ODF148" s="1"/>
      <c r="ODG148" s="1"/>
      <c r="ODH148" s="1"/>
      <c r="ODI148" s="1"/>
      <c r="ODJ148" s="1"/>
      <c r="ODK148" s="1"/>
      <c r="ODL148" s="1"/>
      <c r="ODM148" s="1"/>
      <c r="ODN148" s="1"/>
      <c r="ODO148" s="1"/>
      <c r="ODP148" s="1"/>
      <c r="ODQ148" s="1"/>
      <c r="ODR148" s="1"/>
      <c r="ODS148" s="1"/>
      <c r="ODT148" s="1"/>
      <c r="ODU148" s="1"/>
      <c r="ODV148" s="1"/>
      <c r="ODW148" s="1"/>
      <c r="ODX148" s="1"/>
      <c r="ODY148" s="1"/>
      <c r="ODZ148" s="1"/>
      <c r="OEA148" s="1"/>
      <c r="OEB148" s="1"/>
      <c r="OEC148" s="1"/>
      <c r="OED148" s="1"/>
      <c r="OEE148" s="1"/>
      <c r="OEF148" s="1"/>
      <c r="OEG148" s="1"/>
      <c r="OEH148" s="1"/>
      <c r="OEI148" s="1"/>
      <c r="OEJ148" s="1"/>
      <c r="OEK148" s="1"/>
      <c r="OEL148" s="1"/>
      <c r="OEM148" s="1"/>
      <c r="OEN148" s="1"/>
      <c r="OEO148" s="1"/>
      <c r="OEP148" s="1"/>
      <c r="OEQ148" s="1"/>
      <c r="OER148" s="1"/>
      <c r="OES148" s="1"/>
      <c r="OET148" s="1"/>
      <c r="OEU148" s="1"/>
      <c r="OEV148" s="1"/>
      <c r="OEW148" s="1"/>
      <c r="OEX148" s="1"/>
      <c r="OEY148" s="1"/>
      <c r="OEZ148" s="1"/>
      <c r="OFA148" s="1"/>
      <c r="OFB148" s="1"/>
      <c r="OFC148" s="1"/>
      <c r="OFD148" s="1"/>
      <c r="OFE148" s="1"/>
      <c r="OFF148" s="1"/>
      <c r="OFG148" s="1"/>
      <c r="OFH148" s="1"/>
      <c r="OFI148" s="1"/>
      <c r="OFJ148" s="1"/>
      <c r="OFK148" s="1"/>
      <c r="OFL148" s="1"/>
      <c r="OFM148" s="1"/>
      <c r="OFN148" s="1"/>
      <c r="OFO148" s="1"/>
      <c r="OFP148" s="1"/>
      <c r="OFQ148" s="1"/>
      <c r="OFR148" s="1"/>
      <c r="OFS148" s="1"/>
      <c r="OFT148" s="1"/>
      <c r="OFU148" s="1"/>
      <c r="OFV148" s="1"/>
      <c r="OFW148" s="1"/>
      <c r="OFX148" s="1"/>
      <c r="OFY148" s="1"/>
      <c r="OFZ148" s="1"/>
      <c r="OGA148" s="1"/>
      <c r="OGB148" s="1"/>
      <c r="OGC148" s="1"/>
      <c r="OGD148" s="1"/>
      <c r="OGE148" s="1"/>
      <c r="OGF148" s="1"/>
      <c r="OGG148" s="1"/>
      <c r="OGH148" s="1"/>
      <c r="OGI148" s="1"/>
      <c r="OGJ148" s="1"/>
      <c r="OGK148" s="1"/>
      <c r="OGL148" s="1"/>
      <c r="OGM148" s="1"/>
      <c r="OGN148" s="1"/>
      <c r="OGO148" s="1"/>
      <c r="OGP148" s="1"/>
      <c r="OGQ148" s="1"/>
      <c r="OGR148" s="1"/>
      <c r="OGS148" s="1"/>
      <c r="OGT148" s="1"/>
      <c r="OGU148" s="1"/>
      <c r="OGV148" s="1"/>
      <c r="OGW148" s="1"/>
      <c r="OGX148" s="1"/>
      <c r="OGY148" s="1"/>
      <c r="OGZ148" s="1"/>
      <c r="OHA148" s="1"/>
      <c r="OHB148" s="1"/>
      <c r="OHC148" s="1"/>
      <c r="OHD148" s="1"/>
      <c r="OHE148" s="1"/>
      <c r="OHF148" s="1"/>
      <c r="OHG148" s="1"/>
      <c r="OHH148" s="1"/>
      <c r="OHI148" s="1"/>
      <c r="OHJ148" s="1"/>
      <c r="OHK148" s="1"/>
      <c r="OHL148" s="1"/>
      <c r="OHM148" s="1"/>
      <c r="OHN148" s="1"/>
      <c r="OHO148" s="1"/>
      <c r="OHP148" s="1"/>
      <c r="OHQ148" s="1"/>
      <c r="OHR148" s="1"/>
      <c r="OHS148" s="1"/>
      <c r="OHT148" s="1"/>
      <c r="OHU148" s="1"/>
      <c r="OHV148" s="1"/>
      <c r="OHW148" s="1"/>
      <c r="OHX148" s="1"/>
      <c r="OHY148" s="1"/>
      <c r="OHZ148" s="1"/>
      <c r="OIA148" s="1"/>
      <c r="OIB148" s="1"/>
      <c r="OIC148" s="1"/>
      <c r="OID148" s="1"/>
      <c r="OIE148" s="1"/>
      <c r="OIF148" s="1"/>
      <c r="OIG148" s="1"/>
      <c r="OIH148" s="1"/>
      <c r="OII148" s="1"/>
      <c r="OIJ148" s="1"/>
      <c r="OIK148" s="1"/>
      <c r="OIL148" s="1"/>
      <c r="OIM148" s="1"/>
      <c r="OIN148" s="1"/>
      <c r="OIO148" s="1"/>
      <c r="OIP148" s="1"/>
      <c r="OIQ148" s="1"/>
      <c r="OIR148" s="1"/>
      <c r="OIS148" s="1"/>
      <c r="OIT148" s="1"/>
      <c r="OIU148" s="1"/>
      <c r="OIV148" s="1"/>
      <c r="OIW148" s="1"/>
      <c r="OIX148" s="1"/>
      <c r="OIY148" s="1"/>
      <c r="OIZ148" s="1"/>
      <c r="OJA148" s="1"/>
      <c r="OJB148" s="1"/>
      <c r="OJC148" s="1"/>
      <c r="OJD148" s="1"/>
      <c r="OJE148" s="1"/>
      <c r="OJF148" s="1"/>
      <c r="OJG148" s="1"/>
      <c r="OJH148" s="1"/>
      <c r="OJI148" s="1"/>
      <c r="OJJ148" s="1"/>
      <c r="OJK148" s="1"/>
      <c r="OJL148" s="1"/>
      <c r="OJM148" s="1"/>
      <c r="OJN148" s="1"/>
      <c r="OJO148" s="1"/>
      <c r="OJP148" s="1"/>
      <c r="OJQ148" s="1"/>
      <c r="OJR148" s="1"/>
      <c r="OJS148" s="1"/>
      <c r="OJT148" s="1"/>
      <c r="OJU148" s="1"/>
      <c r="OJV148" s="1"/>
      <c r="OJW148" s="1"/>
      <c r="OJX148" s="1"/>
      <c r="OJY148" s="1"/>
      <c r="OJZ148" s="1"/>
      <c r="OKA148" s="1"/>
      <c r="OKB148" s="1"/>
      <c r="OKC148" s="1"/>
      <c r="OKD148" s="1"/>
      <c r="OKE148" s="1"/>
      <c r="OKF148" s="1"/>
      <c r="OKG148" s="1"/>
      <c r="OKH148" s="1"/>
      <c r="OKI148" s="1"/>
      <c r="OKJ148" s="1"/>
      <c r="OKK148" s="1"/>
      <c r="OKL148" s="1"/>
      <c r="OKM148" s="1"/>
      <c r="OKN148" s="1"/>
      <c r="OKO148" s="1"/>
      <c r="OKP148" s="1"/>
      <c r="OKQ148" s="1"/>
      <c r="OKR148" s="1"/>
      <c r="OKS148" s="1"/>
      <c r="OKT148" s="1"/>
      <c r="OKU148" s="1"/>
      <c r="OKV148" s="1"/>
      <c r="OKW148" s="1"/>
      <c r="OKX148" s="1"/>
      <c r="OLE148" s="1"/>
      <c r="OLF148" s="1"/>
      <c r="OLG148" s="1"/>
      <c r="OLH148" s="1"/>
      <c r="OLI148" s="1"/>
      <c r="OLJ148" s="1"/>
      <c r="OLK148" s="1"/>
      <c r="OLL148" s="1"/>
      <c r="OLM148" s="1"/>
      <c r="OLN148" s="1"/>
      <c r="OLO148" s="1"/>
      <c r="OLP148" s="1"/>
      <c r="OLQ148" s="1"/>
      <c r="OLR148" s="1"/>
      <c r="OLS148" s="1"/>
      <c r="OLT148" s="1"/>
      <c r="OLU148" s="1"/>
      <c r="OLV148" s="1"/>
      <c r="OLW148" s="1"/>
      <c r="OLX148" s="1"/>
      <c r="OLY148" s="1"/>
      <c r="OLZ148" s="1"/>
      <c r="OMA148" s="1"/>
      <c r="OMB148" s="1"/>
      <c r="OMC148" s="1"/>
      <c r="OMD148" s="1"/>
      <c r="OME148" s="1"/>
      <c r="OMF148" s="1"/>
      <c r="OMG148" s="1"/>
      <c r="OMH148" s="1"/>
      <c r="OMI148" s="1"/>
      <c r="OMJ148" s="1"/>
      <c r="OMK148" s="1"/>
      <c r="OML148" s="1"/>
      <c r="OMM148" s="1"/>
      <c r="OMN148" s="1"/>
      <c r="OMO148" s="1"/>
      <c r="OMP148" s="1"/>
      <c r="OMQ148" s="1"/>
      <c r="OMR148" s="1"/>
      <c r="OMS148" s="1"/>
      <c r="OMT148" s="1"/>
      <c r="OMU148" s="1"/>
      <c r="OMV148" s="1"/>
      <c r="OMW148" s="1"/>
      <c r="OMX148" s="1"/>
      <c r="OMY148" s="1"/>
      <c r="OMZ148" s="1"/>
      <c r="ONA148" s="1"/>
      <c r="ONB148" s="1"/>
      <c r="ONC148" s="1"/>
      <c r="OND148" s="1"/>
      <c r="ONE148" s="1"/>
      <c r="ONF148" s="1"/>
      <c r="ONG148" s="1"/>
      <c r="ONH148" s="1"/>
      <c r="ONI148" s="1"/>
      <c r="ONJ148" s="1"/>
      <c r="ONK148" s="1"/>
      <c r="ONL148" s="1"/>
      <c r="ONM148" s="1"/>
      <c r="ONN148" s="1"/>
      <c r="ONO148" s="1"/>
      <c r="ONP148" s="1"/>
      <c r="ONQ148" s="1"/>
      <c r="ONR148" s="1"/>
      <c r="ONS148" s="1"/>
      <c r="ONT148" s="1"/>
      <c r="ONU148" s="1"/>
      <c r="ONV148" s="1"/>
      <c r="ONW148" s="1"/>
      <c r="ONX148" s="1"/>
      <c r="ONY148" s="1"/>
      <c r="ONZ148" s="1"/>
      <c r="OOA148" s="1"/>
      <c r="OOB148" s="1"/>
      <c r="OOC148" s="1"/>
      <c r="OOD148" s="1"/>
      <c r="OOE148" s="1"/>
      <c r="OOF148" s="1"/>
      <c r="OOG148" s="1"/>
      <c r="OOH148" s="1"/>
      <c r="OOI148" s="1"/>
      <c r="OOJ148" s="1"/>
      <c r="OOK148" s="1"/>
      <c r="OOL148" s="1"/>
      <c r="OOM148" s="1"/>
      <c r="OON148" s="1"/>
      <c r="OOO148" s="1"/>
      <c r="OOP148" s="1"/>
      <c r="OOQ148" s="1"/>
      <c r="OOR148" s="1"/>
      <c r="OOS148" s="1"/>
      <c r="OOT148" s="1"/>
      <c r="OOU148" s="1"/>
      <c r="OOV148" s="1"/>
      <c r="OOW148" s="1"/>
      <c r="OOX148" s="1"/>
      <c r="OOY148" s="1"/>
      <c r="OOZ148" s="1"/>
      <c r="OPA148" s="1"/>
      <c r="OPB148" s="1"/>
      <c r="OPC148" s="1"/>
      <c r="OPD148" s="1"/>
      <c r="OPE148" s="1"/>
      <c r="OPF148" s="1"/>
      <c r="OPG148" s="1"/>
      <c r="OPH148" s="1"/>
      <c r="OPI148" s="1"/>
      <c r="OPJ148" s="1"/>
      <c r="OPK148" s="1"/>
      <c r="OPL148" s="1"/>
      <c r="OPM148" s="1"/>
      <c r="OPN148" s="1"/>
      <c r="OPO148" s="1"/>
      <c r="OPP148" s="1"/>
      <c r="OPQ148" s="1"/>
      <c r="OPR148" s="1"/>
      <c r="OPS148" s="1"/>
      <c r="OPT148" s="1"/>
      <c r="OPU148" s="1"/>
      <c r="OPV148" s="1"/>
      <c r="OPW148" s="1"/>
      <c r="OPX148" s="1"/>
      <c r="OPY148" s="1"/>
      <c r="OPZ148" s="1"/>
      <c r="OQA148" s="1"/>
      <c r="OQB148" s="1"/>
      <c r="OQC148" s="1"/>
      <c r="OQD148" s="1"/>
      <c r="OQE148" s="1"/>
      <c r="OQF148" s="1"/>
      <c r="OQG148" s="1"/>
      <c r="OQH148" s="1"/>
      <c r="OQI148" s="1"/>
      <c r="OQJ148" s="1"/>
      <c r="OQK148" s="1"/>
      <c r="OQL148" s="1"/>
      <c r="OQM148" s="1"/>
      <c r="OQN148" s="1"/>
      <c r="OQO148" s="1"/>
      <c r="OQP148" s="1"/>
      <c r="OQQ148" s="1"/>
      <c r="OQR148" s="1"/>
      <c r="OQS148" s="1"/>
      <c r="OQT148" s="1"/>
      <c r="OQU148" s="1"/>
      <c r="OQV148" s="1"/>
      <c r="OQW148" s="1"/>
      <c r="OQX148" s="1"/>
      <c r="OQY148" s="1"/>
      <c r="OQZ148" s="1"/>
      <c r="ORA148" s="1"/>
      <c r="ORB148" s="1"/>
      <c r="ORC148" s="1"/>
      <c r="ORD148" s="1"/>
      <c r="ORE148" s="1"/>
      <c r="ORF148" s="1"/>
      <c r="ORG148" s="1"/>
      <c r="ORH148" s="1"/>
      <c r="ORI148" s="1"/>
      <c r="ORJ148" s="1"/>
      <c r="ORK148" s="1"/>
      <c r="ORL148" s="1"/>
      <c r="ORM148" s="1"/>
      <c r="ORN148" s="1"/>
      <c r="ORO148" s="1"/>
      <c r="ORP148" s="1"/>
      <c r="ORQ148" s="1"/>
      <c r="ORR148" s="1"/>
      <c r="ORS148" s="1"/>
      <c r="ORT148" s="1"/>
      <c r="ORU148" s="1"/>
      <c r="ORV148" s="1"/>
      <c r="ORW148" s="1"/>
      <c r="ORX148" s="1"/>
      <c r="ORY148" s="1"/>
      <c r="ORZ148" s="1"/>
      <c r="OSA148" s="1"/>
      <c r="OSB148" s="1"/>
      <c r="OSC148" s="1"/>
      <c r="OSD148" s="1"/>
      <c r="OSE148" s="1"/>
      <c r="OSF148" s="1"/>
      <c r="OSG148" s="1"/>
      <c r="OSH148" s="1"/>
      <c r="OSI148" s="1"/>
      <c r="OSJ148" s="1"/>
      <c r="OSK148" s="1"/>
      <c r="OSL148" s="1"/>
      <c r="OSM148" s="1"/>
      <c r="OSN148" s="1"/>
      <c r="OSO148" s="1"/>
      <c r="OSP148" s="1"/>
      <c r="OSQ148" s="1"/>
      <c r="OSR148" s="1"/>
      <c r="OSS148" s="1"/>
      <c r="OST148" s="1"/>
      <c r="OSU148" s="1"/>
      <c r="OSV148" s="1"/>
      <c r="OSW148" s="1"/>
      <c r="OSX148" s="1"/>
      <c r="OSY148" s="1"/>
      <c r="OSZ148" s="1"/>
      <c r="OTA148" s="1"/>
      <c r="OTB148" s="1"/>
      <c r="OTC148" s="1"/>
      <c r="OTD148" s="1"/>
      <c r="OTE148" s="1"/>
      <c r="OTF148" s="1"/>
      <c r="OTG148" s="1"/>
      <c r="OTH148" s="1"/>
      <c r="OTI148" s="1"/>
      <c r="OTJ148" s="1"/>
      <c r="OTK148" s="1"/>
      <c r="OTL148" s="1"/>
      <c r="OTM148" s="1"/>
      <c r="OTN148" s="1"/>
      <c r="OTO148" s="1"/>
      <c r="OTP148" s="1"/>
      <c r="OTQ148" s="1"/>
      <c r="OTR148" s="1"/>
      <c r="OTS148" s="1"/>
      <c r="OTT148" s="1"/>
      <c r="OTU148" s="1"/>
      <c r="OTV148" s="1"/>
      <c r="OTW148" s="1"/>
      <c r="OTX148" s="1"/>
      <c r="OTY148" s="1"/>
      <c r="OTZ148" s="1"/>
      <c r="OUA148" s="1"/>
      <c r="OUB148" s="1"/>
      <c r="OUC148" s="1"/>
      <c r="OUD148" s="1"/>
      <c r="OUE148" s="1"/>
      <c r="OUF148" s="1"/>
      <c r="OUG148" s="1"/>
      <c r="OUH148" s="1"/>
      <c r="OUI148" s="1"/>
      <c r="OUJ148" s="1"/>
      <c r="OUK148" s="1"/>
      <c r="OUL148" s="1"/>
      <c r="OUM148" s="1"/>
      <c r="OUN148" s="1"/>
      <c r="OUO148" s="1"/>
      <c r="OUP148" s="1"/>
      <c r="OUQ148" s="1"/>
      <c r="OUR148" s="1"/>
      <c r="OUS148" s="1"/>
      <c r="OUT148" s="1"/>
      <c r="OVA148" s="1"/>
      <c r="OVB148" s="1"/>
      <c r="OVC148" s="1"/>
      <c r="OVD148" s="1"/>
      <c r="OVE148" s="1"/>
      <c r="OVF148" s="1"/>
      <c r="OVG148" s="1"/>
      <c r="OVH148" s="1"/>
      <c r="OVI148" s="1"/>
      <c r="OVJ148" s="1"/>
      <c r="OVK148" s="1"/>
      <c r="OVL148" s="1"/>
      <c r="OVM148" s="1"/>
      <c r="OVN148" s="1"/>
      <c r="OVO148" s="1"/>
      <c r="OVP148" s="1"/>
      <c r="OVQ148" s="1"/>
      <c r="OVR148" s="1"/>
      <c r="OVS148" s="1"/>
      <c r="OVT148" s="1"/>
      <c r="OVU148" s="1"/>
      <c r="OVV148" s="1"/>
      <c r="OVW148" s="1"/>
      <c r="OVX148" s="1"/>
      <c r="OVY148" s="1"/>
      <c r="OVZ148" s="1"/>
      <c r="OWA148" s="1"/>
      <c r="OWB148" s="1"/>
      <c r="OWC148" s="1"/>
      <c r="OWD148" s="1"/>
      <c r="OWE148" s="1"/>
      <c r="OWF148" s="1"/>
      <c r="OWG148" s="1"/>
      <c r="OWH148" s="1"/>
      <c r="OWI148" s="1"/>
      <c r="OWJ148" s="1"/>
      <c r="OWK148" s="1"/>
      <c r="OWL148" s="1"/>
      <c r="OWM148" s="1"/>
      <c r="OWN148" s="1"/>
      <c r="OWO148" s="1"/>
      <c r="OWP148" s="1"/>
      <c r="OWQ148" s="1"/>
      <c r="OWR148" s="1"/>
      <c r="OWS148" s="1"/>
      <c r="OWT148" s="1"/>
      <c r="OWU148" s="1"/>
      <c r="OWV148" s="1"/>
      <c r="OWW148" s="1"/>
      <c r="OWX148" s="1"/>
      <c r="OWY148" s="1"/>
      <c r="OWZ148" s="1"/>
      <c r="OXA148" s="1"/>
      <c r="OXB148" s="1"/>
      <c r="OXC148" s="1"/>
      <c r="OXD148" s="1"/>
      <c r="OXE148" s="1"/>
      <c r="OXF148" s="1"/>
      <c r="OXG148" s="1"/>
      <c r="OXH148" s="1"/>
      <c r="OXI148" s="1"/>
      <c r="OXJ148" s="1"/>
      <c r="OXK148" s="1"/>
      <c r="OXL148" s="1"/>
      <c r="OXM148" s="1"/>
      <c r="OXN148" s="1"/>
      <c r="OXO148" s="1"/>
      <c r="OXP148" s="1"/>
      <c r="OXQ148" s="1"/>
      <c r="OXR148" s="1"/>
      <c r="OXS148" s="1"/>
      <c r="OXT148" s="1"/>
      <c r="OXU148" s="1"/>
      <c r="OXV148" s="1"/>
      <c r="OXW148" s="1"/>
      <c r="OXX148" s="1"/>
      <c r="OXY148" s="1"/>
      <c r="OXZ148" s="1"/>
      <c r="OYA148" s="1"/>
      <c r="OYB148" s="1"/>
      <c r="OYC148" s="1"/>
      <c r="OYD148" s="1"/>
      <c r="OYE148" s="1"/>
      <c r="OYF148" s="1"/>
      <c r="OYG148" s="1"/>
      <c r="OYH148" s="1"/>
      <c r="OYI148" s="1"/>
      <c r="OYJ148" s="1"/>
      <c r="OYK148" s="1"/>
      <c r="OYL148" s="1"/>
      <c r="OYM148" s="1"/>
      <c r="OYN148" s="1"/>
      <c r="OYO148" s="1"/>
      <c r="OYP148" s="1"/>
      <c r="OYQ148" s="1"/>
      <c r="OYR148" s="1"/>
      <c r="OYS148" s="1"/>
      <c r="OYT148" s="1"/>
      <c r="OYU148" s="1"/>
      <c r="OYV148" s="1"/>
      <c r="OYW148" s="1"/>
      <c r="OYX148" s="1"/>
      <c r="OYY148" s="1"/>
      <c r="OYZ148" s="1"/>
      <c r="OZA148" s="1"/>
      <c r="OZB148" s="1"/>
      <c r="OZC148" s="1"/>
      <c r="OZD148" s="1"/>
      <c r="OZE148" s="1"/>
      <c r="OZF148" s="1"/>
      <c r="OZG148" s="1"/>
      <c r="OZH148" s="1"/>
      <c r="OZI148" s="1"/>
      <c r="OZJ148" s="1"/>
      <c r="OZK148" s="1"/>
      <c r="OZL148" s="1"/>
      <c r="OZM148" s="1"/>
      <c r="OZN148" s="1"/>
      <c r="OZO148" s="1"/>
      <c r="OZP148" s="1"/>
      <c r="OZQ148" s="1"/>
      <c r="OZR148" s="1"/>
      <c r="OZS148" s="1"/>
      <c r="OZT148" s="1"/>
      <c r="OZU148" s="1"/>
      <c r="OZV148" s="1"/>
      <c r="OZW148" s="1"/>
      <c r="OZX148" s="1"/>
      <c r="OZY148" s="1"/>
      <c r="OZZ148" s="1"/>
      <c r="PAA148" s="1"/>
      <c r="PAB148" s="1"/>
      <c r="PAC148" s="1"/>
      <c r="PAD148" s="1"/>
      <c r="PAE148" s="1"/>
      <c r="PAF148" s="1"/>
      <c r="PAG148" s="1"/>
      <c r="PAH148" s="1"/>
      <c r="PAI148" s="1"/>
      <c r="PAJ148" s="1"/>
      <c r="PAK148" s="1"/>
      <c r="PAL148" s="1"/>
      <c r="PAM148" s="1"/>
      <c r="PAN148" s="1"/>
      <c r="PAO148" s="1"/>
      <c r="PAP148" s="1"/>
      <c r="PAQ148" s="1"/>
      <c r="PAR148" s="1"/>
      <c r="PAS148" s="1"/>
      <c r="PAT148" s="1"/>
      <c r="PAU148" s="1"/>
      <c r="PAV148" s="1"/>
      <c r="PAW148" s="1"/>
      <c r="PAX148" s="1"/>
      <c r="PAY148" s="1"/>
      <c r="PAZ148" s="1"/>
      <c r="PBA148" s="1"/>
      <c r="PBB148" s="1"/>
      <c r="PBC148" s="1"/>
      <c r="PBD148" s="1"/>
      <c r="PBE148" s="1"/>
      <c r="PBF148" s="1"/>
      <c r="PBG148" s="1"/>
      <c r="PBH148" s="1"/>
      <c r="PBI148" s="1"/>
      <c r="PBJ148" s="1"/>
      <c r="PBK148" s="1"/>
      <c r="PBL148" s="1"/>
      <c r="PBM148" s="1"/>
      <c r="PBN148" s="1"/>
      <c r="PBO148" s="1"/>
      <c r="PBP148" s="1"/>
      <c r="PBQ148" s="1"/>
      <c r="PBR148" s="1"/>
      <c r="PBS148" s="1"/>
      <c r="PBT148" s="1"/>
      <c r="PBU148" s="1"/>
      <c r="PBV148" s="1"/>
      <c r="PBW148" s="1"/>
      <c r="PBX148" s="1"/>
      <c r="PBY148" s="1"/>
      <c r="PBZ148" s="1"/>
      <c r="PCA148" s="1"/>
      <c r="PCB148" s="1"/>
      <c r="PCC148" s="1"/>
      <c r="PCD148" s="1"/>
      <c r="PCE148" s="1"/>
      <c r="PCF148" s="1"/>
      <c r="PCG148" s="1"/>
      <c r="PCH148" s="1"/>
      <c r="PCI148" s="1"/>
      <c r="PCJ148" s="1"/>
      <c r="PCK148" s="1"/>
      <c r="PCL148" s="1"/>
      <c r="PCM148" s="1"/>
      <c r="PCN148" s="1"/>
      <c r="PCO148" s="1"/>
      <c r="PCP148" s="1"/>
      <c r="PCQ148" s="1"/>
      <c r="PCR148" s="1"/>
      <c r="PCS148" s="1"/>
      <c r="PCT148" s="1"/>
      <c r="PCU148" s="1"/>
      <c r="PCV148" s="1"/>
      <c r="PCW148" s="1"/>
      <c r="PCX148" s="1"/>
      <c r="PCY148" s="1"/>
      <c r="PCZ148" s="1"/>
      <c r="PDA148" s="1"/>
      <c r="PDB148" s="1"/>
      <c r="PDC148" s="1"/>
      <c r="PDD148" s="1"/>
      <c r="PDE148" s="1"/>
      <c r="PDF148" s="1"/>
      <c r="PDG148" s="1"/>
      <c r="PDH148" s="1"/>
      <c r="PDI148" s="1"/>
      <c r="PDJ148" s="1"/>
      <c r="PDK148" s="1"/>
      <c r="PDL148" s="1"/>
      <c r="PDM148" s="1"/>
      <c r="PDN148" s="1"/>
      <c r="PDO148" s="1"/>
      <c r="PDP148" s="1"/>
      <c r="PDQ148" s="1"/>
      <c r="PDR148" s="1"/>
      <c r="PDS148" s="1"/>
      <c r="PDT148" s="1"/>
      <c r="PDU148" s="1"/>
      <c r="PDV148" s="1"/>
      <c r="PDW148" s="1"/>
      <c r="PDX148" s="1"/>
      <c r="PDY148" s="1"/>
      <c r="PDZ148" s="1"/>
      <c r="PEA148" s="1"/>
      <c r="PEB148" s="1"/>
      <c r="PEC148" s="1"/>
      <c r="PED148" s="1"/>
      <c r="PEE148" s="1"/>
      <c r="PEF148" s="1"/>
      <c r="PEG148" s="1"/>
      <c r="PEH148" s="1"/>
      <c r="PEI148" s="1"/>
      <c r="PEJ148" s="1"/>
      <c r="PEK148" s="1"/>
      <c r="PEL148" s="1"/>
      <c r="PEM148" s="1"/>
      <c r="PEN148" s="1"/>
      <c r="PEO148" s="1"/>
      <c r="PEP148" s="1"/>
      <c r="PEW148" s="1"/>
      <c r="PEX148" s="1"/>
      <c r="PEY148" s="1"/>
      <c r="PEZ148" s="1"/>
      <c r="PFA148" s="1"/>
      <c r="PFB148" s="1"/>
      <c r="PFC148" s="1"/>
      <c r="PFD148" s="1"/>
      <c r="PFE148" s="1"/>
      <c r="PFF148" s="1"/>
      <c r="PFG148" s="1"/>
      <c r="PFH148" s="1"/>
      <c r="PFI148" s="1"/>
      <c r="PFJ148" s="1"/>
      <c r="PFK148" s="1"/>
      <c r="PFL148" s="1"/>
      <c r="PFM148" s="1"/>
      <c r="PFN148" s="1"/>
      <c r="PFO148" s="1"/>
      <c r="PFP148" s="1"/>
      <c r="PFQ148" s="1"/>
      <c r="PFR148" s="1"/>
      <c r="PFS148" s="1"/>
      <c r="PFT148" s="1"/>
      <c r="PFU148" s="1"/>
      <c r="PFV148" s="1"/>
      <c r="PFW148" s="1"/>
      <c r="PFX148" s="1"/>
      <c r="PFY148" s="1"/>
      <c r="PFZ148" s="1"/>
      <c r="PGA148" s="1"/>
      <c r="PGB148" s="1"/>
      <c r="PGC148" s="1"/>
      <c r="PGD148" s="1"/>
      <c r="PGE148" s="1"/>
      <c r="PGF148" s="1"/>
      <c r="PGG148" s="1"/>
      <c r="PGH148" s="1"/>
      <c r="PGI148" s="1"/>
      <c r="PGJ148" s="1"/>
      <c r="PGK148" s="1"/>
      <c r="PGL148" s="1"/>
      <c r="PGM148" s="1"/>
      <c r="PGN148" s="1"/>
      <c r="PGO148" s="1"/>
      <c r="PGP148" s="1"/>
      <c r="PGQ148" s="1"/>
      <c r="PGR148" s="1"/>
      <c r="PGS148" s="1"/>
      <c r="PGT148" s="1"/>
      <c r="PGU148" s="1"/>
      <c r="PGV148" s="1"/>
      <c r="PGW148" s="1"/>
      <c r="PGX148" s="1"/>
      <c r="PGY148" s="1"/>
      <c r="PGZ148" s="1"/>
      <c r="PHA148" s="1"/>
      <c r="PHB148" s="1"/>
      <c r="PHC148" s="1"/>
      <c r="PHD148" s="1"/>
      <c r="PHE148" s="1"/>
      <c r="PHF148" s="1"/>
      <c r="PHG148" s="1"/>
      <c r="PHH148" s="1"/>
      <c r="PHI148" s="1"/>
      <c r="PHJ148" s="1"/>
      <c r="PHK148" s="1"/>
      <c r="PHL148" s="1"/>
      <c r="PHM148" s="1"/>
      <c r="PHN148" s="1"/>
      <c r="PHO148" s="1"/>
      <c r="PHP148" s="1"/>
      <c r="PHQ148" s="1"/>
      <c r="PHR148" s="1"/>
      <c r="PHS148" s="1"/>
      <c r="PHT148" s="1"/>
      <c r="PHU148" s="1"/>
      <c r="PHV148" s="1"/>
      <c r="PHW148" s="1"/>
      <c r="PHX148" s="1"/>
      <c r="PHY148" s="1"/>
      <c r="PHZ148" s="1"/>
      <c r="PIA148" s="1"/>
      <c r="PIB148" s="1"/>
      <c r="PIC148" s="1"/>
      <c r="PID148" s="1"/>
      <c r="PIE148" s="1"/>
      <c r="PIF148" s="1"/>
      <c r="PIG148" s="1"/>
      <c r="PIH148" s="1"/>
      <c r="PII148" s="1"/>
      <c r="PIJ148" s="1"/>
      <c r="PIK148" s="1"/>
      <c r="PIL148" s="1"/>
      <c r="PIM148" s="1"/>
      <c r="PIN148" s="1"/>
      <c r="PIO148" s="1"/>
      <c r="PIP148" s="1"/>
      <c r="PIQ148" s="1"/>
      <c r="PIR148" s="1"/>
      <c r="PIS148" s="1"/>
      <c r="PIT148" s="1"/>
      <c r="PIU148" s="1"/>
      <c r="PIV148" s="1"/>
      <c r="PIW148" s="1"/>
      <c r="PIX148" s="1"/>
      <c r="PIY148" s="1"/>
      <c r="PIZ148" s="1"/>
      <c r="PJA148" s="1"/>
      <c r="PJB148" s="1"/>
      <c r="PJC148" s="1"/>
      <c r="PJD148" s="1"/>
      <c r="PJE148" s="1"/>
      <c r="PJF148" s="1"/>
      <c r="PJG148" s="1"/>
      <c r="PJH148" s="1"/>
      <c r="PJI148" s="1"/>
      <c r="PJJ148" s="1"/>
      <c r="PJK148" s="1"/>
      <c r="PJL148" s="1"/>
      <c r="PJM148" s="1"/>
      <c r="PJN148" s="1"/>
      <c r="PJO148" s="1"/>
      <c r="PJP148" s="1"/>
      <c r="PJQ148" s="1"/>
      <c r="PJR148" s="1"/>
      <c r="PJS148" s="1"/>
      <c r="PJT148" s="1"/>
      <c r="PJU148" s="1"/>
      <c r="PJV148" s="1"/>
      <c r="PJW148" s="1"/>
      <c r="PJX148" s="1"/>
      <c r="PJY148" s="1"/>
      <c r="PJZ148" s="1"/>
      <c r="PKA148" s="1"/>
      <c r="PKB148" s="1"/>
      <c r="PKC148" s="1"/>
      <c r="PKD148" s="1"/>
      <c r="PKE148" s="1"/>
      <c r="PKF148" s="1"/>
      <c r="PKG148" s="1"/>
      <c r="PKH148" s="1"/>
      <c r="PKI148" s="1"/>
      <c r="PKJ148" s="1"/>
      <c r="PKK148" s="1"/>
      <c r="PKL148" s="1"/>
      <c r="PKM148" s="1"/>
      <c r="PKN148" s="1"/>
      <c r="PKO148" s="1"/>
      <c r="PKP148" s="1"/>
      <c r="PKQ148" s="1"/>
      <c r="PKR148" s="1"/>
      <c r="PKS148" s="1"/>
      <c r="PKT148" s="1"/>
      <c r="PKU148" s="1"/>
      <c r="PKV148" s="1"/>
      <c r="PKW148" s="1"/>
      <c r="PKX148" s="1"/>
      <c r="PKY148" s="1"/>
      <c r="PKZ148" s="1"/>
      <c r="PLA148" s="1"/>
      <c r="PLB148" s="1"/>
      <c r="PLC148" s="1"/>
      <c r="PLD148" s="1"/>
      <c r="PLE148" s="1"/>
      <c r="PLF148" s="1"/>
      <c r="PLG148" s="1"/>
      <c r="PLH148" s="1"/>
      <c r="PLI148" s="1"/>
      <c r="PLJ148" s="1"/>
      <c r="PLK148" s="1"/>
      <c r="PLL148" s="1"/>
      <c r="PLM148" s="1"/>
      <c r="PLN148" s="1"/>
      <c r="PLO148" s="1"/>
      <c r="PLP148" s="1"/>
      <c r="PLQ148" s="1"/>
      <c r="PLR148" s="1"/>
      <c r="PLS148" s="1"/>
      <c r="PLT148" s="1"/>
      <c r="PLU148" s="1"/>
      <c r="PLV148" s="1"/>
      <c r="PLW148" s="1"/>
      <c r="PLX148" s="1"/>
      <c r="PLY148" s="1"/>
      <c r="PLZ148" s="1"/>
      <c r="PMA148" s="1"/>
      <c r="PMB148" s="1"/>
      <c r="PMC148" s="1"/>
      <c r="PMD148" s="1"/>
      <c r="PME148" s="1"/>
      <c r="PMF148" s="1"/>
      <c r="PMG148" s="1"/>
      <c r="PMH148" s="1"/>
      <c r="PMI148" s="1"/>
      <c r="PMJ148" s="1"/>
      <c r="PMK148" s="1"/>
      <c r="PML148" s="1"/>
      <c r="PMM148" s="1"/>
      <c r="PMN148" s="1"/>
      <c r="PMO148" s="1"/>
      <c r="PMP148" s="1"/>
      <c r="PMQ148" s="1"/>
      <c r="PMR148" s="1"/>
      <c r="PMS148" s="1"/>
      <c r="PMT148" s="1"/>
      <c r="PMU148" s="1"/>
      <c r="PMV148" s="1"/>
      <c r="PMW148" s="1"/>
      <c r="PMX148" s="1"/>
      <c r="PMY148" s="1"/>
      <c r="PMZ148" s="1"/>
      <c r="PNA148" s="1"/>
      <c r="PNB148" s="1"/>
      <c r="PNC148" s="1"/>
      <c r="PND148" s="1"/>
      <c r="PNE148" s="1"/>
      <c r="PNF148" s="1"/>
      <c r="PNG148" s="1"/>
      <c r="PNH148" s="1"/>
      <c r="PNI148" s="1"/>
      <c r="PNJ148" s="1"/>
      <c r="PNK148" s="1"/>
      <c r="PNL148" s="1"/>
      <c r="PNM148" s="1"/>
      <c r="PNN148" s="1"/>
      <c r="PNO148" s="1"/>
      <c r="PNP148" s="1"/>
      <c r="PNQ148" s="1"/>
      <c r="PNR148" s="1"/>
      <c r="PNS148" s="1"/>
      <c r="PNT148" s="1"/>
      <c r="PNU148" s="1"/>
      <c r="PNV148" s="1"/>
      <c r="PNW148" s="1"/>
      <c r="PNX148" s="1"/>
      <c r="PNY148" s="1"/>
      <c r="PNZ148" s="1"/>
      <c r="POA148" s="1"/>
      <c r="POB148" s="1"/>
      <c r="POC148" s="1"/>
      <c r="POD148" s="1"/>
      <c r="POE148" s="1"/>
      <c r="POF148" s="1"/>
      <c r="POG148" s="1"/>
      <c r="POH148" s="1"/>
      <c r="POI148" s="1"/>
      <c r="POJ148" s="1"/>
      <c r="POK148" s="1"/>
      <c r="POL148" s="1"/>
      <c r="POS148" s="1"/>
      <c r="POT148" s="1"/>
      <c r="POU148" s="1"/>
      <c r="POV148" s="1"/>
      <c r="POW148" s="1"/>
      <c r="POX148" s="1"/>
      <c r="POY148" s="1"/>
      <c r="POZ148" s="1"/>
      <c r="PPA148" s="1"/>
      <c r="PPB148" s="1"/>
      <c r="PPC148" s="1"/>
      <c r="PPD148" s="1"/>
      <c r="PPE148" s="1"/>
      <c r="PPF148" s="1"/>
      <c r="PPG148" s="1"/>
      <c r="PPH148" s="1"/>
      <c r="PPI148" s="1"/>
      <c r="PPJ148" s="1"/>
      <c r="PPK148" s="1"/>
      <c r="PPL148" s="1"/>
      <c r="PPM148" s="1"/>
      <c r="PPN148" s="1"/>
      <c r="PPO148" s="1"/>
      <c r="PPP148" s="1"/>
      <c r="PPQ148" s="1"/>
      <c r="PPR148" s="1"/>
      <c r="PPS148" s="1"/>
      <c r="PPT148" s="1"/>
      <c r="PPU148" s="1"/>
      <c r="PPV148" s="1"/>
      <c r="PPW148" s="1"/>
      <c r="PPX148" s="1"/>
      <c r="PPY148" s="1"/>
      <c r="PPZ148" s="1"/>
      <c r="PQA148" s="1"/>
      <c r="PQB148" s="1"/>
      <c r="PQC148" s="1"/>
      <c r="PQD148" s="1"/>
      <c r="PQE148" s="1"/>
      <c r="PQF148" s="1"/>
      <c r="PQG148" s="1"/>
      <c r="PQH148" s="1"/>
      <c r="PQI148" s="1"/>
      <c r="PQJ148" s="1"/>
      <c r="PQK148" s="1"/>
      <c r="PQL148" s="1"/>
      <c r="PQM148" s="1"/>
      <c r="PQN148" s="1"/>
      <c r="PQO148" s="1"/>
      <c r="PQP148" s="1"/>
      <c r="PQQ148" s="1"/>
      <c r="PQR148" s="1"/>
      <c r="PQS148" s="1"/>
      <c r="PQT148" s="1"/>
      <c r="PQU148" s="1"/>
      <c r="PQV148" s="1"/>
      <c r="PQW148" s="1"/>
      <c r="PQX148" s="1"/>
      <c r="PQY148" s="1"/>
      <c r="PQZ148" s="1"/>
      <c r="PRA148" s="1"/>
      <c r="PRB148" s="1"/>
      <c r="PRC148" s="1"/>
      <c r="PRD148" s="1"/>
      <c r="PRE148" s="1"/>
      <c r="PRF148" s="1"/>
      <c r="PRG148" s="1"/>
      <c r="PRH148" s="1"/>
      <c r="PRI148" s="1"/>
      <c r="PRJ148" s="1"/>
      <c r="PRK148" s="1"/>
      <c r="PRL148" s="1"/>
      <c r="PRM148" s="1"/>
      <c r="PRN148" s="1"/>
      <c r="PRO148" s="1"/>
      <c r="PRP148" s="1"/>
      <c r="PRQ148" s="1"/>
      <c r="PRR148" s="1"/>
      <c r="PRS148" s="1"/>
      <c r="PRT148" s="1"/>
      <c r="PRU148" s="1"/>
      <c r="PRV148" s="1"/>
      <c r="PRW148" s="1"/>
      <c r="PRX148" s="1"/>
      <c r="PRY148" s="1"/>
      <c r="PRZ148" s="1"/>
      <c r="PSA148" s="1"/>
      <c r="PSB148" s="1"/>
      <c r="PSC148" s="1"/>
      <c r="PSD148" s="1"/>
      <c r="PSE148" s="1"/>
      <c r="PSF148" s="1"/>
      <c r="PSG148" s="1"/>
      <c r="PSH148" s="1"/>
      <c r="PSI148" s="1"/>
      <c r="PSJ148" s="1"/>
      <c r="PSK148" s="1"/>
      <c r="PSL148" s="1"/>
      <c r="PSM148" s="1"/>
      <c r="PSN148" s="1"/>
      <c r="PSO148" s="1"/>
      <c r="PSP148" s="1"/>
      <c r="PSQ148" s="1"/>
      <c r="PSR148" s="1"/>
      <c r="PSS148" s="1"/>
      <c r="PST148" s="1"/>
      <c r="PSU148" s="1"/>
      <c r="PSV148" s="1"/>
      <c r="PSW148" s="1"/>
      <c r="PSX148" s="1"/>
      <c r="PSY148" s="1"/>
      <c r="PSZ148" s="1"/>
      <c r="PTA148" s="1"/>
      <c r="PTB148" s="1"/>
      <c r="PTC148" s="1"/>
      <c r="PTD148" s="1"/>
      <c r="PTE148" s="1"/>
      <c r="PTF148" s="1"/>
      <c r="PTG148" s="1"/>
      <c r="PTH148" s="1"/>
      <c r="PTI148" s="1"/>
      <c r="PTJ148" s="1"/>
      <c r="PTK148" s="1"/>
      <c r="PTL148" s="1"/>
      <c r="PTM148" s="1"/>
      <c r="PTN148" s="1"/>
      <c r="PTO148" s="1"/>
      <c r="PTP148" s="1"/>
      <c r="PTQ148" s="1"/>
      <c r="PTR148" s="1"/>
      <c r="PTS148" s="1"/>
      <c r="PTT148" s="1"/>
      <c r="PTU148" s="1"/>
      <c r="PTV148" s="1"/>
      <c r="PTW148" s="1"/>
      <c r="PTX148" s="1"/>
      <c r="PTY148" s="1"/>
      <c r="PTZ148" s="1"/>
      <c r="PUA148" s="1"/>
      <c r="PUB148" s="1"/>
      <c r="PUC148" s="1"/>
      <c r="PUD148" s="1"/>
      <c r="PUE148" s="1"/>
      <c r="PUF148" s="1"/>
      <c r="PUG148" s="1"/>
      <c r="PUH148" s="1"/>
      <c r="PUI148" s="1"/>
      <c r="PUJ148" s="1"/>
      <c r="PUK148" s="1"/>
      <c r="PUL148" s="1"/>
      <c r="PUM148" s="1"/>
      <c r="PUN148" s="1"/>
      <c r="PUO148" s="1"/>
      <c r="PUP148" s="1"/>
      <c r="PUQ148" s="1"/>
      <c r="PUR148" s="1"/>
      <c r="PUS148" s="1"/>
      <c r="PUT148" s="1"/>
      <c r="PUU148" s="1"/>
      <c r="PUV148" s="1"/>
      <c r="PUW148" s="1"/>
      <c r="PUX148" s="1"/>
      <c r="PUY148" s="1"/>
      <c r="PUZ148" s="1"/>
      <c r="PVA148" s="1"/>
      <c r="PVB148" s="1"/>
      <c r="PVC148" s="1"/>
      <c r="PVD148" s="1"/>
      <c r="PVE148" s="1"/>
      <c r="PVF148" s="1"/>
      <c r="PVG148" s="1"/>
      <c r="PVH148" s="1"/>
      <c r="PVI148" s="1"/>
      <c r="PVJ148" s="1"/>
      <c r="PVK148" s="1"/>
      <c r="PVL148" s="1"/>
      <c r="PVM148" s="1"/>
      <c r="PVN148" s="1"/>
      <c r="PVO148" s="1"/>
      <c r="PVP148" s="1"/>
      <c r="PVQ148" s="1"/>
      <c r="PVR148" s="1"/>
      <c r="PVS148" s="1"/>
      <c r="PVT148" s="1"/>
      <c r="PVU148" s="1"/>
      <c r="PVV148" s="1"/>
      <c r="PVW148" s="1"/>
      <c r="PVX148" s="1"/>
      <c r="PVY148" s="1"/>
      <c r="PVZ148" s="1"/>
      <c r="PWA148" s="1"/>
      <c r="PWB148" s="1"/>
      <c r="PWC148" s="1"/>
      <c r="PWD148" s="1"/>
      <c r="PWE148" s="1"/>
      <c r="PWF148" s="1"/>
      <c r="PWG148" s="1"/>
      <c r="PWH148" s="1"/>
      <c r="PWI148" s="1"/>
      <c r="PWJ148" s="1"/>
      <c r="PWK148" s="1"/>
      <c r="PWL148" s="1"/>
      <c r="PWM148" s="1"/>
      <c r="PWN148" s="1"/>
      <c r="PWO148" s="1"/>
      <c r="PWP148" s="1"/>
      <c r="PWQ148" s="1"/>
      <c r="PWR148" s="1"/>
      <c r="PWS148" s="1"/>
      <c r="PWT148" s="1"/>
      <c r="PWU148" s="1"/>
      <c r="PWV148" s="1"/>
      <c r="PWW148" s="1"/>
      <c r="PWX148" s="1"/>
      <c r="PWY148" s="1"/>
      <c r="PWZ148" s="1"/>
      <c r="PXA148" s="1"/>
      <c r="PXB148" s="1"/>
      <c r="PXC148" s="1"/>
      <c r="PXD148" s="1"/>
      <c r="PXE148" s="1"/>
      <c r="PXF148" s="1"/>
      <c r="PXG148" s="1"/>
      <c r="PXH148" s="1"/>
      <c r="PXI148" s="1"/>
      <c r="PXJ148" s="1"/>
      <c r="PXK148" s="1"/>
      <c r="PXL148" s="1"/>
      <c r="PXM148" s="1"/>
      <c r="PXN148" s="1"/>
      <c r="PXO148" s="1"/>
      <c r="PXP148" s="1"/>
      <c r="PXQ148" s="1"/>
      <c r="PXR148" s="1"/>
      <c r="PXS148" s="1"/>
      <c r="PXT148" s="1"/>
      <c r="PXU148" s="1"/>
      <c r="PXV148" s="1"/>
      <c r="PXW148" s="1"/>
      <c r="PXX148" s="1"/>
      <c r="PXY148" s="1"/>
      <c r="PXZ148" s="1"/>
      <c r="PYA148" s="1"/>
      <c r="PYB148" s="1"/>
      <c r="PYC148" s="1"/>
      <c r="PYD148" s="1"/>
      <c r="PYE148" s="1"/>
      <c r="PYF148" s="1"/>
      <c r="PYG148" s="1"/>
      <c r="PYH148" s="1"/>
      <c r="PYO148" s="1"/>
      <c r="PYP148" s="1"/>
      <c r="PYQ148" s="1"/>
      <c r="PYR148" s="1"/>
      <c r="PYS148" s="1"/>
      <c r="PYT148" s="1"/>
      <c r="PYU148" s="1"/>
      <c r="PYV148" s="1"/>
      <c r="PYW148" s="1"/>
      <c r="PYX148" s="1"/>
      <c r="PYY148" s="1"/>
      <c r="PYZ148" s="1"/>
      <c r="PZA148" s="1"/>
      <c r="PZB148" s="1"/>
      <c r="PZC148" s="1"/>
      <c r="PZD148" s="1"/>
      <c r="PZE148" s="1"/>
      <c r="PZF148" s="1"/>
      <c r="PZG148" s="1"/>
      <c r="PZH148" s="1"/>
      <c r="PZI148" s="1"/>
      <c r="PZJ148" s="1"/>
      <c r="PZK148" s="1"/>
      <c r="PZL148" s="1"/>
      <c r="PZM148" s="1"/>
      <c r="PZN148" s="1"/>
      <c r="PZO148" s="1"/>
      <c r="PZP148" s="1"/>
      <c r="PZQ148" s="1"/>
      <c r="PZR148" s="1"/>
      <c r="PZS148" s="1"/>
      <c r="PZT148" s="1"/>
      <c r="PZU148" s="1"/>
      <c r="PZV148" s="1"/>
      <c r="PZW148" s="1"/>
      <c r="PZX148" s="1"/>
      <c r="PZY148" s="1"/>
      <c r="PZZ148" s="1"/>
      <c r="QAA148" s="1"/>
      <c r="QAB148" s="1"/>
      <c r="QAC148" s="1"/>
      <c r="QAD148" s="1"/>
      <c r="QAE148" s="1"/>
      <c r="QAF148" s="1"/>
      <c r="QAG148" s="1"/>
      <c r="QAH148" s="1"/>
      <c r="QAI148" s="1"/>
      <c r="QAJ148" s="1"/>
      <c r="QAK148" s="1"/>
      <c r="QAL148" s="1"/>
      <c r="QAM148" s="1"/>
      <c r="QAN148" s="1"/>
      <c r="QAO148" s="1"/>
      <c r="QAP148" s="1"/>
      <c r="QAQ148" s="1"/>
      <c r="QAR148" s="1"/>
      <c r="QAS148" s="1"/>
      <c r="QAT148" s="1"/>
      <c r="QAU148" s="1"/>
      <c r="QAV148" s="1"/>
      <c r="QAW148" s="1"/>
      <c r="QAX148" s="1"/>
      <c r="QAY148" s="1"/>
      <c r="QAZ148" s="1"/>
      <c r="QBA148" s="1"/>
      <c r="QBB148" s="1"/>
      <c r="QBC148" s="1"/>
      <c r="QBD148" s="1"/>
      <c r="QBE148" s="1"/>
      <c r="QBF148" s="1"/>
      <c r="QBG148" s="1"/>
      <c r="QBH148" s="1"/>
      <c r="QBI148" s="1"/>
      <c r="QBJ148" s="1"/>
      <c r="QBK148" s="1"/>
      <c r="QBL148" s="1"/>
      <c r="QBM148" s="1"/>
      <c r="QBN148" s="1"/>
      <c r="QBO148" s="1"/>
      <c r="QBP148" s="1"/>
      <c r="QBQ148" s="1"/>
      <c r="QBR148" s="1"/>
      <c r="QBS148" s="1"/>
      <c r="QBT148" s="1"/>
      <c r="QBU148" s="1"/>
      <c r="QBV148" s="1"/>
      <c r="QBW148" s="1"/>
      <c r="QBX148" s="1"/>
      <c r="QBY148" s="1"/>
      <c r="QBZ148" s="1"/>
      <c r="QCA148" s="1"/>
      <c r="QCB148" s="1"/>
      <c r="QCC148" s="1"/>
      <c r="QCD148" s="1"/>
      <c r="QCE148" s="1"/>
      <c r="QCF148" s="1"/>
      <c r="QCG148" s="1"/>
      <c r="QCH148" s="1"/>
      <c r="QCI148" s="1"/>
      <c r="QCJ148" s="1"/>
      <c r="QCK148" s="1"/>
      <c r="QCL148" s="1"/>
      <c r="QCM148" s="1"/>
      <c r="QCN148" s="1"/>
      <c r="QCO148" s="1"/>
      <c r="QCP148" s="1"/>
      <c r="QCQ148" s="1"/>
      <c r="QCR148" s="1"/>
      <c r="QCS148" s="1"/>
      <c r="QCT148" s="1"/>
      <c r="QCU148" s="1"/>
      <c r="QCV148" s="1"/>
      <c r="QCW148" s="1"/>
      <c r="QCX148" s="1"/>
      <c r="QCY148" s="1"/>
      <c r="QCZ148" s="1"/>
      <c r="QDA148" s="1"/>
      <c r="QDB148" s="1"/>
      <c r="QDC148" s="1"/>
      <c r="QDD148" s="1"/>
      <c r="QDE148" s="1"/>
      <c r="QDF148" s="1"/>
      <c r="QDG148" s="1"/>
      <c r="QDH148" s="1"/>
      <c r="QDI148" s="1"/>
      <c r="QDJ148" s="1"/>
      <c r="QDK148" s="1"/>
      <c r="QDL148" s="1"/>
      <c r="QDM148" s="1"/>
      <c r="QDN148" s="1"/>
      <c r="QDO148" s="1"/>
      <c r="QDP148" s="1"/>
      <c r="QDQ148" s="1"/>
      <c r="QDR148" s="1"/>
      <c r="QDS148" s="1"/>
      <c r="QDT148" s="1"/>
      <c r="QDU148" s="1"/>
      <c r="QDV148" s="1"/>
      <c r="QDW148" s="1"/>
      <c r="QDX148" s="1"/>
      <c r="QDY148" s="1"/>
      <c r="QDZ148" s="1"/>
      <c r="QEA148" s="1"/>
      <c r="QEB148" s="1"/>
      <c r="QEC148" s="1"/>
      <c r="QED148" s="1"/>
      <c r="QEE148" s="1"/>
      <c r="QEF148" s="1"/>
      <c r="QEG148" s="1"/>
      <c r="QEH148" s="1"/>
      <c r="QEI148" s="1"/>
      <c r="QEJ148" s="1"/>
      <c r="QEK148" s="1"/>
      <c r="QEL148" s="1"/>
      <c r="QEM148" s="1"/>
      <c r="QEN148" s="1"/>
      <c r="QEO148" s="1"/>
      <c r="QEP148" s="1"/>
      <c r="QEQ148" s="1"/>
      <c r="QER148" s="1"/>
      <c r="QES148" s="1"/>
      <c r="QET148" s="1"/>
      <c r="QEU148" s="1"/>
      <c r="QEV148" s="1"/>
      <c r="QEW148" s="1"/>
      <c r="QEX148" s="1"/>
      <c r="QEY148" s="1"/>
      <c r="QEZ148" s="1"/>
      <c r="QFA148" s="1"/>
      <c r="QFB148" s="1"/>
      <c r="QFC148" s="1"/>
      <c r="QFD148" s="1"/>
      <c r="QFE148" s="1"/>
      <c r="QFF148" s="1"/>
      <c r="QFG148" s="1"/>
      <c r="QFH148" s="1"/>
      <c r="QFI148" s="1"/>
      <c r="QFJ148" s="1"/>
      <c r="QFK148" s="1"/>
      <c r="QFL148" s="1"/>
      <c r="QFM148" s="1"/>
      <c r="QFN148" s="1"/>
      <c r="QFO148" s="1"/>
      <c r="QFP148" s="1"/>
      <c r="QFQ148" s="1"/>
      <c r="QFR148" s="1"/>
      <c r="QFS148" s="1"/>
      <c r="QFT148" s="1"/>
      <c r="QFU148" s="1"/>
      <c r="QFV148" s="1"/>
      <c r="QFW148" s="1"/>
      <c r="QFX148" s="1"/>
      <c r="QFY148" s="1"/>
      <c r="QFZ148" s="1"/>
      <c r="QGA148" s="1"/>
      <c r="QGB148" s="1"/>
      <c r="QGC148" s="1"/>
      <c r="QGD148" s="1"/>
      <c r="QGE148" s="1"/>
      <c r="QGF148" s="1"/>
      <c r="QGG148" s="1"/>
      <c r="QGH148" s="1"/>
      <c r="QGI148" s="1"/>
      <c r="QGJ148" s="1"/>
      <c r="QGK148" s="1"/>
      <c r="QGL148" s="1"/>
      <c r="QGM148" s="1"/>
      <c r="QGN148" s="1"/>
      <c r="QGO148" s="1"/>
      <c r="QGP148" s="1"/>
      <c r="QGQ148" s="1"/>
      <c r="QGR148" s="1"/>
      <c r="QGS148" s="1"/>
      <c r="QGT148" s="1"/>
      <c r="QGU148" s="1"/>
      <c r="QGV148" s="1"/>
      <c r="QGW148" s="1"/>
      <c r="QGX148" s="1"/>
      <c r="QGY148" s="1"/>
      <c r="QGZ148" s="1"/>
      <c r="QHA148" s="1"/>
      <c r="QHB148" s="1"/>
      <c r="QHC148" s="1"/>
      <c r="QHD148" s="1"/>
      <c r="QHE148" s="1"/>
      <c r="QHF148" s="1"/>
      <c r="QHG148" s="1"/>
      <c r="QHH148" s="1"/>
      <c r="QHI148" s="1"/>
      <c r="QHJ148" s="1"/>
      <c r="QHK148" s="1"/>
      <c r="QHL148" s="1"/>
      <c r="QHM148" s="1"/>
      <c r="QHN148" s="1"/>
      <c r="QHO148" s="1"/>
      <c r="QHP148" s="1"/>
      <c r="QHQ148" s="1"/>
      <c r="QHR148" s="1"/>
      <c r="QHS148" s="1"/>
      <c r="QHT148" s="1"/>
      <c r="QHU148" s="1"/>
      <c r="QHV148" s="1"/>
      <c r="QHW148" s="1"/>
      <c r="QHX148" s="1"/>
      <c r="QHY148" s="1"/>
      <c r="QHZ148" s="1"/>
      <c r="QIA148" s="1"/>
      <c r="QIB148" s="1"/>
      <c r="QIC148" s="1"/>
      <c r="QID148" s="1"/>
      <c r="QIK148" s="1"/>
      <c r="QIL148" s="1"/>
      <c r="QIM148" s="1"/>
      <c r="QIN148" s="1"/>
      <c r="QIO148" s="1"/>
      <c r="QIP148" s="1"/>
      <c r="QIQ148" s="1"/>
      <c r="QIR148" s="1"/>
      <c r="QIS148" s="1"/>
      <c r="QIT148" s="1"/>
      <c r="QIU148" s="1"/>
      <c r="QIV148" s="1"/>
      <c r="QIW148" s="1"/>
      <c r="QIX148" s="1"/>
      <c r="QIY148" s="1"/>
      <c r="QIZ148" s="1"/>
      <c r="QJA148" s="1"/>
      <c r="QJB148" s="1"/>
      <c r="QJC148" s="1"/>
      <c r="QJD148" s="1"/>
      <c r="QJE148" s="1"/>
      <c r="QJF148" s="1"/>
      <c r="QJG148" s="1"/>
      <c r="QJH148" s="1"/>
      <c r="QJI148" s="1"/>
      <c r="QJJ148" s="1"/>
      <c r="QJK148" s="1"/>
      <c r="QJL148" s="1"/>
      <c r="QJM148" s="1"/>
      <c r="QJN148" s="1"/>
      <c r="QJO148" s="1"/>
      <c r="QJP148" s="1"/>
      <c r="QJQ148" s="1"/>
      <c r="QJR148" s="1"/>
      <c r="QJS148" s="1"/>
      <c r="QJT148" s="1"/>
      <c r="QJU148" s="1"/>
      <c r="QJV148" s="1"/>
      <c r="QJW148" s="1"/>
      <c r="QJX148" s="1"/>
      <c r="QJY148" s="1"/>
      <c r="QJZ148" s="1"/>
      <c r="QKA148" s="1"/>
      <c r="QKB148" s="1"/>
      <c r="QKC148" s="1"/>
      <c r="QKD148" s="1"/>
      <c r="QKE148" s="1"/>
      <c r="QKF148" s="1"/>
      <c r="QKG148" s="1"/>
      <c r="QKH148" s="1"/>
      <c r="QKI148" s="1"/>
      <c r="QKJ148" s="1"/>
      <c r="QKK148" s="1"/>
      <c r="QKL148" s="1"/>
      <c r="QKM148" s="1"/>
      <c r="QKN148" s="1"/>
      <c r="QKO148" s="1"/>
      <c r="QKP148" s="1"/>
      <c r="QKQ148" s="1"/>
      <c r="QKR148" s="1"/>
      <c r="QKS148" s="1"/>
      <c r="QKT148" s="1"/>
      <c r="QKU148" s="1"/>
      <c r="QKV148" s="1"/>
      <c r="QKW148" s="1"/>
      <c r="QKX148" s="1"/>
      <c r="QKY148" s="1"/>
      <c r="QKZ148" s="1"/>
      <c r="QLA148" s="1"/>
      <c r="QLB148" s="1"/>
      <c r="QLC148" s="1"/>
      <c r="QLD148" s="1"/>
      <c r="QLE148" s="1"/>
      <c r="QLF148" s="1"/>
      <c r="QLG148" s="1"/>
      <c r="QLH148" s="1"/>
      <c r="QLI148" s="1"/>
      <c r="QLJ148" s="1"/>
      <c r="QLK148" s="1"/>
      <c r="QLL148" s="1"/>
      <c r="QLM148" s="1"/>
      <c r="QLN148" s="1"/>
      <c r="QLO148" s="1"/>
      <c r="QLP148" s="1"/>
      <c r="QLQ148" s="1"/>
      <c r="QLR148" s="1"/>
      <c r="QLS148" s="1"/>
      <c r="QLT148" s="1"/>
      <c r="QLU148" s="1"/>
      <c r="QLV148" s="1"/>
      <c r="QLW148" s="1"/>
      <c r="QLX148" s="1"/>
      <c r="QLY148" s="1"/>
      <c r="QLZ148" s="1"/>
      <c r="QMA148" s="1"/>
      <c r="QMB148" s="1"/>
      <c r="QMC148" s="1"/>
      <c r="QMD148" s="1"/>
      <c r="QME148" s="1"/>
      <c r="QMF148" s="1"/>
      <c r="QMG148" s="1"/>
      <c r="QMH148" s="1"/>
      <c r="QMI148" s="1"/>
      <c r="QMJ148" s="1"/>
      <c r="QMK148" s="1"/>
      <c r="QML148" s="1"/>
      <c r="QMM148" s="1"/>
      <c r="QMN148" s="1"/>
      <c r="QMO148" s="1"/>
      <c r="QMP148" s="1"/>
      <c r="QMQ148" s="1"/>
      <c r="QMR148" s="1"/>
      <c r="QMS148" s="1"/>
      <c r="QMT148" s="1"/>
      <c r="QMU148" s="1"/>
      <c r="QMV148" s="1"/>
      <c r="QMW148" s="1"/>
      <c r="QMX148" s="1"/>
      <c r="QMY148" s="1"/>
      <c r="QMZ148" s="1"/>
      <c r="QNA148" s="1"/>
      <c r="QNB148" s="1"/>
      <c r="QNC148" s="1"/>
      <c r="QND148" s="1"/>
      <c r="QNE148" s="1"/>
      <c r="QNF148" s="1"/>
      <c r="QNG148" s="1"/>
      <c r="QNH148" s="1"/>
      <c r="QNI148" s="1"/>
      <c r="QNJ148" s="1"/>
      <c r="QNK148" s="1"/>
      <c r="QNL148" s="1"/>
      <c r="QNM148" s="1"/>
      <c r="QNN148" s="1"/>
      <c r="QNO148" s="1"/>
      <c r="QNP148" s="1"/>
      <c r="QNQ148" s="1"/>
      <c r="QNR148" s="1"/>
      <c r="QNS148" s="1"/>
      <c r="QNT148" s="1"/>
      <c r="QNU148" s="1"/>
      <c r="QNV148" s="1"/>
      <c r="QNW148" s="1"/>
      <c r="QNX148" s="1"/>
      <c r="QNY148" s="1"/>
      <c r="QNZ148" s="1"/>
      <c r="QOA148" s="1"/>
      <c r="QOB148" s="1"/>
      <c r="QOC148" s="1"/>
      <c r="QOD148" s="1"/>
      <c r="QOE148" s="1"/>
      <c r="QOF148" s="1"/>
      <c r="QOG148" s="1"/>
      <c r="QOH148" s="1"/>
      <c r="QOI148" s="1"/>
      <c r="QOJ148" s="1"/>
      <c r="QOK148" s="1"/>
      <c r="QOL148" s="1"/>
      <c r="QOM148" s="1"/>
      <c r="QON148" s="1"/>
      <c r="QOO148" s="1"/>
      <c r="QOP148" s="1"/>
      <c r="QOQ148" s="1"/>
      <c r="QOR148" s="1"/>
      <c r="QOS148" s="1"/>
      <c r="QOT148" s="1"/>
      <c r="QOU148" s="1"/>
      <c r="QOV148" s="1"/>
      <c r="QOW148" s="1"/>
      <c r="QOX148" s="1"/>
      <c r="QOY148" s="1"/>
      <c r="QOZ148" s="1"/>
      <c r="QPA148" s="1"/>
      <c r="QPB148" s="1"/>
      <c r="QPC148" s="1"/>
      <c r="QPD148" s="1"/>
      <c r="QPE148" s="1"/>
      <c r="QPF148" s="1"/>
      <c r="QPG148" s="1"/>
      <c r="QPH148" s="1"/>
      <c r="QPI148" s="1"/>
      <c r="QPJ148" s="1"/>
      <c r="QPK148" s="1"/>
      <c r="QPL148" s="1"/>
      <c r="QPM148" s="1"/>
      <c r="QPN148" s="1"/>
      <c r="QPO148" s="1"/>
      <c r="QPP148" s="1"/>
      <c r="QPQ148" s="1"/>
      <c r="QPR148" s="1"/>
      <c r="QPS148" s="1"/>
      <c r="QPT148" s="1"/>
      <c r="QPU148" s="1"/>
      <c r="QPV148" s="1"/>
      <c r="QPW148" s="1"/>
      <c r="QPX148" s="1"/>
      <c r="QPY148" s="1"/>
      <c r="QPZ148" s="1"/>
      <c r="QQA148" s="1"/>
      <c r="QQB148" s="1"/>
      <c r="QQC148" s="1"/>
      <c r="QQD148" s="1"/>
      <c r="QQE148" s="1"/>
      <c r="QQF148" s="1"/>
      <c r="QQG148" s="1"/>
      <c r="QQH148" s="1"/>
      <c r="QQI148" s="1"/>
      <c r="QQJ148" s="1"/>
      <c r="QQK148" s="1"/>
      <c r="QQL148" s="1"/>
      <c r="QQM148" s="1"/>
      <c r="QQN148" s="1"/>
      <c r="QQO148" s="1"/>
      <c r="QQP148" s="1"/>
      <c r="QQQ148" s="1"/>
      <c r="QQR148" s="1"/>
      <c r="QQS148" s="1"/>
      <c r="QQT148" s="1"/>
      <c r="QQU148" s="1"/>
      <c r="QQV148" s="1"/>
      <c r="QQW148" s="1"/>
      <c r="QQX148" s="1"/>
      <c r="QQY148" s="1"/>
      <c r="QQZ148" s="1"/>
      <c r="QRA148" s="1"/>
      <c r="QRB148" s="1"/>
      <c r="QRC148" s="1"/>
      <c r="QRD148" s="1"/>
      <c r="QRE148" s="1"/>
      <c r="QRF148" s="1"/>
      <c r="QRG148" s="1"/>
      <c r="QRH148" s="1"/>
      <c r="QRI148" s="1"/>
      <c r="QRJ148" s="1"/>
      <c r="QRK148" s="1"/>
      <c r="QRL148" s="1"/>
      <c r="QRM148" s="1"/>
      <c r="QRN148" s="1"/>
      <c r="QRO148" s="1"/>
      <c r="QRP148" s="1"/>
      <c r="QRQ148" s="1"/>
      <c r="QRR148" s="1"/>
      <c r="QRS148" s="1"/>
      <c r="QRT148" s="1"/>
      <c r="QRU148" s="1"/>
      <c r="QRV148" s="1"/>
      <c r="QRW148" s="1"/>
      <c r="QRX148" s="1"/>
      <c r="QRY148" s="1"/>
      <c r="QRZ148" s="1"/>
      <c r="QSG148" s="1"/>
      <c r="QSH148" s="1"/>
      <c r="QSI148" s="1"/>
      <c r="QSJ148" s="1"/>
      <c r="QSK148" s="1"/>
      <c r="QSL148" s="1"/>
      <c r="QSM148" s="1"/>
      <c r="QSN148" s="1"/>
      <c r="QSO148" s="1"/>
      <c r="QSP148" s="1"/>
      <c r="QSQ148" s="1"/>
      <c r="QSR148" s="1"/>
      <c r="QSS148" s="1"/>
      <c r="QST148" s="1"/>
      <c r="QSU148" s="1"/>
      <c r="QSV148" s="1"/>
      <c r="QSW148" s="1"/>
      <c r="QSX148" s="1"/>
      <c r="QSY148" s="1"/>
      <c r="QSZ148" s="1"/>
      <c r="QTA148" s="1"/>
      <c r="QTB148" s="1"/>
      <c r="QTC148" s="1"/>
      <c r="QTD148" s="1"/>
      <c r="QTE148" s="1"/>
      <c r="QTF148" s="1"/>
      <c r="QTG148" s="1"/>
      <c r="QTH148" s="1"/>
      <c r="QTI148" s="1"/>
      <c r="QTJ148" s="1"/>
      <c r="QTK148" s="1"/>
      <c r="QTL148" s="1"/>
      <c r="QTM148" s="1"/>
      <c r="QTN148" s="1"/>
      <c r="QTO148" s="1"/>
      <c r="QTP148" s="1"/>
      <c r="QTQ148" s="1"/>
      <c r="QTR148" s="1"/>
      <c r="QTS148" s="1"/>
      <c r="QTT148" s="1"/>
      <c r="QTU148" s="1"/>
      <c r="QTV148" s="1"/>
      <c r="QTW148" s="1"/>
      <c r="QTX148" s="1"/>
      <c r="QTY148" s="1"/>
      <c r="QTZ148" s="1"/>
      <c r="QUA148" s="1"/>
      <c r="QUB148" s="1"/>
      <c r="QUC148" s="1"/>
      <c r="QUD148" s="1"/>
      <c r="QUE148" s="1"/>
      <c r="QUF148" s="1"/>
      <c r="QUG148" s="1"/>
      <c r="QUH148" s="1"/>
      <c r="QUI148" s="1"/>
      <c r="QUJ148" s="1"/>
      <c r="QUK148" s="1"/>
      <c r="QUL148" s="1"/>
      <c r="QUM148" s="1"/>
      <c r="QUN148" s="1"/>
      <c r="QUO148" s="1"/>
      <c r="QUP148" s="1"/>
      <c r="QUQ148" s="1"/>
      <c r="QUR148" s="1"/>
      <c r="QUS148" s="1"/>
      <c r="QUT148" s="1"/>
      <c r="QUU148" s="1"/>
      <c r="QUV148" s="1"/>
      <c r="QUW148" s="1"/>
      <c r="QUX148" s="1"/>
      <c r="QUY148" s="1"/>
      <c r="QUZ148" s="1"/>
      <c r="QVA148" s="1"/>
      <c r="QVB148" s="1"/>
      <c r="QVC148" s="1"/>
      <c r="QVD148" s="1"/>
      <c r="QVE148" s="1"/>
      <c r="QVF148" s="1"/>
      <c r="QVG148" s="1"/>
      <c r="QVH148" s="1"/>
      <c r="QVI148" s="1"/>
      <c r="QVJ148" s="1"/>
      <c r="QVK148" s="1"/>
      <c r="QVL148" s="1"/>
      <c r="QVM148" s="1"/>
      <c r="QVN148" s="1"/>
      <c r="QVO148" s="1"/>
      <c r="QVP148" s="1"/>
      <c r="QVQ148" s="1"/>
      <c r="QVR148" s="1"/>
      <c r="QVS148" s="1"/>
      <c r="QVT148" s="1"/>
      <c r="QVU148" s="1"/>
      <c r="QVV148" s="1"/>
      <c r="QVW148" s="1"/>
      <c r="QVX148" s="1"/>
      <c r="QVY148" s="1"/>
      <c r="QVZ148" s="1"/>
      <c r="QWA148" s="1"/>
      <c r="QWB148" s="1"/>
      <c r="QWC148" s="1"/>
      <c r="QWD148" s="1"/>
      <c r="QWE148" s="1"/>
      <c r="QWF148" s="1"/>
      <c r="QWG148" s="1"/>
      <c r="QWH148" s="1"/>
      <c r="QWI148" s="1"/>
      <c r="QWJ148" s="1"/>
      <c r="QWK148" s="1"/>
      <c r="QWL148" s="1"/>
      <c r="QWM148" s="1"/>
      <c r="QWN148" s="1"/>
      <c r="QWO148" s="1"/>
      <c r="QWP148" s="1"/>
      <c r="QWQ148" s="1"/>
      <c r="QWR148" s="1"/>
      <c r="QWS148" s="1"/>
      <c r="QWT148" s="1"/>
      <c r="QWU148" s="1"/>
      <c r="QWV148" s="1"/>
      <c r="QWW148" s="1"/>
      <c r="QWX148" s="1"/>
      <c r="QWY148" s="1"/>
      <c r="QWZ148" s="1"/>
      <c r="QXA148" s="1"/>
      <c r="QXB148" s="1"/>
      <c r="QXC148" s="1"/>
      <c r="QXD148" s="1"/>
      <c r="QXE148" s="1"/>
      <c r="QXF148" s="1"/>
      <c r="QXG148" s="1"/>
      <c r="QXH148" s="1"/>
      <c r="QXI148" s="1"/>
      <c r="QXJ148" s="1"/>
      <c r="QXK148" s="1"/>
      <c r="QXL148" s="1"/>
      <c r="QXM148" s="1"/>
      <c r="QXN148" s="1"/>
      <c r="QXO148" s="1"/>
      <c r="QXP148" s="1"/>
      <c r="QXQ148" s="1"/>
      <c r="QXR148" s="1"/>
      <c r="QXS148" s="1"/>
      <c r="QXT148" s="1"/>
      <c r="QXU148" s="1"/>
      <c r="QXV148" s="1"/>
      <c r="QXW148" s="1"/>
      <c r="QXX148" s="1"/>
      <c r="QXY148" s="1"/>
      <c r="QXZ148" s="1"/>
      <c r="QYA148" s="1"/>
      <c r="QYB148" s="1"/>
      <c r="QYC148" s="1"/>
      <c r="QYD148" s="1"/>
      <c r="QYE148" s="1"/>
      <c r="QYF148" s="1"/>
      <c r="QYG148" s="1"/>
      <c r="QYH148" s="1"/>
      <c r="QYI148" s="1"/>
      <c r="QYJ148" s="1"/>
      <c r="QYK148" s="1"/>
      <c r="QYL148" s="1"/>
      <c r="QYM148" s="1"/>
      <c r="QYN148" s="1"/>
      <c r="QYO148" s="1"/>
      <c r="QYP148" s="1"/>
      <c r="QYQ148" s="1"/>
      <c r="QYR148" s="1"/>
      <c r="QYS148" s="1"/>
      <c r="QYT148" s="1"/>
      <c r="QYU148" s="1"/>
      <c r="QYV148" s="1"/>
      <c r="QYW148" s="1"/>
      <c r="QYX148" s="1"/>
      <c r="QYY148" s="1"/>
      <c r="QYZ148" s="1"/>
      <c r="QZA148" s="1"/>
      <c r="QZB148" s="1"/>
      <c r="QZC148" s="1"/>
      <c r="QZD148" s="1"/>
      <c r="QZE148" s="1"/>
      <c r="QZF148" s="1"/>
      <c r="QZG148" s="1"/>
      <c r="QZH148" s="1"/>
      <c r="QZI148" s="1"/>
      <c r="QZJ148" s="1"/>
      <c r="QZK148" s="1"/>
      <c r="QZL148" s="1"/>
      <c r="QZM148" s="1"/>
      <c r="QZN148" s="1"/>
      <c r="QZO148" s="1"/>
      <c r="QZP148" s="1"/>
      <c r="QZQ148" s="1"/>
      <c r="QZR148" s="1"/>
      <c r="QZS148" s="1"/>
      <c r="QZT148" s="1"/>
      <c r="QZU148" s="1"/>
      <c r="QZV148" s="1"/>
      <c r="QZW148" s="1"/>
      <c r="QZX148" s="1"/>
      <c r="QZY148" s="1"/>
      <c r="QZZ148" s="1"/>
      <c r="RAA148" s="1"/>
      <c r="RAB148" s="1"/>
      <c r="RAC148" s="1"/>
      <c r="RAD148" s="1"/>
      <c r="RAE148" s="1"/>
      <c r="RAF148" s="1"/>
      <c r="RAG148" s="1"/>
      <c r="RAH148" s="1"/>
      <c r="RAI148" s="1"/>
      <c r="RAJ148" s="1"/>
      <c r="RAK148" s="1"/>
      <c r="RAL148" s="1"/>
      <c r="RAM148" s="1"/>
      <c r="RAN148" s="1"/>
      <c r="RAO148" s="1"/>
      <c r="RAP148" s="1"/>
      <c r="RAQ148" s="1"/>
      <c r="RAR148" s="1"/>
      <c r="RAS148" s="1"/>
      <c r="RAT148" s="1"/>
      <c r="RAU148" s="1"/>
      <c r="RAV148" s="1"/>
      <c r="RAW148" s="1"/>
      <c r="RAX148" s="1"/>
      <c r="RAY148" s="1"/>
      <c r="RAZ148" s="1"/>
      <c r="RBA148" s="1"/>
      <c r="RBB148" s="1"/>
      <c r="RBC148" s="1"/>
      <c r="RBD148" s="1"/>
      <c r="RBE148" s="1"/>
      <c r="RBF148" s="1"/>
      <c r="RBG148" s="1"/>
      <c r="RBH148" s="1"/>
      <c r="RBI148" s="1"/>
      <c r="RBJ148" s="1"/>
      <c r="RBK148" s="1"/>
      <c r="RBL148" s="1"/>
      <c r="RBM148" s="1"/>
      <c r="RBN148" s="1"/>
      <c r="RBO148" s="1"/>
      <c r="RBP148" s="1"/>
      <c r="RBQ148" s="1"/>
      <c r="RBR148" s="1"/>
      <c r="RBS148" s="1"/>
      <c r="RBT148" s="1"/>
      <c r="RBU148" s="1"/>
      <c r="RBV148" s="1"/>
      <c r="RCC148" s="1"/>
      <c r="RCD148" s="1"/>
      <c r="RCE148" s="1"/>
      <c r="RCF148" s="1"/>
      <c r="RCG148" s="1"/>
      <c r="RCH148" s="1"/>
      <c r="RCI148" s="1"/>
      <c r="RCJ148" s="1"/>
      <c r="RCK148" s="1"/>
      <c r="RCL148" s="1"/>
      <c r="RCM148" s="1"/>
      <c r="RCN148" s="1"/>
      <c r="RCO148" s="1"/>
      <c r="RCP148" s="1"/>
      <c r="RCQ148" s="1"/>
      <c r="RCR148" s="1"/>
      <c r="RCS148" s="1"/>
      <c r="RCT148" s="1"/>
      <c r="RCU148" s="1"/>
      <c r="RCV148" s="1"/>
      <c r="RCW148" s="1"/>
      <c r="RCX148" s="1"/>
      <c r="RCY148" s="1"/>
      <c r="RCZ148" s="1"/>
      <c r="RDA148" s="1"/>
      <c r="RDB148" s="1"/>
      <c r="RDC148" s="1"/>
      <c r="RDD148" s="1"/>
      <c r="RDE148" s="1"/>
      <c r="RDF148" s="1"/>
      <c r="RDG148" s="1"/>
      <c r="RDH148" s="1"/>
      <c r="RDI148" s="1"/>
      <c r="RDJ148" s="1"/>
      <c r="RDK148" s="1"/>
      <c r="RDL148" s="1"/>
      <c r="RDM148" s="1"/>
      <c r="RDN148" s="1"/>
      <c r="RDO148" s="1"/>
      <c r="RDP148" s="1"/>
      <c r="RDQ148" s="1"/>
      <c r="RDR148" s="1"/>
      <c r="RDS148" s="1"/>
      <c r="RDT148" s="1"/>
      <c r="RDU148" s="1"/>
      <c r="RDV148" s="1"/>
      <c r="RDW148" s="1"/>
      <c r="RDX148" s="1"/>
      <c r="RDY148" s="1"/>
      <c r="RDZ148" s="1"/>
      <c r="REA148" s="1"/>
      <c r="REB148" s="1"/>
      <c r="REC148" s="1"/>
      <c r="RED148" s="1"/>
      <c r="REE148" s="1"/>
      <c r="REF148" s="1"/>
      <c r="REG148" s="1"/>
      <c r="REH148" s="1"/>
      <c r="REI148" s="1"/>
      <c r="REJ148" s="1"/>
      <c r="REK148" s="1"/>
      <c r="REL148" s="1"/>
      <c r="REM148" s="1"/>
      <c r="REN148" s="1"/>
      <c r="REO148" s="1"/>
      <c r="REP148" s="1"/>
      <c r="REQ148" s="1"/>
      <c r="RER148" s="1"/>
      <c r="RES148" s="1"/>
      <c r="RET148" s="1"/>
      <c r="REU148" s="1"/>
      <c r="REV148" s="1"/>
      <c r="REW148" s="1"/>
      <c r="REX148" s="1"/>
      <c r="REY148" s="1"/>
      <c r="REZ148" s="1"/>
      <c r="RFA148" s="1"/>
      <c r="RFB148" s="1"/>
      <c r="RFC148" s="1"/>
      <c r="RFD148" s="1"/>
      <c r="RFE148" s="1"/>
      <c r="RFF148" s="1"/>
      <c r="RFG148" s="1"/>
      <c r="RFH148" s="1"/>
      <c r="RFI148" s="1"/>
      <c r="RFJ148" s="1"/>
      <c r="RFK148" s="1"/>
      <c r="RFL148" s="1"/>
      <c r="RFM148" s="1"/>
      <c r="RFN148" s="1"/>
      <c r="RFO148" s="1"/>
      <c r="RFP148" s="1"/>
      <c r="RFQ148" s="1"/>
      <c r="RFR148" s="1"/>
      <c r="RFS148" s="1"/>
      <c r="RFT148" s="1"/>
      <c r="RFU148" s="1"/>
      <c r="RFV148" s="1"/>
      <c r="RFW148" s="1"/>
      <c r="RFX148" s="1"/>
      <c r="RFY148" s="1"/>
      <c r="RFZ148" s="1"/>
      <c r="RGA148" s="1"/>
      <c r="RGB148" s="1"/>
      <c r="RGC148" s="1"/>
      <c r="RGD148" s="1"/>
      <c r="RGE148" s="1"/>
      <c r="RGF148" s="1"/>
      <c r="RGG148" s="1"/>
      <c r="RGH148" s="1"/>
      <c r="RGI148" s="1"/>
      <c r="RGJ148" s="1"/>
      <c r="RGK148" s="1"/>
      <c r="RGL148" s="1"/>
      <c r="RGM148" s="1"/>
      <c r="RGN148" s="1"/>
      <c r="RGO148" s="1"/>
      <c r="RGP148" s="1"/>
      <c r="RGQ148" s="1"/>
      <c r="RGR148" s="1"/>
      <c r="RGS148" s="1"/>
      <c r="RGT148" s="1"/>
      <c r="RGU148" s="1"/>
      <c r="RGV148" s="1"/>
      <c r="RGW148" s="1"/>
      <c r="RGX148" s="1"/>
      <c r="RGY148" s="1"/>
      <c r="RGZ148" s="1"/>
      <c r="RHA148" s="1"/>
      <c r="RHB148" s="1"/>
      <c r="RHC148" s="1"/>
      <c r="RHD148" s="1"/>
      <c r="RHE148" s="1"/>
      <c r="RHF148" s="1"/>
      <c r="RHG148" s="1"/>
      <c r="RHH148" s="1"/>
      <c r="RHI148" s="1"/>
      <c r="RHJ148" s="1"/>
      <c r="RHK148" s="1"/>
      <c r="RHL148" s="1"/>
      <c r="RHM148" s="1"/>
      <c r="RHN148" s="1"/>
      <c r="RHO148" s="1"/>
      <c r="RHP148" s="1"/>
      <c r="RHQ148" s="1"/>
      <c r="RHR148" s="1"/>
      <c r="RHS148" s="1"/>
      <c r="RHT148" s="1"/>
      <c r="RHU148" s="1"/>
      <c r="RHV148" s="1"/>
      <c r="RHW148" s="1"/>
      <c r="RHX148" s="1"/>
      <c r="RHY148" s="1"/>
      <c r="RHZ148" s="1"/>
      <c r="RIA148" s="1"/>
      <c r="RIB148" s="1"/>
      <c r="RIC148" s="1"/>
      <c r="RID148" s="1"/>
      <c r="RIE148" s="1"/>
      <c r="RIF148" s="1"/>
      <c r="RIG148" s="1"/>
      <c r="RIH148" s="1"/>
      <c r="RII148" s="1"/>
      <c r="RIJ148" s="1"/>
      <c r="RIK148" s="1"/>
      <c r="RIL148" s="1"/>
      <c r="RIM148" s="1"/>
      <c r="RIN148" s="1"/>
      <c r="RIO148" s="1"/>
      <c r="RIP148" s="1"/>
      <c r="RIQ148" s="1"/>
      <c r="RIR148" s="1"/>
      <c r="RIS148" s="1"/>
      <c r="RIT148" s="1"/>
      <c r="RIU148" s="1"/>
      <c r="RIV148" s="1"/>
      <c r="RIW148" s="1"/>
      <c r="RIX148" s="1"/>
      <c r="RIY148" s="1"/>
      <c r="RIZ148" s="1"/>
      <c r="RJA148" s="1"/>
      <c r="RJB148" s="1"/>
      <c r="RJC148" s="1"/>
      <c r="RJD148" s="1"/>
      <c r="RJE148" s="1"/>
      <c r="RJF148" s="1"/>
      <c r="RJG148" s="1"/>
      <c r="RJH148" s="1"/>
      <c r="RJI148" s="1"/>
      <c r="RJJ148" s="1"/>
      <c r="RJK148" s="1"/>
      <c r="RJL148" s="1"/>
      <c r="RJM148" s="1"/>
      <c r="RJN148" s="1"/>
      <c r="RJO148" s="1"/>
      <c r="RJP148" s="1"/>
      <c r="RJQ148" s="1"/>
      <c r="RJR148" s="1"/>
      <c r="RJS148" s="1"/>
      <c r="RJT148" s="1"/>
      <c r="RJU148" s="1"/>
      <c r="RJV148" s="1"/>
      <c r="RJW148" s="1"/>
      <c r="RJX148" s="1"/>
      <c r="RJY148" s="1"/>
      <c r="RJZ148" s="1"/>
      <c r="RKA148" s="1"/>
      <c r="RKB148" s="1"/>
      <c r="RKC148" s="1"/>
      <c r="RKD148" s="1"/>
      <c r="RKE148" s="1"/>
      <c r="RKF148" s="1"/>
      <c r="RKG148" s="1"/>
      <c r="RKH148" s="1"/>
      <c r="RKI148" s="1"/>
      <c r="RKJ148" s="1"/>
      <c r="RKK148" s="1"/>
      <c r="RKL148" s="1"/>
      <c r="RKM148" s="1"/>
      <c r="RKN148" s="1"/>
      <c r="RKO148" s="1"/>
      <c r="RKP148" s="1"/>
      <c r="RKQ148" s="1"/>
      <c r="RKR148" s="1"/>
      <c r="RKS148" s="1"/>
      <c r="RKT148" s="1"/>
      <c r="RKU148" s="1"/>
      <c r="RKV148" s="1"/>
      <c r="RKW148" s="1"/>
      <c r="RKX148" s="1"/>
      <c r="RKY148" s="1"/>
      <c r="RKZ148" s="1"/>
      <c r="RLA148" s="1"/>
      <c r="RLB148" s="1"/>
      <c r="RLC148" s="1"/>
      <c r="RLD148" s="1"/>
      <c r="RLE148" s="1"/>
      <c r="RLF148" s="1"/>
      <c r="RLG148" s="1"/>
      <c r="RLH148" s="1"/>
      <c r="RLI148" s="1"/>
      <c r="RLJ148" s="1"/>
      <c r="RLK148" s="1"/>
      <c r="RLL148" s="1"/>
      <c r="RLM148" s="1"/>
      <c r="RLN148" s="1"/>
      <c r="RLO148" s="1"/>
      <c r="RLP148" s="1"/>
      <c r="RLQ148" s="1"/>
      <c r="RLR148" s="1"/>
      <c r="RLY148" s="1"/>
      <c r="RLZ148" s="1"/>
      <c r="RMA148" s="1"/>
      <c r="RMB148" s="1"/>
      <c r="RMC148" s="1"/>
      <c r="RMD148" s="1"/>
      <c r="RME148" s="1"/>
      <c r="RMF148" s="1"/>
      <c r="RMG148" s="1"/>
      <c r="RMH148" s="1"/>
      <c r="RMI148" s="1"/>
      <c r="RMJ148" s="1"/>
      <c r="RMK148" s="1"/>
      <c r="RML148" s="1"/>
      <c r="RMM148" s="1"/>
      <c r="RMN148" s="1"/>
      <c r="RMO148" s="1"/>
      <c r="RMP148" s="1"/>
      <c r="RMQ148" s="1"/>
      <c r="RMR148" s="1"/>
      <c r="RMS148" s="1"/>
      <c r="RMT148" s="1"/>
      <c r="RMU148" s="1"/>
      <c r="RMV148" s="1"/>
      <c r="RMW148" s="1"/>
      <c r="RMX148" s="1"/>
      <c r="RMY148" s="1"/>
      <c r="RMZ148" s="1"/>
      <c r="RNA148" s="1"/>
      <c r="RNB148" s="1"/>
      <c r="RNC148" s="1"/>
      <c r="RND148" s="1"/>
      <c r="RNE148" s="1"/>
      <c r="RNF148" s="1"/>
      <c r="RNG148" s="1"/>
      <c r="RNH148" s="1"/>
      <c r="RNI148" s="1"/>
      <c r="RNJ148" s="1"/>
      <c r="RNK148" s="1"/>
      <c r="RNL148" s="1"/>
      <c r="RNM148" s="1"/>
      <c r="RNN148" s="1"/>
      <c r="RNO148" s="1"/>
      <c r="RNP148" s="1"/>
      <c r="RNQ148" s="1"/>
      <c r="RNR148" s="1"/>
      <c r="RNS148" s="1"/>
      <c r="RNT148" s="1"/>
      <c r="RNU148" s="1"/>
      <c r="RNV148" s="1"/>
      <c r="RNW148" s="1"/>
      <c r="RNX148" s="1"/>
      <c r="RNY148" s="1"/>
      <c r="RNZ148" s="1"/>
      <c r="ROA148" s="1"/>
      <c r="ROB148" s="1"/>
      <c r="ROC148" s="1"/>
      <c r="ROD148" s="1"/>
      <c r="ROE148" s="1"/>
      <c r="ROF148" s="1"/>
      <c r="ROG148" s="1"/>
      <c r="ROH148" s="1"/>
      <c r="ROI148" s="1"/>
      <c r="ROJ148" s="1"/>
      <c r="ROK148" s="1"/>
      <c r="ROL148" s="1"/>
      <c r="ROM148" s="1"/>
      <c r="RON148" s="1"/>
      <c r="ROO148" s="1"/>
      <c r="ROP148" s="1"/>
      <c r="ROQ148" s="1"/>
      <c r="ROR148" s="1"/>
      <c r="ROS148" s="1"/>
      <c r="ROT148" s="1"/>
      <c r="ROU148" s="1"/>
      <c r="ROV148" s="1"/>
      <c r="ROW148" s="1"/>
      <c r="ROX148" s="1"/>
      <c r="ROY148" s="1"/>
      <c r="ROZ148" s="1"/>
      <c r="RPA148" s="1"/>
      <c r="RPB148" s="1"/>
      <c r="RPC148" s="1"/>
      <c r="RPD148" s="1"/>
      <c r="RPE148" s="1"/>
      <c r="RPF148" s="1"/>
      <c r="RPG148" s="1"/>
      <c r="RPH148" s="1"/>
      <c r="RPI148" s="1"/>
      <c r="RPJ148" s="1"/>
      <c r="RPK148" s="1"/>
      <c r="RPL148" s="1"/>
      <c r="RPM148" s="1"/>
      <c r="RPN148" s="1"/>
      <c r="RPO148" s="1"/>
      <c r="RPP148" s="1"/>
      <c r="RPQ148" s="1"/>
      <c r="RPR148" s="1"/>
      <c r="RPS148" s="1"/>
      <c r="RPT148" s="1"/>
      <c r="RPU148" s="1"/>
      <c r="RPV148" s="1"/>
      <c r="RPW148" s="1"/>
      <c r="RPX148" s="1"/>
      <c r="RPY148" s="1"/>
      <c r="RPZ148" s="1"/>
      <c r="RQA148" s="1"/>
      <c r="RQB148" s="1"/>
      <c r="RQC148" s="1"/>
      <c r="RQD148" s="1"/>
      <c r="RQE148" s="1"/>
      <c r="RQF148" s="1"/>
      <c r="RQG148" s="1"/>
      <c r="RQH148" s="1"/>
      <c r="RQI148" s="1"/>
      <c r="RQJ148" s="1"/>
      <c r="RQK148" s="1"/>
      <c r="RQL148" s="1"/>
      <c r="RQM148" s="1"/>
      <c r="RQN148" s="1"/>
      <c r="RQO148" s="1"/>
      <c r="RQP148" s="1"/>
      <c r="RQQ148" s="1"/>
      <c r="RQR148" s="1"/>
      <c r="RQS148" s="1"/>
      <c r="RQT148" s="1"/>
      <c r="RQU148" s="1"/>
      <c r="RQV148" s="1"/>
      <c r="RQW148" s="1"/>
      <c r="RQX148" s="1"/>
      <c r="RQY148" s="1"/>
      <c r="RQZ148" s="1"/>
      <c r="RRA148" s="1"/>
      <c r="RRB148" s="1"/>
      <c r="RRC148" s="1"/>
      <c r="RRD148" s="1"/>
      <c r="RRE148" s="1"/>
      <c r="RRF148" s="1"/>
      <c r="RRG148" s="1"/>
      <c r="RRH148" s="1"/>
      <c r="RRI148" s="1"/>
      <c r="RRJ148" s="1"/>
      <c r="RRK148" s="1"/>
      <c r="RRL148" s="1"/>
      <c r="RRM148" s="1"/>
      <c r="RRN148" s="1"/>
      <c r="RRO148" s="1"/>
      <c r="RRP148" s="1"/>
      <c r="RRQ148" s="1"/>
      <c r="RRR148" s="1"/>
      <c r="RRS148" s="1"/>
      <c r="RRT148" s="1"/>
      <c r="RRU148" s="1"/>
      <c r="RRV148" s="1"/>
      <c r="RRW148" s="1"/>
      <c r="RRX148" s="1"/>
      <c r="RRY148" s="1"/>
      <c r="RRZ148" s="1"/>
      <c r="RSA148" s="1"/>
      <c r="RSB148" s="1"/>
      <c r="RSC148" s="1"/>
      <c r="RSD148" s="1"/>
      <c r="RSE148" s="1"/>
      <c r="RSF148" s="1"/>
      <c r="RSG148" s="1"/>
      <c r="RSH148" s="1"/>
      <c r="RSI148" s="1"/>
      <c r="RSJ148" s="1"/>
      <c r="RSK148" s="1"/>
      <c r="RSL148" s="1"/>
      <c r="RSM148" s="1"/>
      <c r="RSN148" s="1"/>
      <c r="RSO148" s="1"/>
      <c r="RSP148" s="1"/>
      <c r="RSQ148" s="1"/>
      <c r="RSR148" s="1"/>
      <c r="RSS148" s="1"/>
      <c r="RST148" s="1"/>
      <c r="RSU148" s="1"/>
      <c r="RSV148" s="1"/>
      <c r="RSW148" s="1"/>
      <c r="RSX148" s="1"/>
      <c r="RSY148" s="1"/>
      <c r="RSZ148" s="1"/>
      <c r="RTA148" s="1"/>
      <c r="RTB148" s="1"/>
      <c r="RTC148" s="1"/>
      <c r="RTD148" s="1"/>
      <c r="RTE148" s="1"/>
      <c r="RTF148" s="1"/>
      <c r="RTG148" s="1"/>
      <c r="RTH148" s="1"/>
      <c r="RTI148" s="1"/>
      <c r="RTJ148" s="1"/>
      <c r="RTK148" s="1"/>
      <c r="RTL148" s="1"/>
      <c r="RTM148" s="1"/>
      <c r="RTN148" s="1"/>
      <c r="RTO148" s="1"/>
      <c r="RTP148" s="1"/>
      <c r="RTQ148" s="1"/>
      <c r="RTR148" s="1"/>
      <c r="RTS148" s="1"/>
      <c r="RTT148" s="1"/>
      <c r="RTU148" s="1"/>
      <c r="RTV148" s="1"/>
      <c r="RTW148" s="1"/>
      <c r="RTX148" s="1"/>
      <c r="RTY148" s="1"/>
      <c r="RTZ148" s="1"/>
      <c r="RUA148" s="1"/>
      <c r="RUB148" s="1"/>
      <c r="RUC148" s="1"/>
      <c r="RUD148" s="1"/>
      <c r="RUE148" s="1"/>
      <c r="RUF148" s="1"/>
      <c r="RUG148" s="1"/>
      <c r="RUH148" s="1"/>
      <c r="RUI148" s="1"/>
      <c r="RUJ148" s="1"/>
      <c r="RUK148" s="1"/>
      <c r="RUL148" s="1"/>
      <c r="RUM148" s="1"/>
      <c r="RUN148" s="1"/>
      <c r="RUO148" s="1"/>
      <c r="RUP148" s="1"/>
      <c r="RUQ148" s="1"/>
      <c r="RUR148" s="1"/>
      <c r="RUS148" s="1"/>
      <c r="RUT148" s="1"/>
      <c r="RUU148" s="1"/>
      <c r="RUV148" s="1"/>
      <c r="RUW148" s="1"/>
      <c r="RUX148" s="1"/>
      <c r="RUY148" s="1"/>
      <c r="RUZ148" s="1"/>
      <c r="RVA148" s="1"/>
      <c r="RVB148" s="1"/>
      <c r="RVC148" s="1"/>
      <c r="RVD148" s="1"/>
      <c r="RVE148" s="1"/>
      <c r="RVF148" s="1"/>
      <c r="RVG148" s="1"/>
      <c r="RVH148" s="1"/>
      <c r="RVI148" s="1"/>
      <c r="RVJ148" s="1"/>
      <c r="RVK148" s="1"/>
      <c r="RVL148" s="1"/>
      <c r="RVM148" s="1"/>
      <c r="RVN148" s="1"/>
      <c r="RVU148" s="1"/>
      <c r="RVV148" s="1"/>
      <c r="RVW148" s="1"/>
      <c r="RVX148" s="1"/>
      <c r="RVY148" s="1"/>
      <c r="RVZ148" s="1"/>
      <c r="RWA148" s="1"/>
      <c r="RWB148" s="1"/>
      <c r="RWC148" s="1"/>
      <c r="RWD148" s="1"/>
      <c r="RWE148" s="1"/>
      <c r="RWF148" s="1"/>
      <c r="RWG148" s="1"/>
      <c r="RWH148" s="1"/>
      <c r="RWI148" s="1"/>
      <c r="RWJ148" s="1"/>
      <c r="RWK148" s="1"/>
      <c r="RWL148" s="1"/>
      <c r="RWM148" s="1"/>
      <c r="RWN148" s="1"/>
      <c r="RWO148" s="1"/>
      <c r="RWP148" s="1"/>
      <c r="RWQ148" s="1"/>
      <c r="RWR148" s="1"/>
      <c r="RWS148" s="1"/>
      <c r="RWT148" s="1"/>
      <c r="RWU148" s="1"/>
      <c r="RWV148" s="1"/>
      <c r="RWW148" s="1"/>
      <c r="RWX148" s="1"/>
      <c r="RWY148" s="1"/>
      <c r="RWZ148" s="1"/>
      <c r="RXA148" s="1"/>
      <c r="RXB148" s="1"/>
      <c r="RXC148" s="1"/>
      <c r="RXD148" s="1"/>
      <c r="RXE148" s="1"/>
      <c r="RXF148" s="1"/>
      <c r="RXG148" s="1"/>
      <c r="RXH148" s="1"/>
      <c r="RXI148" s="1"/>
      <c r="RXJ148" s="1"/>
      <c r="RXK148" s="1"/>
      <c r="RXL148" s="1"/>
      <c r="RXM148" s="1"/>
      <c r="RXN148" s="1"/>
      <c r="RXO148" s="1"/>
      <c r="RXP148" s="1"/>
      <c r="RXQ148" s="1"/>
      <c r="RXR148" s="1"/>
      <c r="RXS148" s="1"/>
      <c r="RXT148" s="1"/>
      <c r="RXU148" s="1"/>
      <c r="RXV148" s="1"/>
      <c r="RXW148" s="1"/>
      <c r="RXX148" s="1"/>
      <c r="RXY148" s="1"/>
      <c r="RXZ148" s="1"/>
      <c r="RYA148" s="1"/>
      <c r="RYB148" s="1"/>
      <c r="RYC148" s="1"/>
      <c r="RYD148" s="1"/>
      <c r="RYE148" s="1"/>
      <c r="RYF148" s="1"/>
      <c r="RYG148" s="1"/>
      <c r="RYH148" s="1"/>
      <c r="RYI148" s="1"/>
      <c r="RYJ148" s="1"/>
      <c r="RYK148" s="1"/>
      <c r="RYL148" s="1"/>
      <c r="RYM148" s="1"/>
      <c r="RYN148" s="1"/>
      <c r="RYO148" s="1"/>
      <c r="RYP148" s="1"/>
      <c r="RYQ148" s="1"/>
      <c r="RYR148" s="1"/>
      <c r="RYS148" s="1"/>
      <c r="RYT148" s="1"/>
      <c r="RYU148" s="1"/>
      <c r="RYV148" s="1"/>
      <c r="RYW148" s="1"/>
      <c r="RYX148" s="1"/>
      <c r="RYY148" s="1"/>
      <c r="RYZ148" s="1"/>
      <c r="RZA148" s="1"/>
      <c r="RZB148" s="1"/>
      <c r="RZC148" s="1"/>
      <c r="RZD148" s="1"/>
      <c r="RZE148" s="1"/>
      <c r="RZF148" s="1"/>
      <c r="RZG148" s="1"/>
      <c r="RZH148" s="1"/>
      <c r="RZI148" s="1"/>
      <c r="RZJ148" s="1"/>
      <c r="RZK148" s="1"/>
      <c r="RZL148" s="1"/>
      <c r="RZM148" s="1"/>
      <c r="RZN148" s="1"/>
      <c r="RZO148" s="1"/>
      <c r="RZP148" s="1"/>
      <c r="RZQ148" s="1"/>
      <c r="RZR148" s="1"/>
      <c r="RZS148" s="1"/>
      <c r="RZT148" s="1"/>
      <c r="RZU148" s="1"/>
      <c r="RZV148" s="1"/>
      <c r="RZW148" s="1"/>
      <c r="RZX148" s="1"/>
      <c r="RZY148" s="1"/>
      <c r="RZZ148" s="1"/>
      <c r="SAA148" s="1"/>
      <c r="SAB148" s="1"/>
      <c r="SAC148" s="1"/>
      <c r="SAD148" s="1"/>
      <c r="SAE148" s="1"/>
      <c r="SAF148" s="1"/>
      <c r="SAG148" s="1"/>
      <c r="SAH148" s="1"/>
      <c r="SAI148" s="1"/>
      <c r="SAJ148" s="1"/>
      <c r="SAK148" s="1"/>
      <c r="SAL148" s="1"/>
      <c r="SAM148" s="1"/>
      <c r="SAN148" s="1"/>
      <c r="SAO148" s="1"/>
      <c r="SAP148" s="1"/>
      <c r="SAQ148" s="1"/>
      <c r="SAR148" s="1"/>
      <c r="SAS148" s="1"/>
      <c r="SAT148" s="1"/>
      <c r="SAU148" s="1"/>
      <c r="SAV148" s="1"/>
      <c r="SAW148" s="1"/>
      <c r="SAX148" s="1"/>
      <c r="SAY148" s="1"/>
      <c r="SAZ148" s="1"/>
      <c r="SBA148" s="1"/>
      <c r="SBB148" s="1"/>
      <c r="SBC148" s="1"/>
      <c r="SBD148" s="1"/>
      <c r="SBE148" s="1"/>
      <c r="SBF148" s="1"/>
      <c r="SBG148" s="1"/>
      <c r="SBH148" s="1"/>
      <c r="SBI148" s="1"/>
      <c r="SBJ148" s="1"/>
      <c r="SBK148" s="1"/>
      <c r="SBL148" s="1"/>
      <c r="SBM148" s="1"/>
      <c r="SBN148" s="1"/>
      <c r="SBO148" s="1"/>
      <c r="SBP148" s="1"/>
      <c r="SBQ148" s="1"/>
      <c r="SBR148" s="1"/>
      <c r="SBS148" s="1"/>
      <c r="SBT148" s="1"/>
      <c r="SBU148" s="1"/>
      <c r="SBV148" s="1"/>
      <c r="SBW148" s="1"/>
      <c r="SBX148" s="1"/>
      <c r="SBY148" s="1"/>
      <c r="SBZ148" s="1"/>
      <c r="SCA148" s="1"/>
      <c r="SCB148" s="1"/>
      <c r="SCC148" s="1"/>
      <c r="SCD148" s="1"/>
      <c r="SCE148" s="1"/>
      <c r="SCF148" s="1"/>
      <c r="SCG148" s="1"/>
      <c r="SCH148" s="1"/>
      <c r="SCI148" s="1"/>
      <c r="SCJ148" s="1"/>
      <c r="SCK148" s="1"/>
      <c r="SCL148" s="1"/>
      <c r="SCM148" s="1"/>
      <c r="SCN148" s="1"/>
      <c r="SCO148" s="1"/>
      <c r="SCP148" s="1"/>
      <c r="SCQ148" s="1"/>
      <c r="SCR148" s="1"/>
      <c r="SCS148" s="1"/>
      <c r="SCT148" s="1"/>
      <c r="SCU148" s="1"/>
      <c r="SCV148" s="1"/>
      <c r="SCW148" s="1"/>
      <c r="SCX148" s="1"/>
      <c r="SCY148" s="1"/>
      <c r="SCZ148" s="1"/>
      <c r="SDA148" s="1"/>
      <c r="SDB148" s="1"/>
      <c r="SDC148" s="1"/>
      <c r="SDD148" s="1"/>
      <c r="SDE148" s="1"/>
      <c r="SDF148" s="1"/>
      <c r="SDG148" s="1"/>
      <c r="SDH148" s="1"/>
      <c r="SDI148" s="1"/>
      <c r="SDJ148" s="1"/>
      <c r="SDK148" s="1"/>
      <c r="SDL148" s="1"/>
      <c r="SDM148" s="1"/>
      <c r="SDN148" s="1"/>
      <c r="SDO148" s="1"/>
      <c r="SDP148" s="1"/>
      <c r="SDQ148" s="1"/>
      <c r="SDR148" s="1"/>
      <c r="SDS148" s="1"/>
      <c r="SDT148" s="1"/>
      <c r="SDU148" s="1"/>
      <c r="SDV148" s="1"/>
      <c r="SDW148" s="1"/>
      <c r="SDX148" s="1"/>
      <c r="SDY148" s="1"/>
      <c r="SDZ148" s="1"/>
      <c r="SEA148" s="1"/>
      <c r="SEB148" s="1"/>
      <c r="SEC148" s="1"/>
      <c r="SED148" s="1"/>
      <c r="SEE148" s="1"/>
      <c r="SEF148" s="1"/>
      <c r="SEG148" s="1"/>
      <c r="SEH148" s="1"/>
      <c r="SEI148" s="1"/>
      <c r="SEJ148" s="1"/>
      <c r="SEK148" s="1"/>
      <c r="SEL148" s="1"/>
      <c r="SEM148" s="1"/>
      <c r="SEN148" s="1"/>
      <c r="SEO148" s="1"/>
      <c r="SEP148" s="1"/>
      <c r="SEQ148" s="1"/>
      <c r="SER148" s="1"/>
      <c r="SES148" s="1"/>
      <c r="SET148" s="1"/>
      <c r="SEU148" s="1"/>
      <c r="SEV148" s="1"/>
      <c r="SEW148" s="1"/>
      <c r="SEX148" s="1"/>
      <c r="SEY148" s="1"/>
      <c r="SEZ148" s="1"/>
      <c r="SFA148" s="1"/>
      <c r="SFB148" s="1"/>
      <c r="SFC148" s="1"/>
      <c r="SFD148" s="1"/>
      <c r="SFE148" s="1"/>
      <c r="SFF148" s="1"/>
      <c r="SFG148" s="1"/>
      <c r="SFH148" s="1"/>
      <c r="SFI148" s="1"/>
      <c r="SFJ148" s="1"/>
      <c r="SFQ148" s="1"/>
      <c r="SFR148" s="1"/>
      <c r="SFS148" s="1"/>
      <c r="SFT148" s="1"/>
      <c r="SFU148" s="1"/>
      <c r="SFV148" s="1"/>
      <c r="SFW148" s="1"/>
      <c r="SFX148" s="1"/>
      <c r="SFY148" s="1"/>
      <c r="SFZ148" s="1"/>
      <c r="SGA148" s="1"/>
      <c r="SGB148" s="1"/>
      <c r="SGC148" s="1"/>
      <c r="SGD148" s="1"/>
      <c r="SGE148" s="1"/>
      <c r="SGF148" s="1"/>
      <c r="SGG148" s="1"/>
      <c r="SGH148" s="1"/>
      <c r="SGI148" s="1"/>
      <c r="SGJ148" s="1"/>
      <c r="SGK148" s="1"/>
      <c r="SGL148" s="1"/>
      <c r="SGM148" s="1"/>
      <c r="SGN148" s="1"/>
      <c r="SGO148" s="1"/>
      <c r="SGP148" s="1"/>
      <c r="SGQ148" s="1"/>
      <c r="SGR148" s="1"/>
      <c r="SGS148" s="1"/>
      <c r="SGT148" s="1"/>
      <c r="SGU148" s="1"/>
      <c r="SGV148" s="1"/>
      <c r="SGW148" s="1"/>
      <c r="SGX148" s="1"/>
      <c r="SGY148" s="1"/>
      <c r="SGZ148" s="1"/>
      <c r="SHA148" s="1"/>
      <c r="SHB148" s="1"/>
      <c r="SHC148" s="1"/>
      <c r="SHD148" s="1"/>
      <c r="SHE148" s="1"/>
      <c r="SHF148" s="1"/>
      <c r="SHG148" s="1"/>
      <c r="SHH148" s="1"/>
      <c r="SHI148" s="1"/>
      <c r="SHJ148" s="1"/>
      <c r="SHK148" s="1"/>
      <c r="SHL148" s="1"/>
      <c r="SHM148" s="1"/>
      <c r="SHN148" s="1"/>
      <c r="SHO148" s="1"/>
      <c r="SHP148" s="1"/>
      <c r="SHQ148" s="1"/>
      <c r="SHR148" s="1"/>
      <c r="SHS148" s="1"/>
      <c r="SHT148" s="1"/>
      <c r="SHU148" s="1"/>
      <c r="SHV148" s="1"/>
      <c r="SHW148" s="1"/>
      <c r="SHX148" s="1"/>
      <c r="SHY148" s="1"/>
      <c r="SHZ148" s="1"/>
      <c r="SIA148" s="1"/>
      <c r="SIB148" s="1"/>
      <c r="SIC148" s="1"/>
      <c r="SID148" s="1"/>
      <c r="SIE148" s="1"/>
      <c r="SIF148" s="1"/>
      <c r="SIG148" s="1"/>
      <c r="SIH148" s="1"/>
      <c r="SII148" s="1"/>
      <c r="SIJ148" s="1"/>
      <c r="SIK148" s="1"/>
      <c r="SIL148" s="1"/>
      <c r="SIM148" s="1"/>
      <c r="SIN148" s="1"/>
      <c r="SIO148" s="1"/>
      <c r="SIP148" s="1"/>
      <c r="SIQ148" s="1"/>
      <c r="SIR148" s="1"/>
      <c r="SIS148" s="1"/>
      <c r="SIT148" s="1"/>
      <c r="SIU148" s="1"/>
      <c r="SIV148" s="1"/>
      <c r="SIW148" s="1"/>
      <c r="SIX148" s="1"/>
      <c r="SIY148" s="1"/>
      <c r="SIZ148" s="1"/>
      <c r="SJA148" s="1"/>
      <c r="SJB148" s="1"/>
      <c r="SJC148" s="1"/>
      <c r="SJD148" s="1"/>
      <c r="SJE148" s="1"/>
      <c r="SJF148" s="1"/>
      <c r="SJG148" s="1"/>
      <c r="SJH148" s="1"/>
      <c r="SJI148" s="1"/>
      <c r="SJJ148" s="1"/>
      <c r="SJK148" s="1"/>
      <c r="SJL148" s="1"/>
      <c r="SJM148" s="1"/>
      <c r="SJN148" s="1"/>
      <c r="SJO148" s="1"/>
      <c r="SJP148" s="1"/>
      <c r="SJQ148" s="1"/>
      <c r="SJR148" s="1"/>
      <c r="SJS148" s="1"/>
      <c r="SJT148" s="1"/>
      <c r="SJU148" s="1"/>
      <c r="SJV148" s="1"/>
      <c r="SJW148" s="1"/>
      <c r="SJX148" s="1"/>
      <c r="SJY148" s="1"/>
      <c r="SJZ148" s="1"/>
      <c r="SKA148" s="1"/>
      <c r="SKB148" s="1"/>
      <c r="SKC148" s="1"/>
      <c r="SKD148" s="1"/>
      <c r="SKE148" s="1"/>
      <c r="SKF148" s="1"/>
      <c r="SKG148" s="1"/>
      <c r="SKH148" s="1"/>
      <c r="SKI148" s="1"/>
      <c r="SKJ148" s="1"/>
      <c r="SKK148" s="1"/>
      <c r="SKL148" s="1"/>
      <c r="SKM148" s="1"/>
      <c r="SKN148" s="1"/>
      <c r="SKO148" s="1"/>
      <c r="SKP148" s="1"/>
      <c r="SKQ148" s="1"/>
      <c r="SKR148" s="1"/>
      <c r="SKS148" s="1"/>
      <c r="SKT148" s="1"/>
      <c r="SKU148" s="1"/>
      <c r="SKV148" s="1"/>
      <c r="SKW148" s="1"/>
      <c r="SKX148" s="1"/>
      <c r="SKY148" s="1"/>
      <c r="SKZ148" s="1"/>
      <c r="SLA148" s="1"/>
      <c r="SLB148" s="1"/>
      <c r="SLC148" s="1"/>
      <c r="SLD148" s="1"/>
      <c r="SLE148" s="1"/>
      <c r="SLF148" s="1"/>
      <c r="SLG148" s="1"/>
      <c r="SLH148" s="1"/>
      <c r="SLI148" s="1"/>
      <c r="SLJ148" s="1"/>
      <c r="SLK148" s="1"/>
      <c r="SLL148" s="1"/>
      <c r="SLM148" s="1"/>
      <c r="SLN148" s="1"/>
      <c r="SLO148" s="1"/>
      <c r="SLP148" s="1"/>
      <c r="SLQ148" s="1"/>
      <c r="SLR148" s="1"/>
      <c r="SLS148" s="1"/>
      <c r="SLT148" s="1"/>
      <c r="SLU148" s="1"/>
      <c r="SLV148" s="1"/>
      <c r="SLW148" s="1"/>
      <c r="SLX148" s="1"/>
      <c r="SLY148" s="1"/>
      <c r="SLZ148" s="1"/>
      <c r="SMA148" s="1"/>
      <c r="SMB148" s="1"/>
      <c r="SMC148" s="1"/>
      <c r="SMD148" s="1"/>
      <c r="SME148" s="1"/>
      <c r="SMF148" s="1"/>
      <c r="SMG148" s="1"/>
      <c r="SMH148" s="1"/>
      <c r="SMI148" s="1"/>
      <c r="SMJ148" s="1"/>
      <c r="SMK148" s="1"/>
      <c r="SML148" s="1"/>
      <c r="SMM148" s="1"/>
      <c r="SMN148" s="1"/>
      <c r="SMO148" s="1"/>
      <c r="SMP148" s="1"/>
      <c r="SMQ148" s="1"/>
      <c r="SMR148" s="1"/>
      <c r="SMS148" s="1"/>
      <c r="SMT148" s="1"/>
      <c r="SMU148" s="1"/>
      <c r="SMV148" s="1"/>
      <c r="SMW148" s="1"/>
      <c r="SMX148" s="1"/>
      <c r="SMY148" s="1"/>
      <c r="SMZ148" s="1"/>
      <c r="SNA148" s="1"/>
      <c r="SNB148" s="1"/>
      <c r="SNC148" s="1"/>
      <c r="SND148" s="1"/>
      <c r="SNE148" s="1"/>
      <c r="SNF148" s="1"/>
      <c r="SNG148" s="1"/>
      <c r="SNH148" s="1"/>
      <c r="SNI148" s="1"/>
      <c r="SNJ148" s="1"/>
      <c r="SNK148" s="1"/>
      <c r="SNL148" s="1"/>
      <c r="SNM148" s="1"/>
      <c r="SNN148" s="1"/>
      <c r="SNO148" s="1"/>
      <c r="SNP148" s="1"/>
      <c r="SNQ148" s="1"/>
      <c r="SNR148" s="1"/>
      <c r="SNS148" s="1"/>
      <c r="SNT148" s="1"/>
      <c r="SNU148" s="1"/>
      <c r="SNV148" s="1"/>
      <c r="SNW148" s="1"/>
      <c r="SNX148" s="1"/>
      <c r="SNY148" s="1"/>
      <c r="SNZ148" s="1"/>
      <c r="SOA148" s="1"/>
      <c r="SOB148" s="1"/>
      <c r="SOC148" s="1"/>
      <c r="SOD148" s="1"/>
      <c r="SOE148" s="1"/>
      <c r="SOF148" s="1"/>
      <c r="SOG148" s="1"/>
      <c r="SOH148" s="1"/>
      <c r="SOI148" s="1"/>
      <c r="SOJ148" s="1"/>
      <c r="SOK148" s="1"/>
      <c r="SOL148" s="1"/>
      <c r="SOM148" s="1"/>
      <c r="SON148" s="1"/>
      <c r="SOO148" s="1"/>
      <c r="SOP148" s="1"/>
      <c r="SOQ148" s="1"/>
      <c r="SOR148" s="1"/>
      <c r="SOS148" s="1"/>
      <c r="SOT148" s="1"/>
      <c r="SOU148" s="1"/>
      <c r="SOV148" s="1"/>
      <c r="SOW148" s="1"/>
      <c r="SOX148" s="1"/>
      <c r="SOY148" s="1"/>
      <c r="SOZ148" s="1"/>
      <c r="SPA148" s="1"/>
      <c r="SPB148" s="1"/>
      <c r="SPC148" s="1"/>
      <c r="SPD148" s="1"/>
      <c r="SPE148" s="1"/>
      <c r="SPF148" s="1"/>
      <c r="SPM148" s="1"/>
      <c r="SPN148" s="1"/>
      <c r="SPO148" s="1"/>
      <c r="SPP148" s="1"/>
      <c r="SPQ148" s="1"/>
      <c r="SPR148" s="1"/>
      <c r="SPS148" s="1"/>
      <c r="SPT148" s="1"/>
      <c r="SPU148" s="1"/>
      <c r="SPV148" s="1"/>
      <c r="SPW148" s="1"/>
      <c r="SPX148" s="1"/>
      <c r="SPY148" s="1"/>
      <c r="SPZ148" s="1"/>
      <c r="SQA148" s="1"/>
      <c r="SQB148" s="1"/>
      <c r="SQC148" s="1"/>
      <c r="SQD148" s="1"/>
      <c r="SQE148" s="1"/>
      <c r="SQF148" s="1"/>
      <c r="SQG148" s="1"/>
      <c r="SQH148" s="1"/>
      <c r="SQI148" s="1"/>
      <c r="SQJ148" s="1"/>
      <c r="SQK148" s="1"/>
      <c r="SQL148" s="1"/>
      <c r="SQM148" s="1"/>
      <c r="SQN148" s="1"/>
      <c r="SQO148" s="1"/>
      <c r="SQP148" s="1"/>
      <c r="SQQ148" s="1"/>
      <c r="SQR148" s="1"/>
      <c r="SQS148" s="1"/>
      <c r="SQT148" s="1"/>
      <c r="SQU148" s="1"/>
      <c r="SQV148" s="1"/>
      <c r="SQW148" s="1"/>
      <c r="SQX148" s="1"/>
      <c r="SQY148" s="1"/>
      <c r="SQZ148" s="1"/>
      <c r="SRA148" s="1"/>
      <c r="SRB148" s="1"/>
      <c r="SRC148" s="1"/>
      <c r="SRD148" s="1"/>
      <c r="SRE148" s="1"/>
      <c r="SRF148" s="1"/>
      <c r="SRG148" s="1"/>
      <c r="SRH148" s="1"/>
      <c r="SRI148" s="1"/>
      <c r="SRJ148" s="1"/>
      <c r="SRK148" s="1"/>
      <c r="SRL148" s="1"/>
      <c r="SRM148" s="1"/>
      <c r="SRN148" s="1"/>
      <c r="SRO148" s="1"/>
      <c r="SRP148" s="1"/>
      <c r="SRQ148" s="1"/>
      <c r="SRR148" s="1"/>
      <c r="SRS148" s="1"/>
      <c r="SRT148" s="1"/>
      <c r="SRU148" s="1"/>
      <c r="SRV148" s="1"/>
      <c r="SRW148" s="1"/>
      <c r="SRX148" s="1"/>
      <c r="SRY148" s="1"/>
      <c r="SRZ148" s="1"/>
      <c r="SSA148" s="1"/>
      <c r="SSB148" s="1"/>
      <c r="SSC148" s="1"/>
      <c r="SSD148" s="1"/>
      <c r="SSE148" s="1"/>
      <c r="SSF148" s="1"/>
      <c r="SSG148" s="1"/>
      <c r="SSH148" s="1"/>
      <c r="SSI148" s="1"/>
      <c r="SSJ148" s="1"/>
      <c r="SSK148" s="1"/>
      <c r="SSL148" s="1"/>
      <c r="SSM148" s="1"/>
      <c r="SSN148" s="1"/>
      <c r="SSO148" s="1"/>
      <c r="SSP148" s="1"/>
      <c r="SSQ148" s="1"/>
      <c r="SSR148" s="1"/>
      <c r="SSS148" s="1"/>
      <c r="SST148" s="1"/>
      <c r="SSU148" s="1"/>
      <c r="SSV148" s="1"/>
      <c r="SSW148" s="1"/>
      <c r="SSX148" s="1"/>
      <c r="SSY148" s="1"/>
      <c r="SSZ148" s="1"/>
      <c r="STA148" s="1"/>
      <c r="STB148" s="1"/>
      <c r="STC148" s="1"/>
      <c r="STD148" s="1"/>
      <c r="STE148" s="1"/>
      <c r="STF148" s="1"/>
      <c r="STG148" s="1"/>
      <c r="STH148" s="1"/>
      <c r="STI148" s="1"/>
      <c r="STJ148" s="1"/>
      <c r="STK148" s="1"/>
      <c r="STL148" s="1"/>
      <c r="STM148" s="1"/>
      <c r="STN148" s="1"/>
      <c r="STO148" s="1"/>
      <c r="STP148" s="1"/>
      <c r="STQ148" s="1"/>
      <c r="STR148" s="1"/>
      <c r="STS148" s="1"/>
      <c r="STT148" s="1"/>
      <c r="STU148" s="1"/>
      <c r="STV148" s="1"/>
      <c r="STW148" s="1"/>
      <c r="STX148" s="1"/>
      <c r="STY148" s="1"/>
      <c r="STZ148" s="1"/>
      <c r="SUA148" s="1"/>
      <c r="SUB148" s="1"/>
      <c r="SUC148" s="1"/>
      <c r="SUD148" s="1"/>
      <c r="SUE148" s="1"/>
      <c r="SUF148" s="1"/>
      <c r="SUG148" s="1"/>
      <c r="SUH148" s="1"/>
      <c r="SUI148" s="1"/>
      <c r="SUJ148" s="1"/>
      <c r="SUK148" s="1"/>
      <c r="SUL148" s="1"/>
      <c r="SUM148" s="1"/>
      <c r="SUN148" s="1"/>
      <c r="SUO148" s="1"/>
      <c r="SUP148" s="1"/>
      <c r="SUQ148" s="1"/>
      <c r="SUR148" s="1"/>
      <c r="SUS148" s="1"/>
      <c r="SUT148" s="1"/>
      <c r="SUU148" s="1"/>
      <c r="SUV148" s="1"/>
      <c r="SUW148" s="1"/>
      <c r="SUX148" s="1"/>
      <c r="SUY148" s="1"/>
      <c r="SUZ148" s="1"/>
      <c r="SVA148" s="1"/>
      <c r="SVB148" s="1"/>
      <c r="SVC148" s="1"/>
      <c r="SVD148" s="1"/>
      <c r="SVE148" s="1"/>
      <c r="SVF148" s="1"/>
      <c r="SVG148" s="1"/>
      <c r="SVH148" s="1"/>
      <c r="SVI148" s="1"/>
      <c r="SVJ148" s="1"/>
      <c r="SVK148" s="1"/>
      <c r="SVL148" s="1"/>
      <c r="SVM148" s="1"/>
      <c r="SVN148" s="1"/>
      <c r="SVO148" s="1"/>
      <c r="SVP148" s="1"/>
      <c r="SVQ148" s="1"/>
      <c r="SVR148" s="1"/>
      <c r="SVS148" s="1"/>
      <c r="SVT148" s="1"/>
      <c r="SVU148" s="1"/>
      <c r="SVV148" s="1"/>
      <c r="SVW148" s="1"/>
      <c r="SVX148" s="1"/>
      <c r="SVY148" s="1"/>
      <c r="SVZ148" s="1"/>
      <c r="SWA148" s="1"/>
      <c r="SWB148" s="1"/>
      <c r="SWC148" s="1"/>
      <c r="SWD148" s="1"/>
      <c r="SWE148" s="1"/>
      <c r="SWF148" s="1"/>
      <c r="SWG148" s="1"/>
      <c r="SWH148" s="1"/>
      <c r="SWI148" s="1"/>
      <c r="SWJ148" s="1"/>
      <c r="SWK148" s="1"/>
      <c r="SWL148" s="1"/>
      <c r="SWM148" s="1"/>
      <c r="SWN148" s="1"/>
      <c r="SWO148" s="1"/>
      <c r="SWP148" s="1"/>
      <c r="SWQ148" s="1"/>
      <c r="SWR148" s="1"/>
      <c r="SWS148" s="1"/>
      <c r="SWT148" s="1"/>
      <c r="SWU148" s="1"/>
      <c r="SWV148" s="1"/>
      <c r="SWW148" s="1"/>
      <c r="SWX148" s="1"/>
      <c r="SWY148" s="1"/>
      <c r="SWZ148" s="1"/>
      <c r="SXA148" s="1"/>
      <c r="SXB148" s="1"/>
      <c r="SXC148" s="1"/>
      <c r="SXD148" s="1"/>
      <c r="SXE148" s="1"/>
      <c r="SXF148" s="1"/>
      <c r="SXG148" s="1"/>
      <c r="SXH148" s="1"/>
      <c r="SXI148" s="1"/>
      <c r="SXJ148" s="1"/>
      <c r="SXK148" s="1"/>
      <c r="SXL148" s="1"/>
      <c r="SXM148" s="1"/>
      <c r="SXN148" s="1"/>
      <c r="SXO148" s="1"/>
      <c r="SXP148" s="1"/>
      <c r="SXQ148" s="1"/>
      <c r="SXR148" s="1"/>
      <c r="SXS148" s="1"/>
      <c r="SXT148" s="1"/>
      <c r="SXU148" s="1"/>
      <c r="SXV148" s="1"/>
      <c r="SXW148" s="1"/>
      <c r="SXX148" s="1"/>
      <c r="SXY148" s="1"/>
      <c r="SXZ148" s="1"/>
      <c r="SYA148" s="1"/>
      <c r="SYB148" s="1"/>
      <c r="SYC148" s="1"/>
      <c r="SYD148" s="1"/>
      <c r="SYE148" s="1"/>
      <c r="SYF148" s="1"/>
      <c r="SYG148" s="1"/>
      <c r="SYH148" s="1"/>
      <c r="SYI148" s="1"/>
      <c r="SYJ148" s="1"/>
      <c r="SYK148" s="1"/>
      <c r="SYL148" s="1"/>
      <c r="SYM148" s="1"/>
      <c r="SYN148" s="1"/>
      <c r="SYO148" s="1"/>
      <c r="SYP148" s="1"/>
      <c r="SYQ148" s="1"/>
      <c r="SYR148" s="1"/>
      <c r="SYS148" s="1"/>
      <c r="SYT148" s="1"/>
      <c r="SYU148" s="1"/>
      <c r="SYV148" s="1"/>
      <c r="SYW148" s="1"/>
      <c r="SYX148" s="1"/>
      <c r="SYY148" s="1"/>
      <c r="SYZ148" s="1"/>
      <c r="SZA148" s="1"/>
      <c r="SZB148" s="1"/>
      <c r="SZI148" s="1"/>
      <c r="SZJ148" s="1"/>
      <c r="SZK148" s="1"/>
      <c r="SZL148" s="1"/>
      <c r="SZM148" s="1"/>
      <c r="SZN148" s="1"/>
      <c r="SZO148" s="1"/>
      <c r="SZP148" s="1"/>
      <c r="SZQ148" s="1"/>
      <c r="SZR148" s="1"/>
      <c r="SZS148" s="1"/>
      <c r="SZT148" s="1"/>
      <c r="SZU148" s="1"/>
      <c r="SZV148" s="1"/>
      <c r="SZW148" s="1"/>
      <c r="SZX148" s="1"/>
      <c r="SZY148" s="1"/>
      <c r="SZZ148" s="1"/>
      <c r="TAA148" s="1"/>
      <c r="TAB148" s="1"/>
      <c r="TAC148" s="1"/>
      <c r="TAD148" s="1"/>
      <c r="TAE148" s="1"/>
      <c r="TAF148" s="1"/>
      <c r="TAG148" s="1"/>
      <c r="TAH148" s="1"/>
      <c r="TAI148" s="1"/>
      <c r="TAJ148" s="1"/>
      <c r="TAK148" s="1"/>
      <c r="TAL148" s="1"/>
      <c r="TAM148" s="1"/>
      <c r="TAN148" s="1"/>
      <c r="TAO148" s="1"/>
      <c r="TAP148" s="1"/>
      <c r="TAQ148" s="1"/>
      <c r="TAR148" s="1"/>
      <c r="TAS148" s="1"/>
      <c r="TAT148" s="1"/>
      <c r="TAU148" s="1"/>
      <c r="TAV148" s="1"/>
      <c r="TAW148" s="1"/>
      <c r="TAX148" s="1"/>
      <c r="TAY148" s="1"/>
      <c r="TAZ148" s="1"/>
      <c r="TBA148" s="1"/>
      <c r="TBB148" s="1"/>
      <c r="TBC148" s="1"/>
      <c r="TBD148" s="1"/>
      <c r="TBE148" s="1"/>
      <c r="TBF148" s="1"/>
      <c r="TBG148" s="1"/>
      <c r="TBH148" s="1"/>
      <c r="TBI148" s="1"/>
      <c r="TBJ148" s="1"/>
      <c r="TBK148" s="1"/>
      <c r="TBL148" s="1"/>
      <c r="TBM148" s="1"/>
      <c r="TBN148" s="1"/>
      <c r="TBO148" s="1"/>
      <c r="TBP148" s="1"/>
      <c r="TBQ148" s="1"/>
      <c r="TBR148" s="1"/>
      <c r="TBS148" s="1"/>
      <c r="TBT148" s="1"/>
      <c r="TBU148" s="1"/>
      <c r="TBV148" s="1"/>
      <c r="TBW148" s="1"/>
      <c r="TBX148" s="1"/>
      <c r="TBY148" s="1"/>
      <c r="TBZ148" s="1"/>
      <c r="TCA148" s="1"/>
      <c r="TCB148" s="1"/>
      <c r="TCC148" s="1"/>
      <c r="TCD148" s="1"/>
      <c r="TCE148" s="1"/>
      <c r="TCF148" s="1"/>
      <c r="TCG148" s="1"/>
      <c r="TCH148" s="1"/>
      <c r="TCI148" s="1"/>
      <c r="TCJ148" s="1"/>
      <c r="TCK148" s="1"/>
      <c r="TCL148" s="1"/>
      <c r="TCM148" s="1"/>
      <c r="TCN148" s="1"/>
      <c r="TCO148" s="1"/>
      <c r="TCP148" s="1"/>
      <c r="TCQ148" s="1"/>
      <c r="TCR148" s="1"/>
      <c r="TCS148" s="1"/>
      <c r="TCT148" s="1"/>
      <c r="TCU148" s="1"/>
      <c r="TCV148" s="1"/>
      <c r="TCW148" s="1"/>
      <c r="TCX148" s="1"/>
      <c r="TCY148" s="1"/>
      <c r="TCZ148" s="1"/>
      <c r="TDA148" s="1"/>
      <c r="TDB148" s="1"/>
      <c r="TDC148" s="1"/>
      <c r="TDD148" s="1"/>
      <c r="TDE148" s="1"/>
      <c r="TDF148" s="1"/>
      <c r="TDG148" s="1"/>
      <c r="TDH148" s="1"/>
      <c r="TDI148" s="1"/>
      <c r="TDJ148" s="1"/>
      <c r="TDK148" s="1"/>
      <c r="TDL148" s="1"/>
      <c r="TDM148" s="1"/>
      <c r="TDN148" s="1"/>
      <c r="TDO148" s="1"/>
      <c r="TDP148" s="1"/>
      <c r="TDQ148" s="1"/>
      <c r="TDR148" s="1"/>
      <c r="TDS148" s="1"/>
      <c r="TDT148" s="1"/>
      <c r="TDU148" s="1"/>
      <c r="TDV148" s="1"/>
      <c r="TDW148" s="1"/>
      <c r="TDX148" s="1"/>
      <c r="TDY148" s="1"/>
      <c r="TDZ148" s="1"/>
      <c r="TEA148" s="1"/>
      <c r="TEB148" s="1"/>
      <c r="TEC148" s="1"/>
      <c r="TED148" s="1"/>
      <c r="TEE148" s="1"/>
      <c r="TEF148" s="1"/>
      <c r="TEG148" s="1"/>
      <c r="TEH148" s="1"/>
      <c r="TEI148" s="1"/>
      <c r="TEJ148" s="1"/>
      <c r="TEK148" s="1"/>
      <c r="TEL148" s="1"/>
      <c r="TEM148" s="1"/>
      <c r="TEN148" s="1"/>
      <c r="TEO148" s="1"/>
      <c r="TEP148" s="1"/>
      <c r="TEQ148" s="1"/>
      <c r="TER148" s="1"/>
      <c r="TES148" s="1"/>
      <c r="TET148" s="1"/>
      <c r="TEU148" s="1"/>
      <c r="TEV148" s="1"/>
      <c r="TEW148" s="1"/>
      <c r="TEX148" s="1"/>
      <c r="TEY148" s="1"/>
      <c r="TEZ148" s="1"/>
      <c r="TFA148" s="1"/>
      <c r="TFB148" s="1"/>
      <c r="TFC148" s="1"/>
      <c r="TFD148" s="1"/>
      <c r="TFE148" s="1"/>
      <c r="TFF148" s="1"/>
      <c r="TFG148" s="1"/>
      <c r="TFH148" s="1"/>
      <c r="TFI148" s="1"/>
      <c r="TFJ148" s="1"/>
      <c r="TFK148" s="1"/>
      <c r="TFL148" s="1"/>
      <c r="TFM148" s="1"/>
      <c r="TFN148" s="1"/>
      <c r="TFO148" s="1"/>
      <c r="TFP148" s="1"/>
      <c r="TFQ148" s="1"/>
      <c r="TFR148" s="1"/>
      <c r="TFS148" s="1"/>
      <c r="TFT148" s="1"/>
      <c r="TFU148" s="1"/>
      <c r="TFV148" s="1"/>
      <c r="TFW148" s="1"/>
      <c r="TFX148" s="1"/>
      <c r="TFY148" s="1"/>
      <c r="TFZ148" s="1"/>
      <c r="TGA148" s="1"/>
      <c r="TGB148" s="1"/>
      <c r="TGC148" s="1"/>
      <c r="TGD148" s="1"/>
      <c r="TGE148" s="1"/>
      <c r="TGF148" s="1"/>
      <c r="TGG148" s="1"/>
      <c r="TGH148" s="1"/>
      <c r="TGI148" s="1"/>
      <c r="TGJ148" s="1"/>
      <c r="TGK148" s="1"/>
      <c r="TGL148" s="1"/>
      <c r="TGM148" s="1"/>
      <c r="TGN148" s="1"/>
      <c r="TGO148" s="1"/>
      <c r="TGP148" s="1"/>
      <c r="TGQ148" s="1"/>
      <c r="TGR148" s="1"/>
      <c r="TGS148" s="1"/>
      <c r="TGT148" s="1"/>
      <c r="TGU148" s="1"/>
      <c r="TGV148" s="1"/>
      <c r="TGW148" s="1"/>
      <c r="TGX148" s="1"/>
      <c r="TGY148" s="1"/>
      <c r="TGZ148" s="1"/>
      <c r="THA148" s="1"/>
      <c r="THB148" s="1"/>
      <c r="THC148" s="1"/>
      <c r="THD148" s="1"/>
      <c r="THE148" s="1"/>
      <c r="THF148" s="1"/>
      <c r="THG148" s="1"/>
      <c r="THH148" s="1"/>
      <c r="THI148" s="1"/>
      <c r="THJ148" s="1"/>
      <c r="THK148" s="1"/>
      <c r="THL148" s="1"/>
      <c r="THM148" s="1"/>
      <c r="THN148" s="1"/>
      <c r="THO148" s="1"/>
      <c r="THP148" s="1"/>
      <c r="THQ148" s="1"/>
      <c r="THR148" s="1"/>
      <c r="THS148" s="1"/>
      <c r="THT148" s="1"/>
      <c r="THU148" s="1"/>
      <c r="THV148" s="1"/>
      <c r="THW148" s="1"/>
      <c r="THX148" s="1"/>
      <c r="THY148" s="1"/>
      <c r="THZ148" s="1"/>
      <c r="TIA148" s="1"/>
      <c r="TIB148" s="1"/>
      <c r="TIC148" s="1"/>
      <c r="TID148" s="1"/>
      <c r="TIE148" s="1"/>
      <c r="TIF148" s="1"/>
      <c r="TIG148" s="1"/>
      <c r="TIH148" s="1"/>
      <c r="TII148" s="1"/>
      <c r="TIJ148" s="1"/>
      <c r="TIK148" s="1"/>
      <c r="TIL148" s="1"/>
      <c r="TIM148" s="1"/>
      <c r="TIN148" s="1"/>
      <c r="TIO148" s="1"/>
      <c r="TIP148" s="1"/>
      <c r="TIQ148" s="1"/>
      <c r="TIR148" s="1"/>
      <c r="TIS148" s="1"/>
      <c r="TIT148" s="1"/>
      <c r="TIU148" s="1"/>
      <c r="TIV148" s="1"/>
      <c r="TIW148" s="1"/>
      <c r="TIX148" s="1"/>
      <c r="TJE148" s="1"/>
      <c r="TJF148" s="1"/>
      <c r="TJG148" s="1"/>
      <c r="TJH148" s="1"/>
      <c r="TJI148" s="1"/>
      <c r="TJJ148" s="1"/>
      <c r="TJK148" s="1"/>
      <c r="TJL148" s="1"/>
      <c r="TJM148" s="1"/>
      <c r="TJN148" s="1"/>
      <c r="TJO148" s="1"/>
      <c r="TJP148" s="1"/>
      <c r="TJQ148" s="1"/>
      <c r="TJR148" s="1"/>
      <c r="TJS148" s="1"/>
      <c r="TJT148" s="1"/>
      <c r="TJU148" s="1"/>
      <c r="TJV148" s="1"/>
      <c r="TJW148" s="1"/>
      <c r="TJX148" s="1"/>
      <c r="TJY148" s="1"/>
      <c r="TJZ148" s="1"/>
      <c r="TKA148" s="1"/>
      <c r="TKB148" s="1"/>
      <c r="TKC148" s="1"/>
      <c r="TKD148" s="1"/>
      <c r="TKE148" s="1"/>
      <c r="TKF148" s="1"/>
      <c r="TKG148" s="1"/>
      <c r="TKH148" s="1"/>
      <c r="TKI148" s="1"/>
      <c r="TKJ148" s="1"/>
      <c r="TKK148" s="1"/>
      <c r="TKL148" s="1"/>
      <c r="TKM148" s="1"/>
      <c r="TKN148" s="1"/>
      <c r="TKO148" s="1"/>
      <c r="TKP148" s="1"/>
      <c r="TKQ148" s="1"/>
      <c r="TKR148" s="1"/>
      <c r="TKS148" s="1"/>
      <c r="TKT148" s="1"/>
      <c r="TKU148" s="1"/>
      <c r="TKV148" s="1"/>
      <c r="TKW148" s="1"/>
      <c r="TKX148" s="1"/>
      <c r="TKY148" s="1"/>
      <c r="TKZ148" s="1"/>
      <c r="TLA148" s="1"/>
      <c r="TLB148" s="1"/>
      <c r="TLC148" s="1"/>
      <c r="TLD148" s="1"/>
      <c r="TLE148" s="1"/>
      <c r="TLF148" s="1"/>
      <c r="TLG148" s="1"/>
      <c r="TLH148" s="1"/>
      <c r="TLI148" s="1"/>
      <c r="TLJ148" s="1"/>
      <c r="TLK148" s="1"/>
      <c r="TLL148" s="1"/>
      <c r="TLM148" s="1"/>
      <c r="TLN148" s="1"/>
      <c r="TLO148" s="1"/>
      <c r="TLP148" s="1"/>
      <c r="TLQ148" s="1"/>
      <c r="TLR148" s="1"/>
      <c r="TLS148" s="1"/>
      <c r="TLT148" s="1"/>
      <c r="TLU148" s="1"/>
      <c r="TLV148" s="1"/>
      <c r="TLW148" s="1"/>
      <c r="TLX148" s="1"/>
      <c r="TLY148" s="1"/>
      <c r="TLZ148" s="1"/>
      <c r="TMA148" s="1"/>
      <c r="TMB148" s="1"/>
      <c r="TMC148" s="1"/>
      <c r="TMD148" s="1"/>
      <c r="TME148" s="1"/>
      <c r="TMF148" s="1"/>
      <c r="TMG148" s="1"/>
      <c r="TMH148" s="1"/>
      <c r="TMI148" s="1"/>
      <c r="TMJ148" s="1"/>
      <c r="TMK148" s="1"/>
      <c r="TML148" s="1"/>
      <c r="TMM148" s="1"/>
      <c r="TMN148" s="1"/>
      <c r="TMO148" s="1"/>
      <c r="TMP148" s="1"/>
      <c r="TMQ148" s="1"/>
      <c r="TMR148" s="1"/>
      <c r="TMS148" s="1"/>
      <c r="TMT148" s="1"/>
      <c r="TMU148" s="1"/>
      <c r="TMV148" s="1"/>
      <c r="TMW148" s="1"/>
      <c r="TMX148" s="1"/>
      <c r="TMY148" s="1"/>
      <c r="TMZ148" s="1"/>
      <c r="TNA148" s="1"/>
      <c r="TNB148" s="1"/>
      <c r="TNC148" s="1"/>
      <c r="TND148" s="1"/>
      <c r="TNE148" s="1"/>
      <c r="TNF148" s="1"/>
      <c r="TNG148" s="1"/>
      <c r="TNH148" s="1"/>
      <c r="TNI148" s="1"/>
      <c r="TNJ148" s="1"/>
      <c r="TNK148" s="1"/>
      <c r="TNL148" s="1"/>
      <c r="TNM148" s="1"/>
      <c r="TNN148" s="1"/>
      <c r="TNO148" s="1"/>
      <c r="TNP148" s="1"/>
      <c r="TNQ148" s="1"/>
      <c r="TNR148" s="1"/>
      <c r="TNS148" s="1"/>
      <c r="TNT148" s="1"/>
      <c r="TNU148" s="1"/>
      <c r="TNV148" s="1"/>
      <c r="TNW148" s="1"/>
      <c r="TNX148" s="1"/>
      <c r="TNY148" s="1"/>
      <c r="TNZ148" s="1"/>
      <c r="TOA148" s="1"/>
      <c r="TOB148" s="1"/>
      <c r="TOC148" s="1"/>
      <c r="TOD148" s="1"/>
      <c r="TOE148" s="1"/>
      <c r="TOF148" s="1"/>
      <c r="TOG148" s="1"/>
      <c r="TOH148" s="1"/>
      <c r="TOI148" s="1"/>
      <c r="TOJ148" s="1"/>
      <c r="TOK148" s="1"/>
      <c r="TOL148" s="1"/>
      <c r="TOM148" s="1"/>
      <c r="TON148" s="1"/>
      <c r="TOO148" s="1"/>
      <c r="TOP148" s="1"/>
      <c r="TOQ148" s="1"/>
      <c r="TOR148" s="1"/>
      <c r="TOS148" s="1"/>
      <c r="TOT148" s="1"/>
      <c r="TOU148" s="1"/>
      <c r="TOV148" s="1"/>
      <c r="TOW148" s="1"/>
      <c r="TOX148" s="1"/>
      <c r="TOY148" s="1"/>
      <c r="TOZ148" s="1"/>
      <c r="TPA148" s="1"/>
      <c r="TPB148" s="1"/>
      <c r="TPC148" s="1"/>
      <c r="TPD148" s="1"/>
      <c r="TPE148" s="1"/>
      <c r="TPF148" s="1"/>
      <c r="TPG148" s="1"/>
      <c r="TPH148" s="1"/>
      <c r="TPI148" s="1"/>
      <c r="TPJ148" s="1"/>
      <c r="TPK148" s="1"/>
      <c r="TPL148" s="1"/>
      <c r="TPM148" s="1"/>
      <c r="TPN148" s="1"/>
      <c r="TPO148" s="1"/>
      <c r="TPP148" s="1"/>
      <c r="TPQ148" s="1"/>
      <c r="TPR148" s="1"/>
      <c r="TPS148" s="1"/>
      <c r="TPT148" s="1"/>
      <c r="TPU148" s="1"/>
      <c r="TPV148" s="1"/>
      <c r="TPW148" s="1"/>
      <c r="TPX148" s="1"/>
      <c r="TPY148" s="1"/>
      <c r="TPZ148" s="1"/>
      <c r="TQA148" s="1"/>
      <c r="TQB148" s="1"/>
      <c r="TQC148" s="1"/>
      <c r="TQD148" s="1"/>
      <c r="TQE148" s="1"/>
      <c r="TQF148" s="1"/>
      <c r="TQG148" s="1"/>
      <c r="TQH148" s="1"/>
      <c r="TQI148" s="1"/>
      <c r="TQJ148" s="1"/>
      <c r="TQK148" s="1"/>
      <c r="TQL148" s="1"/>
      <c r="TQM148" s="1"/>
      <c r="TQN148" s="1"/>
      <c r="TQO148" s="1"/>
      <c r="TQP148" s="1"/>
      <c r="TQQ148" s="1"/>
      <c r="TQR148" s="1"/>
      <c r="TQS148" s="1"/>
      <c r="TQT148" s="1"/>
      <c r="TQU148" s="1"/>
      <c r="TQV148" s="1"/>
      <c r="TQW148" s="1"/>
      <c r="TQX148" s="1"/>
      <c r="TQY148" s="1"/>
      <c r="TQZ148" s="1"/>
      <c r="TRA148" s="1"/>
      <c r="TRB148" s="1"/>
      <c r="TRC148" s="1"/>
      <c r="TRD148" s="1"/>
      <c r="TRE148" s="1"/>
      <c r="TRF148" s="1"/>
      <c r="TRG148" s="1"/>
      <c r="TRH148" s="1"/>
      <c r="TRI148" s="1"/>
      <c r="TRJ148" s="1"/>
      <c r="TRK148" s="1"/>
      <c r="TRL148" s="1"/>
      <c r="TRM148" s="1"/>
      <c r="TRN148" s="1"/>
      <c r="TRO148" s="1"/>
      <c r="TRP148" s="1"/>
      <c r="TRQ148" s="1"/>
      <c r="TRR148" s="1"/>
      <c r="TRS148" s="1"/>
      <c r="TRT148" s="1"/>
      <c r="TRU148" s="1"/>
      <c r="TRV148" s="1"/>
      <c r="TRW148" s="1"/>
      <c r="TRX148" s="1"/>
      <c r="TRY148" s="1"/>
      <c r="TRZ148" s="1"/>
      <c r="TSA148" s="1"/>
      <c r="TSB148" s="1"/>
      <c r="TSC148" s="1"/>
      <c r="TSD148" s="1"/>
      <c r="TSE148" s="1"/>
      <c r="TSF148" s="1"/>
      <c r="TSG148" s="1"/>
      <c r="TSH148" s="1"/>
      <c r="TSI148" s="1"/>
      <c r="TSJ148" s="1"/>
      <c r="TSK148" s="1"/>
      <c r="TSL148" s="1"/>
      <c r="TSM148" s="1"/>
      <c r="TSN148" s="1"/>
      <c r="TSO148" s="1"/>
      <c r="TSP148" s="1"/>
      <c r="TSQ148" s="1"/>
      <c r="TSR148" s="1"/>
      <c r="TSS148" s="1"/>
      <c r="TST148" s="1"/>
      <c r="TTA148" s="1"/>
      <c r="TTB148" s="1"/>
      <c r="TTC148" s="1"/>
      <c r="TTD148" s="1"/>
      <c r="TTE148" s="1"/>
      <c r="TTF148" s="1"/>
      <c r="TTG148" s="1"/>
      <c r="TTH148" s="1"/>
      <c r="TTI148" s="1"/>
      <c r="TTJ148" s="1"/>
      <c r="TTK148" s="1"/>
      <c r="TTL148" s="1"/>
      <c r="TTM148" s="1"/>
      <c r="TTN148" s="1"/>
      <c r="TTO148" s="1"/>
      <c r="TTP148" s="1"/>
      <c r="TTQ148" s="1"/>
      <c r="TTR148" s="1"/>
      <c r="TTS148" s="1"/>
      <c r="TTT148" s="1"/>
      <c r="TTU148" s="1"/>
      <c r="TTV148" s="1"/>
      <c r="TTW148" s="1"/>
      <c r="TTX148" s="1"/>
      <c r="TTY148" s="1"/>
      <c r="TTZ148" s="1"/>
      <c r="TUA148" s="1"/>
      <c r="TUB148" s="1"/>
      <c r="TUC148" s="1"/>
      <c r="TUD148" s="1"/>
      <c r="TUE148" s="1"/>
      <c r="TUF148" s="1"/>
      <c r="TUG148" s="1"/>
      <c r="TUH148" s="1"/>
      <c r="TUI148" s="1"/>
      <c r="TUJ148" s="1"/>
      <c r="TUK148" s="1"/>
      <c r="TUL148" s="1"/>
      <c r="TUM148" s="1"/>
      <c r="TUN148" s="1"/>
      <c r="TUO148" s="1"/>
      <c r="TUP148" s="1"/>
      <c r="TUQ148" s="1"/>
      <c r="TUR148" s="1"/>
      <c r="TUS148" s="1"/>
      <c r="TUT148" s="1"/>
      <c r="TUU148" s="1"/>
      <c r="TUV148" s="1"/>
      <c r="TUW148" s="1"/>
      <c r="TUX148" s="1"/>
      <c r="TUY148" s="1"/>
      <c r="TUZ148" s="1"/>
      <c r="TVA148" s="1"/>
      <c r="TVB148" s="1"/>
      <c r="TVC148" s="1"/>
      <c r="TVD148" s="1"/>
      <c r="TVE148" s="1"/>
      <c r="TVF148" s="1"/>
      <c r="TVG148" s="1"/>
      <c r="TVH148" s="1"/>
      <c r="TVI148" s="1"/>
      <c r="TVJ148" s="1"/>
      <c r="TVK148" s="1"/>
      <c r="TVL148" s="1"/>
      <c r="TVM148" s="1"/>
      <c r="TVN148" s="1"/>
      <c r="TVO148" s="1"/>
      <c r="TVP148" s="1"/>
      <c r="TVQ148" s="1"/>
      <c r="TVR148" s="1"/>
      <c r="TVS148" s="1"/>
      <c r="TVT148" s="1"/>
      <c r="TVU148" s="1"/>
      <c r="TVV148" s="1"/>
      <c r="TVW148" s="1"/>
      <c r="TVX148" s="1"/>
      <c r="TVY148" s="1"/>
      <c r="TVZ148" s="1"/>
      <c r="TWA148" s="1"/>
      <c r="TWB148" s="1"/>
      <c r="TWC148" s="1"/>
      <c r="TWD148" s="1"/>
      <c r="TWE148" s="1"/>
      <c r="TWF148" s="1"/>
      <c r="TWG148" s="1"/>
      <c r="TWH148" s="1"/>
      <c r="TWI148" s="1"/>
      <c r="TWJ148" s="1"/>
      <c r="TWK148" s="1"/>
      <c r="TWL148" s="1"/>
      <c r="TWM148" s="1"/>
      <c r="TWN148" s="1"/>
      <c r="TWO148" s="1"/>
      <c r="TWP148" s="1"/>
      <c r="TWQ148" s="1"/>
      <c r="TWR148" s="1"/>
      <c r="TWS148" s="1"/>
      <c r="TWT148" s="1"/>
      <c r="TWU148" s="1"/>
      <c r="TWV148" s="1"/>
      <c r="TWW148" s="1"/>
      <c r="TWX148" s="1"/>
      <c r="TWY148" s="1"/>
      <c r="TWZ148" s="1"/>
      <c r="TXA148" s="1"/>
      <c r="TXB148" s="1"/>
      <c r="TXC148" s="1"/>
      <c r="TXD148" s="1"/>
      <c r="TXE148" s="1"/>
      <c r="TXF148" s="1"/>
      <c r="TXG148" s="1"/>
      <c r="TXH148" s="1"/>
      <c r="TXI148" s="1"/>
      <c r="TXJ148" s="1"/>
      <c r="TXK148" s="1"/>
      <c r="TXL148" s="1"/>
      <c r="TXM148" s="1"/>
      <c r="TXN148" s="1"/>
      <c r="TXO148" s="1"/>
      <c r="TXP148" s="1"/>
      <c r="TXQ148" s="1"/>
      <c r="TXR148" s="1"/>
      <c r="TXS148" s="1"/>
      <c r="TXT148" s="1"/>
      <c r="TXU148" s="1"/>
      <c r="TXV148" s="1"/>
      <c r="TXW148" s="1"/>
      <c r="TXX148" s="1"/>
      <c r="TXY148" s="1"/>
      <c r="TXZ148" s="1"/>
      <c r="TYA148" s="1"/>
      <c r="TYB148" s="1"/>
      <c r="TYC148" s="1"/>
      <c r="TYD148" s="1"/>
      <c r="TYE148" s="1"/>
      <c r="TYF148" s="1"/>
      <c r="TYG148" s="1"/>
      <c r="TYH148" s="1"/>
      <c r="TYI148" s="1"/>
      <c r="TYJ148" s="1"/>
      <c r="TYK148" s="1"/>
      <c r="TYL148" s="1"/>
      <c r="TYM148" s="1"/>
      <c r="TYN148" s="1"/>
      <c r="TYO148" s="1"/>
      <c r="TYP148" s="1"/>
      <c r="TYQ148" s="1"/>
      <c r="TYR148" s="1"/>
      <c r="TYS148" s="1"/>
      <c r="TYT148" s="1"/>
      <c r="TYU148" s="1"/>
      <c r="TYV148" s="1"/>
      <c r="TYW148" s="1"/>
      <c r="TYX148" s="1"/>
      <c r="TYY148" s="1"/>
      <c r="TYZ148" s="1"/>
      <c r="TZA148" s="1"/>
      <c r="TZB148" s="1"/>
      <c r="TZC148" s="1"/>
      <c r="TZD148" s="1"/>
      <c r="TZE148" s="1"/>
      <c r="TZF148" s="1"/>
      <c r="TZG148" s="1"/>
      <c r="TZH148" s="1"/>
      <c r="TZI148" s="1"/>
      <c r="TZJ148" s="1"/>
      <c r="TZK148" s="1"/>
      <c r="TZL148" s="1"/>
      <c r="TZM148" s="1"/>
      <c r="TZN148" s="1"/>
      <c r="TZO148" s="1"/>
      <c r="TZP148" s="1"/>
      <c r="TZQ148" s="1"/>
      <c r="TZR148" s="1"/>
      <c r="TZS148" s="1"/>
      <c r="TZT148" s="1"/>
      <c r="TZU148" s="1"/>
      <c r="TZV148" s="1"/>
      <c r="TZW148" s="1"/>
      <c r="TZX148" s="1"/>
      <c r="TZY148" s="1"/>
      <c r="TZZ148" s="1"/>
      <c r="UAA148" s="1"/>
      <c r="UAB148" s="1"/>
      <c r="UAC148" s="1"/>
      <c r="UAD148" s="1"/>
      <c r="UAE148" s="1"/>
      <c r="UAF148" s="1"/>
      <c r="UAG148" s="1"/>
      <c r="UAH148" s="1"/>
      <c r="UAI148" s="1"/>
      <c r="UAJ148" s="1"/>
      <c r="UAK148" s="1"/>
      <c r="UAL148" s="1"/>
      <c r="UAM148" s="1"/>
      <c r="UAN148" s="1"/>
      <c r="UAO148" s="1"/>
      <c r="UAP148" s="1"/>
      <c r="UAQ148" s="1"/>
      <c r="UAR148" s="1"/>
      <c r="UAS148" s="1"/>
      <c r="UAT148" s="1"/>
      <c r="UAU148" s="1"/>
      <c r="UAV148" s="1"/>
      <c r="UAW148" s="1"/>
      <c r="UAX148" s="1"/>
      <c r="UAY148" s="1"/>
      <c r="UAZ148" s="1"/>
      <c r="UBA148" s="1"/>
      <c r="UBB148" s="1"/>
      <c r="UBC148" s="1"/>
      <c r="UBD148" s="1"/>
      <c r="UBE148" s="1"/>
      <c r="UBF148" s="1"/>
      <c r="UBG148" s="1"/>
      <c r="UBH148" s="1"/>
      <c r="UBI148" s="1"/>
      <c r="UBJ148" s="1"/>
      <c r="UBK148" s="1"/>
      <c r="UBL148" s="1"/>
      <c r="UBM148" s="1"/>
      <c r="UBN148" s="1"/>
      <c r="UBO148" s="1"/>
      <c r="UBP148" s="1"/>
      <c r="UBQ148" s="1"/>
      <c r="UBR148" s="1"/>
      <c r="UBS148" s="1"/>
      <c r="UBT148" s="1"/>
      <c r="UBU148" s="1"/>
      <c r="UBV148" s="1"/>
      <c r="UBW148" s="1"/>
      <c r="UBX148" s="1"/>
      <c r="UBY148" s="1"/>
      <c r="UBZ148" s="1"/>
      <c r="UCA148" s="1"/>
      <c r="UCB148" s="1"/>
      <c r="UCC148" s="1"/>
      <c r="UCD148" s="1"/>
      <c r="UCE148" s="1"/>
      <c r="UCF148" s="1"/>
      <c r="UCG148" s="1"/>
      <c r="UCH148" s="1"/>
      <c r="UCI148" s="1"/>
      <c r="UCJ148" s="1"/>
      <c r="UCK148" s="1"/>
      <c r="UCL148" s="1"/>
      <c r="UCM148" s="1"/>
      <c r="UCN148" s="1"/>
      <c r="UCO148" s="1"/>
      <c r="UCP148" s="1"/>
      <c r="UCW148" s="1"/>
      <c r="UCX148" s="1"/>
      <c r="UCY148" s="1"/>
      <c r="UCZ148" s="1"/>
      <c r="UDA148" s="1"/>
      <c r="UDB148" s="1"/>
      <c r="UDC148" s="1"/>
      <c r="UDD148" s="1"/>
      <c r="UDE148" s="1"/>
      <c r="UDF148" s="1"/>
      <c r="UDG148" s="1"/>
      <c r="UDH148" s="1"/>
      <c r="UDI148" s="1"/>
      <c r="UDJ148" s="1"/>
      <c r="UDK148" s="1"/>
      <c r="UDL148" s="1"/>
      <c r="UDM148" s="1"/>
      <c r="UDN148" s="1"/>
      <c r="UDO148" s="1"/>
      <c r="UDP148" s="1"/>
      <c r="UDQ148" s="1"/>
      <c r="UDR148" s="1"/>
      <c r="UDS148" s="1"/>
      <c r="UDT148" s="1"/>
      <c r="UDU148" s="1"/>
      <c r="UDV148" s="1"/>
      <c r="UDW148" s="1"/>
      <c r="UDX148" s="1"/>
      <c r="UDY148" s="1"/>
      <c r="UDZ148" s="1"/>
      <c r="UEA148" s="1"/>
      <c r="UEB148" s="1"/>
      <c r="UEC148" s="1"/>
      <c r="UED148" s="1"/>
      <c r="UEE148" s="1"/>
      <c r="UEF148" s="1"/>
      <c r="UEG148" s="1"/>
      <c r="UEH148" s="1"/>
      <c r="UEI148" s="1"/>
      <c r="UEJ148" s="1"/>
      <c r="UEK148" s="1"/>
      <c r="UEL148" s="1"/>
      <c r="UEM148" s="1"/>
      <c r="UEN148" s="1"/>
      <c r="UEO148" s="1"/>
      <c r="UEP148" s="1"/>
      <c r="UEQ148" s="1"/>
      <c r="UER148" s="1"/>
      <c r="UES148" s="1"/>
      <c r="UET148" s="1"/>
      <c r="UEU148" s="1"/>
      <c r="UEV148" s="1"/>
      <c r="UEW148" s="1"/>
      <c r="UEX148" s="1"/>
      <c r="UEY148" s="1"/>
      <c r="UEZ148" s="1"/>
      <c r="UFA148" s="1"/>
      <c r="UFB148" s="1"/>
      <c r="UFC148" s="1"/>
      <c r="UFD148" s="1"/>
      <c r="UFE148" s="1"/>
      <c r="UFF148" s="1"/>
      <c r="UFG148" s="1"/>
      <c r="UFH148" s="1"/>
      <c r="UFI148" s="1"/>
      <c r="UFJ148" s="1"/>
      <c r="UFK148" s="1"/>
      <c r="UFL148" s="1"/>
      <c r="UFM148" s="1"/>
      <c r="UFN148" s="1"/>
      <c r="UFO148" s="1"/>
      <c r="UFP148" s="1"/>
      <c r="UFQ148" s="1"/>
      <c r="UFR148" s="1"/>
      <c r="UFS148" s="1"/>
      <c r="UFT148" s="1"/>
      <c r="UFU148" s="1"/>
      <c r="UFV148" s="1"/>
      <c r="UFW148" s="1"/>
      <c r="UFX148" s="1"/>
      <c r="UFY148" s="1"/>
      <c r="UFZ148" s="1"/>
      <c r="UGA148" s="1"/>
      <c r="UGB148" s="1"/>
      <c r="UGC148" s="1"/>
      <c r="UGD148" s="1"/>
      <c r="UGE148" s="1"/>
      <c r="UGF148" s="1"/>
      <c r="UGG148" s="1"/>
      <c r="UGH148" s="1"/>
      <c r="UGI148" s="1"/>
      <c r="UGJ148" s="1"/>
      <c r="UGK148" s="1"/>
      <c r="UGL148" s="1"/>
      <c r="UGM148" s="1"/>
      <c r="UGN148" s="1"/>
      <c r="UGO148" s="1"/>
      <c r="UGP148" s="1"/>
      <c r="UGQ148" s="1"/>
      <c r="UGR148" s="1"/>
      <c r="UGS148" s="1"/>
      <c r="UGT148" s="1"/>
      <c r="UGU148" s="1"/>
      <c r="UGV148" s="1"/>
      <c r="UGW148" s="1"/>
      <c r="UGX148" s="1"/>
      <c r="UGY148" s="1"/>
      <c r="UGZ148" s="1"/>
      <c r="UHA148" s="1"/>
      <c r="UHB148" s="1"/>
      <c r="UHC148" s="1"/>
      <c r="UHD148" s="1"/>
      <c r="UHE148" s="1"/>
      <c r="UHF148" s="1"/>
      <c r="UHG148" s="1"/>
      <c r="UHH148" s="1"/>
      <c r="UHI148" s="1"/>
      <c r="UHJ148" s="1"/>
      <c r="UHK148" s="1"/>
      <c r="UHL148" s="1"/>
      <c r="UHM148" s="1"/>
      <c r="UHN148" s="1"/>
      <c r="UHO148" s="1"/>
      <c r="UHP148" s="1"/>
      <c r="UHQ148" s="1"/>
      <c r="UHR148" s="1"/>
      <c r="UHS148" s="1"/>
      <c r="UHT148" s="1"/>
      <c r="UHU148" s="1"/>
      <c r="UHV148" s="1"/>
      <c r="UHW148" s="1"/>
      <c r="UHX148" s="1"/>
      <c r="UHY148" s="1"/>
      <c r="UHZ148" s="1"/>
      <c r="UIA148" s="1"/>
      <c r="UIB148" s="1"/>
      <c r="UIC148" s="1"/>
      <c r="UID148" s="1"/>
      <c r="UIE148" s="1"/>
      <c r="UIF148" s="1"/>
      <c r="UIG148" s="1"/>
      <c r="UIH148" s="1"/>
      <c r="UII148" s="1"/>
      <c r="UIJ148" s="1"/>
      <c r="UIK148" s="1"/>
      <c r="UIL148" s="1"/>
      <c r="UIM148" s="1"/>
      <c r="UIN148" s="1"/>
      <c r="UIO148" s="1"/>
      <c r="UIP148" s="1"/>
      <c r="UIQ148" s="1"/>
      <c r="UIR148" s="1"/>
      <c r="UIS148" s="1"/>
      <c r="UIT148" s="1"/>
      <c r="UIU148" s="1"/>
      <c r="UIV148" s="1"/>
      <c r="UIW148" s="1"/>
      <c r="UIX148" s="1"/>
      <c r="UIY148" s="1"/>
      <c r="UIZ148" s="1"/>
      <c r="UJA148" s="1"/>
      <c r="UJB148" s="1"/>
      <c r="UJC148" s="1"/>
      <c r="UJD148" s="1"/>
      <c r="UJE148" s="1"/>
      <c r="UJF148" s="1"/>
      <c r="UJG148" s="1"/>
      <c r="UJH148" s="1"/>
      <c r="UJI148" s="1"/>
      <c r="UJJ148" s="1"/>
      <c r="UJK148" s="1"/>
      <c r="UJL148" s="1"/>
      <c r="UJM148" s="1"/>
      <c r="UJN148" s="1"/>
      <c r="UJO148" s="1"/>
      <c r="UJP148" s="1"/>
      <c r="UJQ148" s="1"/>
      <c r="UJR148" s="1"/>
      <c r="UJS148" s="1"/>
      <c r="UJT148" s="1"/>
      <c r="UJU148" s="1"/>
      <c r="UJV148" s="1"/>
      <c r="UJW148" s="1"/>
      <c r="UJX148" s="1"/>
      <c r="UJY148" s="1"/>
      <c r="UJZ148" s="1"/>
      <c r="UKA148" s="1"/>
      <c r="UKB148" s="1"/>
      <c r="UKC148" s="1"/>
      <c r="UKD148" s="1"/>
      <c r="UKE148" s="1"/>
      <c r="UKF148" s="1"/>
      <c r="UKG148" s="1"/>
      <c r="UKH148" s="1"/>
      <c r="UKI148" s="1"/>
      <c r="UKJ148" s="1"/>
      <c r="UKK148" s="1"/>
      <c r="UKL148" s="1"/>
      <c r="UKM148" s="1"/>
      <c r="UKN148" s="1"/>
      <c r="UKO148" s="1"/>
      <c r="UKP148" s="1"/>
      <c r="UKQ148" s="1"/>
      <c r="UKR148" s="1"/>
      <c r="UKS148" s="1"/>
      <c r="UKT148" s="1"/>
      <c r="UKU148" s="1"/>
      <c r="UKV148" s="1"/>
      <c r="UKW148" s="1"/>
      <c r="UKX148" s="1"/>
      <c r="UKY148" s="1"/>
      <c r="UKZ148" s="1"/>
      <c r="ULA148" s="1"/>
      <c r="ULB148" s="1"/>
      <c r="ULC148" s="1"/>
      <c r="ULD148" s="1"/>
      <c r="ULE148" s="1"/>
      <c r="ULF148" s="1"/>
      <c r="ULG148" s="1"/>
      <c r="ULH148" s="1"/>
      <c r="ULI148" s="1"/>
      <c r="ULJ148" s="1"/>
      <c r="ULK148" s="1"/>
      <c r="ULL148" s="1"/>
      <c r="ULM148" s="1"/>
      <c r="ULN148" s="1"/>
      <c r="ULO148" s="1"/>
      <c r="ULP148" s="1"/>
      <c r="ULQ148" s="1"/>
      <c r="ULR148" s="1"/>
      <c r="ULS148" s="1"/>
      <c r="ULT148" s="1"/>
      <c r="ULU148" s="1"/>
      <c r="ULV148" s="1"/>
      <c r="ULW148" s="1"/>
      <c r="ULX148" s="1"/>
      <c r="ULY148" s="1"/>
      <c r="ULZ148" s="1"/>
      <c r="UMA148" s="1"/>
      <c r="UMB148" s="1"/>
      <c r="UMC148" s="1"/>
      <c r="UMD148" s="1"/>
      <c r="UME148" s="1"/>
      <c r="UMF148" s="1"/>
      <c r="UMG148" s="1"/>
      <c r="UMH148" s="1"/>
      <c r="UMI148" s="1"/>
      <c r="UMJ148" s="1"/>
      <c r="UMK148" s="1"/>
      <c r="UML148" s="1"/>
      <c r="UMS148" s="1"/>
      <c r="UMT148" s="1"/>
      <c r="UMU148" s="1"/>
      <c r="UMV148" s="1"/>
      <c r="UMW148" s="1"/>
      <c r="UMX148" s="1"/>
      <c r="UMY148" s="1"/>
      <c r="UMZ148" s="1"/>
      <c r="UNA148" s="1"/>
      <c r="UNB148" s="1"/>
      <c r="UNC148" s="1"/>
      <c r="UND148" s="1"/>
      <c r="UNE148" s="1"/>
      <c r="UNF148" s="1"/>
      <c r="UNG148" s="1"/>
      <c r="UNH148" s="1"/>
      <c r="UNI148" s="1"/>
      <c r="UNJ148" s="1"/>
      <c r="UNK148" s="1"/>
      <c r="UNL148" s="1"/>
      <c r="UNM148" s="1"/>
      <c r="UNN148" s="1"/>
      <c r="UNO148" s="1"/>
      <c r="UNP148" s="1"/>
      <c r="UNQ148" s="1"/>
      <c r="UNR148" s="1"/>
      <c r="UNS148" s="1"/>
      <c r="UNT148" s="1"/>
      <c r="UNU148" s="1"/>
      <c r="UNV148" s="1"/>
      <c r="UNW148" s="1"/>
      <c r="UNX148" s="1"/>
      <c r="UNY148" s="1"/>
      <c r="UNZ148" s="1"/>
      <c r="UOA148" s="1"/>
      <c r="UOB148" s="1"/>
      <c r="UOC148" s="1"/>
      <c r="UOD148" s="1"/>
      <c r="UOE148" s="1"/>
      <c r="UOF148" s="1"/>
      <c r="UOG148" s="1"/>
      <c r="UOH148" s="1"/>
      <c r="UOI148" s="1"/>
      <c r="UOJ148" s="1"/>
      <c r="UOK148" s="1"/>
      <c r="UOL148" s="1"/>
      <c r="UOM148" s="1"/>
      <c r="UON148" s="1"/>
      <c r="UOO148" s="1"/>
      <c r="UOP148" s="1"/>
      <c r="UOQ148" s="1"/>
      <c r="UOR148" s="1"/>
      <c r="UOS148" s="1"/>
      <c r="UOT148" s="1"/>
      <c r="UOU148" s="1"/>
      <c r="UOV148" s="1"/>
      <c r="UOW148" s="1"/>
      <c r="UOX148" s="1"/>
      <c r="UOY148" s="1"/>
      <c r="UOZ148" s="1"/>
      <c r="UPA148" s="1"/>
      <c r="UPB148" s="1"/>
      <c r="UPC148" s="1"/>
      <c r="UPD148" s="1"/>
      <c r="UPE148" s="1"/>
      <c r="UPF148" s="1"/>
      <c r="UPG148" s="1"/>
      <c r="UPH148" s="1"/>
      <c r="UPI148" s="1"/>
      <c r="UPJ148" s="1"/>
      <c r="UPK148" s="1"/>
      <c r="UPL148" s="1"/>
      <c r="UPM148" s="1"/>
      <c r="UPN148" s="1"/>
      <c r="UPO148" s="1"/>
      <c r="UPP148" s="1"/>
      <c r="UPQ148" s="1"/>
      <c r="UPR148" s="1"/>
      <c r="UPS148" s="1"/>
      <c r="UPT148" s="1"/>
      <c r="UPU148" s="1"/>
      <c r="UPV148" s="1"/>
      <c r="UPW148" s="1"/>
      <c r="UPX148" s="1"/>
      <c r="UPY148" s="1"/>
      <c r="UPZ148" s="1"/>
      <c r="UQA148" s="1"/>
      <c r="UQB148" s="1"/>
      <c r="UQC148" s="1"/>
      <c r="UQD148" s="1"/>
      <c r="UQE148" s="1"/>
      <c r="UQF148" s="1"/>
      <c r="UQG148" s="1"/>
      <c r="UQH148" s="1"/>
      <c r="UQI148" s="1"/>
      <c r="UQJ148" s="1"/>
      <c r="UQK148" s="1"/>
      <c r="UQL148" s="1"/>
      <c r="UQM148" s="1"/>
      <c r="UQN148" s="1"/>
      <c r="UQO148" s="1"/>
      <c r="UQP148" s="1"/>
      <c r="UQQ148" s="1"/>
      <c r="UQR148" s="1"/>
      <c r="UQS148" s="1"/>
      <c r="UQT148" s="1"/>
      <c r="UQU148" s="1"/>
      <c r="UQV148" s="1"/>
      <c r="UQW148" s="1"/>
      <c r="UQX148" s="1"/>
      <c r="UQY148" s="1"/>
      <c r="UQZ148" s="1"/>
      <c r="URA148" s="1"/>
      <c r="URB148" s="1"/>
      <c r="URC148" s="1"/>
      <c r="URD148" s="1"/>
      <c r="URE148" s="1"/>
      <c r="URF148" s="1"/>
      <c r="URG148" s="1"/>
      <c r="URH148" s="1"/>
      <c r="URI148" s="1"/>
      <c r="URJ148" s="1"/>
      <c r="URK148" s="1"/>
      <c r="URL148" s="1"/>
      <c r="URM148" s="1"/>
      <c r="URN148" s="1"/>
      <c r="URO148" s="1"/>
      <c r="URP148" s="1"/>
      <c r="URQ148" s="1"/>
      <c r="URR148" s="1"/>
      <c r="URS148" s="1"/>
      <c r="URT148" s="1"/>
      <c r="URU148" s="1"/>
      <c r="URV148" s="1"/>
      <c r="URW148" s="1"/>
      <c r="URX148" s="1"/>
      <c r="URY148" s="1"/>
      <c r="URZ148" s="1"/>
      <c r="USA148" s="1"/>
      <c r="USB148" s="1"/>
      <c r="USC148" s="1"/>
      <c r="USD148" s="1"/>
      <c r="USE148" s="1"/>
      <c r="USF148" s="1"/>
      <c r="USG148" s="1"/>
      <c r="USH148" s="1"/>
      <c r="USI148" s="1"/>
      <c r="USJ148" s="1"/>
      <c r="USK148" s="1"/>
      <c r="USL148" s="1"/>
      <c r="USM148" s="1"/>
      <c r="USN148" s="1"/>
      <c r="USO148" s="1"/>
      <c r="USP148" s="1"/>
      <c r="USQ148" s="1"/>
      <c r="USR148" s="1"/>
      <c r="USS148" s="1"/>
      <c r="UST148" s="1"/>
      <c r="USU148" s="1"/>
      <c r="USV148" s="1"/>
      <c r="USW148" s="1"/>
      <c r="USX148" s="1"/>
      <c r="USY148" s="1"/>
      <c r="USZ148" s="1"/>
      <c r="UTA148" s="1"/>
      <c r="UTB148" s="1"/>
      <c r="UTC148" s="1"/>
      <c r="UTD148" s="1"/>
      <c r="UTE148" s="1"/>
      <c r="UTF148" s="1"/>
      <c r="UTG148" s="1"/>
      <c r="UTH148" s="1"/>
      <c r="UTI148" s="1"/>
      <c r="UTJ148" s="1"/>
      <c r="UTK148" s="1"/>
      <c r="UTL148" s="1"/>
      <c r="UTM148" s="1"/>
      <c r="UTN148" s="1"/>
      <c r="UTO148" s="1"/>
      <c r="UTP148" s="1"/>
      <c r="UTQ148" s="1"/>
      <c r="UTR148" s="1"/>
      <c r="UTS148" s="1"/>
      <c r="UTT148" s="1"/>
      <c r="UTU148" s="1"/>
      <c r="UTV148" s="1"/>
      <c r="UTW148" s="1"/>
      <c r="UTX148" s="1"/>
      <c r="UTY148" s="1"/>
      <c r="UTZ148" s="1"/>
      <c r="UUA148" s="1"/>
      <c r="UUB148" s="1"/>
      <c r="UUC148" s="1"/>
      <c r="UUD148" s="1"/>
      <c r="UUE148" s="1"/>
      <c r="UUF148" s="1"/>
      <c r="UUG148" s="1"/>
      <c r="UUH148" s="1"/>
      <c r="UUI148" s="1"/>
      <c r="UUJ148" s="1"/>
      <c r="UUK148" s="1"/>
      <c r="UUL148" s="1"/>
      <c r="UUM148" s="1"/>
      <c r="UUN148" s="1"/>
      <c r="UUO148" s="1"/>
      <c r="UUP148" s="1"/>
      <c r="UUQ148" s="1"/>
      <c r="UUR148" s="1"/>
      <c r="UUS148" s="1"/>
      <c r="UUT148" s="1"/>
      <c r="UUU148" s="1"/>
      <c r="UUV148" s="1"/>
      <c r="UUW148" s="1"/>
      <c r="UUX148" s="1"/>
      <c r="UUY148" s="1"/>
      <c r="UUZ148" s="1"/>
      <c r="UVA148" s="1"/>
      <c r="UVB148" s="1"/>
      <c r="UVC148" s="1"/>
      <c r="UVD148" s="1"/>
      <c r="UVE148" s="1"/>
      <c r="UVF148" s="1"/>
      <c r="UVG148" s="1"/>
      <c r="UVH148" s="1"/>
      <c r="UVI148" s="1"/>
      <c r="UVJ148" s="1"/>
      <c r="UVK148" s="1"/>
      <c r="UVL148" s="1"/>
      <c r="UVM148" s="1"/>
      <c r="UVN148" s="1"/>
      <c r="UVO148" s="1"/>
      <c r="UVP148" s="1"/>
      <c r="UVQ148" s="1"/>
      <c r="UVR148" s="1"/>
      <c r="UVS148" s="1"/>
      <c r="UVT148" s="1"/>
      <c r="UVU148" s="1"/>
      <c r="UVV148" s="1"/>
      <c r="UVW148" s="1"/>
      <c r="UVX148" s="1"/>
      <c r="UVY148" s="1"/>
      <c r="UVZ148" s="1"/>
      <c r="UWA148" s="1"/>
      <c r="UWB148" s="1"/>
      <c r="UWC148" s="1"/>
      <c r="UWD148" s="1"/>
      <c r="UWE148" s="1"/>
      <c r="UWF148" s="1"/>
      <c r="UWG148" s="1"/>
      <c r="UWH148" s="1"/>
      <c r="UWO148" s="1"/>
      <c r="UWP148" s="1"/>
      <c r="UWQ148" s="1"/>
      <c r="UWR148" s="1"/>
      <c r="UWS148" s="1"/>
      <c r="UWT148" s="1"/>
      <c r="UWU148" s="1"/>
      <c r="UWV148" s="1"/>
      <c r="UWW148" s="1"/>
      <c r="UWX148" s="1"/>
      <c r="UWY148" s="1"/>
      <c r="UWZ148" s="1"/>
      <c r="UXA148" s="1"/>
      <c r="UXB148" s="1"/>
      <c r="UXC148" s="1"/>
      <c r="UXD148" s="1"/>
      <c r="UXE148" s="1"/>
      <c r="UXF148" s="1"/>
      <c r="UXG148" s="1"/>
      <c r="UXH148" s="1"/>
      <c r="UXI148" s="1"/>
      <c r="UXJ148" s="1"/>
      <c r="UXK148" s="1"/>
      <c r="UXL148" s="1"/>
      <c r="UXM148" s="1"/>
      <c r="UXN148" s="1"/>
      <c r="UXO148" s="1"/>
      <c r="UXP148" s="1"/>
      <c r="UXQ148" s="1"/>
      <c r="UXR148" s="1"/>
      <c r="UXS148" s="1"/>
      <c r="UXT148" s="1"/>
      <c r="UXU148" s="1"/>
      <c r="UXV148" s="1"/>
      <c r="UXW148" s="1"/>
      <c r="UXX148" s="1"/>
      <c r="UXY148" s="1"/>
      <c r="UXZ148" s="1"/>
      <c r="UYA148" s="1"/>
      <c r="UYB148" s="1"/>
      <c r="UYC148" s="1"/>
      <c r="UYD148" s="1"/>
      <c r="UYE148" s="1"/>
      <c r="UYF148" s="1"/>
      <c r="UYG148" s="1"/>
      <c r="UYH148" s="1"/>
      <c r="UYI148" s="1"/>
      <c r="UYJ148" s="1"/>
      <c r="UYK148" s="1"/>
      <c r="UYL148" s="1"/>
      <c r="UYM148" s="1"/>
      <c r="UYN148" s="1"/>
      <c r="UYO148" s="1"/>
      <c r="UYP148" s="1"/>
      <c r="UYQ148" s="1"/>
      <c r="UYR148" s="1"/>
      <c r="UYS148" s="1"/>
      <c r="UYT148" s="1"/>
      <c r="UYU148" s="1"/>
      <c r="UYV148" s="1"/>
      <c r="UYW148" s="1"/>
      <c r="UYX148" s="1"/>
      <c r="UYY148" s="1"/>
      <c r="UYZ148" s="1"/>
      <c r="UZA148" s="1"/>
      <c r="UZB148" s="1"/>
      <c r="UZC148" s="1"/>
      <c r="UZD148" s="1"/>
      <c r="UZE148" s="1"/>
      <c r="UZF148" s="1"/>
      <c r="UZG148" s="1"/>
      <c r="UZH148" s="1"/>
      <c r="UZI148" s="1"/>
      <c r="UZJ148" s="1"/>
      <c r="UZK148" s="1"/>
      <c r="UZL148" s="1"/>
      <c r="UZM148" s="1"/>
      <c r="UZN148" s="1"/>
      <c r="UZO148" s="1"/>
      <c r="UZP148" s="1"/>
      <c r="UZQ148" s="1"/>
      <c r="UZR148" s="1"/>
      <c r="UZS148" s="1"/>
      <c r="UZT148" s="1"/>
      <c r="UZU148" s="1"/>
      <c r="UZV148" s="1"/>
      <c r="UZW148" s="1"/>
      <c r="UZX148" s="1"/>
      <c r="UZY148" s="1"/>
      <c r="UZZ148" s="1"/>
      <c r="VAA148" s="1"/>
      <c r="VAB148" s="1"/>
      <c r="VAC148" s="1"/>
      <c r="VAD148" s="1"/>
      <c r="VAE148" s="1"/>
      <c r="VAF148" s="1"/>
      <c r="VAG148" s="1"/>
      <c r="VAH148" s="1"/>
      <c r="VAI148" s="1"/>
      <c r="VAJ148" s="1"/>
      <c r="VAK148" s="1"/>
      <c r="VAL148" s="1"/>
      <c r="VAM148" s="1"/>
      <c r="VAN148" s="1"/>
      <c r="VAO148" s="1"/>
      <c r="VAP148" s="1"/>
      <c r="VAQ148" s="1"/>
      <c r="VAR148" s="1"/>
      <c r="VAS148" s="1"/>
      <c r="VAT148" s="1"/>
      <c r="VAU148" s="1"/>
      <c r="VAV148" s="1"/>
      <c r="VAW148" s="1"/>
      <c r="VAX148" s="1"/>
      <c r="VAY148" s="1"/>
      <c r="VAZ148" s="1"/>
      <c r="VBA148" s="1"/>
      <c r="VBB148" s="1"/>
      <c r="VBC148" s="1"/>
      <c r="VBD148" s="1"/>
      <c r="VBE148" s="1"/>
      <c r="VBF148" s="1"/>
      <c r="VBG148" s="1"/>
      <c r="VBH148" s="1"/>
      <c r="VBI148" s="1"/>
      <c r="VBJ148" s="1"/>
      <c r="VBK148" s="1"/>
      <c r="VBL148" s="1"/>
      <c r="VBM148" s="1"/>
      <c r="VBN148" s="1"/>
      <c r="VBO148" s="1"/>
      <c r="VBP148" s="1"/>
      <c r="VBQ148" s="1"/>
      <c r="VBR148" s="1"/>
      <c r="VBS148" s="1"/>
      <c r="VBT148" s="1"/>
      <c r="VBU148" s="1"/>
      <c r="VBV148" s="1"/>
      <c r="VBW148" s="1"/>
      <c r="VBX148" s="1"/>
      <c r="VBY148" s="1"/>
      <c r="VBZ148" s="1"/>
      <c r="VCA148" s="1"/>
      <c r="VCB148" s="1"/>
      <c r="VCC148" s="1"/>
      <c r="VCD148" s="1"/>
      <c r="VCE148" s="1"/>
      <c r="VCF148" s="1"/>
      <c r="VCG148" s="1"/>
      <c r="VCH148" s="1"/>
      <c r="VCI148" s="1"/>
      <c r="VCJ148" s="1"/>
      <c r="VCK148" s="1"/>
      <c r="VCL148" s="1"/>
      <c r="VCM148" s="1"/>
      <c r="VCN148" s="1"/>
      <c r="VCO148" s="1"/>
      <c r="VCP148" s="1"/>
      <c r="VCQ148" s="1"/>
      <c r="VCR148" s="1"/>
      <c r="VCS148" s="1"/>
      <c r="VCT148" s="1"/>
      <c r="VCU148" s="1"/>
      <c r="VCV148" s="1"/>
      <c r="VCW148" s="1"/>
      <c r="VCX148" s="1"/>
      <c r="VCY148" s="1"/>
      <c r="VCZ148" s="1"/>
      <c r="VDA148" s="1"/>
      <c r="VDB148" s="1"/>
      <c r="VDC148" s="1"/>
      <c r="VDD148" s="1"/>
      <c r="VDE148" s="1"/>
      <c r="VDF148" s="1"/>
      <c r="VDG148" s="1"/>
      <c r="VDH148" s="1"/>
      <c r="VDI148" s="1"/>
      <c r="VDJ148" s="1"/>
      <c r="VDK148" s="1"/>
      <c r="VDL148" s="1"/>
      <c r="VDM148" s="1"/>
      <c r="VDN148" s="1"/>
      <c r="VDO148" s="1"/>
      <c r="VDP148" s="1"/>
      <c r="VDQ148" s="1"/>
      <c r="VDR148" s="1"/>
      <c r="VDS148" s="1"/>
      <c r="VDT148" s="1"/>
      <c r="VDU148" s="1"/>
      <c r="VDV148" s="1"/>
      <c r="VDW148" s="1"/>
      <c r="VDX148" s="1"/>
      <c r="VDY148" s="1"/>
      <c r="VDZ148" s="1"/>
      <c r="VEA148" s="1"/>
      <c r="VEB148" s="1"/>
      <c r="VEC148" s="1"/>
      <c r="VED148" s="1"/>
      <c r="VEE148" s="1"/>
      <c r="VEF148" s="1"/>
      <c r="VEG148" s="1"/>
      <c r="VEH148" s="1"/>
      <c r="VEI148" s="1"/>
      <c r="VEJ148" s="1"/>
      <c r="VEK148" s="1"/>
      <c r="VEL148" s="1"/>
      <c r="VEM148" s="1"/>
      <c r="VEN148" s="1"/>
      <c r="VEO148" s="1"/>
      <c r="VEP148" s="1"/>
      <c r="VEQ148" s="1"/>
      <c r="VER148" s="1"/>
      <c r="VES148" s="1"/>
      <c r="VET148" s="1"/>
      <c r="VEU148" s="1"/>
      <c r="VEV148" s="1"/>
      <c r="VEW148" s="1"/>
      <c r="VEX148" s="1"/>
      <c r="VEY148" s="1"/>
      <c r="VEZ148" s="1"/>
      <c r="VFA148" s="1"/>
      <c r="VFB148" s="1"/>
      <c r="VFC148" s="1"/>
      <c r="VFD148" s="1"/>
      <c r="VFE148" s="1"/>
      <c r="VFF148" s="1"/>
      <c r="VFG148" s="1"/>
      <c r="VFH148" s="1"/>
      <c r="VFI148" s="1"/>
      <c r="VFJ148" s="1"/>
      <c r="VFK148" s="1"/>
      <c r="VFL148" s="1"/>
      <c r="VFM148" s="1"/>
      <c r="VFN148" s="1"/>
      <c r="VFO148" s="1"/>
      <c r="VFP148" s="1"/>
      <c r="VFQ148" s="1"/>
      <c r="VFR148" s="1"/>
      <c r="VFS148" s="1"/>
      <c r="VFT148" s="1"/>
      <c r="VFU148" s="1"/>
      <c r="VFV148" s="1"/>
      <c r="VFW148" s="1"/>
      <c r="VFX148" s="1"/>
      <c r="VFY148" s="1"/>
      <c r="VFZ148" s="1"/>
      <c r="VGA148" s="1"/>
      <c r="VGB148" s="1"/>
      <c r="VGC148" s="1"/>
      <c r="VGD148" s="1"/>
      <c r="VGK148" s="1"/>
      <c r="VGL148" s="1"/>
      <c r="VGM148" s="1"/>
      <c r="VGN148" s="1"/>
      <c r="VGO148" s="1"/>
      <c r="VGP148" s="1"/>
      <c r="VGQ148" s="1"/>
      <c r="VGR148" s="1"/>
      <c r="VGS148" s="1"/>
      <c r="VGT148" s="1"/>
      <c r="VGU148" s="1"/>
      <c r="VGV148" s="1"/>
      <c r="VGW148" s="1"/>
      <c r="VGX148" s="1"/>
      <c r="VGY148" s="1"/>
      <c r="VGZ148" s="1"/>
      <c r="VHA148" s="1"/>
      <c r="VHB148" s="1"/>
      <c r="VHC148" s="1"/>
      <c r="VHD148" s="1"/>
      <c r="VHE148" s="1"/>
      <c r="VHF148" s="1"/>
      <c r="VHG148" s="1"/>
      <c r="VHH148" s="1"/>
      <c r="VHI148" s="1"/>
      <c r="VHJ148" s="1"/>
      <c r="VHK148" s="1"/>
      <c r="VHL148" s="1"/>
      <c r="VHM148" s="1"/>
      <c r="VHN148" s="1"/>
      <c r="VHO148" s="1"/>
      <c r="VHP148" s="1"/>
      <c r="VHQ148" s="1"/>
      <c r="VHR148" s="1"/>
      <c r="VHS148" s="1"/>
      <c r="VHT148" s="1"/>
      <c r="VHU148" s="1"/>
      <c r="VHV148" s="1"/>
      <c r="VHW148" s="1"/>
      <c r="VHX148" s="1"/>
      <c r="VHY148" s="1"/>
      <c r="VHZ148" s="1"/>
      <c r="VIA148" s="1"/>
      <c r="VIB148" s="1"/>
      <c r="VIC148" s="1"/>
      <c r="VID148" s="1"/>
      <c r="VIE148" s="1"/>
      <c r="VIF148" s="1"/>
      <c r="VIG148" s="1"/>
      <c r="VIH148" s="1"/>
      <c r="VII148" s="1"/>
      <c r="VIJ148" s="1"/>
      <c r="VIK148" s="1"/>
      <c r="VIL148" s="1"/>
      <c r="VIM148" s="1"/>
      <c r="VIN148" s="1"/>
      <c r="VIO148" s="1"/>
      <c r="VIP148" s="1"/>
      <c r="VIQ148" s="1"/>
      <c r="VIR148" s="1"/>
      <c r="VIS148" s="1"/>
      <c r="VIT148" s="1"/>
      <c r="VIU148" s="1"/>
      <c r="VIV148" s="1"/>
      <c r="VIW148" s="1"/>
      <c r="VIX148" s="1"/>
      <c r="VIY148" s="1"/>
      <c r="VIZ148" s="1"/>
      <c r="VJA148" s="1"/>
      <c r="VJB148" s="1"/>
      <c r="VJC148" s="1"/>
      <c r="VJD148" s="1"/>
      <c r="VJE148" s="1"/>
      <c r="VJF148" s="1"/>
      <c r="VJG148" s="1"/>
      <c r="VJH148" s="1"/>
      <c r="VJI148" s="1"/>
      <c r="VJJ148" s="1"/>
      <c r="VJK148" s="1"/>
      <c r="VJL148" s="1"/>
      <c r="VJM148" s="1"/>
      <c r="VJN148" s="1"/>
      <c r="VJO148" s="1"/>
      <c r="VJP148" s="1"/>
      <c r="VJQ148" s="1"/>
      <c r="VJR148" s="1"/>
      <c r="VJS148" s="1"/>
      <c r="VJT148" s="1"/>
      <c r="VJU148" s="1"/>
      <c r="VJV148" s="1"/>
      <c r="VJW148" s="1"/>
      <c r="VJX148" s="1"/>
      <c r="VJY148" s="1"/>
      <c r="VJZ148" s="1"/>
      <c r="VKA148" s="1"/>
      <c r="VKB148" s="1"/>
      <c r="VKC148" s="1"/>
      <c r="VKD148" s="1"/>
      <c r="VKE148" s="1"/>
      <c r="VKF148" s="1"/>
      <c r="VKG148" s="1"/>
      <c r="VKH148" s="1"/>
      <c r="VKI148" s="1"/>
      <c r="VKJ148" s="1"/>
      <c r="VKK148" s="1"/>
      <c r="VKL148" s="1"/>
      <c r="VKM148" s="1"/>
      <c r="VKN148" s="1"/>
      <c r="VKO148" s="1"/>
      <c r="VKP148" s="1"/>
      <c r="VKQ148" s="1"/>
      <c r="VKR148" s="1"/>
      <c r="VKS148" s="1"/>
      <c r="VKT148" s="1"/>
      <c r="VKU148" s="1"/>
      <c r="VKV148" s="1"/>
      <c r="VKW148" s="1"/>
      <c r="VKX148" s="1"/>
      <c r="VKY148" s="1"/>
      <c r="VKZ148" s="1"/>
      <c r="VLA148" s="1"/>
      <c r="VLB148" s="1"/>
      <c r="VLC148" s="1"/>
      <c r="VLD148" s="1"/>
      <c r="VLE148" s="1"/>
      <c r="VLF148" s="1"/>
      <c r="VLG148" s="1"/>
      <c r="VLH148" s="1"/>
      <c r="VLI148" s="1"/>
      <c r="VLJ148" s="1"/>
      <c r="VLK148" s="1"/>
      <c r="VLL148" s="1"/>
      <c r="VLM148" s="1"/>
      <c r="VLN148" s="1"/>
      <c r="VLO148" s="1"/>
      <c r="VLP148" s="1"/>
      <c r="VLQ148" s="1"/>
      <c r="VLR148" s="1"/>
      <c r="VLS148" s="1"/>
      <c r="VLT148" s="1"/>
      <c r="VLU148" s="1"/>
      <c r="VLV148" s="1"/>
      <c r="VLW148" s="1"/>
      <c r="VLX148" s="1"/>
      <c r="VLY148" s="1"/>
      <c r="VLZ148" s="1"/>
      <c r="VMA148" s="1"/>
      <c r="VMB148" s="1"/>
      <c r="VMC148" s="1"/>
      <c r="VMD148" s="1"/>
      <c r="VME148" s="1"/>
      <c r="VMF148" s="1"/>
      <c r="VMG148" s="1"/>
      <c r="VMH148" s="1"/>
      <c r="VMI148" s="1"/>
      <c r="VMJ148" s="1"/>
      <c r="VMK148" s="1"/>
      <c r="VML148" s="1"/>
      <c r="VMM148" s="1"/>
      <c r="VMN148" s="1"/>
      <c r="VMO148" s="1"/>
      <c r="VMP148" s="1"/>
      <c r="VMQ148" s="1"/>
      <c r="VMR148" s="1"/>
      <c r="VMS148" s="1"/>
      <c r="VMT148" s="1"/>
      <c r="VMU148" s="1"/>
      <c r="VMV148" s="1"/>
      <c r="VMW148" s="1"/>
      <c r="VMX148" s="1"/>
      <c r="VMY148" s="1"/>
      <c r="VMZ148" s="1"/>
      <c r="VNA148" s="1"/>
      <c r="VNB148" s="1"/>
      <c r="VNC148" s="1"/>
      <c r="VND148" s="1"/>
      <c r="VNE148" s="1"/>
      <c r="VNF148" s="1"/>
      <c r="VNG148" s="1"/>
      <c r="VNH148" s="1"/>
      <c r="VNI148" s="1"/>
      <c r="VNJ148" s="1"/>
      <c r="VNK148" s="1"/>
      <c r="VNL148" s="1"/>
      <c r="VNM148" s="1"/>
      <c r="VNN148" s="1"/>
      <c r="VNO148" s="1"/>
      <c r="VNP148" s="1"/>
      <c r="VNQ148" s="1"/>
      <c r="VNR148" s="1"/>
      <c r="VNS148" s="1"/>
      <c r="VNT148" s="1"/>
      <c r="VNU148" s="1"/>
      <c r="VNV148" s="1"/>
      <c r="VNW148" s="1"/>
      <c r="VNX148" s="1"/>
      <c r="VNY148" s="1"/>
      <c r="VNZ148" s="1"/>
      <c r="VOA148" s="1"/>
      <c r="VOB148" s="1"/>
      <c r="VOC148" s="1"/>
      <c r="VOD148" s="1"/>
      <c r="VOE148" s="1"/>
      <c r="VOF148" s="1"/>
      <c r="VOG148" s="1"/>
      <c r="VOH148" s="1"/>
      <c r="VOI148" s="1"/>
      <c r="VOJ148" s="1"/>
      <c r="VOK148" s="1"/>
      <c r="VOL148" s="1"/>
      <c r="VOM148" s="1"/>
      <c r="VON148" s="1"/>
      <c r="VOO148" s="1"/>
      <c r="VOP148" s="1"/>
      <c r="VOQ148" s="1"/>
      <c r="VOR148" s="1"/>
      <c r="VOS148" s="1"/>
      <c r="VOT148" s="1"/>
      <c r="VOU148" s="1"/>
      <c r="VOV148" s="1"/>
      <c r="VOW148" s="1"/>
      <c r="VOX148" s="1"/>
      <c r="VOY148" s="1"/>
      <c r="VOZ148" s="1"/>
      <c r="VPA148" s="1"/>
      <c r="VPB148" s="1"/>
      <c r="VPC148" s="1"/>
      <c r="VPD148" s="1"/>
      <c r="VPE148" s="1"/>
      <c r="VPF148" s="1"/>
      <c r="VPG148" s="1"/>
      <c r="VPH148" s="1"/>
      <c r="VPI148" s="1"/>
      <c r="VPJ148" s="1"/>
      <c r="VPK148" s="1"/>
      <c r="VPL148" s="1"/>
      <c r="VPM148" s="1"/>
      <c r="VPN148" s="1"/>
      <c r="VPO148" s="1"/>
      <c r="VPP148" s="1"/>
      <c r="VPQ148" s="1"/>
      <c r="VPR148" s="1"/>
      <c r="VPS148" s="1"/>
      <c r="VPT148" s="1"/>
      <c r="VPU148" s="1"/>
      <c r="VPV148" s="1"/>
      <c r="VPW148" s="1"/>
      <c r="VPX148" s="1"/>
      <c r="VPY148" s="1"/>
      <c r="VPZ148" s="1"/>
      <c r="VQG148" s="1"/>
      <c r="VQH148" s="1"/>
      <c r="VQI148" s="1"/>
      <c r="VQJ148" s="1"/>
      <c r="VQK148" s="1"/>
      <c r="VQL148" s="1"/>
      <c r="VQM148" s="1"/>
      <c r="VQN148" s="1"/>
      <c r="VQO148" s="1"/>
      <c r="VQP148" s="1"/>
      <c r="VQQ148" s="1"/>
      <c r="VQR148" s="1"/>
      <c r="VQS148" s="1"/>
      <c r="VQT148" s="1"/>
      <c r="VQU148" s="1"/>
      <c r="VQV148" s="1"/>
      <c r="VQW148" s="1"/>
      <c r="VQX148" s="1"/>
      <c r="VQY148" s="1"/>
      <c r="VQZ148" s="1"/>
      <c r="VRA148" s="1"/>
      <c r="VRB148" s="1"/>
      <c r="VRC148" s="1"/>
      <c r="VRD148" s="1"/>
      <c r="VRE148" s="1"/>
      <c r="VRF148" s="1"/>
      <c r="VRG148" s="1"/>
      <c r="VRH148" s="1"/>
      <c r="VRI148" s="1"/>
      <c r="VRJ148" s="1"/>
      <c r="VRK148" s="1"/>
      <c r="VRL148" s="1"/>
      <c r="VRM148" s="1"/>
      <c r="VRN148" s="1"/>
      <c r="VRO148" s="1"/>
      <c r="VRP148" s="1"/>
      <c r="VRQ148" s="1"/>
      <c r="VRR148" s="1"/>
      <c r="VRS148" s="1"/>
      <c r="VRT148" s="1"/>
      <c r="VRU148" s="1"/>
      <c r="VRV148" s="1"/>
      <c r="VRW148" s="1"/>
      <c r="VRX148" s="1"/>
      <c r="VRY148" s="1"/>
      <c r="VRZ148" s="1"/>
      <c r="VSA148" s="1"/>
      <c r="VSB148" s="1"/>
      <c r="VSC148" s="1"/>
      <c r="VSD148" s="1"/>
      <c r="VSE148" s="1"/>
      <c r="VSF148" s="1"/>
      <c r="VSG148" s="1"/>
      <c r="VSH148" s="1"/>
      <c r="VSI148" s="1"/>
      <c r="VSJ148" s="1"/>
      <c r="VSK148" s="1"/>
      <c r="VSL148" s="1"/>
      <c r="VSM148" s="1"/>
      <c r="VSN148" s="1"/>
      <c r="VSO148" s="1"/>
      <c r="VSP148" s="1"/>
      <c r="VSQ148" s="1"/>
      <c r="VSR148" s="1"/>
      <c r="VSS148" s="1"/>
      <c r="VST148" s="1"/>
      <c r="VSU148" s="1"/>
      <c r="VSV148" s="1"/>
      <c r="VSW148" s="1"/>
      <c r="VSX148" s="1"/>
      <c r="VSY148" s="1"/>
      <c r="VSZ148" s="1"/>
      <c r="VTA148" s="1"/>
      <c r="VTB148" s="1"/>
      <c r="VTC148" s="1"/>
      <c r="VTD148" s="1"/>
      <c r="VTE148" s="1"/>
      <c r="VTF148" s="1"/>
      <c r="VTG148" s="1"/>
      <c r="VTH148" s="1"/>
      <c r="VTI148" s="1"/>
      <c r="VTJ148" s="1"/>
      <c r="VTK148" s="1"/>
      <c r="VTL148" s="1"/>
      <c r="VTM148" s="1"/>
      <c r="VTN148" s="1"/>
      <c r="VTO148" s="1"/>
      <c r="VTP148" s="1"/>
      <c r="VTQ148" s="1"/>
      <c r="VTR148" s="1"/>
      <c r="VTS148" s="1"/>
      <c r="VTT148" s="1"/>
      <c r="VTU148" s="1"/>
      <c r="VTV148" s="1"/>
      <c r="VTW148" s="1"/>
      <c r="VTX148" s="1"/>
      <c r="VTY148" s="1"/>
      <c r="VTZ148" s="1"/>
      <c r="VUA148" s="1"/>
      <c r="VUB148" s="1"/>
      <c r="VUC148" s="1"/>
      <c r="VUD148" s="1"/>
      <c r="VUE148" s="1"/>
      <c r="VUF148" s="1"/>
      <c r="VUG148" s="1"/>
      <c r="VUH148" s="1"/>
      <c r="VUI148" s="1"/>
      <c r="VUJ148" s="1"/>
      <c r="VUK148" s="1"/>
      <c r="VUL148" s="1"/>
      <c r="VUM148" s="1"/>
      <c r="VUN148" s="1"/>
      <c r="VUO148" s="1"/>
      <c r="VUP148" s="1"/>
      <c r="VUQ148" s="1"/>
      <c r="VUR148" s="1"/>
      <c r="VUS148" s="1"/>
      <c r="VUT148" s="1"/>
      <c r="VUU148" s="1"/>
      <c r="VUV148" s="1"/>
      <c r="VUW148" s="1"/>
      <c r="VUX148" s="1"/>
      <c r="VUY148" s="1"/>
      <c r="VUZ148" s="1"/>
      <c r="VVA148" s="1"/>
      <c r="VVB148" s="1"/>
      <c r="VVC148" s="1"/>
      <c r="VVD148" s="1"/>
      <c r="VVE148" s="1"/>
      <c r="VVF148" s="1"/>
      <c r="VVG148" s="1"/>
      <c r="VVH148" s="1"/>
      <c r="VVI148" s="1"/>
      <c r="VVJ148" s="1"/>
      <c r="VVK148" s="1"/>
      <c r="VVL148" s="1"/>
      <c r="VVM148" s="1"/>
      <c r="VVN148" s="1"/>
      <c r="VVO148" s="1"/>
      <c r="VVP148" s="1"/>
      <c r="VVQ148" s="1"/>
      <c r="VVR148" s="1"/>
      <c r="VVS148" s="1"/>
      <c r="VVT148" s="1"/>
      <c r="VVU148" s="1"/>
      <c r="VVV148" s="1"/>
      <c r="VVW148" s="1"/>
      <c r="VVX148" s="1"/>
      <c r="VVY148" s="1"/>
      <c r="VVZ148" s="1"/>
      <c r="VWA148" s="1"/>
      <c r="VWB148" s="1"/>
      <c r="VWC148" s="1"/>
      <c r="VWD148" s="1"/>
      <c r="VWE148" s="1"/>
      <c r="VWF148" s="1"/>
      <c r="VWG148" s="1"/>
      <c r="VWH148" s="1"/>
      <c r="VWI148" s="1"/>
      <c r="VWJ148" s="1"/>
      <c r="VWK148" s="1"/>
      <c r="VWL148" s="1"/>
      <c r="VWM148" s="1"/>
      <c r="VWN148" s="1"/>
      <c r="VWO148" s="1"/>
      <c r="VWP148" s="1"/>
      <c r="VWQ148" s="1"/>
      <c r="VWR148" s="1"/>
      <c r="VWS148" s="1"/>
      <c r="VWT148" s="1"/>
      <c r="VWU148" s="1"/>
      <c r="VWV148" s="1"/>
      <c r="VWW148" s="1"/>
      <c r="VWX148" s="1"/>
      <c r="VWY148" s="1"/>
      <c r="VWZ148" s="1"/>
      <c r="VXA148" s="1"/>
      <c r="VXB148" s="1"/>
      <c r="VXC148" s="1"/>
      <c r="VXD148" s="1"/>
      <c r="VXE148" s="1"/>
      <c r="VXF148" s="1"/>
      <c r="VXG148" s="1"/>
      <c r="VXH148" s="1"/>
      <c r="VXI148" s="1"/>
      <c r="VXJ148" s="1"/>
      <c r="VXK148" s="1"/>
      <c r="VXL148" s="1"/>
      <c r="VXM148" s="1"/>
      <c r="VXN148" s="1"/>
      <c r="VXO148" s="1"/>
      <c r="VXP148" s="1"/>
      <c r="VXQ148" s="1"/>
      <c r="VXR148" s="1"/>
      <c r="VXS148" s="1"/>
      <c r="VXT148" s="1"/>
      <c r="VXU148" s="1"/>
      <c r="VXV148" s="1"/>
      <c r="VXW148" s="1"/>
      <c r="VXX148" s="1"/>
      <c r="VXY148" s="1"/>
      <c r="VXZ148" s="1"/>
      <c r="VYA148" s="1"/>
      <c r="VYB148" s="1"/>
      <c r="VYC148" s="1"/>
      <c r="VYD148" s="1"/>
      <c r="VYE148" s="1"/>
      <c r="VYF148" s="1"/>
      <c r="VYG148" s="1"/>
      <c r="VYH148" s="1"/>
      <c r="VYI148" s="1"/>
      <c r="VYJ148" s="1"/>
      <c r="VYK148" s="1"/>
      <c r="VYL148" s="1"/>
      <c r="VYM148" s="1"/>
      <c r="VYN148" s="1"/>
      <c r="VYO148" s="1"/>
      <c r="VYP148" s="1"/>
      <c r="VYQ148" s="1"/>
      <c r="VYR148" s="1"/>
      <c r="VYS148" s="1"/>
      <c r="VYT148" s="1"/>
      <c r="VYU148" s="1"/>
      <c r="VYV148" s="1"/>
      <c r="VYW148" s="1"/>
      <c r="VYX148" s="1"/>
      <c r="VYY148" s="1"/>
      <c r="VYZ148" s="1"/>
      <c r="VZA148" s="1"/>
      <c r="VZB148" s="1"/>
      <c r="VZC148" s="1"/>
      <c r="VZD148" s="1"/>
      <c r="VZE148" s="1"/>
      <c r="VZF148" s="1"/>
      <c r="VZG148" s="1"/>
      <c r="VZH148" s="1"/>
      <c r="VZI148" s="1"/>
      <c r="VZJ148" s="1"/>
      <c r="VZK148" s="1"/>
      <c r="VZL148" s="1"/>
      <c r="VZM148" s="1"/>
      <c r="VZN148" s="1"/>
      <c r="VZO148" s="1"/>
      <c r="VZP148" s="1"/>
      <c r="VZQ148" s="1"/>
      <c r="VZR148" s="1"/>
      <c r="VZS148" s="1"/>
      <c r="VZT148" s="1"/>
      <c r="VZU148" s="1"/>
      <c r="VZV148" s="1"/>
      <c r="WAC148" s="1"/>
      <c r="WAD148" s="1"/>
      <c r="WAE148" s="1"/>
      <c r="WAF148" s="1"/>
      <c r="WAG148" s="1"/>
      <c r="WAH148" s="1"/>
      <c r="WAI148" s="1"/>
      <c r="WAJ148" s="1"/>
      <c r="WAK148" s="1"/>
      <c r="WAL148" s="1"/>
      <c r="WAM148" s="1"/>
      <c r="WAN148" s="1"/>
      <c r="WAO148" s="1"/>
      <c r="WAP148" s="1"/>
      <c r="WAQ148" s="1"/>
      <c r="WAR148" s="1"/>
      <c r="WAS148" s="1"/>
      <c r="WAT148" s="1"/>
      <c r="WAU148" s="1"/>
      <c r="WAV148" s="1"/>
      <c r="WAW148" s="1"/>
      <c r="WAX148" s="1"/>
      <c r="WAY148" s="1"/>
      <c r="WAZ148" s="1"/>
      <c r="WBA148" s="1"/>
      <c r="WBB148" s="1"/>
      <c r="WBC148" s="1"/>
      <c r="WBD148" s="1"/>
      <c r="WBE148" s="1"/>
      <c r="WBF148" s="1"/>
      <c r="WBG148" s="1"/>
      <c r="WBH148" s="1"/>
      <c r="WBI148" s="1"/>
      <c r="WBJ148" s="1"/>
      <c r="WBK148" s="1"/>
      <c r="WBL148" s="1"/>
      <c r="WBM148" s="1"/>
      <c r="WBN148" s="1"/>
      <c r="WBO148" s="1"/>
      <c r="WBP148" s="1"/>
      <c r="WBQ148" s="1"/>
      <c r="WBR148" s="1"/>
      <c r="WBS148" s="1"/>
      <c r="WBT148" s="1"/>
      <c r="WBU148" s="1"/>
      <c r="WBV148" s="1"/>
      <c r="WBW148" s="1"/>
      <c r="WBX148" s="1"/>
      <c r="WBY148" s="1"/>
      <c r="WBZ148" s="1"/>
      <c r="WCA148" s="1"/>
      <c r="WCB148" s="1"/>
      <c r="WCC148" s="1"/>
      <c r="WCD148" s="1"/>
      <c r="WCE148" s="1"/>
      <c r="WCF148" s="1"/>
      <c r="WCG148" s="1"/>
      <c r="WCH148" s="1"/>
      <c r="WCI148" s="1"/>
      <c r="WCJ148" s="1"/>
      <c r="WCK148" s="1"/>
      <c r="WCL148" s="1"/>
      <c r="WCM148" s="1"/>
      <c r="WCN148" s="1"/>
      <c r="WCO148" s="1"/>
      <c r="WCP148" s="1"/>
      <c r="WCQ148" s="1"/>
      <c r="WCR148" s="1"/>
      <c r="WCS148" s="1"/>
      <c r="WCT148" s="1"/>
      <c r="WCU148" s="1"/>
      <c r="WCV148" s="1"/>
      <c r="WCW148" s="1"/>
      <c r="WCX148" s="1"/>
      <c r="WCY148" s="1"/>
      <c r="WCZ148" s="1"/>
      <c r="WDA148" s="1"/>
      <c r="WDB148" s="1"/>
      <c r="WDC148" s="1"/>
      <c r="WDD148" s="1"/>
      <c r="WDE148" s="1"/>
      <c r="WDF148" s="1"/>
      <c r="WDG148" s="1"/>
      <c r="WDH148" s="1"/>
      <c r="WDI148" s="1"/>
      <c r="WDJ148" s="1"/>
      <c r="WDK148" s="1"/>
      <c r="WDL148" s="1"/>
      <c r="WDM148" s="1"/>
      <c r="WDN148" s="1"/>
      <c r="WDO148" s="1"/>
      <c r="WDP148" s="1"/>
      <c r="WDQ148" s="1"/>
      <c r="WDR148" s="1"/>
      <c r="WDS148" s="1"/>
      <c r="WDT148" s="1"/>
      <c r="WDU148" s="1"/>
      <c r="WDV148" s="1"/>
      <c r="WDW148" s="1"/>
      <c r="WDX148" s="1"/>
      <c r="WDY148" s="1"/>
      <c r="WDZ148" s="1"/>
      <c r="WEA148" s="1"/>
      <c r="WEB148" s="1"/>
      <c r="WEC148" s="1"/>
      <c r="WED148" s="1"/>
      <c r="WEE148" s="1"/>
      <c r="WEF148" s="1"/>
      <c r="WEG148" s="1"/>
      <c r="WEH148" s="1"/>
      <c r="WEI148" s="1"/>
      <c r="WEJ148" s="1"/>
      <c r="WEK148" s="1"/>
      <c r="WEL148" s="1"/>
      <c r="WEM148" s="1"/>
      <c r="WEN148" s="1"/>
      <c r="WEO148" s="1"/>
      <c r="WEP148" s="1"/>
      <c r="WEQ148" s="1"/>
      <c r="WER148" s="1"/>
      <c r="WES148" s="1"/>
      <c r="WET148" s="1"/>
      <c r="WEU148" s="1"/>
      <c r="WEV148" s="1"/>
      <c r="WEW148" s="1"/>
      <c r="WEX148" s="1"/>
      <c r="WEY148" s="1"/>
      <c r="WEZ148" s="1"/>
      <c r="WFA148" s="1"/>
      <c r="WFB148" s="1"/>
      <c r="WFC148" s="1"/>
      <c r="WFD148" s="1"/>
      <c r="WFE148" s="1"/>
      <c r="WFF148" s="1"/>
      <c r="WFG148" s="1"/>
      <c r="WFH148" s="1"/>
      <c r="WFI148" s="1"/>
      <c r="WFJ148" s="1"/>
      <c r="WFK148" s="1"/>
      <c r="WFL148" s="1"/>
      <c r="WFM148" s="1"/>
      <c r="WFN148" s="1"/>
      <c r="WFO148" s="1"/>
      <c r="WFP148" s="1"/>
      <c r="WFQ148" s="1"/>
      <c r="WFR148" s="1"/>
      <c r="WFS148" s="1"/>
      <c r="WFT148" s="1"/>
      <c r="WFU148" s="1"/>
      <c r="WFV148" s="1"/>
      <c r="WFW148" s="1"/>
      <c r="WFX148" s="1"/>
      <c r="WFY148" s="1"/>
      <c r="WFZ148" s="1"/>
      <c r="WGA148" s="1"/>
      <c r="WGB148" s="1"/>
      <c r="WGC148" s="1"/>
      <c r="WGD148" s="1"/>
      <c r="WGE148" s="1"/>
      <c r="WGF148" s="1"/>
      <c r="WGG148" s="1"/>
      <c r="WGH148" s="1"/>
      <c r="WGI148" s="1"/>
      <c r="WGJ148" s="1"/>
      <c r="WGK148" s="1"/>
      <c r="WGL148" s="1"/>
      <c r="WGM148" s="1"/>
      <c r="WGN148" s="1"/>
      <c r="WGO148" s="1"/>
      <c r="WGP148" s="1"/>
      <c r="WGQ148" s="1"/>
      <c r="WGR148" s="1"/>
      <c r="WGS148" s="1"/>
      <c r="WGT148" s="1"/>
      <c r="WGU148" s="1"/>
      <c r="WGV148" s="1"/>
      <c r="WGW148" s="1"/>
      <c r="WGX148" s="1"/>
      <c r="WGY148" s="1"/>
      <c r="WGZ148" s="1"/>
      <c r="WHA148" s="1"/>
      <c r="WHB148" s="1"/>
      <c r="WHC148" s="1"/>
      <c r="WHD148" s="1"/>
      <c r="WHE148" s="1"/>
      <c r="WHF148" s="1"/>
      <c r="WHG148" s="1"/>
      <c r="WHH148" s="1"/>
      <c r="WHI148" s="1"/>
      <c r="WHJ148" s="1"/>
      <c r="WHK148" s="1"/>
      <c r="WHL148" s="1"/>
      <c r="WHM148" s="1"/>
      <c r="WHN148" s="1"/>
      <c r="WHO148" s="1"/>
      <c r="WHP148" s="1"/>
      <c r="WHQ148" s="1"/>
      <c r="WHR148" s="1"/>
      <c r="WHS148" s="1"/>
      <c r="WHT148" s="1"/>
      <c r="WHU148" s="1"/>
      <c r="WHV148" s="1"/>
      <c r="WHW148" s="1"/>
      <c r="WHX148" s="1"/>
      <c r="WHY148" s="1"/>
      <c r="WHZ148" s="1"/>
      <c r="WIA148" s="1"/>
      <c r="WIB148" s="1"/>
      <c r="WIC148" s="1"/>
      <c r="WID148" s="1"/>
      <c r="WIE148" s="1"/>
      <c r="WIF148" s="1"/>
      <c r="WIG148" s="1"/>
      <c r="WIH148" s="1"/>
      <c r="WII148" s="1"/>
      <c r="WIJ148" s="1"/>
      <c r="WIK148" s="1"/>
      <c r="WIL148" s="1"/>
      <c r="WIM148" s="1"/>
      <c r="WIN148" s="1"/>
      <c r="WIO148" s="1"/>
      <c r="WIP148" s="1"/>
      <c r="WIQ148" s="1"/>
      <c r="WIR148" s="1"/>
      <c r="WIS148" s="1"/>
      <c r="WIT148" s="1"/>
      <c r="WIU148" s="1"/>
      <c r="WIV148" s="1"/>
      <c r="WIW148" s="1"/>
      <c r="WIX148" s="1"/>
      <c r="WIY148" s="1"/>
      <c r="WIZ148" s="1"/>
      <c r="WJA148" s="1"/>
      <c r="WJB148" s="1"/>
      <c r="WJC148" s="1"/>
      <c r="WJD148" s="1"/>
      <c r="WJE148" s="1"/>
      <c r="WJF148" s="1"/>
      <c r="WJG148" s="1"/>
      <c r="WJH148" s="1"/>
      <c r="WJI148" s="1"/>
      <c r="WJJ148" s="1"/>
      <c r="WJK148" s="1"/>
      <c r="WJL148" s="1"/>
      <c r="WJM148" s="1"/>
      <c r="WJN148" s="1"/>
      <c r="WJO148" s="1"/>
      <c r="WJP148" s="1"/>
      <c r="WJQ148" s="1"/>
      <c r="WJR148" s="1"/>
      <c r="WJY148" s="1"/>
      <c r="WJZ148" s="1"/>
      <c r="WKA148" s="1"/>
      <c r="WKB148" s="1"/>
      <c r="WKC148" s="1"/>
      <c r="WKD148" s="1"/>
      <c r="WKE148" s="1"/>
      <c r="WKF148" s="1"/>
      <c r="WKG148" s="1"/>
      <c r="WKH148" s="1"/>
      <c r="WKI148" s="1"/>
      <c r="WKJ148" s="1"/>
      <c r="WKK148" s="1"/>
      <c r="WKL148" s="1"/>
      <c r="WKM148" s="1"/>
      <c r="WKN148" s="1"/>
      <c r="WKO148" s="1"/>
      <c r="WKP148" s="1"/>
      <c r="WKQ148" s="1"/>
      <c r="WKR148" s="1"/>
      <c r="WKS148" s="1"/>
      <c r="WKT148" s="1"/>
      <c r="WKU148" s="1"/>
      <c r="WKV148" s="1"/>
      <c r="WKW148" s="1"/>
      <c r="WKX148" s="1"/>
      <c r="WKY148" s="1"/>
      <c r="WKZ148" s="1"/>
      <c r="WLA148" s="1"/>
      <c r="WLB148" s="1"/>
      <c r="WLC148" s="1"/>
      <c r="WLD148" s="1"/>
      <c r="WLE148" s="1"/>
      <c r="WLF148" s="1"/>
      <c r="WLG148" s="1"/>
      <c r="WLH148" s="1"/>
      <c r="WLI148" s="1"/>
      <c r="WLJ148" s="1"/>
      <c r="WLK148" s="1"/>
      <c r="WLL148" s="1"/>
      <c r="WLM148" s="1"/>
      <c r="WLN148" s="1"/>
      <c r="WLO148" s="1"/>
      <c r="WLP148" s="1"/>
      <c r="WLQ148" s="1"/>
      <c r="WLR148" s="1"/>
      <c r="WLS148" s="1"/>
      <c r="WLT148" s="1"/>
      <c r="WLU148" s="1"/>
      <c r="WLV148" s="1"/>
      <c r="WLW148" s="1"/>
      <c r="WLX148" s="1"/>
      <c r="WLY148" s="1"/>
      <c r="WLZ148" s="1"/>
      <c r="WMA148" s="1"/>
      <c r="WMB148" s="1"/>
      <c r="WMC148" s="1"/>
      <c r="WMD148" s="1"/>
      <c r="WME148" s="1"/>
      <c r="WMF148" s="1"/>
      <c r="WMG148" s="1"/>
      <c r="WMH148" s="1"/>
      <c r="WMI148" s="1"/>
      <c r="WMJ148" s="1"/>
      <c r="WMK148" s="1"/>
      <c r="WML148" s="1"/>
      <c r="WMM148" s="1"/>
      <c r="WMN148" s="1"/>
      <c r="WMO148" s="1"/>
      <c r="WMP148" s="1"/>
      <c r="WMQ148" s="1"/>
      <c r="WMR148" s="1"/>
      <c r="WMS148" s="1"/>
      <c r="WMT148" s="1"/>
      <c r="WMU148" s="1"/>
      <c r="WMV148" s="1"/>
      <c r="WMW148" s="1"/>
      <c r="WMX148" s="1"/>
      <c r="WMY148" s="1"/>
      <c r="WMZ148" s="1"/>
      <c r="WNA148" s="1"/>
      <c r="WNB148" s="1"/>
      <c r="WNC148" s="1"/>
      <c r="WND148" s="1"/>
      <c r="WNE148" s="1"/>
      <c r="WNF148" s="1"/>
      <c r="WNG148" s="1"/>
      <c r="WNH148" s="1"/>
      <c r="WNI148" s="1"/>
      <c r="WNJ148" s="1"/>
      <c r="WNK148" s="1"/>
      <c r="WNL148" s="1"/>
      <c r="WNM148" s="1"/>
      <c r="WNN148" s="1"/>
      <c r="WNO148" s="1"/>
      <c r="WNP148" s="1"/>
      <c r="WNQ148" s="1"/>
      <c r="WNR148" s="1"/>
      <c r="WNS148" s="1"/>
      <c r="WNT148" s="1"/>
      <c r="WNU148" s="1"/>
      <c r="WNV148" s="1"/>
      <c r="WNW148" s="1"/>
      <c r="WNX148" s="1"/>
      <c r="WNY148" s="1"/>
      <c r="WNZ148" s="1"/>
      <c r="WOA148" s="1"/>
      <c r="WOB148" s="1"/>
      <c r="WOC148" s="1"/>
      <c r="WOD148" s="1"/>
      <c r="WOE148" s="1"/>
      <c r="WOF148" s="1"/>
      <c r="WOG148" s="1"/>
      <c r="WOH148" s="1"/>
      <c r="WOI148" s="1"/>
      <c r="WOJ148" s="1"/>
      <c r="WOK148" s="1"/>
      <c r="WOL148" s="1"/>
      <c r="WOM148" s="1"/>
      <c r="WON148" s="1"/>
      <c r="WOO148" s="1"/>
      <c r="WOP148" s="1"/>
      <c r="WOQ148" s="1"/>
      <c r="WOR148" s="1"/>
      <c r="WOS148" s="1"/>
      <c r="WOT148" s="1"/>
      <c r="WOU148" s="1"/>
      <c r="WOV148" s="1"/>
      <c r="WOW148" s="1"/>
      <c r="WOX148" s="1"/>
      <c r="WOY148" s="1"/>
      <c r="WOZ148" s="1"/>
      <c r="WPA148" s="1"/>
      <c r="WPB148" s="1"/>
      <c r="WPC148" s="1"/>
      <c r="WPD148" s="1"/>
      <c r="WPE148" s="1"/>
      <c r="WPF148" s="1"/>
      <c r="WPG148" s="1"/>
      <c r="WPH148" s="1"/>
      <c r="WPI148" s="1"/>
      <c r="WPJ148" s="1"/>
      <c r="WPK148" s="1"/>
      <c r="WPL148" s="1"/>
      <c r="WPM148" s="1"/>
      <c r="WPN148" s="1"/>
      <c r="WPO148" s="1"/>
      <c r="WPP148" s="1"/>
      <c r="WPQ148" s="1"/>
      <c r="WPR148" s="1"/>
      <c r="WPS148" s="1"/>
      <c r="WPT148" s="1"/>
      <c r="WPU148" s="1"/>
      <c r="WPV148" s="1"/>
      <c r="WPW148" s="1"/>
      <c r="WPX148" s="1"/>
      <c r="WPY148" s="1"/>
      <c r="WPZ148" s="1"/>
      <c r="WQA148" s="1"/>
      <c r="WQB148" s="1"/>
      <c r="WQC148" s="1"/>
      <c r="WQD148" s="1"/>
      <c r="WQE148" s="1"/>
      <c r="WQF148" s="1"/>
      <c r="WQG148" s="1"/>
      <c r="WQH148" s="1"/>
      <c r="WQI148" s="1"/>
      <c r="WQJ148" s="1"/>
      <c r="WQK148" s="1"/>
      <c r="WQL148" s="1"/>
      <c r="WQM148" s="1"/>
      <c r="WQN148" s="1"/>
      <c r="WQO148" s="1"/>
      <c r="WQP148" s="1"/>
      <c r="WQQ148" s="1"/>
      <c r="WQR148" s="1"/>
      <c r="WQS148" s="1"/>
      <c r="WQT148" s="1"/>
      <c r="WQU148" s="1"/>
      <c r="WQV148" s="1"/>
      <c r="WQW148" s="1"/>
      <c r="WQX148" s="1"/>
      <c r="WQY148" s="1"/>
      <c r="WQZ148" s="1"/>
      <c r="WRA148" s="1"/>
      <c r="WRB148" s="1"/>
      <c r="WRC148" s="1"/>
      <c r="WRD148" s="1"/>
      <c r="WRE148" s="1"/>
      <c r="WRF148" s="1"/>
      <c r="WRG148" s="1"/>
      <c r="WRH148" s="1"/>
      <c r="WRI148" s="1"/>
      <c r="WRJ148" s="1"/>
      <c r="WRK148" s="1"/>
      <c r="WRL148" s="1"/>
      <c r="WRM148" s="1"/>
      <c r="WRN148" s="1"/>
      <c r="WRO148" s="1"/>
      <c r="WRP148" s="1"/>
      <c r="WRQ148" s="1"/>
      <c r="WRR148" s="1"/>
      <c r="WRS148" s="1"/>
      <c r="WRT148" s="1"/>
      <c r="WRU148" s="1"/>
      <c r="WRV148" s="1"/>
      <c r="WRW148" s="1"/>
      <c r="WRX148" s="1"/>
      <c r="WRY148" s="1"/>
      <c r="WRZ148" s="1"/>
      <c r="WSA148" s="1"/>
      <c r="WSB148" s="1"/>
      <c r="WSC148" s="1"/>
      <c r="WSD148" s="1"/>
      <c r="WSE148" s="1"/>
      <c r="WSF148" s="1"/>
      <c r="WSG148" s="1"/>
      <c r="WSH148" s="1"/>
      <c r="WSI148" s="1"/>
      <c r="WSJ148" s="1"/>
      <c r="WSK148" s="1"/>
      <c r="WSL148" s="1"/>
      <c r="WSM148" s="1"/>
      <c r="WSN148" s="1"/>
      <c r="WSO148" s="1"/>
      <c r="WSP148" s="1"/>
      <c r="WSQ148" s="1"/>
      <c r="WSR148" s="1"/>
      <c r="WSS148" s="1"/>
      <c r="WST148" s="1"/>
      <c r="WSU148" s="1"/>
      <c r="WSV148" s="1"/>
      <c r="WSW148" s="1"/>
      <c r="WSX148" s="1"/>
      <c r="WSY148" s="1"/>
      <c r="WSZ148" s="1"/>
      <c r="WTA148" s="1"/>
      <c r="WTB148" s="1"/>
      <c r="WTC148" s="1"/>
      <c r="WTD148" s="1"/>
      <c r="WTE148" s="1"/>
      <c r="WTF148" s="1"/>
      <c r="WTG148" s="1"/>
      <c r="WTH148" s="1"/>
      <c r="WTI148" s="1"/>
      <c r="WTJ148" s="1"/>
      <c r="WTK148" s="1"/>
      <c r="WTL148" s="1"/>
      <c r="WTM148" s="1"/>
      <c r="WTN148" s="1"/>
      <c r="WTU148" s="1"/>
      <c r="WTV148" s="1"/>
      <c r="WTW148" s="1"/>
      <c r="WTX148" s="1"/>
      <c r="WTY148" s="1"/>
      <c r="WTZ148" s="1"/>
      <c r="WUA148" s="1"/>
      <c r="WUB148" s="1"/>
      <c r="WUC148" s="1"/>
      <c r="WUD148" s="1"/>
      <c r="WUE148" s="1"/>
      <c r="WUF148" s="1"/>
      <c r="WUG148" s="1"/>
      <c r="WUH148" s="1"/>
      <c r="WUI148" s="1"/>
      <c r="WUJ148" s="1"/>
      <c r="WUK148" s="1"/>
      <c r="WUL148" s="1"/>
      <c r="WUM148" s="1"/>
      <c r="WUN148" s="1"/>
      <c r="WUO148" s="1"/>
      <c r="WUP148" s="1"/>
      <c r="WUQ148" s="1"/>
      <c r="WUR148" s="1"/>
      <c r="WUS148" s="1"/>
      <c r="WUT148" s="1"/>
      <c r="WUU148" s="1"/>
      <c r="WUV148" s="1"/>
      <c r="WUW148" s="1"/>
      <c r="WUX148" s="1"/>
      <c r="WUY148" s="1"/>
      <c r="WUZ148" s="1"/>
      <c r="WVA148" s="1"/>
      <c r="WVB148" s="1"/>
      <c r="WVC148" s="1"/>
      <c r="WVD148" s="1"/>
      <c r="WVE148" s="1"/>
      <c r="WVF148" s="1"/>
      <c r="WVG148" s="1"/>
      <c r="WVH148" s="1"/>
      <c r="WVI148" s="1"/>
      <c r="WVJ148" s="1"/>
      <c r="WVK148" s="1"/>
      <c r="WVL148" s="1"/>
      <c r="WVM148" s="1"/>
      <c r="WVN148" s="1"/>
      <c r="WVO148" s="1"/>
      <c r="WVP148" s="1"/>
      <c r="WVQ148" s="1"/>
      <c r="WVR148" s="1"/>
      <c r="WVS148" s="1"/>
      <c r="WVT148" s="1"/>
      <c r="WVU148" s="1"/>
      <c r="WVV148" s="1"/>
      <c r="WVW148" s="1"/>
      <c r="WVX148" s="1"/>
      <c r="WVY148" s="1"/>
      <c r="WVZ148" s="1"/>
      <c r="WWA148" s="1"/>
      <c r="WWB148" s="1"/>
      <c r="WWC148" s="1"/>
      <c r="WWD148" s="1"/>
      <c r="WWE148" s="1"/>
      <c r="WWF148" s="1"/>
      <c r="WWG148" s="1"/>
      <c r="WWH148" s="1"/>
      <c r="WWI148" s="1"/>
      <c r="WWJ148" s="1"/>
      <c r="WWK148" s="1"/>
      <c r="WWL148" s="1"/>
      <c r="WWM148" s="1"/>
      <c r="WWN148" s="1"/>
      <c r="WWO148" s="1"/>
      <c r="WWP148" s="1"/>
      <c r="WWQ148" s="1"/>
      <c r="WWR148" s="1"/>
      <c r="WWS148" s="1"/>
      <c r="WWT148" s="1"/>
      <c r="WWU148" s="1"/>
      <c r="WWV148" s="1"/>
      <c r="WWW148" s="1"/>
      <c r="WWX148" s="1"/>
      <c r="WWY148" s="1"/>
      <c r="WWZ148" s="1"/>
      <c r="WXA148" s="1"/>
      <c r="WXB148" s="1"/>
      <c r="WXC148" s="1"/>
      <c r="WXD148" s="1"/>
      <c r="WXE148" s="1"/>
      <c r="WXF148" s="1"/>
      <c r="WXG148" s="1"/>
      <c r="WXH148" s="1"/>
      <c r="WXI148" s="1"/>
      <c r="WXJ148" s="1"/>
      <c r="WXK148" s="1"/>
      <c r="WXL148" s="1"/>
      <c r="WXM148" s="1"/>
      <c r="WXN148" s="1"/>
      <c r="WXO148" s="1"/>
      <c r="WXP148" s="1"/>
      <c r="WXQ148" s="1"/>
      <c r="WXR148" s="1"/>
      <c r="WXS148" s="1"/>
      <c r="WXT148" s="1"/>
      <c r="WXU148" s="1"/>
      <c r="WXV148" s="1"/>
      <c r="WXW148" s="1"/>
      <c r="WXX148" s="1"/>
      <c r="WXY148" s="1"/>
      <c r="WXZ148" s="1"/>
      <c r="WYA148" s="1"/>
      <c r="WYB148" s="1"/>
      <c r="WYC148" s="1"/>
      <c r="WYD148" s="1"/>
      <c r="WYE148" s="1"/>
      <c r="WYF148" s="1"/>
      <c r="WYG148" s="1"/>
      <c r="WYH148" s="1"/>
      <c r="WYI148" s="1"/>
      <c r="WYJ148" s="1"/>
      <c r="WYK148" s="1"/>
      <c r="WYL148" s="1"/>
      <c r="WYM148" s="1"/>
      <c r="WYN148" s="1"/>
      <c r="WYO148" s="1"/>
      <c r="WYP148" s="1"/>
      <c r="WYQ148" s="1"/>
      <c r="WYR148" s="1"/>
      <c r="WYS148" s="1"/>
      <c r="WYT148" s="1"/>
      <c r="WYU148" s="1"/>
      <c r="WYV148" s="1"/>
      <c r="WYW148" s="1"/>
      <c r="WYX148" s="1"/>
      <c r="WYY148" s="1"/>
      <c r="WYZ148" s="1"/>
      <c r="WZA148" s="1"/>
      <c r="WZB148" s="1"/>
      <c r="WZC148" s="1"/>
      <c r="WZD148" s="1"/>
      <c r="WZE148" s="1"/>
      <c r="WZF148" s="1"/>
      <c r="WZG148" s="1"/>
      <c r="WZH148" s="1"/>
      <c r="WZI148" s="1"/>
      <c r="WZJ148" s="1"/>
      <c r="WZK148" s="1"/>
      <c r="WZL148" s="1"/>
      <c r="WZM148" s="1"/>
      <c r="WZN148" s="1"/>
      <c r="WZO148" s="1"/>
      <c r="WZP148" s="1"/>
      <c r="WZQ148" s="1"/>
      <c r="WZR148" s="1"/>
      <c r="WZS148" s="1"/>
      <c r="WZT148" s="1"/>
      <c r="WZU148" s="1"/>
      <c r="WZV148" s="1"/>
      <c r="WZW148" s="1"/>
      <c r="WZX148" s="1"/>
      <c r="WZY148" s="1"/>
      <c r="WZZ148" s="1"/>
      <c r="XAA148" s="1"/>
      <c r="XAB148" s="1"/>
      <c r="XAC148" s="1"/>
      <c r="XAD148" s="1"/>
      <c r="XAE148" s="1"/>
      <c r="XAF148" s="1"/>
      <c r="XAG148" s="1"/>
      <c r="XAH148" s="1"/>
      <c r="XAI148" s="1"/>
      <c r="XAJ148" s="1"/>
      <c r="XAK148" s="1"/>
      <c r="XAL148" s="1"/>
      <c r="XAM148" s="1"/>
      <c r="XAN148" s="1"/>
      <c r="XAO148" s="1"/>
      <c r="XAP148" s="1"/>
      <c r="XAQ148" s="1"/>
      <c r="XAR148" s="1"/>
      <c r="XAS148" s="1"/>
      <c r="XAT148" s="1"/>
      <c r="XAU148" s="1"/>
      <c r="XAV148" s="1"/>
      <c r="XAW148" s="1"/>
      <c r="XAX148" s="1"/>
      <c r="XAY148" s="1"/>
      <c r="XAZ148" s="1"/>
      <c r="XBA148" s="1"/>
      <c r="XBB148" s="1"/>
      <c r="XBC148" s="1"/>
      <c r="XBD148" s="1"/>
      <c r="XBE148" s="1"/>
      <c r="XBF148" s="1"/>
      <c r="XBG148" s="1"/>
      <c r="XBH148" s="1"/>
      <c r="XBI148" s="1"/>
      <c r="XBJ148" s="1"/>
      <c r="XBK148" s="1"/>
      <c r="XBL148" s="1"/>
      <c r="XBM148" s="1"/>
      <c r="XBN148" s="1"/>
      <c r="XBO148" s="1"/>
      <c r="XBP148" s="1"/>
      <c r="XBQ148" s="1"/>
      <c r="XBR148" s="1"/>
      <c r="XBS148" s="1"/>
      <c r="XBT148" s="1"/>
      <c r="XBU148" s="1"/>
      <c r="XBV148" s="1"/>
      <c r="XBW148" s="1"/>
      <c r="XBX148" s="1"/>
      <c r="XBY148" s="1"/>
      <c r="XBZ148" s="1"/>
      <c r="XCA148" s="1"/>
      <c r="XCB148" s="1"/>
      <c r="XCC148" s="1"/>
      <c r="XCD148" s="1"/>
      <c r="XCE148" s="1"/>
      <c r="XCF148" s="1"/>
      <c r="XCG148" s="1"/>
      <c r="XCH148" s="1"/>
      <c r="XCI148" s="1"/>
      <c r="XCJ148" s="1"/>
      <c r="XCK148" s="1"/>
      <c r="XCL148" s="1"/>
      <c r="XCM148" s="1"/>
      <c r="XCN148" s="1"/>
      <c r="XCO148" s="1"/>
      <c r="XCP148" s="1"/>
      <c r="XCQ148" s="1"/>
      <c r="XCR148" s="1"/>
      <c r="XCS148" s="1"/>
      <c r="XCT148" s="1"/>
      <c r="XCU148" s="1"/>
      <c r="XCV148" s="1"/>
      <c r="XCW148" s="1"/>
      <c r="XCX148" s="1"/>
      <c r="XCY148" s="1"/>
      <c r="XCZ148" s="1"/>
      <c r="XDA148" s="1"/>
      <c r="XDB148" s="1"/>
      <c r="XDC148" s="1"/>
      <c r="XDD148" s="1"/>
      <c r="XDE148" s="1"/>
    </row>
    <row r="149" spans="1:16333" s="166" customFormat="1" ht="15.75" x14ac:dyDescent="0.25">
      <c r="A149" s="161" t="s">
        <v>435</v>
      </c>
      <c r="B149" s="162" t="s">
        <v>436</v>
      </c>
      <c r="C149" s="162"/>
      <c r="D149" s="154">
        <f>D151+D150</f>
        <v>7600000</v>
      </c>
      <c r="E149" s="154">
        <f>E151+E150</f>
        <v>8000000</v>
      </c>
      <c r="F149" s="154">
        <f>F151+F150</f>
        <v>8000000</v>
      </c>
      <c r="G149" s="126"/>
      <c r="H149" s="126"/>
      <c r="I149" s="126"/>
      <c r="J149" s="126"/>
      <c r="K149" s="126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  <c r="AA149" s="125"/>
      <c r="AB149" s="125"/>
      <c r="AC149" s="125"/>
      <c r="AD149" s="125"/>
      <c r="AE149" s="125"/>
      <c r="AF149" s="125"/>
      <c r="AG149" s="125"/>
      <c r="AH149" s="125"/>
      <c r="AI149" s="125"/>
      <c r="AJ149" s="125"/>
      <c r="AK149" s="125"/>
      <c r="AL149" s="125"/>
      <c r="AM149" s="125"/>
      <c r="AN149" s="125"/>
      <c r="AO149" s="125"/>
      <c r="AP149" s="125"/>
      <c r="AQ149" s="125"/>
      <c r="AR149" s="125"/>
      <c r="AS149" s="125"/>
      <c r="AT149" s="125"/>
      <c r="AU149" s="125"/>
      <c r="AV149" s="125"/>
      <c r="AW149" s="125"/>
      <c r="AX149" s="125"/>
      <c r="AY149" s="125"/>
      <c r="AZ149" s="125"/>
      <c r="BA149" s="125"/>
      <c r="BB149" s="125"/>
      <c r="BC149" s="125"/>
      <c r="BD149" s="125"/>
      <c r="BE149" s="125"/>
      <c r="BF149" s="125"/>
      <c r="BG149" s="125"/>
      <c r="BH149" s="125"/>
      <c r="BI149" s="125"/>
      <c r="BJ149" s="125"/>
      <c r="BK149" s="125"/>
      <c r="BL149" s="125"/>
      <c r="BM149" s="125"/>
      <c r="BN149" s="125"/>
      <c r="BO149" s="125"/>
      <c r="BP149" s="125"/>
      <c r="BQ149" s="125"/>
      <c r="BR149" s="125"/>
      <c r="BS149" s="125"/>
      <c r="BT149" s="125"/>
      <c r="BU149" s="125"/>
      <c r="BV149" s="125"/>
      <c r="BW149" s="125"/>
      <c r="BX149" s="125"/>
      <c r="BY149" s="125"/>
      <c r="BZ149" s="125"/>
      <c r="CA149" s="125"/>
      <c r="CB149" s="125"/>
      <c r="CC149" s="125"/>
      <c r="CD149" s="125"/>
      <c r="CE149" s="125"/>
      <c r="CF149" s="125"/>
      <c r="CG149" s="125"/>
      <c r="CH149" s="125"/>
      <c r="CI149" s="125"/>
      <c r="CJ149" s="125"/>
      <c r="CK149" s="125"/>
      <c r="CL149" s="125"/>
      <c r="CM149" s="125"/>
      <c r="CN149" s="125"/>
      <c r="CO149" s="125"/>
      <c r="CP149" s="125"/>
      <c r="CQ149" s="125"/>
      <c r="CR149" s="125"/>
      <c r="CS149" s="125"/>
      <c r="CT149" s="125"/>
      <c r="CU149" s="125"/>
      <c r="CV149" s="125"/>
      <c r="CW149" s="125"/>
      <c r="CX149" s="125"/>
      <c r="CY149" s="125"/>
      <c r="CZ149" s="125"/>
      <c r="DA149" s="125"/>
      <c r="DB149" s="125"/>
      <c r="DC149" s="125"/>
      <c r="DD149" s="125"/>
      <c r="DE149" s="125"/>
      <c r="DF149" s="125"/>
      <c r="DG149" s="125"/>
      <c r="DH149" s="125"/>
      <c r="DI149" s="125"/>
      <c r="DJ149" s="125"/>
      <c r="DK149" s="125"/>
      <c r="DL149" s="125"/>
      <c r="DM149" s="125"/>
      <c r="DN149" s="125"/>
      <c r="DO149" s="125"/>
      <c r="DP149" s="125"/>
      <c r="DQ149" s="125"/>
      <c r="DR149" s="125"/>
      <c r="DS149" s="125"/>
      <c r="DT149" s="125"/>
      <c r="DU149" s="125"/>
      <c r="DV149" s="125"/>
      <c r="DW149" s="125"/>
      <c r="DX149" s="125"/>
      <c r="DY149" s="125"/>
      <c r="DZ149" s="125"/>
      <c r="EA149" s="125"/>
      <c r="EB149" s="125"/>
      <c r="EC149" s="125"/>
      <c r="ED149" s="125"/>
      <c r="EE149" s="125"/>
      <c r="EF149" s="125"/>
      <c r="EG149" s="125"/>
      <c r="EH149" s="125"/>
      <c r="EI149" s="125"/>
      <c r="EJ149" s="125"/>
      <c r="EK149" s="125"/>
      <c r="EL149" s="125"/>
      <c r="EM149" s="125"/>
      <c r="EN149" s="125"/>
      <c r="EO149" s="125"/>
      <c r="EP149" s="125"/>
      <c r="EQ149" s="125"/>
      <c r="ER149" s="125"/>
      <c r="ES149" s="125"/>
      <c r="ET149" s="125"/>
      <c r="EU149" s="125"/>
      <c r="EV149" s="125"/>
      <c r="EW149" s="125"/>
      <c r="EX149" s="125"/>
      <c r="EY149" s="125"/>
      <c r="EZ149" s="125"/>
      <c r="FA149" s="125"/>
      <c r="FB149" s="125"/>
      <c r="FC149" s="125"/>
      <c r="FD149" s="125"/>
      <c r="FE149" s="125"/>
      <c r="FF149" s="125"/>
      <c r="FG149" s="125"/>
      <c r="FH149" s="125"/>
      <c r="FI149" s="125"/>
      <c r="FJ149" s="125"/>
      <c r="FK149" s="125"/>
      <c r="FL149" s="125"/>
      <c r="FM149" s="125"/>
      <c r="FN149" s="125"/>
      <c r="FO149" s="125"/>
      <c r="FP149" s="125"/>
      <c r="FQ149" s="125"/>
      <c r="FR149" s="125"/>
      <c r="FS149" s="125"/>
      <c r="FT149" s="125"/>
      <c r="FU149" s="125"/>
      <c r="FV149" s="125"/>
      <c r="FW149" s="125"/>
      <c r="FX149" s="125"/>
      <c r="FY149" s="125"/>
      <c r="FZ149" s="125"/>
      <c r="GA149" s="125"/>
      <c r="GB149" s="125"/>
      <c r="GC149" s="125"/>
      <c r="GD149" s="125"/>
      <c r="GE149" s="125"/>
      <c r="GF149" s="125"/>
      <c r="GG149" s="125"/>
      <c r="GH149" s="125"/>
      <c r="GI149" s="125"/>
      <c r="GJ149" s="125"/>
      <c r="GK149" s="125"/>
      <c r="GL149" s="125"/>
      <c r="GM149" s="125"/>
      <c r="GN149" s="125"/>
      <c r="GO149" s="125"/>
      <c r="GP149" s="125"/>
      <c r="GQ149" s="125"/>
      <c r="GR149" s="125"/>
      <c r="GS149" s="125"/>
      <c r="GT149" s="125"/>
      <c r="GU149" s="125"/>
      <c r="GV149" s="125"/>
      <c r="GW149" s="125"/>
      <c r="GX149" s="125"/>
      <c r="GY149" s="125"/>
      <c r="GZ149" s="125"/>
      <c r="HA149" s="125"/>
      <c r="HB149" s="125"/>
      <c r="HI149" s="125"/>
      <c r="HJ149" s="125"/>
      <c r="HK149" s="125"/>
      <c r="HL149" s="125"/>
      <c r="HM149" s="125"/>
      <c r="HN149" s="125"/>
      <c r="HO149" s="125"/>
      <c r="HP149" s="125"/>
      <c r="HQ149" s="125"/>
      <c r="HR149" s="125"/>
      <c r="HS149" s="125"/>
      <c r="HT149" s="125"/>
      <c r="HU149" s="125"/>
      <c r="HV149" s="125"/>
      <c r="HW149" s="125"/>
      <c r="HX149" s="125"/>
      <c r="HY149" s="125"/>
      <c r="HZ149" s="125"/>
      <c r="IA149" s="125"/>
      <c r="IB149" s="125"/>
      <c r="IC149" s="125"/>
      <c r="ID149" s="125"/>
      <c r="IE149" s="125"/>
      <c r="IF149" s="125"/>
      <c r="IG149" s="125"/>
      <c r="IH149" s="125"/>
      <c r="II149" s="125"/>
      <c r="IJ149" s="125"/>
      <c r="IK149" s="125"/>
      <c r="IL149" s="125"/>
      <c r="IM149" s="125"/>
      <c r="IN149" s="125"/>
      <c r="IO149" s="125"/>
      <c r="IP149" s="125"/>
      <c r="IQ149" s="125"/>
      <c r="IR149" s="125"/>
      <c r="IS149" s="125"/>
      <c r="IT149" s="125"/>
      <c r="IU149" s="125"/>
      <c r="IV149" s="125"/>
      <c r="IW149" s="125"/>
      <c r="IX149" s="125"/>
      <c r="IY149" s="125"/>
      <c r="IZ149" s="125"/>
      <c r="JA149" s="125"/>
      <c r="JB149" s="125"/>
      <c r="JC149" s="125"/>
      <c r="JD149" s="125"/>
      <c r="JE149" s="125"/>
      <c r="JF149" s="125"/>
      <c r="JG149" s="125"/>
      <c r="JH149" s="125"/>
      <c r="JI149" s="125"/>
      <c r="JJ149" s="125"/>
      <c r="JK149" s="125"/>
      <c r="JL149" s="125"/>
      <c r="JM149" s="125"/>
      <c r="JN149" s="125"/>
      <c r="JO149" s="125"/>
      <c r="JP149" s="125"/>
      <c r="JQ149" s="125"/>
      <c r="JR149" s="125"/>
      <c r="JS149" s="125"/>
      <c r="JT149" s="125"/>
      <c r="JU149" s="125"/>
      <c r="JV149" s="125"/>
      <c r="JW149" s="125"/>
      <c r="JX149" s="125"/>
      <c r="JY149" s="125"/>
      <c r="JZ149" s="125"/>
      <c r="KA149" s="125"/>
      <c r="KB149" s="125"/>
      <c r="KC149" s="125"/>
      <c r="KD149" s="125"/>
      <c r="KE149" s="125"/>
      <c r="KF149" s="125"/>
      <c r="KG149" s="125"/>
      <c r="KH149" s="125"/>
      <c r="KI149" s="125"/>
      <c r="KJ149" s="125"/>
      <c r="KK149" s="125"/>
      <c r="KL149" s="125"/>
      <c r="KM149" s="125"/>
      <c r="KN149" s="125"/>
      <c r="KO149" s="125"/>
      <c r="KP149" s="125"/>
      <c r="KQ149" s="125"/>
      <c r="KR149" s="125"/>
      <c r="KS149" s="125"/>
      <c r="KT149" s="125"/>
      <c r="KU149" s="125"/>
      <c r="KV149" s="125"/>
      <c r="KW149" s="125"/>
      <c r="KX149" s="125"/>
      <c r="KY149" s="125"/>
      <c r="KZ149" s="125"/>
      <c r="LA149" s="125"/>
      <c r="LB149" s="125"/>
      <c r="LC149" s="125"/>
      <c r="LD149" s="125"/>
      <c r="LE149" s="125"/>
      <c r="LF149" s="125"/>
      <c r="LG149" s="125"/>
      <c r="LH149" s="125"/>
      <c r="LI149" s="125"/>
      <c r="LJ149" s="125"/>
      <c r="LK149" s="125"/>
      <c r="LL149" s="125"/>
      <c r="LM149" s="125"/>
      <c r="LN149" s="125"/>
      <c r="LO149" s="125"/>
      <c r="LP149" s="125"/>
      <c r="LQ149" s="125"/>
      <c r="LR149" s="125"/>
      <c r="LS149" s="125"/>
      <c r="LT149" s="125"/>
      <c r="LU149" s="125"/>
      <c r="LV149" s="125"/>
      <c r="LW149" s="125"/>
      <c r="LX149" s="125"/>
      <c r="LY149" s="125"/>
      <c r="LZ149" s="125"/>
      <c r="MA149" s="125"/>
      <c r="MB149" s="125"/>
      <c r="MC149" s="125"/>
      <c r="MD149" s="125"/>
      <c r="ME149" s="125"/>
      <c r="MF149" s="125"/>
      <c r="MG149" s="125"/>
      <c r="MH149" s="125"/>
      <c r="MI149" s="125"/>
      <c r="MJ149" s="125"/>
      <c r="MK149" s="125"/>
      <c r="ML149" s="125"/>
      <c r="MM149" s="125"/>
      <c r="MN149" s="125"/>
      <c r="MO149" s="125"/>
      <c r="MP149" s="125"/>
      <c r="MQ149" s="125"/>
      <c r="MR149" s="125"/>
      <c r="MS149" s="125"/>
      <c r="MT149" s="125"/>
      <c r="MU149" s="125"/>
      <c r="MV149" s="125"/>
      <c r="MW149" s="125"/>
      <c r="MX149" s="125"/>
      <c r="MY149" s="125"/>
      <c r="MZ149" s="125"/>
      <c r="NA149" s="125"/>
      <c r="NB149" s="125"/>
      <c r="NC149" s="125"/>
      <c r="ND149" s="125"/>
      <c r="NE149" s="125"/>
      <c r="NF149" s="125"/>
      <c r="NG149" s="125"/>
      <c r="NH149" s="125"/>
      <c r="NI149" s="125"/>
      <c r="NJ149" s="125"/>
      <c r="NK149" s="125"/>
      <c r="NL149" s="125"/>
      <c r="NM149" s="125"/>
      <c r="NN149" s="125"/>
      <c r="NO149" s="125"/>
      <c r="NP149" s="125"/>
      <c r="NQ149" s="125"/>
      <c r="NR149" s="125"/>
      <c r="NS149" s="125"/>
      <c r="NT149" s="125"/>
      <c r="NU149" s="125"/>
      <c r="NV149" s="125"/>
      <c r="NW149" s="125"/>
      <c r="NX149" s="125"/>
      <c r="NY149" s="125"/>
      <c r="NZ149" s="125"/>
      <c r="OA149" s="125"/>
      <c r="OB149" s="125"/>
      <c r="OC149" s="125"/>
      <c r="OD149" s="125"/>
      <c r="OE149" s="125"/>
      <c r="OF149" s="125"/>
      <c r="OG149" s="125"/>
      <c r="OH149" s="125"/>
      <c r="OI149" s="125"/>
      <c r="OJ149" s="125"/>
      <c r="OK149" s="125"/>
      <c r="OL149" s="125"/>
      <c r="OM149" s="125"/>
      <c r="ON149" s="125"/>
      <c r="OO149" s="125"/>
      <c r="OP149" s="125"/>
      <c r="OQ149" s="125"/>
      <c r="OR149" s="125"/>
      <c r="OS149" s="125"/>
      <c r="OT149" s="125"/>
      <c r="OU149" s="125"/>
      <c r="OV149" s="125"/>
      <c r="OW149" s="125"/>
      <c r="OX149" s="125"/>
      <c r="OY149" s="125"/>
      <c r="OZ149" s="125"/>
      <c r="PA149" s="125"/>
      <c r="PB149" s="125"/>
      <c r="PC149" s="125"/>
      <c r="PD149" s="125"/>
      <c r="PE149" s="125"/>
      <c r="PF149" s="125"/>
      <c r="PG149" s="125"/>
      <c r="PH149" s="125"/>
      <c r="PI149" s="125"/>
      <c r="PJ149" s="125"/>
      <c r="PK149" s="125"/>
      <c r="PL149" s="125"/>
      <c r="PM149" s="125"/>
      <c r="PN149" s="125"/>
      <c r="PO149" s="125"/>
      <c r="PP149" s="125"/>
      <c r="PQ149" s="125"/>
      <c r="PR149" s="125"/>
      <c r="PS149" s="125"/>
      <c r="PT149" s="125"/>
      <c r="PU149" s="125"/>
      <c r="PV149" s="125"/>
      <c r="PW149" s="125"/>
      <c r="PX149" s="125"/>
      <c r="PY149" s="125"/>
      <c r="PZ149" s="125"/>
      <c r="QA149" s="125"/>
      <c r="QB149" s="125"/>
      <c r="QC149" s="125"/>
      <c r="QD149" s="125"/>
      <c r="QE149" s="125"/>
      <c r="QF149" s="125"/>
      <c r="QG149" s="125"/>
      <c r="QH149" s="125"/>
      <c r="QI149" s="125"/>
      <c r="QJ149" s="125"/>
      <c r="QK149" s="125"/>
      <c r="QL149" s="125"/>
      <c r="QM149" s="125"/>
      <c r="QN149" s="125"/>
      <c r="QO149" s="125"/>
      <c r="QP149" s="125"/>
      <c r="QQ149" s="125"/>
      <c r="QR149" s="125"/>
      <c r="QS149" s="125"/>
      <c r="QT149" s="125"/>
      <c r="QU149" s="125"/>
      <c r="QV149" s="125"/>
      <c r="QW149" s="125"/>
      <c r="QX149" s="125"/>
      <c r="RE149" s="125"/>
      <c r="RF149" s="125"/>
      <c r="RG149" s="125"/>
      <c r="RH149" s="125"/>
      <c r="RI149" s="125"/>
      <c r="RJ149" s="125"/>
      <c r="RK149" s="125"/>
      <c r="RL149" s="125"/>
      <c r="RM149" s="125"/>
      <c r="RN149" s="125"/>
      <c r="RO149" s="125"/>
      <c r="RP149" s="125"/>
      <c r="RQ149" s="125"/>
      <c r="RR149" s="125"/>
      <c r="RS149" s="125"/>
      <c r="RT149" s="125"/>
      <c r="RU149" s="125"/>
      <c r="RV149" s="125"/>
      <c r="RW149" s="125"/>
      <c r="RX149" s="125"/>
      <c r="RY149" s="125"/>
      <c r="RZ149" s="125"/>
      <c r="SA149" s="125"/>
      <c r="SB149" s="125"/>
      <c r="SC149" s="125"/>
      <c r="SD149" s="125"/>
      <c r="SE149" s="125"/>
      <c r="SF149" s="125"/>
      <c r="SG149" s="125"/>
      <c r="SH149" s="125"/>
      <c r="SI149" s="125"/>
      <c r="SJ149" s="125"/>
      <c r="SK149" s="125"/>
      <c r="SL149" s="125"/>
      <c r="SM149" s="125"/>
      <c r="SN149" s="125"/>
      <c r="SO149" s="125"/>
      <c r="SP149" s="125"/>
      <c r="SQ149" s="125"/>
      <c r="SR149" s="125"/>
      <c r="SS149" s="125"/>
      <c r="ST149" s="125"/>
      <c r="SU149" s="125"/>
      <c r="SV149" s="125"/>
      <c r="SW149" s="125"/>
      <c r="SX149" s="125"/>
      <c r="SY149" s="125"/>
      <c r="SZ149" s="125"/>
      <c r="TA149" s="125"/>
      <c r="TB149" s="125"/>
      <c r="TC149" s="125"/>
      <c r="TD149" s="125"/>
      <c r="TE149" s="125"/>
      <c r="TF149" s="125"/>
      <c r="TG149" s="125"/>
      <c r="TH149" s="125"/>
      <c r="TI149" s="125"/>
      <c r="TJ149" s="125"/>
      <c r="TK149" s="125"/>
      <c r="TL149" s="125"/>
      <c r="TM149" s="125"/>
      <c r="TN149" s="125"/>
      <c r="TO149" s="125"/>
      <c r="TP149" s="125"/>
      <c r="TQ149" s="125"/>
      <c r="TR149" s="125"/>
      <c r="TS149" s="125"/>
      <c r="TT149" s="125"/>
      <c r="TU149" s="125"/>
      <c r="TV149" s="125"/>
      <c r="TW149" s="125"/>
      <c r="TX149" s="125"/>
      <c r="TY149" s="125"/>
      <c r="TZ149" s="125"/>
      <c r="UA149" s="125"/>
      <c r="UB149" s="125"/>
      <c r="UC149" s="125"/>
      <c r="UD149" s="125"/>
      <c r="UE149" s="125"/>
      <c r="UF149" s="125"/>
      <c r="UG149" s="125"/>
      <c r="UH149" s="125"/>
      <c r="UI149" s="125"/>
      <c r="UJ149" s="125"/>
      <c r="UK149" s="125"/>
      <c r="UL149" s="125"/>
      <c r="UM149" s="125"/>
      <c r="UN149" s="125"/>
      <c r="UO149" s="125"/>
      <c r="UP149" s="125"/>
      <c r="UQ149" s="125"/>
      <c r="UR149" s="125"/>
      <c r="US149" s="125"/>
      <c r="UT149" s="125"/>
      <c r="UU149" s="125"/>
      <c r="UV149" s="125"/>
      <c r="UW149" s="125"/>
      <c r="UX149" s="125"/>
      <c r="UY149" s="125"/>
      <c r="UZ149" s="125"/>
      <c r="VA149" s="125"/>
      <c r="VB149" s="125"/>
      <c r="VC149" s="125"/>
      <c r="VD149" s="125"/>
      <c r="VE149" s="125"/>
      <c r="VF149" s="125"/>
      <c r="VG149" s="125"/>
      <c r="VH149" s="125"/>
      <c r="VI149" s="125"/>
      <c r="VJ149" s="125"/>
      <c r="VK149" s="125"/>
      <c r="VL149" s="125"/>
      <c r="VM149" s="125"/>
      <c r="VN149" s="125"/>
      <c r="VO149" s="125"/>
      <c r="VP149" s="125"/>
      <c r="VQ149" s="125"/>
      <c r="VR149" s="125"/>
      <c r="VS149" s="125"/>
      <c r="VT149" s="125"/>
      <c r="VU149" s="125"/>
      <c r="VV149" s="125"/>
      <c r="VW149" s="125"/>
      <c r="VX149" s="125"/>
      <c r="VY149" s="125"/>
      <c r="VZ149" s="125"/>
      <c r="WA149" s="125"/>
      <c r="WB149" s="125"/>
      <c r="WC149" s="125"/>
      <c r="WD149" s="125"/>
      <c r="WE149" s="125"/>
      <c r="WF149" s="125"/>
      <c r="WG149" s="125"/>
      <c r="WH149" s="125"/>
      <c r="WI149" s="125"/>
      <c r="WJ149" s="125"/>
      <c r="WK149" s="125"/>
      <c r="WL149" s="125"/>
      <c r="WM149" s="125"/>
      <c r="WN149" s="125"/>
      <c r="WO149" s="125"/>
      <c r="WP149" s="125"/>
      <c r="WQ149" s="125"/>
      <c r="WR149" s="125"/>
      <c r="WS149" s="125"/>
      <c r="WT149" s="125"/>
      <c r="WU149" s="125"/>
      <c r="WV149" s="125"/>
      <c r="WW149" s="125"/>
      <c r="WX149" s="125"/>
      <c r="WY149" s="125"/>
      <c r="WZ149" s="125"/>
      <c r="XA149" s="125"/>
      <c r="XB149" s="125"/>
      <c r="XC149" s="125"/>
      <c r="XD149" s="125"/>
      <c r="XE149" s="125"/>
      <c r="XF149" s="125"/>
      <c r="XG149" s="125"/>
      <c r="XH149" s="125"/>
      <c r="XI149" s="125"/>
      <c r="XJ149" s="125"/>
      <c r="XK149" s="125"/>
      <c r="XL149" s="125"/>
      <c r="XM149" s="125"/>
      <c r="XN149" s="125"/>
      <c r="XO149" s="125"/>
      <c r="XP149" s="125"/>
      <c r="XQ149" s="125"/>
      <c r="XR149" s="125"/>
      <c r="XS149" s="125"/>
      <c r="XT149" s="125"/>
      <c r="XU149" s="125"/>
      <c r="XV149" s="125"/>
      <c r="XW149" s="125"/>
      <c r="XX149" s="125"/>
      <c r="XY149" s="125"/>
      <c r="XZ149" s="125"/>
      <c r="YA149" s="125"/>
      <c r="YB149" s="125"/>
      <c r="YC149" s="125"/>
      <c r="YD149" s="125"/>
      <c r="YE149" s="125"/>
      <c r="YF149" s="125"/>
      <c r="YG149" s="125"/>
      <c r="YH149" s="125"/>
      <c r="YI149" s="125"/>
      <c r="YJ149" s="125"/>
      <c r="YK149" s="125"/>
      <c r="YL149" s="125"/>
      <c r="YM149" s="125"/>
      <c r="YN149" s="125"/>
      <c r="YO149" s="125"/>
      <c r="YP149" s="125"/>
      <c r="YQ149" s="125"/>
      <c r="YR149" s="125"/>
      <c r="YS149" s="125"/>
      <c r="YT149" s="125"/>
      <c r="YU149" s="125"/>
      <c r="YV149" s="125"/>
      <c r="YW149" s="125"/>
      <c r="YX149" s="125"/>
      <c r="YY149" s="125"/>
      <c r="YZ149" s="125"/>
      <c r="ZA149" s="125"/>
      <c r="ZB149" s="125"/>
      <c r="ZC149" s="125"/>
      <c r="ZD149" s="125"/>
      <c r="ZE149" s="125"/>
      <c r="ZF149" s="125"/>
      <c r="ZG149" s="125"/>
      <c r="ZH149" s="125"/>
      <c r="ZI149" s="125"/>
      <c r="ZJ149" s="125"/>
      <c r="ZK149" s="125"/>
      <c r="ZL149" s="125"/>
      <c r="ZM149" s="125"/>
      <c r="ZN149" s="125"/>
      <c r="ZO149" s="125"/>
      <c r="ZP149" s="125"/>
      <c r="ZQ149" s="125"/>
      <c r="ZR149" s="125"/>
      <c r="ZS149" s="125"/>
      <c r="ZT149" s="125"/>
      <c r="ZU149" s="125"/>
      <c r="ZV149" s="125"/>
      <c r="ZW149" s="125"/>
      <c r="ZX149" s="125"/>
      <c r="ZY149" s="125"/>
      <c r="ZZ149" s="125"/>
      <c r="AAA149" s="125"/>
      <c r="AAB149" s="125"/>
      <c r="AAC149" s="125"/>
      <c r="AAD149" s="125"/>
      <c r="AAE149" s="125"/>
      <c r="AAF149" s="125"/>
      <c r="AAG149" s="125"/>
      <c r="AAH149" s="125"/>
      <c r="AAI149" s="125"/>
      <c r="AAJ149" s="125"/>
      <c r="AAK149" s="125"/>
      <c r="AAL149" s="125"/>
      <c r="AAM149" s="125"/>
      <c r="AAN149" s="125"/>
      <c r="AAO149" s="125"/>
      <c r="AAP149" s="125"/>
      <c r="AAQ149" s="125"/>
      <c r="AAR149" s="125"/>
      <c r="AAS149" s="125"/>
      <c r="AAT149" s="125"/>
      <c r="ABA149" s="125"/>
      <c r="ABB149" s="125"/>
      <c r="ABC149" s="125"/>
      <c r="ABD149" s="125"/>
      <c r="ABE149" s="125"/>
      <c r="ABF149" s="125"/>
      <c r="ABG149" s="125"/>
      <c r="ABH149" s="125"/>
      <c r="ABI149" s="125"/>
      <c r="ABJ149" s="125"/>
      <c r="ABK149" s="125"/>
      <c r="ABL149" s="125"/>
      <c r="ABM149" s="125"/>
      <c r="ABN149" s="125"/>
      <c r="ABO149" s="125"/>
      <c r="ABP149" s="125"/>
      <c r="ABQ149" s="125"/>
      <c r="ABR149" s="125"/>
      <c r="ABS149" s="125"/>
      <c r="ABT149" s="125"/>
      <c r="ABU149" s="125"/>
      <c r="ABV149" s="125"/>
      <c r="ABW149" s="125"/>
      <c r="ABX149" s="125"/>
      <c r="ABY149" s="125"/>
      <c r="ABZ149" s="125"/>
      <c r="ACA149" s="125"/>
      <c r="ACB149" s="125"/>
      <c r="ACC149" s="125"/>
      <c r="ACD149" s="125"/>
      <c r="ACE149" s="125"/>
      <c r="ACF149" s="125"/>
      <c r="ACG149" s="125"/>
      <c r="ACH149" s="125"/>
      <c r="ACI149" s="125"/>
      <c r="ACJ149" s="125"/>
      <c r="ACK149" s="125"/>
      <c r="ACL149" s="125"/>
      <c r="ACM149" s="125"/>
      <c r="ACN149" s="125"/>
      <c r="ACO149" s="125"/>
      <c r="ACP149" s="125"/>
      <c r="ACQ149" s="125"/>
      <c r="ACR149" s="125"/>
      <c r="ACS149" s="125"/>
      <c r="ACT149" s="125"/>
      <c r="ACU149" s="125"/>
      <c r="ACV149" s="125"/>
      <c r="ACW149" s="125"/>
      <c r="ACX149" s="125"/>
      <c r="ACY149" s="125"/>
      <c r="ACZ149" s="125"/>
      <c r="ADA149" s="125"/>
      <c r="ADB149" s="125"/>
      <c r="ADC149" s="125"/>
      <c r="ADD149" s="125"/>
      <c r="ADE149" s="125"/>
      <c r="ADF149" s="125"/>
      <c r="ADG149" s="125"/>
      <c r="ADH149" s="125"/>
      <c r="ADI149" s="125"/>
      <c r="ADJ149" s="125"/>
      <c r="ADK149" s="125"/>
      <c r="ADL149" s="125"/>
      <c r="ADM149" s="125"/>
      <c r="ADN149" s="125"/>
      <c r="ADO149" s="125"/>
      <c r="ADP149" s="125"/>
      <c r="ADQ149" s="125"/>
      <c r="ADR149" s="125"/>
      <c r="ADS149" s="125"/>
      <c r="ADT149" s="125"/>
      <c r="ADU149" s="125"/>
      <c r="ADV149" s="125"/>
      <c r="ADW149" s="125"/>
      <c r="ADX149" s="125"/>
      <c r="ADY149" s="125"/>
      <c r="ADZ149" s="125"/>
      <c r="AEA149" s="125"/>
      <c r="AEB149" s="125"/>
      <c r="AEC149" s="125"/>
      <c r="AED149" s="125"/>
      <c r="AEE149" s="125"/>
      <c r="AEF149" s="125"/>
      <c r="AEG149" s="125"/>
      <c r="AEH149" s="125"/>
      <c r="AEI149" s="125"/>
      <c r="AEJ149" s="125"/>
      <c r="AEK149" s="125"/>
      <c r="AEL149" s="125"/>
      <c r="AEM149" s="125"/>
      <c r="AEN149" s="125"/>
      <c r="AEO149" s="125"/>
      <c r="AEP149" s="125"/>
      <c r="AEQ149" s="125"/>
      <c r="AER149" s="125"/>
      <c r="AES149" s="125"/>
      <c r="AET149" s="125"/>
      <c r="AEU149" s="125"/>
      <c r="AEV149" s="125"/>
      <c r="AEW149" s="125"/>
      <c r="AEX149" s="125"/>
      <c r="AEY149" s="125"/>
      <c r="AEZ149" s="125"/>
      <c r="AFA149" s="125"/>
      <c r="AFB149" s="125"/>
      <c r="AFC149" s="125"/>
      <c r="AFD149" s="125"/>
      <c r="AFE149" s="125"/>
      <c r="AFF149" s="125"/>
      <c r="AFG149" s="125"/>
      <c r="AFH149" s="125"/>
      <c r="AFI149" s="125"/>
      <c r="AFJ149" s="125"/>
      <c r="AFK149" s="125"/>
      <c r="AFL149" s="125"/>
      <c r="AFM149" s="125"/>
      <c r="AFN149" s="125"/>
      <c r="AFO149" s="125"/>
      <c r="AFP149" s="125"/>
      <c r="AFQ149" s="125"/>
      <c r="AFR149" s="125"/>
      <c r="AFS149" s="125"/>
      <c r="AFT149" s="125"/>
      <c r="AFU149" s="125"/>
      <c r="AFV149" s="125"/>
      <c r="AFW149" s="125"/>
      <c r="AFX149" s="125"/>
      <c r="AFY149" s="125"/>
      <c r="AFZ149" s="125"/>
      <c r="AGA149" s="125"/>
      <c r="AGB149" s="125"/>
      <c r="AGC149" s="125"/>
      <c r="AGD149" s="125"/>
      <c r="AGE149" s="125"/>
      <c r="AGF149" s="125"/>
      <c r="AGG149" s="125"/>
      <c r="AGH149" s="125"/>
      <c r="AGI149" s="125"/>
      <c r="AGJ149" s="125"/>
      <c r="AGK149" s="125"/>
      <c r="AGL149" s="125"/>
      <c r="AGM149" s="125"/>
      <c r="AGN149" s="125"/>
      <c r="AGO149" s="125"/>
      <c r="AGP149" s="125"/>
      <c r="AGQ149" s="125"/>
      <c r="AGR149" s="125"/>
      <c r="AGS149" s="125"/>
      <c r="AGT149" s="125"/>
      <c r="AGU149" s="125"/>
      <c r="AGV149" s="125"/>
      <c r="AGW149" s="125"/>
      <c r="AGX149" s="125"/>
      <c r="AGY149" s="125"/>
      <c r="AGZ149" s="125"/>
      <c r="AHA149" s="125"/>
      <c r="AHB149" s="125"/>
      <c r="AHC149" s="125"/>
      <c r="AHD149" s="125"/>
      <c r="AHE149" s="125"/>
      <c r="AHF149" s="125"/>
      <c r="AHG149" s="125"/>
      <c r="AHH149" s="125"/>
      <c r="AHI149" s="125"/>
      <c r="AHJ149" s="125"/>
      <c r="AHK149" s="125"/>
      <c r="AHL149" s="125"/>
      <c r="AHM149" s="125"/>
      <c r="AHN149" s="125"/>
      <c r="AHO149" s="125"/>
      <c r="AHP149" s="125"/>
      <c r="AHQ149" s="125"/>
      <c r="AHR149" s="125"/>
      <c r="AHS149" s="125"/>
      <c r="AHT149" s="125"/>
      <c r="AHU149" s="125"/>
      <c r="AHV149" s="125"/>
      <c r="AHW149" s="125"/>
      <c r="AHX149" s="125"/>
      <c r="AHY149" s="125"/>
      <c r="AHZ149" s="125"/>
      <c r="AIA149" s="125"/>
      <c r="AIB149" s="125"/>
      <c r="AIC149" s="125"/>
      <c r="AID149" s="125"/>
      <c r="AIE149" s="125"/>
      <c r="AIF149" s="125"/>
      <c r="AIG149" s="125"/>
      <c r="AIH149" s="125"/>
      <c r="AII149" s="125"/>
      <c r="AIJ149" s="125"/>
      <c r="AIK149" s="125"/>
      <c r="AIL149" s="125"/>
      <c r="AIM149" s="125"/>
      <c r="AIN149" s="125"/>
      <c r="AIO149" s="125"/>
      <c r="AIP149" s="125"/>
      <c r="AIQ149" s="125"/>
      <c r="AIR149" s="125"/>
      <c r="AIS149" s="125"/>
      <c r="AIT149" s="125"/>
      <c r="AIU149" s="125"/>
      <c r="AIV149" s="125"/>
      <c r="AIW149" s="125"/>
      <c r="AIX149" s="125"/>
      <c r="AIY149" s="125"/>
      <c r="AIZ149" s="125"/>
      <c r="AJA149" s="125"/>
      <c r="AJB149" s="125"/>
      <c r="AJC149" s="125"/>
      <c r="AJD149" s="125"/>
      <c r="AJE149" s="125"/>
      <c r="AJF149" s="125"/>
      <c r="AJG149" s="125"/>
      <c r="AJH149" s="125"/>
      <c r="AJI149" s="125"/>
      <c r="AJJ149" s="125"/>
      <c r="AJK149" s="125"/>
      <c r="AJL149" s="125"/>
      <c r="AJM149" s="125"/>
      <c r="AJN149" s="125"/>
      <c r="AJO149" s="125"/>
      <c r="AJP149" s="125"/>
      <c r="AJQ149" s="125"/>
      <c r="AJR149" s="125"/>
      <c r="AJS149" s="125"/>
      <c r="AJT149" s="125"/>
      <c r="AJU149" s="125"/>
      <c r="AJV149" s="125"/>
      <c r="AJW149" s="125"/>
      <c r="AJX149" s="125"/>
      <c r="AJY149" s="125"/>
      <c r="AJZ149" s="125"/>
      <c r="AKA149" s="125"/>
      <c r="AKB149" s="125"/>
      <c r="AKC149" s="125"/>
      <c r="AKD149" s="125"/>
      <c r="AKE149" s="125"/>
      <c r="AKF149" s="125"/>
      <c r="AKG149" s="125"/>
      <c r="AKH149" s="125"/>
      <c r="AKI149" s="125"/>
      <c r="AKJ149" s="125"/>
      <c r="AKK149" s="125"/>
      <c r="AKL149" s="125"/>
      <c r="AKM149" s="125"/>
      <c r="AKN149" s="125"/>
      <c r="AKO149" s="125"/>
      <c r="AKP149" s="125"/>
      <c r="AKW149" s="125"/>
      <c r="AKX149" s="125"/>
      <c r="AKY149" s="125"/>
      <c r="AKZ149" s="125"/>
      <c r="ALA149" s="125"/>
      <c r="ALB149" s="125"/>
      <c r="ALC149" s="125"/>
      <c r="ALD149" s="125"/>
      <c r="ALE149" s="125"/>
      <c r="ALF149" s="125"/>
      <c r="ALG149" s="125"/>
      <c r="ALH149" s="125"/>
      <c r="ALI149" s="125"/>
      <c r="ALJ149" s="125"/>
      <c r="ALK149" s="125"/>
      <c r="ALL149" s="125"/>
      <c r="ALM149" s="125"/>
      <c r="ALN149" s="125"/>
      <c r="ALO149" s="125"/>
      <c r="ALP149" s="125"/>
      <c r="ALQ149" s="125"/>
      <c r="ALR149" s="125"/>
      <c r="ALS149" s="125"/>
      <c r="ALT149" s="125"/>
      <c r="ALU149" s="125"/>
      <c r="ALV149" s="125"/>
      <c r="ALW149" s="125"/>
      <c r="ALX149" s="125"/>
      <c r="ALY149" s="125"/>
      <c r="ALZ149" s="125"/>
      <c r="AMA149" s="125"/>
      <c r="AMB149" s="125"/>
      <c r="AMC149" s="125"/>
      <c r="AMD149" s="125"/>
      <c r="AME149" s="125"/>
      <c r="AMF149" s="125"/>
      <c r="AMG149" s="125"/>
      <c r="AMH149" s="125"/>
      <c r="AMI149" s="125"/>
      <c r="AMJ149" s="125"/>
      <c r="AMK149" s="125"/>
      <c r="AML149" s="125"/>
      <c r="AMM149" s="125"/>
      <c r="AMN149" s="125"/>
      <c r="AMO149" s="125"/>
      <c r="AMP149" s="125"/>
      <c r="AMQ149" s="125"/>
      <c r="AMR149" s="125"/>
      <c r="AMS149" s="125"/>
      <c r="AMT149" s="125"/>
      <c r="AMU149" s="125"/>
      <c r="AMV149" s="125"/>
      <c r="AMW149" s="125"/>
      <c r="AMX149" s="125"/>
      <c r="AMY149" s="125"/>
      <c r="AMZ149" s="125"/>
      <c r="ANA149" s="125"/>
      <c r="ANB149" s="125"/>
      <c r="ANC149" s="125"/>
      <c r="AND149" s="125"/>
      <c r="ANE149" s="125"/>
      <c r="ANF149" s="125"/>
      <c r="ANG149" s="125"/>
      <c r="ANH149" s="125"/>
      <c r="ANI149" s="125"/>
      <c r="ANJ149" s="125"/>
      <c r="ANK149" s="125"/>
      <c r="ANL149" s="125"/>
      <c r="ANM149" s="125"/>
      <c r="ANN149" s="125"/>
      <c r="ANO149" s="125"/>
      <c r="ANP149" s="125"/>
      <c r="ANQ149" s="125"/>
      <c r="ANR149" s="125"/>
      <c r="ANS149" s="125"/>
      <c r="ANT149" s="125"/>
      <c r="ANU149" s="125"/>
      <c r="ANV149" s="125"/>
      <c r="ANW149" s="125"/>
      <c r="ANX149" s="125"/>
      <c r="ANY149" s="125"/>
      <c r="ANZ149" s="125"/>
      <c r="AOA149" s="125"/>
      <c r="AOB149" s="125"/>
      <c r="AOC149" s="125"/>
      <c r="AOD149" s="125"/>
      <c r="AOE149" s="125"/>
      <c r="AOF149" s="125"/>
      <c r="AOG149" s="125"/>
      <c r="AOH149" s="125"/>
      <c r="AOI149" s="125"/>
      <c r="AOJ149" s="125"/>
      <c r="AOK149" s="125"/>
      <c r="AOL149" s="125"/>
      <c r="AOM149" s="125"/>
      <c r="AON149" s="125"/>
      <c r="AOO149" s="125"/>
      <c r="AOP149" s="125"/>
      <c r="AOQ149" s="125"/>
      <c r="AOR149" s="125"/>
      <c r="AOS149" s="125"/>
      <c r="AOT149" s="125"/>
      <c r="AOU149" s="125"/>
      <c r="AOV149" s="125"/>
      <c r="AOW149" s="125"/>
      <c r="AOX149" s="125"/>
      <c r="AOY149" s="125"/>
      <c r="AOZ149" s="125"/>
      <c r="APA149" s="125"/>
      <c r="APB149" s="125"/>
      <c r="APC149" s="125"/>
      <c r="APD149" s="125"/>
      <c r="APE149" s="125"/>
      <c r="APF149" s="125"/>
      <c r="APG149" s="125"/>
      <c r="APH149" s="125"/>
      <c r="API149" s="125"/>
      <c r="APJ149" s="125"/>
      <c r="APK149" s="125"/>
      <c r="APL149" s="125"/>
      <c r="APM149" s="125"/>
      <c r="APN149" s="125"/>
      <c r="APO149" s="125"/>
      <c r="APP149" s="125"/>
      <c r="APQ149" s="125"/>
      <c r="APR149" s="125"/>
      <c r="APS149" s="125"/>
      <c r="APT149" s="125"/>
      <c r="APU149" s="125"/>
      <c r="APV149" s="125"/>
      <c r="APW149" s="125"/>
      <c r="APX149" s="125"/>
      <c r="APY149" s="125"/>
      <c r="APZ149" s="125"/>
      <c r="AQA149" s="125"/>
      <c r="AQB149" s="125"/>
      <c r="AQC149" s="125"/>
      <c r="AQD149" s="125"/>
      <c r="AQE149" s="125"/>
      <c r="AQF149" s="125"/>
      <c r="AQG149" s="125"/>
      <c r="AQH149" s="125"/>
      <c r="AQI149" s="125"/>
      <c r="AQJ149" s="125"/>
      <c r="AQK149" s="125"/>
      <c r="AQL149" s="125"/>
      <c r="AQM149" s="125"/>
      <c r="AQN149" s="125"/>
      <c r="AQO149" s="125"/>
      <c r="AQP149" s="125"/>
      <c r="AQQ149" s="125"/>
      <c r="AQR149" s="125"/>
      <c r="AQS149" s="125"/>
      <c r="AQT149" s="125"/>
      <c r="AQU149" s="125"/>
      <c r="AQV149" s="125"/>
      <c r="AQW149" s="125"/>
      <c r="AQX149" s="125"/>
      <c r="AQY149" s="125"/>
      <c r="AQZ149" s="125"/>
      <c r="ARA149" s="125"/>
      <c r="ARB149" s="125"/>
      <c r="ARC149" s="125"/>
      <c r="ARD149" s="125"/>
      <c r="ARE149" s="125"/>
      <c r="ARF149" s="125"/>
      <c r="ARG149" s="125"/>
      <c r="ARH149" s="125"/>
      <c r="ARI149" s="125"/>
      <c r="ARJ149" s="125"/>
      <c r="ARK149" s="125"/>
      <c r="ARL149" s="125"/>
      <c r="ARM149" s="125"/>
      <c r="ARN149" s="125"/>
      <c r="ARO149" s="125"/>
      <c r="ARP149" s="125"/>
      <c r="ARQ149" s="125"/>
      <c r="ARR149" s="125"/>
      <c r="ARS149" s="125"/>
      <c r="ART149" s="125"/>
      <c r="ARU149" s="125"/>
      <c r="ARV149" s="125"/>
      <c r="ARW149" s="125"/>
      <c r="ARX149" s="125"/>
      <c r="ARY149" s="125"/>
      <c r="ARZ149" s="125"/>
      <c r="ASA149" s="125"/>
      <c r="ASB149" s="125"/>
      <c r="ASC149" s="125"/>
      <c r="ASD149" s="125"/>
      <c r="ASE149" s="125"/>
      <c r="ASF149" s="125"/>
      <c r="ASG149" s="125"/>
      <c r="ASH149" s="125"/>
      <c r="ASI149" s="125"/>
      <c r="ASJ149" s="125"/>
      <c r="ASK149" s="125"/>
      <c r="ASL149" s="125"/>
      <c r="ASM149" s="125"/>
      <c r="ASN149" s="125"/>
      <c r="ASO149" s="125"/>
      <c r="ASP149" s="125"/>
      <c r="ASQ149" s="125"/>
      <c r="ASR149" s="125"/>
      <c r="ASS149" s="125"/>
      <c r="AST149" s="125"/>
      <c r="ASU149" s="125"/>
      <c r="ASV149" s="125"/>
      <c r="ASW149" s="125"/>
      <c r="ASX149" s="125"/>
      <c r="ASY149" s="125"/>
      <c r="ASZ149" s="125"/>
      <c r="ATA149" s="125"/>
      <c r="ATB149" s="125"/>
      <c r="ATC149" s="125"/>
      <c r="ATD149" s="125"/>
      <c r="ATE149" s="125"/>
      <c r="ATF149" s="125"/>
      <c r="ATG149" s="125"/>
      <c r="ATH149" s="125"/>
      <c r="ATI149" s="125"/>
      <c r="ATJ149" s="125"/>
      <c r="ATK149" s="125"/>
      <c r="ATL149" s="125"/>
      <c r="ATM149" s="125"/>
      <c r="ATN149" s="125"/>
      <c r="ATO149" s="125"/>
      <c r="ATP149" s="125"/>
      <c r="ATQ149" s="125"/>
      <c r="ATR149" s="125"/>
      <c r="ATS149" s="125"/>
      <c r="ATT149" s="125"/>
      <c r="ATU149" s="125"/>
      <c r="ATV149" s="125"/>
      <c r="ATW149" s="125"/>
      <c r="ATX149" s="125"/>
      <c r="ATY149" s="125"/>
      <c r="ATZ149" s="125"/>
      <c r="AUA149" s="125"/>
      <c r="AUB149" s="125"/>
      <c r="AUC149" s="125"/>
      <c r="AUD149" s="125"/>
      <c r="AUE149" s="125"/>
      <c r="AUF149" s="125"/>
      <c r="AUG149" s="125"/>
      <c r="AUH149" s="125"/>
      <c r="AUI149" s="125"/>
      <c r="AUJ149" s="125"/>
      <c r="AUK149" s="125"/>
      <c r="AUL149" s="125"/>
      <c r="AUS149" s="125"/>
      <c r="AUT149" s="125"/>
      <c r="AUU149" s="125"/>
      <c r="AUV149" s="125"/>
      <c r="AUW149" s="125"/>
      <c r="AUX149" s="125"/>
      <c r="AUY149" s="125"/>
      <c r="AUZ149" s="125"/>
      <c r="AVA149" s="125"/>
      <c r="AVB149" s="125"/>
      <c r="AVC149" s="125"/>
      <c r="AVD149" s="125"/>
      <c r="AVE149" s="125"/>
      <c r="AVF149" s="125"/>
      <c r="AVG149" s="125"/>
      <c r="AVH149" s="125"/>
      <c r="AVI149" s="125"/>
      <c r="AVJ149" s="125"/>
      <c r="AVK149" s="125"/>
      <c r="AVL149" s="125"/>
      <c r="AVM149" s="125"/>
      <c r="AVN149" s="125"/>
      <c r="AVO149" s="125"/>
      <c r="AVP149" s="125"/>
      <c r="AVQ149" s="125"/>
      <c r="AVR149" s="125"/>
      <c r="AVS149" s="125"/>
      <c r="AVT149" s="125"/>
      <c r="AVU149" s="125"/>
      <c r="AVV149" s="125"/>
      <c r="AVW149" s="125"/>
      <c r="AVX149" s="125"/>
      <c r="AVY149" s="125"/>
      <c r="AVZ149" s="125"/>
      <c r="AWA149" s="125"/>
      <c r="AWB149" s="125"/>
      <c r="AWC149" s="125"/>
      <c r="AWD149" s="125"/>
      <c r="AWE149" s="125"/>
      <c r="AWF149" s="125"/>
      <c r="AWG149" s="125"/>
      <c r="AWH149" s="125"/>
      <c r="AWI149" s="125"/>
      <c r="AWJ149" s="125"/>
      <c r="AWK149" s="125"/>
      <c r="AWL149" s="125"/>
      <c r="AWM149" s="125"/>
      <c r="AWN149" s="125"/>
      <c r="AWO149" s="125"/>
      <c r="AWP149" s="125"/>
      <c r="AWQ149" s="125"/>
      <c r="AWR149" s="125"/>
      <c r="AWS149" s="125"/>
      <c r="AWT149" s="125"/>
      <c r="AWU149" s="125"/>
      <c r="AWV149" s="125"/>
      <c r="AWW149" s="125"/>
      <c r="AWX149" s="125"/>
      <c r="AWY149" s="125"/>
      <c r="AWZ149" s="125"/>
      <c r="AXA149" s="125"/>
      <c r="AXB149" s="125"/>
      <c r="AXC149" s="125"/>
      <c r="AXD149" s="125"/>
      <c r="AXE149" s="125"/>
      <c r="AXF149" s="125"/>
      <c r="AXG149" s="125"/>
      <c r="AXH149" s="125"/>
      <c r="AXI149" s="125"/>
      <c r="AXJ149" s="125"/>
      <c r="AXK149" s="125"/>
      <c r="AXL149" s="125"/>
      <c r="AXM149" s="125"/>
      <c r="AXN149" s="125"/>
      <c r="AXO149" s="125"/>
      <c r="AXP149" s="125"/>
      <c r="AXQ149" s="125"/>
      <c r="AXR149" s="125"/>
      <c r="AXS149" s="125"/>
      <c r="AXT149" s="125"/>
      <c r="AXU149" s="125"/>
      <c r="AXV149" s="125"/>
      <c r="AXW149" s="125"/>
      <c r="AXX149" s="125"/>
      <c r="AXY149" s="125"/>
      <c r="AXZ149" s="125"/>
      <c r="AYA149" s="125"/>
      <c r="AYB149" s="125"/>
      <c r="AYC149" s="125"/>
      <c r="AYD149" s="125"/>
      <c r="AYE149" s="125"/>
      <c r="AYF149" s="125"/>
      <c r="AYG149" s="125"/>
      <c r="AYH149" s="125"/>
      <c r="AYI149" s="125"/>
      <c r="AYJ149" s="125"/>
      <c r="AYK149" s="125"/>
      <c r="AYL149" s="125"/>
      <c r="AYM149" s="125"/>
      <c r="AYN149" s="125"/>
      <c r="AYO149" s="125"/>
      <c r="AYP149" s="125"/>
      <c r="AYQ149" s="125"/>
      <c r="AYR149" s="125"/>
      <c r="AYS149" s="125"/>
      <c r="AYT149" s="125"/>
      <c r="AYU149" s="125"/>
      <c r="AYV149" s="125"/>
      <c r="AYW149" s="125"/>
      <c r="AYX149" s="125"/>
      <c r="AYY149" s="125"/>
      <c r="AYZ149" s="125"/>
      <c r="AZA149" s="125"/>
      <c r="AZB149" s="125"/>
      <c r="AZC149" s="125"/>
      <c r="AZD149" s="125"/>
      <c r="AZE149" s="125"/>
      <c r="AZF149" s="125"/>
      <c r="AZG149" s="125"/>
      <c r="AZH149" s="125"/>
      <c r="AZI149" s="125"/>
      <c r="AZJ149" s="125"/>
      <c r="AZK149" s="125"/>
      <c r="AZL149" s="125"/>
      <c r="AZM149" s="125"/>
      <c r="AZN149" s="125"/>
      <c r="AZO149" s="125"/>
      <c r="AZP149" s="125"/>
      <c r="AZQ149" s="125"/>
      <c r="AZR149" s="125"/>
      <c r="AZS149" s="125"/>
      <c r="AZT149" s="125"/>
      <c r="AZU149" s="125"/>
      <c r="AZV149" s="125"/>
      <c r="AZW149" s="125"/>
      <c r="AZX149" s="125"/>
      <c r="AZY149" s="125"/>
      <c r="AZZ149" s="125"/>
      <c r="BAA149" s="125"/>
      <c r="BAB149" s="125"/>
      <c r="BAC149" s="125"/>
      <c r="BAD149" s="125"/>
      <c r="BAE149" s="125"/>
      <c r="BAF149" s="125"/>
      <c r="BAG149" s="125"/>
      <c r="BAH149" s="125"/>
      <c r="BAI149" s="125"/>
      <c r="BAJ149" s="125"/>
      <c r="BAK149" s="125"/>
      <c r="BAL149" s="125"/>
      <c r="BAM149" s="125"/>
      <c r="BAN149" s="125"/>
      <c r="BAO149" s="125"/>
      <c r="BAP149" s="125"/>
      <c r="BAQ149" s="125"/>
      <c r="BAR149" s="125"/>
      <c r="BAS149" s="125"/>
      <c r="BAT149" s="125"/>
      <c r="BAU149" s="125"/>
      <c r="BAV149" s="125"/>
      <c r="BAW149" s="125"/>
      <c r="BAX149" s="125"/>
      <c r="BAY149" s="125"/>
      <c r="BAZ149" s="125"/>
      <c r="BBA149" s="125"/>
      <c r="BBB149" s="125"/>
      <c r="BBC149" s="125"/>
      <c r="BBD149" s="125"/>
      <c r="BBE149" s="125"/>
      <c r="BBF149" s="125"/>
      <c r="BBG149" s="125"/>
      <c r="BBH149" s="125"/>
      <c r="BBI149" s="125"/>
      <c r="BBJ149" s="125"/>
      <c r="BBK149" s="125"/>
      <c r="BBL149" s="125"/>
      <c r="BBM149" s="125"/>
      <c r="BBN149" s="125"/>
      <c r="BBO149" s="125"/>
      <c r="BBP149" s="125"/>
      <c r="BBQ149" s="125"/>
      <c r="BBR149" s="125"/>
      <c r="BBS149" s="125"/>
      <c r="BBT149" s="125"/>
      <c r="BBU149" s="125"/>
      <c r="BBV149" s="125"/>
      <c r="BBW149" s="125"/>
      <c r="BBX149" s="125"/>
      <c r="BBY149" s="125"/>
      <c r="BBZ149" s="125"/>
      <c r="BCA149" s="125"/>
      <c r="BCB149" s="125"/>
      <c r="BCC149" s="125"/>
      <c r="BCD149" s="125"/>
      <c r="BCE149" s="125"/>
      <c r="BCF149" s="125"/>
      <c r="BCG149" s="125"/>
      <c r="BCH149" s="125"/>
      <c r="BCI149" s="125"/>
      <c r="BCJ149" s="125"/>
      <c r="BCK149" s="125"/>
      <c r="BCL149" s="125"/>
      <c r="BCM149" s="125"/>
      <c r="BCN149" s="125"/>
      <c r="BCO149" s="125"/>
      <c r="BCP149" s="125"/>
      <c r="BCQ149" s="125"/>
      <c r="BCR149" s="125"/>
      <c r="BCS149" s="125"/>
      <c r="BCT149" s="125"/>
      <c r="BCU149" s="125"/>
      <c r="BCV149" s="125"/>
      <c r="BCW149" s="125"/>
      <c r="BCX149" s="125"/>
      <c r="BCY149" s="125"/>
      <c r="BCZ149" s="125"/>
      <c r="BDA149" s="125"/>
      <c r="BDB149" s="125"/>
      <c r="BDC149" s="125"/>
      <c r="BDD149" s="125"/>
      <c r="BDE149" s="125"/>
      <c r="BDF149" s="125"/>
      <c r="BDG149" s="125"/>
      <c r="BDH149" s="125"/>
      <c r="BDI149" s="125"/>
      <c r="BDJ149" s="125"/>
      <c r="BDK149" s="125"/>
      <c r="BDL149" s="125"/>
      <c r="BDM149" s="125"/>
      <c r="BDN149" s="125"/>
      <c r="BDO149" s="125"/>
      <c r="BDP149" s="125"/>
      <c r="BDQ149" s="125"/>
      <c r="BDR149" s="125"/>
      <c r="BDS149" s="125"/>
      <c r="BDT149" s="125"/>
      <c r="BDU149" s="125"/>
      <c r="BDV149" s="125"/>
      <c r="BDW149" s="125"/>
      <c r="BDX149" s="125"/>
      <c r="BDY149" s="125"/>
      <c r="BDZ149" s="125"/>
      <c r="BEA149" s="125"/>
      <c r="BEB149" s="125"/>
      <c r="BEC149" s="125"/>
      <c r="BED149" s="125"/>
      <c r="BEE149" s="125"/>
      <c r="BEF149" s="125"/>
      <c r="BEG149" s="125"/>
      <c r="BEH149" s="125"/>
      <c r="BEO149" s="125"/>
      <c r="BEP149" s="125"/>
      <c r="BEQ149" s="125"/>
      <c r="BER149" s="125"/>
      <c r="BES149" s="125"/>
      <c r="BET149" s="125"/>
      <c r="BEU149" s="125"/>
      <c r="BEV149" s="125"/>
      <c r="BEW149" s="125"/>
      <c r="BEX149" s="125"/>
      <c r="BEY149" s="125"/>
      <c r="BEZ149" s="125"/>
      <c r="BFA149" s="125"/>
      <c r="BFB149" s="125"/>
      <c r="BFC149" s="125"/>
      <c r="BFD149" s="125"/>
      <c r="BFE149" s="125"/>
      <c r="BFF149" s="125"/>
      <c r="BFG149" s="125"/>
      <c r="BFH149" s="125"/>
      <c r="BFI149" s="125"/>
      <c r="BFJ149" s="125"/>
      <c r="BFK149" s="125"/>
      <c r="BFL149" s="125"/>
      <c r="BFM149" s="125"/>
      <c r="BFN149" s="125"/>
      <c r="BFO149" s="125"/>
      <c r="BFP149" s="125"/>
      <c r="BFQ149" s="125"/>
      <c r="BFR149" s="125"/>
      <c r="BFS149" s="125"/>
      <c r="BFT149" s="125"/>
      <c r="BFU149" s="125"/>
      <c r="BFV149" s="125"/>
      <c r="BFW149" s="125"/>
      <c r="BFX149" s="125"/>
      <c r="BFY149" s="125"/>
      <c r="BFZ149" s="125"/>
      <c r="BGA149" s="125"/>
      <c r="BGB149" s="125"/>
      <c r="BGC149" s="125"/>
      <c r="BGD149" s="125"/>
      <c r="BGE149" s="125"/>
      <c r="BGF149" s="125"/>
      <c r="BGG149" s="125"/>
      <c r="BGH149" s="125"/>
      <c r="BGI149" s="125"/>
      <c r="BGJ149" s="125"/>
      <c r="BGK149" s="125"/>
      <c r="BGL149" s="125"/>
      <c r="BGM149" s="125"/>
      <c r="BGN149" s="125"/>
      <c r="BGO149" s="125"/>
      <c r="BGP149" s="125"/>
      <c r="BGQ149" s="125"/>
      <c r="BGR149" s="125"/>
      <c r="BGS149" s="125"/>
      <c r="BGT149" s="125"/>
      <c r="BGU149" s="125"/>
      <c r="BGV149" s="125"/>
      <c r="BGW149" s="125"/>
      <c r="BGX149" s="125"/>
      <c r="BGY149" s="125"/>
      <c r="BGZ149" s="125"/>
      <c r="BHA149" s="125"/>
      <c r="BHB149" s="125"/>
      <c r="BHC149" s="125"/>
      <c r="BHD149" s="125"/>
      <c r="BHE149" s="125"/>
      <c r="BHF149" s="125"/>
      <c r="BHG149" s="125"/>
      <c r="BHH149" s="125"/>
      <c r="BHI149" s="125"/>
      <c r="BHJ149" s="125"/>
      <c r="BHK149" s="125"/>
      <c r="BHL149" s="125"/>
      <c r="BHM149" s="125"/>
      <c r="BHN149" s="125"/>
      <c r="BHO149" s="125"/>
      <c r="BHP149" s="125"/>
      <c r="BHQ149" s="125"/>
      <c r="BHR149" s="125"/>
      <c r="BHS149" s="125"/>
      <c r="BHT149" s="125"/>
      <c r="BHU149" s="125"/>
      <c r="BHV149" s="125"/>
      <c r="BHW149" s="125"/>
      <c r="BHX149" s="125"/>
      <c r="BHY149" s="125"/>
      <c r="BHZ149" s="125"/>
      <c r="BIA149" s="125"/>
      <c r="BIB149" s="125"/>
      <c r="BIC149" s="125"/>
      <c r="BID149" s="125"/>
      <c r="BIE149" s="125"/>
      <c r="BIF149" s="125"/>
      <c r="BIG149" s="125"/>
      <c r="BIH149" s="125"/>
      <c r="BII149" s="125"/>
      <c r="BIJ149" s="125"/>
      <c r="BIK149" s="125"/>
      <c r="BIL149" s="125"/>
      <c r="BIM149" s="125"/>
      <c r="BIN149" s="125"/>
      <c r="BIO149" s="125"/>
      <c r="BIP149" s="125"/>
      <c r="BIQ149" s="125"/>
      <c r="BIR149" s="125"/>
      <c r="BIS149" s="125"/>
      <c r="BIT149" s="125"/>
      <c r="BIU149" s="125"/>
      <c r="BIV149" s="125"/>
      <c r="BIW149" s="125"/>
      <c r="BIX149" s="125"/>
      <c r="BIY149" s="125"/>
      <c r="BIZ149" s="125"/>
      <c r="BJA149" s="125"/>
      <c r="BJB149" s="125"/>
      <c r="BJC149" s="125"/>
      <c r="BJD149" s="125"/>
      <c r="BJE149" s="125"/>
      <c r="BJF149" s="125"/>
      <c r="BJG149" s="125"/>
      <c r="BJH149" s="125"/>
      <c r="BJI149" s="125"/>
      <c r="BJJ149" s="125"/>
      <c r="BJK149" s="125"/>
      <c r="BJL149" s="125"/>
      <c r="BJM149" s="125"/>
      <c r="BJN149" s="125"/>
      <c r="BJO149" s="125"/>
      <c r="BJP149" s="125"/>
      <c r="BJQ149" s="125"/>
      <c r="BJR149" s="125"/>
      <c r="BJS149" s="125"/>
      <c r="BJT149" s="125"/>
      <c r="BJU149" s="125"/>
      <c r="BJV149" s="125"/>
      <c r="BJW149" s="125"/>
      <c r="BJX149" s="125"/>
      <c r="BJY149" s="125"/>
      <c r="BJZ149" s="125"/>
      <c r="BKA149" s="125"/>
      <c r="BKB149" s="125"/>
      <c r="BKC149" s="125"/>
      <c r="BKD149" s="125"/>
      <c r="BKE149" s="125"/>
      <c r="BKF149" s="125"/>
      <c r="BKG149" s="125"/>
      <c r="BKH149" s="125"/>
      <c r="BKI149" s="125"/>
      <c r="BKJ149" s="125"/>
      <c r="BKK149" s="125"/>
      <c r="BKL149" s="125"/>
      <c r="BKM149" s="125"/>
      <c r="BKN149" s="125"/>
      <c r="BKO149" s="125"/>
      <c r="BKP149" s="125"/>
      <c r="BKQ149" s="125"/>
      <c r="BKR149" s="125"/>
      <c r="BKS149" s="125"/>
      <c r="BKT149" s="125"/>
      <c r="BKU149" s="125"/>
      <c r="BKV149" s="125"/>
      <c r="BKW149" s="125"/>
      <c r="BKX149" s="125"/>
      <c r="BKY149" s="125"/>
      <c r="BKZ149" s="125"/>
      <c r="BLA149" s="125"/>
      <c r="BLB149" s="125"/>
      <c r="BLC149" s="125"/>
      <c r="BLD149" s="125"/>
      <c r="BLE149" s="125"/>
      <c r="BLF149" s="125"/>
      <c r="BLG149" s="125"/>
      <c r="BLH149" s="125"/>
      <c r="BLI149" s="125"/>
      <c r="BLJ149" s="125"/>
      <c r="BLK149" s="125"/>
      <c r="BLL149" s="125"/>
      <c r="BLM149" s="125"/>
      <c r="BLN149" s="125"/>
      <c r="BLO149" s="125"/>
      <c r="BLP149" s="125"/>
      <c r="BLQ149" s="125"/>
      <c r="BLR149" s="125"/>
      <c r="BLS149" s="125"/>
      <c r="BLT149" s="125"/>
      <c r="BLU149" s="125"/>
      <c r="BLV149" s="125"/>
      <c r="BLW149" s="125"/>
      <c r="BLX149" s="125"/>
      <c r="BLY149" s="125"/>
      <c r="BLZ149" s="125"/>
      <c r="BMA149" s="125"/>
      <c r="BMB149" s="125"/>
      <c r="BMC149" s="125"/>
      <c r="BMD149" s="125"/>
      <c r="BME149" s="125"/>
      <c r="BMF149" s="125"/>
      <c r="BMG149" s="125"/>
      <c r="BMH149" s="125"/>
      <c r="BMI149" s="125"/>
      <c r="BMJ149" s="125"/>
      <c r="BMK149" s="125"/>
      <c r="BML149" s="125"/>
      <c r="BMM149" s="125"/>
      <c r="BMN149" s="125"/>
      <c r="BMO149" s="125"/>
      <c r="BMP149" s="125"/>
      <c r="BMQ149" s="125"/>
      <c r="BMR149" s="125"/>
      <c r="BMS149" s="125"/>
      <c r="BMT149" s="125"/>
      <c r="BMU149" s="125"/>
      <c r="BMV149" s="125"/>
      <c r="BMW149" s="125"/>
      <c r="BMX149" s="125"/>
      <c r="BMY149" s="125"/>
      <c r="BMZ149" s="125"/>
      <c r="BNA149" s="125"/>
      <c r="BNB149" s="125"/>
      <c r="BNC149" s="125"/>
      <c r="BND149" s="125"/>
      <c r="BNE149" s="125"/>
      <c r="BNF149" s="125"/>
      <c r="BNG149" s="125"/>
      <c r="BNH149" s="125"/>
      <c r="BNI149" s="125"/>
      <c r="BNJ149" s="125"/>
      <c r="BNK149" s="125"/>
      <c r="BNL149" s="125"/>
      <c r="BNM149" s="125"/>
      <c r="BNN149" s="125"/>
      <c r="BNO149" s="125"/>
      <c r="BNP149" s="125"/>
      <c r="BNQ149" s="125"/>
      <c r="BNR149" s="125"/>
      <c r="BNS149" s="125"/>
      <c r="BNT149" s="125"/>
      <c r="BNU149" s="125"/>
      <c r="BNV149" s="125"/>
      <c r="BNW149" s="125"/>
      <c r="BNX149" s="125"/>
      <c r="BNY149" s="125"/>
      <c r="BNZ149" s="125"/>
      <c r="BOA149" s="125"/>
      <c r="BOB149" s="125"/>
      <c r="BOC149" s="125"/>
      <c r="BOD149" s="125"/>
      <c r="BOK149" s="125"/>
      <c r="BOL149" s="125"/>
      <c r="BOM149" s="125"/>
      <c r="BON149" s="125"/>
      <c r="BOO149" s="125"/>
      <c r="BOP149" s="125"/>
      <c r="BOQ149" s="125"/>
      <c r="BOR149" s="125"/>
      <c r="BOS149" s="125"/>
      <c r="BOT149" s="125"/>
      <c r="BOU149" s="125"/>
      <c r="BOV149" s="125"/>
      <c r="BOW149" s="125"/>
      <c r="BOX149" s="125"/>
      <c r="BOY149" s="125"/>
      <c r="BOZ149" s="125"/>
      <c r="BPA149" s="125"/>
      <c r="BPB149" s="125"/>
      <c r="BPC149" s="125"/>
      <c r="BPD149" s="125"/>
      <c r="BPE149" s="125"/>
      <c r="BPF149" s="125"/>
      <c r="BPG149" s="125"/>
      <c r="BPH149" s="125"/>
      <c r="BPI149" s="125"/>
      <c r="BPJ149" s="125"/>
      <c r="BPK149" s="125"/>
      <c r="BPL149" s="125"/>
      <c r="BPM149" s="125"/>
      <c r="BPN149" s="125"/>
      <c r="BPO149" s="125"/>
      <c r="BPP149" s="125"/>
      <c r="BPQ149" s="125"/>
      <c r="BPR149" s="125"/>
      <c r="BPS149" s="125"/>
      <c r="BPT149" s="125"/>
      <c r="BPU149" s="125"/>
      <c r="BPV149" s="125"/>
      <c r="BPW149" s="125"/>
      <c r="BPX149" s="125"/>
      <c r="BPY149" s="125"/>
      <c r="BPZ149" s="125"/>
      <c r="BQA149" s="125"/>
      <c r="BQB149" s="125"/>
      <c r="BQC149" s="125"/>
      <c r="BQD149" s="125"/>
      <c r="BQE149" s="125"/>
      <c r="BQF149" s="125"/>
      <c r="BQG149" s="125"/>
      <c r="BQH149" s="125"/>
      <c r="BQI149" s="125"/>
      <c r="BQJ149" s="125"/>
      <c r="BQK149" s="125"/>
      <c r="BQL149" s="125"/>
      <c r="BQM149" s="125"/>
      <c r="BQN149" s="125"/>
      <c r="BQO149" s="125"/>
      <c r="BQP149" s="125"/>
      <c r="BQQ149" s="125"/>
      <c r="BQR149" s="125"/>
      <c r="BQS149" s="125"/>
      <c r="BQT149" s="125"/>
      <c r="BQU149" s="125"/>
      <c r="BQV149" s="125"/>
      <c r="BQW149" s="125"/>
      <c r="BQX149" s="125"/>
      <c r="BQY149" s="125"/>
      <c r="BQZ149" s="125"/>
      <c r="BRA149" s="125"/>
      <c r="BRB149" s="125"/>
      <c r="BRC149" s="125"/>
      <c r="BRD149" s="125"/>
      <c r="BRE149" s="125"/>
      <c r="BRF149" s="125"/>
      <c r="BRG149" s="125"/>
      <c r="BRH149" s="125"/>
      <c r="BRI149" s="125"/>
      <c r="BRJ149" s="125"/>
      <c r="BRK149" s="125"/>
      <c r="BRL149" s="125"/>
      <c r="BRM149" s="125"/>
      <c r="BRN149" s="125"/>
      <c r="BRO149" s="125"/>
      <c r="BRP149" s="125"/>
      <c r="BRQ149" s="125"/>
      <c r="BRR149" s="125"/>
      <c r="BRS149" s="125"/>
      <c r="BRT149" s="125"/>
      <c r="BRU149" s="125"/>
      <c r="BRV149" s="125"/>
      <c r="BRW149" s="125"/>
      <c r="BRX149" s="125"/>
      <c r="BRY149" s="125"/>
      <c r="BRZ149" s="125"/>
      <c r="BSA149" s="125"/>
      <c r="BSB149" s="125"/>
      <c r="BSC149" s="125"/>
      <c r="BSD149" s="125"/>
      <c r="BSE149" s="125"/>
      <c r="BSF149" s="125"/>
      <c r="BSG149" s="125"/>
      <c r="BSH149" s="125"/>
      <c r="BSI149" s="125"/>
      <c r="BSJ149" s="125"/>
      <c r="BSK149" s="125"/>
      <c r="BSL149" s="125"/>
      <c r="BSM149" s="125"/>
      <c r="BSN149" s="125"/>
      <c r="BSO149" s="125"/>
      <c r="BSP149" s="125"/>
      <c r="BSQ149" s="125"/>
      <c r="BSR149" s="125"/>
      <c r="BSS149" s="125"/>
      <c r="BST149" s="125"/>
      <c r="BSU149" s="125"/>
      <c r="BSV149" s="125"/>
      <c r="BSW149" s="125"/>
      <c r="BSX149" s="125"/>
      <c r="BSY149" s="125"/>
      <c r="BSZ149" s="125"/>
      <c r="BTA149" s="125"/>
      <c r="BTB149" s="125"/>
      <c r="BTC149" s="125"/>
      <c r="BTD149" s="125"/>
      <c r="BTE149" s="125"/>
      <c r="BTF149" s="125"/>
      <c r="BTG149" s="125"/>
      <c r="BTH149" s="125"/>
      <c r="BTI149" s="125"/>
      <c r="BTJ149" s="125"/>
      <c r="BTK149" s="125"/>
      <c r="BTL149" s="125"/>
      <c r="BTM149" s="125"/>
      <c r="BTN149" s="125"/>
      <c r="BTO149" s="125"/>
      <c r="BTP149" s="125"/>
      <c r="BTQ149" s="125"/>
      <c r="BTR149" s="125"/>
      <c r="BTS149" s="125"/>
      <c r="BTT149" s="125"/>
      <c r="BTU149" s="125"/>
      <c r="BTV149" s="125"/>
      <c r="BTW149" s="125"/>
      <c r="BTX149" s="125"/>
      <c r="BTY149" s="125"/>
      <c r="BTZ149" s="125"/>
      <c r="BUA149" s="125"/>
      <c r="BUB149" s="125"/>
      <c r="BUC149" s="125"/>
      <c r="BUD149" s="125"/>
      <c r="BUE149" s="125"/>
      <c r="BUF149" s="125"/>
      <c r="BUG149" s="125"/>
      <c r="BUH149" s="125"/>
      <c r="BUI149" s="125"/>
      <c r="BUJ149" s="125"/>
      <c r="BUK149" s="125"/>
      <c r="BUL149" s="125"/>
      <c r="BUM149" s="125"/>
      <c r="BUN149" s="125"/>
      <c r="BUO149" s="125"/>
      <c r="BUP149" s="125"/>
      <c r="BUQ149" s="125"/>
      <c r="BUR149" s="125"/>
      <c r="BUS149" s="125"/>
      <c r="BUT149" s="125"/>
      <c r="BUU149" s="125"/>
      <c r="BUV149" s="125"/>
      <c r="BUW149" s="125"/>
      <c r="BUX149" s="125"/>
      <c r="BUY149" s="125"/>
      <c r="BUZ149" s="125"/>
      <c r="BVA149" s="125"/>
      <c r="BVB149" s="125"/>
      <c r="BVC149" s="125"/>
      <c r="BVD149" s="125"/>
      <c r="BVE149" s="125"/>
      <c r="BVF149" s="125"/>
      <c r="BVG149" s="125"/>
      <c r="BVH149" s="125"/>
      <c r="BVI149" s="125"/>
      <c r="BVJ149" s="125"/>
      <c r="BVK149" s="125"/>
      <c r="BVL149" s="125"/>
      <c r="BVM149" s="125"/>
      <c r="BVN149" s="125"/>
      <c r="BVO149" s="125"/>
      <c r="BVP149" s="125"/>
      <c r="BVQ149" s="125"/>
      <c r="BVR149" s="125"/>
      <c r="BVS149" s="125"/>
      <c r="BVT149" s="125"/>
      <c r="BVU149" s="125"/>
      <c r="BVV149" s="125"/>
      <c r="BVW149" s="125"/>
      <c r="BVX149" s="125"/>
      <c r="BVY149" s="125"/>
      <c r="BVZ149" s="125"/>
      <c r="BWA149" s="125"/>
      <c r="BWB149" s="125"/>
      <c r="BWC149" s="125"/>
      <c r="BWD149" s="125"/>
      <c r="BWE149" s="125"/>
      <c r="BWF149" s="125"/>
      <c r="BWG149" s="125"/>
      <c r="BWH149" s="125"/>
      <c r="BWI149" s="125"/>
      <c r="BWJ149" s="125"/>
      <c r="BWK149" s="125"/>
      <c r="BWL149" s="125"/>
      <c r="BWM149" s="125"/>
      <c r="BWN149" s="125"/>
      <c r="BWO149" s="125"/>
      <c r="BWP149" s="125"/>
      <c r="BWQ149" s="125"/>
      <c r="BWR149" s="125"/>
      <c r="BWS149" s="125"/>
      <c r="BWT149" s="125"/>
      <c r="BWU149" s="125"/>
      <c r="BWV149" s="125"/>
      <c r="BWW149" s="125"/>
      <c r="BWX149" s="125"/>
      <c r="BWY149" s="125"/>
      <c r="BWZ149" s="125"/>
      <c r="BXA149" s="125"/>
      <c r="BXB149" s="125"/>
      <c r="BXC149" s="125"/>
      <c r="BXD149" s="125"/>
      <c r="BXE149" s="125"/>
      <c r="BXF149" s="125"/>
      <c r="BXG149" s="125"/>
      <c r="BXH149" s="125"/>
      <c r="BXI149" s="125"/>
      <c r="BXJ149" s="125"/>
      <c r="BXK149" s="125"/>
      <c r="BXL149" s="125"/>
      <c r="BXM149" s="125"/>
      <c r="BXN149" s="125"/>
      <c r="BXO149" s="125"/>
      <c r="BXP149" s="125"/>
      <c r="BXQ149" s="125"/>
      <c r="BXR149" s="125"/>
      <c r="BXS149" s="125"/>
      <c r="BXT149" s="125"/>
      <c r="BXU149" s="125"/>
      <c r="BXV149" s="125"/>
      <c r="BXW149" s="125"/>
      <c r="BXX149" s="125"/>
      <c r="BXY149" s="125"/>
      <c r="BXZ149" s="125"/>
      <c r="BYG149" s="125"/>
      <c r="BYH149" s="125"/>
      <c r="BYI149" s="125"/>
      <c r="BYJ149" s="125"/>
      <c r="BYK149" s="125"/>
      <c r="BYL149" s="125"/>
      <c r="BYM149" s="125"/>
      <c r="BYN149" s="125"/>
      <c r="BYO149" s="125"/>
      <c r="BYP149" s="125"/>
      <c r="BYQ149" s="125"/>
      <c r="BYR149" s="125"/>
      <c r="BYS149" s="125"/>
      <c r="BYT149" s="125"/>
      <c r="BYU149" s="125"/>
      <c r="BYV149" s="125"/>
      <c r="BYW149" s="125"/>
      <c r="BYX149" s="125"/>
      <c r="BYY149" s="125"/>
      <c r="BYZ149" s="125"/>
      <c r="BZA149" s="125"/>
      <c r="BZB149" s="125"/>
      <c r="BZC149" s="125"/>
      <c r="BZD149" s="125"/>
      <c r="BZE149" s="125"/>
      <c r="BZF149" s="125"/>
      <c r="BZG149" s="125"/>
      <c r="BZH149" s="125"/>
      <c r="BZI149" s="125"/>
      <c r="BZJ149" s="125"/>
      <c r="BZK149" s="125"/>
      <c r="BZL149" s="125"/>
      <c r="BZM149" s="125"/>
      <c r="BZN149" s="125"/>
      <c r="BZO149" s="125"/>
      <c r="BZP149" s="125"/>
      <c r="BZQ149" s="125"/>
      <c r="BZR149" s="125"/>
      <c r="BZS149" s="125"/>
      <c r="BZT149" s="125"/>
      <c r="BZU149" s="125"/>
      <c r="BZV149" s="125"/>
      <c r="BZW149" s="125"/>
      <c r="BZX149" s="125"/>
      <c r="BZY149" s="125"/>
      <c r="BZZ149" s="125"/>
      <c r="CAA149" s="125"/>
      <c r="CAB149" s="125"/>
      <c r="CAC149" s="125"/>
      <c r="CAD149" s="125"/>
      <c r="CAE149" s="125"/>
      <c r="CAF149" s="125"/>
      <c r="CAG149" s="125"/>
      <c r="CAH149" s="125"/>
      <c r="CAI149" s="125"/>
      <c r="CAJ149" s="125"/>
      <c r="CAK149" s="125"/>
      <c r="CAL149" s="125"/>
      <c r="CAM149" s="125"/>
      <c r="CAN149" s="125"/>
      <c r="CAO149" s="125"/>
      <c r="CAP149" s="125"/>
      <c r="CAQ149" s="125"/>
      <c r="CAR149" s="125"/>
      <c r="CAS149" s="125"/>
      <c r="CAT149" s="125"/>
      <c r="CAU149" s="125"/>
      <c r="CAV149" s="125"/>
      <c r="CAW149" s="125"/>
      <c r="CAX149" s="125"/>
      <c r="CAY149" s="125"/>
      <c r="CAZ149" s="125"/>
      <c r="CBA149" s="125"/>
      <c r="CBB149" s="125"/>
      <c r="CBC149" s="125"/>
      <c r="CBD149" s="125"/>
      <c r="CBE149" s="125"/>
      <c r="CBF149" s="125"/>
      <c r="CBG149" s="125"/>
      <c r="CBH149" s="125"/>
      <c r="CBI149" s="125"/>
      <c r="CBJ149" s="125"/>
      <c r="CBK149" s="125"/>
      <c r="CBL149" s="125"/>
      <c r="CBM149" s="125"/>
      <c r="CBN149" s="125"/>
      <c r="CBO149" s="125"/>
      <c r="CBP149" s="125"/>
      <c r="CBQ149" s="125"/>
      <c r="CBR149" s="125"/>
      <c r="CBS149" s="125"/>
      <c r="CBT149" s="125"/>
      <c r="CBU149" s="125"/>
      <c r="CBV149" s="125"/>
      <c r="CBW149" s="125"/>
      <c r="CBX149" s="125"/>
      <c r="CBY149" s="125"/>
      <c r="CBZ149" s="125"/>
      <c r="CCA149" s="125"/>
      <c r="CCB149" s="125"/>
      <c r="CCC149" s="125"/>
      <c r="CCD149" s="125"/>
      <c r="CCE149" s="125"/>
      <c r="CCF149" s="125"/>
      <c r="CCG149" s="125"/>
      <c r="CCH149" s="125"/>
      <c r="CCI149" s="125"/>
      <c r="CCJ149" s="125"/>
      <c r="CCK149" s="125"/>
      <c r="CCL149" s="125"/>
      <c r="CCM149" s="125"/>
      <c r="CCN149" s="125"/>
      <c r="CCO149" s="125"/>
      <c r="CCP149" s="125"/>
      <c r="CCQ149" s="125"/>
      <c r="CCR149" s="125"/>
      <c r="CCS149" s="125"/>
      <c r="CCT149" s="125"/>
      <c r="CCU149" s="125"/>
      <c r="CCV149" s="125"/>
      <c r="CCW149" s="125"/>
      <c r="CCX149" s="125"/>
      <c r="CCY149" s="125"/>
      <c r="CCZ149" s="125"/>
      <c r="CDA149" s="125"/>
      <c r="CDB149" s="125"/>
      <c r="CDC149" s="125"/>
      <c r="CDD149" s="125"/>
      <c r="CDE149" s="125"/>
      <c r="CDF149" s="125"/>
      <c r="CDG149" s="125"/>
      <c r="CDH149" s="125"/>
      <c r="CDI149" s="125"/>
      <c r="CDJ149" s="125"/>
      <c r="CDK149" s="125"/>
      <c r="CDL149" s="125"/>
      <c r="CDM149" s="125"/>
      <c r="CDN149" s="125"/>
      <c r="CDO149" s="125"/>
      <c r="CDP149" s="125"/>
      <c r="CDQ149" s="125"/>
      <c r="CDR149" s="125"/>
      <c r="CDS149" s="125"/>
      <c r="CDT149" s="125"/>
      <c r="CDU149" s="125"/>
      <c r="CDV149" s="125"/>
      <c r="CDW149" s="125"/>
      <c r="CDX149" s="125"/>
      <c r="CDY149" s="125"/>
      <c r="CDZ149" s="125"/>
      <c r="CEA149" s="125"/>
      <c r="CEB149" s="125"/>
      <c r="CEC149" s="125"/>
      <c r="CED149" s="125"/>
      <c r="CEE149" s="125"/>
      <c r="CEF149" s="125"/>
      <c r="CEG149" s="125"/>
      <c r="CEH149" s="125"/>
      <c r="CEI149" s="125"/>
      <c r="CEJ149" s="125"/>
      <c r="CEK149" s="125"/>
      <c r="CEL149" s="125"/>
      <c r="CEM149" s="125"/>
      <c r="CEN149" s="125"/>
      <c r="CEO149" s="125"/>
      <c r="CEP149" s="125"/>
      <c r="CEQ149" s="125"/>
      <c r="CER149" s="125"/>
      <c r="CES149" s="125"/>
      <c r="CET149" s="125"/>
      <c r="CEU149" s="125"/>
      <c r="CEV149" s="125"/>
      <c r="CEW149" s="125"/>
      <c r="CEX149" s="125"/>
      <c r="CEY149" s="125"/>
      <c r="CEZ149" s="125"/>
      <c r="CFA149" s="125"/>
      <c r="CFB149" s="125"/>
      <c r="CFC149" s="125"/>
      <c r="CFD149" s="125"/>
      <c r="CFE149" s="125"/>
      <c r="CFF149" s="125"/>
      <c r="CFG149" s="125"/>
      <c r="CFH149" s="125"/>
      <c r="CFI149" s="125"/>
      <c r="CFJ149" s="125"/>
      <c r="CFK149" s="125"/>
      <c r="CFL149" s="125"/>
      <c r="CFM149" s="125"/>
      <c r="CFN149" s="125"/>
      <c r="CFO149" s="125"/>
      <c r="CFP149" s="125"/>
      <c r="CFQ149" s="125"/>
      <c r="CFR149" s="125"/>
      <c r="CFS149" s="125"/>
      <c r="CFT149" s="125"/>
      <c r="CFU149" s="125"/>
      <c r="CFV149" s="125"/>
      <c r="CFW149" s="125"/>
      <c r="CFX149" s="125"/>
      <c r="CFY149" s="125"/>
      <c r="CFZ149" s="125"/>
      <c r="CGA149" s="125"/>
      <c r="CGB149" s="125"/>
      <c r="CGC149" s="125"/>
      <c r="CGD149" s="125"/>
      <c r="CGE149" s="125"/>
      <c r="CGF149" s="125"/>
      <c r="CGG149" s="125"/>
      <c r="CGH149" s="125"/>
      <c r="CGI149" s="125"/>
      <c r="CGJ149" s="125"/>
      <c r="CGK149" s="125"/>
      <c r="CGL149" s="125"/>
      <c r="CGM149" s="125"/>
      <c r="CGN149" s="125"/>
      <c r="CGO149" s="125"/>
      <c r="CGP149" s="125"/>
      <c r="CGQ149" s="125"/>
      <c r="CGR149" s="125"/>
      <c r="CGS149" s="125"/>
      <c r="CGT149" s="125"/>
      <c r="CGU149" s="125"/>
      <c r="CGV149" s="125"/>
      <c r="CGW149" s="125"/>
      <c r="CGX149" s="125"/>
      <c r="CGY149" s="125"/>
      <c r="CGZ149" s="125"/>
      <c r="CHA149" s="125"/>
      <c r="CHB149" s="125"/>
      <c r="CHC149" s="125"/>
      <c r="CHD149" s="125"/>
      <c r="CHE149" s="125"/>
      <c r="CHF149" s="125"/>
      <c r="CHG149" s="125"/>
      <c r="CHH149" s="125"/>
      <c r="CHI149" s="125"/>
      <c r="CHJ149" s="125"/>
      <c r="CHK149" s="125"/>
      <c r="CHL149" s="125"/>
      <c r="CHM149" s="125"/>
      <c r="CHN149" s="125"/>
      <c r="CHO149" s="125"/>
      <c r="CHP149" s="125"/>
      <c r="CHQ149" s="125"/>
      <c r="CHR149" s="125"/>
      <c r="CHS149" s="125"/>
      <c r="CHT149" s="125"/>
      <c r="CHU149" s="125"/>
      <c r="CHV149" s="125"/>
      <c r="CIC149" s="125"/>
      <c r="CID149" s="125"/>
      <c r="CIE149" s="125"/>
      <c r="CIF149" s="125"/>
      <c r="CIG149" s="125"/>
      <c r="CIH149" s="125"/>
      <c r="CII149" s="125"/>
      <c r="CIJ149" s="125"/>
      <c r="CIK149" s="125"/>
      <c r="CIL149" s="125"/>
      <c r="CIM149" s="125"/>
      <c r="CIN149" s="125"/>
      <c r="CIO149" s="125"/>
      <c r="CIP149" s="125"/>
      <c r="CIQ149" s="125"/>
      <c r="CIR149" s="125"/>
      <c r="CIS149" s="125"/>
      <c r="CIT149" s="125"/>
      <c r="CIU149" s="125"/>
      <c r="CIV149" s="125"/>
      <c r="CIW149" s="125"/>
      <c r="CIX149" s="125"/>
      <c r="CIY149" s="125"/>
      <c r="CIZ149" s="125"/>
      <c r="CJA149" s="125"/>
      <c r="CJB149" s="125"/>
      <c r="CJC149" s="125"/>
      <c r="CJD149" s="125"/>
      <c r="CJE149" s="125"/>
      <c r="CJF149" s="125"/>
      <c r="CJG149" s="125"/>
      <c r="CJH149" s="125"/>
      <c r="CJI149" s="125"/>
      <c r="CJJ149" s="125"/>
      <c r="CJK149" s="125"/>
      <c r="CJL149" s="125"/>
      <c r="CJM149" s="125"/>
      <c r="CJN149" s="125"/>
      <c r="CJO149" s="125"/>
      <c r="CJP149" s="125"/>
      <c r="CJQ149" s="125"/>
      <c r="CJR149" s="125"/>
      <c r="CJS149" s="125"/>
      <c r="CJT149" s="125"/>
      <c r="CJU149" s="125"/>
      <c r="CJV149" s="125"/>
      <c r="CJW149" s="125"/>
      <c r="CJX149" s="125"/>
      <c r="CJY149" s="125"/>
      <c r="CJZ149" s="125"/>
      <c r="CKA149" s="125"/>
      <c r="CKB149" s="125"/>
      <c r="CKC149" s="125"/>
      <c r="CKD149" s="125"/>
      <c r="CKE149" s="125"/>
      <c r="CKF149" s="125"/>
      <c r="CKG149" s="125"/>
      <c r="CKH149" s="125"/>
      <c r="CKI149" s="125"/>
      <c r="CKJ149" s="125"/>
      <c r="CKK149" s="125"/>
      <c r="CKL149" s="125"/>
      <c r="CKM149" s="125"/>
      <c r="CKN149" s="125"/>
      <c r="CKO149" s="125"/>
      <c r="CKP149" s="125"/>
      <c r="CKQ149" s="125"/>
      <c r="CKR149" s="125"/>
      <c r="CKS149" s="125"/>
      <c r="CKT149" s="125"/>
      <c r="CKU149" s="125"/>
      <c r="CKV149" s="125"/>
      <c r="CKW149" s="125"/>
      <c r="CKX149" s="125"/>
      <c r="CKY149" s="125"/>
      <c r="CKZ149" s="125"/>
      <c r="CLA149" s="125"/>
      <c r="CLB149" s="125"/>
      <c r="CLC149" s="125"/>
      <c r="CLD149" s="125"/>
      <c r="CLE149" s="125"/>
      <c r="CLF149" s="125"/>
      <c r="CLG149" s="125"/>
      <c r="CLH149" s="125"/>
      <c r="CLI149" s="125"/>
      <c r="CLJ149" s="125"/>
      <c r="CLK149" s="125"/>
      <c r="CLL149" s="125"/>
      <c r="CLM149" s="125"/>
      <c r="CLN149" s="125"/>
      <c r="CLO149" s="125"/>
      <c r="CLP149" s="125"/>
      <c r="CLQ149" s="125"/>
      <c r="CLR149" s="125"/>
      <c r="CLS149" s="125"/>
      <c r="CLT149" s="125"/>
      <c r="CLU149" s="125"/>
      <c r="CLV149" s="125"/>
      <c r="CLW149" s="125"/>
      <c r="CLX149" s="125"/>
      <c r="CLY149" s="125"/>
      <c r="CLZ149" s="125"/>
      <c r="CMA149" s="125"/>
      <c r="CMB149" s="125"/>
      <c r="CMC149" s="125"/>
      <c r="CMD149" s="125"/>
      <c r="CME149" s="125"/>
      <c r="CMF149" s="125"/>
      <c r="CMG149" s="125"/>
      <c r="CMH149" s="125"/>
      <c r="CMI149" s="125"/>
      <c r="CMJ149" s="125"/>
      <c r="CMK149" s="125"/>
      <c r="CML149" s="125"/>
      <c r="CMM149" s="125"/>
      <c r="CMN149" s="125"/>
      <c r="CMO149" s="125"/>
      <c r="CMP149" s="125"/>
      <c r="CMQ149" s="125"/>
      <c r="CMR149" s="125"/>
      <c r="CMS149" s="125"/>
      <c r="CMT149" s="125"/>
      <c r="CMU149" s="125"/>
      <c r="CMV149" s="125"/>
      <c r="CMW149" s="125"/>
      <c r="CMX149" s="125"/>
      <c r="CMY149" s="125"/>
      <c r="CMZ149" s="125"/>
      <c r="CNA149" s="125"/>
      <c r="CNB149" s="125"/>
      <c r="CNC149" s="125"/>
      <c r="CND149" s="125"/>
      <c r="CNE149" s="125"/>
      <c r="CNF149" s="125"/>
      <c r="CNG149" s="125"/>
      <c r="CNH149" s="125"/>
      <c r="CNI149" s="125"/>
      <c r="CNJ149" s="125"/>
      <c r="CNK149" s="125"/>
      <c r="CNL149" s="125"/>
      <c r="CNM149" s="125"/>
      <c r="CNN149" s="125"/>
      <c r="CNO149" s="125"/>
      <c r="CNP149" s="125"/>
      <c r="CNQ149" s="125"/>
      <c r="CNR149" s="125"/>
      <c r="CNS149" s="125"/>
      <c r="CNT149" s="125"/>
      <c r="CNU149" s="125"/>
      <c r="CNV149" s="125"/>
      <c r="CNW149" s="125"/>
      <c r="CNX149" s="125"/>
      <c r="CNY149" s="125"/>
      <c r="CNZ149" s="125"/>
      <c r="COA149" s="125"/>
      <c r="COB149" s="125"/>
      <c r="COC149" s="125"/>
      <c r="COD149" s="125"/>
      <c r="COE149" s="125"/>
      <c r="COF149" s="125"/>
      <c r="COG149" s="125"/>
      <c r="COH149" s="125"/>
      <c r="COI149" s="125"/>
      <c r="COJ149" s="125"/>
      <c r="COK149" s="125"/>
      <c r="COL149" s="125"/>
      <c r="COM149" s="125"/>
      <c r="CON149" s="125"/>
      <c r="COO149" s="125"/>
      <c r="COP149" s="125"/>
      <c r="COQ149" s="125"/>
      <c r="COR149" s="125"/>
      <c r="COS149" s="125"/>
      <c r="COT149" s="125"/>
      <c r="COU149" s="125"/>
      <c r="COV149" s="125"/>
      <c r="COW149" s="125"/>
      <c r="COX149" s="125"/>
      <c r="COY149" s="125"/>
      <c r="COZ149" s="125"/>
      <c r="CPA149" s="125"/>
      <c r="CPB149" s="125"/>
      <c r="CPC149" s="125"/>
      <c r="CPD149" s="125"/>
      <c r="CPE149" s="125"/>
      <c r="CPF149" s="125"/>
      <c r="CPG149" s="125"/>
      <c r="CPH149" s="125"/>
      <c r="CPI149" s="125"/>
      <c r="CPJ149" s="125"/>
      <c r="CPK149" s="125"/>
      <c r="CPL149" s="125"/>
      <c r="CPM149" s="125"/>
      <c r="CPN149" s="125"/>
      <c r="CPO149" s="125"/>
      <c r="CPP149" s="125"/>
      <c r="CPQ149" s="125"/>
      <c r="CPR149" s="125"/>
      <c r="CPS149" s="125"/>
      <c r="CPT149" s="125"/>
      <c r="CPU149" s="125"/>
      <c r="CPV149" s="125"/>
      <c r="CPW149" s="125"/>
      <c r="CPX149" s="125"/>
      <c r="CPY149" s="125"/>
      <c r="CPZ149" s="125"/>
      <c r="CQA149" s="125"/>
      <c r="CQB149" s="125"/>
      <c r="CQC149" s="125"/>
      <c r="CQD149" s="125"/>
      <c r="CQE149" s="125"/>
      <c r="CQF149" s="125"/>
      <c r="CQG149" s="125"/>
      <c r="CQH149" s="125"/>
      <c r="CQI149" s="125"/>
      <c r="CQJ149" s="125"/>
      <c r="CQK149" s="125"/>
      <c r="CQL149" s="125"/>
      <c r="CQM149" s="125"/>
      <c r="CQN149" s="125"/>
      <c r="CQO149" s="125"/>
      <c r="CQP149" s="125"/>
      <c r="CQQ149" s="125"/>
      <c r="CQR149" s="125"/>
      <c r="CQS149" s="125"/>
      <c r="CQT149" s="125"/>
      <c r="CQU149" s="125"/>
      <c r="CQV149" s="125"/>
      <c r="CQW149" s="125"/>
      <c r="CQX149" s="125"/>
      <c r="CQY149" s="125"/>
      <c r="CQZ149" s="125"/>
      <c r="CRA149" s="125"/>
      <c r="CRB149" s="125"/>
      <c r="CRC149" s="125"/>
      <c r="CRD149" s="125"/>
      <c r="CRE149" s="125"/>
      <c r="CRF149" s="125"/>
      <c r="CRG149" s="125"/>
      <c r="CRH149" s="125"/>
      <c r="CRI149" s="125"/>
      <c r="CRJ149" s="125"/>
      <c r="CRK149" s="125"/>
      <c r="CRL149" s="125"/>
      <c r="CRM149" s="125"/>
      <c r="CRN149" s="125"/>
      <c r="CRO149" s="125"/>
      <c r="CRP149" s="125"/>
      <c r="CRQ149" s="125"/>
      <c r="CRR149" s="125"/>
      <c r="CRY149" s="125"/>
      <c r="CRZ149" s="125"/>
      <c r="CSA149" s="125"/>
      <c r="CSB149" s="125"/>
      <c r="CSC149" s="125"/>
      <c r="CSD149" s="125"/>
      <c r="CSE149" s="125"/>
      <c r="CSF149" s="125"/>
      <c r="CSG149" s="125"/>
      <c r="CSH149" s="125"/>
      <c r="CSI149" s="125"/>
      <c r="CSJ149" s="125"/>
      <c r="CSK149" s="125"/>
      <c r="CSL149" s="125"/>
      <c r="CSM149" s="125"/>
      <c r="CSN149" s="125"/>
      <c r="CSO149" s="125"/>
      <c r="CSP149" s="125"/>
      <c r="CSQ149" s="125"/>
      <c r="CSR149" s="125"/>
      <c r="CSS149" s="125"/>
      <c r="CST149" s="125"/>
      <c r="CSU149" s="125"/>
      <c r="CSV149" s="125"/>
      <c r="CSW149" s="125"/>
      <c r="CSX149" s="125"/>
      <c r="CSY149" s="125"/>
      <c r="CSZ149" s="125"/>
      <c r="CTA149" s="125"/>
      <c r="CTB149" s="125"/>
      <c r="CTC149" s="125"/>
      <c r="CTD149" s="125"/>
      <c r="CTE149" s="125"/>
      <c r="CTF149" s="125"/>
      <c r="CTG149" s="125"/>
      <c r="CTH149" s="125"/>
      <c r="CTI149" s="125"/>
      <c r="CTJ149" s="125"/>
      <c r="CTK149" s="125"/>
      <c r="CTL149" s="125"/>
      <c r="CTM149" s="125"/>
      <c r="CTN149" s="125"/>
      <c r="CTO149" s="125"/>
      <c r="CTP149" s="125"/>
      <c r="CTQ149" s="125"/>
      <c r="CTR149" s="125"/>
      <c r="CTS149" s="125"/>
      <c r="CTT149" s="125"/>
      <c r="CTU149" s="125"/>
      <c r="CTV149" s="125"/>
      <c r="CTW149" s="125"/>
      <c r="CTX149" s="125"/>
      <c r="CTY149" s="125"/>
      <c r="CTZ149" s="125"/>
      <c r="CUA149" s="125"/>
      <c r="CUB149" s="125"/>
      <c r="CUC149" s="125"/>
      <c r="CUD149" s="125"/>
      <c r="CUE149" s="125"/>
      <c r="CUF149" s="125"/>
      <c r="CUG149" s="125"/>
      <c r="CUH149" s="125"/>
      <c r="CUI149" s="125"/>
      <c r="CUJ149" s="125"/>
      <c r="CUK149" s="125"/>
      <c r="CUL149" s="125"/>
      <c r="CUM149" s="125"/>
      <c r="CUN149" s="125"/>
      <c r="CUO149" s="125"/>
      <c r="CUP149" s="125"/>
      <c r="CUQ149" s="125"/>
      <c r="CUR149" s="125"/>
      <c r="CUS149" s="125"/>
      <c r="CUT149" s="125"/>
      <c r="CUU149" s="125"/>
      <c r="CUV149" s="125"/>
      <c r="CUW149" s="125"/>
      <c r="CUX149" s="125"/>
      <c r="CUY149" s="125"/>
      <c r="CUZ149" s="125"/>
      <c r="CVA149" s="125"/>
      <c r="CVB149" s="125"/>
      <c r="CVC149" s="125"/>
      <c r="CVD149" s="125"/>
      <c r="CVE149" s="125"/>
      <c r="CVF149" s="125"/>
      <c r="CVG149" s="125"/>
      <c r="CVH149" s="125"/>
      <c r="CVI149" s="125"/>
      <c r="CVJ149" s="125"/>
      <c r="CVK149" s="125"/>
      <c r="CVL149" s="125"/>
      <c r="CVM149" s="125"/>
      <c r="CVN149" s="125"/>
      <c r="CVO149" s="125"/>
      <c r="CVP149" s="125"/>
      <c r="CVQ149" s="125"/>
      <c r="CVR149" s="125"/>
      <c r="CVS149" s="125"/>
      <c r="CVT149" s="125"/>
      <c r="CVU149" s="125"/>
      <c r="CVV149" s="125"/>
      <c r="CVW149" s="125"/>
      <c r="CVX149" s="125"/>
      <c r="CVY149" s="125"/>
      <c r="CVZ149" s="125"/>
      <c r="CWA149" s="125"/>
      <c r="CWB149" s="125"/>
      <c r="CWC149" s="125"/>
      <c r="CWD149" s="125"/>
      <c r="CWE149" s="125"/>
      <c r="CWF149" s="125"/>
      <c r="CWG149" s="125"/>
      <c r="CWH149" s="125"/>
      <c r="CWI149" s="125"/>
      <c r="CWJ149" s="125"/>
      <c r="CWK149" s="125"/>
      <c r="CWL149" s="125"/>
      <c r="CWM149" s="125"/>
      <c r="CWN149" s="125"/>
      <c r="CWO149" s="125"/>
      <c r="CWP149" s="125"/>
      <c r="CWQ149" s="125"/>
      <c r="CWR149" s="125"/>
      <c r="CWS149" s="125"/>
      <c r="CWT149" s="125"/>
      <c r="CWU149" s="125"/>
      <c r="CWV149" s="125"/>
      <c r="CWW149" s="125"/>
      <c r="CWX149" s="125"/>
      <c r="CWY149" s="125"/>
      <c r="CWZ149" s="125"/>
      <c r="CXA149" s="125"/>
      <c r="CXB149" s="125"/>
      <c r="CXC149" s="125"/>
      <c r="CXD149" s="125"/>
      <c r="CXE149" s="125"/>
      <c r="CXF149" s="125"/>
      <c r="CXG149" s="125"/>
      <c r="CXH149" s="125"/>
      <c r="CXI149" s="125"/>
      <c r="CXJ149" s="125"/>
      <c r="CXK149" s="125"/>
      <c r="CXL149" s="125"/>
      <c r="CXM149" s="125"/>
      <c r="CXN149" s="125"/>
      <c r="CXO149" s="125"/>
      <c r="CXP149" s="125"/>
      <c r="CXQ149" s="125"/>
      <c r="CXR149" s="125"/>
      <c r="CXS149" s="125"/>
      <c r="CXT149" s="125"/>
      <c r="CXU149" s="125"/>
      <c r="CXV149" s="125"/>
      <c r="CXW149" s="125"/>
      <c r="CXX149" s="125"/>
      <c r="CXY149" s="125"/>
      <c r="CXZ149" s="125"/>
      <c r="CYA149" s="125"/>
      <c r="CYB149" s="125"/>
      <c r="CYC149" s="125"/>
      <c r="CYD149" s="125"/>
      <c r="CYE149" s="125"/>
      <c r="CYF149" s="125"/>
      <c r="CYG149" s="125"/>
      <c r="CYH149" s="125"/>
      <c r="CYI149" s="125"/>
      <c r="CYJ149" s="125"/>
      <c r="CYK149" s="125"/>
      <c r="CYL149" s="125"/>
      <c r="CYM149" s="125"/>
      <c r="CYN149" s="125"/>
      <c r="CYO149" s="125"/>
      <c r="CYP149" s="125"/>
      <c r="CYQ149" s="125"/>
      <c r="CYR149" s="125"/>
      <c r="CYS149" s="125"/>
      <c r="CYT149" s="125"/>
      <c r="CYU149" s="125"/>
      <c r="CYV149" s="125"/>
      <c r="CYW149" s="125"/>
      <c r="CYX149" s="125"/>
      <c r="CYY149" s="125"/>
      <c r="CYZ149" s="125"/>
      <c r="CZA149" s="125"/>
      <c r="CZB149" s="125"/>
      <c r="CZC149" s="125"/>
      <c r="CZD149" s="125"/>
      <c r="CZE149" s="125"/>
      <c r="CZF149" s="125"/>
      <c r="CZG149" s="125"/>
      <c r="CZH149" s="125"/>
      <c r="CZI149" s="125"/>
      <c r="CZJ149" s="125"/>
      <c r="CZK149" s="125"/>
      <c r="CZL149" s="125"/>
      <c r="CZM149" s="125"/>
      <c r="CZN149" s="125"/>
      <c r="CZO149" s="125"/>
      <c r="CZP149" s="125"/>
      <c r="CZQ149" s="125"/>
      <c r="CZR149" s="125"/>
      <c r="CZS149" s="125"/>
      <c r="CZT149" s="125"/>
      <c r="CZU149" s="125"/>
      <c r="CZV149" s="125"/>
      <c r="CZW149" s="125"/>
      <c r="CZX149" s="125"/>
      <c r="CZY149" s="125"/>
      <c r="CZZ149" s="125"/>
      <c r="DAA149" s="125"/>
      <c r="DAB149" s="125"/>
      <c r="DAC149" s="125"/>
      <c r="DAD149" s="125"/>
      <c r="DAE149" s="125"/>
      <c r="DAF149" s="125"/>
      <c r="DAG149" s="125"/>
      <c r="DAH149" s="125"/>
      <c r="DAI149" s="125"/>
      <c r="DAJ149" s="125"/>
      <c r="DAK149" s="125"/>
      <c r="DAL149" s="125"/>
      <c r="DAM149" s="125"/>
      <c r="DAN149" s="125"/>
      <c r="DAO149" s="125"/>
      <c r="DAP149" s="125"/>
      <c r="DAQ149" s="125"/>
      <c r="DAR149" s="125"/>
      <c r="DAS149" s="125"/>
      <c r="DAT149" s="125"/>
      <c r="DAU149" s="125"/>
      <c r="DAV149" s="125"/>
      <c r="DAW149" s="125"/>
      <c r="DAX149" s="125"/>
      <c r="DAY149" s="125"/>
      <c r="DAZ149" s="125"/>
      <c r="DBA149" s="125"/>
      <c r="DBB149" s="125"/>
      <c r="DBC149" s="125"/>
      <c r="DBD149" s="125"/>
      <c r="DBE149" s="125"/>
      <c r="DBF149" s="125"/>
      <c r="DBG149" s="125"/>
      <c r="DBH149" s="125"/>
      <c r="DBI149" s="125"/>
      <c r="DBJ149" s="125"/>
      <c r="DBK149" s="125"/>
      <c r="DBL149" s="125"/>
      <c r="DBM149" s="125"/>
      <c r="DBN149" s="125"/>
      <c r="DBU149" s="125"/>
      <c r="DBV149" s="125"/>
      <c r="DBW149" s="125"/>
      <c r="DBX149" s="125"/>
      <c r="DBY149" s="125"/>
      <c r="DBZ149" s="125"/>
      <c r="DCA149" s="125"/>
      <c r="DCB149" s="125"/>
      <c r="DCC149" s="125"/>
      <c r="DCD149" s="125"/>
      <c r="DCE149" s="125"/>
      <c r="DCF149" s="125"/>
      <c r="DCG149" s="125"/>
      <c r="DCH149" s="125"/>
      <c r="DCI149" s="125"/>
      <c r="DCJ149" s="125"/>
      <c r="DCK149" s="125"/>
      <c r="DCL149" s="125"/>
      <c r="DCM149" s="125"/>
      <c r="DCN149" s="125"/>
      <c r="DCO149" s="125"/>
      <c r="DCP149" s="125"/>
      <c r="DCQ149" s="125"/>
      <c r="DCR149" s="125"/>
      <c r="DCS149" s="125"/>
      <c r="DCT149" s="125"/>
      <c r="DCU149" s="125"/>
      <c r="DCV149" s="125"/>
      <c r="DCW149" s="125"/>
      <c r="DCX149" s="125"/>
      <c r="DCY149" s="125"/>
      <c r="DCZ149" s="125"/>
      <c r="DDA149" s="125"/>
      <c r="DDB149" s="125"/>
      <c r="DDC149" s="125"/>
      <c r="DDD149" s="125"/>
      <c r="DDE149" s="125"/>
      <c r="DDF149" s="125"/>
      <c r="DDG149" s="125"/>
      <c r="DDH149" s="125"/>
      <c r="DDI149" s="125"/>
      <c r="DDJ149" s="125"/>
      <c r="DDK149" s="125"/>
      <c r="DDL149" s="125"/>
      <c r="DDM149" s="125"/>
      <c r="DDN149" s="125"/>
      <c r="DDO149" s="125"/>
      <c r="DDP149" s="125"/>
      <c r="DDQ149" s="125"/>
      <c r="DDR149" s="125"/>
      <c r="DDS149" s="125"/>
      <c r="DDT149" s="125"/>
      <c r="DDU149" s="125"/>
      <c r="DDV149" s="125"/>
      <c r="DDW149" s="125"/>
      <c r="DDX149" s="125"/>
      <c r="DDY149" s="125"/>
      <c r="DDZ149" s="125"/>
      <c r="DEA149" s="125"/>
      <c r="DEB149" s="125"/>
      <c r="DEC149" s="125"/>
      <c r="DED149" s="125"/>
      <c r="DEE149" s="125"/>
      <c r="DEF149" s="125"/>
      <c r="DEG149" s="125"/>
      <c r="DEH149" s="125"/>
      <c r="DEI149" s="125"/>
      <c r="DEJ149" s="125"/>
      <c r="DEK149" s="125"/>
      <c r="DEL149" s="125"/>
      <c r="DEM149" s="125"/>
      <c r="DEN149" s="125"/>
      <c r="DEO149" s="125"/>
      <c r="DEP149" s="125"/>
      <c r="DEQ149" s="125"/>
      <c r="DER149" s="125"/>
      <c r="DES149" s="125"/>
      <c r="DET149" s="125"/>
      <c r="DEU149" s="125"/>
      <c r="DEV149" s="125"/>
      <c r="DEW149" s="125"/>
      <c r="DEX149" s="125"/>
      <c r="DEY149" s="125"/>
      <c r="DEZ149" s="125"/>
      <c r="DFA149" s="125"/>
      <c r="DFB149" s="125"/>
      <c r="DFC149" s="125"/>
      <c r="DFD149" s="125"/>
      <c r="DFE149" s="125"/>
      <c r="DFF149" s="125"/>
      <c r="DFG149" s="125"/>
      <c r="DFH149" s="125"/>
      <c r="DFI149" s="125"/>
      <c r="DFJ149" s="125"/>
      <c r="DFK149" s="125"/>
      <c r="DFL149" s="125"/>
      <c r="DFM149" s="125"/>
      <c r="DFN149" s="125"/>
      <c r="DFO149" s="125"/>
      <c r="DFP149" s="125"/>
      <c r="DFQ149" s="125"/>
      <c r="DFR149" s="125"/>
      <c r="DFS149" s="125"/>
      <c r="DFT149" s="125"/>
      <c r="DFU149" s="125"/>
      <c r="DFV149" s="125"/>
      <c r="DFW149" s="125"/>
      <c r="DFX149" s="125"/>
      <c r="DFY149" s="125"/>
      <c r="DFZ149" s="125"/>
      <c r="DGA149" s="125"/>
      <c r="DGB149" s="125"/>
      <c r="DGC149" s="125"/>
      <c r="DGD149" s="125"/>
      <c r="DGE149" s="125"/>
      <c r="DGF149" s="125"/>
      <c r="DGG149" s="125"/>
      <c r="DGH149" s="125"/>
      <c r="DGI149" s="125"/>
      <c r="DGJ149" s="125"/>
      <c r="DGK149" s="125"/>
      <c r="DGL149" s="125"/>
      <c r="DGM149" s="125"/>
      <c r="DGN149" s="125"/>
      <c r="DGO149" s="125"/>
      <c r="DGP149" s="125"/>
      <c r="DGQ149" s="125"/>
      <c r="DGR149" s="125"/>
      <c r="DGS149" s="125"/>
      <c r="DGT149" s="125"/>
      <c r="DGU149" s="125"/>
      <c r="DGV149" s="125"/>
      <c r="DGW149" s="125"/>
      <c r="DGX149" s="125"/>
      <c r="DGY149" s="125"/>
      <c r="DGZ149" s="125"/>
      <c r="DHA149" s="125"/>
      <c r="DHB149" s="125"/>
      <c r="DHC149" s="125"/>
      <c r="DHD149" s="125"/>
      <c r="DHE149" s="125"/>
      <c r="DHF149" s="125"/>
      <c r="DHG149" s="125"/>
      <c r="DHH149" s="125"/>
      <c r="DHI149" s="125"/>
      <c r="DHJ149" s="125"/>
      <c r="DHK149" s="125"/>
      <c r="DHL149" s="125"/>
      <c r="DHM149" s="125"/>
      <c r="DHN149" s="125"/>
      <c r="DHO149" s="125"/>
      <c r="DHP149" s="125"/>
      <c r="DHQ149" s="125"/>
      <c r="DHR149" s="125"/>
      <c r="DHS149" s="125"/>
      <c r="DHT149" s="125"/>
      <c r="DHU149" s="125"/>
      <c r="DHV149" s="125"/>
      <c r="DHW149" s="125"/>
      <c r="DHX149" s="125"/>
      <c r="DHY149" s="125"/>
      <c r="DHZ149" s="125"/>
      <c r="DIA149" s="125"/>
      <c r="DIB149" s="125"/>
      <c r="DIC149" s="125"/>
      <c r="DID149" s="125"/>
      <c r="DIE149" s="125"/>
      <c r="DIF149" s="125"/>
      <c r="DIG149" s="125"/>
      <c r="DIH149" s="125"/>
      <c r="DII149" s="125"/>
      <c r="DIJ149" s="125"/>
      <c r="DIK149" s="125"/>
      <c r="DIL149" s="125"/>
      <c r="DIM149" s="125"/>
      <c r="DIN149" s="125"/>
      <c r="DIO149" s="125"/>
      <c r="DIP149" s="125"/>
      <c r="DIQ149" s="125"/>
      <c r="DIR149" s="125"/>
      <c r="DIS149" s="125"/>
      <c r="DIT149" s="125"/>
      <c r="DIU149" s="125"/>
      <c r="DIV149" s="125"/>
      <c r="DIW149" s="125"/>
      <c r="DIX149" s="125"/>
      <c r="DIY149" s="125"/>
      <c r="DIZ149" s="125"/>
      <c r="DJA149" s="125"/>
      <c r="DJB149" s="125"/>
      <c r="DJC149" s="125"/>
      <c r="DJD149" s="125"/>
      <c r="DJE149" s="125"/>
      <c r="DJF149" s="125"/>
      <c r="DJG149" s="125"/>
      <c r="DJH149" s="125"/>
      <c r="DJI149" s="125"/>
      <c r="DJJ149" s="125"/>
      <c r="DJK149" s="125"/>
      <c r="DJL149" s="125"/>
      <c r="DJM149" s="125"/>
      <c r="DJN149" s="125"/>
      <c r="DJO149" s="125"/>
      <c r="DJP149" s="125"/>
      <c r="DJQ149" s="125"/>
      <c r="DJR149" s="125"/>
      <c r="DJS149" s="125"/>
      <c r="DJT149" s="125"/>
      <c r="DJU149" s="125"/>
      <c r="DJV149" s="125"/>
      <c r="DJW149" s="125"/>
      <c r="DJX149" s="125"/>
      <c r="DJY149" s="125"/>
      <c r="DJZ149" s="125"/>
      <c r="DKA149" s="125"/>
      <c r="DKB149" s="125"/>
      <c r="DKC149" s="125"/>
      <c r="DKD149" s="125"/>
      <c r="DKE149" s="125"/>
      <c r="DKF149" s="125"/>
      <c r="DKG149" s="125"/>
      <c r="DKH149" s="125"/>
      <c r="DKI149" s="125"/>
      <c r="DKJ149" s="125"/>
      <c r="DKK149" s="125"/>
      <c r="DKL149" s="125"/>
      <c r="DKM149" s="125"/>
      <c r="DKN149" s="125"/>
      <c r="DKO149" s="125"/>
      <c r="DKP149" s="125"/>
      <c r="DKQ149" s="125"/>
      <c r="DKR149" s="125"/>
      <c r="DKS149" s="125"/>
      <c r="DKT149" s="125"/>
      <c r="DKU149" s="125"/>
      <c r="DKV149" s="125"/>
      <c r="DKW149" s="125"/>
      <c r="DKX149" s="125"/>
      <c r="DKY149" s="125"/>
      <c r="DKZ149" s="125"/>
      <c r="DLA149" s="125"/>
      <c r="DLB149" s="125"/>
      <c r="DLC149" s="125"/>
      <c r="DLD149" s="125"/>
      <c r="DLE149" s="125"/>
      <c r="DLF149" s="125"/>
      <c r="DLG149" s="125"/>
      <c r="DLH149" s="125"/>
      <c r="DLI149" s="125"/>
      <c r="DLJ149" s="125"/>
      <c r="DLQ149" s="125"/>
      <c r="DLR149" s="125"/>
      <c r="DLS149" s="125"/>
      <c r="DLT149" s="125"/>
      <c r="DLU149" s="125"/>
      <c r="DLV149" s="125"/>
      <c r="DLW149" s="125"/>
      <c r="DLX149" s="125"/>
      <c r="DLY149" s="125"/>
      <c r="DLZ149" s="125"/>
      <c r="DMA149" s="125"/>
      <c r="DMB149" s="125"/>
      <c r="DMC149" s="125"/>
      <c r="DMD149" s="125"/>
      <c r="DME149" s="125"/>
      <c r="DMF149" s="125"/>
      <c r="DMG149" s="125"/>
      <c r="DMH149" s="125"/>
      <c r="DMI149" s="125"/>
      <c r="DMJ149" s="125"/>
      <c r="DMK149" s="125"/>
      <c r="DML149" s="125"/>
      <c r="DMM149" s="125"/>
      <c r="DMN149" s="125"/>
      <c r="DMO149" s="125"/>
      <c r="DMP149" s="125"/>
      <c r="DMQ149" s="125"/>
      <c r="DMR149" s="125"/>
      <c r="DMS149" s="125"/>
      <c r="DMT149" s="125"/>
      <c r="DMU149" s="125"/>
      <c r="DMV149" s="125"/>
      <c r="DMW149" s="125"/>
      <c r="DMX149" s="125"/>
      <c r="DMY149" s="125"/>
      <c r="DMZ149" s="125"/>
      <c r="DNA149" s="125"/>
      <c r="DNB149" s="125"/>
      <c r="DNC149" s="125"/>
      <c r="DND149" s="125"/>
      <c r="DNE149" s="125"/>
      <c r="DNF149" s="125"/>
      <c r="DNG149" s="125"/>
      <c r="DNH149" s="125"/>
      <c r="DNI149" s="125"/>
      <c r="DNJ149" s="125"/>
      <c r="DNK149" s="125"/>
      <c r="DNL149" s="125"/>
      <c r="DNM149" s="125"/>
      <c r="DNN149" s="125"/>
      <c r="DNO149" s="125"/>
      <c r="DNP149" s="125"/>
      <c r="DNQ149" s="125"/>
      <c r="DNR149" s="125"/>
      <c r="DNS149" s="125"/>
      <c r="DNT149" s="125"/>
      <c r="DNU149" s="125"/>
      <c r="DNV149" s="125"/>
      <c r="DNW149" s="125"/>
      <c r="DNX149" s="125"/>
      <c r="DNY149" s="125"/>
      <c r="DNZ149" s="125"/>
      <c r="DOA149" s="125"/>
      <c r="DOB149" s="125"/>
      <c r="DOC149" s="125"/>
      <c r="DOD149" s="125"/>
      <c r="DOE149" s="125"/>
      <c r="DOF149" s="125"/>
      <c r="DOG149" s="125"/>
      <c r="DOH149" s="125"/>
      <c r="DOI149" s="125"/>
      <c r="DOJ149" s="125"/>
      <c r="DOK149" s="125"/>
      <c r="DOL149" s="125"/>
      <c r="DOM149" s="125"/>
      <c r="DON149" s="125"/>
      <c r="DOO149" s="125"/>
      <c r="DOP149" s="125"/>
      <c r="DOQ149" s="125"/>
      <c r="DOR149" s="125"/>
      <c r="DOS149" s="125"/>
      <c r="DOT149" s="125"/>
      <c r="DOU149" s="125"/>
      <c r="DOV149" s="125"/>
      <c r="DOW149" s="125"/>
      <c r="DOX149" s="125"/>
      <c r="DOY149" s="125"/>
      <c r="DOZ149" s="125"/>
      <c r="DPA149" s="125"/>
      <c r="DPB149" s="125"/>
      <c r="DPC149" s="125"/>
      <c r="DPD149" s="125"/>
      <c r="DPE149" s="125"/>
      <c r="DPF149" s="125"/>
      <c r="DPG149" s="125"/>
      <c r="DPH149" s="125"/>
      <c r="DPI149" s="125"/>
      <c r="DPJ149" s="125"/>
      <c r="DPK149" s="125"/>
      <c r="DPL149" s="125"/>
      <c r="DPM149" s="125"/>
      <c r="DPN149" s="125"/>
      <c r="DPO149" s="125"/>
      <c r="DPP149" s="125"/>
      <c r="DPQ149" s="125"/>
      <c r="DPR149" s="125"/>
      <c r="DPS149" s="125"/>
      <c r="DPT149" s="125"/>
      <c r="DPU149" s="125"/>
      <c r="DPV149" s="125"/>
      <c r="DPW149" s="125"/>
      <c r="DPX149" s="125"/>
      <c r="DPY149" s="125"/>
      <c r="DPZ149" s="125"/>
      <c r="DQA149" s="125"/>
      <c r="DQB149" s="125"/>
      <c r="DQC149" s="125"/>
      <c r="DQD149" s="125"/>
      <c r="DQE149" s="125"/>
      <c r="DQF149" s="125"/>
      <c r="DQG149" s="125"/>
      <c r="DQH149" s="125"/>
      <c r="DQI149" s="125"/>
      <c r="DQJ149" s="125"/>
      <c r="DQK149" s="125"/>
      <c r="DQL149" s="125"/>
      <c r="DQM149" s="125"/>
      <c r="DQN149" s="125"/>
      <c r="DQO149" s="125"/>
      <c r="DQP149" s="125"/>
      <c r="DQQ149" s="125"/>
      <c r="DQR149" s="125"/>
      <c r="DQS149" s="125"/>
      <c r="DQT149" s="125"/>
      <c r="DQU149" s="125"/>
      <c r="DQV149" s="125"/>
      <c r="DQW149" s="125"/>
      <c r="DQX149" s="125"/>
      <c r="DQY149" s="125"/>
      <c r="DQZ149" s="125"/>
      <c r="DRA149" s="125"/>
      <c r="DRB149" s="125"/>
      <c r="DRC149" s="125"/>
      <c r="DRD149" s="125"/>
      <c r="DRE149" s="125"/>
      <c r="DRF149" s="125"/>
      <c r="DRG149" s="125"/>
      <c r="DRH149" s="125"/>
      <c r="DRI149" s="125"/>
      <c r="DRJ149" s="125"/>
      <c r="DRK149" s="125"/>
      <c r="DRL149" s="125"/>
      <c r="DRM149" s="125"/>
      <c r="DRN149" s="125"/>
      <c r="DRO149" s="125"/>
      <c r="DRP149" s="125"/>
      <c r="DRQ149" s="125"/>
      <c r="DRR149" s="125"/>
      <c r="DRS149" s="125"/>
      <c r="DRT149" s="125"/>
      <c r="DRU149" s="125"/>
      <c r="DRV149" s="125"/>
      <c r="DRW149" s="125"/>
      <c r="DRX149" s="125"/>
      <c r="DRY149" s="125"/>
      <c r="DRZ149" s="125"/>
      <c r="DSA149" s="125"/>
      <c r="DSB149" s="125"/>
      <c r="DSC149" s="125"/>
      <c r="DSD149" s="125"/>
      <c r="DSE149" s="125"/>
      <c r="DSF149" s="125"/>
      <c r="DSG149" s="125"/>
      <c r="DSH149" s="125"/>
      <c r="DSI149" s="125"/>
      <c r="DSJ149" s="125"/>
      <c r="DSK149" s="125"/>
      <c r="DSL149" s="125"/>
      <c r="DSM149" s="125"/>
      <c r="DSN149" s="125"/>
      <c r="DSO149" s="125"/>
      <c r="DSP149" s="125"/>
      <c r="DSQ149" s="125"/>
      <c r="DSR149" s="125"/>
      <c r="DSS149" s="125"/>
      <c r="DST149" s="125"/>
      <c r="DSU149" s="125"/>
      <c r="DSV149" s="125"/>
      <c r="DSW149" s="125"/>
      <c r="DSX149" s="125"/>
      <c r="DSY149" s="125"/>
      <c r="DSZ149" s="125"/>
      <c r="DTA149" s="125"/>
      <c r="DTB149" s="125"/>
      <c r="DTC149" s="125"/>
      <c r="DTD149" s="125"/>
      <c r="DTE149" s="125"/>
      <c r="DTF149" s="125"/>
      <c r="DTG149" s="125"/>
      <c r="DTH149" s="125"/>
      <c r="DTI149" s="125"/>
      <c r="DTJ149" s="125"/>
      <c r="DTK149" s="125"/>
      <c r="DTL149" s="125"/>
      <c r="DTM149" s="125"/>
      <c r="DTN149" s="125"/>
      <c r="DTO149" s="125"/>
      <c r="DTP149" s="125"/>
      <c r="DTQ149" s="125"/>
      <c r="DTR149" s="125"/>
      <c r="DTS149" s="125"/>
      <c r="DTT149" s="125"/>
      <c r="DTU149" s="125"/>
      <c r="DTV149" s="125"/>
      <c r="DTW149" s="125"/>
      <c r="DTX149" s="125"/>
      <c r="DTY149" s="125"/>
      <c r="DTZ149" s="125"/>
      <c r="DUA149" s="125"/>
      <c r="DUB149" s="125"/>
      <c r="DUC149" s="125"/>
      <c r="DUD149" s="125"/>
      <c r="DUE149" s="125"/>
      <c r="DUF149" s="125"/>
      <c r="DUG149" s="125"/>
      <c r="DUH149" s="125"/>
      <c r="DUI149" s="125"/>
      <c r="DUJ149" s="125"/>
      <c r="DUK149" s="125"/>
      <c r="DUL149" s="125"/>
      <c r="DUM149" s="125"/>
      <c r="DUN149" s="125"/>
      <c r="DUO149" s="125"/>
      <c r="DUP149" s="125"/>
      <c r="DUQ149" s="125"/>
      <c r="DUR149" s="125"/>
      <c r="DUS149" s="125"/>
      <c r="DUT149" s="125"/>
      <c r="DUU149" s="125"/>
      <c r="DUV149" s="125"/>
      <c r="DUW149" s="125"/>
      <c r="DUX149" s="125"/>
      <c r="DUY149" s="125"/>
      <c r="DUZ149" s="125"/>
      <c r="DVA149" s="125"/>
      <c r="DVB149" s="125"/>
      <c r="DVC149" s="125"/>
      <c r="DVD149" s="125"/>
      <c r="DVE149" s="125"/>
      <c r="DVF149" s="125"/>
      <c r="DVM149" s="125"/>
      <c r="DVN149" s="125"/>
      <c r="DVO149" s="125"/>
      <c r="DVP149" s="125"/>
      <c r="DVQ149" s="125"/>
      <c r="DVR149" s="125"/>
      <c r="DVS149" s="125"/>
      <c r="DVT149" s="125"/>
      <c r="DVU149" s="125"/>
      <c r="DVV149" s="125"/>
      <c r="DVW149" s="125"/>
      <c r="DVX149" s="125"/>
      <c r="DVY149" s="125"/>
      <c r="DVZ149" s="125"/>
      <c r="DWA149" s="125"/>
      <c r="DWB149" s="125"/>
      <c r="DWC149" s="125"/>
      <c r="DWD149" s="125"/>
      <c r="DWE149" s="125"/>
      <c r="DWF149" s="125"/>
      <c r="DWG149" s="125"/>
      <c r="DWH149" s="125"/>
      <c r="DWI149" s="125"/>
      <c r="DWJ149" s="125"/>
      <c r="DWK149" s="125"/>
      <c r="DWL149" s="125"/>
      <c r="DWM149" s="125"/>
      <c r="DWN149" s="125"/>
      <c r="DWO149" s="125"/>
      <c r="DWP149" s="125"/>
      <c r="DWQ149" s="125"/>
      <c r="DWR149" s="125"/>
      <c r="DWS149" s="125"/>
      <c r="DWT149" s="125"/>
      <c r="DWU149" s="125"/>
      <c r="DWV149" s="125"/>
      <c r="DWW149" s="125"/>
      <c r="DWX149" s="125"/>
      <c r="DWY149" s="125"/>
      <c r="DWZ149" s="125"/>
      <c r="DXA149" s="125"/>
      <c r="DXB149" s="125"/>
      <c r="DXC149" s="125"/>
      <c r="DXD149" s="125"/>
      <c r="DXE149" s="125"/>
      <c r="DXF149" s="125"/>
      <c r="DXG149" s="125"/>
      <c r="DXH149" s="125"/>
      <c r="DXI149" s="125"/>
      <c r="DXJ149" s="125"/>
      <c r="DXK149" s="125"/>
      <c r="DXL149" s="125"/>
      <c r="DXM149" s="125"/>
      <c r="DXN149" s="125"/>
      <c r="DXO149" s="125"/>
      <c r="DXP149" s="125"/>
      <c r="DXQ149" s="125"/>
      <c r="DXR149" s="125"/>
      <c r="DXS149" s="125"/>
      <c r="DXT149" s="125"/>
      <c r="DXU149" s="125"/>
      <c r="DXV149" s="125"/>
      <c r="DXW149" s="125"/>
      <c r="DXX149" s="125"/>
      <c r="DXY149" s="125"/>
      <c r="DXZ149" s="125"/>
      <c r="DYA149" s="125"/>
      <c r="DYB149" s="125"/>
      <c r="DYC149" s="125"/>
      <c r="DYD149" s="125"/>
      <c r="DYE149" s="125"/>
      <c r="DYF149" s="125"/>
      <c r="DYG149" s="125"/>
      <c r="DYH149" s="125"/>
      <c r="DYI149" s="125"/>
      <c r="DYJ149" s="125"/>
      <c r="DYK149" s="125"/>
      <c r="DYL149" s="125"/>
      <c r="DYM149" s="125"/>
      <c r="DYN149" s="125"/>
      <c r="DYO149" s="125"/>
      <c r="DYP149" s="125"/>
      <c r="DYQ149" s="125"/>
      <c r="DYR149" s="125"/>
      <c r="DYS149" s="125"/>
      <c r="DYT149" s="125"/>
      <c r="DYU149" s="125"/>
      <c r="DYV149" s="125"/>
      <c r="DYW149" s="125"/>
      <c r="DYX149" s="125"/>
      <c r="DYY149" s="125"/>
      <c r="DYZ149" s="125"/>
      <c r="DZA149" s="125"/>
      <c r="DZB149" s="125"/>
      <c r="DZC149" s="125"/>
      <c r="DZD149" s="125"/>
      <c r="DZE149" s="125"/>
      <c r="DZF149" s="125"/>
      <c r="DZG149" s="125"/>
      <c r="DZH149" s="125"/>
      <c r="DZI149" s="125"/>
      <c r="DZJ149" s="125"/>
      <c r="DZK149" s="125"/>
      <c r="DZL149" s="125"/>
      <c r="DZM149" s="125"/>
      <c r="DZN149" s="125"/>
      <c r="DZO149" s="125"/>
      <c r="DZP149" s="125"/>
      <c r="DZQ149" s="125"/>
      <c r="DZR149" s="125"/>
      <c r="DZS149" s="125"/>
      <c r="DZT149" s="125"/>
      <c r="DZU149" s="125"/>
      <c r="DZV149" s="125"/>
      <c r="DZW149" s="125"/>
      <c r="DZX149" s="125"/>
      <c r="DZY149" s="125"/>
      <c r="DZZ149" s="125"/>
      <c r="EAA149" s="125"/>
      <c r="EAB149" s="125"/>
      <c r="EAC149" s="125"/>
      <c r="EAD149" s="125"/>
      <c r="EAE149" s="125"/>
      <c r="EAF149" s="125"/>
      <c r="EAG149" s="125"/>
      <c r="EAH149" s="125"/>
      <c r="EAI149" s="125"/>
      <c r="EAJ149" s="125"/>
      <c r="EAK149" s="125"/>
      <c r="EAL149" s="125"/>
      <c r="EAM149" s="125"/>
      <c r="EAN149" s="125"/>
      <c r="EAO149" s="125"/>
      <c r="EAP149" s="125"/>
      <c r="EAQ149" s="125"/>
      <c r="EAR149" s="125"/>
      <c r="EAS149" s="125"/>
      <c r="EAT149" s="125"/>
      <c r="EAU149" s="125"/>
      <c r="EAV149" s="125"/>
      <c r="EAW149" s="125"/>
      <c r="EAX149" s="125"/>
      <c r="EAY149" s="125"/>
      <c r="EAZ149" s="125"/>
      <c r="EBA149" s="125"/>
      <c r="EBB149" s="125"/>
      <c r="EBC149" s="125"/>
      <c r="EBD149" s="125"/>
      <c r="EBE149" s="125"/>
      <c r="EBF149" s="125"/>
      <c r="EBG149" s="125"/>
      <c r="EBH149" s="125"/>
      <c r="EBI149" s="125"/>
      <c r="EBJ149" s="125"/>
      <c r="EBK149" s="125"/>
      <c r="EBL149" s="125"/>
      <c r="EBM149" s="125"/>
      <c r="EBN149" s="125"/>
      <c r="EBO149" s="125"/>
      <c r="EBP149" s="125"/>
      <c r="EBQ149" s="125"/>
      <c r="EBR149" s="125"/>
      <c r="EBS149" s="125"/>
      <c r="EBT149" s="125"/>
      <c r="EBU149" s="125"/>
      <c r="EBV149" s="125"/>
      <c r="EBW149" s="125"/>
      <c r="EBX149" s="125"/>
      <c r="EBY149" s="125"/>
      <c r="EBZ149" s="125"/>
      <c r="ECA149" s="125"/>
      <c r="ECB149" s="125"/>
      <c r="ECC149" s="125"/>
      <c r="ECD149" s="125"/>
      <c r="ECE149" s="125"/>
      <c r="ECF149" s="125"/>
      <c r="ECG149" s="125"/>
      <c r="ECH149" s="125"/>
      <c r="ECI149" s="125"/>
      <c r="ECJ149" s="125"/>
      <c r="ECK149" s="125"/>
      <c r="ECL149" s="125"/>
      <c r="ECM149" s="125"/>
      <c r="ECN149" s="125"/>
      <c r="ECO149" s="125"/>
      <c r="ECP149" s="125"/>
      <c r="ECQ149" s="125"/>
      <c r="ECR149" s="125"/>
      <c r="ECS149" s="125"/>
      <c r="ECT149" s="125"/>
      <c r="ECU149" s="125"/>
      <c r="ECV149" s="125"/>
      <c r="ECW149" s="125"/>
      <c r="ECX149" s="125"/>
      <c r="ECY149" s="125"/>
      <c r="ECZ149" s="125"/>
      <c r="EDA149" s="125"/>
      <c r="EDB149" s="125"/>
      <c r="EDC149" s="125"/>
      <c r="EDD149" s="125"/>
      <c r="EDE149" s="125"/>
      <c r="EDF149" s="125"/>
      <c r="EDG149" s="125"/>
      <c r="EDH149" s="125"/>
      <c r="EDI149" s="125"/>
      <c r="EDJ149" s="125"/>
      <c r="EDK149" s="125"/>
      <c r="EDL149" s="125"/>
      <c r="EDM149" s="125"/>
      <c r="EDN149" s="125"/>
      <c r="EDO149" s="125"/>
      <c r="EDP149" s="125"/>
      <c r="EDQ149" s="125"/>
      <c r="EDR149" s="125"/>
      <c r="EDS149" s="125"/>
      <c r="EDT149" s="125"/>
      <c r="EDU149" s="125"/>
      <c r="EDV149" s="125"/>
      <c r="EDW149" s="125"/>
      <c r="EDX149" s="125"/>
      <c r="EDY149" s="125"/>
      <c r="EDZ149" s="125"/>
      <c r="EEA149" s="125"/>
      <c r="EEB149" s="125"/>
      <c r="EEC149" s="125"/>
      <c r="EED149" s="125"/>
      <c r="EEE149" s="125"/>
      <c r="EEF149" s="125"/>
      <c r="EEG149" s="125"/>
      <c r="EEH149" s="125"/>
      <c r="EEI149" s="125"/>
      <c r="EEJ149" s="125"/>
      <c r="EEK149" s="125"/>
      <c r="EEL149" s="125"/>
      <c r="EEM149" s="125"/>
      <c r="EEN149" s="125"/>
      <c r="EEO149" s="125"/>
      <c r="EEP149" s="125"/>
      <c r="EEQ149" s="125"/>
      <c r="EER149" s="125"/>
      <c r="EES149" s="125"/>
      <c r="EET149" s="125"/>
      <c r="EEU149" s="125"/>
      <c r="EEV149" s="125"/>
      <c r="EEW149" s="125"/>
      <c r="EEX149" s="125"/>
      <c r="EEY149" s="125"/>
      <c r="EEZ149" s="125"/>
      <c r="EFA149" s="125"/>
      <c r="EFB149" s="125"/>
      <c r="EFI149" s="125"/>
      <c r="EFJ149" s="125"/>
      <c r="EFK149" s="125"/>
      <c r="EFL149" s="125"/>
      <c r="EFM149" s="125"/>
      <c r="EFN149" s="125"/>
      <c r="EFO149" s="125"/>
      <c r="EFP149" s="125"/>
      <c r="EFQ149" s="125"/>
      <c r="EFR149" s="125"/>
      <c r="EFS149" s="125"/>
      <c r="EFT149" s="125"/>
      <c r="EFU149" s="125"/>
      <c r="EFV149" s="125"/>
      <c r="EFW149" s="125"/>
      <c r="EFX149" s="125"/>
      <c r="EFY149" s="125"/>
      <c r="EFZ149" s="125"/>
      <c r="EGA149" s="125"/>
      <c r="EGB149" s="125"/>
      <c r="EGC149" s="125"/>
      <c r="EGD149" s="125"/>
      <c r="EGE149" s="125"/>
      <c r="EGF149" s="125"/>
      <c r="EGG149" s="125"/>
      <c r="EGH149" s="125"/>
      <c r="EGI149" s="125"/>
      <c r="EGJ149" s="125"/>
      <c r="EGK149" s="125"/>
      <c r="EGL149" s="125"/>
      <c r="EGM149" s="125"/>
      <c r="EGN149" s="125"/>
      <c r="EGO149" s="125"/>
      <c r="EGP149" s="125"/>
      <c r="EGQ149" s="125"/>
      <c r="EGR149" s="125"/>
      <c r="EGS149" s="125"/>
      <c r="EGT149" s="125"/>
      <c r="EGU149" s="125"/>
      <c r="EGV149" s="125"/>
      <c r="EGW149" s="125"/>
      <c r="EGX149" s="125"/>
      <c r="EGY149" s="125"/>
      <c r="EGZ149" s="125"/>
      <c r="EHA149" s="125"/>
      <c r="EHB149" s="125"/>
      <c r="EHC149" s="125"/>
      <c r="EHD149" s="125"/>
      <c r="EHE149" s="125"/>
      <c r="EHF149" s="125"/>
      <c r="EHG149" s="125"/>
      <c r="EHH149" s="125"/>
      <c r="EHI149" s="125"/>
      <c r="EHJ149" s="125"/>
      <c r="EHK149" s="125"/>
      <c r="EHL149" s="125"/>
      <c r="EHM149" s="125"/>
      <c r="EHN149" s="125"/>
      <c r="EHO149" s="125"/>
      <c r="EHP149" s="125"/>
      <c r="EHQ149" s="125"/>
      <c r="EHR149" s="125"/>
      <c r="EHS149" s="125"/>
      <c r="EHT149" s="125"/>
      <c r="EHU149" s="125"/>
      <c r="EHV149" s="125"/>
      <c r="EHW149" s="125"/>
      <c r="EHX149" s="125"/>
      <c r="EHY149" s="125"/>
      <c r="EHZ149" s="125"/>
      <c r="EIA149" s="125"/>
      <c r="EIB149" s="125"/>
      <c r="EIC149" s="125"/>
      <c r="EID149" s="125"/>
      <c r="EIE149" s="125"/>
      <c r="EIF149" s="125"/>
      <c r="EIG149" s="125"/>
      <c r="EIH149" s="125"/>
      <c r="EII149" s="125"/>
      <c r="EIJ149" s="125"/>
      <c r="EIK149" s="125"/>
      <c r="EIL149" s="125"/>
      <c r="EIM149" s="125"/>
      <c r="EIN149" s="125"/>
      <c r="EIO149" s="125"/>
      <c r="EIP149" s="125"/>
      <c r="EIQ149" s="125"/>
      <c r="EIR149" s="125"/>
      <c r="EIS149" s="125"/>
      <c r="EIT149" s="125"/>
      <c r="EIU149" s="125"/>
      <c r="EIV149" s="125"/>
      <c r="EIW149" s="125"/>
      <c r="EIX149" s="125"/>
      <c r="EIY149" s="125"/>
      <c r="EIZ149" s="125"/>
      <c r="EJA149" s="125"/>
      <c r="EJB149" s="125"/>
      <c r="EJC149" s="125"/>
      <c r="EJD149" s="125"/>
      <c r="EJE149" s="125"/>
      <c r="EJF149" s="125"/>
      <c r="EJG149" s="125"/>
      <c r="EJH149" s="125"/>
      <c r="EJI149" s="125"/>
      <c r="EJJ149" s="125"/>
      <c r="EJK149" s="125"/>
      <c r="EJL149" s="125"/>
      <c r="EJM149" s="125"/>
      <c r="EJN149" s="125"/>
      <c r="EJO149" s="125"/>
      <c r="EJP149" s="125"/>
      <c r="EJQ149" s="125"/>
      <c r="EJR149" s="125"/>
      <c r="EJS149" s="125"/>
      <c r="EJT149" s="125"/>
      <c r="EJU149" s="125"/>
      <c r="EJV149" s="125"/>
      <c r="EJW149" s="125"/>
      <c r="EJX149" s="125"/>
      <c r="EJY149" s="125"/>
      <c r="EJZ149" s="125"/>
      <c r="EKA149" s="125"/>
      <c r="EKB149" s="125"/>
      <c r="EKC149" s="125"/>
      <c r="EKD149" s="125"/>
      <c r="EKE149" s="125"/>
      <c r="EKF149" s="125"/>
      <c r="EKG149" s="125"/>
      <c r="EKH149" s="125"/>
      <c r="EKI149" s="125"/>
      <c r="EKJ149" s="125"/>
      <c r="EKK149" s="125"/>
      <c r="EKL149" s="125"/>
      <c r="EKM149" s="125"/>
      <c r="EKN149" s="125"/>
      <c r="EKO149" s="125"/>
      <c r="EKP149" s="125"/>
      <c r="EKQ149" s="125"/>
      <c r="EKR149" s="125"/>
      <c r="EKS149" s="125"/>
      <c r="EKT149" s="125"/>
      <c r="EKU149" s="125"/>
      <c r="EKV149" s="125"/>
      <c r="EKW149" s="125"/>
      <c r="EKX149" s="125"/>
      <c r="EKY149" s="125"/>
      <c r="EKZ149" s="125"/>
      <c r="ELA149" s="125"/>
      <c r="ELB149" s="125"/>
      <c r="ELC149" s="125"/>
      <c r="ELD149" s="125"/>
      <c r="ELE149" s="125"/>
      <c r="ELF149" s="125"/>
      <c r="ELG149" s="125"/>
      <c r="ELH149" s="125"/>
      <c r="ELI149" s="125"/>
      <c r="ELJ149" s="125"/>
      <c r="ELK149" s="125"/>
      <c r="ELL149" s="125"/>
      <c r="ELM149" s="125"/>
      <c r="ELN149" s="125"/>
      <c r="ELO149" s="125"/>
      <c r="ELP149" s="125"/>
      <c r="ELQ149" s="125"/>
      <c r="ELR149" s="125"/>
      <c r="ELS149" s="125"/>
      <c r="ELT149" s="125"/>
      <c r="ELU149" s="125"/>
      <c r="ELV149" s="125"/>
      <c r="ELW149" s="125"/>
      <c r="ELX149" s="125"/>
      <c r="ELY149" s="125"/>
      <c r="ELZ149" s="125"/>
      <c r="EMA149" s="125"/>
      <c r="EMB149" s="125"/>
      <c r="EMC149" s="125"/>
      <c r="EMD149" s="125"/>
      <c r="EME149" s="125"/>
      <c r="EMF149" s="125"/>
      <c r="EMG149" s="125"/>
      <c r="EMH149" s="125"/>
      <c r="EMI149" s="125"/>
      <c r="EMJ149" s="125"/>
      <c r="EMK149" s="125"/>
      <c r="EML149" s="125"/>
      <c r="EMM149" s="125"/>
      <c r="EMN149" s="125"/>
      <c r="EMO149" s="125"/>
      <c r="EMP149" s="125"/>
      <c r="EMQ149" s="125"/>
      <c r="EMR149" s="125"/>
      <c r="EMS149" s="125"/>
      <c r="EMT149" s="125"/>
      <c r="EMU149" s="125"/>
      <c r="EMV149" s="125"/>
      <c r="EMW149" s="125"/>
      <c r="EMX149" s="125"/>
      <c r="EMY149" s="125"/>
      <c r="EMZ149" s="125"/>
      <c r="ENA149" s="125"/>
      <c r="ENB149" s="125"/>
      <c r="ENC149" s="125"/>
      <c r="END149" s="125"/>
      <c r="ENE149" s="125"/>
      <c r="ENF149" s="125"/>
      <c r="ENG149" s="125"/>
      <c r="ENH149" s="125"/>
      <c r="ENI149" s="125"/>
      <c r="ENJ149" s="125"/>
      <c r="ENK149" s="125"/>
      <c r="ENL149" s="125"/>
      <c r="ENM149" s="125"/>
      <c r="ENN149" s="125"/>
      <c r="ENO149" s="125"/>
      <c r="ENP149" s="125"/>
      <c r="ENQ149" s="125"/>
      <c r="ENR149" s="125"/>
      <c r="ENS149" s="125"/>
      <c r="ENT149" s="125"/>
      <c r="ENU149" s="125"/>
      <c r="ENV149" s="125"/>
      <c r="ENW149" s="125"/>
      <c r="ENX149" s="125"/>
      <c r="ENY149" s="125"/>
      <c r="ENZ149" s="125"/>
      <c r="EOA149" s="125"/>
      <c r="EOB149" s="125"/>
      <c r="EOC149" s="125"/>
      <c r="EOD149" s="125"/>
      <c r="EOE149" s="125"/>
      <c r="EOF149" s="125"/>
      <c r="EOG149" s="125"/>
      <c r="EOH149" s="125"/>
      <c r="EOI149" s="125"/>
      <c r="EOJ149" s="125"/>
      <c r="EOK149" s="125"/>
      <c r="EOL149" s="125"/>
      <c r="EOM149" s="125"/>
      <c r="EON149" s="125"/>
      <c r="EOO149" s="125"/>
      <c r="EOP149" s="125"/>
      <c r="EOQ149" s="125"/>
      <c r="EOR149" s="125"/>
      <c r="EOS149" s="125"/>
      <c r="EOT149" s="125"/>
      <c r="EOU149" s="125"/>
      <c r="EOV149" s="125"/>
      <c r="EOW149" s="125"/>
      <c r="EOX149" s="125"/>
      <c r="EPE149" s="125"/>
      <c r="EPF149" s="125"/>
      <c r="EPG149" s="125"/>
      <c r="EPH149" s="125"/>
      <c r="EPI149" s="125"/>
      <c r="EPJ149" s="125"/>
      <c r="EPK149" s="125"/>
      <c r="EPL149" s="125"/>
      <c r="EPM149" s="125"/>
      <c r="EPN149" s="125"/>
      <c r="EPO149" s="125"/>
      <c r="EPP149" s="125"/>
      <c r="EPQ149" s="125"/>
      <c r="EPR149" s="125"/>
      <c r="EPS149" s="125"/>
      <c r="EPT149" s="125"/>
      <c r="EPU149" s="125"/>
      <c r="EPV149" s="125"/>
      <c r="EPW149" s="125"/>
      <c r="EPX149" s="125"/>
      <c r="EPY149" s="125"/>
      <c r="EPZ149" s="125"/>
      <c r="EQA149" s="125"/>
      <c r="EQB149" s="125"/>
      <c r="EQC149" s="125"/>
      <c r="EQD149" s="125"/>
      <c r="EQE149" s="125"/>
      <c r="EQF149" s="125"/>
      <c r="EQG149" s="125"/>
      <c r="EQH149" s="125"/>
      <c r="EQI149" s="125"/>
      <c r="EQJ149" s="125"/>
      <c r="EQK149" s="125"/>
      <c r="EQL149" s="125"/>
      <c r="EQM149" s="125"/>
      <c r="EQN149" s="125"/>
      <c r="EQO149" s="125"/>
      <c r="EQP149" s="125"/>
      <c r="EQQ149" s="125"/>
      <c r="EQR149" s="125"/>
      <c r="EQS149" s="125"/>
      <c r="EQT149" s="125"/>
      <c r="EQU149" s="125"/>
      <c r="EQV149" s="125"/>
      <c r="EQW149" s="125"/>
      <c r="EQX149" s="125"/>
      <c r="EQY149" s="125"/>
      <c r="EQZ149" s="125"/>
      <c r="ERA149" s="125"/>
      <c r="ERB149" s="125"/>
      <c r="ERC149" s="125"/>
      <c r="ERD149" s="125"/>
      <c r="ERE149" s="125"/>
      <c r="ERF149" s="125"/>
      <c r="ERG149" s="125"/>
      <c r="ERH149" s="125"/>
      <c r="ERI149" s="125"/>
      <c r="ERJ149" s="125"/>
      <c r="ERK149" s="125"/>
      <c r="ERL149" s="125"/>
      <c r="ERM149" s="125"/>
      <c r="ERN149" s="125"/>
      <c r="ERO149" s="125"/>
      <c r="ERP149" s="125"/>
      <c r="ERQ149" s="125"/>
      <c r="ERR149" s="125"/>
      <c r="ERS149" s="125"/>
      <c r="ERT149" s="125"/>
      <c r="ERU149" s="125"/>
      <c r="ERV149" s="125"/>
      <c r="ERW149" s="125"/>
      <c r="ERX149" s="125"/>
      <c r="ERY149" s="125"/>
      <c r="ERZ149" s="125"/>
      <c r="ESA149" s="125"/>
      <c r="ESB149" s="125"/>
      <c r="ESC149" s="125"/>
      <c r="ESD149" s="125"/>
      <c r="ESE149" s="125"/>
      <c r="ESF149" s="125"/>
      <c r="ESG149" s="125"/>
      <c r="ESH149" s="125"/>
      <c r="ESI149" s="125"/>
      <c r="ESJ149" s="125"/>
      <c r="ESK149" s="125"/>
      <c r="ESL149" s="125"/>
      <c r="ESM149" s="125"/>
      <c r="ESN149" s="125"/>
      <c r="ESO149" s="125"/>
      <c r="ESP149" s="125"/>
      <c r="ESQ149" s="125"/>
      <c r="ESR149" s="125"/>
      <c r="ESS149" s="125"/>
      <c r="EST149" s="125"/>
      <c r="ESU149" s="125"/>
      <c r="ESV149" s="125"/>
      <c r="ESW149" s="125"/>
      <c r="ESX149" s="125"/>
      <c r="ESY149" s="125"/>
      <c r="ESZ149" s="125"/>
      <c r="ETA149" s="125"/>
      <c r="ETB149" s="125"/>
      <c r="ETC149" s="125"/>
      <c r="ETD149" s="125"/>
      <c r="ETE149" s="125"/>
      <c r="ETF149" s="125"/>
      <c r="ETG149" s="125"/>
      <c r="ETH149" s="125"/>
      <c r="ETI149" s="125"/>
      <c r="ETJ149" s="125"/>
      <c r="ETK149" s="125"/>
      <c r="ETL149" s="125"/>
      <c r="ETM149" s="125"/>
      <c r="ETN149" s="125"/>
      <c r="ETO149" s="125"/>
      <c r="ETP149" s="125"/>
      <c r="ETQ149" s="125"/>
      <c r="ETR149" s="125"/>
      <c r="ETS149" s="125"/>
      <c r="ETT149" s="125"/>
      <c r="ETU149" s="125"/>
      <c r="ETV149" s="125"/>
      <c r="ETW149" s="125"/>
      <c r="ETX149" s="125"/>
      <c r="ETY149" s="125"/>
      <c r="ETZ149" s="125"/>
      <c r="EUA149" s="125"/>
      <c r="EUB149" s="125"/>
      <c r="EUC149" s="125"/>
      <c r="EUD149" s="125"/>
      <c r="EUE149" s="125"/>
      <c r="EUF149" s="125"/>
      <c r="EUG149" s="125"/>
      <c r="EUH149" s="125"/>
      <c r="EUI149" s="125"/>
      <c r="EUJ149" s="125"/>
      <c r="EUK149" s="125"/>
      <c r="EUL149" s="125"/>
      <c r="EUM149" s="125"/>
      <c r="EUN149" s="125"/>
      <c r="EUO149" s="125"/>
      <c r="EUP149" s="125"/>
      <c r="EUQ149" s="125"/>
      <c r="EUR149" s="125"/>
      <c r="EUS149" s="125"/>
      <c r="EUT149" s="125"/>
      <c r="EUU149" s="125"/>
      <c r="EUV149" s="125"/>
      <c r="EUW149" s="125"/>
      <c r="EUX149" s="125"/>
      <c r="EUY149" s="125"/>
      <c r="EUZ149" s="125"/>
      <c r="EVA149" s="125"/>
      <c r="EVB149" s="125"/>
      <c r="EVC149" s="125"/>
      <c r="EVD149" s="125"/>
      <c r="EVE149" s="125"/>
      <c r="EVF149" s="125"/>
      <c r="EVG149" s="125"/>
      <c r="EVH149" s="125"/>
      <c r="EVI149" s="125"/>
      <c r="EVJ149" s="125"/>
      <c r="EVK149" s="125"/>
      <c r="EVL149" s="125"/>
      <c r="EVM149" s="125"/>
      <c r="EVN149" s="125"/>
      <c r="EVO149" s="125"/>
      <c r="EVP149" s="125"/>
      <c r="EVQ149" s="125"/>
      <c r="EVR149" s="125"/>
      <c r="EVS149" s="125"/>
      <c r="EVT149" s="125"/>
      <c r="EVU149" s="125"/>
      <c r="EVV149" s="125"/>
      <c r="EVW149" s="125"/>
      <c r="EVX149" s="125"/>
      <c r="EVY149" s="125"/>
      <c r="EVZ149" s="125"/>
      <c r="EWA149" s="125"/>
      <c r="EWB149" s="125"/>
      <c r="EWC149" s="125"/>
      <c r="EWD149" s="125"/>
      <c r="EWE149" s="125"/>
      <c r="EWF149" s="125"/>
      <c r="EWG149" s="125"/>
      <c r="EWH149" s="125"/>
      <c r="EWI149" s="125"/>
      <c r="EWJ149" s="125"/>
      <c r="EWK149" s="125"/>
      <c r="EWL149" s="125"/>
      <c r="EWM149" s="125"/>
      <c r="EWN149" s="125"/>
      <c r="EWO149" s="125"/>
      <c r="EWP149" s="125"/>
      <c r="EWQ149" s="125"/>
      <c r="EWR149" s="125"/>
      <c r="EWS149" s="125"/>
      <c r="EWT149" s="125"/>
      <c r="EWU149" s="125"/>
      <c r="EWV149" s="125"/>
      <c r="EWW149" s="125"/>
      <c r="EWX149" s="125"/>
      <c r="EWY149" s="125"/>
      <c r="EWZ149" s="125"/>
      <c r="EXA149" s="125"/>
      <c r="EXB149" s="125"/>
      <c r="EXC149" s="125"/>
      <c r="EXD149" s="125"/>
      <c r="EXE149" s="125"/>
      <c r="EXF149" s="125"/>
      <c r="EXG149" s="125"/>
      <c r="EXH149" s="125"/>
      <c r="EXI149" s="125"/>
      <c r="EXJ149" s="125"/>
      <c r="EXK149" s="125"/>
      <c r="EXL149" s="125"/>
      <c r="EXM149" s="125"/>
      <c r="EXN149" s="125"/>
      <c r="EXO149" s="125"/>
      <c r="EXP149" s="125"/>
      <c r="EXQ149" s="125"/>
      <c r="EXR149" s="125"/>
      <c r="EXS149" s="125"/>
      <c r="EXT149" s="125"/>
      <c r="EXU149" s="125"/>
      <c r="EXV149" s="125"/>
      <c r="EXW149" s="125"/>
      <c r="EXX149" s="125"/>
      <c r="EXY149" s="125"/>
      <c r="EXZ149" s="125"/>
      <c r="EYA149" s="125"/>
      <c r="EYB149" s="125"/>
      <c r="EYC149" s="125"/>
      <c r="EYD149" s="125"/>
      <c r="EYE149" s="125"/>
      <c r="EYF149" s="125"/>
      <c r="EYG149" s="125"/>
      <c r="EYH149" s="125"/>
      <c r="EYI149" s="125"/>
      <c r="EYJ149" s="125"/>
      <c r="EYK149" s="125"/>
      <c r="EYL149" s="125"/>
      <c r="EYM149" s="125"/>
      <c r="EYN149" s="125"/>
      <c r="EYO149" s="125"/>
      <c r="EYP149" s="125"/>
      <c r="EYQ149" s="125"/>
      <c r="EYR149" s="125"/>
      <c r="EYS149" s="125"/>
      <c r="EYT149" s="125"/>
      <c r="EZA149" s="125"/>
      <c r="EZB149" s="125"/>
      <c r="EZC149" s="125"/>
      <c r="EZD149" s="125"/>
      <c r="EZE149" s="125"/>
      <c r="EZF149" s="125"/>
      <c r="EZG149" s="125"/>
      <c r="EZH149" s="125"/>
      <c r="EZI149" s="125"/>
      <c r="EZJ149" s="125"/>
      <c r="EZK149" s="125"/>
      <c r="EZL149" s="125"/>
      <c r="EZM149" s="125"/>
      <c r="EZN149" s="125"/>
      <c r="EZO149" s="125"/>
      <c r="EZP149" s="125"/>
      <c r="EZQ149" s="125"/>
      <c r="EZR149" s="125"/>
      <c r="EZS149" s="125"/>
      <c r="EZT149" s="125"/>
      <c r="EZU149" s="125"/>
      <c r="EZV149" s="125"/>
      <c r="EZW149" s="125"/>
      <c r="EZX149" s="125"/>
      <c r="EZY149" s="125"/>
      <c r="EZZ149" s="125"/>
      <c r="FAA149" s="125"/>
      <c r="FAB149" s="125"/>
      <c r="FAC149" s="125"/>
      <c r="FAD149" s="125"/>
      <c r="FAE149" s="125"/>
      <c r="FAF149" s="125"/>
      <c r="FAG149" s="125"/>
      <c r="FAH149" s="125"/>
      <c r="FAI149" s="125"/>
      <c r="FAJ149" s="125"/>
      <c r="FAK149" s="125"/>
      <c r="FAL149" s="125"/>
      <c r="FAM149" s="125"/>
      <c r="FAN149" s="125"/>
      <c r="FAO149" s="125"/>
      <c r="FAP149" s="125"/>
      <c r="FAQ149" s="125"/>
      <c r="FAR149" s="125"/>
      <c r="FAS149" s="125"/>
      <c r="FAT149" s="125"/>
      <c r="FAU149" s="125"/>
      <c r="FAV149" s="125"/>
      <c r="FAW149" s="125"/>
      <c r="FAX149" s="125"/>
      <c r="FAY149" s="125"/>
      <c r="FAZ149" s="125"/>
      <c r="FBA149" s="125"/>
      <c r="FBB149" s="125"/>
      <c r="FBC149" s="125"/>
      <c r="FBD149" s="125"/>
      <c r="FBE149" s="125"/>
      <c r="FBF149" s="125"/>
      <c r="FBG149" s="125"/>
      <c r="FBH149" s="125"/>
      <c r="FBI149" s="125"/>
      <c r="FBJ149" s="125"/>
      <c r="FBK149" s="125"/>
      <c r="FBL149" s="125"/>
      <c r="FBM149" s="125"/>
      <c r="FBN149" s="125"/>
      <c r="FBO149" s="125"/>
      <c r="FBP149" s="125"/>
      <c r="FBQ149" s="125"/>
      <c r="FBR149" s="125"/>
      <c r="FBS149" s="125"/>
      <c r="FBT149" s="125"/>
      <c r="FBU149" s="125"/>
      <c r="FBV149" s="125"/>
      <c r="FBW149" s="125"/>
      <c r="FBX149" s="125"/>
      <c r="FBY149" s="125"/>
      <c r="FBZ149" s="125"/>
      <c r="FCA149" s="125"/>
      <c r="FCB149" s="125"/>
      <c r="FCC149" s="125"/>
      <c r="FCD149" s="125"/>
      <c r="FCE149" s="125"/>
      <c r="FCF149" s="125"/>
      <c r="FCG149" s="125"/>
      <c r="FCH149" s="125"/>
      <c r="FCI149" s="125"/>
      <c r="FCJ149" s="125"/>
      <c r="FCK149" s="125"/>
      <c r="FCL149" s="125"/>
      <c r="FCM149" s="125"/>
      <c r="FCN149" s="125"/>
      <c r="FCO149" s="125"/>
      <c r="FCP149" s="125"/>
      <c r="FCQ149" s="125"/>
      <c r="FCR149" s="125"/>
      <c r="FCS149" s="125"/>
      <c r="FCT149" s="125"/>
      <c r="FCU149" s="125"/>
      <c r="FCV149" s="125"/>
      <c r="FCW149" s="125"/>
      <c r="FCX149" s="125"/>
      <c r="FCY149" s="125"/>
      <c r="FCZ149" s="125"/>
      <c r="FDA149" s="125"/>
      <c r="FDB149" s="125"/>
      <c r="FDC149" s="125"/>
      <c r="FDD149" s="125"/>
      <c r="FDE149" s="125"/>
      <c r="FDF149" s="125"/>
      <c r="FDG149" s="125"/>
      <c r="FDH149" s="125"/>
      <c r="FDI149" s="125"/>
      <c r="FDJ149" s="125"/>
      <c r="FDK149" s="125"/>
      <c r="FDL149" s="125"/>
      <c r="FDM149" s="125"/>
      <c r="FDN149" s="125"/>
      <c r="FDO149" s="125"/>
      <c r="FDP149" s="125"/>
      <c r="FDQ149" s="125"/>
      <c r="FDR149" s="125"/>
      <c r="FDS149" s="125"/>
      <c r="FDT149" s="125"/>
      <c r="FDU149" s="125"/>
      <c r="FDV149" s="125"/>
      <c r="FDW149" s="125"/>
      <c r="FDX149" s="125"/>
      <c r="FDY149" s="125"/>
      <c r="FDZ149" s="125"/>
      <c r="FEA149" s="125"/>
      <c r="FEB149" s="125"/>
      <c r="FEC149" s="125"/>
      <c r="FED149" s="125"/>
      <c r="FEE149" s="125"/>
      <c r="FEF149" s="125"/>
      <c r="FEG149" s="125"/>
      <c r="FEH149" s="125"/>
      <c r="FEI149" s="125"/>
      <c r="FEJ149" s="125"/>
      <c r="FEK149" s="125"/>
      <c r="FEL149" s="125"/>
      <c r="FEM149" s="125"/>
      <c r="FEN149" s="125"/>
      <c r="FEO149" s="125"/>
      <c r="FEP149" s="125"/>
      <c r="FEQ149" s="125"/>
      <c r="FER149" s="125"/>
      <c r="FES149" s="125"/>
      <c r="FET149" s="125"/>
      <c r="FEU149" s="125"/>
      <c r="FEV149" s="125"/>
      <c r="FEW149" s="125"/>
      <c r="FEX149" s="125"/>
      <c r="FEY149" s="125"/>
      <c r="FEZ149" s="125"/>
      <c r="FFA149" s="125"/>
      <c r="FFB149" s="125"/>
      <c r="FFC149" s="125"/>
      <c r="FFD149" s="125"/>
      <c r="FFE149" s="125"/>
      <c r="FFF149" s="125"/>
      <c r="FFG149" s="125"/>
      <c r="FFH149" s="125"/>
      <c r="FFI149" s="125"/>
      <c r="FFJ149" s="125"/>
      <c r="FFK149" s="125"/>
      <c r="FFL149" s="125"/>
      <c r="FFM149" s="125"/>
      <c r="FFN149" s="125"/>
      <c r="FFO149" s="125"/>
      <c r="FFP149" s="125"/>
      <c r="FFQ149" s="125"/>
      <c r="FFR149" s="125"/>
      <c r="FFS149" s="125"/>
      <c r="FFT149" s="125"/>
      <c r="FFU149" s="125"/>
      <c r="FFV149" s="125"/>
      <c r="FFW149" s="125"/>
      <c r="FFX149" s="125"/>
      <c r="FFY149" s="125"/>
      <c r="FFZ149" s="125"/>
      <c r="FGA149" s="125"/>
      <c r="FGB149" s="125"/>
      <c r="FGC149" s="125"/>
      <c r="FGD149" s="125"/>
      <c r="FGE149" s="125"/>
      <c r="FGF149" s="125"/>
      <c r="FGG149" s="125"/>
      <c r="FGH149" s="125"/>
      <c r="FGI149" s="125"/>
      <c r="FGJ149" s="125"/>
      <c r="FGK149" s="125"/>
      <c r="FGL149" s="125"/>
      <c r="FGM149" s="125"/>
      <c r="FGN149" s="125"/>
      <c r="FGO149" s="125"/>
      <c r="FGP149" s="125"/>
      <c r="FGQ149" s="125"/>
      <c r="FGR149" s="125"/>
      <c r="FGS149" s="125"/>
      <c r="FGT149" s="125"/>
      <c r="FGU149" s="125"/>
      <c r="FGV149" s="125"/>
      <c r="FGW149" s="125"/>
      <c r="FGX149" s="125"/>
      <c r="FGY149" s="125"/>
      <c r="FGZ149" s="125"/>
      <c r="FHA149" s="125"/>
      <c r="FHB149" s="125"/>
      <c r="FHC149" s="125"/>
      <c r="FHD149" s="125"/>
      <c r="FHE149" s="125"/>
      <c r="FHF149" s="125"/>
      <c r="FHG149" s="125"/>
      <c r="FHH149" s="125"/>
      <c r="FHI149" s="125"/>
      <c r="FHJ149" s="125"/>
      <c r="FHK149" s="125"/>
      <c r="FHL149" s="125"/>
      <c r="FHM149" s="125"/>
      <c r="FHN149" s="125"/>
      <c r="FHO149" s="125"/>
      <c r="FHP149" s="125"/>
      <c r="FHQ149" s="125"/>
      <c r="FHR149" s="125"/>
      <c r="FHS149" s="125"/>
      <c r="FHT149" s="125"/>
      <c r="FHU149" s="125"/>
      <c r="FHV149" s="125"/>
      <c r="FHW149" s="125"/>
      <c r="FHX149" s="125"/>
      <c r="FHY149" s="125"/>
      <c r="FHZ149" s="125"/>
      <c r="FIA149" s="125"/>
      <c r="FIB149" s="125"/>
      <c r="FIC149" s="125"/>
      <c r="FID149" s="125"/>
      <c r="FIE149" s="125"/>
      <c r="FIF149" s="125"/>
      <c r="FIG149" s="125"/>
      <c r="FIH149" s="125"/>
      <c r="FII149" s="125"/>
      <c r="FIJ149" s="125"/>
      <c r="FIK149" s="125"/>
      <c r="FIL149" s="125"/>
      <c r="FIM149" s="125"/>
      <c r="FIN149" s="125"/>
      <c r="FIO149" s="125"/>
      <c r="FIP149" s="125"/>
      <c r="FIW149" s="125"/>
      <c r="FIX149" s="125"/>
      <c r="FIY149" s="125"/>
      <c r="FIZ149" s="125"/>
      <c r="FJA149" s="125"/>
      <c r="FJB149" s="125"/>
      <c r="FJC149" s="125"/>
      <c r="FJD149" s="125"/>
      <c r="FJE149" s="125"/>
      <c r="FJF149" s="125"/>
      <c r="FJG149" s="125"/>
      <c r="FJH149" s="125"/>
      <c r="FJI149" s="125"/>
      <c r="FJJ149" s="125"/>
      <c r="FJK149" s="125"/>
      <c r="FJL149" s="125"/>
      <c r="FJM149" s="125"/>
      <c r="FJN149" s="125"/>
      <c r="FJO149" s="125"/>
      <c r="FJP149" s="125"/>
      <c r="FJQ149" s="125"/>
      <c r="FJR149" s="125"/>
      <c r="FJS149" s="125"/>
      <c r="FJT149" s="125"/>
      <c r="FJU149" s="125"/>
      <c r="FJV149" s="125"/>
      <c r="FJW149" s="125"/>
      <c r="FJX149" s="125"/>
      <c r="FJY149" s="125"/>
      <c r="FJZ149" s="125"/>
      <c r="FKA149" s="125"/>
      <c r="FKB149" s="125"/>
      <c r="FKC149" s="125"/>
      <c r="FKD149" s="125"/>
      <c r="FKE149" s="125"/>
      <c r="FKF149" s="125"/>
      <c r="FKG149" s="125"/>
      <c r="FKH149" s="125"/>
      <c r="FKI149" s="125"/>
      <c r="FKJ149" s="125"/>
      <c r="FKK149" s="125"/>
      <c r="FKL149" s="125"/>
      <c r="FKM149" s="125"/>
      <c r="FKN149" s="125"/>
      <c r="FKO149" s="125"/>
      <c r="FKP149" s="125"/>
      <c r="FKQ149" s="125"/>
      <c r="FKR149" s="125"/>
      <c r="FKS149" s="125"/>
      <c r="FKT149" s="125"/>
      <c r="FKU149" s="125"/>
      <c r="FKV149" s="125"/>
      <c r="FKW149" s="125"/>
      <c r="FKX149" s="125"/>
      <c r="FKY149" s="125"/>
      <c r="FKZ149" s="125"/>
      <c r="FLA149" s="125"/>
      <c r="FLB149" s="125"/>
      <c r="FLC149" s="125"/>
      <c r="FLD149" s="125"/>
      <c r="FLE149" s="125"/>
      <c r="FLF149" s="125"/>
      <c r="FLG149" s="125"/>
      <c r="FLH149" s="125"/>
      <c r="FLI149" s="125"/>
      <c r="FLJ149" s="125"/>
      <c r="FLK149" s="125"/>
      <c r="FLL149" s="125"/>
      <c r="FLM149" s="125"/>
      <c r="FLN149" s="125"/>
      <c r="FLO149" s="125"/>
      <c r="FLP149" s="125"/>
      <c r="FLQ149" s="125"/>
      <c r="FLR149" s="125"/>
      <c r="FLS149" s="125"/>
      <c r="FLT149" s="125"/>
      <c r="FLU149" s="125"/>
      <c r="FLV149" s="125"/>
      <c r="FLW149" s="125"/>
      <c r="FLX149" s="125"/>
      <c r="FLY149" s="125"/>
      <c r="FLZ149" s="125"/>
      <c r="FMA149" s="125"/>
      <c r="FMB149" s="125"/>
      <c r="FMC149" s="125"/>
      <c r="FMD149" s="125"/>
      <c r="FME149" s="125"/>
      <c r="FMF149" s="125"/>
      <c r="FMG149" s="125"/>
      <c r="FMH149" s="125"/>
      <c r="FMI149" s="125"/>
      <c r="FMJ149" s="125"/>
      <c r="FMK149" s="125"/>
      <c r="FML149" s="125"/>
      <c r="FMM149" s="125"/>
      <c r="FMN149" s="125"/>
      <c r="FMO149" s="125"/>
      <c r="FMP149" s="125"/>
      <c r="FMQ149" s="125"/>
      <c r="FMR149" s="125"/>
      <c r="FMS149" s="125"/>
      <c r="FMT149" s="125"/>
      <c r="FMU149" s="125"/>
      <c r="FMV149" s="125"/>
      <c r="FMW149" s="125"/>
      <c r="FMX149" s="125"/>
      <c r="FMY149" s="125"/>
      <c r="FMZ149" s="125"/>
      <c r="FNA149" s="125"/>
      <c r="FNB149" s="125"/>
      <c r="FNC149" s="125"/>
      <c r="FND149" s="125"/>
      <c r="FNE149" s="125"/>
      <c r="FNF149" s="125"/>
      <c r="FNG149" s="125"/>
      <c r="FNH149" s="125"/>
      <c r="FNI149" s="125"/>
      <c r="FNJ149" s="125"/>
      <c r="FNK149" s="125"/>
      <c r="FNL149" s="125"/>
      <c r="FNM149" s="125"/>
      <c r="FNN149" s="125"/>
      <c r="FNO149" s="125"/>
      <c r="FNP149" s="125"/>
      <c r="FNQ149" s="125"/>
      <c r="FNR149" s="125"/>
      <c r="FNS149" s="125"/>
      <c r="FNT149" s="125"/>
      <c r="FNU149" s="125"/>
      <c r="FNV149" s="125"/>
      <c r="FNW149" s="125"/>
      <c r="FNX149" s="125"/>
      <c r="FNY149" s="125"/>
      <c r="FNZ149" s="125"/>
      <c r="FOA149" s="125"/>
      <c r="FOB149" s="125"/>
      <c r="FOC149" s="125"/>
      <c r="FOD149" s="125"/>
      <c r="FOE149" s="125"/>
      <c r="FOF149" s="125"/>
      <c r="FOG149" s="125"/>
      <c r="FOH149" s="125"/>
      <c r="FOI149" s="125"/>
      <c r="FOJ149" s="125"/>
      <c r="FOK149" s="125"/>
      <c r="FOL149" s="125"/>
      <c r="FOM149" s="125"/>
      <c r="FON149" s="125"/>
      <c r="FOO149" s="125"/>
      <c r="FOP149" s="125"/>
      <c r="FOQ149" s="125"/>
      <c r="FOR149" s="125"/>
      <c r="FOS149" s="125"/>
      <c r="FOT149" s="125"/>
      <c r="FOU149" s="125"/>
      <c r="FOV149" s="125"/>
      <c r="FOW149" s="125"/>
      <c r="FOX149" s="125"/>
      <c r="FOY149" s="125"/>
      <c r="FOZ149" s="125"/>
      <c r="FPA149" s="125"/>
      <c r="FPB149" s="125"/>
      <c r="FPC149" s="125"/>
      <c r="FPD149" s="125"/>
      <c r="FPE149" s="125"/>
      <c r="FPF149" s="125"/>
      <c r="FPG149" s="125"/>
      <c r="FPH149" s="125"/>
      <c r="FPI149" s="125"/>
      <c r="FPJ149" s="125"/>
      <c r="FPK149" s="125"/>
      <c r="FPL149" s="125"/>
      <c r="FPM149" s="125"/>
      <c r="FPN149" s="125"/>
      <c r="FPO149" s="125"/>
      <c r="FPP149" s="125"/>
      <c r="FPQ149" s="125"/>
      <c r="FPR149" s="125"/>
      <c r="FPS149" s="125"/>
      <c r="FPT149" s="125"/>
      <c r="FPU149" s="125"/>
      <c r="FPV149" s="125"/>
      <c r="FPW149" s="125"/>
      <c r="FPX149" s="125"/>
      <c r="FPY149" s="125"/>
      <c r="FPZ149" s="125"/>
      <c r="FQA149" s="125"/>
      <c r="FQB149" s="125"/>
      <c r="FQC149" s="125"/>
      <c r="FQD149" s="125"/>
      <c r="FQE149" s="125"/>
      <c r="FQF149" s="125"/>
      <c r="FQG149" s="125"/>
      <c r="FQH149" s="125"/>
      <c r="FQI149" s="125"/>
      <c r="FQJ149" s="125"/>
      <c r="FQK149" s="125"/>
      <c r="FQL149" s="125"/>
      <c r="FQM149" s="125"/>
      <c r="FQN149" s="125"/>
      <c r="FQO149" s="125"/>
      <c r="FQP149" s="125"/>
      <c r="FQQ149" s="125"/>
      <c r="FQR149" s="125"/>
      <c r="FQS149" s="125"/>
      <c r="FQT149" s="125"/>
      <c r="FQU149" s="125"/>
      <c r="FQV149" s="125"/>
      <c r="FQW149" s="125"/>
      <c r="FQX149" s="125"/>
      <c r="FQY149" s="125"/>
      <c r="FQZ149" s="125"/>
      <c r="FRA149" s="125"/>
      <c r="FRB149" s="125"/>
      <c r="FRC149" s="125"/>
      <c r="FRD149" s="125"/>
      <c r="FRE149" s="125"/>
      <c r="FRF149" s="125"/>
      <c r="FRG149" s="125"/>
      <c r="FRH149" s="125"/>
      <c r="FRI149" s="125"/>
      <c r="FRJ149" s="125"/>
      <c r="FRK149" s="125"/>
      <c r="FRL149" s="125"/>
      <c r="FRM149" s="125"/>
      <c r="FRN149" s="125"/>
      <c r="FRO149" s="125"/>
      <c r="FRP149" s="125"/>
      <c r="FRQ149" s="125"/>
      <c r="FRR149" s="125"/>
      <c r="FRS149" s="125"/>
      <c r="FRT149" s="125"/>
      <c r="FRU149" s="125"/>
      <c r="FRV149" s="125"/>
      <c r="FRW149" s="125"/>
      <c r="FRX149" s="125"/>
      <c r="FRY149" s="125"/>
      <c r="FRZ149" s="125"/>
      <c r="FSA149" s="125"/>
      <c r="FSB149" s="125"/>
      <c r="FSC149" s="125"/>
      <c r="FSD149" s="125"/>
      <c r="FSE149" s="125"/>
      <c r="FSF149" s="125"/>
      <c r="FSG149" s="125"/>
      <c r="FSH149" s="125"/>
      <c r="FSI149" s="125"/>
      <c r="FSJ149" s="125"/>
      <c r="FSK149" s="125"/>
      <c r="FSL149" s="125"/>
      <c r="FSS149" s="125"/>
      <c r="FST149" s="125"/>
      <c r="FSU149" s="125"/>
      <c r="FSV149" s="125"/>
      <c r="FSW149" s="125"/>
      <c r="FSX149" s="125"/>
      <c r="FSY149" s="125"/>
      <c r="FSZ149" s="125"/>
      <c r="FTA149" s="125"/>
      <c r="FTB149" s="125"/>
      <c r="FTC149" s="125"/>
      <c r="FTD149" s="125"/>
      <c r="FTE149" s="125"/>
      <c r="FTF149" s="125"/>
      <c r="FTG149" s="125"/>
      <c r="FTH149" s="125"/>
      <c r="FTI149" s="125"/>
      <c r="FTJ149" s="125"/>
      <c r="FTK149" s="125"/>
      <c r="FTL149" s="125"/>
      <c r="FTM149" s="125"/>
      <c r="FTN149" s="125"/>
      <c r="FTO149" s="125"/>
      <c r="FTP149" s="125"/>
      <c r="FTQ149" s="125"/>
      <c r="FTR149" s="125"/>
      <c r="FTS149" s="125"/>
      <c r="FTT149" s="125"/>
      <c r="FTU149" s="125"/>
      <c r="FTV149" s="125"/>
      <c r="FTW149" s="125"/>
      <c r="FTX149" s="125"/>
      <c r="FTY149" s="125"/>
      <c r="FTZ149" s="125"/>
      <c r="FUA149" s="125"/>
      <c r="FUB149" s="125"/>
      <c r="FUC149" s="125"/>
      <c r="FUD149" s="125"/>
      <c r="FUE149" s="125"/>
      <c r="FUF149" s="125"/>
      <c r="FUG149" s="125"/>
      <c r="FUH149" s="125"/>
      <c r="FUI149" s="125"/>
      <c r="FUJ149" s="125"/>
      <c r="FUK149" s="125"/>
      <c r="FUL149" s="125"/>
      <c r="FUM149" s="125"/>
      <c r="FUN149" s="125"/>
      <c r="FUO149" s="125"/>
      <c r="FUP149" s="125"/>
      <c r="FUQ149" s="125"/>
      <c r="FUR149" s="125"/>
      <c r="FUS149" s="125"/>
      <c r="FUT149" s="125"/>
      <c r="FUU149" s="125"/>
      <c r="FUV149" s="125"/>
      <c r="FUW149" s="125"/>
      <c r="FUX149" s="125"/>
      <c r="FUY149" s="125"/>
      <c r="FUZ149" s="125"/>
      <c r="FVA149" s="125"/>
      <c r="FVB149" s="125"/>
      <c r="FVC149" s="125"/>
      <c r="FVD149" s="125"/>
      <c r="FVE149" s="125"/>
      <c r="FVF149" s="125"/>
      <c r="FVG149" s="125"/>
      <c r="FVH149" s="125"/>
      <c r="FVI149" s="125"/>
      <c r="FVJ149" s="125"/>
      <c r="FVK149" s="125"/>
      <c r="FVL149" s="125"/>
      <c r="FVM149" s="125"/>
      <c r="FVN149" s="125"/>
      <c r="FVO149" s="125"/>
      <c r="FVP149" s="125"/>
      <c r="FVQ149" s="125"/>
      <c r="FVR149" s="125"/>
      <c r="FVS149" s="125"/>
      <c r="FVT149" s="125"/>
      <c r="FVU149" s="125"/>
      <c r="FVV149" s="125"/>
      <c r="FVW149" s="125"/>
      <c r="FVX149" s="125"/>
      <c r="FVY149" s="125"/>
      <c r="FVZ149" s="125"/>
      <c r="FWA149" s="125"/>
      <c r="FWB149" s="125"/>
      <c r="FWC149" s="125"/>
      <c r="FWD149" s="125"/>
      <c r="FWE149" s="125"/>
      <c r="FWF149" s="125"/>
      <c r="FWG149" s="125"/>
      <c r="FWH149" s="125"/>
      <c r="FWI149" s="125"/>
      <c r="FWJ149" s="125"/>
      <c r="FWK149" s="125"/>
      <c r="FWL149" s="125"/>
      <c r="FWM149" s="125"/>
      <c r="FWN149" s="125"/>
      <c r="FWO149" s="125"/>
      <c r="FWP149" s="125"/>
      <c r="FWQ149" s="125"/>
      <c r="FWR149" s="125"/>
      <c r="FWS149" s="125"/>
      <c r="FWT149" s="125"/>
      <c r="FWU149" s="125"/>
      <c r="FWV149" s="125"/>
      <c r="FWW149" s="125"/>
      <c r="FWX149" s="125"/>
      <c r="FWY149" s="125"/>
      <c r="FWZ149" s="125"/>
      <c r="FXA149" s="125"/>
      <c r="FXB149" s="125"/>
      <c r="FXC149" s="125"/>
      <c r="FXD149" s="125"/>
      <c r="FXE149" s="125"/>
      <c r="FXF149" s="125"/>
      <c r="FXG149" s="125"/>
      <c r="FXH149" s="125"/>
      <c r="FXI149" s="125"/>
      <c r="FXJ149" s="125"/>
      <c r="FXK149" s="125"/>
      <c r="FXL149" s="125"/>
      <c r="FXM149" s="125"/>
      <c r="FXN149" s="125"/>
      <c r="FXO149" s="125"/>
      <c r="FXP149" s="125"/>
      <c r="FXQ149" s="125"/>
      <c r="FXR149" s="125"/>
      <c r="FXS149" s="125"/>
      <c r="FXT149" s="125"/>
      <c r="FXU149" s="125"/>
      <c r="FXV149" s="125"/>
      <c r="FXW149" s="125"/>
      <c r="FXX149" s="125"/>
      <c r="FXY149" s="125"/>
      <c r="FXZ149" s="125"/>
      <c r="FYA149" s="125"/>
      <c r="FYB149" s="125"/>
      <c r="FYC149" s="125"/>
      <c r="FYD149" s="125"/>
      <c r="FYE149" s="125"/>
      <c r="FYF149" s="125"/>
      <c r="FYG149" s="125"/>
      <c r="FYH149" s="125"/>
      <c r="FYI149" s="125"/>
      <c r="FYJ149" s="125"/>
      <c r="FYK149" s="125"/>
      <c r="FYL149" s="125"/>
      <c r="FYM149" s="125"/>
      <c r="FYN149" s="125"/>
      <c r="FYO149" s="125"/>
      <c r="FYP149" s="125"/>
      <c r="FYQ149" s="125"/>
      <c r="FYR149" s="125"/>
      <c r="FYS149" s="125"/>
      <c r="FYT149" s="125"/>
      <c r="FYU149" s="125"/>
      <c r="FYV149" s="125"/>
      <c r="FYW149" s="125"/>
      <c r="FYX149" s="125"/>
      <c r="FYY149" s="125"/>
      <c r="FYZ149" s="125"/>
      <c r="FZA149" s="125"/>
      <c r="FZB149" s="125"/>
      <c r="FZC149" s="125"/>
      <c r="FZD149" s="125"/>
      <c r="FZE149" s="125"/>
      <c r="FZF149" s="125"/>
      <c r="FZG149" s="125"/>
      <c r="FZH149" s="125"/>
      <c r="FZI149" s="125"/>
      <c r="FZJ149" s="125"/>
      <c r="FZK149" s="125"/>
      <c r="FZL149" s="125"/>
      <c r="FZM149" s="125"/>
      <c r="FZN149" s="125"/>
      <c r="FZO149" s="125"/>
      <c r="FZP149" s="125"/>
      <c r="FZQ149" s="125"/>
      <c r="FZR149" s="125"/>
      <c r="FZS149" s="125"/>
      <c r="FZT149" s="125"/>
      <c r="FZU149" s="125"/>
      <c r="FZV149" s="125"/>
      <c r="FZW149" s="125"/>
      <c r="FZX149" s="125"/>
      <c r="FZY149" s="125"/>
      <c r="FZZ149" s="125"/>
      <c r="GAA149" s="125"/>
      <c r="GAB149" s="125"/>
      <c r="GAC149" s="125"/>
      <c r="GAD149" s="125"/>
      <c r="GAE149" s="125"/>
      <c r="GAF149" s="125"/>
      <c r="GAG149" s="125"/>
      <c r="GAH149" s="125"/>
      <c r="GAI149" s="125"/>
      <c r="GAJ149" s="125"/>
      <c r="GAK149" s="125"/>
      <c r="GAL149" s="125"/>
      <c r="GAM149" s="125"/>
      <c r="GAN149" s="125"/>
      <c r="GAO149" s="125"/>
      <c r="GAP149" s="125"/>
      <c r="GAQ149" s="125"/>
      <c r="GAR149" s="125"/>
      <c r="GAS149" s="125"/>
      <c r="GAT149" s="125"/>
      <c r="GAU149" s="125"/>
      <c r="GAV149" s="125"/>
      <c r="GAW149" s="125"/>
      <c r="GAX149" s="125"/>
      <c r="GAY149" s="125"/>
      <c r="GAZ149" s="125"/>
      <c r="GBA149" s="125"/>
      <c r="GBB149" s="125"/>
      <c r="GBC149" s="125"/>
      <c r="GBD149" s="125"/>
      <c r="GBE149" s="125"/>
      <c r="GBF149" s="125"/>
      <c r="GBG149" s="125"/>
      <c r="GBH149" s="125"/>
      <c r="GBI149" s="125"/>
      <c r="GBJ149" s="125"/>
      <c r="GBK149" s="125"/>
      <c r="GBL149" s="125"/>
      <c r="GBM149" s="125"/>
      <c r="GBN149" s="125"/>
      <c r="GBO149" s="125"/>
      <c r="GBP149" s="125"/>
      <c r="GBQ149" s="125"/>
      <c r="GBR149" s="125"/>
      <c r="GBS149" s="125"/>
      <c r="GBT149" s="125"/>
      <c r="GBU149" s="125"/>
      <c r="GBV149" s="125"/>
      <c r="GBW149" s="125"/>
      <c r="GBX149" s="125"/>
      <c r="GBY149" s="125"/>
      <c r="GBZ149" s="125"/>
      <c r="GCA149" s="125"/>
      <c r="GCB149" s="125"/>
      <c r="GCC149" s="125"/>
      <c r="GCD149" s="125"/>
      <c r="GCE149" s="125"/>
      <c r="GCF149" s="125"/>
      <c r="GCG149" s="125"/>
      <c r="GCH149" s="125"/>
      <c r="GCO149" s="125"/>
      <c r="GCP149" s="125"/>
      <c r="GCQ149" s="125"/>
      <c r="GCR149" s="125"/>
      <c r="GCS149" s="125"/>
      <c r="GCT149" s="125"/>
      <c r="GCU149" s="125"/>
      <c r="GCV149" s="125"/>
      <c r="GCW149" s="125"/>
      <c r="GCX149" s="125"/>
      <c r="GCY149" s="125"/>
      <c r="GCZ149" s="125"/>
      <c r="GDA149" s="125"/>
      <c r="GDB149" s="125"/>
      <c r="GDC149" s="125"/>
      <c r="GDD149" s="125"/>
      <c r="GDE149" s="125"/>
      <c r="GDF149" s="125"/>
      <c r="GDG149" s="125"/>
      <c r="GDH149" s="125"/>
      <c r="GDI149" s="125"/>
      <c r="GDJ149" s="125"/>
      <c r="GDK149" s="125"/>
      <c r="GDL149" s="125"/>
      <c r="GDM149" s="125"/>
      <c r="GDN149" s="125"/>
      <c r="GDO149" s="125"/>
      <c r="GDP149" s="125"/>
      <c r="GDQ149" s="125"/>
      <c r="GDR149" s="125"/>
      <c r="GDS149" s="125"/>
      <c r="GDT149" s="125"/>
      <c r="GDU149" s="125"/>
      <c r="GDV149" s="125"/>
      <c r="GDW149" s="125"/>
      <c r="GDX149" s="125"/>
      <c r="GDY149" s="125"/>
      <c r="GDZ149" s="125"/>
      <c r="GEA149" s="125"/>
      <c r="GEB149" s="125"/>
      <c r="GEC149" s="125"/>
      <c r="GED149" s="125"/>
      <c r="GEE149" s="125"/>
      <c r="GEF149" s="125"/>
      <c r="GEG149" s="125"/>
      <c r="GEH149" s="125"/>
      <c r="GEI149" s="125"/>
      <c r="GEJ149" s="125"/>
      <c r="GEK149" s="125"/>
      <c r="GEL149" s="125"/>
      <c r="GEM149" s="125"/>
      <c r="GEN149" s="125"/>
      <c r="GEO149" s="125"/>
      <c r="GEP149" s="125"/>
      <c r="GEQ149" s="125"/>
      <c r="GER149" s="125"/>
      <c r="GES149" s="125"/>
      <c r="GET149" s="125"/>
      <c r="GEU149" s="125"/>
      <c r="GEV149" s="125"/>
      <c r="GEW149" s="125"/>
      <c r="GEX149" s="125"/>
      <c r="GEY149" s="125"/>
      <c r="GEZ149" s="125"/>
      <c r="GFA149" s="125"/>
      <c r="GFB149" s="125"/>
      <c r="GFC149" s="125"/>
      <c r="GFD149" s="125"/>
      <c r="GFE149" s="125"/>
      <c r="GFF149" s="125"/>
      <c r="GFG149" s="125"/>
      <c r="GFH149" s="125"/>
      <c r="GFI149" s="125"/>
      <c r="GFJ149" s="125"/>
      <c r="GFK149" s="125"/>
      <c r="GFL149" s="125"/>
      <c r="GFM149" s="125"/>
      <c r="GFN149" s="125"/>
      <c r="GFO149" s="125"/>
      <c r="GFP149" s="125"/>
      <c r="GFQ149" s="125"/>
      <c r="GFR149" s="125"/>
      <c r="GFS149" s="125"/>
      <c r="GFT149" s="125"/>
      <c r="GFU149" s="125"/>
      <c r="GFV149" s="125"/>
      <c r="GFW149" s="125"/>
      <c r="GFX149" s="125"/>
      <c r="GFY149" s="125"/>
      <c r="GFZ149" s="125"/>
      <c r="GGA149" s="125"/>
      <c r="GGB149" s="125"/>
      <c r="GGC149" s="125"/>
      <c r="GGD149" s="125"/>
      <c r="GGE149" s="125"/>
      <c r="GGF149" s="125"/>
      <c r="GGG149" s="125"/>
      <c r="GGH149" s="125"/>
      <c r="GGI149" s="125"/>
      <c r="GGJ149" s="125"/>
      <c r="GGK149" s="125"/>
      <c r="GGL149" s="125"/>
      <c r="GGM149" s="125"/>
      <c r="GGN149" s="125"/>
      <c r="GGO149" s="125"/>
      <c r="GGP149" s="125"/>
      <c r="GGQ149" s="125"/>
      <c r="GGR149" s="125"/>
      <c r="GGS149" s="125"/>
      <c r="GGT149" s="125"/>
      <c r="GGU149" s="125"/>
      <c r="GGV149" s="125"/>
      <c r="GGW149" s="125"/>
      <c r="GGX149" s="125"/>
      <c r="GGY149" s="125"/>
      <c r="GGZ149" s="125"/>
      <c r="GHA149" s="125"/>
      <c r="GHB149" s="125"/>
      <c r="GHC149" s="125"/>
      <c r="GHD149" s="125"/>
      <c r="GHE149" s="125"/>
      <c r="GHF149" s="125"/>
      <c r="GHG149" s="125"/>
      <c r="GHH149" s="125"/>
      <c r="GHI149" s="125"/>
      <c r="GHJ149" s="125"/>
      <c r="GHK149" s="125"/>
      <c r="GHL149" s="125"/>
      <c r="GHM149" s="125"/>
      <c r="GHN149" s="125"/>
      <c r="GHO149" s="125"/>
      <c r="GHP149" s="125"/>
      <c r="GHQ149" s="125"/>
      <c r="GHR149" s="125"/>
      <c r="GHS149" s="125"/>
      <c r="GHT149" s="125"/>
      <c r="GHU149" s="125"/>
      <c r="GHV149" s="125"/>
      <c r="GHW149" s="125"/>
      <c r="GHX149" s="125"/>
      <c r="GHY149" s="125"/>
      <c r="GHZ149" s="125"/>
      <c r="GIA149" s="125"/>
      <c r="GIB149" s="125"/>
      <c r="GIC149" s="125"/>
      <c r="GID149" s="125"/>
      <c r="GIE149" s="125"/>
      <c r="GIF149" s="125"/>
      <c r="GIG149" s="125"/>
      <c r="GIH149" s="125"/>
      <c r="GII149" s="125"/>
      <c r="GIJ149" s="125"/>
      <c r="GIK149" s="125"/>
      <c r="GIL149" s="125"/>
      <c r="GIM149" s="125"/>
      <c r="GIN149" s="125"/>
      <c r="GIO149" s="125"/>
      <c r="GIP149" s="125"/>
      <c r="GIQ149" s="125"/>
      <c r="GIR149" s="125"/>
      <c r="GIS149" s="125"/>
      <c r="GIT149" s="125"/>
      <c r="GIU149" s="125"/>
      <c r="GIV149" s="125"/>
      <c r="GIW149" s="125"/>
      <c r="GIX149" s="125"/>
      <c r="GIY149" s="125"/>
      <c r="GIZ149" s="125"/>
      <c r="GJA149" s="125"/>
      <c r="GJB149" s="125"/>
      <c r="GJC149" s="125"/>
      <c r="GJD149" s="125"/>
      <c r="GJE149" s="125"/>
      <c r="GJF149" s="125"/>
      <c r="GJG149" s="125"/>
      <c r="GJH149" s="125"/>
      <c r="GJI149" s="125"/>
      <c r="GJJ149" s="125"/>
      <c r="GJK149" s="125"/>
      <c r="GJL149" s="125"/>
      <c r="GJM149" s="125"/>
      <c r="GJN149" s="125"/>
      <c r="GJO149" s="125"/>
      <c r="GJP149" s="125"/>
      <c r="GJQ149" s="125"/>
      <c r="GJR149" s="125"/>
      <c r="GJS149" s="125"/>
      <c r="GJT149" s="125"/>
      <c r="GJU149" s="125"/>
      <c r="GJV149" s="125"/>
      <c r="GJW149" s="125"/>
      <c r="GJX149" s="125"/>
      <c r="GJY149" s="125"/>
      <c r="GJZ149" s="125"/>
      <c r="GKA149" s="125"/>
      <c r="GKB149" s="125"/>
      <c r="GKC149" s="125"/>
      <c r="GKD149" s="125"/>
      <c r="GKE149" s="125"/>
      <c r="GKF149" s="125"/>
      <c r="GKG149" s="125"/>
      <c r="GKH149" s="125"/>
      <c r="GKI149" s="125"/>
      <c r="GKJ149" s="125"/>
      <c r="GKK149" s="125"/>
      <c r="GKL149" s="125"/>
      <c r="GKM149" s="125"/>
      <c r="GKN149" s="125"/>
      <c r="GKO149" s="125"/>
      <c r="GKP149" s="125"/>
      <c r="GKQ149" s="125"/>
      <c r="GKR149" s="125"/>
      <c r="GKS149" s="125"/>
      <c r="GKT149" s="125"/>
      <c r="GKU149" s="125"/>
      <c r="GKV149" s="125"/>
      <c r="GKW149" s="125"/>
      <c r="GKX149" s="125"/>
      <c r="GKY149" s="125"/>
      <c r="GKZ149" s="125"/>
      <c r="GLA149" s="125"/>
      <c r="GLB149" s="125"/>
      <c r="GLC149" s="125"/>
      <c r="GLD149" s="125"/>
      <c r="GLE149" s="125"/>
      <c r="GLF149" s="125"/>
      <c r="GLG149" s="125"/>
      <c r="GLH149" s="125"/>
      <c r="GLI149" s="125"/>
      <c r="GLJ149" s="125"/>
      <c r="GLK149" s="125"/>
      <c r="GLL149" s="125"/>
      <c r="GLM149" s="125"/>
      <c r="GLN149" s="125"/>
      <c r="GLO149" s="125"/>
      <c r="GLP149" s="125"/>
      <c r="GLQ149" s="125"/>
      <c r="GLR149" s="125"/>
      <c r="GLS149" s="125"/>
      <c r="GLT149" s="125"/>
      <c r="GLU149" s="125"/>
      <c r="GLV149" s="125"/>
      <c r="GLW149" s="125"/>
      <c r="GLX149" s="125"/>
      <c r="GLY149" s="125"/>
      <c r="GLZ149" s="125"/>
      <c r="GMA149" s="125"/>
      <c r="GMB149" s="125"/>
      <c r="GMC149" s="125"/>
      <c r="GMD149" s="125"/>
      <c r="GMK149" s="125"/>
      <c r="GML149" s="125"/>
      <c r="GMM149" s="125"/>
      <c r="GMN149" s="125"/>
      <c r="GMO149" s="125"/>
      <c r="GMP149" s="125"/>
      <c r="GMQ149" s="125"/>
      <c r="GMR149" s="125"/>
      <c r="GMS149" s="125"/>
      <c r="GMT149" s="125"/>
      <c r="GMU149" s="125"/>
      <c r="GMV149" s="125"/>
      <c r="GMW149" s="125"/>
      <c r="GMX149" s="125"/>
      <c r="GMY149" s="125"/>
      <c r="GMZ149" s="125"/>
      <c r="GNA149" s="125"/>
      <c r="GNB149" s="125"/>
      <c r="GNC149" s="125"/>
      <c r="GND149" s="125"/>
      <c r="GNE149" s="125"/>
      <c r="GNF149" s="125"/>
      <c r="GNG149" s="125"/>
      <c r="GNH149" s="125"/>
      <c r="GNI149" s="125"/>
      <c r="GNJ149" s="125"/>
      <c r="GNK149" s="125"/>
      <c r="GNL149" s="125"/>
      <c r="GNM149" s="125"/>
      <c r="GNN149" s="125"/>
      <c r="GNO149" s="125"/>
      <c r="GNP149" s="125"/>
      <c r="GNQ149" s="125"/>
      <c r="GNR149" s="125"/>
      <c r="GNS149" s="125"/>
      <c r="GNT149" s="125"/>
      <c r="GNU149" s="125"/>
      <c r="GNV149" s="125"/>
      <c r="GNW149" s="125"/>
      <c r="GNX149" s="125"/>
      <c r="GNY149" s="125"/>
      <c r="GNZ149" s="125"/>
      <c r="GOA149" s="125"/>
      <c r="GOB149" s="125"/>
      <c r="GOC149" s="125"/>
      <c r="GOD149" s="125"/>
      <c r="GOE149" s="125"/>
      <c r="GOF149" s="125"/>
      <c r="GOG149" s="125"/>
      <c r="GOH149" s="125"/>
      <c r="GOI149" s="125"/>
      <c r="GOJ149" s="125"/>
      <c r="GOK149" s="125"/>
      <c r="GOL149" s="125"/>
      <c r="GOM149" s="125"/>
      <c r="GON149" s="125"/>
      <c r="GOO149" s="125"/>
      <c r="GOP149" s="125"/>
      <c r="GOQ149" s="125"/>
      <c r="GOR149" s="125"/>
      <c r="GOS149" s="125"/>
      <c r="GOT149" s="125"/>
      <c r="GOU149" s="125"/>
      <c r="GOV149" s="125"/>
      <c r="GOW149" s="125"/>
      <c r="GOX149" s="125"/>
      <c r="GOY149" s="125"/>
      <c r="GOZ149" s="125"/>
      <c r="GPA149" s="125"/>
      <c r="GPB149" s="125"/>
      <c r="GPC149" s="125"/>
      <c r="GPD149" s="125"/>
      <c r="GPE149" s="125"/>
      <c r="GPF149" s="125"/>
      <c r="GPG149" s="125"/>
      <c r="GPH149" s="125"/>
      <c r="GPI149" s="125"/>
      <c r="GPJ149" s="125"/>
      <c r="GPK149" s="125"/>
      <c r="GPL149" s="125"/>
      <c r="GPM149" s="125"/>
      <c r="GPN149" s="125"/>
      <c r="GPO149" s="125"/>
      <c r="GPP149" s="125"/>
      <c r="GPQ149" s="125"/>
      <c r="GPR149" s="125"/>
      <c r="GPS149" s="125"/>
      <c r="GPT149" s="125"/>
      <c r="GPU149" s="125"/>
      <c r="GPV149" s="125"/>
      <c r="GPW149" s="125"/>
      <c r="GPX149" s="125"/>
      <c r="GPY149" s="125"/>
      <c r="GPZ149" s="125"/>
      <c r="GQA149" s="125"/>
      <c r="GQB149" s="125"/>
      <c r="GQC149" s="125"/>
      <c r="GQD149" s="125"/>
      <c r="GQE149" s="125"/>
      <c r="GQF149" s="125"/>
      <c r="GQG149" s="125"/>
      <c r="GQH149" s="125"/>
      <c r="GQI149" s="125"/>
      <c r="GQJ149" s="125"/>
      <c r="GQK149" s="125"/>
      <c r="GQL149" s="125"/>
      <c r="GQM149" s="125"/>
      <c r="GQN149" s="125"/>
      <c r="GQO149" s="125"/>
      <c r="GQP149" s="125"/>
      <c r="GQQ149" s="125"/>
      <c r="GQR149" s="125"/>
      <c r="GQS149" s="125"/>
      <c r="GQT149" s="125"/>
      <c r="GQU149" s="125"/>
      <c r="GQV149" s="125"/>
      <c r="GQW149" s="125"/>
      <c r="GQX149" s="125"/>
      <c r="GQY149" s="125"/>
      <c r="GQZ149" s="125"/>
      <c r="GRA149" s="125"/>
      <c r="GRB149" s="125"/>
      <c r="GRC149" s="125"/>
      <c r="GRD149" s="125"/>
      <c r="GRE149" s="125"/>
      <c r="GRF149" s="125"/>
      <c r="GRG149" s="125"/>
      <c r="GRH149" s="125"/>
      <c r="GRI149" s="125"/>
      <c r="GRJ149" s="125"/>
      <c r="GRK149" s="125"/>
      <c r="GRL149" s="125"/>
      <c r="GRM149" s="125"/>
      <c r="GRN149" s="125"/>
      <c r="GRO149" s="125"/>
      <c r="GRP149" s="125"/>
      <c r="GRQ149" s="125"/>
      <c r="GRR149" s="125"/>
      <c r="GRS149" s="125"/>
      <c r="GRT149" s="125"/>
      <c r="GRU149" s="125"/>
      <c r="GRV149" s="125"/>
      <c r="GRW149" s="125"/>
      <c r="GRX149" s="125"/>
      <c r="GRY149" s="125"/>
      <c r="GRZ149" s="125"/>
      <c r="GSA149" s="125"/>
      <c r="GSB149" s="125"/>
      <c r="GSC149" s="125"/>
      <c r="GSD149" s="125"/>
      <c r="GSE149" s="125"/>
      <c r="GSF149" s="125"/>
      <c r="GSG149" s="125"/>
      <c r="GSH149" s="125"/>
      <c r="GSI149" s="125"/>
      <c r="GSJ149" s="125"/>
      <c r="GSK149" s="125"/>
      <c r="GSL149" s="125"/>
      <c r="GSM149" s="125"/>
      <c r="GSN149" s="125"/>
      <c r="GSO149" s="125"/>
      <c r="GSP149" s="125"/>
      <c r="GSQ149" s="125"/>
      <c r="GSR149" s="125"/>
      <c r="GSS149" s="125"/>
      <c r="GST149" s="125"/>
      <c r="GSU149" s="125"/>
      <c r="GSV149" s="125"/>
      <c r="GSW149" s="125"/>
      <c r="GSX149" s="125"/>
      <c r="GSY149" s="125"/>
      <c r="GSZ149" s="125"/>
      <c r="GTA149" s="125"/>
      <c r="GTB149" s="125"/>
      <c r="GTC149" s="125"/>
      <c r="GTD149" s="125"/>
      <c r="GTE149" s="125"/>
      <c r="GTF149" s="125"/>
      <c r="GTG149" s="125"/>
      <c r="GTH149" s="125"/>
      <c r="GTI149" s="125"/>
      <c r="GTJ149" s="125"/>
      <c r="GTK149" s="125"/>
      <c r="GTL149" s="125"/>
      <c r="GTM149" s="125"/>
      <c r="GTN149" s="125"/>
      <c r="GTO149" s="125"/>
      <c r="GTP149" s="125"/>
      <c r="GTQ149" s="125"/>
      <c r="GTR149" s="125"/>
      <c r="GTS149" s="125"/>
      <c r="GTT149" s="125"/>
      <c r="GTU149" s="125"/>
      <c r="GTV149" s="125"/>
      <c r="GTW149" s="125"/>
      <c r="GTX149" s="125"/>
      <c r="GTY149" s="125"/>
      <c r="GTZ149" s="125"/>
      <c r="GUA149" s="125"/>
      <c r="GUB149" s="125"/>
      <c r="GUC149" s="125"/>
      <c r="GUD149" s="125"/>
      <c r="GUE149" s="125"/>
      <c r="GUF149" s="125"/>
      <c r="GUG149" s="125"/>
      <c r="GUH149" s="125"/>
      <c r="GUI149" s="125"/>
      <c r="GUJ149" s="125"/>
      <c r="GUK149" s="125"/>
      <c r="GUL149" s="125"/>
      <c r="GUM149" s="125"/>
      <c r="GUN149" s="125"/>
      <c r="GUO149" s="125"/>
      <c r="GUP149" s="125"/>
      <c r="GUQ149" s="125"/>
      <c r="GUR149" s="125"/>
      <c r="GUS149" s="125"/>
      <c r="GUT149" s="125"/>
      <c r="GUU149" s="125"/>
      <c r="GUV149" s="125"/>
      <c r="GUW149" s="125"/>
      <c r="GUX149" s="125"/>
      <c r="GUY149" s="125"/>
      <c r="GUZ149" s="125"/>
      <c r="GVA149" s="125"/>
      <c r="GVB149" s="125"/>
      <c r="GVC149" s="125"/>
      <c r="GVD149" s="125"/>
      <c r="GVE149" s="125"/>
      <c r="GVF149" s="125"/>
      <c r="GVG149" s="125"/>
      <c r="GVH149" s="125"/>
      <c r="GVI149" s="125"/>
      <c r="GVJ149" s="125"/>
      <c r="GVK149" s="125"/>
      <c r="GVL149" s="125"/>
      <c r="GVM149" s="125"/>
      <c r="GVN149" s="125"/>
      <c r="GVO149" s="125"/>
      <c r="GVP149" s="125"/>
      <c r="GVQ149" s="125"/>
      <c r="GVR149" s="125"/>
      <c r="GVS149" s="125"/>
      <c r="GVT149" s="125"/>
      <c r="GVU149" s="125"/>
      <c r="GVV149" s="125"/>
      <c r="GVW149" s="125"/>
      <c r="GVX149" s="125"/>
      <c r="GVY149" s="125"/>
      <c r="GVZ149" s="125"/>
      <c r="GWG149" s="125"/>
      <c r="GWH149" s="125"/>
      <c r="GWI149" s="125"/>
      <c r="GWJ149" s="125"/>
      <c r="GWK149" s="125"/>
      <c r="GWL149" s="125"/>
      <c r="GWM149" s="125"/>
      <c r="GWN149" s="125"/>
      <c r="GWO149" s="125"/>
      <c r="GWP149" s="125"/>
      <c r="GWQ149" s="125"/>
      <c r="GWR149" s="125"/>
      <c r="GWS149" s="125"/>
      <c r="GWT149" s="125"/>
      <c r="GWU149" s="125"/>
      <c r="GWV149" s="125"/>
      <c r="GWW149" s="125"/>
      <c r="GWX149" s="125"/>
      <c r="GWY149" s="125"/>
      <c r="GWZ149" s="125"/>
      <c r="GXA149" s="125"/>
      <c r="GXB149" s="125"/>
      <c r="GXC149" s="125"/>
      <c r="GXD149" s="125"/>
      <c r="GXE149" s="125"/>
      <c r="GXF149" s="125"/>
      <c r="GXG149" s="125"/>
      <c r="GXH149" s="125"/>
      <c r="GXI149" s="125"/>
      <c r="GXJ149" s="125"/>
      <c r="GXK149" s="125"/>
      <c r="GXL149" s="125"/>
      <c r="GXM149" s="125"/>
      <c r="GXN149" s="125"/>
      <c r="GXO149" s="125"/>
      <c r="GXP149" s="125"/>
      <c r="GXQ149" s="125"/>
      <c r="GXR149" s="125"/>
      <c r="GXS149" s="125"/>
      <c r="GXT149" s="125"/>
      <c r="GXU149" s="125"/>
      <c r="GXV149" s="125"/>
      <c r="GXW149" s="125"/>
      <c r="GXX149" s="125"/>
      <c r="GXY149" s="125"/>
      <c r="GXZ149" s="125"/>
      <c r="GYA149" s="125"/>
      <c r="GYB149" s="125"/>
      <c r="GYC149" s="125"/>
      <c r="GYD149" s="125"/>
      <c r="GYE149" s="125"/>
      <c r="GYF149" s="125"/>
      <c r="GYG149" s="125"/>
      <c r="GYH149" s="125"/>
      <c r="GYI149" s="125"/>
      <c r="GYJ149" s="125"/>
      <c r="GYK149" s="125"/>
      <c r="GYL149" s="125"/>
      <c r="GYM149" s="125"/>
      <c r="GYN149" s="125"/>
      <c r="GYO149" s="125"/>
      <c r="GYP149" s="125"/>
      <c r="GYQ149" s="125"/>
      <c r="GYR149" s="125"/>
      <c r="GYS149" s="125"/>
      <c r="GYT149" s="125"/>
      <c r="GYU149" s="125"/>
      <c r="GYV149" s="125"/>
      <c r="GYW149" s="125"/>
      <c r="GYX149" s="125"/>
      <c r="GYY149" s="125"/>
      <c r="GYZ149" s="125"/>
      <c r="GZA149" s="125"/>
      <c r="GZB149" s="125"/>
      <c r="GZC149" s="125"/>
      <c r="GZD149" s="125"/>
      <c r="GZE149" s="125"/>
      <c r="GZF149" s="125"/>
      <c r="GZG149" s="125"/>
      <c r="GZH149" s="125"/>
      <c r="GZI149" s="125"/>
      <c r="GZJ149" s="125"/>
      <c r="GZK149" s="125"/>
      <c r="GZL149" s="125"/>
      <c r="GZM149" s="125"/>
      <c r="GZN149" s="125"/>
      <c r="GZO149" s="125"/>
      <c r="GZP149" s="125"/>
      <c r="GZQ149" s="125"/>
      <c r="GZR149" s="125"/>
      <c r="GZS149" s="125"/>
      <c r="GZT149" s="125"/>
      <c r="GZU149" s="125"/>
      <c r="GZV149" s="125"/>
      <c r="GZW149" s="125"/>
      <c r="GZX149" s="125"/>
      <c r="GZY149" s="125"/>
      <c r="GZZ149" s="125"/>
      <c r="HAA149" s="125"/>
      <c r="HAB149" s="125"/>
      <c r="HAC149" s="125"/>
      <c r="HAD149" s="125"/>
      <c r="HAE149" s="125"/>
      <c r="HAF149" s="125"/>
      <c r="HAG149" s="125"/>
      <c r="HAH149" s="125"/>
      <c r="HAI149" s="125"/>
      <c r="HAJ149" s="125"/>
      <c r="HAK149" s="125"/>
      <c r="HAL149" s="125"/>
      <c r="HAM149" s="125"/>
      <c r="HAN149" s="125"/>
      <c r="HAO149" s="125"/>
      <c r="HAP149" s="125"/>
      <c r="HAQ149" s="125"/>
      <c r="HAR149" s="125"/>
      <c r="HAS149" s="125"/>
      <c r="HAT149" s="125"/>
      <c r="HAU149" s="125"/>
      <c r="HAV149" s="125"/>
      <c r="HAW149" s="125"/>
      <c r="HAX149" s="125"/>
      <c r="HAY149" s="125"/>
      <c r="HAZ149" s="125"/>
      <c r="HBA149" s="125"/>
      <c r="HBB149" s="125"/>
      <c r="HBC149" s="125"/>
      <c r="HBD149" s="125"/>
      <c r="HBE149" s="125"/>
      <c r="HBF149" s="125"/>
      <c r="HBG149" s="125"/>
      <c r="HBH149" s="125"/>
      <c r="HBI149" s="125"/>
      <c r="HBJ149" s="125"/>
      <c r="HBK149" s="125"/>
      <c r="HBL149" s="125"/>
      <c r="HBM149" s="125"/>
      <c r="HBN149" s="125"/>
      <c r="HBO149" s="125"/>
      <c r="HBP149" s="125"/>
      <c r="HBQ149" s="125"/>
      <c r="HBR149" s="125"/>
      <c r="HBS149" s="125"/>
      <c r="HBT149" s="125"/>
      <c r="HBU149" s="125"/>
      <c r="HBV149" s="125"/>
      <c r="HBW149" s="125"/>
      <c r="HBX149" s="125"/>
      <c r="HBY149" s="125"/>
      <c r="HBZ149" s="125"/>
      <c r="HCA149" s="125"/>
      <c r="HCB149" s="125"/>
      <c r="HCC149" s="125"/>
      <c r="HCD149" s="125"/>
      <c r="HCE149" s="125"/>
      <c r="HCF149" s="125"/>
      <c r="HCG149" s="125"/>
      <c r="HCH149" s="125"/>
      <c r="HCI149" s="125"/>
      <c r="HCJ149" s="125"/>
      <c r="HCK149" s="125"/>
      <c r="HCL149" s="125"/>
      <c r="HCM149" s="125"/>
      <c r="HCN149" s="125"/>
      <c r="HCO149" s="125"/>
      <c r="HCP149" s="125"/>
      <c r="HCQ149" s="125"/>
      <c r="HCR149" s="125"/>
      <c r="HCS149" s="125"/>
      <c r="HCT149" s="125"/>
      <c r="HCU149" s="125"/>
      <c r="HCV149" s="125"/>
      <c r="HCW149" s="125"/>
      <c r="HCX149" s="125"/>
      <c r="HCY149" s="125"/>
      <c r="HCZ149" s="125"/>
      <c r="HDA149" s="125"/>
      <c r="HDB149" s="125"/>
      <c r="HDC149" s="125"/>
      <c r="HDD149" s="125"/>
      <c r="HDE149" s="125"/>
      <c r="HDF149" s="125"/>
      <c r="HDG149" s="125"/>
      <c r="HDH149" s="125"/>
      <c r="HDI149" s="125"/>
      <c r="HDJ149" s="125"/>
      <c r="HDK149" s="125"/>
      <c r="HDL149" s="125"/>
      <c r="HDM149" s="125"/>
      <c r="HDN149" s="125"/>
      <c r="HDO149" s="125"/>
      <c r="HDP149" s="125"/>
      <c r="HDQ149" s="125"/>
      <c r="HDR149" s="125"/>
      <c r="HDS149" s="125"/>
      <c r="HDT149" s="125"/>
      <c r="HDU149" s="125"/>
      <c r="HDV149" s="125"/>
      <c r="HDW149" s="125"/>
      <c r="HDX149" s="125"/>
      <c r="HDY149" s="125"/>
      <c r="HDZ149" s="125"/>
      <c r="HEA149" s="125"/>
      <c r="HEB149" s="125"/>
      <c r="HEC149" s="125"/>
      <c r="HED149" s="125"/>
      <c r="HEE149" s="125"/>
      <c r="HEF149" s="125"/>
      <c r="HEG149" s="125"/>
      <c r="HEH149" s="125"/>
      <c r="HEI149" s="125"/>
      <c r="HEJ149" s="125"/>
      <c r="HEK149" s="125"/>
      <c r="HEL149" s="125"/>
      <c r="HEM149" s="125"/>
      <c r="HEN149" s="125"/>
      <c r="HEO149" s="125"/>
      <c r="HEP149" s="125"/>
      <c r="HEQ149" s="125"/>
      <c r="HER149" s="125"/>
      <c r="HES149" s="125"/>
      <c r="HET149" s="125"/>
      <c r="HEU149" s="125"/>
      <c r="HEV149" s="125"/>
      <c r="HEW149" s="125"/>
      <c r="HEX149" s="125"/>
      <c r="HEY149" s="125"/>
      <c r="HEZ149" s="125"/>
      <c r="HFA149" s="125"/>
      <c r="HFB149" s="125"/>
      <c r="HFC149" s="125"/>
      <c r="HFD149" s="125"/>
      <c r="HFE149" s="125"/>
      <c r="HFF149" s="125"/>
      <c r="HFG149" s="125"/>
      <c r="HFH149" s="125"/>
      <c r="HFI149" s="125"/>
      <c r="HFJ149" s="125"/>
      <c r="HFK149" s="125"/>
      <c r="HFL149" s="125"/>
      <c r="HFM149" s="125"/>
      <c r="HFN149" s="125"/>
      <c r="HFO149" s="125"/>
      <c r="HFP149" s="125"/>
      <c r="HFQ149" s="125"/>
      <c r="HFR149" s="125"/>
      <c r="HFS149" s="125"/>
      <c r="HFT149" s="125"/>
      <c r="HFU149" s="125"/>
      <c r="HFV149" s="125"/>
      <c r="HGC149" s="125"/>
      <c r="HGD149" s="125"/>
      <c r="HGE149" s="125"/>
      <c r="HGF149" s="125"/>
      <c r="HGG149" s="125"/>
      <c r="HGH149" s="125"/>
      <c r="HGI149" s="125"/>
      <c r="HGJ149" s="125"/>
      <c r="HGK149" s="125"/>
      <c r="HGL149" s="125"/>
      <c r="HGM149" s="125"/>
      <c r="HGN149" s="125"/>
      <c r="HGO149" s="125"/>
      <c r="HGP149" s="125"/>
      <c r="HGQ149" s="125"/>
      <c r="HGR149" s="125"/>
      <c r="HGS149" s="125"/>
      <c r="HGT149" s="125"/>
      <c r="HGU149" s="125"/>
      <c r="HGV149" s="125"/>
      <c r="HGW149" s="125"/>
      <c r="HGX149" s="125"/>
      <c r="HGY149" s="125"/>
      <c r="HGZ149" s="125"/>
      <c r="HHA149" s="125"/>
      <c r="HHB149" s="125"/>
      <c r="HHC149" s="125"/>
      <c r="HHD149" s="125"/>
      <c r="HHE149" s="125"/>
      <c r="HHF149" s="125"/>
      <c r="HHG149" s="125"/>
      <c r="HHH149" s="125"/>
      <c r="HHI149" s="125"/>
      <c r="HHJ149" s="125"/>
      <c r="HHK149" s="125"/>
      <c r="HHL149" s="125"/>
      <c r="HHM149" s="125"/>
      <c r="HHN149" s="125"/>
      <c r="HHO149" s="125"/>
      <c r="HHP149" s="125"/>
      <c r="HHQ149" s="125"/>
      <c r="HHR149" s="125"/>
      <c r="HHS149" s="125"/>
      <c r="HHT149" s="125"/>
      <c r="HHU149" s="125"/>
      <c r="HHV149" s="125"/>
      <c r="HHW149" s="125"/>
      <c r="HHX149" s="125"/>
      <c r="HHY149" s="125"/>
      <c r="HHZ149" s="125"/>
      <c r="HIA149" s="125"/>
      <c r="HIB149" s="125"/>
      <c r="HIC149" s="125"/>
      <c r="HID149" s="125"/>
      <c r="HIE149" s="125"/>
      <c r="HIF149" s="125"/>
      <c r="HIG149" s="125"/>
      <c r="HIH149" s="125"/>
      <c r="HII149" s="125"/>
      <c r="HIJ149" s="125"/>
      <c r="HIK149" s="125"/>
      <c r="HIL149" s="125"/>
      <c r="HIM149" s="125"/>
      <c r="HIN149" s="125"/>
      <c r="HIO149" s="125"/>
      <c r="HIP149" s="125"/>
      <c r="HIQ149" s="125"/>
      <c r="HIR149" s="125"/>
      <c r="HIS149" s="125"/>
      <c r="HIT149" s="125"/>
      <c r="HIU149" s="125"/>
      <c r="HIV149" s="125"/>
      <c r="HIW149" s="125"/>
      <c r="HIX149" s="125"/>
      <c r="HIY149" s="125"/>
      <c r="HIZ149" s="125"/>
      <c r="HJA149" s="125"/>
      <c r="HJB149" s="125"/>
      <c r="HJC149" s="125"/>
      <c r="HJD149" s="125"/>
      <c r="HJE149" s="125"/>
      <c r="HJF149" s="125"/>
      <c r="HJG149" s="125"/>
      <c r="HJH149" s="125"/>
      <c r="HJI149" s="125"/>
      <c r="HJJ149" s="125"/>
      <c r="HJK149" s="125"/>
      <c r="HJL149" s="125"/>
      <c r="HJM149" s="125"/>
      <c r="HJN149" s="125"/>
      <c r="HJO149" s="125"/>
      <c r="HJP149" s="125"/>
      <c r="HJQ149" s="125"/>
      <c r="HJR149" s="125"/>
      <c r="HJS149" s="125"/>
      <c r="HJT149" s="125"/>
      <c r="HJU149" s="125"/>
      <c r="HJV149" s="125"/>
      <c r="HJW149" s="125"/>
      <c r="HJX149" s="125"/>
      <c r="HJY149" s="125"/>
      <c r="HJZ149" s="125"/>
      <c r="HKA149" s="125"/>
      <c r="HKB149" s="125"/>
      <c r="HKC149" s="125"/>
      <c r="HKD149" s="125"/>
      <c r="HKE149" s="125"/>
      <c r="HKF149" s="125"/>
      <c r="HKG149" s="125"/>
      <c r="HKH149" s="125"/>
      <c r="HKI149" s="125"/>
      <c r="HKJ149" s="125"/>
      <c r="HKK149" s="125"/>
      <c r="HKL149" s="125"/>
      <c r="HKM149" s="125"/>
      <c r="HKN149" s="125"/>
      <c r="HKO149" s="125"/>
      <c r="HKP149" s="125"/>
      <c r="HKQ149" s="125"/>
      <c r="HKR149" s="125"/>
      <c r="HKS149" s="125"/>
      <c r="HKT149" s="125"/>
      <c r="HKU149" s="125"/>
      <c r="HKV149" s="125"/>
      <c r="HKW149" s="125"/>
      <c r="HKX149" s="125"/>
      <c r="HKY149" s="125"/>
      <c r="HKZ149" s="125"/>
      <c r="HLA149" s="125"/>
      <c r="HLB149" s="125"/>
      <c r="HLC149" s="125"/>
      <c r="HLD149" s="125"/>
      <c r="HLE149" s="125"/>
      <c r="HLF149" s="125"/>
      <c r="HLG149" s="125"/>
      <c r="HLH149" s="125"/>
      <c r="HLI149" s="125"/>
      <c r="HLJ149" s="125"/>
      <c r="HLK149" s="125"/>
      <c r="HLL149" s="125"/>
      <c r="HLM149" s="125"/>
      <c r="HLN149" s="125"/>
      <c r="HLO149" s="125"/>
      <c r="HLP149" s="125"/>
      <c r="HLQ149" s="125"/>
      <c r="HLR149" s="125"/>
      <c r="HLS149" s="125"/>
      <c r="HLT149" s="125"/>
      <c r="HLU149" s="125"/>
      <c r="HLV149" s="125"/>
      <c r="HLW149" s="125"/>
      <c r="HLX149" s="125"/>
      <c r="HLY149" s="125"/>
      <c r="HLZ149" s="125"/>
      <c r="HMA149" s="125"/>
      <c r="HMB149" s="125"/>
      <c r="HMC149" s="125"/>
      <c r="HMD149" s="125"/>
      <c r="HME149" s="125"/>
      <c r="HMF149" s="125"/>
      <c r="HMG149" s="125"/>
      <c r="HMH149" s="125"/>
      <c r="HMI149" s="125"/>
      <c r="HMJ149" s="125"/>
      <c r="HMK149" s="125"/>
      <c r="HML149" s="125"/>
      <c r="HMM149" s="125"/>
      <c r="HMN149" s="125"/>
      <c r="HMO149" s="125"/>
      <c r="HMP149" s="125"/>
      <c r="HMQ149" s="125"/>
      <c r="HMR149" s="125"/>
      <c r="HMS149" s="125"/>
      <c r="HMT149" s="125"/>
      <c r="HMU149" s="125"/>
      <c r="HMV149" s="125"/>
      <c r="HMW149" s="125"/>
      <c r="HMX149" s="125"/>
      <c r="HMY149" s="125"/>
      <c r="HMZ149" s="125"/>
      <c r="HNA149" s="125"/>
      <c r="HNB149" s="125"/>
      <c r="HNC149" s="125"/>
      <c r="HND149" s="125"/>
      <c r="HNE149" s="125"/>
      <c r="HNF149" s="125"/>
      <c r="HNG149" s="125"/>
      <c r="HNH149" s="125"/>
      <c r="HNI149" s="125"/>
      <c r="HNJ149" s="125"/>
      <c r="HNK149" s="125"/>
      <c r="HNL149" s="125"/>
      <c r="HNM149" s="125"/>
      <c r="HNN149" s="125"/>
      <c r="HNO149" s="125"/>
      <c r="HNP149" s="125"/>
      <c r="HNQ149" s="125"/>
      <c r="HNR149" s="125"/>
      <c r="HNS149" s="125"/>
      <c r="HNT149" s="125"/>
      <c r="HNU149" s="125"/>
      <c r="HNV149" s="125"/>
      <c r="HNW149" s="125"/>
      <c r="HNX149" s="125"/>
      <c r="HNY149" s="125"/>
      <c r="HNZ149" s="125"/>
      <c r="HOA149" s="125"/>
      <c r="HOB149" s="125"/>
      <c r="HOC149" s="125"/>
      <c r="HOD149" s="125"/>
      <c r="HOE149" s="125"/>
      <c r="HOF149" s="125"/>
      <c r="HOG149" s="125"/>
      <c r="HOH149" s="125"/>
      <c r="HOI149" s="125"/>
      <c r="HOJ149" s="125"/>
      <c r="HOK149" s="125"/>
      <c r="HOL149" s="125"/>
      <c r="HOM149" s="125"/>
      <c r="HON149" s="125"/>
      <c r="HOO149" s="125"/>
      <c r="HOP149" s="125"/>
      <c r="HOQ149" s="125"/>
      <c r="HOR149" s="125"/>
      <c r="HOS149" s="125"/>
      <c r="HOT149" s="125"/>
      <c r="HOU149" s="125"/>
      <c r="HOV149" s="125"/>
      <c r="HOW149" s="125"/>
      <c r="HOX149" s="125"/>
      <c r="HOY149" s="125"/>
      <c r="HOZ149" s="125"/>
      <c r="HPA149" s="125"/>
      <c r="HPB149" s="125"/>
      <c r="HPC149" s="125"/>
      <c r="HPD149" s="125"/>
      <c r="HPE149" s="125"/>
      <c r="HPF149" s="125"/>
      <c r="HPG149" s="125"/>
      <c r="HPH149" s="125"/>
      <c r="HPI149" s="125"/>
      <c r="HPJ149" s="125"/>
      <c r="HPK149" s="125"/>
      <c r="HPL149" s="125"/>
      <c r="HPM149" s="125"/>
      <c r="HPN149" s="125"/>
      <c r="HPO149" s="125"/>
      <c r="HPP149" s="125"/>
      <c r="HPQ149" s="125"/>
      <c r="HPR149" s="125"/>
      <c r="HPY149" s="125"/>
      <c r="HPZ149" s="125"/>
      <c r="HQA149" s="125"/>
      <c r="HQB149" s="125"/>
      <c r="HQC149" s="125"/>
      <c r="HQD149" s="125"/>
      <c r="HQE149" s="125"/>
      <c r="HQF149" s="125"/>
      <c r="HQG149" s="125"/>
      <c r="HQH149" s="125"/>
      <c r="HQI149" s="125"/>
      <c r="HQJ149" s="125"/>
      <c r="HQK149" s="125"/>
      <c r="HQL149" s="125"/>
      <c r="HQM149" s="125"/>
      <c r="HQN149" s="125"/>
      <c r="HQO149" s="125"/>
      <c r="HQP149" s="125"/>
      <c r="HQQ149" s="125"/>
      <c r="HQR149" s="125"/>
      <c r="HQS149" s="125"/>
      <c r="HQT149" s="125"/>
      <c r="HQU149" s="125"/>
      <c r="HQV149" s="125"/>
      <c r="HQW149" s="125"/>
      <c r="HQX149" s="125"/>
      <c r="HQY149" s="125"/>
      <c r="HQZ149" s="125"/>
      <c r="HRA149" s="125"/>
      <c r="HRB149" s="125"/>
      <c r="HRC149" s="125"/>
      <c r="HRD149" s="125"/>
      <c r="HRE149" s="125"/>
      <c r="HRF149" s="125"/>
      <c r="HRG149" s="125"/>
      <c r="HRH149" s="125"/>
      <c r="HRI149" s="125"/>
      <c r="HRJ149" s="125"/>
      <c r="HRK149" s="125"/>
      <c r="HRL149" s="125"/>
      <c r="HRM149" s="125"/>
      <c r="HRN149" s="125"/>
      <c r="HRO149" s="125"/>
      <c r="HRP149" s="125"/>
      <c r="HRQ149" s="125"/>
      <c r="HRR149" s="125"/>
      <c r="HRS149" s="125"/>
      <c r="HRT149" s="125"/>
      <c r="HRU149" s="125"/>
      <c r="HRV149" s="125"/>
      <c r="HRW149" s="125"/>
      <c r="HRX149" s="125"/>
      <c r="HRY149" s="125"/>
      <c r="HRZ149" s="125"/>
      <c r="HSA149" s="125"/>
      <c r="HSB149" s="125"/>
      <c r="HSC149" s="125"/>
      <c r="HSD149" s="125"/>
      <c r="HSE149" s="125"/>
      <c r="HSF149" s="125"/>
      <c r="HSG149" s="125"/>
      <c r="HSH149" s="125"/>
      <c r="HSI149" s="125"/>
      <c r="HSJ149" s="125"/>
      <c r="HSK149" s="125"/>
      <c r="HSL149" s="125"/>
      <c r="HSM149" s="125"/>
      <c r="HSN149" s="125"/>
      <c r="HSO149" s="125"/>
      <c r="HSP149" s="125"/>
      <c r="HSQ149" s="125"/>
      <c r="HSR149" s="125"/>
      <c r="HSS149" s="125"/>
      <c r="HST149" s="125"/>
      <c r="HSU149" s="125"/>
      <c r="HSV149" s="125"/>
      <c r="HSW149" s="125"/>
      <c r="HSX149" s="125"/>
      <c r="HSY149" s="125"/>
      <c r="HSZ149" s="125"/>
      <c r="HTA149" s="125"/>
      <c r="HTB149" s="125"/>
      <c r="HTC149" s="125"/>
      <c r="HTD149" s="125"/>
      <c r="HTE149" s="125"/>
      <c r="HTF149" s="125"/>
      <c r="HTG149" s="125"/>
      <c r="HTH149" s="125"/>
      <c r="HTI149" s="125"/>
      <c r="HTJ149" s="125"/>
      <c r="HTK149" s="125"/>
      <c r="HTL149" s="125"/>
      <c r="HTM149" s="125"/>
      <c r="HTN149" s="125"/>
      <c r="HTO149" s="125"/>
      <c r="HTP149" s="125"/>
      <c r="HTQ149" s="125"/>
      <c r="HTR149" s="125"/>
      <c r="HTS149" s="125"/>
      <c r="HTT149" s="125"/>
      <c r="HTU149" s="125"/>
      <c r="HTV149" s="125"/>
      <c r="HTW149" s="125"/>
      <c r="HTX149" s="125"/>
      <c r="HTY149" s="125"/>
      <c r="HTZ149" s="125"/>
      <c r="HUA149" s="125"/>
      <c r="HUB149" s="125"/>
      <c r="HUC149" s="125"/>
      <c r="HUD149" s="125"/>
      <c r="HUE149" s="125"/>
      <c r="HUF149" s="125"/>
      <c r="HUG149" s="125"/>
      <c r="HUH149" s="125"/>
      <c r="HUI149" s="125"/>
      <c r="HUJ149" s="125"/>
      <c r="HUK149" s="125"/>
      <c r="HUL149" s="125"/>
      <c r="HUM149" s="125"/>
      <c r="HUN149" s="125"/>
      <c r="HUO149" s="125"/>
      <c r="HUP149" s="125"/>
      <c r="HUQ149" s="125"/>
      <c r="HUR149" s="125"/>
      <c r="HUS149" s="125"/>
      <c r="HUT149" s="125"/>
      <c r="HUU149" s="125"/>
      <c r="HUV149" s="125"/>
      <c r="HUW149" s="125"/>
      <c r="HUX149" s="125"/>
      <c r="HUY149" s="125"/>
      <c r="HUZ149" s="125"/>
      <c r="HVA149" s="125"/>
      <c r="HVB149" s="125"/>
      <c r="HVC149" s="125"/>
      <c r="HVD149" s="125"/>
      <c r="HVE149" s="125"/>
      <c r="HVF149" s="125"/>
      <c r="HVG149" s="125"/>
      <c r="HVH149" s="125"/>
      <c r="HVI149" s="125"/>
      <c r="HVJ149" s="125"/>
      <c r="HVK149" s="125"/>
      <c r="HVL149" s="125"/>
      <c r="HVM149" s="125"/>
      <c r="HVN149" s="125"/>
      <c r="HVO149" s="125"/>
      <c r="HVP149" s="125"/>
      <c r="HVQ149" s="125"/>
      <c r="HVR149" s="125"/>
      <c r="HVS149" s="125"/>
      <c r="HVT149" s="125"/>
      <c r="HVU149" s="125"/>
      <c r="HVV149" s="125"/>
      <c r="HVW149" s="125"/>
      <c r="HVX149" s="125"/>
      <c r="HVY149" s="125"/>
      <c r="HVZ149" s="125"/>
      <c r="HWA149" s="125"/>
      <c r="HWB149" s="125"/>
      <c r="HWC149" s="125"/>
      <c r="HWD149" s="125"/>
      <c r="HWE149" s="125"/>
      <c r="HWF149" s="125"/>
      <c r="HWG149" s="125"/>
      <c r="HWH149" s="125"/>
      <c r="HWI149" s="125"/>
      <c r="HWJ149" s="125"/>
      <c r="HWK149" s="125"/>
      <c r="HWL149" s="125"/>
      <c r="HWM149" s="125"/>
      <c r="HWN149" s="125"/>
      <c r="HWO149" s="125"/>
      <c r="HWP149" s="125"/>
      <c r="HWQ149" s="125"/>
      <c r="HWR149" s="125"/>
      <c r="HWS149" s="125"/>
      <c r="HWT149" s="125"/>
      <c r="HWU149" s="125"/>
      <c r="HWV149" s="125"/>
      <c r="HWW149" s="125"/>
      <c r="HWX149" s="125"/>
      <c r="HWY149" s="125"/>
      <c r="HWZ149" s="125"/>
      <c r="HXA149" s="125"/>
      <c r="HXB149" s="125"/>
      <c r="HXC149" s="125"/>
      <c r="HXD149" s="125"/>
      <c r="HXE149" s="125"/>
      <c r="HXF149" s="125"/>
      <c r="HXG149" s="125"/>
      <c r="HXH149" s="125"/>
      <c r="HXI149" s="125"/>
      <c r="HXJ149" s="125"/>
      <c r="HXK149" s="125"/>
      <c r="HXL149" s="125"/>
      <c r="HXM149" s="125"/>
      <c r="HXN149" s="125"/>
      <c r="HXO149" s="125"/>
      <c r="HXP149" s="125"/>
      <c r="HXQ149" s="125"/>
      <c r="HXR149" s="125"/>
      <c r="HXS149" s="125"/>
      <c r="HXT149" s="125"/>
      <c r="HXU149" s="125"/>
      <c r="HXV149" s="125"/>
      <c r="HXW149" s="125"/>
      <c r="HXX149" s="125"/>
      <c r="HXY149" s="125"/>
      <c r="HXZ149" s="125"/>
      <c r="HYA149" s="125"/>
      <c r="HYB149" s="125"/>
      <c r="HYC149" s="125"/>
      <c r="HYD149" s="125"/>
      <c r="HYE149" s="125"/>
      <c r="HYF149" s="125"/>
      <c r="HYG149" s="125"/>
      <c r="HYH149" s="125"/>
      <c r="HYI149" s="125"/>
      <c r="HYJ149" s="125"/>
      <c r="HYK149" s="125"/>
      <c r="HYL149" s="125"/>
      <c r="HYM149" s="125"/>
      <c r="HYN149" s="125"/>
      <c r="HYO149" s="125"/>
      <c r="HYP149" s="125"/>
      <c r="HYQ149" s="125"/>
      <c r="HYR149" s="125"/>
      <c r="HYS149" s="125"/>
      <c r="HYT149" s="125"/>
      <c r="HYU149" s="125"/>
      <c r="HYV149" s="125"/>
      <c r="HYW149" s="125"/>
      <c r="HYX149" s="125"/>
      <c r="HYY149" s="125"/>
      <c r="HYZ149" s="125"/>
      <c r="HZA149" s="125"/>
      <c r="HZB149" s="125"/>
      <c r="HZC149" s="125"/>
      <c r="HZD149" s="125"/>
      <c r="HZE149" s="125"/>
      <c r="HZF149" s="125"/>
      <c r="HZG149" s="125"/>
      <c r="HZH149" s="125"/>
      <c r="HZI149" s="125"/>
      <c r="HZJ149" s="125"/>
      <c r="HZK149" s="125"/>
      <c r="HZL149" s="125"/>
      <c r="HZM149" s="125"/>
      <c r="HZN149" s="125"/>
      <c r="HZU149" s="125"/>
      <c r="HZV149" s="125"/>
      <c r="HZW149" s="125"/>
      <c r="HZX149" s="125"/>
      <c r="HZY149" s="125"/>
      <c r="HZZ149" s="125"/>
      <c r="IAA149" s="125"/>
      <c r="IAB149" s="125"/>
      <c r="IAC149" s="125"/>
      <c r="IAD149" s="125"/>
      <c r="IAE149" s="125"/>
      <c r="IAF149" s="125"/>
      <c r="IAG149" s="125"/>
      <c r="IAH149" s="125"/>
      <c r="IAI149" s="125"/>
      <c r="IAJ149" s="125"/>
      <c r="IAK149" s="125"/>
      <c r="IAL149" s="125"/>
      <c r="IAM149" s="125"/>
      <c r="IAN149" s="125"/>
      <c r="IAO149" s="125"/>
      <c r="IAP149" s="125"/>
      <c r="IAQ149" s="125"/>
      <c r="IAR149" s="125"/>
      <c r="IAS149" s="125"/>
      <c r="IAT149" s="125"/>
      <c r="IAU149" s="125"/>
      <c r="IAV149" s="125"/>
      <c r="IAW149" s="125"/>
      <c r="IAX149" s="125"/>
      <c r="IAY149" s="125"/>
      <c r="IAZ149" s="125"/>
      <c r="IBA149" s="125"/>
      <c r="IBB149" s="125"/>
      <c r="IBC149" s="125"/>
      <c r="IBD149" s="125"/>
      <c r="IBE149" s="125"/>
      <c r="IBF149" s="125"/>
      <c r="IBG149" s="125"/>
      <c r="IBH149" s="125"/>
      <c r="IBI149" s="125"/>
      <c r="IBJ149" s="125"/>
      <c r="IBK149" s="125"/>
      <c r="IBL149" s="125"/>
      <c r="IBM149" s="125"/>
      <c r="IBN149" s="125"/>
      <c r="IBO149" s="125"/>
      <c r="IBP149" s="125"/>
      <c r="IBQ149" s="125"/>
      <c r="IBR149" s="125"/>
      <c r="IBS149" s="125"/>
      <c r="IBT149" s="125"/>
      <c r="IBU149" s="125"/>
      <c r="IBV149" s="125"/>
      <c r="IBW149" s="125"/>
      <c r="IBX149" s="125"/>
      <c r="IBY149" s="125"/>
      <c r="IBZ149" s="125"/>
      <c r="ICA149" s="125"/>
      <c r="ICB149" s="125"/>
      <c r="ICC149" s="125"/>
      <c r="ICD149" s="125"/>
      <c r="ICE149" s="125"/>
      <c r="ICF149" s="125"/>
      <c r="ICG149" s="125"/>
      <c r="ICH149" s="125"/>
      <c r="ICI149" s="125"/>
      <c r="ICJ149" s="125"/>
      <c r="ICK149" s="125"/>
      <c r="ICL149" s="125"/>
      <c r="ICM149" s="125"/>
      <c r="ICN149" s="125"/>
      <c r="ICO149" s="125"/>
      <c r="ICP149" s="125"/>
      <c r="ICQ149" s="125"/>
      <c r="ICR149" s="125"/>
      <c r="ICS149" s="125"/>
      <c r="ICT149" s="125"/>
      <c r="ICU149" s="125"/>
      <c r="ICV149" s="125"/>
      <c r="ICW149" s="125"/>
      <c r="ICX149" s="125"/>
      <c r="ICY149" s="125"/>
      <c r="ICZ149" s="125"/>
      <c r="IDA149" s="125"/>
      <c r="IDB149" s="125"/>
      <c r="IDC149" s="125"/>
      <c r="IDD149" s="125"/>
      <c r="IDE149" s="125"/>
      <c r="IDF149" s="125"/>
      <c r="IDG149" s="125"/>
      <c r="IDH149" s="125"/>
      <c r="IDI149" s="125"/>
      <c r="IDJ149" s="125"/>
      <c r="IDK149" s="125"/>
      <c r="IDL149" s="125"/>
      <c r="IDM149" s="125"/>
      <c r="IDN149" s="125"/>
      <c r="IDO149" s="125"/>
      <c r="IDP149" s="125"/>
      <c r="IDQ149" s="125"/>
      <c r="IDR149" s="125"/>
      <c r="IDS149" s="125"/>
      <c r="IDT149" s="125"/>
      <c r="IDU149" s="125"/>
      <c r="IDV149" s="125"/>
      <c r="IDW149" s="125"/>
      <c r="IDX149" s="125"/>
      <c r="IDY149" s="125"/>
      <c r="IDZ149" s="125"/>
      <c r="IEA149" s="125"/>
      <c r="IEB149" s="125"/>
      <c r="IEC149" s="125"/>
      <c r="IED149" s="125"/>
      <c r="IEE149" s="125"/>
      <c r="IEF149" s="125"/>
      <c r="IEG149" s="125"/>
      <c r="IEH149" s="125"/>
      <c r="IEI149" s="125"/>
      <c r="IEJ149" s="125"/>
      <c r="IEK149" s="125"/>
      <c r="IEL149" s="125"/>
      <c r="IEM149" s="125"/>
      <c r="IEN149" s="125"/>
      <c r="IEO149" s="125"/>
      <c r="IEP149" s="125"/>
      <c r="IEQ149" s="125"/>
      <c r="IER149" s="125"/>
      <c r="IES149" s="125"/>
      <c r="IET149" s="125"/>
      <c r="IEU149" s="125"/>
      <c r="IEV149" s="125"/>
      <c r="IEW149" s="125"/>
      <c r="IEX149" s="125"/>
      <c r="IEY149" s="125"/>
      <c r="IEZ149" s="125"/>
      <c r="IFA149" s="125"/>
      <c r="IFB149" s="125"/>
      <c r="IFC149" s="125"/>
      <c r="IFD149" s="125"/>
      <c r="IFE149" s="125"/>
      <c r="IFF149" s="125"/>
      <c r="IFG149" s="125"/>
      <c r="IFH149" s="125"/>
      <c r="IFI149" s="125"/>
      <c r="IFJ149" s="125"/>
      <c r="IFK149" s="125"/>
      <c r="IFL149" s="125"/>
      <c r="IFM149" s="125"/>
      <c r="IFN149" s="125"/>
      <c r="IFO149" s="125"/>
      <c r="IFP149" s="125"/>
      <c r="IFQ149" s="125"/>
      <c r="IFR149" s="125"/>
      <c r="IFS149" s="125"/>
      <c r="IFT149" s="125"/>
      <c r="IFU149" s="125"/>
      <c r="IFV149" s="125"/>
      <c r="IFW149" s="125"/>
      <c r="IFX149" s="125"/>
      <c r="IFY149" s="125"/>
      <c r="IFZ149" s="125"/>
      <c r="IGA149" s="125"/>
      <c r="IGB149" s="125"/>
      <c r="IGC149" s="125"/>
      <c r="IGD149" s="125"/>
      <c r="IGE149" s="125"/>
      <c r="IGF149" s="125"/>
      <c r="IGG149" s="125"/>
      <c r="IGH149" s="125"/>
      <c r="IGI149" s="125"/>
      <c r="IGJ149" s="125"/>
      <c r="IGK149" s="125"/>
      <c r="IGL149" s="125"/>
      <c r="IGM149" s="125"/>
      <c r="IGN149" s="125"/>
      <c r="IGO149" s="125"/>
      <c r="IGP149" s="125"/>
      <c r="IGQ149" s="125"/>
      <c r="IGR149" s="125"/>
      <c r="IGS149" s="125"/>
      <c r="IGT149" s="125"/>
      <c r="IGU149" s="125"/>
      <c r="IGV149" s="125"/>
      <c r="IGW149" s="125"/>
      <c r="IGX149" s="125"/>
      <c r="IGY149" s="125"/>
      <c r="IGZ149" s="125"/>
      <c r="IHA149" s="125"/>
      <c r="IHB149" s="125"/>
      <c r="IHC149" s="125"/>
      <c r="IHD149" s="125"/>
      <c r="IHE149" s="125"/>
      <c r="IHF149" s="125"/>
      <c r="IHG149" s="125"/>
      <c r="IHH149" s="125"/>
      <c r="IHI149" s="125"/>
      <c r="IHJ149" s="125"/>
      <c r="IHK149" s="125"/>
      <c r="IHL149" s="125"/>
      <c r="IHM149" s="125"/>
      <c r="IHN149" s="125"/>
      <c r="IHO149" s="125"/>
      <c r="IHP149" s="125"/>
      <c r="IHQ149" s="125"/>
      <c r="IHR149" s="125"/>
      <c r="IHS149" s="125"/>
      <c r="IHT149" s="125"/>
      <c r="IHU149" s="125"/>
      <c r="IHV149" s="125"/>
      <c r="IHW149" s="125"/>
      <c r="IHX149" s="125"/>
      <c r="IHY149" s="125"/>
      <c r="IHZ149" s="125"/>
      <c r="IIA149" s="125"/>
      <c r="IIB149" s="125"/>
      <c r="IIC149" s="125"/>
      <c r="IID149" s="125"/>
      <c r="IIE149" s="125"/>
      <c r="IIF149" s="125"/>
      <c r="IIG149" s="125"/>
      <c r="IIH149" s="125"/>
      <c r="III149" s="125"/>
      <c r="IIJ149" s="125"/>
      <c r="IIK149" s="125"/>
      <c r="IIL149" s="125"/>
      <c r="IIM149" s="125"/>
      <c r="IIN149" s="125"/>
      <c r="IIO149" s="125"/>
      <c r="IIP149" s="125"/>
      <c r="IIQ149" s="125"/>
      <c r="IIR149" s="125"/>
      <c r="IIS149" s="125"/>
      <c r="IIT149" s="125"/>
      <c r="IIU149" s="125"/>
      <c r="IIV149" s="125"/>
      <c r="IIW149" s="125"/>
      <c r="IIX149" s="125"/>
      <c r="IIY149" s="125"/>
      <c r="IIZ149" s="125"/>
      <c r="IJA149" s="125"/>
      <c r="IJB149" s="125"/>
      <c r="IJC149" s="125"/>
      <c r="IJD149" s="125"/>
      <c r="IJE149" s="125"/>
      <c r="IJF149" s="125"/>
      <c r="IJG149" s="125"/>
      <c r="IJH149" s="125"/>
      <c r="IJI149" s="125"/>
      <c r="IJJ149" s="125"/>
      <c r="IJQ149" s="125"/>
      <c r="IJR149" s="125"/>
      <c r="IJS149" s="125"/>
      <c r="IJT149" s="125"/>
      <c r="IJU149" s="125"/>
      <c r="IJV149" s="125"/>
      <c r="IJW149" s="125"/>
      <c r="IJX149" s="125"/>
      <c r="IJY149" s="125"/>
      <c r="IJZ149" s="125"/>
      <c r="IKA149" s="125"/>
      <c r="IKB149" s="125"/>
      <c r="IKC149" s="125"/>
      <c r="IKD149" s="125"/>
      <c r="IKE149" s="125"/>
      <c r="IKF149" s="125"/>
      <c r="IKG149" s="125"/>
      <c r="IKH149" s="125"/>
      <c r="IKI149" s="125"/>
      <c r="IKJ149" s="125"/>
      <c r="IKK149" s="125"/>
      <c r="IKL149" s="125"/>
      <c r="IKM149" s="125"/>
      <c r="IKN149" s="125"/>
      <c r="IKO149" s="125"/>
      <c r="IKP149" s="125"/>
      <c r="IKQ149" s="125"/>
      <c r="IKR149" s="125"/>
      <c r="IKS149" s="125"/>
      <c r="IKT149" s="125"/>
      <c r="IKU149" s="125"/>
      <c r="IKV149" s="125"/>
      <c r="IKW149" s="125"/>
      <c r="IKX149" s="125"/>
      <c r="IKY149" s="125"/>
      <c r="IKZ149" s="125"/>
      <c r="ILA149" s="125"/>
      <c r="ILB149" s="125"/>
      <c r="ILC149" s="125"/>
      <c r="ILD149" s="125"/>
      <c r="ILE149" s="125"/>
      <c r="ILF149" s="125"/>
      <c r="ILG149" s="125"/>
      <c r="ILH149" s="125"/>
      <c r="ILI149" s="125"/>
      <c r="ILJ149" s="125"/>
      <c r="ILK149" s="125"/>
      <c r="ILL149" s="125"/>
      <c r="ILM149" s="125"/>
      <c r="ILN149" s="125"/>
      <c r="ILO149" s="125"/>
      <c r="ILP149" s="125"/>
      <c r="ILQ149" s="125"/>
      <c r="ILR149" s="125"/>
      <c r="ILS149" s="125"/>
      <c r="ILT149" s="125"/>
      <c r="ILU149" s="125"/>
      <c r="ILV149" s="125"/>
      <c r="ILW149" s="125"/>
      <c r="ILX149" s="125"/>
      <c r="ILY149" s="125"/>
      <c r="ILZ149" s="125"/>
      <c r="IMA149" s="125"/>
      <c r="IMB149" s="125"/>
      <c r="IMC149" s="125"/>
      <c r="IMD149" s="125"/>
      <c r="IME149" s="125"/>
      <c r="IMF149" s="125"/>
      <c r="IMG149" s="125"/>
      <c r="IMH149" s="125"/>
      <c r="IMI149" s="125"/>
      <c r="IMJ149" s="125"/>
      <c r="IMK149" s="125"/>
      <c r="IML149" s="125"/>
      <c r="IMM149" s="125"/>
      <c r="IMN149" s="125"/>
      <c r="IMO149" s="125"/>
      <c r="IMP149" s="125"/>
      <c r="IMQ149" s="125"/>
      <c r="IMR149" s="125"/>
      <c r="IMS149" s="125"/>
      <c r="IMT149" s="125"/>
      <c r="IMU149" s="125"/>
      <c r="IMV149" s="125"/>
      <c r="IMW149" s="125"/>
      <c r="IMX149" s="125"/>
      <c r="IMY149" s="125"/>
      <c r="IMZ149" s="125"/>
      <c r="INA149" s="125"/>
      <c r="INB149" s="125"/>
      <c r="INC149" s="125"/>
      <c r="IND149" s="125"/>
      <c r="INE149" s="125"/>
      <c r="INF149" s="125"/>
      <c r="ING149" s="125"/>
      <c r="INH149" s="125"/>
      <c r="INI149" s="125"/>
      <c r="INJ149" s="125"/>
      <c r="INK149" s="125"/>
      <c r="INL149" s="125"/>
      <c r="INM149" s="125"/>
      <c r="INN149" s="125"/>
      <c r="INO149" s="125"/>
      <c r="INP149" s="125"/>
      <c r="INQ149" s="125"/>
      <c r="INR149" s="125"/>
      <c r="INS149" s="125"/>
      <c r="INT149" s="125"/>
      <c r="INU149" s="125"/>
      <c r="INV149" s="125"/>
      <c r="INW149" s="125"/>
      <c r="INX149" s="125"/>
      <c r="INY149" s="125"/>
      <c r="INZ149" s="125"/>
      <c r="IOA149" s="125"/>
      <c r="IOB149" s="125"/>
      <c r="IOC149" s="125"/>
      <c r="IOD149" s="125"/>
      <c r="IOE149" s="125"/>
      <c r="IOF149" s="125"/>
      <c r="IOG149" s="125"/>
      <c r="IOH149" s="125"/>
      <c r="IOI149" s="125"/>
      <c r="IOJ149" s="125"/>
      <c r="IOK149" s="125"/>
      <c r="IOL149" s="125"/>
      <c r="IOM149" s="125"/>
      <c r="ION149" s="125"/>
      <c r="IOO149" s="125"/>
      <c r="IOP149" s="125"/>
      <c r="IOQ149" s="125"/>
      <c r="IOR149" s="125"/>
      <c r="IOS149" s="125"/>
      <c r="IOT149" s="125"/>
      <c r="IOU149" s="125"/>
      <c r="IOV149" s="125"/>
      <c r="IOW149" s="125"/>
      <c r="IOX149" s="125"/>
      <c r="IOY149" s="125"/>
      <c r="IOZ149" s="125"/>
      <c r="IPA149" s="125"/>
      <c r="IPB149" s="125"/>
      <c r="IPC149" s="125"/>
      <c r="IPD149" s="125"/>
      <c r="IPE149" s="125"/>
      <c r="IPF149" s="125"/>
      <c r="IPG149" s="125"/>
      <c r="IPH149" s="125"/>
      <c r="IPI149" s="125"/>
      <c r="IPJ149" s="125"/>
      <c r="IPK149" s="125"/>
      <c r="IPL149" s="125"/>
      <c r="IPM149" s="125"/>
      <c r="IPN149" s="125"/>
      <c r="IPO149" s="125"/>
      <c r="IPP149" s="125"/>
      <c r="IPQ149" s="125"/>
      <c r="IPR149" s="125"/>
      <c r="IPS149" s="125"/>
      <c r="IPT149" s="125"/>
      <c r="IPU149" s="125"/>
      <c r="IPV149" s="125"/>
      <c r="IPW149" s="125"/>
      <c r="IPX149" s="125"/>
      <c r="IPY149" s="125"/>
      <c r="IPZ149" s="125"/>
      <c r="IQA149" s="125"/>
      <c r="IQB149" s="125"/>
      <c r="IQC149" s="125"/>
      <c r="IQD149" s="125"/>
      <c r="IQE149" s="125"/>
      <c r="IQF149" s="125"/>
      <c r="IQG149" s="125"/>
      <c r="IQH149" s="125"/>
      <c r="IQI149" s="125"/>
      <c r="IQJ149" s="125"/>
      <c r="IQK149" s="125"/>
      <c r="IQL149" s="125"/>
      <c r="IQM149" s="125"/>
      <c r="IQN149" s="125"/>
      <c r="IQO149" s="125"/>
      <c r="IQP149" s="125"/>
      <c r="IQQ149" s="125"/>
      <c r="IQR149" s="125"/>
      <c r="IQS149" s="125"/>
      <c r="IQT149" s="125"/>
      <c r="IQU149" s="125"/>
      <c r="IQV149" s="125"/>
      <c r="IQW149" s="125"/>
      <c r="IQX149" s="125"/>
      <c r="IQY149" s="125"/>
      <c r="IQZ149" s="125"/>
      <c r="IRA149" s="125"/>
      <c r="IRB149" s="125"/>
      <c r="IRC149" s="125"/>
      <c r="IRD149" s="125"/>
      <c r="IRE149" s="125"/>
      <c r="IRF149" s="125"/>
      <c r="IRG149" s="125"/>
      <c r="IRH149" s="125"/>
      <c r="IRI149" s="125"/>
      <c r="IRJ149" s="125"/>
      <c r="IRK149" s="125"/>
      <c r="IRL149" s="125"/>
      <c r="IRM149" s="125"/>
      <c r="IRN149" s="125"/>
      <c r="IRO149" s="125"/>
      <c r="IRP149" s="125"/>
      <c r="IRQ149" s="125"/>
      <c r="IRR149" s="125"/>
      <c r="IRS149" s="125"/>
      <c r="IRT149" s="125"/>
      <c r="IRU149" s="125"/>
      <c r="IRV149" s="125"/>
      <c r="IRW149" s="125"/>
      <c r="IRX149" s="125"/>
      <c r="IRY149" s="125"/>
      <c r="IRZ149" s="125"/>
      <c r="ISA149" s="125"/>
      <c r="ISB149" s="125"/>
      <c r="ISC149" s="125"/>
      <c r="ISD149" s="125"/>
      <c r="ISE149" s="125"/>
      <c r="ISF149" s="125"/>
      <c r="ISG149" s="125"/>
      <c r="ISH149" s="125"/>
      <c r="ISI149" s="125"/>
      <c r="ISJ149" s="125"/>
      <c r="ISK149" s="125"/>
      <c r="ISL149" s="125"/>
      <c r="ISM149" s="125"/>
      <c r="ISN149" s="125"/>
      <c r="ISO149" s="125"/>
      <c r="ISP149" s="125"/>
      <c r="ISQ149" s="125"/>
      <c r="ISR149" s="125"/>
      <c r="ISS149" s="125"/>
      <c r="IST149" s="125"/>
      <c r="ISU149" s="125"/>
      <c r="ISV149" s="125"/>
      <c r="ISW149" s="125"/>
      <c r="ISX149" s="125"/>
      <c r="ISY149" s="125"/>
      <c r="ISZ149" s="125"/>
      <c r="ITA149" s="125"/>
      <c r="ITB149" s="125"/>
      <c r="ITC149" s="125"/>
      <c r="ITD149" s="125"/>
      <c r="ITE149" s="125"/>
      <c r="ITF149" s="125"/>
      <c r="ITM149" s="125"/>
      <c r="ITN149" s="125"/>
      <c r="ITO149" s="125"/>
      <c r="ITP149" s="125"/>
      <c r="ITQ149" s="125"/>
      <c r="ITR149" s="125"/>
      <c r="ITS149" s="125"/>
      <c r="ITT149" s="125"/>
      <c r="ITU149" s="125"/>
      <c r="ITV149" s="125"/>
      <c r="ITW149" s="125"/>
      <c r="ITX149" s="125"/>
      <c r="ITY149" s="125"/>
      <c r="ITZ149" s="125"/>
      <c r="IUA149" s="125"/>
      <c r="IUB149" s="125"/>
      <c r="IUC149" s="125"/>
      <c r="IUD149" s="125"/>
      <c r="IUE149" s="125"/>
      <c r="IUF149" s="125"/>
      <c r="IUG149" s="125"/>
      <c r="IUH149" s="125"/>
      <c r="IUI149" s="125"/>
      <c r="IUJ149" s="125"/>
      <c r="IUK149" s="125"/>
      <c r="IUL149" s="125"/>
      <c r="IUM149" s="125"/>
      <c r="IUN149" s="125"/>
      <c r="IUO149" s="125"/>
      <c r="IUP149" s="125"/>
      <c r="IUQ149" s="125"/>
      <c r="IUR149" s="125"/>
      <c r="IUS149" s="125"/>
      <c r="IUT149" s="125"/>
      <c r="IUU149" s="125"/>
      <c r="IUV149" s="125"/>
      <c r="IUW149" s="125"/>
      <c r="IUX149" s="125"/>
      <c r="IUY149" s="125"/>
      <c r="IUZ149" s="125"/>
      <c r="IVA149" s="125"/>
      <c r="IVB149" s="125"/>
      <c r="IVC149" s="125"/>
      <c r="IVD149" s="125"/>
      <c r="IVE149" s="125"/>
      <c r="IVF149" s="125"/>
      <c r="IVG149" s="125"/>
      <c r="IVH149" s="125"/>
      <c r="IVI149" s="125"/>
      <c r="IVJ149" s="125"/>
      <c r="IVK149" s="125"/>
      <c r="IVL149" s="125"/>
      <c r="IVM149" s="125"/>
      <c r="IVN149" s="125"/>
      <c r="IVO149" s="125"/>
      <c r="IVP149" s="125"/>
      <c r="IVQ149" s="125"/>
      <c r="IVR149" s="125"/>
      <c r="IVS149" s="125"/>
      <c r="IVT149" s="125"/>
      <c r="IVU149" s="125"/>
      <c r="IVV149" s="125"/>
      <c r="IVW149" s="125"/>
      <c r="IVX149" s="125"/>
      <c r="IVY149" s="125"/>
      <c r="IVZ149" s="125"/>
      <c r="IWA149" s="125"/>
      <c r="IWB149" s="125"/>
      <c r="IWC149" s="125"/>
      <c r="IWD149" s="125"/>
      <c r="IWE149" s="125"/>
      <c r="IWF149" s="125"/>
      <c r="IWG149" s="125"/>
      <c r="IWH149" s="125"/>
      <c r="IWI149" s="125"/>
      <c r="IWJ149" s="125"/>
      <c r="IWK149" s="125"/>
      <c r="IWL149" s="125"/>
      <c r="IWM149" s="125"/>
      <c r="IWN149" s="125"/>
      <c r="IWO149" s="125"/>
      <c r="IWP149" s="125"/>
      <c r="IWQ149" s="125"/>
      <c r="IWR149" s="125"/>
      <c r="IWS149" s="125"/>
      <c r="IWT149" s="125"/>
      <c r="IWU149" s="125"/>
      <c r="IWV149" s="125"/>
      <c r="IWW149" s="125"/>
      <c r="IWX149" s="125"/>
      <c r="IWY149" s="125"/>
      <c r="IWZ149" s="125"/>
      <c r="IXA149" s="125"/>
      <c r="IXB149" s="125"/>
      <c r="IXC149" s="125"/>
      <c r="IXD149" s="125"/>
      <c r="IXE149" s="125"/>
      <c r="IXF149" s="125"/>
      <c r="IXG149" s="125"/>
      <c r="IXH149" s="125"/>
      <c r="IXI149" s="125"/>
      <c r="IXJ149" s="125"/>
      <c r="IXK149" s="125"/>
      <c r="IXL149" s="125"/>
      <c r="IXM149" s="125"/>
      <c r="IXN149" s="125"/>
      <c r="IXO149" s="125"/>
      <c r="IXP149" s="125"/>
      <c r="IXQ149" s="125"/>
      <c r="IXR149" s="125"/>
      <c r="IXS149" s="125"/>
      <c r="IXT149" s="125"/>
      <c r="IXU149" s="125"/>
      <c r="IXV149" s="125"/>
      <c r="IXW149" s="125"/>
      <c r="IXX149" s="125"/>
      <c r="IXY149" s="125"/>
      <c r="IXZ149" s="125"/>
      <c r="IYA149" s="125"/>
      <c r="IYB149" s="125"/>
      <c r="IYC149" s="125"/>
      <c r="IYD149" s="125"/>
      <c r="IYE149" s="125"/>
      <c r="IYF149" s="125"/>
      <c r="IYG149" s="125"/>
      <c r="IYH149" s="125"/>
      <c r="IYI149" s="125"/>
      <c r="IYJ149" s="125"/>
      <c r="IYK149" s="125"/>
      <c r="IYL149" s="125"/>
      <c r="IYM149" s="125"/>
      <c r="IYN149" s="125"/>
      <c r="IYO149" s="125"/>
      <c r="IYP149" s="125"/>
      <c r="IYQ149" s="125"/>
      <c r="IYR149" s="125"/>
      <c r="IYS149" s="125"/>
      <c r="IYT149" s="125"/>
      <c r="IYU149" s="125"/>
      <c r="IYV149" s="125"/>
      <c r="IYW149" s="125"/>
      <c r="IYX149" s="125"/>
      <c r="IYY149" s="125"/>
      <c r="IYZ149" s="125"/>
      <c r="IZA149" s="125"/>
      <c r="IZB149" s="125"/>
      <c r="IZC149" s="125"/>
      <c r="IZD149" s="125"/>
      <c r="IZE149" s="125"/>
      <c r="IZF149" s="125"/>
      <c r="IZG149" s="125"/>
      <c r="IZH149" s="125"/>
      <c r="IZI149" s="125"/>
      <c r="IZJ149" s="125"/>
      <c r="IZK149" s="125"/>
      <c r="IZL149" s="125"/>
      <c r="IZM149" s="125"/>
      <c r="IZN149" s="125"/>
      <c r="IZO149" s="125"/>
      <c r="IZP149" s="125"/>
      <c r="IZQ149" s="125"/>
      <c r="IZR149" s="125"/>
      <c r="IZS149" s="125"/>
      <c r="IZT149" s="125"/>
      <c r="IZU149" s="125"/>
      <c r="IZV149" s="125"/>
      <c r="IZW149" s="125"/>
      <c r="IZX149" s="125"/>
      <c r="IZY149" s="125"/>
      <c r="IZZ149" s="125"/>
      <c r="JAA149" s="125"/>
      <c r="JAB149" s="125"/>
      <c r="JAC149" s="125"/>
      <c r="JAD149" s="125"/>
      <c r="JAE149" s="125"/>
      <c r="JAF149" s="125"/>
      <c r="JAG149" s="125"/>
      <c r="JAH149" s="125"/>
      <c r="JAI149" s="125"/>
      <c r="JAJ149" s="125"/>
      <c r="JAK149" s="125"/>
      <c r="JAL149" s="125"/>
      <c r="JAM149" s="125"/>
      <c r="JAN149" s="125"/>
      <c r="JAO149" s="125"/>
      <c r="JAP149" s="125"/>
      <c r="JAQ149" s="125"/>
      <c r="JAR149" s="125"/>
      <c r="JAS149" s="125"/>
      <c r="JAT149" s="125"/>
      <c r="JAU149" s="125"/>
      <c r="JAV149" s="125"/>
      <c r="JAW149" s="125"/>
      <c r="JAX149" s="125"/>
      <c r="JAY149" s="125"/>
      <c r="JAZ149" s="125"/>
      <c r="JBA149" s="125"/>
      <c r="JBB149" s="125"/>
      <c r="JBC149" s="125"/>
      <c r="JBD149" s="125"/>
      <c r="JBE149" s="125"/>
      <c r="JBF149" s="125"/>
      <c r="JBG149" s="125"/>
      <c r="JBH149" s="125"/>
      <c r="JBI149" s="125"/>
      <c r="JBJ149" s="125"/>
      <c r="JBK149" s="125"/>
      <c r="JBL149" s="125"/>
      <c r="JBM149" s="125"/>
      <c r="JBN149" s="125"/>
      <c r="JBO149" s="125"/>
      <c r="JBP149" s="125"/>
      <c r="JBQ149" s="125"/>
      <c r="JBR149" s="125"/>
      <c r="JBS149" s="125"/>
      <c r="JBT149" s="125"/>
      <c r="JBU149" s="125"/>
      <c r="JBV149" s="125"/>
      <c r="JBW149" s="125"/>
      <c r="JBX149" s="125"/>
      <c r="JBY149" s="125"/>
      <c r="JBZ149" s="125"/>
      <c r="JCA149" s="125"/>
      <c r="JCB149" s="125"/>
      <c r="JCC149" s="125"/>
      <c r="JCD149" s="125"/>
      <c r="JCE149" s="125"/>
      <c r="JCF149" s="125"/>
      <c r="JCG149" s="125"/>
      <c r="JCH149" s="125"/>
      <c r="JCI149" s="125"/>
      <c r="JCJ149" s="125"/>
      <c r="JCK149" s="125"/>
      <c r="JCL149" s="125"/>
      <c r="JCM149" s="125"/>
      <c r="JCN149" s="125"/>
      <c r="JCO149" s="125"/>
      <c r="JCP149" s="125"/>
      <c r="JCQ149" s="125"/>
      <c r="JCR149" s="125"/>
      <c r="JCS149" s="125"/>
      <c r="JCT149" s="125"/>
      <c r="JCU149" s="125"/>
      <c r="JCV149" s="125"/>
      <c r="JCW149" s="125"/>
      <c r="JCX149" s="125"/>
      <c r="JCY149" s="125"/>
      <c r="JCZ149" s="125"/>
      <c r="JDA149" s="125"/>
      <c r="JDB149" s="125"/>
      <c r="JDI149" s="125"/>
      <c r="JDJ149" s="125"/>
      <c r="JDK149" s="125"/>
      <c r="JDL149" s="125"/>
      <c r="JDM149" s="125"/>
      <c r="JDN149" s="125"/>
      <c r="JDO149" s="125"/>
      <c r="JDP149" s="125"/>
      <c r="JDQ149" s="125"/>
      <c r="JDR149" s="125"/>
      <c r="JDS149" s="125"/>
      <c r="JDT149" s="125"/>
      <c r="JDU149" s="125"/>
      <c r="JDV149" s="125"/>
      <c r="JDW149" s="125"/>
      <c r="JDX149" s="125"/>
      <c r="JDY149" s="125"/>
      <c r="JDZ149" s="125"/>
      <c r="JEA149" s="125"/>
      <c r="JEB149" s="125"/>
      <c r="JEC149" s="125"/>
      <c r="JED149" s="125"/>
      <c r="JEE149" s="125"/>
      <c r="JEF149" s="125"/>
      <c r="JEG149" s="125"/>
      <c r="JEH149" s="125"/>
      <c r="JEI149" s="125"/>
      <c r="JEJ149" s="125"/>
      <c r="JEK149" s="125"/>
      <c r="JEL149" s="125"/>
      <c r="JEM149" s="125"/>
      <c r="JEN149" s="125"/>
      <c r="JEO149" s="125"/>
      <c r="JEP149" s="125"/>
      <c r="JEQ149" s="125"/>
      <c r="JER149" s="125"/>
      <c r="JES149" s="125"/>
      <c r="JET149" s="125"/>
      <c r="JEU149" s="125"/>
      <c r="JEV149" s="125"/>
      <c r="JEW149" s="125"/>
      <c r="JEX149" s="125"/>
      <c r="JEY149" s="125"/>
      <c r="JEZ149" s="125"/>
      <c r="JFA149" s="125"/>
      <c r="JFB149" s="125"/>
      <c r="JFC149" s="125"/>
      <c r="JFD149" s="125"/>
      <c r="JFE149" s="125"/>
      <c r="JFF149" s="125"/>
      <c r="JFG149" s="125"/>
      <c r="JFH149" s="125"/>
      <c r="JFI149" s="125"/>
      <c r="JFJ149" s="125"/>
      <c r="JFK149" s="125"/>
      <c r="JFL149" s="125"/>
      <c r="JFM149" s="125"/>
      <c r="JFN149" s="125"/>
      <c r="JFO149" s="125"/>
      <c r="JFP149" s="125"/>
      <c r="JFQ149" s="125"/>
      <c r="JFR149" s="125"/>
      <c r="JFS149" s="125"/>
      <c r="JFT149" s="125"/>
      <c r="JFU149" s="125"/>
      <c r="JFV149" s="125"/>
      <c r="JFW149" s="125"/>
      <c r="JFX149" s="125"/>
      <c r="JFY149" s="125"/>
      <c r="JFZ149" s="125"/>
      <c r="JGA149" s="125"/>
      <c r="JGB149" s="125"/>
      <c r="JGC149" s="125"/>
      <c r="JGD149" s="125"/>
      <c r="JGE149" s="125"/>
      <c r="JGF149" s="125"/>
      <c r="JGG149" s="125"/>
      <c r="JGH149" s="125"/>
      <c r="JGI149" s="125"/>
      <c r="JGJ149" s="125"/>
      <c r="JGK149" s="125"/>
      <c r="JGL149" s="125"/>
      <c r="JGM149" s="125"/>
      <c r="JGN149" s="125"/>
      <c r="JGO149" s="125"/>
      <c r="JGP149" s="125"/>
      <c r="JGQ149" s="125"/>
      <c r="JGR149" s="125"/>
      <c r="JGS149" s="125"/>
      <c r="JGT149" s="125"/>
      <c r="JGU149" s="125"/>
      <c r="JGV149" s="125"/>
      <c r="JGW149" s="125"/>
      <c r="JGX149" s="125"/>
      <c r="JGY149" s="125"/>
      <c r="JGZ149" s="125"/>
      <c r="JHA149" s="125"/>
      <c r="JHB149" s="125"/>
      <c r="JHC149" s="125"/>
      <c r="JHD149" s="125"/>
      <c r="JHE149" s="125"/>
      <c r="JHF149" s="125"/>
      <c r="JHG149" s="125"/>
      <c r="JHH149" s="125"/>
      <c r="JHI149" s="125"/>
      <c r="JHJ149" s="125"/>
      <c r="JHK149" s="125"/>
      <c r="JHL149" s="125"/>
      <c r="JHM149" s="125"/>
      <c r="JHN149" s="125"/>
      <c r="JHO149" s="125"/>
      <c r="JHP149" s="125"/>
      <c r="JHQ149" s="125"/>
      <c r="JHR149" s="125"/>
      <c r="JHS149" s="125"/>
      <c r="JHT149" s="125"/>
      <c r="JHU149" s="125"/>
      <c r="JHV149" s="125"/>
      <c r="JHW149" s="125"/>
      <c r="JHX149" s="125"/>
      <c r="JHY149" s="125"/>
      <c r="JHZ149" s="125"/>
      <c r="JIA149" s="125"/>
      <c r="JIB149" s="125"/>
      <c r="JIC149" s="125"/>
      <c r="JID149" s="125"/>
      <c r="JIE149" s="125"/>
      <c r="JIF149" s="125"/>
      <c r="JIG149" s="125"/>
      <c r="JIH149" s="125"/>
      <c r="JII149" s="125"/>
      <c r="JIJ149" s="125"/>
      <c r="JIK149" s="125"/>
      <c r="JIL149" s="125"/>
      <c r="JIM149" s="125"/>
      <c r="JIN149" s="125"/>
      <c r="JIO149" s="125"/>
      <c r="JIP149" s="125"/>
      <c r="JIQ149" s="125"/>
      <c r="JIR149" s="125"/>
      <c r="JIS149" s="125"/>
      <c r="JIT149" s="125"/>
      <c r="JIU149" s="125"/>
      <c r="JIV149" s="125"/>
      <c r="JIW149" s="125"/>
      <c r="JIX149" s="125"/>
      <c r="JIY149" s="125"/>
      <c r="JIZ149" s="125"/>
      <c r="JJA149" s="125"/>
      <c r="JJB149" s="125"/>
      <c r="JJC149" s="125"/>
      <c r="JJD149" s="125"/>
      <c r="JJE149" s="125"/>
      <c r="JJF149" s="125"/>
      <c r="JJG149" s="125"/>
      <c r="JJH149" s="125"/>
      <c r="JJI149" s="125"/>
      <c r="JJJ149" s="125"/>
      <c r="JJK149" s="125"/>
      <c r="JJL149" s="125"/>
      <c r="JJM149" s="125"/>
      <c r="JJN149" s="125"/>
      <c r="JJO149" s="125"/>
      <c r="JJP149" s="125"/>
      <c r="JJQ149" s="125"/>
      <c r="JJR149" s="125"/>
      <c r="JJS149" s="125"/>
      <c r="JJT149" s="125"/>
      <c r="JJU149" s="125"/>
      <c r="JJV149" s="125"/>
      <c r="JJW149" s="125"/>
      <c r="JJX149" s="125"/>
      <c r="JJY149" s="125"/>
      <c r="JJZ149" s="125"/>
      <c r="JKA149" s="125"/>
      <c r="JKB149" s="125"/>
      <c r="JKC149" s="125"/>
      <c r="JKD149" s="125"/>
      <c r="JKE149" s="125"/>
      <c r="JKF149" s="125"/>
      <c r="JKG149" s="125"/>
      <c r="JKH149" s="125"/>
      <c r="JKI149" s="125"/>
      <c r="JKJ149" s="125"/>
      <c r="JKK149" s="125"/>
      <c r="JKL149" s="125"/>
      <c r="JKM149" s="125"/>
      <c r="JKN149" s="125"/>
      <c r="JKO149" s="125"/>
      <c r="JKP149" s="125"/>
      <c r="JKQ149" s="125"/>
      <c r="JKR149" s="125"/>
      <c r="JKS149" s="125"/>
      <c r="JKT149" s="125"/>
      <c r="JKU149" s="125"/>
      <c r="JKV149" s="125"/>
      <c r="JKW149" s="125"/>
      <c r="JKX149" s="125"/>
      <c r="JKY149" s="125"/>
      <c r="JKZ149" s="125"/>
      <c r="JLA149" s="125"/>
      <c r="JLB149" s="125"/>
      <c r="JLC149" s="125"/>
      <c r="JLD149" s="125"/>
      <c r="JLE149" s="125"/>
      <c r="JLF149" s="125"/>
      <c r="JLG149" s="125"/>
      <c r="JLH149" s="125"/>
      <c r="JLI149" s="125"/>
      <c r="JLJ149" s="125"/>
      <c r="JLK149" s="125"/>
      <c r="JLL149" s="125"/>
      <c r="JLM149" s="125"/>
      <c r="JLN149" s="125"/>
      <c r="JLO149" s="125"/>
      <c r="JLP149" s="125"/>
      <c r="JLQ149" s="125"/>
      <c r="JLR149" s="125"/>
      <c r="JLS149" s="125"/>
      <c r="JLT149" s="125"/>
      <c r="JLU149" s="125"/>
      <c r="JLV149" s="125"/>
      <c r="JLW149" s="125"/>
      <c r="JLX149" s="125"/>
      <c r="JLY149" s="125"/>
      <c r="JLZ149" s="125"/>
      <c r="JMA149" s="125"/>
      <c r="JMB149" s="125"/>
      <c r="JMC149" s="125"/>
      <c r="JMD149" s="125"/>
      <c r="JME149" s="125"/>
      <c r="JMF149" s="125"/>
      <c r="JMG149" s="125"/>
      <c r="JMH149" s="125"/>
      <c r="JMI149" s="125"/>
      <c r="JMJ149" s="125"/>
      <c r="JMK149" s="125"/>
      <c r="JML149" s="125"/>
      <c r="JMM149" s="125"/>
      <c r="JMN149" s="125"/>
      <c r="JMO149" s="125"/>
      <c r="JMP149" s="125"/>
      <c r="JMQ149" s="125"/>
      <c r="JMR149" s="125"/>
      <c r="JMS149" s="125"/>
      <c r="JMT149" s="125"/>
      <c r="JMU149" s="125"/>
      <c r="JMV149" s="125"/>
      <c r="JMW149" s="125"/>
      <c r="JMX149" s="125"/>
      <c r="JNE149" s="125"/>
      <c r="JNF149" s="125"/>
      <c r="JNG149" s="125"/>
      <c r="JNH149" s="125"/>
      <c r="JNI149" s="125"/>
      <c r="JNJ149" s="125"/>
      <c r="JNK149" s="125"/>
      <c r="JNL149" s="125"/>
      <c r="JNM149" s="125"/>
      <c r="JNN149" s="125"/>
      <c r="JNO149" s="125"/>
      <c r="JNP149" s="125"/>
      <c r="JNQ149" s="125"/>
      <c r="JNR149" s="125"/>
      <c r="JNS149" s="125"/>
      <c r="JNT149" s="125"/>
      <c r="JNU149" s="125"/>
      <c r="JNV149" s="125"/>
      <c r="JNW149" s="125"/>
      <c r="JNX149" s="125"/>
      <c r="JNY149" s="125"/>
      <c r="JNZ149" s="125"/>
      <c r="JOA149" s="125"/>
      <c r="JOB149" s="125"/>
      <c r="JOC149" s="125"/>
      <c r="JOD149" s="125"/>
      <c r="JOE149" s="125"/>
      <c r="JOF149" s="125"/>
      <c r="JOG149" s="125"/>
      <c r="JOH149" s="125"/>
      <c r="JOI149" s="125"/>
      <c r="JOJ149" s="125"/>
      <c r="JOK149" s="125"/>
      <c r="JOL149" s="125"/>
      <c r="JOM149" s="125"/>
      <c r="JON149" s="125"/>
      <c r="JOO149" s="125"/>
      <c r="JOP149" s="125"/>
      <c r="JOQ149" s="125"/>
      <c r="JOR149" s="125"/>
      <c r="JOS149" s="125"/>
      <c r="JOT149" s="125"/>
      <c r="JOU149" s="125"/>
      <c r="JOV149" s="125"/>
      <c r="JOW149" s="125"/>
      <c r="JOX149" s="125"/>
      <c r="JOY149" s="125"/>
      <c r="JOZ149" s="125"/>
      <c r="JPA149" s="125"/>
      <c r="JPB149" s="125"/>
      <c r="JPC149" s="125"/>
      <c r="JPD149" s="125"/>
      <c r="JPE149" s="125"/>
      <c r="JPF149" s="125"/>
      <c r="JPG149" s="125"/>
      <c r="JPH149" s="125"/>
      <c r="JPI149" s="125"/>
      <c r="JPJ149" s="125"/>
      <c r="JPK149" s="125"/>
      <c r="JPL149" s="125"/>
      <c r="JPM149" s="125"/>
      <c r="JPN149" s="125"/>
      <c r="JPO149" s="125"/>
      <c r="JPP149" s="125"/>
      <c r="JPQ149" s="125"/>
      <c r="JPR149" s="125"/>
      <c r="JPS149" s="125"/>
      <c r="JPT149" s="125"/>
      <c r="JPU149" s="125"/>
      <c r="JPV149" s="125"/>
      <c r="JPW149" s="125"/>
      <c r="JPX149" s="125"/>
      <c r="JPY149" s="125"/>
      <c r="JPZ149" s="125"/>
      <c r="JQA149" s="125"/>
      <c r="JQB149" s="125"/>
      <c r="JQC149" s="125"/>
      <c r="JQD149" s="125"/>
      <c r="JQE149" s="125"/>
      <c r="JQF149" s="125"/>
      <c r="JQG149" s="125"/>
      <c r="JQH149" s="125"/>
      <c r="JQI149" s="125"/>
      <c r="JQJ149" s="125"/>
      <c r="JQK149" s="125"/>
      <c r="JQL149" s="125"/>
      <c r="JQM149" s="125"/>
      <c r="JQN149" s="125"/>
      <c r="JQO149" s="125"/>
      <c r="JQP149" s="125"/>
      <c r="JQQ149" s="125"/>
      <c r="JQR149" s="125"/>
      <c r="JQS149" s="125"/>
      <c r="JQT149" s="125"/>
      <c r="JQU149" s="125"/>
      <c r="JQV149" s="125"/>
      <c r="JQW149" s="125"/>
      <c r="JQX149" s="125"/>
      <c r="JQY149" s="125"/>
      <c r="JQZ149" s="125"/>
      <c r="JRA149" s="125"/>
      <c r="JRB149" s="125"/>
      <c r="JRC149" s="125"/>
      <c r="JRD149" s="125"/>
      <c r="JRE149" s="125"/>
      <c r="JRF149" s="125"/>
      <c r="JRG149" s="125"/>
      <c r="JRH149" s="125"/>
      <c r="JRI149" s="125"/>
      <c r="JRJ149" s="125"/>
      <c r="JRK149" s="125"/>
      <c r="JRL149" s="125"/>
      <c r="JRM149" s="125"/>
      <c r="JRN149" s="125"/>
      <c r="JRO149" s="125"/>
      <c r="JRP149" s="125"/>
      <c r="JRQ149" s="125"/>
      <c r="JRR149" s="125"/>
      <c r="JRS149" s="125"/>
      <c r="JRT149" s="125"/>
      <c r="JRU149" s="125"/>
      <c r="JRV149" s="125"/>
      <c r="JRW149" s="125"/>
      <c r="JRX149" s="125"/>
      <c r="JRY149" s="125"/>
      <c r="JRZ149" s="125"/>
      <c r="JSA149" s="125"/>
      <c r="JSB149" s="125"/>
      <c r="JSC149" s="125"/>
      <c r="JSD149" s="125"/>
      <c r="JSE149" s="125"/>
      <c r="JSF149" s="125"/>
      <c r="JSG149" s="125"/>
      <c r="JSH149" s="125"/>
      <c r="JSI149" s="125"/>
      <c r="JSJ149" s="125"/>
      <c r="JSK149" s="125"/>
      <c r="JSL149" s="125"/>
      <c r="JSM149" s="125"/>
      <c r="JSN149" s="125"/>
      <c r="JSO149" s="125"/>
      <c r="JSP149" s="125"/>
      <c r="JSQ149" s="125"/>
      <c r="JSR149" s="125"/>
      <c r="JSS149" s="125"/>
      <c r="JST149" s="125"/>
      <c r="JSU149" s="125"/>
      <c r="JSV149" s="125"/>
      <c r="JSW149" s="125"/>
      <c r="JSX149" s="125"/>
      <c r="JSY149" s="125"/>
      <c r="JSZ149" s="125"/>
      <c r="JTA149" s="125"/>
      <c r="JTB149" s="125"/>
      <c r="JTC149" s="125"/>
      <c r="JTD149" s="125"/>
      <c r="JTE149" s="125"/>
      <c r="JTF149" s="125"/>
      <c r="JTG149" s="125"/>
      <c r="JTH149" s="125"/>
      <c r="JTI149" s="125"/>
      <c r="JTJ149" s="125"/>
      <c r="JTK149" s="125"/>
      <c r="JTL149" s="125"/>
      <c r="JTM149" s="125"/>
      <c r="JTN149" s="125"/>
      <c r="JTO149" s="125"/>
      <c r="JTP149" s="125"/>
      <c r="JTQ149" s="125"/>
      <c r="JTR149" s="125"/>
      <c r="JTS149" s="125"/>
      <c r="JTT149" s="125"/>
      <c r="JTU149" s="125"/>
      <c r="JTV149" s="125"/>
      <c r="JTW149" s="125"/>
      <c r="JTX149" s="125"/>
      <c r="JTY149" s="125"/>
      <c r="JTZ149" s="125"/>
      <c r="JUA149" s="125"/>
      <c r="JUB149" s="125"/>
      <c r="JUC149" s="125"/>
      <c r="JUD149" s="125"/>
      <c r="JUE149" s="125"/>
      <c r="JUF149" s="125"/>
      <c r="JUG149" s="125"/>
      <c r="JUH149" s="125"/>
      <c r="JUI149" s="125"/>
      <c r="JUJ149" s="125"/>
      <c r="JUK149" s="125"/>
      <c r="JUL149" s="125"/>
      <c r="JUM149" s="125"/>
      <c r="JUN149" s="125"/>
      <c r="JUO149" s="125"/>
      <c r="JUP149" s="125"/>
      <c r="JUQ149" s="125"/>
      <c r="JUR149" s="125"/>
      <c r="JUS149" s="125"/>
      <c r="JUT149" s="125"/>
      <c r="JUU149" s="125"/>
      <c r="JUV149" s="125"/>
      <c r="JUW149" s="125"/>
      <c r="JUX149" s="125"/>
      <c r="JUY149" s="125"/>
      <c r="JUZ149" s="125"/>
      <c r="JVA149" s="125"/>
      <c r="JVB149" s="125"/>
      <c r="JVC149" s="125"/>
      <c r="JVD149" s="125"/>
      <c r="JVE149" s="125"/>
      <c r="JVF149" s="125"/>
      <c r="JVG149" s="125"/>
      <c r="JVH149" s="125"/>
      <c r="JVI149" s="125"/>
      <c r="JVJ149" s="125"/>
      <c r="JVK149" s="125"/>
      <c r="JVL149" s="125"/>
      <c r="JVM149" s="125"/>
      <c r="JVN149" s="125"/>
      <c r="JVO149" s="125"/>
      <c r="JVP149" s="125"/>
      <c r="JVQ149" s="125"/>
      <c r="JVR149" s="125"/>
      <c r="JVS149" s="125"/>
      <c r="JVT149" s="125"/>
      <c r="JVU149" s="125"/>
      <c r="JVV149" s="125"/>
      <c r="JVW149" s="125"/>
      <c r="JVX149" s="125"/>
      <c r="JVY149" s="125"/>
      <c r="JVZ149" s="125"/>
      <c r="JWA149" s="125"/>
      <c r="JWB149" s="125"/>
      <c r="JWC149" s="125"/>
      <c r="JWD149" s="125"/>
      <c r="JWE149" s="125"/>
      <c r="JWF149" s="125"/>
      <c r="JWG149" s="125"/>
      <c r="JWH149" s="125"/>
      <c r="JWI149" s="125"/>
      <c r="JWJ149" s="125"/>
      <c r="JWK149" s="125"/>
      <c r="JWL149" s="125"/>
      <c r="JWM149" s="125"/>
      <c r="JWN149" s="125"/>
      <c r="JWO149" s="125"/>
      <c r="JWP149" s="125"/>
      <c r="JWQ149" s="125"/>
      <c r="JWR149" s="125"/>
      <c r="JWS149" s="125"/>
      <c r="JWT149" s="125"/>
      <c r="JXA149" s="125"/>
      <c r="JXB149" s="125"/>
      <c r="JXC149" s="125"/>
      <c r="JXD149" s="125"/>
      <c r="JXE149" s="125"/>
      <c r="JXF149" s="125"/>
      <c r="JXG149" s="125"/>
      <c r="JXH149" s="125"/>
      <c r="JXI149" s="125"/>
      <c r="JXJ149" s="125"/>
      <c r="JXK149" s="125"/>
      <c r="JXL149" s="125"/>
      <c r="JXM149" s="125"/>
      <c r="JXN149" s="125"/>
      <c r="JXO149" s="125"/>
      <c r="JXP149" s="125"/>
      <c r="JXQ149" s="125"/>
      <c r="JXR149" s="125"/>
      <c r="JXS149" s="125"/>
      <c r="JXT149" s="125"/>
      <c r="JXU149" s="125"/>
      <c r="JXV149" s="125"/>
      <c r="JXW149" s="125"/>
      <c r="JXX149" s="125"/>
      <c r="JXY149" s="125"/>
      <c r="JXZ149" s="125"/>
      <c r="JYA149" s="125"/>
      <c r="JYB149" s="125"/>
      <c r="JYC149" s="125"/>
      <c r="JYD149" s="125"/>
      <c r="JYE149" s="125"/>
      <c r="JYF149" s="125"/>
      <c r="JYG149" s="125"/>
      <c r="JYH149" s="125"/>
      <c r="JYI149" s="125"/>
      <c r="JYJ149" s="125"/>
      <c r="JYK149" s="125"/>
      <c r="JYL149" s="125"/>
      <c r="JYM149" s="125"/>
      <c r="JYN149" s="125"/>
      <c r="JYO149" s="125"/>
      <c r="JYP149" s="125"/>
      <c r="JYQ149" s="125"/>
      <c r="JYR149" s="125"/>
      <c r="JYS149" s="125"/>
      <c r="JYT149" s="125"/>
      <c r="JYU149" s="125"/>
      <c r="JYV149" s="125"/>
      <c r="JYW149" s="125"/>
      <c r="JYX149" s="125"/>
      <c r="JYY149" s="125"/>
      <c r="JYZ149" s="125"/>
      <c r="JZA149" s="125"/>
      <c r="JZB149" s="125"/>
      <c r="JZC149" s="125"/>
      <c r="JZD149" s="125"/>
      <c r="JZE149" s="125"/>
      <c r="JZF149" s="125"/>
      <c r="JZG149" s="125"/>
      <c r="JZH149" s="125"/>
      <c r="JZI149" s="125"/>
      <c r="JZJ149" s="125"/>
      <c r="JZK149" s="125"/>
      <c r="JZL149" s="125"/>
      <c r="JZM149" s="125"/>
      <c r="JZN149" s="125"/>
      <c r="JZO149" s="125"/>
      <c r="JZP149" s="125"/>
      <c r="JZQ149" s="125"/>
      <c r="JZR149" s="125"/>
      <c r="JZS149" s="125"/>
      <c r="JZT149" s="125"/>
      <c r="JZU149" s="125"/>
      <c r="JZV149" s="125"/>
      <c r="JZW149" s="125"/>
      <c r="JZX149" s="125"/>
      <c r="JZY149" s="125"/>
      <c r="JZZ149" s="125"/>
      <c r="KAA149" s="125"/>
      <c r="KAB149" s="125"/>
      <c r="KAC149" s="125"/>
      <c r="KAD149" s="125"/>
      <c r="KAE149" s="125"/>
      <c r="KAF149" s="125"/>
      <c r="KAG149" s="125"/>
      <c r="KAH149" s="125"/>
      <c r="KAI149" s="125"/>
      <c r="KAJ149" s="125"/>
      <c r="KAK149" s="125"/>
      <c r="KAL149" s="125"/>
      <c r="KAM149" s="125"/>
      <c r="KAN149" s="125"/>
      <c r="KAO149" s="125"/>
      <c r="KAP149" s="125"/>
      <c r="KAQ149" s="125"/>
      <c r="KAR149" s="125"/>
      <c r="KAS149" s="125"/>
      <c r="KAT149" s="125"/>
      <c r="KAU149" s="125"/>
      <c r="KAV149" s="125"/>
      <c r="KAW149" s="125"/>
      <c r="KAX149" s="125"/>
      <c r="KAY149" s="125"/>
      <c r="KAZ149" s="125"/>
      <c r="KBA149" s="125"/>
      <c r="KBB149" s="125"/>
      <c r="KBC149" s="125"/>
      <c r="KBD149" s="125"/>
      <c r="KBE149" s="125"/>
      <c r="KBF149" s="125"/>
      <c r="KBG149" s="125"/>
      <c r="KBH149" s="125"/>
      <c r="KBI149" s="125"/>
      <c r="KBJ149" s="125"/>
      <c r="KBK149" s="125"/>
      <c r="KBL149" s="125"/>
      <c r="KBM149" s="125"/>
      <c r="KBN149" s="125"/>
      <c r="KBO149" s="125"/>
      <c r="KBP149" s="125"/>
      <c r="KBQ149" s="125"/>
      <c r="KBR149" s="125"/>
      <c r="KBS149" s="125"/>
      <c r="KBT149" s="125"/>
      <c r="KBU149" s="125"/>
      <c r="KBV149" s="125"/>
      <c r="KBW149" s="125"/>
      <c r="KBX149" s="125"/>
      <c r="KBY149" s="125"/>
      <c r="KBZ149" s="125"/>
      <c r="KCA149" s="125"/>
      <c r="KCB149" s="125"/>
      <c r="KCC149" s="125"/>
      <c r="KCD149" s="125"/>
      <c r="KCE149" s="125"/>
      <c r="KCF149" s="125"/>
      <c r="KCG149" s="125"/>
      <c r="KCH149" s="125"/>
      <c r="KCI149" s="125"/>
      <c r="KCJ149" s="125"/>
      <c r="KCK149" s="125"/>
      <c r="KCL149" s="125"/>
      <c r="KCM149" s="125"/>
      <c r="KCN149" s="125"/>
      <c r="KCO149" s="125"/>
      <c r="KCP149" s="125"/>
      <c r="KCQ149" s="125"/>
      <c r="KCR149" s="125"/>
      <c r="KCS149" s="125"/>
      <c r="KCT149" s="125"/>
      <c r="KCU149" s="125"/>
      <c r="KCV149" s="125"/>
      <c r="KCW149" s="125"/>
      <c r="KCX149" s="125"/>
      <c r="KCY149" s="125"/>
      <c r="KCZ149" s="125"/>
      <c r="KDA149" s="125"/>
      <c r="KDB149" s="125"/>
      <c r="KDC149" s="125"/>
      <c r="KDD149" s="125"/>
      <c r="KDE149" s="125"/>
      <c r="KDF149" s="125"/>
      <c r="KDG149" s="125"/>
      <c r="KDH149" s="125"/>
      <c r="KDI149" s="125"/>
      <c r="KDJ149" s="125"/>
      <c r="KDK149" s="125"/>
      <c r="KDL149" s="125"/>
      <c r="KDM149" s="125"/>
      <c r="KDN149" s="125"/>
      <c r="KDO149" s="125"/>
      <c r="KDP149" s="125"/>
      <c r="KDQ149" s="125"/>
      <c r="KDR149" s="125"/>
      <c r="KDS149" s="125"/>
      <c r="KDT149" s="125"/>
      <c r="KDU149" s="125"/>
      <c r="KDV149" s="125"/>
      <c r="KDW149" s="125"/>
      <c r="KDX149" s="125"/>
      <c r="KDY149" s="125"/>
      <c r="KDZ149" s="125"/>
      <c r="KEA149" s="125"/>
      <c r="KEB149" s="125"/>
      <c r="KEC149" s="125"/>
      <c r="KED149" s="125"/>
      <c r="KEE149" s="125"/>
      <c r="KEF149" s="125"/>
      <c r="KEG149" s="125"/>
      <c r="KEH149" s="125"/>
      <c r="KEI149" s="125"/>
      <c r="KEJ149" s="125"/>
      <c r="KEK149" s="125"/>
      <c r="KEL149" s="125"/>
      <c r="KEM149" s="125"/>
      <c r="KEN149" s="125"/>
      <c r="KEO149" s="125"/>
      <c r="KEP149" s="125"/>
      <c r="KEQ149" s="125"/>
      <c r="KER149" s="125"/>
      <c r="KES149" s="125"/>
      <c r="KET149" s="125"/>
      <c r="KEU149" s="125"/>
      <c r="KEV149" s="125"/>
      <c r="KEW149" s="125"/>
      <c r="KEX149" s="125"/>
      <c r="KEY149" s="125"/>
      <c r="KEZ149" s="125"/>
      <c r="KFA149" s="125"/>
      <c r="KFB149" s="125"/>
      <c r="KFC149" s="125"/>
      <c r="KFD149" s="125"/>
      <c r="KFE149" s="125"/>
      <c r="KFF149" s="125"/>
      <c r="KFG149" s="125"/>
      <c r="KFH149" s="125"/>
      <c r="KFI149" s="125"/>
      <c r="KFJ149" s="125"/>
      <c r="KFK149" s="125"/>
      <c r="KFL149" s="125"/>
      <c r="KFM149" s="125"/>
      <c r="KFN149" s="125"/>
      <c r="KFO149" s="125"/>
      <c r="KFP149" s="125"/>
      <c r="KFQ149" s="125"/>
      <c r="KFR149" s="125"/>
      <c r="KFS149" s="125"/>
      <c r="KFT149" s="125"/>
      <c r="KFU149" s="125"/>
      <c r="KFV149" s="125"/>
      <c r="KFW149" s="125"/>
      <c r="KFX149" s="125"/>
      <c r="KFY149" s="125"/>
      <c r="KFZ149" s="125"/>
      <c r="KGA149" s="125"/>
      <c r="KGB149" s="125"/>
      <c r="KGC149" s="125"/>
      <c r="KGD149" s="125"/>
      <c r="KGE149" s="125"/>
      <c r="KGF149" s="125"/>
      <c r="KGG149" s="125"/>
      <c r="KGH149" s="125"/>
      <c r="KGI149" s="125"/>
      <c r="KGJ149" s="125"/>
      <c r="KGK149" s="125"/>
      <c r="KGL149" s="125"/>
      <c r="KGM149" s="125"/>
      <c r="KGN149" s="125"/>
      <c r="KGO149" s="125"/>
      <c r="KGP149" s="125"/>
      <c r="KGW149" s="125"/>
      <c r="KGX149" s="125"/>
      <c r="KGY149" s="125"/>
      <c r="KGZ149" s="125"/>
      <c r="KHA149" s="125"/>
      <c r="KHB149" s="125"/>
      <c r="KHC149" s="125"/>
      <c r="KHD149" s="125"/>
      <c r="KHE149" s="125"/>
      <c r="KHF149" s="125"/>
      <c r="KHG149" s="125"/>
      <c r="KHH149" s="125"/>
      <c r="KHI149" s="125"/>
      <c r="KHJ149" s="125"/>
      <c r="KHK149" s="125"/>
      <c r="KHL149" s="125"/>
      <c r="KHM149" s="125"/>
      <c r="KHN149" s="125"/>
      <c r="KHO149" s="125"/>
      <c r="KHP149" s="125"/>
      <c r="KHQ149" s="125"/>
      <c r="KHR149" s="125"/>
      <c r="KHS149" s="125"/>
      <c r="KHT149" s="125"/>
      <c r="KHU149" s="125"/>
      <c r="KHV149" s="125"/>
      <c r="KHW149" s="125"/>
      <c r="KHX149" s="125"/>
      <c r="KHY149" s="125"/>
      <c r="KHZ149" s="125"/>
      <c r="KIA149" s="125"/>
      <c r="KIB149" s="125"/>
      <c r="KIC149" s="125"/>
      <c r="KID149" s="125"/>
      <c r="KIE149" s="125"/>
      <c r="KIF149" s="125"/>
      <c r="KIG149" s="125"/>
      <c r="KIH149" s="125"/>
      <c r="KII149" s="125"/>
      <c r="KIJ149" s="125"/>
      <c r="KIK149" s="125"/>
      <c r="KIL149" s="125"/>
      <c r="KIM149" s="125"/>
      <c r="KIN149" s="125"/>
      <c r="KIO149" s="125"/>
      <c r="KIP149" s="125"/>
      <c r="KIQ149" s="125"/>
      <c r="KIR149" s="125"/>
      <c r="KIS149" s="125"/>
      <c r="KIT149" s="125"/>
      <c r="KIU149" s="125"/>
      <c r="KIV149" s="125"/>
      <c r="KIW149" s="125"/>
      <c r="KIX149" s="125"/>
      <c r="KIY149" s="125"/>
      <c r="KIZ149" s="125"/>
      <c r="KJA149" s="125"/>
      <c r="KJB149" s="125"/>
      <c r="KJC149" s="125"/>
      <c r="KJD149" s="125"/>
      <c r="KJE149" s="125"/>
      <c r="KJF149" s="125"/>
      <c r="KJG149" s="125"/>
      <c r="KJH149" s="125"/>
      <c r="KJI149" s="125"/>
      <c r="KJJ149" s="125"/>
      <c r="KJK149" s="125"/>
      <c r="KJL149" s="125"/>
      <c r="KJM149" s="125"/>
      <c r="KJN149" s="125"/>
      <c r="KJO149" s="125"/>
      <c r="KJP149" s="125"/>
      <c r="KJQ149" s="125"/>
      <c r="KJR149" s="125"/>
      <c r="KJS149" s="125"/>
      <c r="KJT149" s="125"/>
      <c r="KJU149" s="125"/>
      <c r="KJV149" s="125"/>
      <c r="KJW149" s="125"/>
      <c r="KJX149" s="125"/>
      <c r="KJY149" s="125"/>
      <c r="KJZ149" s="125"/>
      <c r="KKA149" s="125"/>
      <c r="KKB149" s="125"/>
      <c r="KKC149" s="125"/>
      <c r="KKD149" s="125"/>
      <c r="KKE149" s="125"/>
      <c r="KKF149" s="125"/>
      <c r="KKG149" s="125"/>
      <c r="KKH149" s="125"/>
      <c r="KKI149" s="125"/>
      <c r="KKJ149" s="125"/>
      <c r="KKK149" s="125"/>
      <c r="KKL149" s="125"/>
      <c r="KKM149" s="125"/>
      <c r="KKN149" s="125"/>
      <c r="KKO149" s="125"/>
      <c r="KKP149" s="125"/>
      <c r="KKQ149" s="125"/>
      <c r="KKR149" s="125"/>
      <c r="KKS149" s="125"/>
      <c r="KKT149" s="125"/>
      <c r="KKU149" s="125"/>
      <c r="KKV149" s="125"/>
      <c r="KKW149" s="125"/>
      <c r="KKX149" s="125"/>
      <c r="KKY149" s="125"/>
      <c r="KKZ149" s="125"/>
      <c r="KLA149" s="125"/>
      <c r="KLB149" s="125"/>
      <c r="KLC149" s="125"/>
      <c r="KLD149" s="125"/>
      <c r="KLE149" s="125"/>
      <c r="KLF149" s="125"/>
      <c r="KLG149" s="125"/>
      <c r="KLH149" s="125"/>
      <c r="KLI149" s="125"/>
      <c r="KLJ149" s="125"/>
      <c r="KLK149" s="125"/>
      <c r="KLL149" s="125"/>
      <c r="KLM149" s="125"/>
      <c r="KLN149" s="125"/>
      <c r="KLO149" s="125"/>
      <c r="KLP149" s="125"/>
      <c r="KLQ149" s="125"/>
      <c r="KLR149" s="125"/>
      <c r="KLS149" s="125"/>
      <c r="KLT149" s="125"/>
      <c r="KLU149" s="125"/>
      <c r="KLV149" s="125"/>
      <c r="KLW149" s="125"/>
      <c r="KLX149" s="125"/>
      <c r="KLY149" s="125"/>
      <c r="KLZ149" s="125"/>
      <c r="KMA149" s="125"/>
      <c r="KMB149" s="125"/>
      <c r="KMC149" s="125"/>
      <c r="KMD149" s="125"/>
      <c r="KME149" s="125"/>
      <c r="KMF149" s="125"/>
      <c r="KMG149" s="125"/>
      <c r="KMH149" s="125"/>
      <c r="KMI149" s="125"/>
      <c r="KMJ149" s="125"/>
      <c r="KMK149" s="125"/>
      <c r="KML149" s="125"/>
      <c r="KMM149" s="125"/>
      <c r="KMN149" s="125"/>
      <c r="KMO149" s="125"/>
      <c r="KMP149" s="125"/>
      <c r="KMQ149" s="125"/>
      <c r="KMR149" s="125"/>
      <c r="KMS149" s="125"/>
      <c r="KMT149" s="125"/>
      <c r="KMU149" s="125"/>
      <c r="KMV149" s="125"/>
      <c r="KMW149" s="125"/>
      <c r="KMX149" s="125"/>
      <c r="KMY149" s="125"/>
      <c r="KMZ149" s="125"/>
      <c r="KNA149" s="125"/>
      <c r="KNB149" s="125"/>
      <c r="KNC149" s="125"/>
      <c r="KND149" s="125"/>
      <c r="KNE149" s="125"/>
      <c r="KNF149" s="125"/>
      <c r="KNG149" s="125"/>
      <c r="KNH149" s="125"/>
      <c r="KNI149" s="125"/>
      <c r="KNJ149" s="125"/>
      <c r="KNK149" s="125"/>
      <c r="KNL149" s="125"/>
      <c r="KNM149" s="125"/>
      <c r="KNN149" s="125"/>
      <c r="KNO149" s="125"/>
      <c r="KNP149" s="125"/>
      <c r="KNQ149" s="125"/>
      <c r="KNR149" s="125"/>
      <c r="KNS149" s="125"/>
      <c r="KNT149" s="125"/>
      <c r="KNU149" s="125"/>
      <c r="KNV149" s="125"/>
      <c r="KNW149" s="125"/>
      <c r="KNX149" s="125"/>
      <c r="KNY149" s="125"/>
      <c r="KNZ149" s="125"/>
      <c r="KOA149" s="125"/>
      <c r="KOB149" s="125"/>
      <c r="KOC149" s="125"/>
      <c r="KOD149" s="125"/>
      <c r="KOE149" s="125"/>
      <c r="KOF149" s="125"/>
      <c r="KOG149" s="125"/>
      <c r="KOH149" s="125"/>
      <c r="KOI149" s="125"/>
      <c r="KOJ149" s="125"/>
      <c r="KOK149" s="125"/>
      <c r="KOL149" s="125"/>
      <c r="KOM149" s="125"/>
      <c r="KON149" s="125"/>
      <c r="KOO149" s="125"/>
      <c r="KOP149" s="125"/>
      <c r="KOQ149" s="125"/>
      <c r="KOR149" s="125"/>
      <c r="KOS149" s="125"/>
      <c r="KOT149" s="125"/>
      <c r="KOU149" s="125"/>
      <c r="KOV149" s="125"/>
      <c r="KOW149" s="125"/>
      <c r="KOX149" s="125"/>
      <c r="KOY149" s="125"/>
      <c r="KOZ149" s="125"/>
      <c r="KPA149" s="125"/>
      <c r="KPB149" s="125"/>
      <c r="KPC149" s="125"/>
      <c r="KPD149" s="125"/>
      <c r="KPE149" s="125"/>
      <c r="KPF149" s="125"/>
      <c r="KPG149" s="125"/>
      <c r="KPH149" s="125"/>
      <c r="KPI149" s="125"/>
      <c r="KPJ149" s="125"/>
      <c r="KPK149" s="125"/>
      <c r="KPL149" s="125"/>
      <c r="KPM149" s="125"/>
      <c r="KPN149" s="125"/>
      <c r="KPO149" s="125"/>
      <c r="KPP149" s="125"/>
      <c r="KPQ149" s="125"/>
      <c r="KPR149" s="125"/>
      <c r="KPS149" s="125"/>
      <c r="KPT149" s="125"/>
      <c r="KPU149" s="125"/>
      <c r="KPV149" s="125"/>
      <c r="KPW149" s="125"/>
      <c r="KPX149" s="125"/>
      <c r="KPY149" s="125"/>
      <c r="KPZ149" s="125"/>
      <c r="KQA149" s="125"/>
      <c r="KQB149" s="125"/>
      <c r="KQC149" s="125"/>
      <c r="KQD149" s="125"/>
      <c r="KQE149" s="125"/>
      <c r="KQF149" s="125"/>
      <c r="KQG149" s="125"/>
      <c r="KQH149" s="125"/>
      <c r="KQI149" s="125"/>
      <c r="KQJ149" s="125"/>
      <c r="KQK149" s="125"/>
      <c r="KQL149" s="125"/>
      <c r="KQS149" s="125"/>
      <c r="KQT149" s="125"/>
      <c r="KQU149" s="125"/>
      <c r="KQV149" s="125"/>
      <c r="KQW149" s="125"/>
      <c r="KQX149" s="125"/>
      <c r="KQY149" s="125"/>
      <c r="KQZ149" s="125"/>
      <c r="KRA149" s="125"/>
      <c r="KRB149" s="125"/>
      <c r="KRC149" s="125"/>
      <c r="KRD149" s="125"/>
      <c r="KRE149" s="125"/>
      <c r="KRF149" s="125"/>
      <c r="KRG149" s="125"/>
      <c r="KRH149" s="125"/>
      <c r="KRI149" s="125"/>
      <c r="KRJ149" s="125"/>
      <c r="KRK149" s="125"/>
      <c r="KRL149" s="125"/>
      <c r="KRM149" s="125"/>
      <c r="KRN149" s="125"/>
      <c r="KRO149" s="125"/>
      <c r="KRP149" s="125"/>
      <c r="KRQ149" s="125"/>
      <c r="KRR149" s="125"/>
      <c r="KRS149" s="125"/>
      <c r="KRT149" s="125"/>
      <c r="KRU149" s="125"/>
      <c r="KRV149" s="125"/>
      <c r="KRW149" s="125"/>
      <c r="KRX149" s="125"/>
      <c r="KRY149" s="125"/>
      <c r="KRZ149" s="125"/>
      <c r="KSA149" s="125"/>
      <c r="KSB149" s="125"/>
      <c r="KSC149" s="125"/>
      <c r="KSD149" s="125"/>
      <c r="KSE149" s="125"/>
      <c r="KSF149" s="125"/>
      <c r="KSG149" s="125"/>
      <c r="KSH149" s="125"/>
      <c r="KSI149" s="125"/>
      <c r="KSJ149" s="125"/>
      <c r="KSK149" s="125"/>
      <c r="KSL149" s="125"/>
      <c r="KSM149" s="125"/>
      <c r="KSN149" s="125"/>
      <c r="KSO149" s="125"/>
      <c r="KSP149" s="125"/>
      <c r="KSQ149" s="125"/>
      <c r="KSR149" s="125"/>
      <c r="KSS149" s="125"/>
      <c r="KST149" s="125"/>
      <c r="KSU149" s="125"/>
      <c r="KSV149" s="125"/>
      <c r="KSW149" s="125"/>
      <c r="KSX149" s="125"/>
      <c r="KSY149" s="125"/>
      <c r="KSZ149" s="125"/>
      <c r="KTA149" s="125"/>
      <c r="KTB149" s="125"/>
      <c r="KTC149" s="125"/>
      <c r="KTD149" s="125"/>
      <c r="KTE149" s="125"/>
      <c r="KTF149" s="125"/>
      <c r="KTG149" s="125"/>
      <c r="KTH149" s="125"/>
      <c r="KTI149" s="125"/>
      <c r="KTJ149" s="125"/>
      <c r="KTK149" s="125"/>
      <c r="KTL149" s="125"/>
      <c r="KTM149" s="125"/>
      <c r="KTN149" s="125"/>
      <c r="KTO149" s="125"/>
      <c r="KTP149" s="125"/>
      <c r="KTQ149" s="125"/>
      <c r="KTR149" s="125"/>
      <c r="KTS149" s="125"/>
      <c r="KTT149" s="125"/>
      <c r="KTU149" s="125"/>
      <c r="KTV149" s="125"/>
      <c r="KTW149" s="125"/>
      <c r="KTX149" s="125"/>
      <c r="KTY149" s="125"/>
      <c r="KTZ149" s="125"/>
      <c r="KUA149" s="125"/>
      <c r="KUB149" s="125"/>
      <c r="KUC149" s="125"/>
      <c r="KUD149" s="125"/>
      <c r="KUE149" s="125"/>
      <c r="KUF149" s="125"/>
      <c r="KUG149" s="125"/>
      <c r="KUH149" s="125"/>
      <c r="KUI149" s="125"/>
      <c r="KUJ149" s="125"/>
      <c r="KUK149" s="125"/>
      <c r="KUL149" s="125"/>
      <c r="KUM149" s="125"/>
      <c r="KUN149" s="125"/>
      <c r="KUO149" s="125"/>
      <c r="KUP149" s="125"/>
      <c r="KUQ149" s="125"/>
      <c r="KUR149" s="125"/>
      <c r="KUS149" s="125"/>
      <c r="KUT149" s="125"/>
      <c r="KUU149" s="125"/>
      <c r="KUV149" s="125"/>
      <c r="KUW149" s="125"/>
      <c r="KUX149" s="125"/>
      <c r="KUY149" s="125"/>
      <c r="KUZ149" s="125"/>
      <c r="KVA149" s="125"/>
      <c r="KVB149" s="125"/>
      <c r="KVC149" s="125"/>
      <c r="KVD149" s="125"/>
      <c r="KVE149" s="125"/>
      <c r="KVF149" s="125"/>
      <c r="KVG149" s="125"/>
      <c r="KVH149" s="125"/>
      <c r="KVI149" s="125"/>
      <c r="KVJ149" s="125"/>
      <c r="KVK149" s="125"/>
      <c r="KVL149" s="125"/>
      <c r="KVM149" s="125"/>
      <c r="KVN149" s="125"/>
      <c r="KVO149" s="125"/>
      <c r="KVP149" s="125"/>
      <c r="KVQ149" s="125"/>
      <c r="KVR149" s="125"/>
      <c r="KVS149" s="125"/>
      <c r="KVT149" s="125"/>
      <c r="KVU149" s="125"/>
      <c r="KVV149" s="125"/>
      <c r="KVW149" s="125"/>
      <c r="KVX149" s="125"/>
      <c r="KVY149" s="125"/>
      <c r="KVZ149" s="125"/>
      <c r="KWA149" s="125"/>
      <c r="KWB149" s="125"/>
      <c r="KWC149" s="125"/>
      <c r="KWD149" s="125"/>
      <c r="KWE149" s="125"/>
      <c r="KWF149" s="125"/>
      <c r="KWG149" s="125"/>
      <c r="KWH149" s="125"/>
      <c r="KWI149" s="125"/>
      <c r="KWJ149" s="125"/>
      <c r="KWK149" s="125"/>
      <c r="KWL149" s="125"/>
      <c r="KWM149" s="125"/>
      <c r="KWN149" s="125"/>
      <c r="KWO149" s="125"/>
      <c r="KWP149" s="125"/>
      <c r="KWQ149" s="125"/>
      <c r="KWR149" s="125"/>
      <c r="KWS149" s="125"/>
      <c r="KWT149" s="125"/>
      <c r="KWU149" s="125"/>
      <c r="KWV149" s="125"/>
      <c r="KWW149" s="125"/>
      <c r="KWX149" s="125"/>
      <c r="KWY149" s="125"/>
      <c r="KWZ149" s="125"/>
      <c r="KXA149" s="125"/>
      <c r="KXB149" s="125"/>
      <c r="KXC149" s="125"/>
      <c r="KXD149" s="125"/>
      <c r="KXE149" s="125"/>
      <c r="KXF149" s="125"/>
      <c r="KXG149" s="125"/>
      <c r="KXH149" s="125"/>
      <c r="KXI149" s="125"/>
      <c r="KXJ149" s="125"/>
      <c r="KXK149" s="125"/>
      <c r="KXL149" s="125"/>
      <c r="KXM149" s="125"/>
      <c r="KXN149" s="125"/>
      <c r="KXO149" s="125"/>
      <c r="KXP149" s="125"/>
      <c r="KXQ149" s="125"/>
      <c r="KXR149" s="125"/>
      <c r="KXS149" s="125"/>
      <c r="KXT149" s="125"/>
      <c r="KXU149" s="125"/>
      <c r="KXV149" s="125"/>
      <c r="KXW149" s="125"/>
      <c r="KXX149" s="125"/>
      <c r="KXY149" s="125"/>
      <c r="KXZ149" s="125"/>
      <c r="KYA149" s="125"/>
      <c r="KYB149" s="125"/>
      <c r="KYC149" s="125"/>
      <c r="KYD149" s="125"/>
      <c r="KYE149" s="125"/>
      <c r="KYF149" s="125"/>
      <c r="KYG149" s="125"/>
      <c r="KYH149" s="125"/>
      <c r="KYI149" s="125"/>
      <c r="KYJ149" s="125"/>
      <c r="KYK149" s="125"/>
      <c r="KYL149" s="125"/>
      <c r="KYM149" s="125"/>
      <c r="KYN149" s="125"/>
      <c r="KYO149" s="125"/>
      <c r="KYP149" s="125"/>
      <c r="KYQ149" s="125"/>
      <c r="KYR149" s="125"/>
      <c r="KYS149" s="125"/>
      <c r="KYT149" s="125"/>
      <c r="KYU149" s="125"/>
      <c r="KYV149" s="125"/>
      <c r="KYW149" s="125"/>
      <c r="KYX149" s="125"/>
      <c r="KYY149" s="125"/>
      <c r="KYZ149" s="125"/>
      <c r="KZA149" s="125"/>
      <c r="KZB149" s="125"/>
      <c r="KZC149" s="125"/>
      <c r="KZD149" s="125"/>
      <c r="KZE149" s="125"/>
      <c r="KZF149" s="125"/>
      <c r="KZG149" s="125"/>
      <c r="KZH149" s="125"/>
      <c r="KZI149" s="125"/>
      <c r="KZJ149" s="125"/>
      <c r="KZK149" s="125"/>
      <c r="KZL149" s="125"/>
      <c r="KZM149" s="125"/>
      <c r="KZN149" s="125"/>
      <c r="KZO149" s="125"/>
      <c r="KZP149" s="125"/>
      <c r="KZQ149" s="125"/>
      <c r="KZR149" s="125"/>
      <c r="KZS149" s="125"/>
      <c r="KZT149" s="125"/>
      <c r="KZU149" s="125"/>
      <c r="KZV149" s="125"/>
      <c r="KZW149" s="125"/>
      <c r="KZX149" s="125"/>
      <c r="KZY149" s="125"/>
      <c r="KZZ149" s="125"/>
      <c r="LAA149" s="125"/>
      <c r="LAB149" s="125"/>
      <c r="LAC149" s="125"/>
      <c r="LAD149" s="125"/>
      <c r="LAE149" s="125"/>
      <c r="LAF149" s="125"/>
      <c r="LAG149" s="125"/>
      <c r="LAH149" s="125"/>
      <c r="LAO149" s="125"/>
      <c r="LAP149" s="125"/>
      <c r="LAQ149" s="125"/>
      <c r="LAR149" s="125"/>
      <c r="LAS149" s="125"/>
      <c r="LAT149" s="125"/>
      <c r="LAU149" s="125"/>
      <c r="LAV149" s="125"/>
      <c r="LAW149" s="125"/>
      <c r="LAX149" s="125"/>
      <c r="LAY149" s="125"/>
      <c r="LAZ149" s="125"/>
      <c r="LBA149" s="125"/>
      <c r="LBB149" s="125"/>
      <c r="LBC149" s="125"/>
      <c r="LBD149" s="125"/>
      <c r="LBE149" s="125"/>
      <c r="LBF149" s="125"/>
      <c r="LBG149" s="125"/>
      <c r="LBH149" s="125"/>
      <c r="LBI149" s="125"/>
      <c r="LBJ149" s="125"/>
      <c r="LBK149" s="125"/>
      <c r="LBL149" s="125"/>
      <c r="LBM149" s="125"/>
      <c r="LBN149" s="125"/>
      <c r="LBO149" s="125"/>
      <c r="LBP149" s="125"/>
      <c r="LBQ149" s="125"/>
      <c r="LBR149" s="125"/>
      <c r="LBS149" s="125"/>
      <c r="LBT149" s="125"/>
      <c r="LBU149" s="125"/>
      <c r="LBV149" s="125"/>
      <c r="LBW149" s="125"/>
      <c r="LBX149" s="125"/>
      <c r="LBY149" s="125"/>
      <c r="LBZ149" s="125"/>
      <c r="LCA149" s="125"/>
      <c r="LCB149" s="125"/>
      <c r="LCC149" s="125"/>
      <c r="LCD149" s="125"/>
      <c r="LCE149" s="125"/>
      <c r="LCF149" s="125"/>
      <c r="LCG149" s="125"/>
      <c r="LCH149" s="125"/>
      <c r="LCI149" s="125"/>
      <c r="LCJ149" s="125"/>
      <c r="LCK149" s="125"/>
      <c r="LCL149" s="125"/>
      <c r="LCM149" s="125"/>
      <c r="LCN149" s="125"/>
      <c r="LCO149" s="125"/>
      <c r="LCP149" s="125"/>
      <c r="LCQ149" s="125"/>
      <c r="LCR149" s="125"/>
      <c r="LCS149" s="125"/>
      <c r="LCT149" s="125"/>
      <c r="LCU149" s="125"/>
      <c r="LCV149" s="125"/>
      <c r="LCW149" s="125"/>
      <c r="LCX149" s="125"/>
      <c r="LCY149" s="125"/>
      <c r="LCZ149" s="125"/>
      <c r="LDA149" s="125"/>
      <c r="LDB149" s="125"/>
      <c r="LDC149" s="125"/>
      <c r="LDD149" s="125"/>
      <c r="LDE149" s="125"/>
      <c r="LDF149" s="125"/>
      <c r="LDG149" s="125"/>
      <c r="LDH149" s="125"/>
      <c r="LDI149" s="125"/>
      <c r="LDJ149" s="125"/>
      <c r="LDK149" s="125"/>
      <c r="LDL149" s="125"/>
      <c r="LDM149" s="125"/>
      <c r="LDN149" s="125"/>
      <c r="LDO149" s="125"/>
      <c r="LDP149" s="125"/>
      <c r="LDQ149" s="125"/>
      <c r="LDR149" s="125"/>
      <c r="LDS149" s="125"/>
      <c r="LDT149" s="125"/>
      <c r="LDU149" s="125"/>
      <c r="LDV149" s="125"/>
      <c r="LDW149" s="125"/>
      <c r="LDX149" s="125"/>
      <c r="LDY149" s="125"/>
      <c r="LDZ149" s="125"/>
      <c r="LEA149" s="125"/>
      <c r="LEB149" s="125"/>
      <c r="LEC149" s="125"/>
      <c r="LED149" s="125"/>
      <c r="LEE149" s="125"/>
      <c r="LEF149" s="125"/>
      <c r="LEG149" s="125"/>
      <c r="LEH149" s="125"/>
      <c r="LEI149" s="125"/>
      <c r="LEJ149" s="125"/>
      <c r="LEK149" s="125"/>
      <c r="LEL149" s="125"/>
      <c r="LEM149" s="125"/>
      <c r="LEN149" s="125"/>
      <c r="LEO149" s="125"/>
      <c r="LEP149" s="125"/>
      <c r="LEQ149" s="125"/>
      <c r="LER149" s="125"/>
      <c r="LES149" s="125"/>
      <c r="LET149" s="125"/>
      <c r="LEU149" s="125"/>
      <c r="LEV149" s="125"/>
      <c r="LEW149" s="125"/>
      <c r="LEX149" s="125"/>
      <c r="LEY149" s="125"/>
      <c r="LEZ149" s="125"/>
      <c r="LFA149" s="125"/>
      <c r="LFB149" s="125"/>
      <c r="LFC149" s="125"/>
      <c r="LFD149" s="125"/>
      <c r="LFE149" s="125"/>
      <c r="LFF149" s="125"/>
      <c r="LFG149" s="125"/>
      <c r="LFH149" s="125"/>
      <c r="LFI149" s="125"/>
      <c r="LFJ149" s="125"/>
      <c r="LFK149" s="125"/>
      <c r="LFL149" s="125"/>
      <c r="LFM149" s="125"/>
      <c r="LFN149" s="125"/>
      <c r="LFO149" s="125"/>
      <c r="LFP149" s="125"/>
      <c r="LFQ149" s="125"/>
      <c r="LFR149" s="125"/>
      <c r="LFS149" s="125"/>
      <c r="LFT149" s="125"/>
      <c r="LFU149" s="125"/>
      <c r="LFV149" s="125"/>
      <c r="LFW149" s="125"/>
      <c r="LFX149" s="125"/>
      <c r="LFY149" s="125"/>
      <c r="LFZ149" s="125"/>
      <c r="LGA149" s="125"/>
      <c r="LGB149" s="125"/>
      <c r="LGC149" s="125"/>
      <c r="LGD149" s="125"/>
      <c r="LGE149" s="125"/>
      <c r="LGF149" s="125"/>
      <c r="LGG149" s="125"/>
      <c r="LGH149" s="125"/>
      <c r="LGI149" s="125"/>
      <c r="LGJ149" s="125"/>
      <c r="LGK149" s="125"/>
      <c r="LGL149" s="125"/>
      <c r="LGM149" s="125"/>
      <c r="LGN149" s="125"/>
      <c r="LGO149" s="125"/>
      <c r="LGP149" s="125"/>
      <c r="LGQ149" s="125"/>
      <c r="LGR149" s="125"/>
      <c r="LGS149" s="125"/>
      <c r="LGT149" s="125"/>
      <c r="LGU149" s="125"/>
      <c r="LGV149" s="125"/>
      <c r="LGW149" s="125"/>
      <c r="LGX149" s="125"/>
      <c r="LGY149" s="125"/>
      <c r="LGZ149" s="125"/>
      <c r="LHA149" s="125"/>
      <c r="LHB149" s="125"/>
      <c r="LHC149" s="125"/>
      <c r="LHD149" s="125"/>
      <c r="LHE149" s="125"/>
      <c r="LHF149" s="125"/>
      <c r="LHG149" s="125"/>
      <c r="LHH149" s="125"/>
      <c r="LHI149" s="125"/>
      <c r="LHJ149" s="125"/>
      <c r="LHK149" s="125"/>
      <c r="LHL149" s="125"/>
      <c r="LHM149" s="125"/>
      <c r="LHN149" s="125"/>
      <c r="LHO149" s="125"/>
      <c r="LHP149" s="125"/>
      <c r="LHQ149" s="125"/>
      <c r="LHR149" s="125"/>
      <c r="LHS149" s="125"/>
      <c r="LHT149" s="125"/>
      <c r="LHU149" s="125"/>
      <c r="LHV149" s="125"/>
      <c r="LHW149" s="125"/>
      <c r="LHX149" s="125"/>
      <c r="LHY149" s="125"/>
      <c r="LHZ149" s="125"/>
      <c r="LIA149" s="125"/>
      <c r="LIB149" s="125"/>
      <c r="LIC149" s="125"/>
      <c r="LID149" s="125"/>
      <c r="LIE149" s="125"/>
      <c r="LIF149" s="125"/>
      <c r="LIG149" s="125"/>
      <c r="LIH149" s="125"/>
      <c r="LII149" s="125"/>
      <c r="LIJ149" s="125"/>
      <c r="LIK149" s="125"/>
      <c r="LIL149" s="125"/>
      <c r="LIM149" s="125"/>
      <c r="LIN149" s="125"/>
      <c r="LIO149" s="125"/>
      <c r="LIP149" s="125"/>
      <c r="LIQ149" s="125"/>
      <c r="LIR149" s="125"/>
      <c r="LIS149" s="125"/>
      <c r="LIT149" s="125"/>
      <c r="LIU149" s="125"/>
      <c r="LIV149" s="125"/>
      <c r="LIW149" s="125"/>
      <c r="LIX149" s="125"/>
      <c r="LIY149" s="125"/>
      <c r="LIZ149" s="125"/>
      <c r="LJA149" s="125"/>
      <c r="LJB149" s="125"/>
      <c r="LJC149" s="125"/>
      <c r="LJD149" s="125"/>
      <c r="LJE149" s="125"/>
      <c r="LJF149" s="125"/>
      <c r="LJG149" s="125"/>
      <c r="LJH149" s="125"/>
      <c r="LJI149" s="125"/>
      <c r="LJJ149" s="125"/>
      <c r="LJK149" s="125"/>
      <c r="LJL149" s="125"/>
      <c r="LJM149" s="125"/>
      <c r="LJN149" s="125"/>
      <c r="LJO149" s="125"/>
      <c r="LJP149" s="125"/>
      <c r="LJQ149" s="125"/>
      <c r="LJR149" s="125"/>
      <c r="LJS149" s="125"/>
      <c r="LJT149" s="125"/>
      <c r="LJU149" s="125"/>
      <c r="LJV149" s="125"/>
      <c r="LJW149" s="125"/>
      <c r="LJX149" s="125"/>
      <c r="LJY149" s="125"/>
      <c r="LJZ149" s="125"/>
      <c r="LKA149" s="125"/>
      <c r="LKB149" s="125"/>
      <c r="LKC149" s="125"/>
      <c r="LKD149" s="125"/>
      <c r="LKK149" s="125"/>
      <c r="LKL149" s="125"/>
      <c r="LKM149" s="125"/>
      <c r="LKN149" s="125"/>
      <c r="LKO149" s="125"/>
      <c r="LKP149" s="125"/>
      <c r="LKQ149" s="125"/>
      <c r="LKR149" s="125"/>
      <c r="LKS149" s="125"/>
      <c r="LKT149" s="125"/>
      <c r="LKU149" s="125"/>
      <c r="LKV149" s="125"/>
      <c r="LKW149" s="125"/>
      <c r="LKX149" s="125"/>
      <c r="LKY149" s="125"/>
      <c r="LKZ149" s="125"/>
      <c r="LLA149" s="125"/>
      <c r="LLB149" s="125"/>
      <c r="LLC149" s="125"/>
      <c r="LLD149" s="125"/>
      <c r="LLE149" s="125"/>
      <c r="LLF149" s="125"/>
      <c r="LLG149" s="125"/>
      <c r="LLH149" s="125"/>
      <c r="LLI149" s="125"/>
      <c r="LLJ149" s="125"/>
      <c r="LLK149" s="125"/>
      <c r="LLL149" s="125"/>
      <c r="LLM149" s="125"/>
      <c r="LLN149" s="125"/>
      <c r="LLO149" s="125"/>
      <c r="LLP149" s="125"/>
      <c r="LLQ149" s="125"/>
      <c r="LLR149" s="125"/>
      <c r="LLS149" s="125"/>
      <c r="LLT149" s="125"/>
      <c r="LLU149" s="125"/>
      <c r="LLV149" s="125"/>
      <c r="LLW149" s="125"/>
      <c r="LLX149" s="125"/>
      <c r="LLY149" s="125"/>
      <c r="LLZ149" s="125"/>
      <c r="LMA149" s="125"/>
      <c r="LMB149" s="125"/>
      <c r="LMC149" s="125"/>
      <c r="LMD149" s="125"/>
      <c r="LME149" s="125"/>
      <c r="LMF149" s="125"/>
      <c r="LMG149" s="125"/>
      <c r="LMH149" s="125"/>
      <c r="LMI149" s="125"/>
      <c r="LMJ149" s="125"/>
      <c r="LMK149" s="125"/>
      <c r="LML149" s="125"/>
      <c r="LMM149" s="125"/>
      <c r="LMN149" s="125"/>
      <c r="LMO149" s="125"/>
      <c r="LMP149" s="125"/>
      <c r="LMQ149" s="125"/>
      <c r="LMR149" s="125"/>
      <c r="LMS149" s="125"/>
      <c r="LMT149" s="125"/>
      <c r="LMU149" s="125"/>
      <c r="LMV149" s="125"/>
      <c r="LMW149" s="125"/>
      <c r="LMX149" s="125"/>
      <c r="LMY149" s="125"/>
      <c r="LMZ149" s="125"/>
      <c r="LNA149" s="125"/>
      <c r="LNB149" s="125"/>
      <c r="LNC149" s="125"/>
      <c r="LND149" s="125"/>
      <c r="LNE149" s="125"/>
      <c r="LNF149" s="125"/>
      <c r="LNG149" s="125"/>
      <c r="LNH149" s="125"/>
      <c r="LNI149" s="125"/>
      <c r="LNJ149" s="125"/>
      <c r="LNK149" s="125"/>
      <c r="LNL149" s="125"/>
      <c r="LNM149" s="125"/>
      <c r="LNN149" s="125"/>
      <c r="LNO149" s="125"/>
      <c r="LNP149" s="125"/>
      <c r="LNQ149" s="125"/>
      <c r="LNR149" s="125"/>
      <c r="LNS149" s="125"/>
      <c r="LNT149" s="125"/>
      <c r="LNU149" s="125"/>
      <c r="LNV149" s="125"/>
      <c r="LNW149" s="125"/>
      <c r="LNX149" s="125"/>
      <c r="LNY149" s="125"/>
      <c r="LNZ149" s="125"/>
      <c r="LOA149" s="125"/>
      <c r="LOB149" s="125"/>
      <c r="LOC149" s="125"/>
      <c r="LOD149" s="125"/>
      <c r="LOE149" s="125"/>
      <c r="LOF149" s="125"/>
      <c r="LOG149" s="125"/>
      <c r="LOH149" s="125"/>
      <c r="LOI149" s="125"/>
      <c r="LOJ149" s="125"/>
      <c r="LOK149" s="125"/>
      <c r="LOL149" s="125"/>
      <c r="LOM149" s="125"/>
      <c r="LON149" s="125"/>
      <c r="LOO149" s="125"/>
      <c r="LOP149" s="125"/>
      <c r="LOQ149" s="125"/>
      <c r="LOR149" s="125"/>
      <c r="LOS149" s="125"/>
      <c r="LOT149" s="125"/>
      <c r="LOU149" s="125"/>
      <c r="LOV149" s="125"/>
      <c r="LOW149" s="125"/>
      <c r="LOX149" s="125"/>
      <c r="LOY149" s="125"/>
      <c r="LOZ149" s="125"/>
      <c r="LPA149" s="125"/>
      <c r="LPB149" s="125"/>
      <c r="LPC149" s="125"/>
      <c r="LPD149" s="125"/>
      <c r="LPE149" s="125"/>
      <c r="LPF149" s="125"/>
      <c r="LPG149" s="125"/>
      <c r="LPH149" s="125"/>
      <c r="LPI149" s="125"/>
      <c r="LPJ149" s="125"/>
      <c r="LPK149" s="125"/>
      <c r="LPL149" s="125"/>
      <c r="LPM149" s="125"/>
      <c r="LPN149" s="125"/>
      <c r="LPO149" s="125"/>
      <c r="LPP149" s="125"/>
      <c r="LPQ149" s="125"/>
      <c r="LPR149" s="125"/>
      <c r="LPS149" s="125"/>
      <c r="LPT149" s="125"/>
      <c r="LPU149" s="125"/>
      <c r="LPV149" s="125"/>
      <c r="LPW149" s="125"/>
      <c r="LPX149" s="125"/>
      <c r="LPY149" s="125"/>
      <c r="LPZ149" s="125"/>
      <c r="LQA149" s="125"/>
      <c r="LQB149" s="125"/>
      <c r="LQC149" s="125"/>
      <c r="LQD149" s="125"/>
      <c r="LQE149" s="125"/>
      <c r="LQF149" s="125"/>
      <c r="LQG149" s="125"/>
      <c r="LQH149" s="125"/>
      <c r="LQI149" s="125"/>
      <c r="LQJ149" s="125"/>
      <c r="LQK149" s="125"/>
      <c r="LQL149" s="125"/>
      <c r="LQM149" s="125"/>
      <c r="LQN149" s="125"/>
      <c r="LQO149" s="125"/>
      <c r="LQP149" s="125"/>
      <c r="LQQ149" s="125"/>
      <c r="LQR149" s="125"/>
      <c r="LQS149" s="125"/>
      <c r="LQT149" s="125"/>
      <c r="LQU149" s="125"/>
      <c r="LQV149" s="125"/>
      <c r="LQW149" s="125"/>
      <c r="LQX149" s="125"/>
      <c r="LQY149" s="125"/>
      <c r="LQZ149" s="125"/>
      <c r="LRA149" s="125"/>
      <c r="LRB149" s="125"/>
      <c r="LRC149" s="125"/>
      <c r="LRD149" s="125"/>
      <c r="LRE149" s="125"/>
      <c r="LRF149" s="125"/>
      <c r="LRG149" s="125"/>
      <c r="LRH149" s="125"/>
      <c r="LRI149" s="125"/>
      <c r="LRJ149" s="125"/>
      <c r="LRK149" s="125"/>
      <c r="LRL149" s="125"/>
      <c r="LRM149" s="125"/>
      <c r="LRN149" s="125"/>
      <c r="LRO149" s="125"/>
      <c r="LRP149" s="125"/>
      <c r="LRQ149" s="125"/>
      <c r="LRR149" s="125"/>
      <c r="LRS149" s="125"/>
      <c r="LRT149" s="125"/>
      <c r="LRU149" s="125"/>
      <c r="LRV149" s="125"/>
      <c r="LRW149" s="125"/>
      <c r="LRX149" s="125"/>
      <c r="LRY149" s="125"/>
      <c r="LRZ149" s="125"/>
      <c r="LSA149" s="125"/>
      <c r="LSB149" s="125"/>
      <c r="LSC149" s="125"/>
      <c r="LSD149" s="125"/>
      <c r="LSE149" s="125"/>
      <c r="LSF149" s="125"/>
      <c r="LSG149" s="125"/>
      <c r="LSH149" s="125"/>
      <c r="LSI149" s="125"/>
      <c r="LSJ149" s="125"/>
      <c r="LSK149" s="125"/>
      <c r="LSL149" s="125"/>
      <c r="LSM149" s="125"/>
      <c r="LSN149" s="125"/>
      <c r="LSO149" s="125"/>
      <c r="LSP149" s="125"/>
      <c r="LSQ149" s="125"/>
      <c r="LSR149" s="125"/>
      <c r="LSS149" s="125"/>
      <c r="LST149" s="125"/>
      <c r="LSU149" s="125"/>
      <c r="LSV149" s="125"/>
      <c r="LSW149" s="125"/>
      <c r="LSX149" s="125"/>
      <c r="LSY149" s="125"/>
      <c r="LSZ149" s="125"/>
      <c r="LTA149" s="125"/>
      <c r="LTB149" s="125"/>
      <c r="LTC149" s="125"/>
      <c r="LTD149" s="125"/>
      <c r="LTE149" s="125"/>
      <c r="LTF149" s="125"/>
      <c r="LTG149" s="125"/>
      <c r="LTH149" s="125"/>
      <c r="LTI149" s="125"/>
      <c r="LTJ149" s="125"/>
      <c r="LTK149" s="125"/>
      <c r="LTL149" s="125"/>
      <c r="LTM149" s="125"/>
      <c r="LTN149" s="125"/>
      <c r="LTO149" s="125"/>
      <c r="LTP149" s="125"/>
      <c r="LTQ149" s="125"/>
      <c r="LTR149" s="125"/>
      <c r="LTS149" s="125"/>
      <c r="LTT149" s="125"/>
      <c r="LTU149" s="125"/>
      <c r="LTV149" s="125"/>
      <c r="LTW149" s="125"/>
      <c r="LTX149" s="125"/>
      <c r="LTY149" s="125"/>
      <c r="LTZ149" s="125"/>
      <c r="LUG149" s="125"/>
      <c r="LUH149" s="125"/>
      <c r="LUI149" s="125"/>
      <c r="LUJ149" s="125"/>
      <c r="LUK149" s="125"/>
      <c r="LUL149" s="125"/>
      <c r="LUM149" s="125"/>
      <c r="LUN149" s="125"/>
      <c r="LUO149" s="125"/>
      <c r="LUP149" s="125"/>
      <c r="LUQ149" s="125"/>
      <c r="LUR149" s="125"/>
      <c r="LUS149" s="125"/>
      <c r="LUT149" s="125"/>
      <c r="LUU149" s="125"/>
      <c r="LUV149" s="125"/>
      <c r="LUW149" s="125"/>
      <c r="LUX149" s="125"/>
      <c r="LUY149" s="125"/>
      <c r="LUZ149" s="125"/>
      <c r="LVA149" s="125"/>
      <c r="LVB149" s="125"/>
      <c r="LVC149" s="125"/>
      <c r="LVD149" s="125"/>
      <c r="LVE149" s="125"/>
      <c r="LVF149" s="125"/>
      <c r="LVG149" s="125"/>
      <c r="LVH149" s="125"/>
      <c r="LVI149" s="125"/>
      <c r="LVJ149" s="125"/>
      <c r="LVK149" s="125"/>
      <c r="LVL149" s="125"/>
      <c r="LVM149" s="125"/>
      <c r="LVN149" s="125"/>
      <c r="LVO149" s="125"/>
      <c r="LVP149" s="125"/>
      <c r="LVQ149" s="125"/>
      <c r="LVR149" s="125"/>
      <c r="LVS149" s="125"/>
      <c r="LVT149" s="125"/>
      <c r="LVU149" s="125"/>
      <c r="LVV149" s="125"/>
      <c r="LVW149" s="125"/>
      <c r="LVX149" s="125"/>
      <c r="LVY149" s="125"/>
      <c r="LVZ149" s="125"/>
      <c r="LWA149" s="125"/>
      <c r="LWB149" s="125"/>
      <c r="LWC149" s="125"/>
      <c r="LWD149" s="125"/>
      <c r="LWE149" s="125"/>
      <c r="LWF149" s="125"/>
      <c r="LWG149" s="125"/>
      <c r="LWH149" s="125"/>
      <c r="LWI149" s="125"/>
      <c r="LWJ149" s="125"/>
      <c r="LWK149" s="125"/>
      <c r="LWL149" s="125"/>
      <c r="LWM149" s="125"/>
      <c r="LWN149" s="125"/>
      <c r="LWO149" s="125"/>
      <c r="LWP149" s="125"/>
      <c r="LWQ149" s="125"/>
      <c r="LWR149" s="125"/>
      <c r="LWS149" s="125"/>
      <c r="LWT149" s="125"/>
      <c r="LWU149" s="125"/>
      <c r="LWV149" s="125"/>
      <c r="LWW149" s="125"/>
      <c r="LWX149" s="125"/>
      <c r="LWY149" s="125"/>
      <c r="LWZ149" s="125"/>
      <c r="LXA149" s="125"/>
      <c r="LXB149" s="125"/>
      <c r="LXC149" s="125"/>
      <c r="LXD149" s="125"/>
      <c r="LXE149" s="125"/>
      <c r="LXF149" s="125"/>
      <c r="LXG149" s="125"/>
      <c r="LXH149" s="125"/>
      <c r="LXI149" s="125"/>
      <c r="LXJ149" s="125"/>
      <c r="LXK149" s="125"/>
      <c r="LXL149" s="125"/>
      <c r="LXM149" s="125"/>
      <c r="LXN149" s="125"/>
      <c r="LXO149" s="125"/>
      <c r="LXP149" s="125"/>
      <c r="LXQ149" s="125"/>
      <c r="LXR149" s="125"/>
      <c r="LXS149" s="125"/>
      <c r="LXT149" s="125"/>
      <c r="LXU149" s="125"/>
      <c r="LXV149" s="125"/>
      <c r="LXW149" s="125"/>
      <c r="LXX149" s="125"/>
      <c r="LXY149" s="125"/>
      <c r="LXZ149" s="125"/>
      <c r="LYA149" s="125"/>
      <c r="LYB149" s="125"/>
      <c r="LYC149" s="125"/>
      <c r="LYD149" s="125"/>
      <c r="LYE149" s="125"/>
      <c r="LYF149" s="125"/>
      <c r="LYG149" s="125"/>
      <c r="LYH149" s="125"/>
      <c r="LYI149" s="125"/>
      <c r="LYJ149" s="125"/>
      <c r="LYK149" s="125"/>
      <c r="LYL149" s="125"/>
      <c r="LYM149" s="125"/>
      <c r="LYN149" s="125"/>
      <c r="LYO149" s="125"/>
      <c r="LYP149" s="125"/>
      <c r="LYQ149" s="125"/>
      <c r="LYR149" s="125"/>
      <c r="LYS149" s="125"/>
      <c r="LYT149" s="125"/>
      <c r="LYU149" s="125"/>
      <c r="LYV149" s="125"/>
      <c r="LYW149" s="125"/>
      <c r="LYX149" s="125"/>
      <c r="LYY149" s="125"/>
      <c r="LYZ149" s="125"/>
      <c r="LZA149" s="125"/>
      <c r="LZB149" s="125"/>
      <c r="LZC149" s="125"/>
      <c r="LZD149" s="125"/>
      <c r="LZE149" s="125"/>
      <c r="LZF149" s="125"/>
      <c r="LZG149" s="125"/>
      <c r="LZH149" s="125"/>
      <c r="LZI149" s="125"/>
      <c r="LZJ149" s="125"/>
      <c r="LZK149" s="125"/>
      <c r="LZL149" s="125"/>
      <c r="LZM149" s="125"/>
      <c r="LZN149" s="125"/>
      <c r="LZO149" s="125"/>
      <c r="LZP149" s="125"/>
      <c r="LZQ149" s="125"/>
      <c r="LZR149" s="125"/>
      <c r="LZS149" s="125"/>
      <c r="LZT149" s="125"/>
      <c r="LZU149" s="125"/>
      <c r="LZV149" s="125"/>
      <c r="LZW149" s="125"/>
      <c r="LZX149" s="125"/>
      <c r="LZY149" s="125"/>
      <c r="LZZ149" s="125"/>
      <c r="MAA149" s="125"/>
      <c r="MAB149" s="125"/>
      <c r="MAC149" s="125"/>
      <c r="MAD149" s="125"/>
      <c r="MAE149" s="125"/>
      <c r="MAF149" s="125"/>
      <c r="MAG149" s="125"/>
      <c r="MAH149" s="125"/>
      <c r="MAI149" s="125"/>
      <c r="MAJ149" s="125"/>
      <c r="MAK149" s="125"/>
      <c r="MAL149" s="125"/>
      <c r="MAM149" s="125"/>
      <c r="MAN149" s="125"/>
      <c r="MAO149" s="125"/>
      <c r="MAP149" s="125"/>
      <c r="MAQ149" s="125"/>
      <c r="MAR149" s="125"/>
      <c r="MAS149" s="125"/>
      <c r="MAT149" s="125"/>
      <c r="MAU149" s="125"/>
      <c r="MAV149" s="125"/>
      <c r="MAW149" s="125"/>
      <c r="MAX149" s="125"/>
      <c r="MAY149" s="125"/>
      <c r="MAZ149" s="125"/>
      <c r="MBA149" s="125"/>
      <c r="MBB149" s="125"/>
      <c r="MBC149" s="125"/>
      <c r="MBD149" s="125"/>
      <c r="MBE149" s="125"/>
      <c r="MBF149" s="125"/>
      <c r="MBG149" s="125"/>
      <c r="MBH149" s="125"/>
      <c r="MBI149" s="125"/>
      <c r="MBJ149" s="125"/>
      <c r="MBK149" s="125"/>
      <c r="MBL149" s="125"/>
      <c r="MBM149" s="125"/>
      <c r="MBN149" s="125"/>
      <c r="MBO149" s="125"/>
      <c r="MBP149" s="125"/>
      <c r="MBQ149" s="125"/>
      <c r="MBR149" s="125"/>
      <c r="MBS149" s="125"/>
      <c r="MBT149" s="125"/>
      <c r="MBU149" s="125"/>
      <c r="MBV149" s="125"/>
      <c r="MBW149" s="125"/>
      <c r="MBX149" s="125"/>
      <c r="MBY149" s="125"/>
      <c r="MBZ149" s="125"/>
      <c r="MCA149" s="125"/>
      <c r="MCB149" s="125"/>
      <c r="MCC149" s="125"/>
      <c r="MCD149" s="125"/>
      <c r="MCE149" s="125"/>
      <c r="MCF149" s="125"/>
      <c r="MCG149" s="125"/>
      <c r="MCH149" s="125"/>
      <c r="MCI149" s="125"/>
      <c r="MCJ149" s="125"/>
      <c r="MCK149" s="125"/>
      <c r="MCL149" s="125"/>
      <c r="MCM149" s="125"/>
      <c r="MCN149" s="125"/>
      <c r="MCO149" s="125"/>
      <c r="MCP149" s="125"/>
      <c r="MCQ149" s="125"/>
      <c r="MCR149" s="125"/>
      <c r="MCS149" s="125"/>
      <c r="MCT149" s="125"/>
      <c r="MCU149" s="125"/>
      <c r="MCV149" s="125"/>
      <c r="MCW149" s="125"/>
      <c r="MCX149" s="125"/>
      <c r="MCY149" s="125"/>
      <c r="MCZ149" s="125"/>
      <c r="MDA149" s="125"/>
      <c r="MDB149" s="125"/>
      <c r="MDC149" s="125"/>
      <c r="MDD149" s="125"/>
      <c r="MDE149" s="125"/>
      <c r="MDF149" s="125"/>
      <c r="MDG149" s="125"/>
      <c r="MDH149" s="125"/>
      <c r="MDI149" s="125"/>
      <c r="MDJ149" s="125"/>
      <c r="MDK149" s="125"/>
      <c r="MDL149" s="125"/>
      <c r="MDM149" s="125"/>
      <c r="MDN149" s="125"/>
      <c r="MDO149" s="125"/>
      <c r="MDP149" s="125"/>
      <c r="MDQ149" s="125"/>
      <c r="MDR149" s="125"/>
      <c r="MDS149" s="125"/>
      <c r="MDT149" s="125"/>
      <c r="MDU149" s="125"/>
      <c r="MDV149" s="125"/>
      <c r="MEC149" s="125"/>
      <c r="MED149" s="125"/>
      <c r="MEE149" s="125"/>
      <c r="MEF149" s="125"/>
      <c r="MEG149" s="125"/>
      <c r="MEH149" s="125"/>
      <c r="MEI149" s="125"/>
      <c r="MEJ149" s="125"/>
      <c r="MEK149" s="125"/>
      <c r="MEL149" s="125"/>
      <c r="MEM149" s="125"/>
      <c r="MEN149" s="125"/>
      <c r="MEO149" s="125"/>
      <c r="MEP149" s="125"/>
      <c r="MEQ149" s="125"/>
      <c r="MER149" s="125"/>
      <c r="MES149" s="125"/>
      <c r="MET149" s="125"/>
      <c r="MEU149" s="125"/>
      <c r="MEV149" s="125"/>
      <c r="MEW149" s="125"/>
      <c r="MEX149" s="125"/>
      <c r="MEY149" s="125"/>
      <c r="MEZ149" s="125"/>
      <c r="MFA149" s="125"/>
      <c r="MFB149" s="125"/>
      <c r="MFC149" s="125"/>
      <c r="MFD149" s="125"/>
      <c r="MFE149" s="125"/>
      <c r="MFF149" s="125"/>
      <c r="MFG149" s="125"/>
      <c r="MFH149" s="125"/>
      <c r="MFI149" s="125"/>
      <c r="MFJ149" s="125"/>
      <c r="MFK149" s="125"/>
      <c r="MFL149" s="125"/>
      <c r="MFM149" s="125"/>
      <c r="MFN149" s="125"/>
      <c r="MFO149" s="125"/>
      <c r="MFP149" s="125"/>
      <c r="MFQ149" s="125"/>
      <c r="MFR149" s="125"/>
      <c r="MFS149" s="125"/>
      <c r="MFT149" s="125"/>
      <c r="MFU149" s="125"/>
      <c r="MFV149" s="125"/>
      <c r="MFW149" s="125"/>
      <c r="MFX149" s="125"/>
      <c r="MFY149" s="125"/>
      <c r="MFZ149" s="125"/>
      <c r="MGA149" s="125"/>
      <c r="MGB149" s="125"/>
      <c r="MGC149" s="125"/>
      <c r="MGD149" s="125"/>
      <c r="MGE149" s="125"/>
      <c r="MGF149" s="125"/>
      <c r="MGG149" s="125"/>
      <c r="MGH149" s="125"/>
      <c r="MGI149" s="125"/>
      <c r="MGJ149" s="125"/>
      <c r="MGK149" s="125"/>
      <c r="MGL149" s="125"/>
      <c r="MGM149" s="125"/>
      <c r="MGN149" s="125"/>
      <c r="MGO149" s="125"/>
      <c r="MGP149" s="125"/>
      <c r="MGQ149" s="125"/>
      <c r="MGR149" s="125"/>
      <c r="MGS149" s="125"/>
      <c r="MGT149" s="125"/>
      <c r="MGU149" s="125"/>
      <c r="MGV149" s="125"/>
      <c r="MGW149" s="125"/>
      <c r="MGX149" s="125"/>
      <c r="MGY149" s="125"/>
      <c r="MGZ149" s="125"/>
      <c r="MHA149" s="125"/>
      <c r="MHB149" s="125"/>
      <c r="MHC149" s="125"/>
      <c r="MHD149" s="125"/>
      <c r="MHE149" s="125"/>
      <c r="MHF149" s="125"/>
      <c r="MHG149" s="125"/>
      <c r="MHH149" s="125"/>
      <c r="MHI149" s="125"/>
      <c r="MHJ149" s="125"/>
      <c r="MHK149" s="125"/>
      <c r="MHL149" s="125"/>
      <c r="MHM149" s="125"/>
      <c r="MHN149" s="125"/>
      <c r="MHO149" s="125"/>
      <c r="MHP149" s="125"/>
      <c r="MHQ149" s="125"/>
      <c r="MHR149" s="125"/>
      <c r="MHS149" s="125"/>
      <c r="MHT149" s="125"/>
      <c r="MHU149" s="125"/>
      <c r="MHV149" s="125"/>
      <c r="MHW149" s="125"/>
      <c r="MHX149" s="125"/>
      <c r="MHY149" s="125"/>
      <c r="MHZ149" s="125"/>
      <c r="MIA149" s="125"/>
      <c r="MIB149" s="125"/>
      <c r="MIC149" s="125"/>
      <c r="MID149" s="125"/>
      <c r="MIE149" s="125"/>
      <c r="MIF149" s="125"/>
      <c r="MIG149" s="125"/>
      <c r="MIH149" s="125"/>
      <c r="MII149" s="125"/>
      <c r="MIJ149" s="125"/>
      <c r="MIK149" s="125"/>
      <c r="MIL149" s="125"/>
      <c r="MIM149" s="125"/>
      <c r="MIN149" s="125"/>
      <c r="MIO149" s="125"/>
      <c r="MIP149" s="125"/>
      <c r="MIQ149" s="125"/>
      <c r="MIR149" s="125"/>
      <c r="MIS149" s="125"/>
      <c r="MIT149" s="125"/>
      <c r="MIU149" s="125"/>
      <c r="MIV149" s="125"/>
      <c r="MIW149" s="125"/>
      <c r="MIX149" s="125"/>
      <c r="MIY149" s="125"/>
      <c r="MIZ149" s="125"/>
      <c r="MJA149" s="125"/>
      <c r="MJB149" s="125"/>
      <c r="MJC149" s="125"/>
      <c r="MJD149" s="125"/>
      <c r="MJE149" s="125"/>
      <c r="MJF149" s="125"/>
      <c r="MJG149" s="125"/>
      <c r="MJH149" s="125"/>
      <c r="MJI149" s="125"/>
      <c r="MJJ149" s="125"/>
      <c r="MJK149" s="125"/>
      <c r="MJL149" s="125"/>
      <c r="MJM149" s="125"/>
      <c r="MJN149" s="125"/>
      <c r="MJO149" s="125"/>
      <c r="MJP149" s="125"/>
      <c r="MJQ149" s="125"/>
      <c r="MJR149" s="125"/>
      <c r="MJS149" s="125"/>
      <c r="MJT149" s="125"/>
      <c r="MJU149" s="125"/>
      <c r="MJV149" s="125"/>
      <c r="MJW149" s="125"/>
      <c r="MJX149" s="125"/>
      <c r="MJY149" s="125"/>
      <c r="MJZ149" s="125"/>
      <c r="MKA149" s="125"/>
      <c r="MKB149" s="125"/>
      <c r="MKC149" s="125"/>
      <c r="MKD149" s="125"/>
      <c r="MKE149" s="125"/>
      <c r="MKF149" s="125"/>
      <c r="MKG149" s="125"/>
      <c r="MKH149" s="125"/>
      <c r="MKI149" s="125"/>
      <c r="MKJ149" s="125"/>
      <c r="MKK149" s="125"/>
      <c r="MKL149" s="125"/>
      <c r="MKM149" s="125"/>
      <c r="MKN149" s="125"/>
      <c r="MKO149" s="125"/>
      <c r="MKP149" s="125"/>
      <c r="MKQ149" s="125"/>
      <c r="MKR149" s="125"/>
      <c r="MKS149" s="125"/>
      <c r="MKT149" s="125"/>
      <c r="MKU149" s="125"/>
      <c r="MKV149" s="125"/>
      <c r="MKW149" s="125"/>
      <c r="MKX149" s="125"/>
      <c r="MKY149" s="125"/>
      <c r="MKZ149" s="125"/>
      <c r="MLA149" s="125"/>
      <c r="MLB149" s="125"/>
      <c r="MLC149" s="125"/>
      <c r="MLD149" s="125"/>
      <c r="MLE149" s="125"/>
      <c r="MLF149" s="125"/>
      <c r="MLG149" s="125"/>
      <c r="MLH149" s="125"/>
      <c r="MLI149" s="125"/>
      <c r="MLJ149" s="125"/>
      <c r="MLK149" s="125"/>
      <c r="MLL149" s="125"/>
      <c r="MLM149" s="125"/>
      <c r="MLN149" s="125"/>
      <c r="MLO149" s="125"/>
      <c r="MLP149" s="125"/>
      <c r="MLQ149" s="125"/>
      <c r="MLR149" s="125"/>
      <c r="MLS149" s="125"/>
      <c r="MLT149" s="125"/>
      <c r="MLU149" s="125"/>
      <c r="MLV149" s="125"/>
      <c r="MLW149" s="125"/>
      <c r="MLX149" s="125"/>
      <c r="MLY149" s="125"/>
      <c r="MLZ149" s="125"/>
      <c r="MMA149" s="125"/>
      <c r="MMB149" s="125"/>
      <c r="MMC149" s="125"/>
      <c r="MMD149" s="125"/>
      <c r="MME149" s="125"/>
      <c r="MMF149" s="125"/>
      <c r="MMG149" s="125"/>
      <c r="MMH149" s="125"/>
      <c r="MMI149" s="125"/>
      <c r="MMJ149" s="125"/>
      <c r="MMK149" s="125"/>
      <c r="MML149" s="125"/>
      <c r="MMM149" s="125"/>
      <c r="MMN149" s="125"/>
      <c r="MMO149" s="125"/>
      <c r="MMP149" s="125"/>
      <c r="MMQ149" s="125"/>
      <c r="MMR149" s="125"/>
      <c r="MMS149" s="125"/>
      <c r="MMT149" s="125"/>
      <c r="MMU149" s="125"/>
      <c r="MMV149" s="125"/>
      <c r="MMW149" s="125"/>
      <c r="MMX149" s="125"/>
      <c r="MMY149" s="125"/>
      <c r="MMZ149" s="125"/>
      <c r="MNA149" s="125"/>
      <c r="MNB149" s="125"/>
      <c r="MNC149" s="125"/>
      <c r="MND149" s="125"/>
      <c r="MNE149" s="125"/>
      <c r="MNF149" s="125"/>
      <c r="MNG149" s="125"/>
      <c r="MNH149" s="125"/>
      <c r="MNI149" s="125"/>
      <c r="MNJ149" s="125"/>
      <c r="MNK149" s="125"/>
      <c r="MNL149" s="125"/>
      <c r="MNM149" s="125"/>
      <c r="MNN149" s="125"/>
      <c r="MNO149" s="125"/>
      <c r="MNP149" s="125"/>
      <c r="MNQ149" s="125"/>
      <c r="MNR149" s="125"/>
      <c r="MNY149" s="125"/>
      <c r="MNZ149" s="125"/>
      <c r="MOA149" s="125"/>
      <c r="MOB149" s="125"/>
      <c r="MOC149" s="125"/>
      <c r="MOD149" s="125"/>
      <c r="MOE149" s="125"/>
      <c r="MOF149" s="125"/>
      <c r="MOG149" s="125"/>
      <c r="MOH149" s="125"/>
      <c r="MOI149" s="125"/>
      <c r="MOJ149" s="125"/>
      <c r="MOK149" s="125"/>
      <c r="MOL149" s="125"/>
      <c r="MOM149" s="125"/>
      <c r="MON149" s="125"/>
      <c r="MOO149" s="125"/>
      <c r="MOP149" s="125"/>
      <c r="MOQ149" s="125"/>
      <c r="MOR149" s="125"/>
      <c r="MOS149" s="125"/>
      <c r="MOT149" s="125"/>
      <c r="MOU149" s="125"/>
      <c r="MOV149" s="125"/>
      <c r="MOW149" s="125"/>
      <c r="MOX149" s="125"/>
      <c r="MOY149" s="125"/>
      <c r="MOZ149" s="125"/>
      <c r="MPA149" s="125"/>
      <c r="MPB149" s="125"/>
      <c r="MPC149" s="125"/>
      <c r="MPD149" s="125"/>
      <c r="MPE149" s="125"/>
      <c r="MPF149" s="125"/>
      <c r="MPG149" s="125"/>
      <c r="MPH149" s="125"/>
      <c r="MPI149" s="125"/>
      <c r="MPJ149" s="125"/>
      <c r="MPK149" s="125"/>
      <c r="MPL149" s="125"/>
      <c r="MPM149" s="125"/>
      <c r="MPN149" s="125"/>
      <c r="MPO149" s="125"/>
      <c r="MPP149" s="125"/>
      <c r="MPQ149" s="125"/>
      <c r="MPR149" s="125"/>
      <c r="MPS149" s="125"/>
      <c r="MPT149" s="125"/>
      <c r="MPU149" s="125"/>
      <c r="MPV149" s="125"/>
      <c r="MPW149" s="125"/>
      <c r="MPX149" s="125"/>
      <c r="MPY149" s="125"/>
      <c r="MPZ149" s="125"/>
      <c r="MQA149" s="125"/>
      <c r="MQB149" s="125"/>
      <c r="MQC149" s="125"/>
      <c r="MQD149" s="125"/>
      <c r="MQE149" s="125"/>
      <c r="MQF149" s="125"/>
      <c r="MQG149" s="125"/>
      <c r="MQH149" s="125"/>
      <c r="MQI149" s="125"/>
      <c r="MQJ149" s="125"/>
      <c r="MQK149" s="125"/>
      <c r="MQL149" s="125"/>
      <c r="MQM149" s="125"/>
      <c r="MQN149" s="125"/>
      <c r="MQO149" s="125"/>
      <c r="MQP149" s="125"/>
      <c r="MQQ149" s="125"/>
      <c r="MQR149" s="125"/>
      <c r="MQS149" s="125"/>
      <c r="MQT149" s="125"/>
      <c r="MQU149" s="125"/>
      <c r="MQV149" s="125"/>
      <c r="MQW149" s="125"/>
      <c r="MQX149" s="125"/>
      <c r="MQY149" s="125"/>
      <c r="MQZ149" s="125"/>
      <c r="MRA149" s="125"/>
      <c r="MRB149" s="125"/>
      <c r="MRC149" s="125"/>
      <c r="MRD149" s="125"/>
      <c r="MRE149" s="125"/>
      <c r="MRF149" s="125"/>
      <c r="MRG149" s="125"/>
      <c r="MRH149" s="125"/>
      <c r="MRI149" s="125"/>
      <c r="MRJ149" s="125"/>
      <c r="MRK149" s="125"/>
      <c r="MRL149" s="125"/>
      <c r="MRM149" s="125"/>
      <c r="MRN149" s="125"/>
      <c r="MRO149" s="125"/>
      <c r="MRP149" s="125"/>
      <c r="MRQ149" s="125"/>
      <c r="MRR149" s="125"/>
      <c r="MRS149" s="125"/>
      <c r="MRT149" s="125"/>
      <c r="MRU149" s="125"/>
      <c r="MRV149" s="125"/>
      <c r="MRW149" s="125"/>
      <c r="MRX149" s="125"/>
      <c r="MRY149" s="125"/>
      <c r="MRZ149" s="125"/>
      <c r="MSA149" s="125"/>
      <c r="MSB149" s="125"/>
      <c r="MSC149" s="125"/>
      <c r="MSD149" s="125"/>
      <c r="MSE149" s="125"/>
      <c r="MSF149" s="125"/>
      <c r="MSG149" s="125"/>
      <c r="MSH149" s="125"/>
      <c r="MSI149" s="125"/>
      <c r="MSJ149" s="125"/>
      <c r="MSK149" s="125"/>
      <c r="MSL149" s="125"/>
      <c r="MSM149" s="125"/>
      <c r="MSN149" s="125"/>
      <c r="MSO149" s="125"/>
      <c r="MSP149" s="125"/>
      <c r="MSQ149" s="125"/>
      <c r="MSR149" s="125"/>
      <c r="MSS149" s="125"/>
      <c r="MST149" s="125"/>
      <c r="MSU149" s="125"/>
      <c r="MSV149" s="125"/>
      <c r="MSW149" s="125"/>
      <c r="MSX149" s="125"/>
      <c r="MSY149" s="125"/>
      <c r="MSZ149" s="125"/>
      <c r="MTA149" s="125"/>
      <c r="MTB149" s="125"/>
      <c r="MTC149" s="125"/>
      <c r="MTD149" s="125"/>
      <c r="MTE149" s="125"/>
      <c r="MTF149" s="125"/>
      <c r="MTG149" s="125"/>
      <c r="MTH149" s="125"/>
      <c r="MTI149" s="125"/>
      <c r="MTJ149" s="125"/>
      <c r="MTK149" s="125"/>
      <c r="MTL149" s="125"/>
      <c r="MTM149" s="125"/>
      <c r="MTN149" s="125"/>
      <c r="MTO149" s="125"/>
      <c r="MTP149" s="125"/>
      <c r="MTQ149" s="125"/>
      <c r="MTR149" s="125"/>
      <c r="MTS149" s="125"/>
      <c r="MTT149" s="125"/>
      <c r="MTU149" s="125"/>
      <c r="MTV149" s="125"/>
      <c r="MTW149" s="125"/>
      <c r="MTX149" s="125"/>
      <c r="MTY149" s="125"/>
      <c r="MTZ149" s="125"/>
      <c r="MUA149" s="125"/>
      <c r="MUB149" s="125"/>
      <c r="MUC149" s="125"/>
      <c r="MUD149" s="125"/>
      <c r="MUE149" s="125"/>
      <c r="MUF149" s="125"/>
      <c r="MUG149" s="125"/>
      <c r="MUH149" s="125"/>
      <c r="MUI149" s="125"/>
      <c r="MUJ149" s="125"/>
      <c r="MUK149" s="125"/>
      <c r="MUL149" s="125"/>
      <c r="MUM149" s="125"/>
      <c r="MUN149" s="125"/>
      <c r="MUO149" s="125"/>
      <c r="MUP149" s="125"/>
      <c r="MUQ149" s="125"/>
      <c r="MUR149" s="125"/>
      <c r="MUS149" s="125"/>
      <c r="MUT149" s="125"/>
      <c r="MUU149" s="125"/>
      <c r="MUV149" s="125"/>
      <c r="MUW149" s="125"/>
      <c r="MUX149" s="125"/>
      <c r="MUY149" s="125"/>
      <c r="MUZ149" s="125"/>
      <c r="MVA149" s="125"/>
      <c r="MVB149" s="125"/>
      <c r="MVC149" s="125"/>
      <c r="MVD149" s="125"/>
      <c r="MVE149" s="125"/>
      <c r="MVF149" s="125"/>
      <c r="MVG149" s="125"/>
      <c r="MVH149" s="125"/>
      <c r="MVI149" s="125"/>
      <c r="MVJ149" s="125"/>
      <c r="MVK149" s="125"/>
      <c r="MVL149" s="125"/>
      <c r="MVM149" s="125"/>
      <c r="MVN149" s="125"/>
      <c r="MVO149" s="125"/>
      <c r="MVP149" s="125"/>
      <c r="MVQ149" s="125"/>
      <c r="MVR149" s="125"/>
      <c r="MVS149" s="125"/>
      <c r="MVT149" s="125"/>
      <c r="MVU149" s="125"/>
      <c r="MVV149" s="125"/>
      <c r="MVW149" s="125"/>
      <c r="MVX149" s="125"/>
      <c r="MVY149" s="125"/>
      <c r="MVZ149" s="125"/>
      <c r="MWA149" s="125"/>
      <c r="MWB149" s="125"/>
      <c r="MWC149" s="125"/>
      <c r="MWD149" s="125"/>
      <c r="MWE149" s="125"/>
      <c r="MWF149" s="125"/>
      <c r="MWG149" s="125"/>
      <c r="MWH149" s="125"/>
      <c r="MWI149" s="125"/>
      <c r="MWJ149" s="125"/>
      <c r="MWK149" s="125"/>
      <c r="MWL149" s="125"/>
      <c r="MWM149" s="125"/>
      <c r="MWN149" s="125"/>
      <c r="MWO149" s="125"/>
      <c r="MWP149" s="125"/>
      <c r="MWQ149" s="125"/>
      <c r="MWR149" s="125"/>
      <c r="MWS149" s="125"/>
      <c r="MWT149" s="125"/>
      <c r="MWU149" s="125"/>
      <c r="MWV149" s="125"/>
      <c r="MWW149" s="125"/>
      <c r="MWX149" s="125"/>
      <c r="MWY149" s="125"/>
      <c r="MWZ149" s="125"/>
      <c r="MXA149" s="125"/>
      <c r="MXB149" s="125"/>
      <c r="MXC149" s="125"/>
      <c r="MXD149" s="125"/>
      <c r="MXE149" s="125"/>
      <c r="MXF149" s="125"/>
      <c r="MXG149" s="125"/>
      <c r="MXH149" s="125"/>
      <c r="MXI149" s="125"/>
      <c r="MXJ149" s="125"/>
      <c r="MXK149" s="125"/>
      <c r="MXL149" s="125"/>
      <c r="MXM149" s="125"/>
      <c r="MXN149" s="125"/>
      <c r="MXU149" s="125"/>
      <c r="MXV149" s="125"/>
      <c r="MXW149" s="125"/>
      <c r="MXX149" s="125"/>
      <c r="MXY149" s="125"/>
      <c r="MXZ149" s="125"/>
      <c r="MYA149" s="125"/>
      <c r="MYB149" s="125"/>
      <c r="MYC149" s="125"/>
      <c r="MYD149" s="125"/>
      <c r="MYE149" s="125"/>
      <c r="MYF149" s="125"/>
      <c r="MYG149" s="125"/>
      <c r="MYH149" s="125"/>
      <c r="MYI149" s="125"/>
      <c r="MYJ149" s="125"/>
      <c r="MYK149" s="125"/>
      <c r="MYL149" s="125"/>
      <c r="MYM149" s="125"/>
      <c r="MYN149" s="125"/>
      <c r="MYO149" s="125"/>
      <c r="MYP149" s="125"/>
      <c r="MYQ149" s="125"/>
      <c r="MYR149" s="125"/>
      <c r="MYS149" s="125"/>
      <c r="MYT149" s="125"/>
      <c r="MYU149" s="125"/>
      <c r="MYV149" s="125"/>
      <c r="MYW149" s="125"/>
      <c r="MYX149" s="125"/>
      <c r="MYY149" s="125"/>
      <c r="MYZ149" s="125"/>
      <c r="MZA149" s="125"/>
      <c r="MZB149" s="125"/>
      <c r="MZC149" s="125"/>
      <c r="MZD149" s="125"/>
      <c r="MZE149" s="125"/>
      <c r="MZF149" s="125"/>
      <c r="MZG149" s="125"/>
      <c r="MZH149" s="125"/>
      <c r="MZI149" s="125"/>
      <c r="MZJ149" s="125"/>
      <c r="MZK149" s="125"/>
      <c r="MZL149" s="125"/>
      <c r="MZM149" s="125"/>
      <c r="MZN149" s="125"/>
      <c r="MZO149" s="125"/>
      <c r="MZP149" s="125"/>
      <c r="MZQ149" s="125"/>
      <c r="MZR149" s="125"/>
      <c r="MZS149" s="125"/>
      <c r="MZT149" s="125"/>
      <c r="MZU149" s="125"/>
      <c r="MZV149" s="125"/>
      <c r="MZW149" s="125"/>
      <c r="MZX149" s="125"/>
      <c r="MZY149" s="125"/>
      <c r="MZZ149" s="125"/>
      <c r="NAA149" s="125"/>
      <c r="NAB149" s="125"/>
      <c r="NAC149" s="125"/>
      <c r="NAD149" s="125"/>
      <c r="NAE149" s="125"/>
      <c r="NAF149" s="125"/>
      <c r="NAG149" s="125"/>
      <c r="NAH149" s="125"/>
      <c r="NAI149" s="125"/>
      <c r="NAJ149" s="125"/>
      <c r="NAK149" s="125"/>
      <c r="NAL149" s="125"/>
      <c r="NAM149" s="125"/>
      <c r="NAN149" s="125"/>
      <c r="NAO149" s="125"/>
      <c r="NAP149" s="125"/>
      <c r="NAQ149" s="125"/>
      <c r="NAR149" s="125"/>
      <c r="NAS149" s="125"/>
      <c r="NAT149" s="125"/>
      <c r="NAU149" s="125"/>
      <c r="NAV149" s="125"/>
      <c r="NAW149" s="125"/>
      <c r="NAX149" s="125"/>
      <c r="NAY149" s="125"/>
      <c r="NAZ149" s="125"/>
      <c r="NBA149" s="125"/>
      <c r="NBB149" s="125"/>
      <c r="NBC149" s="125"/>
      <c r="NBD149" s="125"/>
      <c r="NBE149" s="125"/>
      <c r="NBF149" s="125"/>
      <c r="NBG149" s="125"/>
      <c r="NBH149" s="125"/>
      <c r="NBI149" s="125"/>
      <c r="NBJ149" s="125"/>
      <c r="NBK149" s="125"/>
      <c r="NBL149" s="125"/>
      <c r="NBM149" s="125"/>
      <c r="NBN149" s="125"/>
      <c r="NBO149" s="125"/>
      <c r="NBP149" s="125"/>
      <c r="NBQ149" s="125"/>
      <c r="NBR149" s="125"/>
      <c r="NBS149" s="125"/>
      <c r="NBT149" s="125"/>
      <c r="NBU149" s="125"/>
      <c r="NBV149" s="125"/>
      <c r="NBW149" s="125"/>
      <c r="NBX149" s="125"/>
      <c r="NBY149" s="125"/>
      <c r="NBZ149" s="125"/>
      <c r="NCA149" s="125"/>
      <c r="NCB149" s="125"/>
      <c r="NCC149" s="125"/>
      <c r="NCD149" s="125"/>
      <c r="NCE149" s="125"/>
      <c r="NCF149" s="125"/>
      <c r="NCG149" s="125"/>
      <c r="NCH149" s="125"/>
      <c r="NCI149" s="125"/>
      <c r="NCJ149" s="125"/>
      <c r="NCK149" s="125"/>
      <c r="NCL149" s="125"/>
      <c r="NCM149" s="125"/>
      <c r="NCN149" s="125"/>
      <c r="NCO149" s="125"/>
      <c r="NCP149" s="125"/>
      <c r="NCQ149" s="125"/>
      <c r="NCR149" s="125"/>
      <c r="NCS149" s="125"/>
      <c r="NCT149" s="125"/>
      <c r="NCU149" s="125"/>
      <c r="NCV149" s="125"/>
      <c r="NCW149" s="125"/>
      <c r="NCX149" s="125"/>
      <c r="NCY149" s="125"/>
      <c r="NCZ149" s="125"/>
      <c r="NDA149" s="125"/>
      <c r="NDB149" s="125"/>
      <c r="NDC149" s="125"/>
      <c r="NDD149" s="125"/>
      <c r="NDE149" s="125"/>
      <c r="NDF149" s="125"/>
      <c r="NDG149" s="125"/>
      <c r="NDH149" s="125"/>
      <c r="NDI149" s="125"/>
      <c r="NDJ149" s="125"/>
      <c r="NDK149" s="125"/>
      <c r="NDL149" s="125"/>
      <c r="NDM149" s="125"/>
      <c r="NDN149" s="125"/>
      <c r="NDO149" s="125"/>
      <c r="NDP149" s="125"/>
      <c r="NDQ149" s="125"/>
      <c r="NDR149" s="125"/>
      <c r="NDS149" s="125"/>
      <c r="NDT149" s="125"/>
      <c r="NDU149" s="125"/>
      <c r="NDV149" s="125"/>
      <c r="NDW149" s="125"/>
      <c r="NDX149" s="125"/>
      <c r="NDY149" s="125"/>
      <c r="NDZ149" s="125"/>
      <c r="NEA149" s="125"/>
      <c r="NEB149" s="125"/>
      <c r="NEC149" s="125"/>
      <c r="NED149" s="125"/>
      <c r="NEE149" s="125"/>
      <c r="NEF149" s="125"/>
      <c r="NEG149" s="125"/>
      <c r="NEH149" s="125"/>
      <c r="NEI149" s="125"/>
      <c r="NEJ149" s="125"/>
      <c r="NEK149" s="125"/>
      <c r="NEL149" s="125"/>
      <c r="NEM149" s="125"/>
      <c r="NEN149" s="125"/>
      <c r="NEO149" s="125"/>
      <c r="NEP149" s="125"/>
      <c r="NEQ149" s="125"/>
      <c r="NER149" s="125"/>
      <c r="NES149" s="125"/>
      <c r="NET149" s="125"/>
      <c r="NEU149" s="125"/>
      <c r="NEV149" s="125"/>
      <c r="NEW149" s="125"/>
      <c r="NEX149" s="125"/>
      <c r="NEY149" s="125"/>
      <c r="NEZ149" s="125"/>
      <c r="NFA149" s="125"/>
      <c r="NFB149" s="125"/>
      <c r="NFC149" s="125"/>
      <c r="NFD149" s="125"/>
      <c r="NFE149" s="125"/>
      <c r="NFF149" s="125"/>
      <c r="NFG149" s="125"/>
      <c r="NFH149" s="125"/>
      <c r="NFI149" s="125"/>
      <c r="NFJ149" s="125"/>
      <c r="NFK149" s="125"/>
      <c r="NFL149" s="125"/>
      <c r="NFM149" s="125"/>
      <c r="NFN149" s="125"/>
      <c r="NFO149" s="125"/>
      <c r="NFP149" s="125"/>
      <c r="NFQ149" s="125"/>
      <c r="NFR149" s="125"/>
      <c r="NFS149" s="125"/>
      <c r="NFT149" s="125"/>
      <c r="NFU149" s="125"/>
      <c r="NFV149" s="125"/>
      <c r="NFW149" s="125"/>
      <c r="NFX149" s="125"/>
      <c r="NFY149" s="125"/>
      <c r="NFZ149" s="125"/>
      <c r="NGA149" s="125"/>
      <c r="NGB149" s="125"/>
      <c r="NGC149" s="125"/>
      <c r="NGD149" s="125"/>
      <c r="NGE149" s="125"/>
      <c r="NGF149" s="125"/>
      <c r="NGG149" s="125"/>
      <c r="NGH149" s="125"/>
      <c r="NGI149" s="125"/>
      <c r="NGJ149" s="125"/>
      <c r="NGK149" s="125"/>
      <c r="NGL149" s="125"/>
      <c r="NGM149" s="125"/>
      <c r="NGN149" s="125"/>
      <c r="NGO149" s="125"/>
      <c r="NGP149" s="125"/>
      <c r="NGQ149" s="125"/>
      <c r="NGR149" s="125"/>
      <c r="NGS149" s="125"/>
      <c r="NGT149" s="125"/>
      <c r="NGU149" s="125"/>
      <c r="NGV149" s="125"/>
      <c r="NGW149" s="125"/>
      <c r="NGX149" s="125"/>
      <c r="NGY149" s="125"/>
      <c r="NGZ149" s="125"/>
      <c r="NHA149" s="125"/>
      <c r="NHB149" s="125"/>
      <c r="NHC149" s="125"/>
      <c r="NHD149" s="125"/>
      <c r="NHE149" s="125"/>
      <c r="NHF149" s="125"/>
      <c r="NHG149" s="125"/>
      <c r="NHH149" s="125"/>
      <c r="NHI149" s="125"/>
      <c r="NHJ149" s="125"/>
      <c r="NHQ149" s="125"/>
      <c r="NHR149" s="125"/>
      <c r="NHS149" s="125"/>
      <c r="NHT149" s="125"/>
      <c r="NHU149" s="125"/>
      <c r="NHV149" s="125"/>
      <c r="NHW149" s="125"/>
      <c r="NHX149" s="125"/>
      <c r="NHY149" s="125"/>
      <c r="NHZ149" s="125"/>
      <c r="NIA149" s="125"/>
      <c r="NIB149" s="125"/>
      <c r="NIC149" s="125"/>
      <c r="NID149" s="125"/>
      <c r="NIE149" s="125"/>
      <c r="NIF149" s="125"/>
      <c r="NIG149" s="125"/>
      <c r="NIH149" s="125"/>
      <c r="NII149" s="125"/>
      <c r="NIJ149" s="125"/>
      <c r="NIK149" s="125"/>
      <c r="NIL149" s="125"/>
      <c r="NIM149" s="125"/>
      <c r="NIN149" s="125"/>
      <c r="NIO149" s="125"/>
      <c r="NIP149" s="125"/>
      <c r="NIQ149" s="125"/>
      <c r="NIR149" s="125"/>
      <c r="NIS149" s="125"/>
      <c r="NIT149" s="125"/>
      <c r="NIU149" s="125"/>
      <c r="NIV149" s="125"/>
      <c r="NIW149" s="125"/>
      <c r="NIX149" s="125"/>
      <c r="NIY149" s="125"/>
      <c r="NIZ149" s="125"/>
      <c r="NJA149" s="125"/>
      <c r="NJB149" s="125"/>
      <c r="NJC149" s="125"/>
      <c r="NJD149" s="125"/>
      <c r="NJE149" s="125"/>
      <c r="NJF149" s="125"/>
      <c r="NJG149" s="125"/>
      <c r="NJH149" s="125"/>
      <c r="NJI149" s="125"/>
      <c r="NJJ149" s="125"/>
      <c r="NJK149" s="125"/>
      <c r="NJL149" s="125"/>
      <c r="NJM149" s="125"/>
      <c r="NJN149" s="125"/>
      <c r="NJO149" s="125"/>
      <c r="NJP149" s="125"/>
      <c r="NJQ149" s="125"/>
      <c r="NJR149" s="125"/>
      <c r="NJS149" s="125"/>
      <c r="NJT149" s="125"/>
      <c r="NJU149" s="125"/>
      <c r="NJV149" s="125"/>
      <c r="NJW149" s="125"/>
      <c r="NJX149" s="125"/>
      <c r="NJY149" s="125"/>
      <c r="NJZ149" s="125"/>
      <c r="NKA149" s="125"/>
      <c r="NKB149" s="125"/>
      <c r="NKC149" s="125"/>
      <c r="NKD149" s="125"/>
      <c r="NKE149" s="125"/>
      <c r="NKF149" s="125"/>
      <c r="NKG149" s="125"/>
      <c r="NKH149" s="125"/>
      <c r="NKI149" s="125"/>
      <c r="NKJ149" s="125"/>
      <c r="NKK149" s="125"/>
      <c r="NKL149" s="125"/>
      <c r="NKM149" s="125"/>
      <c r="NKN149" s="125"/>
      <c r="NKO149" s="125"/>
      <c r="NKP149" s="125"/>
      <c r="NKQ149" s="125"/>
      <c r="NKR149" s="125"/>
      <c r="NKS149" s="125"/>
      <c r="NKT149" s="125"/>
      <c r="NKU149" s="125"/>
      <c r="NKV149" s="125"/>
      <c r="NKW149" s="125"/>
      <c r="NKX149" s="125"/>
      <c r="NKY149" s="125"/>
      <c r="NKZ149" s="125"/>
      <c r="NLA149" s="125"/>
      <c r="NLB149" s="125"/>
      <c r="NLC149" s="125"/>
      <c r="NLD149" s="125"/>
      <c r="NLE149" s="125"/>
      <c r="NLF149" s="125"/>
      <c r="NLG149" s="125"/>
      <c r="NLH149" s="125"/>
      <c r="NLI149" s="125"/>
      <c r="NLJ149" s="125"/>
      <c r="NLK149" s="125"/>
      <c r="NLL149" s="125"/>
      <c r="NLM149" s="125"/>
      <c r="NLN149" s="125"/>
      <c r="NLO149" s="125"/>
      <c r="NLP149" s="125"/>
      <c r="NLQ149" s="125"/>
      <c r="NLR149" s="125"/>
      <c r="NLS149" s="125"/>
      <c r="NLT149" s="125"/>
      <c r="NLU149" s="125"/>
      <c r="NLV149" s="125"/>
      <c r="NLW149" s="125"/>
      <c r="NLX149" s="125"/>
      <c r="NLY149" s="125"/>
      <c r="NLZ149" s="125"/>
      <c r="NMA149" s="125"/>
      <c r="NMB149" s="125"/>
      <c r="NMC149" s="125"/>
      <c r="NMD149" s="125"/>
      <c r="NME149" s="125"/>
      <c r="NMF149" s="125"/>
      <c r="NMG149" s="125"/>
      <c r="NMH149" s="125"/>
      <c r="NMI149" s="125"/>
      <c r="NMJ149" s="125"/>
      <c r="NMK149" s="125"/>
      <c r="NML149" s="125"/>
      <c r="NMM149" s="125"/>
      <c r="NMN149" s="125"/>
      <c r="NMO149" s="125"/>
      <c r="NMP149" s="125"/>
      <c r="NMQ149" s="125"/>
      <c r="NMR149" s="125"/>
      <c r="NMS149" s="125"/>
      <c r="NMT149" s="125"/>
      <c r="NMU149" s="125"/>
      <c r="NMV149" s="125"/>
      <c r="NMW149" s="125"/>
      <c r="NMX149" s="125"/>
      <c r="NMY149" s="125"/>
      <c r="NMZ149" s="125"/>
      <c r="NNA149" s="125"/>
      <c r="NNB149" s="125"/>
      <c r="NNC149" s="125"/>
      <c r="NND149" s="125"/>
      <c r="NNE149" s="125"/>
      <c r="NNF149" s="125"/>
      <c r="NNG149" s="125"/>
      <c r="NNH149" s="125"/>
      <c r="NNI149" s="125"/>
      <c r="NNJ149" s="125"/>
      <c r="NNK149" s="125"/>
      <c r="NNL149" s="125"/>
      <c r="NNM149" s="125"/>
      <c r="NNN149" s="125"/>
      <c r="NNO149" s="125"/>
      <c r="NNP149" s="125"/>
      <c r="NNQ149" s="125"/>
      <c r="NNR149" s="125"/>
      <c r="NNS149" s="125"/>
      <c r="NNT149" s="125"/>
      <c r="NNU149" s="125"/>
      <c r="NNV149" s="125"/>
      <c r="NNW149" s="125"/>
      <c r="NNX149" s="125"/>
      <c r="NNY149" s="125"/>
      <c r="NNZ149" s="125"/>
      <c r="NOA149" s="125"/>
      <c r="NOB149" s="125"/>
      <c r="NOC149" s="125"/>
      <c r="NOD149" s="125"/>
      <c r="NOE149" s="125"/>
      <c r="NOF149" s="125"/>
      <c r="NOG149" s="125"/>
      <c r="NOH149" s="125"/>
      <c r="NOI149" s="125"/>
      <c r="NOJ149" s="125"/>
      <c r="NOK149" s="125"/>
      <c r="NOL149" s="125"/>
      <c r="NOM149" s="125"/>
      <c r="NON149" s="125"/>
      <c r="NOO149" s="125"/>
      <c r="NOP149" s="125"/>
      <c r="NOQ149" s="125"/>
      <c r="NOR149" s="125"/>
      <c r="NOS149" s="125"/>
      <c r="NOT149" s="125"/>
      <c r="NOU149" s="125"/>
      <c r="NOV149" s="125"/>
      <c r="NOW149" s="125"/>
      <c r="NOX149" s="125"/>
      <c r="NOY149" s="125"/>
      <c r="NOZ149" s="125"/>
      <c r="NPA149" s="125"/>
      <c r="NPB149" s="125"/>
      <c r="NPC149" s="125"/>
      <c r="NPD149" s="125"/>
      <c r="NPE149" s="125"/>
      <c r="NPF149" s="125"/>
      <c r="NPG149" s="125"/>
      <c r="NPH149" s="125"/>
      <c r="NPI149" s="125"/>
      <c r="NPJ149" s="125"/>
      <c r="NPK149" s="125"/>
      <c r="NPL149" s="125"/>
      <c r="NPM149" s="125"/>
      <c r="NPN149" s="125"/>
      <c r="NPO149" s="125"/>
      <c r="NPP149" s="125"/>
      <c r="NPQ149" s="125"/>
      <c r="NPR149" s="125"/>
      <c r="NPS149" s="125"/>
      <c r="NPT149" s="125"/>
      <c r="NPU149" s="125"/>
      <c r="NPV149" s="125"/>
      <c r="NPW149" s="125"/>
      <c r="NPX149" s="125"/>
      <c r="NPY149" s="125"/>
      <c r="NPZ149" s="125"/>
      <c r="NQA149" s="125"/>
      <c r="NQB149" s="125"/>
      <c r="NQC149" s="125"/>
      <c r="NQD149" s="125"/>
      <c r="NQE149" s="125"/>
      <c r="NQF149" s="125"/>
      <c r="NQG149" s="125"/>
      <c r="NQH149" s="125"/>
      <c r="NQI149" s="125"/>
      <c r="NQJ149" s="125"/>
      <c r="NQK149" s="125"/>
      <c r="NQL149" s="125"/>
      <c r="NQM149" s="125"/>
      <c r="NQN149" s="125"/>
      <c r="NQO149" s="125"/>
      <c r="NQP149" s="125"/>
      <c r="NQQ149" s="125"/>
      <c r="NQR149" s="125"/>
      <c r="NQS149" s="125"/>
      <c r="NQT149" s="125"/>
      <c r="NQU149" s="125"/>
      <c r="NQV149" s="125"/>
      <c r="NQW149" s="125"/>
      <c r="NQX149" s="125"/>
      <c r="NQY149" s="125"/>
      <c r="NQZ149" s="125"/>
      <c r="NRA149" s="125"/>
      <c r="NRB149" s="125"/>
      <c r="NRC149" s="125"/>
      <c r="NRD149" s="125"/>
      <c r="NRE149" s="125"/>
      <c r="NRF149" s="125"/>
      <c r="NRM149" s="125"/>
      <c r="NRN149" s="125"/>
      <c r="NRO149" s="125"/>
      <c r="NRP149" s="125"/>
      <c r="NRQ149" s="125"/>
      <c r="NRR149" s="125"/>
      <c r="NRS149" s="125"/>
      <c r="NRT149" s="125"/>
      <c r="NRU149" s="125"/>
      <c r="NRV149" s="125"/>
      <c r="NRW149" s="125"/>
      <c r="NRX149" s="125"/>
      <c r="NRY149" s="125"/>
      <c r="NRZ149" s="125"/>
      <c r="NSA149" s="125"/>
      <c r="NSB149" s="125"/>
      <c r="NSC149" s="125"/>
      <c r="NSD149" s="125"/>
      <c r="NSE149" s="125"/>
      <c r="NSF149" s="125"/>
      <c r="NSG149" s="125"/>
      <c r="NSH149" s="125"/>
      <c r="NSI149" s="125"/>
      <c r="NSJ149" s="125"/>
      <c r="NSK149" s="125"/>
      <c r="NSL149" s="125"/>
      <c r="NSM149" s="125"/>
      <c r="NSN149" s="125"/>
      <c r="NSO149" s="125"/>
      <c r="NSP149" s="125"/>
      <c r="NSQ149" s="125"/>
      <c r="NSR149" s="125"/>
      <c r="NSS149" s="125"/>
      <c r="NST149" s="125"/>
      <c r="NSU149" s="125"/>
      <c r="NSV149" s="125"/>
      <c r="NSW149" s="125"/>
      <c r="NSX149" s="125"/>
      <c r="NSY149" s="125"/>
      <c r="NSZ149" s="125"/>
      <c r="NTA149" s="125"/>
      <c r="NTB149" s="125"/>
      <c r="NTC149" s="125"/>
      <c r="NTD149" s="125"/>
      <c r="NTE149" s="125"/>
      <c r="NTF149" s="125"/>
      <c r="NTG149" s="125"/>
      <c r="NTH149" s="125"/>
      <c r="NTI149" s="125"/>
      <c r="NTJ149" s="125"/>
      <c r="NTK149" s="125"/>
      <c r="NTL149" s="125"/>
      <c r="NTM149" s="125"/>
      <c r="NTN149" s="125"/>
      <c r="NTO149" s="125"/>
      <c r="NTP149" s="125"/>
      <c r="NTQ149" s="125"/>
      <c r="NTR149" s="125"/>
      <c r="NTS149" s="125"/>
      <c r="NTT149" s="125"/>
      <c r="NTU149" s="125"/>
      <c r="NTV149" s="125"/>
      <c r="NTW149" s="125"/>
      <c r="NTX149" s="125"/>
      <c r="NTY149" s="125"/>
      <c r="NTZ149" s="125"/>
      <c r="NUA149" s="125"/>
      <c r="NUB149" s="125"/>
      <c r="NUC149" s="125"/>
      <c r="NUD149" s="125"/>
      <c r="NUE149" s="125"/>
      <c r="NUF149" s="125"/>
      <c r="NUG149" s="125"/>
      <c r="NUH149" s="125"/>
      <c r="NUI149" s="125"/>
      <c r="NUJ149" s="125"/>
      <c r="NUK149" s="125"/>
      <c r="NUL149" s="125"/>
      <c r="NUM149" s="125"/>
      <c r="NUN149" s="125"/>
      <c r="NUO149" s="125"/>
      <c r="NUP149" s="125"/>
      <c r="NUQ149" s="125"/>
      <c r="NUR149" s="125"/>
      <c r="NUS149" s="125"/>
      <c r="NUT149" s="125"/>
      <c r="NUU149" s="125"/>
      <c r="NUV149" s="125"/>
      <c r="NUW149" s="125"/>
      <c r="NUX149" s="125"/>
      <c r="NUY149" s="125"/>
      <c r="NUZ149" s="125"/>
      <c r="NVA149" s="125"/>
      <c r="NVB149" s="125"/>
      <c r="NVC149" s="125"/>
      <c r="NVD149" s="125"/>
      <c r="NVE149" s="125"/>
      <c r="NVF149" s="125"/>
      <c r="NVG149" s="125"/>
      <c r="NVH149" s="125"/>
      <c r="NVI149" s="125"/>
      <c r="NVJ149" s="125"/>
      <c r="NVK149" s="125"/>
      <c r="NVL149" s="125"/>
      <c r="NVM149" s="125"/>
      <c r="NVN149" s="125"/>
      <c r="NVO149" s="125"/>
      <c r="NVP149" s="125"/>
      <c r="NVQ149" s="125"/>
      <c r="NVR149" s="125"/>
      <c r="NVS149" s="125"/>
      <c r="NVT149" s="125"/>
      <c r="NVU149" s="125"/>
      <c r="NVV149" s="125"/>
      <c r="NVW149" s="125"/>
      <c r="NVX149" s="125"/>
      <c r="NVY149" s="125"/>
      <c r="NVZ149" s="125"/>
      <c r="NWA149" s="125"/>
      <c r="NWB149" s="125"/>
      <c r="NWC149" s="125"/>
      <c r="NWD149" s="125"/>
      <c r="NWE149" s="125"/>
      <c r="NWF149" s="125"/>
      <c r="NWG149" s="125"/>
      <c r="NWH149" s="125"/>
      <c r="NWI149" s="125"/>
      <c r="NWJ149" s="125"/>
      <c r="NWK149" s="125"/>
      <c r="NWL149" s="125"/>
      <c r="NWM149" s="125"/>
      <c r="NWN149" s="125"/>
      <c r="NWO149" s="125"/>
      <c r="NWP149" s="125"/>
      <c r="NWQ149" s="125"/>
      <c r="NWR149" s="125"/>
      <c r="NWS149" s="125"/>
      <c r="NWT149" s="125"/>
      <c r="NWU149" s="125"/>
      <c r="NWV149" s="125"/>
      <c r="NWW149" s="125"/>
      <c r="NWX149" s="125"/>
      <c r="NWY149" s="125"/>
      <c r="NWZ149" s="125"/>
      <c r="NXA149" s="125"/>
      <c r="NXB149" s="125"/>
      <c r="NXC149" s="125"/>
      <c r="NXD149" s="125"/>
      <c r="NXE149" s="125"/>
      <c r="NXF149" s="125"/>
      <c r="NXG149" s="125"/>
      <c r="NXH149" s="125"/>
      <c r="NXI149" s="125"/>
      <c r="NXJ149" s="125"/>
      <c r="NXK149" s="125"/>
      <c r="NXL149" s="125"/>
      <c r="NXM149" s="125"/>
      <c r="NXN149" s="125"/>
      <c r="NXO149" s="125"/>
      <c r="NXP149" s="125"/>
      <c r="NXQ149" s="125"/>
      <c r="NXR149" s="125"/>
      <c r="NXS149" s="125"/>
      <c r="NXT149" s="125"/>
      <c r="NXU149" s="125"/>
      <c r="NXV149" s="125"/>
      <c r="NXW149" s="125"/>
      <c r="NXX149" s="125"/>
      <c r="NXY149" s="125"/>
      <c r="NXZ149" s="125"/>
      <c r="NYA149" s="125"/>
      <c r="NYB149" s="125"/>
      <c r="NYC149" s="125"/>
      <c r="NYD149" s="125"/>
      <c r="NYE149" s="125"/>
      <c r="NYF149" s="125"/>
      <c r="NYG149" s="125"/>
      <c r="NYH149" s="125"/>
      <c r="NYI149" s="125"/>
      <c r="NYJ149" s="125"/>
      <c r="NYK149" s="125"/>
      <c r="NYL149" s="125"/>
      <c r="NYM149" s="125"/>
      <c r="NYN149" s="125"/>
      <c r="NYO149" s="125"/>
      <c r="NYP149" s="125"/>
      <c r="NYQ149" s="125"/>
      <c r="NYR149" s="125"/>
      <c r="NYS149" s="125"/>
      <c r="NYT149" s="125"/>
      <c r="NYU149" s="125"/>
      <c r="NYV149" s="125"/>
      <c r="NYW149" s="125"/>
      <c r="NYX149" s="125"/>
      <c r="NYY149" s="125"/>
      <c r="NYZ149" s="125"/>
      <c r="NZA149" s="125"/>
      <c r="NZB149" s="125"/>
      <c r="NZC149" s="125"/>
      <c r="NZD149" s="125"/>
      <c r="NZE149" s="125"/>
      <c r="NZF149" s="125"/>
      <c r="NZG149" s="125"/>
      <c r="NZH149" s="125"/>
      <c r="NZI149" s="125"/>
      <c r="NZJ149" s="125"/>
      <c r="NZK149" s="125"/>
      <c r="NZL149" s="125"/>
      <c r="NZM149" s="125"/>
      <c r="NZN149" s="125"/>
      <c r="NZO149" s="125"/>
      <c r="NZP149" s="125"/>
      <c r="NZQ149" s="125"/>
      <c r="NZR149" s="125"/>
      <c r="NZS149" s="125"/>
      <c r="NZT149" s="125"/>
      <c r="NZU149" s="125"/>
      <c r="NZV149" s="125"/>
      <c r="NZW149" s="125"/>
      <c r="NZX149" s="125"/>
      <c r="NZY149" s="125"/>
      <c r="NZZ149" s="125"/>
      <c r="OAA149" s="125"/>
      <c r="OAB149" s="125"/>
      <c r="OAC149" s="125"/>
      <c r="OAD149" s="125"/>
      <c r="OAE149" s="125"/>
      <c r="OAF149" s="125"/>
      <c r="OAG149" s="125"/>
      <c r="OAH149" s="125"/>
      <c r="OAI149" s="125"/>
      <c r="OAJ149" s="125"/>
      <c r="OAK149" s="125"/>
      <c r="OAL149" s="125"/>
      <c r="OAM149" s="125"/>
      <c r="OAN149" s="125"/>
      <c r="OAO149" s="125"/>
      <c r="OAP149" s="125"/>
      <c r="OAQ149" s="125"/>
      <c r="OAR149" s="125"/>
      <c r="OAS149" s="125"/>
      <c r="OAT149" s="125"/>
      <c r="OAU149" s="125"/>
      <c r="OAV149" s="125"/>
      <c r="OAW149" s="125"/>
      <c r="OAX149" s="125"/>
      <c r="OAY149" s="125"/>
      <c r="OAZ149" s="125"/>
      <c r="OBA149" s="125"/>
      <c r="OBB149" s="125"/>
      <c r="OBI149" s="125"/>
      <c r="OBJ149" s="125"/>
      <c r="OBK149" s="125"/>
      <c r="OBL149" s="125"/>
      <c r="OBM149" s="125"/>
      <c r="OBN149" s="125"/>
      <c r="OBO149" s="125"/>
      <c r="OBP149" s="125"/>
      <c r="OBQ149" s="125"/>
      <c r="OBR149" s="125"/>
      <c r="OBS149" s="125"/>
      <c r="OBT149" s="125"/>
      <c r="OBU149" s="125"/>
      <c r="OBV149" s="125"/>
      <c r="OBW149" s="125"/>
      <c r="OBX149" s="125"/>
      <c r="OBY149" s="125"/>
      <c r="OBZ149" s="125"/>
      <c r="OCA149" s="125"/>
      <c r="OCB149" s="125"/>
      <c r="OCC149" s="125"/>
      <c r="OCD149" s="125"/>
      <c r="OCE149" s="125"/>
      <c r="OCF149" s="125"/>
      <c r="OCG149" s="125"/>
      <c r="OCH149" s="125"/>
      <c r="OCI149" s="125"/>
      <c r="OCJ149" s="125"/>
      <c r="OCK149" s="125"/>
      <c r="OCL149" s="125"/>
      <c r="OCM149" s="125"/>
      <c r="OCN149" s="125"/>
      <c r="OCO149" s="125"/>
      <c r="OCP149" s="125"/>
      <c r="OCQ149" s="125"/>
      <c r="OCR149" s="125"/>
      <c r="OCS149" s="125"/>
      <c r="OCT149" s="125"/>
      <c r="OCU149" s="125"/>
      <c r="OCV149" s="125"/>
      <c r="OCW149" s="125"/>
      <c r="OCX149" s="125"/>
      <c r="OCY149" s="125"/>
      <c r="OCZ149" s="125"/>
      <c r="ODA149" s="125"/>
      <c r="ODB149" s="125"/>
      <c r="ODC149" s="125"/>
      <c r="ODD149" s="125"/>
      <c r="ODE149" s="125"/>
      <c r="ODF149" s="125"/>
      <c r="ODG149" s="125"/>
      <c r="ODH149" s="125"/>
      <c r="ODI149" s="125"/>
      <c r="ODJ149" s="125"/>
      <c r="ODK149" s="125"/>
      <c r="ODL149" s="125"/>
      <c r="ODM149" s="125"/>
      <c r="ODN149" s="125"/>
      <c r="ODO149" s="125"/>
      <c r="ODP149" s="125"/>
      <c r="ODQ149" s="125"/>
      <c r="ODR149" s="125"/>
      <c r="ODS149" s="125"/>
      <c r="ODT149" s="125"/>
      <c r="ODU149" s="125"/>
      <c r="ODV149" s="125"/>
      <c r="ODW149" s="125"/>
      <c r="ODX149" s="125"/>
      <c r="ODY149" s="125"/>
      <c r="ODZ149" s="125"/>
      <c r="OEA149" s="125"/>
      <c r="OEB149" s="125"/>
      <c r="OEC149" s="125"/>
      <c r="OED149" s="125"/>
      <c r="OEE149" s="125"/>
      <c r="OEF149" s="125"/>
      <c r="OEG149" s="125"/>
      <c r="OEH149" s="125"/>
      <c r="OEI149" s="125"/>
      <c r="OEJ149" s="125"/>
      <c r="OEK149" s="125"/>
      <c r="OEL149" s="125"/>
      <c r="OEM149" s="125"/>
      <c r="OEN149" s="125"/>
      <c r="OEO149" s="125"/>
      <c r="OEP149" s="125"/>
      <c r="OEQ149" s="125"/>
      <c r="OER149" s="125"/>
      <c r="OES149" s="125"/>
      <c r="OET149" s="125"/>
      <c r="OEU149" s="125"/>
      <c r="OEV149" s="125"/>
      <c r="OEW149" s="125"/>
      <c r="OEX149" s="125"/>
      <c r="OEY149" s="125"/>
      <c r="OEZ149" s="125"/>
      <c r="OFA149" s="125"/>
      <c r="OFB149" s="125"/>
      <c r="OFC149" s="125"/>
      <c r="OFD149" s="125"/>
      <c r="OFE149" s="125"/>
      <c r="OFF149" s="125"/>
      <c r="OFG149" s="125"/>
      <c r="OFH149" s="125"/>
      <c r="OFI149" s="125"/>
      <c r="OFJ149" s="125"/>
      <c r="OFK149" s="125"/>
      <c r="OFL149" s="125"/>
      <c r="OFM149" s="125"/>
      <c r="OFN149" s="125"/>
      <c r="OFO149" s="125"/>
      <c r="OFP149" s="125"/>
      <c r="OFQ149" s="125"/>
      <c r="OFR149" s="125"/>
      <c r="OFS149" s="125"/>
      <c r="OFT149" s="125"/>
      <c r="OFU149" s="125"/>
      <c r="OFV149" s="125"/>
      <c r="OFW149" s="125"/>
      <c r="OFX149" s="125"/>
      <c r="OFY149" s="125"/>
      <c r="OFZ149" s="125"/>
      <c r="OGA149" s="125"/>
      <c r="OGB149" s="125"/>
      <c r="OGC149" s="125"/>
      <c r="OGD149" s="125"/>
      <c r="OGE149" s="125"/>
      <c r="OGF149" s="125"/>
      <c r="OGG149" s="125"/>
      <c r="OGH149" s="125"/>
      <c r="OGI149" s="125"/>
      <c r="OGJ149" s="125"/>
      <c r="OGK149" s="125"/>
      <c r="OGL149" s="125"/>
      <c r="OGM149" s="125"/>
      <c r="OGN149" s="125"/>
      <c r="OGO149" s="125"/>
      <c r="OGP149" s="125"/>
      <c r="OGQ149" s="125"/>
      <c r="OGR149" s="125"/>
      <c r="OGS149" s="125"/>
      <c r="OGT149" s="125"/>
      <c r="OGU149" s="125"/>
      <c r="OGV149" s="125"/>
      <c r="OGW149" s="125"/>
      <c r="OGX149" s="125"/>
      <c r="OGY149" s="125"/>
      <c r="OGZ149" s="125"/>
      <c r="OHA149" s="125"/>
      <c r="OHB149" s="125"/>
      <c r="OHC149" s="125"/>
      <c r="OHD149" s="125"/>
      <c r="OHE149" s="125"/>
      <c r="OHF149" s="125"/>
      <c r="OHG149" s="125"/>
      <c r="OHH149" s="125"/>
      <c r="OHI149" s="125"/>
      <c r="OHJ149" s="125"/>
      <c r="OHK149" s="125"/>
      <c r="OHL149" s="125"/>
      <c r="OHM149" s="125"/>
      <c r="OHN149" s="125"/>
      <c r="OHO149" s="125"/>
      <c r="OHP149" s="125"/>
      <c r="OHQ149" s="125"/>
      <c r="OHR149" s="125"/>
      <c r="OHS149" s="125"/>
      <c r="OHT149" s="125"/>
      <c r="OHU149" s="125"/>
      <c r="OHV149" s="125"/>
      <c r="OHW149" s="125"/>
      <c r="OHX149" s="125"/>
      <c r="OHY149" s="125"/>
      <c r="OHZ149" s="125"/>
      <c r="OIA149" s="125"/>
      <c r="OIB149" s="125"/>
      <c r="OIC149" s="125"/>
      <c r="OID149" s="125"/>
      <c r="OIE149" s="125"/>
      <c r="OIF149" s="125"/>
      <c r="OIG149" s="125"/>
      <c r="OIH149" s="125"/>
      <c r="OII149" s="125"/>
      <c r="OIJ149" s="125"/>
      <c r="OIK149" s="125"/>
      <c r="OIL149" s="125"/>
      <c r="OIM149" s="125"/>
      <c r="OIN149" s="125"/>
      <c r="OIO149" s="125"/>
      <c r="OIP149" s="125"/>
      <c r="OIQ149" s="125"/>
      <c r="OIR149" s="125"/>
      <c r="OIS149" s="125"/>
      <c r="OIT149" s="125"/>
      <c r="OIU149" s="125"/>
      <c r="OIV149" s="125"/>
      <c r="OIW149" s="125"/>
      <c r="OIX149" s="125"/>
      <c r="OIY149" s="125"/>
      <c r="OIZ149" s="125"/>
      <c r="OJA149" s="125"/>
      <c r="OJB149" s="125"/>
      <c r="OJC149" s="125"/>
      <c r="OJD149" s="125"/>
      <c r="OJE149" s="125"/>
      <c r="OJF149" s="125"/>
      <c r="OJG149" s="125"/>
      <c r="OJH149" s="125"/>
      <c r="OJI149" s="125"/>
      <c r="OJJ149" s="125"/>
      <c r="OJK149" s="125"/>
      <c r="OJL149" s="125"/>
      <c r="OJM149" s="125"/>
      <c r="OJN149" s="125"/>
      <c r="OJO149" s="125"/>
      <c r="OJP149" s="125"/>
      <c r="OJQ149" s="125"/>
      <c r="OJR149" s="125"/>
      <c r="OJS149" s="125"/>
      <c r="OJT149" s="125"/>
      <c r="OJU149" s="125"/>
      <c r="OJV149" s="125"/>
      <c r="OJW149" s="125"/>
      <c r="OJX149" s="125"/>
      <c r="OJY149" s="125"/>
      <c r="OJZ149" s="125"/>
      <c r="OKA149" s="125"/>
      <c r="OKB149" s="125"/>
      <c r="OKC149" s="125"/>
      <c r="OKD149" s="125"/>
      <c r="OKE149" s="125"/>
      <c r="OKF149" s="125"/>
      <c r="OKG149" s="125"/>
      <c r="OKH149" s="125"/>
      <c r="OKI149" s="125"/>
      <c r="OKJ149" s="125"/>
      <c r="OKK149" s="125"/>
      <c r="OKL149" s="125"/>
      <c r="OKM149" s="125"/>
      <c r="OKN149" s="125"/>
      <c r="OKO149" s="125"/>
      <c r="OKP149" s="125"/>
      <c r="OKQ149" s="125"/>
      <c r="OKR149" s="125"/>
      <c r="OKS149" s="125"/>
      <c r="OKT149" s="125"/>
      <c r="OKU149" s="125"/>
      <c r="OKV149" s="125"/>
      <c r="OKW149" s="125"/>
      <c r="OKX149" s="125"/>
      <c r="OLE149" s="125"/>
      <c r="OLF149" s="125"/>
      <c r="OLG149" s="125"/>
      <c r="OLH149" s="125"/>
      <c r="OLI149" s="125"/>
      <c r="OLJ149" s="125"/>
      <c r="OLK149" s="125"/>
      <c r="OLL149" s="125"/>
      <c r="OLM149" s="125"/>
      <c r="OLN149" s="125"/>
      <c r="OLO149" s="125"/>
      <c r="OLP149" s="125"/>
      <c r="OLQ149" s="125"/>
      <c r="OLR149" s="125"/>
      <c r="OLS149" s="125"/>
      <c r="OLT149" s="125"/>
      <c r="OLU149" s="125"/>
      <c r="OLV149" s="125"/>
      <c r="OLW149" s="125"/>
      <c r="OLX149" s="125"/>
      <c r="OLY149" s="125"/>
      <c r="OLZ149" s="125"/>
      <c r="OMA149" s="125"/>
      <c r="OMB149" s="125"/>
      <c r="OMC149" s="125"/>
      <c r="OMD149" s="125"/>
      <c r="OME149" s="125"/>
      <c r="OMF149" s="125"/>
      <c r="OMG149" s="125"/>
      <c r="OMH149" s="125"/>
      <c r="OMI149" s="125"/>
      <c r="OMJ149" s="125"/>
      <c r="OMK149" s="125"/>
      <c r="OML149" s="125"/>
      <c r="OMM149" s="125"/>
      <c r="OMN149" s="125"/>
      <c r="OMO149" s="125"/>
      <c r="OMP149" s="125"/>
      <c r="OMQ149" s="125"/>
      <c r="OMR149" s="125"/>
      <c r="OMS149" s="125"/>
      <c r="OMT149" s="125"/>
      <c r="OMU149" s="125"/>
      <c r="OMV149" s="125"/>
      <c r="OMW149" s="125"/>
      <c r="OMX149" s="125"/>
      <c r="OMY149" s="125"/>
      <c r="OMZ149" s="125"/>
      <c r="ONA149" s="125"/>
      <c r="ONB149" s="125"/>
      <c r="ONC149" s="125"/>
      <c r="OND149" s="125"/>
      <c r="ONE149" s="125"/>
      <c r="ONF149" s="125"/>
      <c r="ONG149" s="125"/>
      <c r="ONH149" s="125"/>
      <c r="ONI149" s="125"/>
      <c r="ONJ149" s="125"/>
      <c r="ONK149" s="125"/>
      <c r="ONL149" s="125"/>
      <c r="ONM149" s="125"/>
      <c r="ONN149" s="125"/>
      <c r="ONO149" s="125"/>
      <c r="ONP149" s="125"/>
      <c r="ONQ149" s="125"/>
      <c r="ONR149" s="125"/>
      <c r="ONS149" s="125"/>
      <c r="ONT149" s="125"/>
      <c r="ONU149" s="125"/>
      <c r="ONV149" s="125"/>
      <c r="ONW149" s="125"/>
      <c r="ONX149" s="125"/>
      <c r="ONY149" s="125"/>
      <c r="ONZ149" s="125"/>
      <c r="OOA149" s="125"/>
      <c r="OOB149" s="125"/>
      <c r="OOC149" s="125"/>
      <c r="OOD149" s="125"/>
      <c r="OOE149" s="125"/>
      <c r="OOF149" s="125"/>
      <c r="OOG149" s="125"/>
      <c r="OOH149" s="125"/>
      <c r="OOI149" s="125"/>
      <c r="OOJ149" s="125"/>
      <c r="OOK149" s="125"/>
      <c r="OOL149" s="125"/>
      <c r="OOM149" s="125"/>
      <c r="OON149" s="125"/>
      <c r="OOO149" s="125"/>
      <c r="OOP149" s="125"/>
      <c r="OOQ149" s="125"/>
      <c r="OOR149" s="125"/>
      <c r="OOS149" s="125"/>
      <c r="OOT149" s="125"/>
      <c r="OOU149" s="125"/>
      <c r="OOV149" s="125"/>
      <c r="OOW149" s="125"/>
      <c r="OOX149" s="125"/>
      <c r="OOY149" s="125"/>
      <c r="OOZ149" s="125"/>
      <c r="OPA149" s="125"/>
      <c r="OPB149" s="125"/>
      <c r="OPC149" s="125"/>
      <c r="OPD149" s="125"/>
      <c r="OPE149" s="125"/>
      <c r="OPF149" s="125"/>
      <c r="OPG149" s="125"/>
      <c r="OPH149" s="125"/>
      <c r="OPI149" s="125"/>
      <c r="OPJ149" s="125"/>
      <c r="OPK149" s="125"/>
      <c r="OPL149" s="125"/>
      <c r="OPM149" s="125"/>
      <c r="OPN149" s="125"/>
      <c r="OPO149" s="125"/>
      <c r="OPP149" s="125"/>
      <c r="OPQ149" s="125"/>
      <c r="OPR149" s="125"/>
      <c r="OPS149" s="125"/>
      <c r="OPT149" s="125"/>
      <c r="OPU149" s="125"/>
      <c r="OPV149" s="125"/>
      <c r="OPW149" s="125"/>
      <c r="OPX149" s="125"/>
      <c r="OPY149" s="125"/>
      <c r="OPZ149" s="125"/>
      <c r="OQA149" s="125"/>
      <c r="OQB149" s="125"/>
      <c r="OQC149" s="125"/>
      <c r="OQD149" s="125"/>
      <c r="OQE149" s="125"/>
      <c r="OQF149" s="125"/>
      <c r="OQG149" s="125"/>
      <c r="OQH149" s="125"/>
      <c r="OQI149" s="125"/>
      <c r="OQJ149" s="125"/>
      <c r="OQK149" s="125"/>
      <c r="OQL149" s="125"/>
      <c r="OQM149" s="125"/>
      <c r="OQN149" s="125"/>
      <c r="OQO149" s="125"/>
      <c r="OQP149" s="125"/>
      <c r="OQQ149" s="125"/>
      <c r="OQR149" s="125"/>
      <c r="OQS149" s="125"/>
      <c r="OQT149" s="125"/>
      <c r="OQU149" s="125"/>
      <c r="OQV149" s="125"/>
      <c r="OQW149" s="125"/>
      <c r="OQX149" s="125"/>
      <c r="OQY149" s="125"/>
      <c r="OQZ149" s="125"/>
      <c r="ORA149" s="125"/>
      <c r="ORB149" s="125"/>
      <c r="ORC149" s="125"/>
      <c r="ORD149" s="125"/>
      <c r="ORE149" s="125"/>
      <c r="ORF149" s="125"/>
      <c r="ORG149" s="125"/>
      <c r="ORH149" s="125"/>
      <c r="ORI149" s="125"/>
      <c r="ORJ149" s="125"/>
      <c r="ORK149" s="125"/>
      <c r="ORL149" s="125"/>
      <c r="ORM149" s="125"/>
      <c r="ORN149" s="125"/>
      <c r="ORO149" s="125"/>
      <c r="ORP149" s="125"/>
      <c r="ORQ149" s="125"/>
      <c r="ORR149" s="125"/>
      <c r="ORS149" s="125"/>
      <c r="ORT149" s="125"/>
      <c r="ORU149" s="125"/>
      <c r="ORV149" s="125"/>
      <c r="ORW149" s="125"/>
      <c r="ORX149" s="125"/>
      <c r="ORY149" s="125"/>
      <c r="ORZ149" s="125"/>
      <c r="OSA149" s="125"/>
      <c r="OSB149" s="125"/>
      <c r="OSC149" s="125"/>
      <c r="OSD149" s="125"/>
      <c r="OSE149" s="125"/>
      <c r="OSF149" s="125"/>
      <c r="OSG149" s="125"/>
      <c r="OSH149" s="125"/>
      <c r="OSI149" s="125"/>
      <c r="OSJ149" s="125"/>
      <c r="OSK149" s="125"/>
      <c r="OSL149" s="125"/>
      <c r="OSM149" s="125"/>
      <c r="OSN149" s="125"/>
      <c r="OSO149" s="125"/>
      <c r="OSP149" s="125"/>
      <c r="OSQ149" s="125"/>
      <c r="OSR149" s="125"/>
      <c r="OSS149" s="125"/>
      <c r="OST149" s="125"/>
      <c r="OSU149" s="125"/>
      <c r="OSV149" s="125"/>
      <c r="OSW149" s="125"/>
      <c r="OSX149" s="125"/>
      <c r="OSY149" s="125"/>
      <c r="OSZ149" s="125"/>
      <c r="OTA149" s="125"/>
      <c r="OTB149" s="125"/>
      <c r="OTC149" s="125"/>
      <c r="OTD149" s="125"/>
      <c r="OTE149" s="125"/>
      <c r="OTF149" s="125"/>
      <c r="OTG149" s="125"/>
      <c r="OTH149" s="125"/>
      <c r="OTI149" s="125"/>
      <c r="OTJ149" s="125"/>
      <c r="OTK149" s="125"/>
      <c r="OTL149" s="125"/>
      <c r="OTM149" s="125"/>
      <c r="OTN149" s="125"/>
      <c r="OTO149" s="125"/>
      <c r="OTP149" s="125"/>
      <c r="OTQ149" s="125"/>
      <c r="OTR149" s="125"/>
      <c r="OTS149" s="125"/>
      <c r="OTT149" s="125"/>
      <c r="OTU149" s="125"/>
      <c r="OTV149" s="125"/>
      <c r="OTW149" s="125"/>
      <c r="OTX149" s="125"/>
      <c r="OTY149" s="125"/>
      <c r="OTZ149" s="125"/>
      <c r="OUA149" s="125"/>
      <c r="OUB149" s="125"/>
      <c r="OUC149" s="125"/>
      <c r="OUD149" s="125"/>
      <c r="OUE149" s="125"/>
      <c r="OUF149" s="125"/>
      <c r="OUG149" s="125"/>
      <c r="OUH149" s="125"/>
      <c r="OUI149" s="125"/>
      <c r="OUJ149" s="125"/>
      <c r="OUK149" s="125"/>
      <c r="OUL149" s="125"/>
      <c r="OUM149" s="125"/>
      <c r="OUN149" s="125"/>
      <c r="OUO149" s="125"/>
      <c r="OUP149" s="125"/>
      <c r="OUQ149" s="125"/>
      <c r="OUR149" s="125"/>
      <c r="OUS149" s="125"/>
      <c r="OUT149" s="125"/>
      <c r="OVA149" s="125"/>
      <c r="OVB149" s="125"/>
      <c r="OVC149" s="125"/>
      <c r="OVD149" s="125"/>
      <c r="OVE149" s="125"/>
      <c r="OVF149" s="125"/>
      <c r="OVG149" s="125"/>
      <c r="OVH149" s="125"/>
      <c r="OVI149" s="125"/>
      <c r="OVJ149" s="125"/>
      <c r="OVK149" s="125"/>
      <c r="OVL149" s="125"/>
      <c r="OVM149" s="125"/>
      <c r="OVN149" s="125"/>
      <c r="OVO149" s="125"/>
      <c r="OVP149" s="125"/>
      <c r="OVQ149" s="125"/>
      <c r="OVR149" s="125"/>
      <c r="OVS149" s="125"/>
      <c r="OVT149" s="125"/>
      <c r="OVU149" s="125"/>
      <c r="OVV149" s="125"/>
      <c r="OVW149" s="125"/>
      <c r="OVX149" s="125"/>
      <c r="OVY149" s="125"/>
      <c r="OVZ149" s="125"/>
      <c r="OWA149" s="125"/>
      <c r="OWB149" s="125"/>
      <c r="OWC149" s="125"/>
      <c r="OWD149" s="125"/>
      <c r="OWE149" s="125"/>
      <c r="OWF149" s="125"/>
      <c r="OWG149" s="125"/>
      <c r="OWH149" s="125"/>
      <c r="OWI149" s="125"/>
      <c r="OWJ149" s="125"/>
      <c r="OWK149" s="125"/>
      <c r="OWL149" s="125"/>
      <c r="OWM149" s="125"/>
      <c r="OWN149" s="125"/>
      <c r="OWO149" s="125"/>
      <c r="OWP149" s="125"/>
      <c r="OWQ149" s="125"/>
      <c r="OWR149" s="125"/>
      <c r="OWS149" s="125"/>
      <c r="OWT149" s="125"/>
      <c r="OWU149" s="125"/>
      <c r="OWV149" s="125"/>
      <c r="OWW149" s="125"/>
      <c r="OWX149" s="125"/>
      <c r="OWY149" s="125"/>
      <c r="OWZ149" s="125"/>
      <c r="OXA149" s="125"/>
      <c r="OXB149" s="125"/>
      <c r="OXC149" s="125"/>
      <c r="OXD149" s="125"/>
      <c r="OXE149" s="125"/>
      <c r="OXF149" s="125"/>
      <c r="OXG149" s="125"/>
      <c r="OXH149" s="125"/>
      <c r="OXI149" s="125"/>
      <c r="OXJ149" s="125"/>
      <c r="OXK149" s="125"/>
      <c r="OXL149" s="125"/>
      <c r="OXM149" s="125"/>
      <c r="OXN149" s="125"/>
      <c r="OXO149" s="125"/>
      <c r="OXP149" s="125"/>
      <c r="OXQ149" s="125"/>
      <c r="OXR149" s="125"/>
      <c r="OXS149" s="125"/>
      <c r="OXT149" s="125"/>
      <c r="OXU149" s="125"/>
      <c r="OXV149" s="125"/>
      <c r="OXW149" s="125"/>
      <c r="OXX149" s="125"/>
      <c r="OXY149" s="125"/>
      <c r="OXZ149" s="125"/>
      <c r="OYA149" s="125"/>
      <c r="OYB149" s="125"/>
      <c r="OYC149" s="125"/>
      <c r="OYD149" s="125"/>
      <c r="OYE149" s="125"/>
      <c r="OYF149" s="125"/>
      <c r="OYG149" s="125"/>
      <c r="OYH149" s="125"/>
      <c r="OYI149" s="125"/>
      <c r="OYJ149" s="125"/>
      <c r="OYK149" s="125"/>
      <c r="OYL149" s="125"/>
      <c r="OYM149" s="125"/>
      <c r="OYN149" s="125"/>
      <c r="OYO149" s="125"/>
      <c r="OYP149" s="125"/>
      <c r="OYQ149" s="125"/>
      <c r="OYR149" s="125"/>
      <c r="OYS149" s="125"/>
      <c r="OYT149" s="125"/>
      <c r="OYU149" s="125"/>
      <c r="OYV149" s="125"/>
      <c r="OYW149" s="125"/>
      <c r="OYX149" s="125"/>
      <c r="OYY149" s="125"/>
      <c r="OYZ149" s="125"/>
      <c r="OZA149" s="125"/>
      <c r="OZB149" s="125"/>
      <c r="OZC149" s="125"/>
      <c r="OZD149" s="125"/>
      <c r="OZE149" s="125"/>
      <c r="OZF149" s="125"/>
      <c r="OZG149" s="125"/>
      <c r="OZH149" s="125"/>
      <c r="OZI149" s="125"/>
      <c r="OZJ149" s="125"/>
      <c r="OZK149" s="125"/>
      <c r="OZL149" s="125"/>
      <c r="OZM149" s="125"/>
      <c r="OZN149" s="125"/>
      <c r="OZO149" s="125"/>
      <c r="OZP149" s="125"/>
      <c r="OZQ149" s="125"/>
      <c r="OZR149" s="125"/>
      <c r="OZS149" s="125"/>
      <c r="OZT149" s="125"/>
      <c r="OZU149" s="125"/>
      <c r="OZV149" s="125"/>
      <c r="OZW149" s="125"/>
      <c r="OZX149" s="125"/>
      <c r="OZY149" s="125"/>
      <c r="OZZ149" s="125"/>
      <c r="PAA149" s="125"/>
      <c r="PAB149" s="125"/>
      <c r="PAC149" s="125"/>
      <c r="PAD149" s="125"/>
      <c r="PAE149" s="125"/>
      <c r="PAF149" s="125"/>
      <c r="PAG149" s="125"/>
      <c r="PAH149" s="125"/>
      <c r="PAI149" s="125"/>
      <c r="PAJ149" s="125"/>
      <c r="PAK149" s="125"/>
      <c r="PAL149" s="125"/>
      <c r="PAM149" s="125"/>
      <c r="PAN149" s="125"/>
      <c r="PAO149" s="125"/>
      <c r="PAP149" s="125"/>
      <c r="PAQ149" s="125"/>
      <c r="PAR149" s="125"/>
      <c r="PAS149" s="125"/>
      <c r="PAT149" s="125"/>
      <c r="PAU149" s="125"/>
      <c r="PAV149" s="125"/>
      <c r="PAW149" s="125"/>
      <c r="PAX149" s="125"/>
      <c r="PAY149" s="125"/>
      <c r="PAZ149" s="125"/>
      <c r="PBA149" s="125"/>
      <c r="PBB149" s="125"/>
      <c r="PBC149" s="125"/>
      <c r="PBD149" s="125"/>
      <c r="PBE149" s="125"/>
      <c r="PBF149" s="125"/>
      <c r="PBG149" s="125"/>
      <c r="PBH149" s="125"/>
      <c r="PBI149" s="125"/>
      <c r="PBJ149" s="125"/>
      <c r="PBK149" s="125"/>
      <c r="PBL149" s="125"/>
      <c r="PBM149" s="125"/>
      <c r="PBN149" s="125"/>
      <c r="PBO149" s="125"/>
      <c r="PBP149" s="125"/>
      <c r="PBQ149" s="125"/>
      <c r="PBR149" s="125"/>
      <c r="PBS149" s="125"/>
      <c r="PBT149" s="125"/>
      <c r="PBU149" s="125"/>
      <c r="PBV149" s="125"/>
      <c r="PBW149" s="125"/>
      <c r="PBX149" s="125"/>
      <c r="PBY149" s="125"/>
      <c r="PBZ149" s="125"/>
      <c r="PCA149" s="125"/>
      <c r="PCB149" s="125"/>
      <c r="PCC149" s="125"/>
      <c r="PCD149" s="125"/>
      <c r="PCE149" s="125"/>
      <c r="PCF149" s="125"/>
      <c r="PCG149" s="125"/>
      <c r="PCH149" s="125"/>
      <c r="PCI149" s="125"/>
      <c r="PCJ149" s="125"/>
      <c r="PCK149" s="125"/>
      <c r="PCL149" s="125"/>
      <c r="PCM149" s="125"/>
      <c r="PCN149" s="125"/>
      <c r="PCO149" s="125"/>
      <c r="PCP149" s="125"/>
      <c r="PCQ149" s="125"/>
      <c r="PCR149" s="125"/>
      <c r="PCS149" s="125"/>
      <c r="PCT149" s="125"/>
      <c r="PCU149" s="125"/>
      <c r="PCV149" s="125"/>
      <c r="PCW149" s="125"/>
      <c r="PCX149" s="125"/>
      <c r="PCY149" s="125"/>
      <c r="PCZ149" s="125"/>
      <c r="PDA149" s="125"/>
      <c r="PDB149" s="125"/>
      <c r="PDC149" s="125"/>
      <c r="PDD149" s="125"/>
      <c r="PDE149" s="125"/>
      <c r="PDF149" s="125"/>
      <c r="PDG149" s="125"/>
      <c r="PDH149" s="125"/>
      <c r="PDI149" s="125"/>
      <c r="PDJ149" s="125"/>
      <c r="PDK149" s="125"/>
      <c r="PDL149" s="125"/>
      <c r="PDM149" s="125"/>
      <c r="PDN149" s="125"/>
      <c r="PDO149" s="125"/>
      <c r="PDP149" s="125"/>
      <c r="PDQ149" s="125"/>
      <c r="PDR149" s="125"/>
      <c r="PDS149" s="125"/>
      <c r="PDT149" s="125"/>
      <c r="PDU149" s="125"/>
      <c r="PDV149" s="125"/>
      <c r="PDW149" s="125"/>
      <c r="PDX149" s="125"/>
      <c r="PDY149" s="125"/>
      <c r="PDZ149" s="125"/>
      <c r="PEA149" s="125"/>
      <c r="PEB149" s="125"/>
      <c r="PEC149" s="125"/>
      <c r="PED149" s="125"/>
      <c r="PEE149" s="125"/>
      <c r="PEF149" s="125"/>
      <c r="PEG149" s="125"/>
      <c r="PEH149" s="125"/>
      <c r="PEI149" s="125"/>
      <c r="PEJ149" s="125"/>
      <c r="PEK149" s="125"/>
      <c r="PEL149" s="125"/>
      <c r="PEM149" s="125"/>
      <c r="PEN149" s="125"/>
      <c r="PEO149" s="125"/>
      <c r="PEP149" s="125"/>
      <c r="PEW149" s="125"/>
      <c r="PEX149" s="125"/>
      <c r="PEY149" s="125"/>
      <c r="PEZ149" s="125"/>
      <c r="PFA149" s="125"/>
      <c r="PFB149" s="125"/>
      <c r="PFC149" s="125"/>
      <c r="PFD149" s="125"/>
      <c r="PFE149" s="125"/>
      <c r="PFF149" s="125"/>
      <c r="PFG149" s="125"/>
      <c r="PFH149" s="125"/>
      <c r="PFI149" s="125"/>
      <c r="PFJ149" s="125"/>
      <c r="PFK149" s="125"/>
      <c r="PFL149" s="125"/>
      <c r="PFM149" s="125"/>
      <c r="PFN149" s="125"/>
      <c r="PFO149" s="125"/>
      <c r="PFP149" s="125"/>
      <c r="PFQ149" s="125"/>
      <c r="PFR149" s="125"/>
      <c r="PFS149" s="125"/>
      <c r="PFT149" s="125"/>
      <c r="PFU149" s="125"/>
      <c r="PFV149" s="125"/>
      <c r="PFW149" s="125"/>
      <c r="PFX149" s="125"/>
      <c r="PFY149" s="125"/>
      <c r="PFZ149" s="125"/>
      <c r="PGA149" s="125"/>
      <c r="PGB149" s="125"/>
      <c r="PGC149" s="125"/>
      <c r="PGD149" s="125"/>
      <c r="PGE149" s="125"/>
      <c r="PGF149" s="125"/>
      <c r="PGG149" s="125"/>
      <c r="PGH149" s="125"/>
      <c r="PGI149" s="125"/>
      <c r="PGJ149" s="125"/>
      <c r="PGK149" s="125"/>
      <c r="PGL149" s="125"/>
      <c r="PGM149" s="125"/>
      <c r="PGN149" s="125"/>
      <c r="PGO149" s="125"/>
      <c r="PGP149" s="125"/>
      <c r="PGQ149" s="125"/>
      <c r="PGR149" s="125"/>
      <c r="PGS149" s="125"/>
      <c r="PGT149" s="125"/>
      <c r="PGU149" s="125"/>
      <c r="PGV149" s="125"/>
      <c r="PGW149" s="125"/>
      <c r="PGX149" s="125"/>
      <c r="PGY149" s="125"/>
      <c r="PGZ149" s="125"/>
      <c r="PHA149" s="125"/>
      <c r="PHB149" s="125"/>
      <c r="PHC149" s="125"/>
      <c r="PHD149" s="125"/>
      <c r="PHE149" s="125"/>
      <c r="PHF149" s="125"/>
      <c r="PHG149" s="125"/>
      <c r="PHH149" s="125"/>
      <c r="PHI149" s="125"/>
      <c r="PHJ149" s="125"/>
      <c r="PHK149" s="125"/>
      <c r="PHL149" s="125"/>
      <c r="PHM149" s="125"/>
      <c r="PHN149" s="125"/>
      <c r="PHO149" s="125"/>
      <c r="PHP149" s="125"/>
      <c r="PHQ149" s="125"/>
      <c r="PHR149" s="125"/>
      <c r="PHS149" s="125"/>
      <c r="PHT149" s="125"/>
      <c r="PHU149" s="125"/>
      <c r="PHV149" s="125"/>
      <c r="PHW149" s="125"/>
      <c r="PHX149" s="125"/>
      <c r="PHY149" s="125"/>
      <c r="PHZ149" s="125"/>
      <c r="PIA149" s="125"/>
      <c r="PIB149" s="125"/>
      <c r="PIC149" s="125"/>
      <c r="PID149" s="125"/>
      <c r="PIE149" s="125"/>
      <c r="PIF149" s="125"/>
      <c r="PIG149" s="125"/>
      <c r="PIH149" s="125"/>
      <c r="PII149" s="125"/>
      <c r="PIJ149" s="125"/>
      <c r="PIK149" s="125"/>
      <c r="PIL149" s="125"/>
      <c r="PIM149" s="125"/>
      <c r="PIN149" s="125"/>
      <c r="PIO149" s="125"/>
      <c r="PIP149" s="125"/>
      <c r="PIQ149" s="125"/>
      <c r="PIR149" s="125"/>
      <c r="PIS149" s="125"/>
      <c r="PIT149" s="125"/>
      <c r="PIU149" s="125"/>
      <c r="PIV149" s="125"/>
      <c r="PIW149" s="125"/>
      <c r="PIX149" s="125"/>
      <c r="PIY149" s="125"/>
      <c r="PIZ149" s="125"/>
      <c r="PJA149" s="125"/>
      <c r="PJB149" s="125"/>
      <c r="PJC149" s="125"/>
      <c r="PJD149" s="125"/>
      <c r="PJE149" s="125"/>
      <c r="PJF149" s="125"/>
      <c r="PJG149" s="125"/>
      <c r="PJH149" s="125"/>
      <c r="PJI149" s="125"/>
      <c r="PJJ149" s="125"/>
      <c r="PJK149" s="125"/>
      <c r="PJL149" s="125"/>
      <c r="PJM149" s="125"/>
      <c r="PJN149" s="125"/>
      <c r="PJO149" s="125"/>
      <c r="PJP149" s="125"/>
      <c r="PJQ149" s="125"/>
      <c r="PJR149" s="125"/>
      <c r="PJS149" s="125"/>
      <c r="PJT149" s="125"/>
      <c r="PJU149" s="125"/>
      <c r="PJV149" s="125"/>
      <c r="PJW149" s="125"/>
      <c r="PJX149" s="125"/>
      <c r="PJY149" s="125"/>
      <c r="PJZ149" s="125"/>
      <c r="PKA149" s="125"/>
      <c r="PKB149" s="125"/>
      <c r="PKC149" s="125"/>
      <c r="PKD149" s="125"/>
      <c r="PKE149" s="125"/>
      <c r="PKF149" s="125"/>
      <c r="PKG149" s="125"/>
      <c r="PKH149" s="125"/>
      <c r="PKI149" s="125"/>
      <c r="PKJ149" s="125"/>
      <c r="PKK149" s="125"/>
      <c r="PKL149" s="125"/>
      <c r="PKM149" s="125"/>
      <c r="PKN149" s="125"/>
      <c r="PKO149" s="125"/>
      <c r="PKP149" s="125"/>
      <c r="PKQ149" s="125"/>
      <c r="PKR149" s="125"/>
      <c r="PKS149" s="125"/>
      <c r="PKT149" s="125"/>
      <c r="PKU149" s="125"/>
      <c r="PKV149" s="125"/>
      <c r="PKW149" s="125"/>
      <c r="PKX149" s="125"/>
      <c r="PKY149" s="125"/>
      <c r="PKZ149" s="125"/>
      <c r="PLA149" s="125"/>
      <c r="PLB149" s="125"/>
      <c r="PLC149" s="125"/>
      <c r="PLD149" s="125"/>
      <c r="PLE149" s="125"/>
      <c r="PLF149" s="125"/>
      <c r="PLG149" s="125"/>
      <c r="PLH149" s="125"/>
      <c r="PLI149" s="125"/>
      <c r="PLJ149" s="125"/>
      <c r="PLK149" s="125"/>
      <c r="PLL149" s="125"/>
      <c r="PLM149" s="125"/>
      <c r="PLN149" s="125"/>
      <c r="PLO149" s="125"/>
      <c r="PLP149" s="125"/>
      <c r="PLQ149" s="125"/>
      <c r="PLR149" s="125"/>
      <c r="PLS149" s="125"/>
      <c r="PLT149" s="125"/>
      <c r="PLU149" s="125"/>
      <c r="PLV149" s="125"/>
      <c r="PLW149" s="125"/>
      <c r="PLX149" s="125"/>
      <c r="PLY149" s="125"/>
      <c r="PLZ149" s="125"/>
      <c r="PMA149" s="125"/>
      <c r="PMB149" s="125"/>
      <c r="PMC149" s="125"/>
      <c r="PMD149" s="125"/>
      <c r="PME149" s="125"/>
      <c r="PMF149" s="125"/>
      <c r="PMG149" s="125"/>
      <c r="PMH149" s="125"/>
      <c r="PMI149" s="125"/>
      <c r="PMJ149" s="125"/>
      <c r="PMK149" s="125"/>
      <c r="PML149" s="125"/>
      <c r="PMM149" s="125"/>
      <c r="PMN149" s="125"/>
      <c r="PMO149" s="125"/>
      <c r="PMP149" s="125"/>
      <c r="PMQ149" s="125"/>
      <c r="PMR149" s="125"/>
      <c r="PMS149" s="125"/>
      <c r="PMT149" s="125"/>
      <c r="PMU149" s="125"/>
      <c r="PMV149" s="125"/>
      <c r="PMW149" s="125"/>
      <c r="PMX149" s="125"/>
      <c r="PMY149" s="125"/>
      <c r="PMZ149" s="125"/>
      <c r="PNA149" s="125"/>
      <c r="PNB149" s="125"/>
      <c r="PNC149" s="125"/>
      <c r="PND149" s="125"/>
      <c r="PNE149" s="125"/>
      <c r="PNF149" s="125"/>
      <c r="PNG149" s="125"/>
      <c r="PNH149" s="125"/>
      <c r="PNI149" s="125"/>
      <c r="PNJ149" s="125"/>
      <c r="PNK149" s="125"/>
      <c r="PNL149" s="125"/>
      <c r="PNM149" s="125"/>
      <c r="PNN149" s="125"/>
      <c r="PNO149" s="125"/>
      <c r="PNP149" s="125"/>
      <c r="PNQ149" s="125"/>
      <c r="PNR149" s="125"/>
      <c r="PNS149" s="125"/>
      <c r="PNT149" s="125"/>
      <c r="PNU149" s="125"/>
      <c r="PNV149" s="125"/>
      <c r="PNW149" s="125"/>
      <c r="PNX149" s="125"/>
      <c r="PNY149" s="125"/>
      <c r="PNZ149" s="125"/>
      <c r="POA149" s="125"/>
      <c r="POB149" s="125"/>
      <c r="POC149" s="125"/>
      <c r="POD149" s="125"/>
      <c r="POE149" s="125"/>
      <c r="POF149" s="125"/>
      <c r="POG149" s="125"/>
      <c r="POH149" s="125"/>
      <c r="POI149" s="125"/>
      <c r="POJ149" s="125"/>
      <c r="POK149" s="125"/>
      <c r="POL149" s="125"/>
      <c r="POS149" s="125"/>
      <c r="POT149" s="125"/>
      <c r="POU149" s="125"/>
      <c r="POV149" s="125"/>
      <c r="POW149" s="125"/>
      <c r="POX149" s="125"/>
      <c r="POY149" s="125"/>
      <c r="POZ149" s="125"/>
      <c r="PPA149" s="125"/>
      <c r="PPB149" s="125"/>
      <c r="PPC149" s="125"/>
      <c r="PPD149" s="125"/>
      <c r="PPE149" s="125"/>
      <c r="PPF149" s="125"/>
      <c r="PPG149" s="125"/>
      <c r="PPH149" s="125"/>
      <c r="PPI149" s="125"/>
      <c r="PPJ149" s="125"/>
      <c r="PPK149" s="125"/>
      <c r="PPL149" s="125"/>
      <c r="PPM149" s="125"/>
      <c r="PPN149" s="125"/>
      <c r="PPO149" s="125"/>
      <c r="PPP149" s="125"/>
      <c r="PPQ149" s="125"/>
      <c r="PPR149" s="125"/>
      <c r="PPS149" s="125"/>
      <c r="PPT149" s="125"/>
      <c r="PPU149" s="125"/>
      <c r="PPV149" s="125"/>
      <c r="PPW149" s="125"/>
      <c r="PPX149" s="125"/>
      <c r="PPY149" s="125"/>
      <c r="PPZ149" s="125"/>
      <c r="PQA149" s="125"/>
      <c r="PQB149" s="125"/>
      <c r="PQC149" s="125"/>
      <c r="PQD149" s="125"/>
      <c r="PQE149" s="125"/>
      <c r="PQF149" s="125"/>
      <c r="PQG149" s="125"/>
      <c r="PQH149" s="125"/>
      <c r="PQI149" s="125"/>
      <c r="PQJ149" s="125"/>
      <c r="PQK149" s="125"/>
      <c r="PQL149" s="125"/>
      <c r="PQM149" s="125"/>
      <c r="PQN149" s="125"/>
      <c r="PQO149" s="125"/>
      <c r="PQP149" s="125"/>
      <c r="PQQ149" s="125"/>
      <c r="PQR149" s="125"/>
      <c r="PQS149" s="125"/>
      <c r="PQT149" s="125"/>
      <c r="PQU149" s="125"/>
      <c r="PQV149" s="125"/>
      <c r="PQW149" s="125"/>
      <c r="PQX149" s="125"/>
      <c r="PQY149" s="125"/>
      <c r="PQZ149" s="125"/>
      <c r="PRA149" s="125"/>
      <c r="PRB149" s="125"/>
      <c r="PRC149" s="125"/>
      <c r="PRD149" s="125"/>
      <c r="PRE149" s="125"/>
      <c r="PRF149" s="125"/>
      <c r="PRG149" s="125"/>
      <c r="PRH149" s="125"/>
      <c r="PRI149" s="125"/>
      <c r="PRJ149" s="125"/>
      <c r="PRK149" s="125"/>
      <c r="PRL149" s="125"/>
      <c r="PRM149" s="125"/>
      <c r="PRN149" s="125"/>
      <c r="PRO149" s="125"/>
      <c r="PRP149" s="125"/>
      <c r="PRQ149" s="125"/>
      <c r="PRR149" s="125"/>
      <c r="PRS149" s="125"/>
      <c r="PRT149" s="125"/>
      <c r="PRU149" s="125"/>
      <c r="PRV149" s="125"/>
      <c r="PRW149" s="125"/>
      <c r="PRX149" s="125"/>
      <c r="PRY149" s="125"/>
      <c r="PRZ149" s="125"/>
      <c r="PSA149" s="125"/>
      <c r="PSB149" s="125"/>
      <c r="PSC149" s="125"/>
      <c r="PSD149" s="125"/>
      <c r="PSE149" s="125"/>
      <c r="PSF149" s="125"/>
      <c r="PSG149" s="125"/>
      <c r="PSH149" s="125"/>
      <c r="PSI149" s="125"/>
      <c r="PSJ149" s="125"/>
      <c r="PSK149" s="125"/>
      <c r="PSL149" s="125"/>
      <c r="PSM149" s="125"/>
      <c r="PSN149" s="125"/>
      <c r="PSO149" s="125"/>
      <c r="PSP149" s="125"/>
      <c r="PSQ149" s="125"/>
      <c r="PSR149" s="125"/>
      <c r="PSS149" s="125"/>
      <c r="PST149" s="125"/>
      <c r="PSU149" s="125"/>
      <c r="PSV149" s="125"/>
      <c r="PSW149" s="125"/>
      <c r="PSX149" s="125"/>
      <c r="PSY149" s="125"/>
      <c r="PSZ149" s="125"/>
      <c r="PTA149" s="125"/>
      <c r="PTB149" s="125"/>
      <c r="PTC149" s="125"/>
      <c r="PTD149" s="125"/>
      <c r="PTE149" s="125"/>
      <c r="PTF149" s="125"/>
      <c r="PTG149" s="125"/>
      <c r="PTH149" s="125"/>
      <c r="PTI149" s="125"/>
      <c r="PTJ149" s="125"/>
      <c r="PTK149" s="125"/>
      <c r="PTL149" s="125"/>
      <c r="PTM149" s="125"/>
      <c r="PTN149" s="125"/>
      <c r="PTO149" s="125"/>
      <c r="PTP149" s="125"/>
      <c r="PTQ149" s="125"/>
      <c r="PTR149" s="125"/>
      <c r="PTS149" s="125"/>
      <c r="PTT149" s="125"/>
      <c r="PTU149" s="125"/>
      <c r="PTV149" s="125"/>
      <c r="PTW149" s="125"/>
      <c r="PTX149" s="125"/>
      <c r="PTY149" s="125"/>
      <c r="PTZ149" s="125"/>
      <c r="PUA149" s="125"/>
      <c r="PUB149" s="125"/>
      <c r="PUC149" s="125"/>
      <c r="PUD149" s="125"/>
      <c r="PUE149" s="125"/>
      <c r="PUF149" s="125"/>
      <c r="PUG149" s="125"/>
      <c r="PUH149" s="125"/>
      <c r="PUI149" s="125"/>
      <c r="PUJ149" s="125"/>
      <c r="PUK149" s="125"/>
      <c r="PUL149" s="125"/>
      <c r="PUM149" s="125"/>
      <c r="PUN149" s="125"/>
      <c r="PUO149" s="125"/>
      <c r="PUP149" s="125"/>
      <c r="PUQ149" s="125"/>
      <c r="PUR149" s="125"/>
      <c r="PUS149" s="125"/>
      <c r="PUT149" s="125"/>
      <c r="PUU149" s="125"/>
      <c r="PUV149" s="125"/>
      <c r="PUW149" s="125"/>
      <c r="PUX149" s="125"/>
      <c r="PUY149" s="125"/>
      <c r="PUZ149" s="125"/>
      <c r="PVA149" s="125"/>
      <c r="PVB149" s="125"/>
      <c r="PVC149" s="125"/>
      <c r="PVD149" s="125"/>
      <c r="PVE149" s="125"/>
      <c r="PVF149" s="125"/>
      <c r="PVG149" s="125"/>
      <c r="PVH149" s="125"/>
      <c r="PVI149" s="125"/>
      <c r="PVJ149" s="125"/>
      <c r="PVK149" s="125"/>
      <c r="PVL149" s="125"/>
      <c r="PVM149" s="125"/>
      <c r="PVN149" s="125"/>
      <c r="PVO149" s="125"/>
      <c r="PVP149" s="125"/>
      <c r="PVQ149" s="125"/>
      <c r="PVR149" s="125"/>
      <c r="PVS149" s="125"/>
      <c r="PVT149" s="125"/>
      <c r="PVU149" s="125"/>
      <c r="PVV149" s="125"/>
      <c r="PVW149" s="125"/>
      <c r="PVX149" s="125"/>
      <c r="PVY149" s="125"/>
      <c r="PVZ149" s="125"/>
      <c r="PWA149" s="125"/>
      <c r="PWB149" s="125"/>
      <c r="PWC149" s="125"/>
      <c r="PWD149" s="125"/>
      <c r="PWE149" s="125"/>
      <c r="PWF149" s="125"/>
      <c r="PWG149" s="125"/>
      <c r="PWH149" s="125"/>
      <c r="PWI149" s="125"/>
      <c r="PWJ149" s="125"/>
      <c r="PWK149" s="125"/>
      <c r="PWL149" s="125"/>
      <c r="PWM149" s="125"/>
      <c r="PWN149" s="125"/>
      <c r="PWO149" s="125"/>
      <c r="PWP149" s="125"/>
      <c r="PWQ149" s="125"/>
      <c r="PWR149" s="125"/>
      <c r="PWS149" s="125"/>
      <c r="PWT149" s="125"/>
      <c r="PWU149" s="125"/>
      <c r="PWV149" s="125"/>
      <c r="PWW149" s="125"/>
      <c r="PWX149" s="125"/>
      <c r="PWY149" s="125"/>
      <c r="PWZ149" s="125"/>
      <c r="PXA149" s="125"/>
      <c r="PXB149" s="125"/>
      <c r="PXC149" s="125"/>
      <c r="PXD149" s="125"/>
      <c r="PXE149" s="125"/>
      <c r="PXF149" s="125"/>
      <c r="PXG149" s="125"/>
      <c r="PXH149" s="125"/>
      <c r="PXI149" s="125"/>
      <c r="PXJ149" s="125"/>
      <c r="PXK149" s="125"/>
      <c r="PXL149" s="125"/>
      <c r="PXM149" s="125"/>
      <c r="PXN149" s="125"/>
      <c r="PXO149" s="125"/>
      <c r="PXP149" s="125"/>
      <c r="PXQ149" s="125"/>
      <c r="PXR149" s="125"/>
      <c r="PXS149" s="125"/>
      <c r="PXT149" s="125"/>
      <c r="PXU149" s="125"/>
      <c r="PXV149" s="125"/>
      <c r="PXW149" s="125"/>
      <c r="PXX149" s="125"/>
      <c r="PXY149" s="125"/>
      <c r="PXZ149" s="125"/>
      <c r="PYA149" s="125"/>
      <c r="PYB149" s="125"/>
      <c r="PYC149" s="125"/>
      <c r="PYD149" s="125"/>
      <c r="PYE149" s="125"/>
      <c r="PYF149" s="125"/>
      <c r="PYG149" s="125"/>
      <c r="PYH149" s="125"/>
      <c r="PYO149" s="125"/>
      <c r="PYP149" s="125"/>
      <c r="PYQ149" s="125"/>
      <c r="PYR149" s="125"/>
      <c r="PYS149" s="125"/>
      <c r="PYT149" s="125"/>
      <c r="PYU149" s="125"/>
      <c r="PYV149" s="125"/>
      <c r="PYW149" s="125"/>
      <c r="PYX149" s="125"/>
      <c r="PYY149" s="125"/>
      <c r="PYZ149" s="125"/>
      <c r="PZA149" s="125"/>
      <c r="PZB149" s="125"/>
      <c r="PZC149" s="125"/>
      <c r="PZD149" s="125"/>
      <c r="PZE149" s="125"/>
      <c r="PZF149" s="125"/>
      <c r="PZG149" s="125"/>
      <c r="PZH149" s="125"/>
      <c r="PZI149" s="125"/>
      <c r="PZJ149" s="125"/>
      <c r="PZK149" s="125"/>
      <c r="PZL149" s="125"/>
      <c r="PZM149" s="125"/>
      <c r="PZN149" s="125"/>
      <c r="PZO149" s="125"/>
      <c r="PZP149" s="125"/>
      <c r="PZQ149" s="125"/>
      <c r="PZR149" s="125"/>
      <c r="PZS149" s="125"/>
      <c r="PZT149" s="125"/>
      <c r="PZU149" s="125"/>
      <c r="PZV149" s="125"/>
      <c r="PZW149" s="125"/>
      <c r="PZX149" s="125"/>
      <c r="PZY149" s="125"/>
      <c r="PZZ149" s="125"/>
      <c r="QAA149" s="125"/>
      <c r="QAB149" s="125"/>
      <c r="QAC149" s="125"/>
      <c r="QAD149" s="125"/>
      <c r="QAE149" s="125"/>
      <c r="QAF149" s="125"/>
      <c r="QAG149" s="125"/>
      <c r="QAH149" s="125"/>
      <c r="QAI149" s="125"/>
      <c r="QAJ149" s="125"/>
      <c r="QAK149" s="125"/>
      <c r="QAL149" s="125"/>
      <c r="QAM149" s="125"/>
      <c r="QAN149" s="125"/>
      <c r="QAO149" s="125"/>
      <c r="QAP149" s="125"/>
      <c r="QAQ149" s="125"/>
      <c r="QAR149" s="125"/>
      <c r="QAS149" s="125"/>
      <c r="QAT149" s="125"/>
      <c r="QAU149" s="125"/>
      <c r="QAV149" s="125"/>
      <c r="QAW149" s="125"/>
      <c r="QAX149" s="125"/>
      <c r="QAY149" s="125"/>
      <c r="QAZ149" s="125"/>
      <c r="QBA149" s="125"/>
      <c r="QBB149" s="125"/>
      <c r="QBC149" s="125"/>
      <c r="QBD149" s="125"/>
      <c r="QBE149" s="125"/>
      <c r="QBF149" s="125"/>
      <c r="QBG149" s="125"/>
      <c r="QBH149" s="125"/>
      <c r="QBI149" s="125"/>
      <c r="QBJ149" s="125"/>
      <c r="QBK149" s="125"/>
      <c r="QBL149" s="125"/>
      <c r="QBM149" s="125"/>
      <c r="QBN149" s="125"/>
      <c r="QBO149" s="125"/>
      <c r="QBP149" s="125"/>
      <c r="QBQ149" s="125"/>
      <c r="QBR149" s="125"/>
      <c r="QBS149" s="125"/>
      <c r="QBT149" s="125"/>
      <c r="QBU149" s="125"/>
      <c r="QBV149" s="125"/>
      <c r="QBW149" s="125"/>
      <c r="QBX149" s="125"/>
      <c r="QBY149" s="125"/>
      <c r="QBZ149" s="125"/>
      <c r="QCA149" s="125"/>
      <c r="QCB149" s="125"/>
      <c r="QCC149" s="125"/>
      <c r="QCD149" s="125"/>
      <c r="QCE149" s="125"/>
      <c r="QCF149" s="125"/>
      <c r="QCG149" s="125"/>
      <c r="QCH149" s="125"/>
      <c r="QCI149" s="125"/>
      <c r="QCJ149" s="125"/>
      <c r="QCK149" s="125"/>
      <c r="QCL149" s="125"/>
      <c r="QCM149" s="125"/>
      <c r="QCN149" s="125"/>
      <c r="QCO149" s="125"/>
      <c r="QCP149" s="125"/>
      <c r="QCQ149" s="125"/>
      <c r="QCR149" s="125"/>
      <c r="QCS149" s="125"/>
      <c r="QCT149" s="125"/>
      <c r="QCU149" s="125"/>
      <c r="QCV149" s="125"/>
      <c r="QCW149" s="125"/>
      <c r="QCX149" s="125"/>
      <c r="QCY149" s="125"/>
      <c r="QCZ149" s="125"/>
      <c r="QDA149" s="125"/>
      <c r="QDB149" s="125"/>
      <c r="QDC149" s="125"/>
      <c r="QDD149" s="125"/>
      <c r="QDE149" s="125"/>
      <c r="QDF149" s="125"/>
      <c r="QDG149" s="125"/>
      <c r="QDH149" s="125"/>
      <c r="QDI149" s="125"/>
      <c r="QDJ149" s="125"/>
      <c r="QDK149" s="125"/>
      <c r="QDL149" s="125"/>
      <c r="QDM149" s="125"/>
      <c r="QDN149" s="125"/>
      <c r="QDO149" s="125"/>
      <c r="QDP149" s="125"/>
      <c r="QDQ149" s="125"/>
      <c r="QDR149" s="125"/>
      <c r="QDS149" s="125"/>
      <c r="QDT149" s="125"/>
      <c r="QDU149" s="125"/>
      <c r="QDV149" s="125"/>
      <c r="QDW149" s="125"/>
      <c r="QDX149" s="125"/>
      <c r="QDY149" s="125"/>
      <c r="QDZ149" s="125"/>
      <c r="QEA149" s="125"/>
      <c r="QEB149" s="125"/>
      <c r="QEC149" s="125"/>
      <c r="QED149" s="125"/>
      <c r="QEE149" s="125"/>
      <c r="QEF149" s="125"/>
      <c r="QEG149" s="125"/>
      <c r="QEH149" s="125"/>
      <c r="QEI149" s="125"/>
      <c r="QEJ149" s="125"/>
      <c r="QEK149" s="125"/>
      <c r="QEL149" s="125"/>
      <c r="QEM149" s="125"/>
      <c r="QEN149" s="125"/>
      <c r="QEO149" s="125"/>
      <c r="QEP149" s="125"/>
      <c r="QEQ149" s="125"/>
      <c r="QER149" s="125"/>
      <c r="QES149" s="125"/>
      <c r="QET149" s="125"/>
      <c r="QEU149" s="125"/>
      <c r="QEV149" s="125"/>
      <c r="QEW149" s="125"/>
      <c r="QEX149" s="125"/>
      <c r="QEY149" s="125"/>
      <c r="QEZ149" s="125"/>
      <c r="QFA149" s="125"/>
      <c r="QFB149" s="125"/>
      <c r="QFC149" s="125"/>
      <c r="QFD149" s="125"/>
      <c r="QFE149" s="125"/>
      <c r="QFF149" s="125"/>
      <c r="QFG149" s="125"/>
      <c r="QFH149" s="125"/>
      <c r="QFI149" s="125"/>
      <c r="QFJ149" s="125"/>
      <c r="QFK149" s="125"/>
      <c r="QFL149" s="125"/>
      <c r="QFM149" s="125"/>
      <c r="QFN149" s="125"/>
      <c r="QFO149" s="125"/>
      <c r="QFP149" s="125"/>
      <c r="QFQ149" s="125"/>
      <c r="QFR149" s="125"/>
      <c r="QFS149" s="125"/>
      <c r="QFT149" s="125"/>
      <c r="QFU149" s="125"/>
      <c r="QFV149" s="125"/>
      <c r="QFW149" s="125"/>
      <c r="QFX149" s="125"/>
      <c r="QFY149" s="125"/>
      <c r="QFZ149" s="125"/>
      <c r="QGA149" s="125"/>
      <c r="QGB149" s="125"/>
      <c r="QGC149" s="125"/>
      <c r="QGD149" s="125"/>
      <c r="QGE149" s="125"/>
      <c r="QGF149" s="125"/>
      <c r="QGG149" s="125"/>
      <c r="QGH149" s="125"/>
      <c r="QGI149" s="125"/>
      <c r="QGJ149" s="125"/>
      <c r="QGK149" s="125"/>
      <c r="QGL149" s="125"/>
      <c r="QGM149" s="125"/>
      <c r="QGN149" s="125"/>
      <c r="QGO149" s="125"/>
      <c r="QGP149" s="125"/>
      <c r="QGQ149" s="125"/>
      <c r="QGR149" s="125"/>
      <c r="QGS149" s="125"/>
      <c r="QGT149" s="125"/>
      <c r="QGU149" s="125"/>
      <c r="QGV149" s="125"/>
      <c r="QGW149" s="125"/>
      <c r="QGX149" s="125"/>
      <c r="QGY149" s="125"/>
      <c r="QGZ149" s="125"/>
      <c r="QHA149" s="125"/>
      <c r="QHB149" s="125"/>
      <c r="QHC149" s="125"/>
      <c r="QHD149" s="125"/>
      <c r="QHE149" s="125"/>
      <c r="QHF149" s="125"/>
      <c r="QHG149" s="125"/>
      <c r="QHH149" s="125"/>
      <c r="QHI149" s="125"/>
      <c r="QHJ149" s="125"/>
      <c r="QHK149" s="125"/>
      <c r="QHL149" s="125"/>
      <c r="QHM149" s="125"/>
      <c r="QHN149" s="125"/>
      <c r="QHO149" s="125"/>
      <c r="QHP149" s="125"/>
      <c r="QHQ149" s="125"/>
      <c r="QHR149" s="125"/>
      <c r="QHS149" s="125"/>
      <c r="QHT149" s="125"/>
      <c r="QHU149" s="125"/>
      <c r="QHV149" s="125"/>
      <c r="QHW149" s="125"/>
      <c r="QHX149" s="125"/>
      <c r="QHY149" s="125"/>
      <c r="QHZ149" s="125"/>
      <c r="QIA149" s="125"/>
      <c r="QIB149" s="125"/>
      <c r="QIC149" s="125"/>
      <c r="QID149" s="125"/>
      <c r="QIK149" s="125"/>
      <c r="QIL149" s="125"/>
      <c r="QIM149" s="125"/>
      <c r="QIN149" s="125"/>
      <c r="QIO149" s="125"/>
      <c r="QIP149" s="125"/>
      <c r="QIQ149" s="125"/>
      <c r="QIR149" s="125"/>
      <c r="QIS149" s="125"/>
      <c r="QIT149" s="125"/>
      <c r="QIU149" s="125"/>
      <c r="QIV149" s="125"/>
      <c r="QIW149" s="125"/>
      <c r="QIX149" s="125"/>
      <c r="QIY149" s="125"/>
      <c r="QIZ149" s="125"/>
      <c r="QJA149" s="125"/>
      <c r="QJB149" s="125"/>
      <c r="QJC149" s="125"/>
      <c r="QJD149" s="125"/>
      <c r="QJE149" s="125"/>
      <c r="QJF149" s="125"/>
      <c r="QJG149" s="125"/>
      <c r="QJH149" s="125"/>
      <c r="QJI149" s="125"/>
      <c r="QJJ149" s="125"/>
      <c r="QJK149" s="125"/>
      <c r="QJL149" s="125"/>
      <c r="QJM149" s="125"/>
      <c r="QJN149" s="125"/>
      <c r="QJO149" s="125"/>
      <c r="QJP149" s="125"/>
      <c r="QJQ149" s="125"/>
      <c r="QJR149" s="125"/>
      <c r="QJS149" s="125"/>
      <c r="QJT149" s="125"/>
      <c r="QJU149" s="125"/>
      <c r="QJV149" s="125"/>
      <c r="QJW149" s="125"/>
      <c r="QJX149" s="125"/>
      <c r="QJY149" s="125"/>
      <c r="QJZ149" s="125"/>
      <c r="QKA149" s="125"/>
      <c r="QKB149" s="125"/>
      <c r="QKC149" s="125"/>
      <c r="QKD149" s="125"/>
      <c r="QKE149" s="125"/>
      <c r="QKF149" s="125"/>
      <c r="QKG149" s="125"/>
      <c r="QKH149" s="125"/>
      <c r="QKI149" s="125"/>
      <c r="QKJ149" s="125"/>
      <c r="QKK149" s="125"/>
      <c r="QKL149" s="125"/>
      <c r="QKM149" s="125"/>
      <c r="QKN149" s="125"/>
      <c r="QKO149" s="125"/>
      <c r="QKP149" s="125"/>
      <c r="QKQ149" s="125"/>
      <c r="QKR149" s="125"/>
      <c r="QKS149" s="125"/>
      <c r="QKT149" s="125"/>
      <c r="QKU149" s="125"/>
      <c r="QKV149" s="125"/>
      <c r="QKW149" s="125"/>
      <c r="QKX149" s="125"/>
      <c r="QKY149" s="125"/>
      <c r="QKZ149" s="125"/>
      <c r="QLA149" s="125"/>
      <c r="QLB149" s="125"/>
      <c r="QLC149" s="125"/>
      <c r="QLD149" s="125"/>
      <c r="QLE149" s="125"/>
      <c r="QLF149" s="125"/>
      <c r="QLG149" s="125"/>
      <c r="QLH149" s="125"/>
      <c r="QLI149" s="125"/>
      <c r="QLJ149" s="125"/>
      <c r="QLK149" s="125"/>
      <c r="QLL149" s="125"/>
      <c r="QLM149" s="125"/>
      <c r="QLN149" s="125"/>
      <c r="QLO149" s="125"/>
      <c r="QLP149" s="125"/>
      <c r="QLQ149" s="125"/>
      <c r="QLR149" s="125"/>
      <c r="QLS149" s="125"/>
      <c r="QLT149" s="125"/>
      <c r="QLU149" s="125"/>
      <c r="QLV149" s="125"/>
      <c r="QLW149" s="125"/>
      <c r="QLX149" s="125"/>
      <c r="QLY149" s="125"/>
      <c r="QLZ149" s="125"/>
      <c r="QMA149" s="125"/>
      <c r="QMB149" s="125"/>
      <c r="QMC149" s="125"/>
      <c r="QMD149" s="125"/>
      <c r="QME149" s="125"/>
      <c r="QMF149" s="125"/>
      <c r="QMG149" s="125"/>
      <c r="QMH149" s="125"/>
      <c r="QMI149" s="125"/>
      <c r="QMJ149" s="125"/>
      <c r="QMK149" s="125"/>
      <c r="QML149" s="125"/>
      <c r="QMM149" s="125"/>
      <c r="QMN149" s="125"/>
      <c r="QMO149" s="125"/>
      <c r="QMP149" s="125"/>
      <c r="QMQ149" s="125"/>
      <c r="QMR149" s="125"/>
      <c r="QMS149" s="125"/>
      <c r="QMT149" s="125"/>
      <c r="QMU149" s="125"/>
      <c r="QMV149" s="125"/>
      <c r="QMW149" s="125"/>
      <c r="QMX149" s="125"/>
      <c r="QMY149" s="125"/>
      <c r="QMZ149" s="125"/>
      <c r="QNA149" s="125"/>
      <c r="QNB149" s="125"/>
      <c r="QNC149" s="125"/>
      <c r="QND149" s="125"/>
      <c r="QNE149" s="125"/>
      <c r="QNF149" s="125"/>
      <c r="QNG149" s="125"/>
      <c r="QNH149" s="125"/>
      <c r="QNI149" s="125"/>
      <c r="QNJ149" s="125"/>
      <c r="QNK149" s="125"/>
      <c r="QNL149" s="125"/>
      <c r="QNM149" s="125"/>
      <c r="QNN149" s="125"/>
      <c r="QNO149" s="125"/>
      <c r="QNP149" s="125"/>
      <c r="QNQ149" s="125"/>
      <c r="QNR149" s="125"/>
      <c r="QNS149" s="125"/>
      <c r="QNT149" s="125"/>
      <c r="QNU149" s="125"/>
      <c r="QNV149" s="125"/>
      <c r="QNW149" s="125"/>
      <c r="QNX149" s="125"/>
      <c r="QNY149" s="125"/>
      <c r="QNZ149" s="125"/>
      <c r="QOA149" s="125"/>
      <c r="QOB149" s="125"/>
      <c r="QOC149" s="125"/>
      <c r="QOD149" s="125"/>
      <c r="QOE149" s="125"/>
      <c r="QOF149" s="125"/>
      <c r="QOG149" s="125"/>
      <c r="QOH149" s="125"/>
      <c r="QOI149" s="125"/>
      <c r="QOJ149" s="125"/>
      <c r="QOK149" s="125"/>
      <c r="QOL149" s="125"/>
      <c r="QOM149" s="125"/>
      <c r="QON149" s="125"/>
      <c r="QOO149" s="125"/>
      <c r="QOP149" s="125"/>
      <c r="QOQ149" s="125"/>
      <c r="QOR149" s="125"/>
      <c r="QOS149" s="125"/>
      <c r="QOT149" s="125"/>
      <c r="QOU149" s="125"/>
      <c r="QOV149" s="125"/>
      <c r="QOW149" s="125"/>
      <c r="QOX149" s="125"/>
      <c r="QOY149" s="125"/>
      <c r="QOZ149" s="125"/>
      <c r="QPA149" s="125"/>
      <c r="QPB149" s="125"/>
      <c r="QPC149" s="125"/>
      <c r="QPD149" s="125"/>
      <c r="QPE149" s="125"/>
      <c r="QPF149" s="125"/>
      <c r="QPG149" s="125"/>
      <c r="QPH149" s="125"/>
      <c r="QPI149" s="125"/>
      <c r="QPJ149" s="125"/>
      <c r="QPK149" s="125"/>
      <c r="QPL149" s="125"/>
      <c r="QPM149" s="125"/>
      <c r="QPN149" s="125"/>
      <c r="QPO149" s="125"/>
      <c r="QPP149" s="125"/>
      <c r="QPQ149" s="125"/>
      <c r="QPR149" s="125"/>
      <c r="QPS149" s="125"/>
      <c r="QPT149" s="125"/>
      <c r="QPU149" s="125"/>
      <c r="QPV149" s="125"/>
      <c r="QPW149" s="125"/>
      <c r="QPX149" s="125"/>
      <c r="QPY149" s="125"/>
      <c r="QPZ149" s="125"/>
      <c r="QQA149" s="125"/>
      <c r="QQB149" s="125"/>
      <c r="QQC149" s="125"/>
      <c r="QQD149" s="125"/>
      <c r="QQE149" s="125"/>
      <c r="QQF149" s="125"/>
      <c r="QQG149" s="125"/>
      <c r="QQH149" s="125"/>
      <c r="QQI149" s="125"/>
      <c r="QQJ149" s="125"/>
      <c r="QQK149" s="125"/>
      <c r="QQL149" s="125"/>
      <c r="QQM149" s="125"/>
      <c r="QQN149" s="125"/>
      <c r="QQO149" s="125"/>
      <c r="QQP149" s="125"/>
      <c r="QQQ149" s="125"/>
      <c r="QQR149" s="125"/>
      <c r="QQS149" s="125"/>
      <c r="QQT149" s="125"/>
      <c r="QQU149" s="125"/>
      <c r="QQV149" s="125"/>
      <c r="QQW149" s="125"/>
      <c r="QQX149" s="125"/>
      <c r="QQY149" s="125"/>
      <c r="QQZ149" s="125"/>
      <c r="QRA149" s="125"/>
      <c r="QRB149" s="125"/>
      <c r="QRC149" s="125"/>
      <c r="QRD149" s="125"/>
      <c r="QRE149" s="125"/>
      <c r="QRF149" s="125"/>
      <c r="QRG149" s="125"/>
      <c r="QRH149" s="125"/>
      <c r="QRI149" s="125"/>
      <c r="QRJ149" s="125"/>
      <c r="QRK149" s="125"/>
      <c r="QRL149" s="125"/>
      <c r="QRM149" s="125"/>
      <c r="QRN149" s="125"/>
      <c r="QRO149" s="125"/>
      <c r="QRP149" s="125"/>
      <c r="QRQ149" s="125"/>
      <c r="QRR149" s="125"/>
      <c r="QRS149" s="125"/>
      <c r="QRT149" s="125"/>
      <c r="QRU149" s="125"/>
      <c r="QRV149" s="125"/>
      <c r="QRW149" s="125"/>
      <c r="QRX149" s="125"/>
      <c r="QRY149" s="125"/>
      <c r="QRZ149" s="125"/>
      <c r="QSG149" s="125"/>
      <c r="QSH149" s="125"/>
      <c r="QSI149" s="125"/>
      <c r="QSJ149" s="125"/>
      <c r="QSK149" s="125"/>
      <c r="QSL149" s="125"/>
      <c r="QSM149" s="125"/>
      <c r="QSN149" s="125"/>
      <c r="QSO149" s="125"/>
      <c r="QSP149" s="125"/>
      <c r="QSQ149" s="125"/>
      <c r="QSR149" s="125"/>
      <c r="QSS149" s="125"/>
      <c r="QST149" s="125"/>
      <c r="QSU149" s="125"/>
      <c r="QSV149" s="125"/>
      <c r="QSW149" s="125"/>
      <c r="QSX149" s="125"/>
      <c r="QSY149" s="125"/>
      <c r="QSZ149" s="125"/>
      <c r="QTA149" s="125"/>
      <c r="QTB149" s="125"/>
      <c r="QTC149" s="125"/>
      <c r="QTD149" s="125"/>
      <c r="QTE149" s="125"/>
      <c r="QTF149" s="125"/>
      <c r="QTG149" s="125"/>
      <c r="QTH149" s="125"/>
      <c r="QTI149" s="125"/>
      <c r="QTJ149" s="125"/>
      <c r="QTK149" s="125"/>
      <c r="QTL149" s="125"/>
      <c r="QTM149" s="125"/>
      <c r="QTN149" s="125"/>
      <c r="QTO149" s="125"/>
      <c r="QTP149" s="125"/>
      <c r="QTQ149" s="125"/>
      <c r="QTR149" s="125"/>
      <c r="QTS149" s="125"/>
      <c r="QTT149" s="125"/>
      <c r="QTU149" s="125"/>
      <c r="QTV149" s="125"/>
      <c r="QTW149" s="125"/>
      <c r="QTX149" s="125"/>
      <c r="QTY149" s="125"/>
      <c r="QTZ149" s="125"/>
      <c r="QUA149" s="125"/>
      <c r="QUB149" s="125"/>
      <c r="QUC149" s="125"/>
      <c r="QUD149" s="125"/>
      <c r="QUE149" s="125"/>
      <c r="QUF149" s="125"/>
      <c r="QUG149" s="125"/>
      <c r="QUH149" s="125"/>
      <c r="QUI149" s="125"/>
      <c r="QUJ149" s="125"/>
      <c r="QUK149" s="125"/>
      <c r="QUL149" s="125"/>
      <c r="QUM149" s="125"/>
      <c r="QUN149" s="125"/>
      <c r="QUO149" s="125"/>
      <c r="QUP149" s="125"/>
      <c r="QUQ149" s="125"/>
      <c r="QUR149" s="125"/>
      <c r="QUS149" s="125"/>
      <c r="QUT149" s="125"/>
      <c r="QUU149" s="125"/>
      <c r="QUV149" s="125"/>
      <c r="QUW149" s="125"/>
      <c r="QUX149" s="125"/>
      <c r="QUY149" s="125"/>
      <c r="QUZ149" s="125"/>
      <c r="QVA149" s="125"/>
      <c r="QVB149" s="125"/>
      <c r="QVC149" s="125"/>
      <c r="QVD149" s="125"/>
      <c r="QVE149" s="125"/>
      <c r="QVF149" s="125"/>
      <c r="QVG149" s="125"/>
      <c r="QVH149" s="125"/>
      <c r="QVI149" s="125"/>
      <c r="QVJ149" s="125"/>
      <c r="QVK149" s="125"/>
      <c r="QVL149" s="125"/>
      <c r="QVM149" s="125"/>
      <c r="QVN149" s="125"/>
      <c r="QVO149" s="125"/>
      <c r="QVP149" s="125"/>
      <c r="QVQ149" s="125"/>
      <c r="QVR149" s="125"/>
      <c r="QVS149" s="125"/>
      <c r="QVT149" s="125"/>
      <c r="QVU149" s="125"/>
      <c r="QVV149" s="125"/>
      <c r="QVW149" s="125"/>
      <c r="QVX149" s="125"/>
      <c r="QVY149" s="125"/>
      <c r="QVZ149" s="125"/>
      <c r="QWA149" s="125"/>
      <c r="QWB149" s="125"/>
      <c r="QWC149" s="125"/>
      <c r="QWD149" s="125"/>
      <c r="QWE149" s="125"/>
      <c r="QWF149" s="125"/>
      <c r="QWG149" s="125"/>
      <c r="QWH149" s="125"/>
      <c r="QWI149" s="125"/>
      <c r="QWJ149" s="125"/>
      <c r="QWK149" s="125"/>
      <c r="QWL149" s="125"/>
      <c r="QWM149" s="125"/>
      <c r="QWN149" s="125"/>
      <c r="QWO149" s="125"/>
      <c r="QWP149" s="125"/>
      <c r="QWQ149" s="125"/>
      <c r="QWR149" s="125"/>
      <c r="QWS149" s="125"/>
      <c r="QWT149" s="125"/>
      <c r="QWU149" s="125"/>
      <c r="QWV149" s="125"/>
      <c r="QWW149" s="125"/>
      <c r="QWX149" s="125"/>
      <c r="QWY149" s="125"/>
      <c r="QWZ149" s="125"/>
      <c r="QXA149" s="125"/>
      <c r="QXB149" s="125"/>
      <c r="QXC149" s="125"/>
      <c r="QXD149" s="125"/>
      <c r="QXE149" s="125"/>
      <c r="QXF149" s="125"/>
      <c r="QXG149" s="125"/>
      <c r="QXH149" s="125"/>
      <c r="QXI149" s="125"/>
      <c r="QXJ149" s="125"/>
      <c r="QXK149" s="125"/>
      <c r="QXL149" s="125"/>
      <c r="QXM149" s="125"/>
      <c r="QXN149" s="125"/>
      <c r="QXO149" s="125"/>
      <c r="QXP149" s="125"/>
      <c r="QXQ149" s="125"/>
      <c r="QXR149" s="125"/>
      <c r="QXS149" s="125"/>
      <c r="QXT149" s="125"/>
      <c r="QXU149" s="125"/>
      <c r="QXV149" s="125"/>
      <c r="QXW149" s="125"/>
      <c r="QXX149" s="125"/>
      <c r="QXY149" s="125"/>
      <c r="QXZ149" s="125"/>
      <c r="QYA149" s="125"/>
      <c r="QYB149" s="125"/>
      <c r="QYC149" s="125"/>
      <c r="QYD149" s="125"/>
      <c r="QYE149" s="125"/>
      <c r="QYF149" s="125"/>
      <c r="QYG149" s="125"/>
      <c r="QYH149" s="125"/>
      <c r="QYI149" s="125"/>
      <c r="QYJ149" s="125"/>
      <c r="QYK149" s="125"/>
      <c r="QYL149" s="125"/>
      <c r="QYM149" s="125"/>
      <c r="QYN149" s="125"/>
      <c r="QYO149" s="125"/>
      <c r="QYP149" s="125"/>
      <c r="QYQ149" s="125"/>
      <c r="QYR149" s="125"/>
      <c r="QYS149" s="125"/>
      <c r="QYT149" s="125"/>
      <c r="QYU149" s="125"/>
      <c r="QYV149" s="125"/>
      <c r="QYW149" s="125"/>
      <c r="QYX149" s="125"/>
      <c r="QYY149" s="125"/>
      <c r="QYZ149" s="125"/>
      <c r="QZA149" s="125"/>
      <c r="QZB149" s="125"/>
      <c r="QZC149" s="125"/>
      <c r="QZD149" s="125"/>
      <c r="QZE149" s="125"/>
      <c r="QZF149" s="125"/>
      <c r="QZG149" s="125"/>
      <c r="QZH149" s="125"/>
      <c r="QZI149" s="125"/>
      <c r="QZJ149" s="125"/>
      <c r="QZK149" s="125"/>
      <c r="QZL149" s="125"/>
      <c r="QZM149" s="125"/>
      <c r="QZN149" s="125"/>
      <c r="QZO149" s="125"/>
      <c r="QZP149" s="125"/>
      <c r="QZQ149" s="125"/>
      <c r="QZR149" s="125"/>
      <c r="QZS149" s="125"/>
      <c r="QZT149" s="125"/>
      <c r="QZU149" s="125"/>
      <c r="QZV149" s="125"/>
      <c r="QZW149" s="125"/>
      <c r="QZX149" s="125"/>
      <c r="QZY149" s="125"/>
      <c r="QZZ149" s="125"/>
      <c r="RAA149" s="125"/>
      <c r="RAB149" s="125"/>
      <c r="RAC149" s="125"/>
      <c r="RAD149" s="125"/>
      <c r="RAE149" s="125"/>
      <c r="RAF149" s="125"/>
      <c r="RAG149" s="125"/>
      <c r="RAH149" s="125"/>
      <c r="RAI149" s="125"/>
      <c r="RAJ149" s="125"/>
      <c r="RAK149" s="125"/>
      <c r="RAL149" s="125"/>
      <c r="RAM149" s="125"/>
      <c r="RAN149" s="125"/>
      <c r="RAO149" s="125"/>
      <c r="RAP149" s="125"/>
      <c r="RAQ149" s="125"/>
      <c r="RAR149" s="125"/>
      <c r="RAS149" s="125"/>
      <c r="RAT149" s="125"/>
      <c r="RAU149" s="125"/>
      <c r="RAV149" s="125"/>
      <c r="RAW149" s="125"/>
      <c r="RAX149" s="125"/>
      <c r="RAY149" s="125"/>
      <c r="RAZ149" s="125"/>
      <c r="RBA149" s="125"/>
      <c r="RBB149" s="125"/>
      <c r="RBC149" s="125"/>
      <c r="RBD149" s="125"/>
      <c r="RBE149" s="125"/>
      <c r="RBF149" s="125"/>
      <c r="RBG149" s="125"/>
      <c r="RBH149" s="125"/>
      <c r="RBI149" s="125"/>
      <c r="RBJ149" s="125"/>
      <c r="RBK149" s="125"/>
      <c r="RBL149" s="125"/>
      <c r="RBM149" s="125"/>
      <c r="RBN149" s="125"/>
      <c r="RBO149" s="125"/>
      <c r="RBP149" s="125"/>
      <c r="RBQ149" s="125"/>
      <c r="RBR149" s="125"/>
      <c r="RBS149" s="125"/>
      <c r="RBT149" s="125"/>
      <c r="RBU149" s="125"/>
      <c r="RBV149" s="125"/>
      <c r="RCC149" s="125"/>
      <c r="RCD149" s="125"/>
      <c r="RCE149" s="125"/>
      <c r="RCF149" s="125"/>
      <c r="RCG149" s="125"/>
      <c r="RCH149" s="125"/>
      <c r="RCI149" s="125"/>
      <c r="RCJ149" s="125"/>
      <c r="RCK149" s="125"/>
      <c r="RCL149" s="125"/>
      <c r="RCM149" s="125"/>
      <c r="RCN149" s="125"/>
      <c r="RCO149" s="125"/>
      <c r="RCP149" s="125"/>
      <c r="RCQ149" s="125"/>
      <c r="RCR149" s="125"/>
      <c r="RCS149" s="125"/>
      <c r="RCT149" s="125"/>
      <c r="RCU149" s="125"/>
      <c r="RCV149" s="125"/>
      <c r="RCW149" s="125"/>
      <c r="RCX149" s="125"/>
      <c r="RCY149" s="125"/>
      <c r="RCZ149" s="125"/>
      <c r="RDA149" s="125"/>
      <c r="RDB149" s="125"/>
      <c r="RDC149" s="125"/>
      <c r="RDD149" s="125"/>
      <c r="RDE149" s="125"/>
      <c r="RDF149" s="125"/>
      <c r="RDG149" s="125"/>
      <c r="RDH149" s="125"/>
      <c r="RDI149" s="125"/>
      <c r="RDJ149" s="125"/>
      <c r="RDK149" s="125"/>
      <c r="RDL149" s="125"/>
      <c r="RDM149" s="125"/>
      <c r="RDN149" s="125"/>
      <c r="RDO149" s="125"/>
      <c r="RDP149" s="125"/>
      <c r="RDQ149" s="125"/>
      <c r="RDR149" s="125"/>
      <c r="RDS149" s="125"/>
      <c r="RDT149" s="125"/>
      <c r="RDU149" s="125"/>
      <c r="RDV149" s="125"/>
      <c r="RDW149" s="125"/>
      <c r="RDX149" s="125"/>
      <c r="RDY149" s="125"/>
      <c r="RDZ149" s="125"/>
      <c r="REA149" s="125"/>
      <c r="REB149" s="125"/>
      <c r="REC149" s="125"/>
      <c r="RED149" s="125"/>
      <c r="REE149" s="125"/>
      <c r="REF149" s="125"/>
      <c r="REG149" s="125"/>
      <c r="REH149" s="125"/>
      <c r="REI149" s="125"/>
      <c r="REJ149" s="125"/>
      <c r="REK149" s="125"/>
      <c r="REL149" s="125"/>
      <c r="REM149" s="125"/>
      <c r="REN149" s="125"/>
      <c r="REO149" s="125"/>
      <c r="REP149" s="125"/>
      <c r="REQ149" s="125"/>
      <c r="RER149" s="125"/>
      <c r="RES149" s="125"/>
      <c r="RET149" s="125"/>
      <c r="REU149" s="125"/>
      <c r="REV149" s="125"/>
      <c r="REW149" s="125"/>
      <c r="REX149" s="125"/>
      <c r="REY149" s="125"/>
      <c r="REZ149" s="125"/>
      <c r="RFA149" s="125"/>
      <c r="RFB149" s="125"/>
      <c r="RFC149" s="125"/>
      <c r="RFD149" s="125"/>
      <c r="RFE149" s="125"/>
      <c r="RFF149" s="125"/>
      <c r="RFG149" s="125"/>
      <c r="RFH149" s="125"/>
      <c r="RFI149" s="125"/>
      <c r="RFJ149" s="125"/>
      <c r="RFK149" s="125"/>
      <c r="RFL149" s="125"/>
      <c r="RFM149" s="125"/>
      <c r="RFN149" s="125"/>
      <c r="RFO149" s="125"/>
      <c r="RFP149" s="125"/>
      <c r="RFQ149" s="125"/>
      <c r="RFR149" s="125"/>
      <c r="RFS149" s="125"/>
      <c r="RFT149" s="125"/>
      <c r="RFU149" s="125"/>
      <c r="RFV149" s="125"/>
      <c r="RFW149" s="125"/>
      <c r="RFX149" s="125"/>
      <c r="RFY149" s="125"/>
      <c r="RFZ149" s="125"/>
      <c r="RGA149" s="125"/>
      <c r="RGB149" s="125"/>
      <c r="RGC149" s="125"/>
      <c r="RGD149" s="125"/>
      <c r="RGE149" s="125"/>
      <c r="RGF149" s="125"/>
      <c r="RGG149" s="125"/>
      <c r="RGH149" s="125"/>
      <c r="RGI149" s="125"/>
      <c r="RGJ149" s="125"/>
      <c r="RGK149" s="125"/>
      <c r="RGL149" s="125"/>
      <c r="RGM149" s="125"/>
      <c r="RGN149" s="125"/>
      <c r="RGO149" s="125"/>
      <c r="RGP149" s="125"/>
      <c r="RGQ149" s="125"/>
      <c r="RGR149" s="125"/>
      <c r="RGS149" s="125"/>
      <c r="RGT149" s="125"/>
      <c r="RGU149" s="125"/>
      <c r="RGV149" s="125"/>
      <c r="RGW149" s="125"/>
      <c r="RGX149" s="125"/>
      <c r="RGY149" s="125"/>
      <c r="RGZ149" s="125"/>
      <c r="RHA149" s="125"/>
      <c r="RHB149" s="125"/>
      <c r="RHC149" s="125"/>
      <c r="RHD149" s="125"/>
      <c r="RHE149" s="125"/>
      <c r="RHF149" s="125"/>
      <c r="RHG149" s="125"/>
      <c r="RHH149" s="125"/>
      <c r="RHI149" s="125"/>
      <c r="RHJ149" s="125"/>
      <c r="RHK149" s="125"/>
      <c r="RHL149" s="125"/>
      <c r="RHM149" s="125"/>
      <c r="RHN149" s="125"/>
      <c r="RHO149" s="125"/>
      <c r="RHP149" s="125"/>
      <c r="RHQ149" s="125"/>
      <c r="RHR149" s="125"/>
      <c r="RHS149" s="125"/>
      <c r="RHT149" s="125"/>
      <c r="RHU149" s="125"/>
      <c r="RHV149" s="125"/>
      <c r="RHW149" s="125"/>
      <c r="RHX149" s="125"/>
      <c r="RHY149" s="125"/>
      <c r="RHZ149" s="125"/>
      <c r="RIA149" s="125"/>
      <c r="RIB149" s="125"/>
      <c r="RIC149" s="125"/>
      <c r="RID149" s="125"/>
      <c r="RIE149" s="125"/>
      <c r="RIF149" s="125"/>
      <c r="RIG149" s="125"/>
      <c r="RIH149" s="125"/>
      <c r="RII149" s="125"/>
      <c r="RIJ149" s="125"/>
      <c r="RIK149" s="125"/>
      <c r="RIL149" s="125"/>
      <c r="RIM149" s="125"/>
      <c r="RIN149" s="125"/>
      <c r="RIO149" s="125"/>
      <c r="RIP149" s="125"/>
      <c r="RIQ149" s="125"/>
      <c r="RIR149" s="125"/>
      <c r="RIS149" s="125"/>
      <c r="RIT149" s="125"/>
      <c r="RIU149" s="125"/>
      <c r="RIV149" s="125"/>
      <c r="RIW149" s="125"/>
      <c r="RIX149" s="125"/>
      <c r="RIY149" s="125"/>
      <c r="RIZ149" s="125"/>
      <c r="RJA149" s="125"/>
      <c r="RJB149" s="125"/>
      <c r="RJC149" s="125"/>
      <c r="RJD149" s="125"/>
      <c r="RJE149" s="125"/>
      <c r="RJF149" s="125"/>
      <c r="RJG149" s="125"/>
      <c r="RJH149" s="125"/>
      <c r="RJI149" s="125"/>
      <c r="RJJ149" s="125"/>
      <c r="RJK149" s="125"/>
      <c r="RJL149" s="125"/>
      <c r="RJM149" s="125"/>
      <c r="RJN149" s="125"/>
      <c r="RJO149" s="125"/>
      <c r="RJP149" s="125"/>
      <c r="RJQ149" s="125"/>
      <c r="RJR149" s="125"/>
      <c r="RJS149" s="125"/>
      <c r="RJT149" s="125"/>
      <c r="RJU149" s="125"/>
      <c r="RJV149" s="125"/>
      <c r="RJW149" s="125"/>
      <c r="RJX149" s="125"/>
      <c r="RJY149" s="125"/>
      <c r="RJZ149" s="125"/>
      <c r="RKA149" s="125"/>
      <c r="RKB149" s="125"/>
      <c r="RKC149" s="125"/>
      <c r="RKD149" s="125"/>
      <c r="RKE149" s="125"/>
      <c r="RKF149" s="125"/>
      <c r="RKG149" s="125"/>
      <c r="RKH149" s="125"/>
      <c r="RKI149" s="125"/>
      <c r="RKJ149" s="125"/>
      <c r="RKK149" s="125"/>
      <c r="RKL149" s="125"/>
      <c r="RKM149" s="125"/>
      <c r="RKN149" s="125"/>
      <c r="RKO149" s="125"/>
      <c r="RKP149" s="125"/>
      <c r="RKQ149" s="125"/>
      <c r="RKR149" s="125"/>
      <c r="RKS149" s="125"/>
      <c r="RKT149" s="125"/>
      <c r="RKU149" s="125"/>
      <c r="RKV149" s="125"/>
      <c r="RKW149" s="125"/>
      <c r="RKX149" s="125"/>
      <c r="RKY149" s="125"/>
      <c r="RKZ149" s="125"/>
      <c r="RLA149" s="125"/>
      <c r="RLB149" s="125"/>
      <c r="RLC149" s="125"/>
      <c r="RLD149" s="125"/>
      <c r="RLE149" s="125"/>
      <c r="RLF149" s="125"/>
      <c r="RLG149" s="125"/>
      <c r="RLH149" s="125"/>
      <c r="RLI149" s="125"/>
      <c r="RLJ149" s="125"/>
      <c r="RLK149" s="125"/>
      <c r="RLL149" s="125"/>
      <c r="RLM149" s="125"/>
      <c r="RLN149" s="125"/>
      <c r="RLO149" s="125"/>
      <c r="RLP149" s="125"/>
      <c r="RLQ149" s="125"/>
      <c r="RLR149" s="125"/>
      <c r="RLY149" s="125"/>
      <c r="RLZ149" s="125"/>
      <c r="RMA149" s="125"/>
      <c r="RMB149" s="125"/>
      <c r="RMC149" s="125"/>
      <c r="RMD149" s="125"/>
      <c r="RME149" s="125"/>
      <c r="RMF149" s="125"/>
      <c r="RMG149" s="125"/>
      <c r="RMH149" s="125"/>
      <c r="RMI149" s="125"/>
      <c r="RMJ149" s="125"/>
      <c r="RMK149" s="125"/>
      <c r="RML149" s="125"/>
      <c r="RMM149" s="125"/>
      <c r="RMN149" s="125"/>
      <c r="RMO149" s="125"/>
      <c r="RMP149" s="125"/>
      <c r="RMQ149" s="125"/>
      <c r="RMR149" s="125"/>
      <c r="RMS149" s="125"/>
      <c r="RMT149" s="125"/>
      <c r="RMU149" s="125"/>
      <c r="RMV149" s="125"/>
      <c r="RMW149" s="125"/>
      <c r="RMX149" s="125"/>
      <c r="RMY149" s="125"/>
      <c r="RMZ149" s="125"/>
      <c r="RNA149" s="125"/>
      <c r="RNB149" s="125"/>
      <c r="RNC149" s="125"/>
      <c r="RND149" s="125"/>
      <c r="RNE149" s="125"/>
      <c r="RNF149" s="125"/>
      <c r="RNG149" s="125"/>
      <c r="RNH149" s="125"/>
      <c r="RNI149" s="125"/>
      <c r="RNJ149" s="125"/>
      <c r="RNK149" s="125"/>
      <c r="RNL149" s="125"/>
      <c r="RNM149" s="125"/>
      <c r="RNN149" s="125"/>
      <c r="RNO149" s="125"/>
      <c r="RNP149" s="125"/>
      <c r="RNQ149" s="125"/>
      <c r="RNR149" s="125"/>
      <c r="RNS149" s="125"/>
      <c r="RNT149" s="125"/>
      <c r="RNU149" s="125"/>
      <c r="RNV149" s="125"/>
      <c r="RNW149" s="125"/>
      <c r="RNX149" s="125"/>
      <c r="RNY149" s="125"/>
      <c r="RNZ149" s="125"/>
      <c r="ROA149" s="125"/>
      <c r="ROB149" s="125"/>
      <c r="ROC149" s="125"/>
      <c r="ROD149" s="125"/>
      <c r="ROE149" s="125"/>
      <c r="ROF149" s="125"/>
      <c r="ROG149" s="125"/>
      <c r="ROH149" s="125"/>
      <c r="ROI149" s="125"/>
      <c r="ROJ149" s="125"/>
      <c r="ROK149" s="125"/>
      <c r="ROL149" s="125"/>
      <c r="ROM149" s="125"/>
      <c r="RON149" s="125"/>
      <c r="ROO149" s="125"/>
      <c r="ROP149" s="125"/>
      <c r="ROQ149" s="125"/>
      <c r="ROR149" s="125"/>
      <c r="ROS149" s="125"/>
      <c r="ROT149" s="125"/>
      <c r="ROU149" s="125"/>
      <c r="ROV149" s="125"/>
      <c r="ROW149" s="125"/>
      <c r="ROX149" s="125"/>
      <c r="ROY149" s="125"/>
      <c r="ROZ149" s="125"/>
      <c r="RPA149" s="125"/>
      <c r="RPB149" s="125"/>
      <c r="RPC149" s="125"/>
      <c r="RPD149" s="125"/>
      <c r="RPE149" s="125"/>
      <c r="RPF149" s="125"/>
      <c r="RPG149" s="125"/>
      <c r="RPH149" s="125"/>
      <c r="RPI149" s="125"/>
      <c r="RPJ149" s="125"/>
      <c r="RPK149" s="125"/>
      <c r="RPL149" s="125"/>
      <c r="RPM149" s="125"/>
      <c r="RPN149" s="125"/>
      <c r="RPO149" s="125"/>
      <c r="RPP149" s="125"/>
      <c r="RPQ149" s="125"/>
      <c r="RPR149" s="125"/>
      <c r="RPS149" s="125"/>
      <c r="RPT149" s="125"/>
      <c r="RPU149" s="125"/>
      <c r="RPV149" s="125"/>
      <c r="RPW149" s="125"/>
      <c r="RPX149" s="125"/>
      <c r="RPY149" s="125"/>
      <c r="RPZ149" s="125"/>
      <c r="RQA149" s="125"/>
      <c r="RQB149" s="125"/>
      <c r="RQC149" s="125"/>
      <c r="RQD149" s="125"/>
      <c r="RQE149" s="125"/>
      <c r="RQF149" s="125"/>
      <c r="RQG149" s="125"/>
      <c r="RQH149" s="125"/>
      <c r="RQI149" s="125"/>
      <c r="RQJ149" s="125"/>
      <c r="RQK149" s="125"/>
      <c r="RQL149" s="125"/>
      <c r="RQM149" s="125"/>
      <c r="RQN149" s="125"/>
      <c r="RQO149" s="125"/>
      <c r="RQP149" s="125"/>
      <c r="RQQ149" s="125"/>
      <c r="RQR149" s="125"/>
      <c r="RQS149" s="125"/>
      <c r="RQT149" s="125"/>
      <c r="RQU149" s="125"/>
      <c r="RQV149" s="125"/>
      <c r="RQW149" s="125"/>
      <c r="RQX149" s="125"/>
      <c r="RQY149" s="125"/>
      <c r="RQZ149" s="125"/>
      <c r="RRA149" s="125"/>
      <c r="RRB149" s="125"/>
      <c r="RRC149" s="125"/>
      <c r="RRD149" s="125"/>
      <c r="RRE149" s="125"/>
      <c r="RRF149" s="125"/>
      <c r="RRG149" s="125"/>
      <c r="RRH149" s="125"/>
      <c r="RRI149" s="125"/>
      <c r="RRJ149" s="125"/>
      <c r="RRK149" s="125"/>
      <c r="RRL149" s="125"/>
      <c r="RRM149" s="125"/>
      <c r="RRN149" s="125"/>
      <c r="RRO149" s="125"/>
      <c r="RRP149" s="125"/>
      <c r="RRQ149" s="125"/>
      <c r="RRR149" s="125"/>
      <c r="RRS149" s="125"/>
      <c r="RRT149" s="125"/>
      <c r="RRU149" s="125"/>
      <c r="RRV149" s="125"/>
      <c r="RRW149" s="125"/>
      <c r="RRX149" s="125"/>
      <c r="RRY149" s="125"/>
      <c r="RRZ149" s="125"/>
      <c r="RSA149" s="125"/>
      <c r="RSB149" s="125"/>
      <c r="RSC149" s="125"/>
      <c r="RSD149" s="125"/>
      <c r="RSE149" s="125"/>
      <c r="RSF149" s="125"/>
      <c r="RSG149" s="125"/>
      <c r="RSH149" s="125"/>
      <c r="RSI149" s="125"/>
      <c r="RSJ149" s="125"/>
      <c r="RSK149" s="125"/>
      <c r="RSL149" s="125"/>
      <c r="RSM149" s="125"/>
      <c r="RSN149" s="125"/>
      <c r="RSO149" s="125"/>
      <c r="RSP149" s="125"/>
      <c r="RSQ149" s="125"/>
      <c r="RSR149" s="125"/>
      <c r="RSS149" s="125"/>
      <c r="RST149" s="125"/>
      <c r="RSU149" s="125"/>
      <c r="RSV149" s="125"/>
      <c r="RSW149" s="125"/>
      <c r="RSX149" s="125"/>
      <c r="RSY149" s="125"/>
      <c r="RSZ149" s="125"/>
      <c r="RTA149" s="125"/>
      <c r="RTB149" s="125"/>
      <c r="RTC149" s="125"/>
      <c r="RTD149" s="125"/>
      <c r="RTE149" s="125"/>
      <c r="RTF149" s="125"/>
      <c r="RTG149" s="125"/>
      <c r="RTH149" s="125"/>
      <c r="RTI149" s="125"/>
      <c r="RTJ149" s="125"/>
      <c r="RTK149" s="125"/>
      <c r="RTL149" s="125"/>
      <c r="RTM149" s="125"/>
      <c r="RTN149" s="125"/>
      <c r="RTO149" s="125"/>
      <c r="RTP149" s="125"/>
      <c r="RTQ149" s="125"/>
      <c r="RTR149" s="125"/>
      <c r="RTS149" s="125"/>
      <c r="RTT149" s="125"/>
      <c r="RTU149" s="125"/>
      <c r="RTV149" s="125"/>
      <c r="RTW149" s="125"/>
      <c r="RTX149" s="125"/>
      <c r="RTY149" s="125"/>
      <c r="RTZ149" s="125"/>
      <c r="RUA149" s="125"/>
      <c r="RUB149" s="125"/>
      <c r="RUC149" s="125"/>
      <c r="RUD149" s="125"/>
      <c r="RUE149" s="125"/>
      <c r="RUF149" s="125"/>
      <c r="RUG149" s="125"/>
      <c r="RUH149" s="125"/>
      <c r="RUI149" s="125"/>
      <c r="RUJ149" s="125"/>
      <c r="RUK149" s="125"/>
      <c r="RUL149" s="125"/>
      <c r="RUM149" s="125"/>
      <c r="RUN149" s="125"/>
      <c r="RUO149" s="125"/>
      <c r="RUP149" s="125"/>
      <c r="RUQ149" s="125"/>
      <c r="RUR149" s="125"/>
      <c r="RUS149" s="125"/>
      <c r="RUT149" s="125"/>
      <c r="RUU149" s="125"/>
      <c r="RUV149" s="125"/>
      <c r="RUW149" s="125"/>
      <c r="RUX149" s="125"/>
      <c r="RUY149" s="125"/>
      <c r="RUZ149" s="125"/>
      <c r="RVA149" s="125"/>
      <c r="RVB149" s="125"/>
      <c r="RVC149" s="125"/>
      <c r="RVD149" s="125"/>
      <c r="RVE149" s="125"/>
      <c r="RVF149" s="125"/>
      <c r="RVG149" s="125"/>
      <c r="RVH149" s="125"/>
      <c r="RVI149" s="125"/>
      <c r="RVJ149" s="125"/>
      <c r="RVK149" s="125"/>
      <c r="RVL149" s="125"/>
      <c r="RVM149" s="125"/>
      <c r="RVN149" s="125"/>
      <c r="RVU149" s="125"/>
      <c r="RVV149" s="125"/>
      <c r="RVW149" s="125"/>
      <c r="RVX149" s="125"/>
      <c r="RVY149" s="125"/>
      <c r="RVZ149" s="125"/>
      <c r="RWA149" s="125"/>
      <c r="RWB149" s="125"/>
      <c r="RWC149" s="125"/>
      <c r="RWD149" s="125"/>
      <c r="RWE149" s="125"/>
      <c r="RWF149" s="125"/>
      <c r="RWG149" s="125"/>
      <c r="RWH149" s="125"/>
      <c r="RWI149" s="125"/>
      <c r="RWJ149" s="125"/>
      <c r="RWK149" s="125"/>
      <c r="RWL149" s="125"/>
      <c r="RWM149" s="125"/>
      <c r="RWN149" s="125"/>
      <c r="RWO149" s="125"/>
      <c r="RWP149" s="125"/>
      <c r="RWQ149" s="125"/>
      <c r="RWR149" s="125"/>
      <c r="RWS149" s="125"/>
      <c r="RWT149" s="125"/>
      <c r="RWU149" s="125"/>
      <c r="RWV149" s="125"/>
      <c r="RWW149" s="125"/>
      <c r="RWX149" s="125"/>
      <c r="RWY149" s="125"/>
      <c r="RWZ149" s="125"/>
      <c r="RXA149" s="125"/>
      <c r="RXB149" s="125"/>
      <c r="RXC149" s="125"/>
      <c r="RXD149" s="125"/>
      <c r="RXE149" s="125"/>
      <c r="RXF149" s="125"/>
      <c r="RXG149" s="125"/>
      <c r="RXH149" s="125"/>
      <c r="RXI149" s="125"/>
      <c r="RXJ149" s="125"/>
      <c r="RXK149" s="125"/>
      <c r="RXL149" s="125"/>
      <c r="RXM149" s="125"/>
      <c r="RXN149" s="125"/>
      <c r="RXO149" s="125"/>
      <c r="RXP149" s="125"/>
      <c r="RXQ149" s="125"/>
      <c r="RXR149" s="125"/>
      <c r="RXS149" s="125"/>
      <c r="RXT149" s="125"/>
      <c r="RXU149" s="125"/>
      <c r="RXV149" s="125"/>
      <c r="RXW149" s="125"/>
      <c r="RXX149" s="125"/>
      <c r="RXY149" s="125"/>
      <c r="RXZ149" s="125"/>
      <c r="RYA149" s="125"/>
      <c r="RYB149" s="125"/>
      <c r="RYC149" s="125"/>
      <c r="RYD149" s="125"/>
      <c r="RYE149" s="125"/>
      <c r="RYF149" s="125"/>
      <c r="RYG149" s="125"/>
      <c r="RYH149" s="125"/>
      <c r="RYI149" s="125"/>
      <c r="RYJ149" s="125"/>
      <c r="RYK149" s="125"/>
      <c r="RYL149" s="125"/>
      <c r="RYM149" s="125"/>
      <c r="RYN149" s="125"/>
      <c r="RYO149" s="125"/>
      <c r="RYP149" s="125"/>
      <c r="RYQ149" s="125"/>
      <c r="RYR149" s="125"/>
      <c r="RYS149" s="125"/>
      <c r="RYT149" s="125"/>
      <c r="RYU149" s="125"/>
      <c r="RYV149" s="125"/>
      <c r="RYW149" s="125"/>
      <c r="RYX149" s="125"/>
      <c r="RYY149" s="125"/>
      <c r="RYZ149" s="125"/>
      <c r="RZA149" s="125"/>
      <c r="RZB149" s="125"/>
      <c r="RZC149" s="125"/>
      <c r="RZD149" s="125"/>
      <c r="RZE149" s="125"/>
      <c r="RZF149" s="125"/>
      <c r="RZG149" s="125"/>
      <c r="RZH149" s="125"/>
      <c r="RZI149" s="125"/>
      <c r="RZJ149" s="125"/>
      <c r="RZK149" s="125"/>
      <c r="RZL149" s="125"/>
      <c r="RZM149" s="125"/>
      <c r="RZN149" s="125"/>
      <c r="RZO149" s="125"/>
      <c r="RZP149" s="125"/>
      <c r="RZQ149" s="125"/>
      <c r="RZR149" s="125"/>
      <c r="RZS149" s="125"/>
      <c r="RZT149" s="125"/>
      <c r="RZU149" s="125"/>
      <c r="RZV149" s="125"/>
      <c r="RZW149" s="125"/>
      <c r="RZX149" s="125"/>
      <c r="RZY149" s="125"/>
      <c r="RZZ149" s="125"/>
      <c r="SAA149" s="125"/>
      <c r="SAB149" s="125"/>
      <c r="SAC149" s="125"/>
      <c r="SAD149" s="125"/>
      <c r="SAE149" s="125"/>
      <c r="SAF149" s="125"/>
      <c r="SAG149" s="125"/>
      <c r="SAH149" s="125"/>
      <c r="SAI149" s="125"/>
      <c r="SAJ149" s="125"/>
      <c r="SAK149" s="125"/>
      <c r="SAL149" s="125"/>
      <c r="SAM149" s="125"/>
      <c r="SAN149" s="125"/>
      <c r="SAO149" s="125"/>
      <c r="SAP149" s="125"/>
      <c r="SAQ149" s="125"/>
      <c r="SAR149" s="125"/>
      <c r="SAS149" s="125"/>
      <c r="SAT149" s="125"/>
      <c r="SAU149" s="125"/>
      <c r="SAV149" s="125"/>
      <c r="SAW149" s="125"/>
      <c r="SAX149" s="125"/>
      <c r="SAY149" s="125"/>
      <c r="SAZ149" s="125"/>
      <c r="SBA149" s="125"/>
      <c r="SBB149" s="125"/>
      <c r="SBC149" s="125"/>
      <c r="SBD149" s="125"/>
      <c r="SBE149" s="125"/>
      <c r="SBF149" s="125"/>
      <c r="SBG149" s="125"/>
      <c r="SBH149" s="125"/>
      <c r="SBI149" s="125"/>
      <c r="SBJ149" s="125"/>
      <c r="SBK149" s="125"/>
      <c r="SBL149" s="125"/>
      <c r="SBM149" s="125"/>
      <c r="SBN149" s="125"/>
      <c r="SBO149" s="125"/>
      <c r="SBP149" s="125"/>
      <c r="SBQ149" s="125"/>
      <c r="SBR149" s="125"/>
      <c r="SBS149" s="125"/>
      <c r="SBT149" s="125"/>
      <c r="SBU149" s="125"/>
      <c r="SBV149" s="125"/>
      <c r="SBW149" s="125"/>
      <c r="SBX149" s="125"/>
      <c r="SBY149" s="125"/>
      <c r="SBZ149" s="125"/>
      <c r="SCA149" s="125"/>
      <c r="SCB149" s="125"/>
      <c r="SCC149" s="125"/>
      <c r="SCD149" s="125"/>
      <c r="SCE149" s="125"/>
      <c r="SCF149" s="125"/>
      <c r="SCG149" s="125"/>
      <c r="SCH149" s="125"/>
      <c r="SCI149" s="125"/>
      <c r="SCJ149" s="125"/>
      <c r="SCK149" s="125"/>
      <c r="SCL149" s="125"/>
      <c r="SCM149" s="125"/>
      <c r="SCN149" s="125"/>
      <c r="SCO149" s="125"/>
      <c r="SCP149" s="125"/>
      <c r="SCQ149" s="125"/>
      <c r="SCR149" s="125"/>
      <c r="SCS149" s="125"/>
      <c r="SCT149" s="125"/>
      <c r="SCU149" s="125"/>
      <c r="SCV149" s="125"/>
      <c r="SCW149" s="125"/>
      <c r="SCX149" s="125"/>
      <c r="SCY149" s="125"/>
      <c r="SCZ149" s="125"/>
      <c r="SDA149" s="125"/>
      <c r="SDB149" s="125"/>
      <c r="SDC149" s="125"/>
      <c r="SDD149" s="125"/>
      <c r="SDE149" s="125"/>
      <c r="SDF149" s="125"/>
      <c r="SDG149" s="125"/>
      <c r="SDH149" s="125"/>
      <c r="SDI149" s="125"/>
      <c r="SDJ149" s="125"/>
      <c r="SDK149" s="125"/>
      <c r="SDL149" s="125"/>
      <c r="SDM149" s="125"/>
      <c r="SDN149" s="125"/>
      <c r="SDO149" s="125"/>
      <c r="SDP149" s="125"/>
      <c r="SDQ149" s="125"/>
      <c r="SDR149" s="125"/>
      <c r="SDS149" s="125"/>
      <c r="SDT149" s="125"/>
      <c r="SDU149" s="125"/>
      <c r="SDV149" s="125"/>
      <c r="SDW149" s="125"/>
      <c r="SDX149" s="125"/>
      <c r="SDY149" s="125"/>
      <c r="SDZ149" s="125"/>
      <c r="SEA149" s="125"/>
      <c r="SEB149" s="125"/>
      <c r="SEC149" s="125"/>
      <c r="SED149" s="125"/>
      <c r="SEE149" s="125"/>
      <c r="SEF149" s="125"/>
      <c r="SEG149" s="125"/>
      <c r="SEH149" s="125"/>
      <c r="SEI149" s="125"/>
      <c r="SEJ149" s="125"/>
      <c r="SEK149" s="125"/>
      <c r="SEL149" s="125"/>
      <c r="SEM149" s="125"/>
      <c r="SEN149" s="125"/>
      <c r="SEO149" s="125"/>
      <c r="SEP149" s="125"/>
      <c r="SEQ149" s="125"/>
      <c r="SER149" s="125"/>
      <c r="SES149" s="125"/>
      <c r="SET149" s="125"/>
      <c r="SEU149" s="125"/>
      <c r="SEV149" s="125"/>
      <c r="SEW149" s="125"/>
      <c r="SEX149" s="125"/>
      <c r="SEY149" s="125"/>
      <c r="SEZ149" s="125"/>
      <c r="SFA149" s="125"/>
      <c r="SFB149" s="125"/>
      <c r="SFC149" s="125"/>
      <c r="SFD149" s="125"/>
      <c r="SFE149" s="125"/>
      <c r="SFF149" s="125"/>
      <c r="SFG149" s="125"/>
      <c r="SFH149" s="125"/>
      <c r="SFI149" s="125"/>
      <c r="SFJ149" s="125"/>
      <c r="SFQ149" s="125"/>
      <c r="SFR149" s="125"/>
      <c r="SFS149" s="125"/>
      <c r="SFT149" s="125"/>
      <c r="SFU149" s="125"/>
      <c r="SFV149" s="125"/>
      <c r="SFW149" s="125"/>
      <c r="SFX149" s="125"/>
      <c r="SFY149" s="125"/>
      <c r="SFZ149" s="125"/>
      <c r="SGA149" s="125"/>
      <c r="SGB149" s="125"/>
      <c r="SGC149" s="125"/>
      <c r="SGD149" s="125"/>
      <c r="SGE149" s="125"/>
      <c r="SGF149" s="125"/>
      <c r="SGG149" s="125"/>
      <c r="SGH149" s="125"/>
      <c r="SGI149" s="125"/>
      <c r="SGJ149" s="125"/>
      <c r="SGK149" s="125"/>
      <c r="SGL149" s="125"/>
      <c r="SGM149" s="125"/>
      <c r="SGN149" s="125"/>
      <c r="SGO149" s="125"/>
      <c r="SGP149" s="125"/>
      <c r="SGQ149" s="125"/>
      <c r="SGR149" s="125"/>
      <c r="SGS149" s="125"/>
      <c r="SGT149" s="125"/>
      <c r="SGU149" s="125"/>
      <c r="SGV149" s="125"/>
      <c r="SGW149" s="125"/>
      <c r="SGX149" s="125"/>
      <c r="SGY149" s="125"/>
      <c r="SGZ149" s="125"/>
      <c r="SHA149" s="125"/>
      <c r="SHB149" s="125"/>
      <c r="SHC149" s="125"/>
      <c r="SHD149" s="125"/>
      <c r="SHE149" s="125"/>
      <c r="SHF149" s="125"/>
      <c r="SHG149" s="125"/>
      <c r="SHH149" s="125"/>
      <c r="SHI149" s="125"/>
      <c r="SHJ149" s="125"/>
      <c r="SHK149" s="125"/>
      <c r="SHL149" s="125"/>
      <c r="SHM149" s="125"/>
      <c r="SHN149" s="125"/>
      <c r="SHO149" s="125"/>
      <c r="SHP149" s="125"/>
      <c r="SHQ149" s="125"/>
      <c r="SHR149" s="125"/>
      <c r="SHS149" s="125"/>
      <c r="SHT149" s="125"/>
      <c r="SHU149" s="125"/>
      <c r="SHV149" s="125"/>
      <c r="SHW149" s="125"/>
      <c r="SHX149" s="125"/>
      <c r="SHY149" s="125"/>
      <c r="SHZ149" s="125"/>
      <c r="SIA149" s="125"/>
      <c r="SIB149" s="125"/>
      <c r="SIC149" s="125"/>
      <c r="SID149" s="125"/>
      <c r="SIE149" s="125"/>
      <c r="SIF149" s="125"/>
      <c r="SIG149" s="125"/>
      <c r="SIH149" s="125"/>
      <c r="SII149" s="125"/>
      <c r="SIJ149" s="125"/>
      <c r="SIK149" s="125"/>
      <c r="SIL149" s="125"/>
      <c r="SIM149" s="125"/>
      <c r="SIN149" s="125"/>
      <c r="SIO149" s="125"/>
      <c r="SIP149" s="125"/>
      <c r="SIQ149" s="125"/>
      <c r="SIR149" s="125"/>
      <c r="SIS149" s="125"/>
      <c r="SIT149" s="125"/>
      <c r="SIU149" s="125"/>
      <c r="SIV149" s="125"/>
      <c r="SIW149" s="125"/>
      <c r="SIX149" s="125"/>
      <c r="SIY149" s="125"/>
      <c r="SIZ149" s="125"/>
      <c r="SJA149" s="125"/>
      <c r="SJB149" s="125"/>
      <c r="SJC149" s="125"/>
      <c r="SJD149" s="125"/>
      <c r="SJE149" s="125"/>
      <c r="SJF149" s="125"/>
      <c r="SJG149" s="125"/>
      <c r="SJH149" s="125"/>
      <c r="SJI149" s="125"/>
      <c r="SJJ149" s="125"/>
      <c r="SJK149" s="125"/>
      <c r="SJL149" s="125"/>
      <c r="SJM149" s="125"/>
      <c r="SJN149" s="125"/>
      <c r="SJO149" s="125"/>
      <c r="SJP149" s="125"/>
      <c r="SJQ149" s="125"/>
      <c r="SJR149" s="125"/>
      <c r="SJS149" s="125"/>
      <c r="SJT149" s="125"/>
      <c r="SJU149" s="125"/>
      <c r="SJV149" s="125"/>
      <c r="SJW149" s="125"/>
      <c r="SJX149" s="125"/>
      <c r="SJY149" s="125"/>
      <c r="SJZ149" s="125"/>
      <c r="SKA149" s="125"/>
      <c r="SKB149" s="125"/>
      <c r="SKC149" s="125"/>
      <c r="SKD149" s="125"/>
      <c r="SKE149" s="125"/>
      <c r="SKF149" s="125"/>
      <c r="SKG149" s="125"/>
      <c r="SKH149" s="125"/>
      <c r="SKI149" s="125"/>
      <c r="SKJ149" s="125"/>
      <c r="SKK149" s="125"/>
      <c r="SKL149" s="125"/>
      <c r="SKM149" s="125"/>
      <c r="SKN149" s="125"/>
      <c r="SKO149" s="125"/>
      <c r="SKP149" s="125"/>
      <c r="SKQ149" s="125"/>
      <c r="SKR149" s="125"/>
      <c r="SKS149" s="125"/>
      <c r="SKT149" s="125"/>
      <c r="SKU149" s="125"/>
      <c r="SKV149" s="125"/>
      <c r="SKW149" s="125"/>
      <c r="SKX149" s="125"/>
      <c r="SKY149" s="125"/>
      <c r="SKZ149" s="125"/>
      <c r="SLA149" s="125"/>
      <c r="SLB149" s="125"/>
      <c r="SLC149" s="125"/>
      <c r="SLD149" s="125"/>
      <c r="SLE149" s="125"/>
      <c r="SLF149" s="125"/>
      <c r="SLG149" s="125"/>
      <c r="SLH149" s="125"/>
      <c r="SLI149" s="125"/>
      <c r="SLJ149" s="125"/>
      <c r="SLK149" s="125"/>
      <c r="SLL149" s="125"/>
      <c r="SLM149" s="125"/>
      <c r="SLN149" s="125"/>
      <c r="SLO149" s="125"/>
      <c r="SLP149" s="125"/>
      <c r="SLQ149" s="125"/>
      <c r="SLR149" s="125"/>
      <c r="SLS149" s="125"/>
      <c r="SLT149" s="125"/>
      <c r="SLU149" s="125"/>
      <c r="SLV149" s="125"/>
      <c r="SLW149" s="125"/>
      <c r="SLX149" s="125"/>
      <c r="SLY149" s="125"/>
      <c r="SLZ149" s="125"/>
      <c r="SMA149" s="125"/>
      <c r="SMB149" s="125"/>
      <c r="SMC149" s="125"/>
      <c r="SMD149" s="125"/>
      <c r="SME149" s="125"/>
      <c r="SMF149" s="125"/>
      <c r="SMG149" s="125"/>
      <c r="SMH149" s="125"/>
      <c r="SMI149" s="125"/>
      <c r="SMJ149" s="125"/>
      <c r="SMK149" s="125"/>
      <c r="SML149" s="125"/>
      <c r="SMM149" s="125"/>
      <c r="SMN149" s="125"/>
      <c r="SMO149" s="125"/>
      <c r="SMP149" s="125"/>
      <c r="SMQ149" s="125"/>
      <c r="SMR149" s="125"/>
      <c r="SMS149" s="125"/>
      <c r="SMT149" s="125"/>
      <c r="SMU149" s="125"/>
      <c r="SMV149" s="125"/>
      <c r="SMW149" s="125"/>
      <c r="SMX149" s="125"/>
      <c r="SMY149" s="125"/>
      <c r="SMZ149" s="125"/>
      <c r="SNA149" s="125"/>
      <c r="SNB149" s="125"/>
      <c r="SNC149" s="125"/>
      <c r="SND149" s="125"/>
      <c r="SNE149" s="125"/>
      <c r="SNF149" s="125"/>
      <c r="SNG149" s="125"/>
      <c r="SNH149" s="125"/>
      <c r="SNI149" s="125"/>
      <c r="SNJ149" s="125"/>
      <c r="SNK149" s="125"/>
      <c r="SNL149" s="125"/>
      <c r="SNM149" s="125"/>
      <c r="SNN149" s="125"/>
      <c r="SNO149" s="125"/>
      <c r="SNP149" s="125"/>
      <c r="SNQ149" s="125"/>
      <c r="SNR149" s="125"/>
      <c r="SNS149" s="125"/>
      <c r="SNT149" s="125"/>
      <c r="SNU149" s="125"/>
      <c r="SNV149" s="125"/>
      <c r="SNW149" s="125"/>
      <c r="SNX149" s="125"/>
      <c r="SNY149" s="125"/>
      <c r="SNZ149" s="125"/>
      <c r="SOA149" s="125"/>
      <c r="SOB149" s="125"/>
      <c r="SOC149" s="125"/>
      <c r="SOD149" s="125"/>
      <c r="SOE149" s="125"/>
      <c r="SOF149" s="125"/>
      <c r="SOG149" s="125"/>
      <c r="SOH149" s="125"/>
      <c r="SOI149" s="125"/>
      <c r="SOJ149" s="125"/>
      <c r="SOK149" s="125"/>
      <c r="SOL149" s="125"/>
      <c r="SOM149" s="125"/>
      <c r="SON149" s="125"/>
      <c r="SOO149" s="125"/>
      <c r="SOP149" s="125"/>
      <c r="SOQ149" s="125"/>
      <c r="SOR149" s="125"/>
      <c r="SOS149" s="125"/>
      <c r="SOT149" s="125"/>
      <c r="SOU149" s="125"/>
      <c r="SOV149" s="125"/>
      <c r="SOW149" s="125"/>
      <c r="SOX149" s="125"/>
      <c r="SOY149" s="125"/>
      <c r="SOZ149" s="125"/>
      <c r="SPA149" s="125"/>
      <c r="SPB149" s="125"/>
      <c r="SPC149" s="125"/>
      <c r="SPD149" s="125"/>
      <c r="SPE149" s="125"/>
      <c r="SPF149" s="125"/>
      <c r="SPM149" s="125"/>
      <c r="SPN149" s="125"/>
      <c r="SPO149" s="125"/>
      <c r="SPP149" s="125"/>
      <c r="SPQ149" s="125"/>
      <c r="SPR149" s="125"/>
      <c r="SPS149" s="125"/>
      <c r="SPT149" s="125"/>
      <c r="SPU149" s="125"/>
      <c r="SPV149" s="125"/>
      <c r="SPW149" s="125"/>
      <c r="SPX149" s="125"/>
      <c r="SPY149" s="125"/>
      <c r="SPZ149" s="125"/>
      <c r="SQA149" s="125"/>
      <c r="SQB149" s="125"/>
      <c r="SQC149" s="125"/>
      <c r="SQD149" s="125"/>
      <c r="SQE149" s="125"/>
      <c r="SQF149" s="125"/>
      <c r="SQG149" s="125"/>
      <c r="SQH149" s="125"/>
      <c r="SQI149" s="125"/>
      <c r="SQJ149" s="125"/>
      <c r="SQK149" s="125"/>
      <c r="SQL149" s="125"/>
      <c r="SQM149" s="125"/>
      <c r="SQN149" s="125"/>
      <c r="SQO149" s="125"/>
      <c r="SQP149" s="125"/>
      <c r="SQQ149" s="125"/>
      <c r="SQR149" s="125"/>
      <c r="SQS149" s="125"/>
      <c r="SQT149" s="125"/>
      <c r="SQU149" s="125"/>
      <c r="SQV149" s="125"/>
      <c r="SQW149" s="125"/>
      <c r="SQX149" s="125"/>
      <c r="SQY149" s="125"/>
      <c r="SQZ149" s="125"/>
      <c r="SRA149" s="125"/>
      <c r="SRB149" s="125"/>
      <c r="SRC149" s="125"/>
      <c r="SRD149" s="125"/>
      <c r="SRE149" s="125"/>
      <c r="SRF149" s="125"/>
      <c r="SRG149" s="125"/>
      <c r="SRH149" s="125"/>
      <c r="SRI149" s="125"/>
      <c r="SRJ149" s="125"/>
      <c r="SRK149" s="125"/>
      <c r="SRL149" s="125"/>
      <c r="SRM149" s="125"/>
      <c r="SRN149" s="125"/>
      <c r="SRO149" s="125"/>
      <c r="SRP149" s="125"/>
      <c r="SRQ149" s="125"/>
      <c r="SRR149" s="125"/>
      <c r="SRS149" s="125"/>
      <c r="SRT149" s="125"/>
      <c r="SRU149" s="125"/>
      <c r="SRV149" s="125"/>
      <c r="SRW149" s="125"/>
      <c r="SRX149" s="125"/>
      <c r="SRY149" s="125"/>
      <c r="SRZ149" s="125"/>
      <c r="SSA149" s="125"/>
      <c r="SSB149" s="125"/>
      <c r="SSC149" s="125"/>
      <c r="SSD149" s="125"/>
      <c r="SSE149" s="125"/>
      <c r="SSF149" s="125"/>
      <c r="SSG149" s="125"/>
      <c r="SSH149" s="125"/>
      <c r="SSI149" s="125"/>
      <c r="SSJ149" s="125"/>
      <c r="SSK149" s="125"/>
      <c r="SSL149" s="125"/>
      <c r="SSM149" s="125"/>
      <c r="SSN149" s="125"/>
      <c r="SSO149" s="125"/>
      <c r="SSP149" s="125"/>
      <c r="SSQ149" s="125"/>
      <c r="SSR149" s="125"/>
      <c r="SSS149" s="125"/>
      <c r="SST149" s="125"/>
      <c r="SSU149" s="125"/>
      <c r="SSV149" s="125"/>
      <c r="SSW149" s="125"/>
      <c r="SSX149" s="125"/>
      <c r="SSY149" s="125"/>
      <c r="SSZ149" s="125"/>
      <c r="STA149" s="125"/>
      <c r="STB149" s="125"/>
      <c r="STC149" s="125"/>
      <c r="STD149" s="125"/>
      <c r="STE149" s="125"/>
      <c r="STF149" s="125"/>
      <c r="STG149" s="125"/>
      <c r="STH149" s="125"/>
      <c r="STI149" s="125"/>
      <c r="STJ149" s="125"/>
      <c r="STK149" s="125"/>
      <c r="STL149" s="125"/>
      <c r="STM149" s="125"/>
      <c r="STN149" s="125"/>
      <c r="STO149" s="125"/>
      <c r="STP149" s="125"/>
      <c r="STQ149" s="125"/>
      <c r="STR149" s="125"/>
      <c r="STS149" s="125"/>
      <c r="STT149" s="125"/>
      <c r="STU149" s="125"/>
      <c r="STV149" s="125"/>
      <c r="STW149" s="125"/>
      <c r="STX149" s="125"/>
      <c r="STY149" s="125"/>
      <c r="STZ149" s="125"/>
      <c r="SUA149" s="125"/>
      <c r="SUB149" s="125"/>
      <c r="SUC149" s="125"/>
      <c r="SUD149" s="125"/>
      <c r="SUE149" s="125"/>
      <c r="SUF149" s="125"/>
      <c r="SUG149" s="125"/>
      <c r="SUH149" s="125"/>
      <c r="SUI149" s="125"/>
      <c r="SUJ149" s="125"/>
      <c r="SUK149" s="125"/>
      <c r="SUL149" s="125"/>
      <c r="SUM149" s="125"/>
      <c r="SUN149" s="125"/>
      <c r="SUO149" s="125"/>
      <c r="SUP149" s="125"/>
      <c r="SUQ149" s="125"/>
      <c r="SUR149" s="125"/>
      <c r="SUS149" s="125"/>
      <c r="SUT149" s="125"/>
      <c r="SUU149" s="125"/>
      <c r="SUV149" s="125"/>
      <c r="SUW149" s="125"/>
      <c r="SUX149" s="125"/>
      <c r="SUY149" s="125"/>
      <c r="SUZ149" s="125"/>
      <c r="SVA149" s="125"/>
      <c r="SVB149" s="125"/>
      <c r="SVC149" s="125"/>
      <c r="SVD149" s="125"/>
      <c r="SVE149" s="125"/>
      <c r="SVF149" s="125"/>
      <c r="SVG149" s="125"/>
      <c r="SVH149" s="125"/>
      <c r="SVI149" s="125"/>
      <c r="SVJ149" s="125"/>
      <c r="SVK149" s="125"/>
      <c r="SVL149" s="125"/>
      <c r="SVM149" s="125"/>
      <c r="SVN149" s="125"/>
      <c r="SVO149" s="125"/>
      <c r="SVP149" s="125"/>
      <c r="SVQ149" s="125"/>
      <c r="SVR149" s="125"/>
      <c r="SVS149" s="125"/>
      <c r="SVT149" s="125"/>
      <c r="SVU149" s="125"/>
      <c r="SVV149" s="125"/>
      <c r="SVW149" s="125"/>
      <c r="SVX149" s="125"/>
      <c r="SVY149" s="125"/>
      <c r="SVZ149" s="125"/>
      <c r="SWA149" s="125"/>
      <c r="SWB149" s="125"/>
      <c r="SWC149" s="125"/>
      <c r="SWD149" s="125"/>
      <c r="SWE149" s="125"/>
      <c r="SWF149" s="125"/>
      <c r="SWG149" s="125"/>
      <c r="SWH149" s="125"/>
      <c r="SWI149" s="125"/>
      <c r="SWJ149" s="125"/>
      <c r="SWK149" s="125"/>
      <c r="SWL149" s="125"/>
      <c r="SWM149" s="125"/>
      <c r="SWN149" s="125"/>
      <c r="SWO149" s="125"/>
      <c r="SWP149" s="125"/>
      <c r="SWQ149" s="125"/>
      <c r="SWR149" s="125"/>
      <c r="SWS149" s="125"/>
      <c r="SWT149" s="125"/>
      <c r="SWU149" s="125"/>
      <c r="SWV149" s="125"/>
      <c r="SWW149" s="125"/>
      <c r="SWX149" s="125"/>
      <c r="SWY149" s="125"/>
      <c r="SWZ149" s="125"/>
      <c r="SXA149" s="125"/>
      <c r="SXB149" s="125"/>
      <c r="SXC149" s="125"/>
      <c r="SXD149" s="125"/>
      <c r="SXE149" s="125"/>
      <c r="SXF149" s="125"/>
      <c r="SXG149" s="125"/>
      <c r="SXH149" s="125"/>
      <c r="SXI149" s="125"/>
      <c r="SXJ149" s="125"/>
      <c r="SXK149" s="125"/>
      <c r="SXL149" s="125"/>
      <c r="SXM149" s="125"/>
      <c r="SXN149" s="125"/>
      <c r="SXO149" s="125"/>
      <c r="SXP149" s="125"/>
      <c r="SXQ149" s="125"/>
      <c r="SXR149" s="125"/>
      <c r="SXS149" s="125"/>
      <c r="SXT149" s="125"/>
      <c r="SXU149" s="125"/>
      <c r="SXV149" s="125"/>
      <c r="SXW149" s="125"/>
      <c r="SXX149" s="125"/>
      <c r="SXY149" s="125"/>
      <c r="SXZ149" s="125"/>
      <c r="SYA149" s="125"/>
      <c r="SYB149" s="125"/>
      <c r="SYC149" s="125"/>
      <c r="SYD149" s="125"/>
      <c r="SYE149" s="125"/>
      <c r="SYF149" s="125"/>
      <c r="SYG149" s="125"/>
      <c r="SYH149" s="125"/>
      <c r="SYI149" s="125"/>
      <c r="SYJ149" s="125"/>
      <c r="SYK149" s="125"/>
      <c r="SYL149" s="125"/>
      <c r="SYM149" s="125"/>
      <c r="SYN149" s="125"/>
      <c r="SYO149" s="125"/>
      <c r="SYP149" s="125"/>
      <c r="SYQ149" s="125"/>
      <c r="SYR149" s="125"/>
      <c r="SYS149" s="125"/>
      <c r="SYT149" s="125"/>
      <c r="SYU149" s="125"/>
      <c r="SYV149" s="125"/>
      <c r="SYW149" s="125"/>
      <c r="SYX149" s="125"/>
      <c r="SYY149" s="125"/>
      <c r="SYZ149" s="125"/>
      <c r="SZA149" s="125"/>
      <c r="SZB149" s="125"/>
      <c r="SZI149" s="125"/>
      <c r="SZJ149" s="125"/>
      <c r="SZK149" s="125"/>
      <c r="SZL149" s="125"/>
      <c r="SZM149" s="125"/>
      <c r="SZN149" s="125"/>
      <c r="SZO149" s="125"/>
      <c r="SZP149" s="125"/>
      <c r="SZQ149" s="125"/>
      <c r="SZR149" s="125"/>
      <c r="SZS149" s="125"/>
      <c r="SZT149" s="125"/>
      <c r="SZU149" s="125"/>
      <c r="SZV149" s="125"/>
      <c r="SZW149" s="125"/>
      <c r="SZX149" s="125"/>
      <c r="SZY149" s="125"/>
      <c r="SZZ149" s="125"/>
      <c r="TAA149" s="125"/>
      <c r="TAB149" s="125"/>
      <c r="TAC149" s="125"/>
      <c r="TAD149" s="125"/>
      <c r="TAE149" s="125"/>
      <c r="TAF149" s="125"/>
      <c r="TAG149" s="125"/>
      <c r="TAH149" s="125"/>
      <c r="TAI149" s="125"/>
      <c r="TAJ149" s="125"/>
      <c r="TAK149" s="125"/>
      <c r="TAL149" s="125"/>
      <c r="TAM149" s="125"/>
      <c r="TAN149" s="125"/>
      <c r="TAO149" s="125"/>
      <c r="TAP149" s="125"/>
      <c r="TAQ149" s="125"/>
      <c r="TAR149" s="125"/>
      <c r="TAS149" s="125"/>
      <c r="TAT149" s="125"/>
      <c r="TAU149" s="125"/>
      <c r="TAV149" s="125"/>
      <c r="TAW149" s="125"/>
      <c r="TAX149" s="125"/>
      <c r="TAY149" s="125"/>
      <c r="TAZ149" s="125"/>
      <c r="TBA149" s="125"/>
      <c r="TBB149" s="125"/>
      <c r="TBC149" s="125"/>
      <c r="TBD149" s="125"/>
      <c r="TBE149" s="125"/>
      <c r="TBF149" s="125"/>
      <c r="TBG149" s="125"/>
      <c r="TBH149" s="125"/>
      <c r="TBI149" s="125"/>
      <c r="TBJ149" s="125"/>
      <c r="TBK149" s="125"/>
      <c r="TBL149" s="125"/>
      <c r="TBM149" s="125"/>
      <c r="TBN149" s="125"/>
      <c r="TBO149" s="125"/>
      <c r="TBP149" s="125"/>
      <c r="TBQ149" s="125"/>
      <c r="TBR149" s="125"/>
      <c r="TBS149" s="125"/>
      <c r="TBT149" s="125"/>
      <c r="TBU149" s="125"/>
      <c r="TBV149" s="125"/>
      <c r="TBW149" s="125"/>
      <c r="TBX149" s="125"/>
      <c r="TBY149" s="125"/>
      <c r="TBZ149" s="125"/>
      <c r="TCA149" s="125"/>
      <c r="TCB149" s="125"/>
      <c r="TCC149" s="125"/>
      <c r="TCD149" s="125"/>
      <c r="TCE149" s="125"/>
      <c r="TCF149" s="125"/>
      <c r="TCG149" s="125"/>
      <c r="TCH149" s="125"/>
      <c r="TCI149" s="125"/>
      <c r="TCJ149" s="125"/>
      <c r="TCK149" s="125"/>
      <c r="TCL149" s="125"/>
      <c r="TCM149" s="125"/>
      <c r="TCN149" s="125"/>
      <c r="TCO149" s="125"/>
      <c r="TCP149" s="125"/>
      <c r="TCQ149" s="125"/>
      <c r="TCR149" s="125"/>
      <c r="TCS149" s="125"/>
      <c r="TCT149" s="125"/>
      <c r="TCU149" s="125"/>
      <c r="TCV149" s="125"/>
      <c r="TCW149" s="125"/>
      <c r="TCX149" s="125"/>
      <c r="TCY149" s="125"/>
      <c r="TCZ149" s="125"/>
      <c r="TDA149" s="125"/>
      <c r="TDB149" s="125"/>
      <c r="TDC149" s="125"/>
      <c r="TDD149" s="125"/>
      <c r="TDE149" s="125"/>
      <c r="TDF149" s="125"/>
      <c r="TDG149" s="125"/>
      <c r="TDH149" s="125"/>
      <c r="TDI149" s="125"/>
      <c r="TDJ149" s="125"/>
      <c r="TDK149" s="125"/>
      <c r="TDL149" s="125"/>
      <c r="TDM149" s="125"/>
      <c r="TDN149" s="125"/>
      <c r="TDO149" s="125"/>
      <c r="TDP149" s="125"/>
      <c r="TDQ149" s="125"/>
      <c r="TDR149" s="125"/>
      <c r="TDS149" s="125"/>
      <c r="TDT149" s="125"/>
      <c r="TDU149" s="125"/>
      <c r="TDV149" s="125"/>
      <c r="TDW149" s="125"/>
      <c r="TDX149" s="125"/>
      <c r="TDY149" s="125"/>
      <c r="TDZ149" s="125"/>
      <c r="TEA149" s="125"/>
      <c r="TEB149" s="125"/>
      <c r="TEC149" s="125"/>
      <c r="TED149" s="125"/>
      <c r="TEE149" s="125"/>
      <c r="TEF149" s="125"/>
      <c r="TEG149" s="125"/>
      <c r="TEH149" s="125"/>
      <c r="TEI149" s="125"/>
      <c r="TEJ149" s="125"/>
      <c r="TEK149" s="125"/>
      <c r="TEL149" s="125"/>
      <c r="TEM149" s="125"/>
      <c r="TEN149" s="125"/>
      <c r="TEO149" s="125"/>
      <c r="TEP149" s="125"/>
      <c r="TEQ149" s="125"/>
      <c r="TER149" s="125"/>
      <c r="TES149" s="125"/>
      <c r="TET149" s="125"/>
      <c r="TEU149" s="125"/>
      <c r="TEV149" s="125"/>
      <c r="TEW149" s="125"/>
      <c r="TEX149" s="125"/>
      <c r="TEY149" s="125"/>
      <c r="TEZ149" s="125"/>
      <c r="TFA149" s="125"/>
      <c r="TFB149" s="125"/>
      <c r="TFC149" s="125"/>
      <c r="TFD149" s="125"/>
      <c r="TFE149" s="125"/>
      <c r="TFF149" s="125"/>
      <c r="TFG149" s="125"/>
      <c r="TFH149" s="125"/>
      <c r="TFI149" s="125"/>
      <c r="TFJ149" s="125"/>
      <c r="TFK149" s="125"/>
      <c r="TFL149" s="125"/>
      <c r="TFM149" s="125"/>
      <c r="TFN149" s="125"/>
      <c r="TFO149" s="125"/>
      <c r="TFP149" s="125"/>
      <c r="TFQ149" s="125"/>
      <c r="TFR149" s="125"/>
      <c r="TFS149" s="125"/>
      <c r="TFT149" s="125"/>
      <c r="TFU149" s="125"/>
      <c r="TFV149" s="125"/>
      <c r="TFW149" s="125"/>
      <c r="TFX149" s="125"/>
      <c r="TFY149" s="125"/>
      <c r="TFZ149" s="125"/>
      <c r="TGA149" s="125"/>
      <c r="TGB149" s="125"/>
      <c r="TGC149" s="125"/>
      <c r="TGD149" s="125"/>
      <c r="TGE149" s="125"/>
      <c r="TGF149" s="125"/>
      <c r="TGG149" s="125"/>
      <c r="TGH149" s="125"/>
      <c r="TGI149" s="125"/>
      <c r="TGJ149" s="125"/>
      <c r="TGK149" s="125"/>
      <c r="TGL149" s="125"/>
      <c r="TGM149" s="125"/>
      <c r="TGN149" s="125"/>
      <c r="TGO149" s="125"/>
      <c r="TGP149" s="125"/>
      <c r="TGQ149" s="125"/>
      <c r="TGR149" s="125"/>
      <c r="TGS149" s="125"/>
      <c r="TGT149" s="125"/>
      <c r="TGU149" s="125"/>
      <c r="TGV149" s="125"/>
      <c r="TGW149" s="125"/>
      <c r="TGX149" s="125"/>
      <c r="TGY149" s="125"/>
      <c r="TGZ149" s="125"/>
      <c r="THA149" s="125"/>
      <c r="THB149" s="125"/>
      <c r="THC149" s="125"/>
      <c r="THD149" s="125"/>
      <c r="THE149" s="125"/>
      <c r="THF149" s="125"/>
      <c r="THG149" s="125"/>
      <c r="THH149" s="125"/>
      <c r="THI149" s="125"/>
      <c r="THJ149" s="125"/>
      <c r="THK149" s="125"/>
      <c r="THL149" s="125"/>
      <c r="THM149" s="125"/>
      <c r="THN149" s="125"/>
      <c r="THO149" s="125"/>
      <c r="THP149" s="125"/>
      <c r="THQ149" s="125"/>
      <c r="THR149" s="125"/>
      <c r="THS149" s="125"/>
      <c r="THT149" s="125"/>
      <c r="THU149" s="125"/>
      <c r="THV149" s="125"/>
      <c r="THW149" s="125"/>
      <c r="THX149" s="125"/>
      <c r="THY149" s="125"/>
      <c r="THZ149" s="125"/>
      <c r="TIA149" s="125"/>
      <c r="TIB149" s="125"/>
      <c r="TIC149" s="125"/>
      <c r="TID149" s="125"/>
      <c r="TIE149" s="125"/>
      <c r="TIF149" s="125"/>
      <c r="TIG149" s="125"/>
      <c r="TIH149" s="125"/>
      <c r="TII149" s="125"/>
      <c r="TIJ149" s="125"/>
      <c r="TIK149" s="125"/>
      <c r="TIL149" s="125"/>
      <c r="TIM149" s="125"/>
      <c r="TIN149" s="125"/>
      <c r="TIO149" s="125"/>
      <c r="TIP149" s="125"/>
      <c r="TIQ149" s="125"/>
      <c r="TIR149" s="125"/>
      <c r="TIS149" s="125"/>
      <c r="TIT149" s="125"/>
      <c r="TIU149" s="125"/>
      <c r="TIV149" s="125"/>
      <c r="TIW149" s="125"/>
      <c r="TIX149" s="125"/>
      <c r="TJE149" s="125"/>
      <c r="TJF149" s="125"/>
      <c r="TJG149" s="125"/>
      <c r="TJH149" s="125"/>
      <c r="TJI149" s="125"/>
      <c r="TJJ149" s="125"/>
      <c r="TJK149" s="125"/>
      <c r="TJL149" s="125"/>
      <c r="TJM149" s="125"/>
      <c r="TJN149" s="125"/>
      <c r="TJO149" s="125"/>
      <c r="TJP149" s="125"/>
      <c r="TJQ149" s="125"/>
      <c r="TJR149" s="125"/>
      <c r="TJS149" s="125"/>
      <c r="TJT149" s="125"/>
      <c r="TJU149" s="125"/>
      <c r="TJV149" s="125"/>
      <c r="TJW149" s="125"/>
      <c r="TJX149" s="125"/>
      <c r="TJY149" s="125"/>
      <c r="TJZ149" s="125"/>
      <c r="TKA149" s="125"/>
      <c r="TKB149" s="125"/>
      <c r="TKC149" s="125"/>
      <c r="TKD149" s="125"/>
      <c r="TKE149" s="125"/>
      <c r="TKF149" s="125"/>
      <c r="TKG149" s="125"/>
      <c r="TKH149" s="125"/>
      <c r="TKI149" s="125"/>
      <c r="TKJ149" s="125"/>
      <c r="TKK149" s="125"/>
      <c r="TKL149" s="125"/>
      <c r="TKM149" s="125"/>
      <c r="TKN149" s="125"/>
      <c r="TKO149" s="125"/>
      <c r="TKP149" s="125"/>
      <c r="TKQ149" s="125"/>
      <c r="TKR149" s="125"/>
      <c r="TKS149" s="125"/>
      <c r="TKT149" s="125"/>
      <c r="TKU149" s="125"/>
      <c r="TKV149" s="125"/>
      <c r="TKW149" s="125"/>
      <c r="TKX149" s="125"/>
      <c r="TKY149" s="125"/>
      <c r="TKZ149" s="125"/>
      <c r="TLA149" s="125"/>
      <c r="TLB149" s="125"/>
      <c r="TLC149" s="125"/>
      <c r="TLD149" s="125"/>
      <c r="TLE149" s="125"/>
      <c r="TLF149" s="125"/>
      <c r="TLG149" s="125"/>
      <c r="TLH149" s="125"/>
      <c r="TLI149" s="125"/>
      <c r="TLJ149" s="125"/>
      <c r="TLK149" s="125"/>
      <c r="TLL149" s="125"/>
      <c r="TLM149" s="125"/>
      <c r="TLN149" s="125"/>
      <c r="TLO149" s="125"/>
      <c r="TLP149" s="125"/>
      <c r="TLQ149" s="125"/>
      <c r="TLR149" s="125"/>
      <c r="TLS149" s="125"/>
      <c r="TLT149" s="125"/>
      <c r="TLU149" s="125"/>
      <c r="TLV149" s="125"/>
      <c r="TLW149" s="125"/>
      <c r="TLX149" s="125"/>
      <c r="TLY149" s="125"/>
      <c r="TLZ149" s="125"/>
      <c r="TMA149" s="125"/>
      <c r="TMB149" s="125"/>
      <c r="TMC149" s="125"/>
      <c r="TMD149" s="125"/>
      <c r="TME149" s="125"/>
      <c r="TMF149" s="125"/>
      <c r="TMG149" s="125"/>
      <c r="TMH149" s="125"/>
      <c r="TMI149" s="125"/>
      <c r="TMJ149" s="125"/>
      <c r="TMK149" s="125"/>
      <c r="TML149" s="125"/>
      <c r="TMM149" s="125"/>
      <c r="TMN149" s="125"/>
      <c r="TMO149" s="125"/>
      <c r="TMP149" s="125"/>
      <c r="TMQ149" s="125"/>
      <c r="TMR149" s="125"/>
      <c r="TMS149" s="125"/>
      <c r="TMT149" s="125"/>
      <c r="TMU149" s="125"/>
      <c r="TMV149" s="125"/>
      <c r="TMW149" s="125"/>
      <c r="TMX149" s="125"/>
      <c r="TMY149" s="125"/>
      <c r="TMZ149" s="125"/>
      <c r="TNA149" s="125"/>
      <c r="TNB149" s="125"/>
      <c r="TNC149" s="125"/>
      <c r="TND149" s="125"/>
      <c r="TNE149" s="125"/>
      <c r="TNF149" s="125"/>
      <c r="TNG149" s="125"/>
      <c r="TNH149" s="125"/>
      <c r="TNI149" s="125"/>
      <c r="TNJ149" s="125"/>
      <c r="TNK149" s="125"/>
      <c r="TNL149" s="125"/>
      <c r="TNM149" s="125"/>
      <c r="TNN149" s="125"/>
      <c r="TNO149" s="125"/>
      <c r="TNP149" s="125"/>
      <c r="TNQ149" s="125"/>
      <c r="TNR149" s="125"/>
      <c r="TNS149" s="125"/>
      <c r="TNT149" s="125"/>
      <c r="TNU149" s="125"/>
      <c r="TNV149" s="125"/>
      <c r="TNW149" s="125"/>
      <c r="TNX149" s="125"/>
      <c r="TNY149" s="125"/>
      <c r="TNZ149" s="125"/>
      <c r="TOA149" s="125"/>
      <c r="TOB149" s="125"/>
      <c r="TOC149" s="125"/>
      <c r="TOD149" s="125"/>
      <c r="TOE149" s="125"/>
      <c r="TOF149" s="125"/>
      <c r="TOG149" s="125"/>
      <c r="TOH149" s="125"/>
      <c r="TOI149" s="125"/>
      <c r="TOJ149" s="125"/>
      <c r="TOK149" s="125"/>
      <c r="TOL149" s="125"/>
      <c r="TOM149" s="125"/>
      <c r="TON149" s="125"/>
      <c r="TOO149" s="125"/>
      <c r="TOP149" s="125"/>
      <c r="TOQ149" s="125"/>
      <c r="TOR149" s="125"/>
      <c r="TOS149" s="125"/>
      <c r="TOT149" s="125"/>
      <c r="TOU149" s="125"/>
      <c r="TOV149" s="125"/>
      <c r="TOW149" s="125"/>
      <c r="TOX149" s="125"/>
      <c r="TOY149" s="125"/>
      <c r="TOZ149" s="125"/>
      <c r="TPA149" s="125"/>
      <c r="TPB149" s="125"/>
      <c r="TPC149" s="125"/>
      <c r="TPD149" s="125"/>
      <c r="TPE149" s="125"/>
      <c r="TPF149" s="125"/>
      <c r="TPG149" s="125"/>
      <c r="TPH149" s="125"/>
      <c r="TPI149" s="125"/>
      <c r="TPJ149" s="125"/>
      <c r="TPK149" s="125"/>
      <c r="TPL149" s="125"/>
      <c r="TPM149" s="125"/>
      <c r="TPN149" s="125"/>
      <c r="TPO149" s="125"/>
      <c r="TPP149" s="125"/>
      <c r="TPQ149" s="125"/>
      <c r="TPR149" s="125"/>
      <c r="TPS149" s="125"/>
      <c r="TPT149" s="125"/>
      <c r="TPU149" s="125"/>
      <c r="TPV149" s="125"/>
      <c r="TPW149" s="125"/>
      <c r="TPX149" s="125"/>
      <c r="TPY149" s="125"/>
      <c r="TPZ149" s="125"/>
      <c r="TQA149" s="125"/>
      <c r="TQB149" s="125"/>
      <c r="TQC149" s="125"/>
      <c r="TQD149" s="125"/>
      <c r="TQE149" s="125"/>
      <c r="TQF149" s="125"/>
      <c r="TQG149" s="125"/>
      <c r="TQH149" s="125"/>
      <c r="TQI149" s="125"/>
      <c r="TQJ149" s="125"/>
      <c r="TQK149" s="125"/>
      <c r="TQL149" s="125"/>
      <c r="TQM149" s="125"/>
      <c r="TQN149" s="125"/>
      <c r="TQO149" s="125"/>
      <c r="TQP149" s="125"/>
      <c r="TQQ149" s="125"/>
      <c r="TQR149" s="125"/>
      <c r="TQS149" s="125"/>
      <c r="TQT149" s="125"/>
      <c r="TQU149" s="125"/>
      <c r="TQV149" s="125"/>
      <c r="TQW149" s="125"/>
      <c r="TQX149" s="125"/>
      <c r="TQY149" s="125"/>
      <c r="TQZ149" s="125"/>
      <c r="TRA149" s="125"/>
      <c r="TRB149" s="125"/>
      <c r="TRC149" s="125"/>
      <c r="TRD149" s="125"/>
      <c r="TRE149" s="125"/>
      <c r="TRF149" s="125"/>
      <c r="TRG149" s="125"/>
      <c r="TRH149" s="125"/>
      <c r="TRI149" s="125"/>
      <c r="TRJ149" s="125"/>
      <c r="TRK149" s="125"/>
      <c r="TRL149" s="125"/>
      <c r="TRM149" s="125"/>
      <c r="TRN149" s="125"/>
      <c r="TRO149" s="125"/>
      <c r="TRP149" s="125"/>
      <c r="TRQ149" s="125"/>
      <c r="TRR149" s="125"/>
      <c r="TRS149" s="125"/>
      <c r="TRT149" s="125"/>
      <c r="TRU149" s="125"/>
      <c r="TRV149" s="125"/>
      <c r="TRW149" s="125"/>
      <c r="TRX149" s="125"/>
      <c r="TRY149" s="125"/>
      <c r="TRZ149" s="125"/>
      <c r="TSA149" s="125"/>
      <c r="TSB149" s="125"/>
      <c r="TSC149" s="125"/>
      <c r="TSD149" s="125"/>
      <c r="TSE149" s="125"/>
      <c r="TSF149" s="125"/>
      <c r="TSG149" s="125"/>
      <c r="TSH149" s="125"/>
      <c r="TSI149" s="125"/>
      <c r="TSJ149" s="125"/>
      <c r="TSK149" s="125"/>
      <c r="TSL149" s="125"/>
      <c r="TSM149" s="125"/>
      <c r="TSN149" s="125"/>
      <c r="TSO149" s="125"/>
      <c r="TSP149" s="125"/>
      <c r="TSQ149" s="125"/>
      <c r="TSR149" s="125"/>
      <c r="TSS149" s="125"/>
      <c r="TST149" s="125"/>
      <c r="TTA149" s="125"/>
      <c r="TTB149" s="125"/>
      <c r="TTC149" s="125"/>
      <c r="TTD149" s="125"/>
      <c r="TTE149" s="125"/>
      <c r="TTF149" s="125"/>
      <c r="TTG149" s="125"/>
      <c r="TTH149" s="125"/>
      <c r="TTI149" s="125"/>
      <c r="TTJ149" s="125"/>
      <c r="TTK149" s="125"/>
      <c r="TTL149" s="125"/>
      <c r="TTM149" s="125"/>
      <c r="TTN149" s="125"/>
      <c r="TTO149" s="125"/>
      <c r="TTP149" s="125"/>
      <c r="TTQ149" s="125"/>
      <c r="TTR149" s="125"/>
      <c r="TTS149" s="125"/>
      <c r="TTT149" s="125"/>
      <c r="TTU149" s="125"/>
      <c r="TTV149" s="125"/>
      <c r="TTW149" s="125"/>
      <c r="TTX149" s="125"/>
      <c r="TTY149" s="125"/>
      <c r="TTZ149" s="125"/>
      <c r="TUA149" s="125"/>
      <c r="TUB149" s="125"/>
      <c r="TUC149" s="125"/>
      <c r="TUD149" s="125"/>
      <c r="TUE149" s="125"/>
      <c r="TUF149" s="125"/>
      <c r="TUG149" s="125"/>
      <c r="TUH149" s="125"/>
      <c r="TUI149" s="125"/>
      <c r="TUJ149" s="125"/>
      <c r="TUK149" s="125"/>
      <c r="TUL149" s="125"/>
      <c r="TUM149" s="125"/>
      <c r="TUN149" s="125"/>
      <c r="TUO149" s="125"/>
      <c r="TUP149" s="125"/>
      <c r="TUQ149" s="125"/>
      <c r="TUR149" s="125"/>
      <c r="TUS149" s="125"/>
      <c r="TUT149" s="125"/>
      <c r="TUU149" s="125"/>
      <c r="TUV149" s="125"/>
      <c r="TUW149" s="125"/>
      <c r="TUX149" s="125"/>
      <c r="TUY149" s="125"/>
      <c r="TUZ149" s="125"/>
      <c r="TVA149" s="125"/>
      <c r="TVB149" s="125"/>
      <c r="TVC149" s="125"/>
      <c r="TVD149" s="125"/>
      <c r="TVE149" s="125"/>
      <c r="TVF149" s="125"/>
      <c r="TVG149" s="125"/>
      <c r="TVH149" s="125"/>
      <c r="TVI149" s="125"/>
      <c r="TVJ149" s="125"/>
      <c r="TVK149" s="125"/>
      <c r="TVL149" s="125"/>
      <c r="TVM149" s="125"/>
      <c r="TVN149" s="125"/>
      <c r="TVO149" s="125"/>
      <c r="TVP149" s="125"/>
      <c r="TVQ149" s="125"/>
      <c r="TVR149" s="125"/>
      <c r="TVS149" s="125"/>
      <c r="TVT149" s="125"/>
      <c r="TVU149" s="125"/>
      <c r="TVV149" s="125"/>
      <c r="TVW149" s="125"/>
      <c r="TVX149" s="125"/>
      <c r="TVY149" s="125"/>
      <c r="TVZ149" s="125"/>
      <c r="TWA149" s="125"/>
      <c r="TWB149" s="125"/>
      <c r="TWC149" s="125"/>
      <c r="TWD149" s="125"/>
      <c r="TWE149" s="125"/>
      <c r="TWF149" s="125"/>
      <c r="TWG149" s="125"/>
      <c r="TWH149" s="125"/>
      <c r="TWI149" s="125"/>
      <c r="TWJ149" s="125"/>
      <c r="TWK149" s="125"/>
      <c r="TWL149" s="125"/>
      <c r="TWM149" s="125"/>
      <c r="TWN149" s="125"/>
      <c r="TWO149" s="125"/>
      <c r="TWP149" s="125"/>
      <c r="TWQ149" s="125"/>
      <c r="TWR149" s="125"/>
      <c r="TWS149" s="125"/>
      <c r="TWT149" s="125"/>
      <c r="TWU149" s="125"/>
      <c r="TWV149" s="125"/>
      <c r="TWW149" s="125"/>
      <c r="TWX149" s="125"/>
      <c r="TWY149" s="125"/>
      <c r="TWZ149" s="125"/>
      <c r="TXA149" s="125"/>
      <c r="TXB149" s="125"/>
      <c r="TXC149" s="125"/>
      <c r="TXD149" s="125"/>
      <c r="TXE149" s="125"/>
      <c r="TXF149" s="125"/>
      <c r="TXG149" s="125"/>
      <c r="TXH149" s="125"/>
      <c r="TXI149" s="125"/>
      <c r="TXJ149" s="125"/>
      <c r="TXK149" s="125"/>
      <c r="TXL149" s="125"/>
      <c r="TXM149" s="125"/>
      <c r="TXN149" s="125"/>
      <c r="TXO149" s="125"/>
      <c r="TXP149" s="125"/>
      <c r="TXQ149" s="125"/>
      <c r="TXR149" s="125"/>
      <c r="TXS149" s="125"/>
      <c r="TXT149" s="125"/>
      <c r="TXU149" s="125"/>
      <c r="TXV149" s="125"/>
      <c r="TXW149" s="125"/>
      <c r="TXX149" s="125"/>
      <c r="TXY149" s="125"/>
      <c r="TXZ149" s="125"/>
      <c r="TYA149" s="125"/>
      <c r="TYB149" s="125"/>
      <c r="TYC149" s="125"/>
      <c r="TYD149" s="125"/>
      <c r="TYE149" s="125"/>
      <c r="TYF149" s="125"/>
      <c r="TYG149" s="125"/>
      <c r="TYH149" s="125"/>
      <c r="TYI149" s="125"/>
      <c r="TYJ149" s="125"/>
      <c r="TYK149" s="125"/>
      <c r="TYL149" s="125"/>
      <c r="TYM149" s="125"/>
      <c r="TYN149" s="125"/>
      <c r="TYO149" s="125"/>
      <c r="TYP149" s="125"/>
      <c r="TYQ149" s="125"/>
      <c r="TYR149" s="125"/>
      <c r="TYS149" s="125"/>
      <c r="TYT149" s="125"/>
      <c r="TYU149" s="125"/>
      <c r="TYV149" s="125"/>
      <c r="TYW149" s="125"/>
      <c r="TYX149" s="125"/>
      <c r="TYY149" s="125"/>
      <c r="TYZ149" s="125"/>
      <c r="TZA149" s="125"/>
      <c r="TZB149" s="125"/>
      <c r="TZC149" s="125"/>
      <c r="TZD149" s="125"/>
      <c r="TZE149" s="125"/>
      <c r="TZF149" s="125"/>
      <c r="TZG149" s="125"/>
      <c r="TZH149" s="125"/>
      <c r="TZI149" s="125"/>
      <c r="TZJ149" s="125"/>
      <c r="TZK149" s="125"/>
      <c r="TZL149" s="125"/>
      <c r="TZM149" s="125"/>
      <c r="TZN149" s="125"/>
      <c r="TZO149" s="125"/>
      <c r="TZP149" s="125"/>
      <c r="TZQ149" s="125"/>
      <c r="TZR149" s="125"/>
      <c r="TZS149" s="125"/>
      <c r="TZT149" s="125"/>
      <c r="TZU149" s="125"/>
      <c r="TZV149" s="125"/>
      <c r="TZW149" s="125"/>
      <c r="TZX149" s="125"/>
      <c r="TZY149" s="125"/>
      <c r="TZZ149" s="125"/>
      <c r="UAA149" s="125"/>
      <c r="UAB149" s="125"/>
      <c r="UAC149" s="125"/>
      <c r="UAD149" s="125"/>
      <c r="UAE149" s="125"/>
      <c r="UAF149" s="125"/>
      <c r="UAG149" s="125"/>
      <c r="UAH149" s="125"/>
      <c r="UAI149" s="125"/>
      <c r="UAJ149" s="125"/>
      <c r="UAK149" s="125"/>
      <c r="UAL149" s="125"/>
      <c r="UAM149" s="125"/>
      <c r="UAN149" s="125"/>
      <c r="UAO149" s="125"/>
      <c r="UAP149" s="125"/>
      <c r="UAQ149" s="125"/>
      <c r="UAR149" s="125"/>
      <c r="UAS149" s="125"/>
      <c r="UAT149" s="125"/>
      <c r="UAU149" s="125"/>
      <c r="UAV149" s="125"/>
      <c r="UAW149" s="125"/>
      <c r="UAX149" s="125"/>
      <c r="UAY149" s="125"/>
      <c r="UAZ149" s="125"/>
      <c r="UBA149" s="125"/>
      <c r="UBB149" s="125"/>
      <c r="UBC149" s="125"/>
      <c r="UBD149" s="125"/>
      <c r="UBE149" s="125"/>
      <c r="UBF149" s="125"/>
      <c r="UBG149" s="125"/>
      <c r="UBH149" s="125"/>
      <c r="UBI149" s="125"/>
      <c r="UBJ149" s="125"/>
      <c r="UBK149" s="125"/>
      <c r="UBL149" s="125"/>
      <c r="UBM149" s="125"/>
      <c r="UBN149" s="125"/>
      <c r="UBO149" s="125"/>
      <c r="UBP149" s="125"/>
      <c r="UBQ149" s="125"/>
      <c r="UBR149" s="125"/>
      <c r="UBS149" s="125"/>
      <c r="UBT149" s="125"/>
      <c r="UBU149" s="125"/>
      <c r="UBV149" s="125"/>
      <c r="UBW149" s="125"/>
      <c r="UBX149" s="125"/>
      <c r="UBY149" s="125"/>
      <c r="UBZ149" s="125"/>
      <c r="UCA149" s="125"/>
      <c r="UCB149" s="125"/>
      <c r="UCC149" s="125"/>
      <c r="UCD149" s="125"/>
      <c r="UCE149" s="125"/>
      <c r="UCF149" s="125"/>
      <c r="UCG149" s="125"/>
      <c r="UCH149" s="125"/>
      <c r="UCI149" s="125"/>
      <c r="UCJ149" s="125"/>
      <c r="UCK149" s="125"/>
      <c r="UCL149" s="125"/>
      <c r="UCM149" s="125"/>
      <c r="UCN149" s="125"/>
      <c r="UCO149" s="125"/>
      <c r="UCP149" s="125"/>
      <c r="UCW149" s="125"/>
      <c r="UCX149" s="125"/>
      <c r="UCY149" s="125"/>
      <c r="UCZ149" s="125"/>
      <c r="UDA149" s="125"/>
      <c r="UDB149" s="125"/>
      <c r="UDC149" s="125"/>
      <c r="UDD149" s="125"/>
      <c r="UDE149" s="125"/>
      <c r="UDF149" s="125"/>
      <c r="UDG149" s="125"/>
      <c r="UDH149" s="125"/>
      <c r="UDI149" s="125"/>
      <c r="UDJ149" s="125"/>
      <c r="UDK149" s="125"/>
      <c r="UDL149" s="125"/>
      <c r="UDM149" s="125"/>
      <c r="UDN149" s="125"/>
      <c r="UDO149" s="125"/>
      <c r="UDP149" s="125"/>
      <c r="UDQ149" s="125"/>
      <c r="UDR149" s="125"/>
      <c r="UDS149" s="125"/>
      <c r="UDT149" s="125"/>
      <c r="UDU149" s="125"/>
      <c r="UDV149" s="125"/>
      <c r="UDW149" s="125"/>
      <c r="UDX149" s="125"/>
      <c r="UDY149" s="125"/>
      <c r="UDZ149" s="125"/>
      <c r="UEA149" s="125"/>
      <c r="UEB149" s="125"/>
      <c r="UEC149" s="125"/>
      <c r="UED149" s="125"/>
      <c r="UEE149" s="125"/>
      <c r="UEF149" s="125"/>
      <c r="UEG149" s="125"/>
      <c r="UEH149" s="125"/>
      <c r="UEI149" s="125"/>
      <c r="UEJ149" s="125"/>
      <c r="UEK149" s="125"/>
      <c r="UEL149" s="125"/>
      <c r="UEM149" s="125"/>
      <c r="UEN149" s="125"/>
      <c r="UEO149" s="125"/>
      <c r="UEP149" s="125"/>
      <c r="UEQ149" s="125"/>
      <c r="UER149" s="125"/>
      <c r="UES149" s="125"/>
      <c r="UET149" s="125"/>
      <c r="UEU149" s="125"/>
      <c r="UEV149" s="125"/>
      <c r="UEW149" s="125"/>
      <c r="UEX149" s="125"/>
      <c r="UEY149" s="125"/>
      <c r="UEZ149" s="125"/>
      <c r="UFA149" s="125"/>
      <c r="UFB149" s="125"/>
      <c r="UFC149" s="125"/>
      <c r="UFD149" s="125"/>
      <c r="UFE149" s="125"/>
      <c r="UFF149" s="125"/>
      <c r="UFG149" s="125"/>
      <c r="UFH149" s="125"/>
      <c r="UFI149" s="125"/>
      <c r="UFJ149" s="125"/>
      <c r="UFK149" s="125"/>
      <c r="UFL149" s="125"/>
      <c r="UFM149" s="125"/>
      <c r="UFN149" s="125"/>
      <c r="UFO149" s="125"/>
      <c r="UFP149" s="125"/>
      <c r="UFQ149" s="125"/>
      <c r="UFR149" s="125"/>
      <c r="UFS149" s="125"/>
      <c r="UFT149" s="125"/>
      <c r="UFU149" s="125"/>
      <c r="UFV149" s="125"/>
      <c r="UFW149" s="125"/>
      <c r="UFX149" s="125"/>
      <c r="UFY149" s="125"/>
      <c r="UFZ149" s="125"/>
      <c r="UGA149" s="125"/>
      <c r="UGB149" s="125"/>
      <c r="UGC149" s="125"/>
      <c r="UGD149" s="125"/>
      <c r="UGE149" s="125"/>
      <c r="UGF149" s="125"/>
      <c r="UGG149" s="125"/>
      <c r="UGH149" s="125"/>
      <c r="UGI149" s="125"/>
      <c r="UGJ149" s="125"/>
      <c r="UGK149" s="125"/>
      <c r="UGL149" s="125"/>
      <c r="UGM149" s="125"/>
      <c r="UGN149" s="125"/>
      <c r="UGO149" s="125"/>
      <c r="UGP149" s="125"/>
      <c r="UGQ149" s="125"/>
      <c r="UGR149" s="125"/>
      <c r="UGS149" s="125"/>
      <c r="UGT149" s="125"/>
      <c r="UGU149" s="125"/>
      <c r="UGV149" s="125"/>
      <c r="UGW149" s="125"/>
      <c r="UGX149" s="125"/>
      <c r="UGY149" s="125"/>
      <c r="UGZ149" s="125"/>
      <c r="UHA149" s="125"/>
      <c r="UHB149" s="125"/>
      <c r="UHC149" s="125"/>
      <c r="UHD149" s="125"/>
      <c r="UHE149" s="125"/>
      <c r="UHF149" s="125"/>
      <c r="UHG149" s="125"/>
      <c r="UHH149" s="125"/>
      <c r="UHI149" s="125"/>
      <c r="UHJ149" s="125"/>
      <c r="UHK149" s="125"/>
      <c r="UHL149" s="125"/>
      <c r="UHM149" s="125"/>
      <c r="UHN149" s="125"/>
      <c r="UHO149" s="125"/>
      <c r="UHP149" s="125"/>
      <c r="UHQ149" s="125"/>
      <c r="UHR149" s="125"/>
      <c r="UHS149" s="125"/>
      <c r="UHT149" s="125"/>
      <c r="UHU149" s="125"/>
      <c r="UHV149" s="125"/>
      <c r="UHW149" s="125"/>
      <c r="UHX149" s="125"/>
      <c r="UHY149" s="125"/>
      <c r="UHZ149" s="125"/>
      <c r="UIA149" s="125"/>
      <c r="UIB149" s="125"/>
      <c r="UIC149" s="125"/>
      <c r="UID149" s="125"/>
      <c r="UIE149" s="125"/>
      <c r="UIF149" s="125"/>
      <c r="UIG149" s="125"/>
      <c r="UIH149" s="125"/>
      <c r="UII149" s="125"/>
      <c r="UIJ149" s="125"/>
      <c r="UIK149" s="125"/>
      <c r="UIL149" s="125"/>
      <c r="UIM149" s="125"/>
      <c r="UIN149" s="125"/>
      <c r="UIO149" s="125"/>
      <c r="UIP149" s="125"/>
      <c r="UIQ149" s="125"/>
      <c r="UIR149" s="125"/>
      <c r="UIS149" s="125"/>
      <c r="UIT149" s="125"/>
      <c r="UIU149" s="125"/>
      <c r="UIV149" s="125"/>
      <c r="UIW149" s="125"/>
      <c r="UIX149" s="125"/>
      <c r="UIY149" s="125"/>
      <c r="UIZ149" s="125"/>
      <c r="UJA149" s="125"/>
      <c r="UJB149" s="125"/>
      <c r="UJC149" s="125"/>
      <c r="UJD149" s="125"/>
      <c r="UJE149" s="125"/>
      <c r="UJF149" s="125"/>
      <c r="UJG149" s="125"/>
      <c r="UJH149" s="125"/>
      <c r="UJI149" s="125"/>
      <c r="UJJ149" s="125"/>
      <c r="UJK149" s="125"/>
      <c r="UJL149" s="125"/>
      <c r="UJM149" s="125"/>
      <c r="UJN149" s="125"/>
      <c r="UJO149" s="125"/>
      <c r="UJP149" s="125"/>
      <c r="UJQ149" s="125"/>
      <c r="UJR149" s="125"/>
      <c r="UJS149" s="125"/>
      <c r="UJT149" s="125"/>
      <c r="UJU149" s="125"/>
      <c r="UJV149" s="125"/>
      <c r="UJW149" s="125"/>
      <c r="UJX149" s="125"/>
      <c r="UJY149" s="125"/>
      <c r="UJZ149" s="125"/>
      <c r="UKA149" s="125"/>
      <c r="UKB149" s="125"/>
      <c r="UKC149" s="125"/>
      <c r="UKD149" s="125"/>
      <c r="UKE149" s="125"/>
      <c r="UKF149" s="125"/>
      <c r="UKG149" s="125"/>
      <c r="UKH149" s="125"/>
      <c r="UKI149" s="125"/>
      <c r="UKJ149" s="125"/>
      <c r="UKK149" s="125"/>
      <c r="UKL149" s="125"/>
      <c r="UKM149" s="125"/>
      <c r="UKN149" s="125"/>
      <c r="UKO149" s="125"/>
      <c r="UKP149" s="125"/>
      <c r="UKQ149" s="125"/>
      <c r="UKR149" s="125"/>
      <c r="UKS149" s="125"/>
      <c r="UKT149" s="125"/>
      <c r="UKU149" s="125"/>
      <c r="UKV149" s="125"/>
      <c r="UKW149" s="125"/>
      <c r="UKX149" s="125"/>
      <c r="UKY149" s="125"/>
      <c r="UKZ149" s="125"/>
      <c r="ULA149" s="125"/>
      <c r="ULB149" s="125"/>
      <c r="ULC149" s="125"/>
      <c r="ULD149" s="125"/>
      <c r="ULE149" s="125"/>
      <c r="ULF149" s="125"/>
      <c r="ULG149" s="125"/>
      <c r="ULH149" s="125"/>
      <c r="ULI149" s="125"/>
      <c r="ULJ149" s="125"/>
      <c r="ULK149" s="125"/>
      <c r="ULL149" s="125"/>
      <c r="ULM149" s="125"/>
      <c r="ULN149" s="125"/>
      <c r="ULO149" s="125"/>
      <c r="ULP149" s="125"/>
      <c r="ULQ149" s="125"/>
      <c r="ULR149" s="125"/>
      <c r="ULS149" s="125"/>
      <c r="ULT149" s="125"/>
      <c r="ULU149" s="125"/>
      <c r="ULV149" s="125"/>
      <c r="ULW149" s="125"/>
      <c r="ULX149" s="125"/>
      <c r="ULY149" s="125"/>
      <c r="ULZ149" s="125"/>
      <c r="UMA149" s="125"/>
      <c r="UMB149" s="125"/>
      <c r="UMC149" s="125"/>
      <c r="UMD149" s="125"/>
      <c r="UME149" s="125"/>
      <c r="UMF149" s="125"/>
      <c r="UMG149" s="125"/>
      <c r="UMH149" s="125"/>
      <c r="UMI149" s="125"/>
      <c r="UMJ149" s="125"/>
      <c r="UMK149" s="125"/>
      <c r="UML149" s="125"/>
      <c r="UMS149" s="125"/>
      <c r="UMT149" s="125"/>
      <c r="UMU149" s="125"/>
      <c r="UMV149" s="125"/>
      <c r="UMW149" s="125"/>
      <c r="UMX149" s="125"/>
      <c r="UMY149" s="125"/>
      <c r="UMZ149" s="125"/>
      <c r="UNA149" s="125"/>
      <c r="UNB149" s="125"/>
      <c r="UNC149" s="125"/>
      <c r="UND149" s="125"/>
      <c r="UNE149" s="125"/>
      <c r="UNF149" s="125"/>
      <c r="UNG149" s="125"/>
      <c r="UNH149" s="125"/>
      <c r="UNI149" s="125"/>
      <c r="UNJ149" s="125"/>
      <c r="UNK149" s="125"/>
      <c r="UNL149" s="125"/>
      <c r="UNM149" s="125"/>
      <c r="UNN149" s="125"/>
      <c r="UNO149" s="125"/>
      <c r="UNP149" s="125"/>
      <c r="UNQ149" s="125"/>
      <c r="UNR149" s="125"/>
      <c r="UNS149" s="125"/>
      <c r="UNT149" s="125"/>
      <c r="UNU149" s="125"/>
      <c r="UNV149" s="125"/>
      <c r="UNW149" s="125"/>
      <c r="UNX149" s="125"/>
      <c r="UNY149" s="125"/>
      <c r="UNZ149" s="125"/>
      <c r="UOA149" s="125"/>
      <c r="UOB149" s="125"/>
      <c r="UOC149" s="125"/>
      <c r="UOD149" s="125"/>
      <c r="UOE149" s="125"/>
      <c r="UOF149" s="125"/>
      <c r="UOG149" s="125"/>
      <c r="UOH149" s="125"/>
      <c r="UOI149" s="125"/>
      <c r="UOJ149" s="125"/>
      <c r="UOK149" s="125"/>
      <c r="UOL149" s="125"/>
      <c r="UOM149" s="125"/>
      <c r="UON149" s="125"/>
      <c r="UOO149" s="125"/>
      <c r="UOP149" s="125"/>
      <c r="UOQ149" s="125"/>
      <c r="UOR149" s="125"/>
      <c r="UOS149" s="125"/>
      <c r="UOT149" s="125"/>
      <c r="UOU149" s="125"/>
      <c r="UOV149" s="125"/>
      <c r="UOW149" s="125"/>
      <c r="UOX149" s="125"/>
      <c r="UOY149" s="125"/>
      <c r="UOZ149" s="125"/>
      <c r="UPA149" s="125"/>
      <c r="UPB149" s="125"/>
      <c r="UPC149" s="125"/>
      <c r="UPD149" s="125"/>
      <c r="UPE149" s="125"/>
      <c r="UPF149" s="125"/>
      <c r="UPG149" s="125"/>
      <c r="UPH149" s="125"/>
      <c r="UPI149" s="125"/>
      <c r="UPJ149" s="125"/>
      <c r="UPK149" s="125"/>
      <c r="UPL149" s="125"/>
      <c r="UPM149" s="125"/>
      <c r="UPN149" s="125"/>
      <c r="UPO149" s="125"/>
      <c r="UPP149" s="125"/>
      <c r="UPQ149" s="125"/>
      <c r="UPR149" s="125"/>
      <c r="UPS149" s="125"/>
      <c r="UPT149" s="125"/>
      <c r="UPU149" s="125"/>
      <c r="UPV149" s="125"/>
      <c r="UPW149" s="125"/>
      <c r="UPX149" s="125"/>
      <c r="UPY149" s="125"/>
      <c r="UPZ149" s="125"/>
      <c r="UQA149" s="125"/>
      <c r="UQB149" s="125"/>
      <c r="UQC149" s="125"/>
      <c r="UQD149" s="125"/>
      <c r="UQE149" s="125"/>
      <c r="UQF149" s="125"/>
      <c r="UQG149" s="125"/>
      <c r="UQH149" s="125"/>
      <c r="UQI149" s="125"/>
      <c r="UQJ149" s="125"/>
      <c r="UQK149" s="125"/>
      <c r="UQL149" s="125"/>
      <c r="UQM149" s="125"/>
      <c r="UQN149" s="125"/>
      <c r="UQO149" s="125"/>
      <c r="UQP149" s="125"/>
      <c r="UQQ149" s="125"/>
      <c r="UQR149" s="125"/>
      <c r="UQS149" s="125"/>
      <c r="UQT149" s="125"/>
      <c r="UQU149" s="125"/>
      <c r="UQV149" s="125"/>
      <c r="UQW149" s="125"/>
      <c r="UQX149" s="125"/>
      <c r="UQY149" s="125"/>
      <c r="UQZ149" s="125"/>
      <c r="URA149" s="125"/>
      <c r="URB149" s="125"/>
      <c r="URC149" s="125"/>
      <c r="URD149" s="125"/>
      <c r="URE149" s="125"/>
      <c r="URF149" s="125"/>
      <c r="URG149" s="125"/>
      <c r="URH149" s="125"/>
      <c r="URI149" s="125"/>
      <c r="URJ149" s="125"/>
      <c r="URK149" s="125"/>
      <c r="URL149" s="125"/>
      <c r="URM149" s="125"/>
      <c r="URN149" s="125"/>
      <c r="URO149" s="125"/>
      <c r="URP149" s="125"/>
      <c r="URQ149" s="125"/>
      <c r="URR149" s="125"/>
      <c r="URS149" s="125"/>
      <c r="URT149" s="125"/>
      <c r="URU149" s="125"/>
      <c r="URV149" s="125"/>
      <c r="URW149" s="125"/>
      <c r="URX149" s="125"/>
      <c r="URY149" s="125"/>
      <c r="URZ149" s="125"/>
      <c r="USA149" s="125"/>
      <c r="USB149" s="125"/>
      <c r="USC149" s="125"/>
      <c r="USD149" s="125"/>
      <c r="USE149" s="125"/>
      <c r="USF149" s="125"/>
      <c r="USG149" s="125"/>
      <c r="USH149" s="125"/>
      <c r="USI149" s="125"/>
      <c r="USJ149" s="125"/>
      <c r="USK149" s="125"/>
      <c r="USL149" s="125"/>
      <c r="USM149" s="125"/>
      <c r="USN149" s="125"/>
      <c r="USO149" s="125"/>
      <c r="USP149" s="125"/>
      <c r="USQ149" s="125"/>
      <c r="USR149" s="125"/>
      <c r="USS149" s="125"/>
      <c r="UST149" s="125"/>
      <c r="USU149" s="125"/>
      <c r="USV149" s="125"/>
      <c r="USW149" s="125"/>
      <c r="USX149" s="125"/>
      <c r="USY149" s="125"/>
      <c r="USZ149" s="125"/>
      <c r="UTA149" s="125"/>
      <c r="UTB149" s="125"/>
      <c r="UTC149" s="125"/>
      <c r="UTD149" s="125"/>
      <c r="UTE149" s="125"/>
      <c r="UTF149" s="125"/>
      <c r="UTG149" s="125"/>
      <c r="UTH149" s="125"/>
      <c r="UTI149" s="125"/>
      <c r="UTJ149" s="125"/>
      <c r="UTK149" s="125"/>
      <c r="UTL149" s="125"/>
      <c r="UTM149" s="125"/>
      <c r="UTN149" s="125"/>
      <c r="UTO149" s="125"/>
      <c r="UTP149" s="125"/>
      <c r="UTQ149" s="125"/>
      <c r="UTR149" s="125"/>
      <c r="UTS149" s="125"/>
      <c r="UTT149" s="125"/>
      <c r="UTU149" s="125"/>
      <c r="UTV149" s="125"/>
      <c r="UTW149" s="125"/>
      <c r="UTX149" s="125"/>
      <c r="UTY149" s="125"/>
      <c r="UTZ149" s="125"/>
      <c r="UUA149" s="125"/>
      <c r="UUB149" s="125"/>
      <c r="UUC149" s="125"/>
      <c r="UUD149" s="125"/>
      <c r="UUE149" s="125"/>
      <c r="UUF149" s="125"/>
      <c r="UUG149" s="125"/>
      <c r="UUH149" s="125"/>
      <c r="UUI149" s="125"/>
      <c r="UUJ149" s="125"/>
      <c r="UUK149" s="125"/>
      <c r="UUL149" s="125"/>
      <c r="UUM149" s="125"/>
      <c r="UUN149" s="125"/>
      <c r="UUO149" s="125"/>
      <c r="UUP149" s="125"/>
      <c r="UUQ149" s="125"/>
      <c r="UUR149" s="125"/>
      <c r="UUS149" s="125"/>
      <c r="UUT149" s="125"/>
      <c r="UUU149" s="125"/>
      <c r="UUV149" s="125"/>
      <c r="UUW149" s="125"/>
      <c r="UUX149" s="125"/>
      <c r="UUY149" s="125"/>
      <c r="UUZ149" s="125"/>
      <c r="UVA149" s="125"/>
      <c r="UVB149" s="125"/>
      <c r="UVC149" s="125"/>
      <c r="UVD149" s="125"/>
      <c r="UVE149" s="125"/>
      <c r="UVF149" s="125"/>
      <c r="UVG149" s="125"/>
      <c r="UVH149" s="125"/>
      <c r="UVI149" s="125"/>
      <c r="UVJ149" s="125"/>
      <c r="UVK149" s="125"/>
      <c r="UVL149" s="125"/>
      <c r="UVM149" s="125"/>
      <c r="UVN149" s="125"/>
      <c r="UVO149" s="125"/>
      <c r="UVP149" s="125"/>
      <c r="UVQ149" s="125"/>
      <c r="UVR149" s="125"/>
      <c r="UVS149" s="125"/>
      <c r="UVT149" s="125"/>
      <c r="UVU149" s="125"/>
      <c r="UVV149" s="125"/>
      <c r="UVW149" s="125"/>
      <c r="UVX149" s="125"/>
      <c r="UVY149" s="125"/>
      <c r="UVZ149" s="125"/>
      <c r="UWA149" s="125"/>
      <c r="UWB149" s="125"/>
      <c r="UWC149" s="125"/>
      <c r="UWD149" s="125"/>
      <c r="UWE149" s="125"/>
      <c r="UWF149" s="125"/>
      <c r="UWG149" s="125"/>
      <c r="UWH149" s="125"/>
      <c r="UWO149" s="125"/>
      <c r="UWP149" s="125"/>
      <c r="UWQ149" s="125"/>
      <c r="UWR149" s="125"/>
      <c r="UWS149" s="125"/>
      <c r="UWT149" s="125"/>
      <c r="UWU149" s="125"/>
      <c r="UWV149" s="125"/>
      <c r="UWW149" s="125"/>
      <c r="UWX149" s="125"/>
      <c r="UWY149" s="125"/>
      <c r="UWZ149" s="125"/>
      <c r="UXA149" s="125"/>
      <c r="UXB149" s="125"/>
      <c r="UXC149" s="125"/>
      <c r="UXD149" s="125"/>
      <c r="UXE149" s="125"/>
      <c r="UXF149" s="125"/>
      <c r="UXG149" s="125"/>
      <c r="UXH149" s="125"/>
      <c r="UXI149" s="125"/>
      <c r="UXJ149" s="125"/>
      <c r="UXK149" s="125"/>
      <c r="UXL149" s="125"/>
      <c r="UXM149" s="125"/>
      <c r="UXN149" s="125"/>
      <c r="UXO149" s="125"/>
      <c r="UXP149" s="125"/>
      <c r="UXQ149" s="125"/>
      <c r="UXR149" s="125"/>
      <c r="UXS149" s="125"/>
      <c r="UXT149" s="125"/>
      <c r="UXU149" s="125"/>
      <c r="UXV149" s="125"/>
      <c r="UXW149" s="125"/>
      <c r="UXX149" s="125"/>
      <c r="UXY149" s="125"/>
      <c r="UXZ149" s="125"/>
      <c r="UYA149" s="125"/>
      <c r="UYB149" s="125"/>
      <c r="UYC149" s="125"/>
      <c r="UYD149" s="125"/>
      <c r="UYE149" s="125"/>
      <c r="UYF149" s="125"/>
      <c r="UYG149" s="125"/>
      <c r="UYH149" s="125"/>
      <c r="UYI149" s="125"/>
      <c r="UYJ149" s="125"/>
      <c r="UYK149" s="125"/>
      <c r="UYL149" s="125"/>
      <c r="UYM149" s="125"/>
      <c r="UYN149" s="125"/>
      <c r="UYO149" s="125"/>
      <c r="UYP149" s="125"/>
      <c r="UYQ149" s="125"/>
      <c r="UYR149" s="125"/>
      <c r="UYS149" s="125"/>
      <c r="UYT149" s="125"/>
      <c r="UYU149" s="125"/>
      <c r="UYV149" s="125"/>
      <c r="UYW149" s="125"/>
      <c r="UYX149" s="125"/>
      <c r="UYY149" s="125"/>
      <c r="UYZ149" s="125"/>
      <c r="UZA149" s="125"/>
      <c r="UZB149" s="125"/>
      <c r="UZC149" s="125"/>
      <c r="UZD149" s="125"/>
      <c r="UZE149" s="125"/>
      <c r="UZF149" s="125"/>
      <c r="UZG149" s="125"/>
      <c r="UZH149" s="125"/>
      <c r="UZI149" s="125"/>
      <c r="UZJ149" s="125"/>
      <c r="UZK149" s="125"/>
      <c r="UZL149" s="125"/>
      <c r="UZM149" s="125"/>
      <c r="UZN149" s="125"/>
      <c r="UZO149" s="125"/>
      <c r="UZP149" s="125"/>
      <c r="UZQ149" s="125"/>
      <c r="UZR149" s="125"/>
      <c r="UZS149" s="125"/>
      <c r="UZT149" s="125"/>
      <c r="UZU149" s="125"/>
      <c r="UZV149" s="125"/>
      <c r="UZW149" s="125"/>
      <c r="UZX149" s="125"/>
      <c r="UZY149" s="125"/>
      <c r="UZZ149" s="125"/>
      <c r="VAA149" s="125"/>
      <c r="VAB149" s="125"/>
      <c r="VAC149" s="125"/>
      <c r="VAD149" s="125"/>
      <c r="VAE149" s="125"/>
      <c r="VAF149" s="125"/>
      <c r="VAG149" s="125"/>
      <c r="VAH149" s="125"/>
      <c r="VAI149" s="125"/>
      <c r="VAJ149" s="125"/>
      <c r="VAK149" s="125"/>
      <c r="VAL149" s="125"/>
      <c r="VAM149" s="125"/>
      <c r="VAN149" s="125"/>
      <c r="VAO149" s="125"/>
      <c r="VAP149" s="125"/>
      <c r="VAQ149" s="125"/>
      <c r="VAR149" s="125"/>
      <c r="VAS149" s="125"/>
      <c r="VAT149" s="125"/>
      <c r="VAU149" s="125"/>
      <c r="VAV149" s="125"/>
      <c r="VAW149" s="125"/>
      <c r="VAX149" s="125"/>
      <c r="VAY149" s="125"/>
      <c r="VAZ149" s="125"/>
      <c r="VBA149" s="125"/>
      <c r="VBB149" s="125"/>
      <c r="VBC149" s="125"/>
      <c r="VBD149" s="125"/>
      <c r="VBE149" s="125"/>
      <c r="VBF149" s="125"/>
      <c r="VBG149" s="125"/>
      <c r="VBH149" s="125"/>
      <c r="VBI149" s="125"/>
      <c r="VBJ149" s="125"/>
      <c r="VBK149" s="125"/>
      <c r="VBL149" s="125"/>
      <c r="VBM149" s="125"/>
      <c r="VBN149" s="125"/>
      <c r="VBO149" s="125"/>
      <c r="VBP149" s="125"/>
      <c r="VBQ149" s="125"/>
      <c r="VBR149" s="125"/>
      <c r="VBS149" s="125"/>
      <c r="VBT149" s="125"/>
      <c r="VBU149" s="125"/>
      <c r="VBV149" s="125"/>
      <c r="VBW149" s="125"/>
      <c r="VBX149" s="125"/>
      <c r="VBY149" s="125"/>
      <c r="VBZ149" s="125"/>
      <c r="VCA149" s="125"/>
      <c r="VCB149" s="125"/>
      <c r="VCC149" s="125"/>
      <c r="VCD149" s="125"/>
      <c r="VCE149" s="125"/>
      <c r="VCF149" s="125"/>
      <c r="VCG149" s="125"/>
      <c r="VCH149" s="125"/>
      <c r="VCI149" s="125"/>
      <c r="VCJ149" s="125"/>
      <c r="VCK149" s="125"/>
      <c r="VCL149" s="125"/>
      <c r="VCM149" s="125"/>
      <c r="VCN149" s="125"/>
      <c r="VCO149" s="125"/>
      <c r="VCP149" s="125"/>
      <c r="VCQ149" s="125"/>
      <c r="VCR149" s="125"/>
      <c r="VCS149" s="125"/>
      <c r="VCT149" s="125"/>
      <c r="VCU149" s="125"/>
      <c r="VCV149" s="125"/>
      <c r="VCW149" s="125"/>
      <c r="VCX149" s="125"/>
      <c r="VCY149" s="125"/>
      <c r="VCZ149" s="125"/>
      <c r="VDA149" s="125"/>
      <c r="VDB149" s="125"/>
      <c r="VDC149" s="125"/>
      <c r="VDD149" s="125"/>
      <c r="VDE149" s="125"/>
      <c r="VDF149" s="125"/>
      <c r="VDG149" s="125"/>
      <c r="VDH149" s="125"/>
      <c r="VDI149" s="125"/>
      <c r="VDJ149" s="125"/>
      <c r="VDK149" s="125"/>
      <c r="VDL149" s="125"/>
      <c r="VDM149" s="125"/>
      <c r="VDN149" s="125"/>
      <c r="VDO149" s="125"/>
      <c r="VDP149" s="125"/>
      <c r="VDQ149" s="125"/>
      <c r="VDR149" s="125"/>
      <c r="VDS149" s="125"/>
      <c r="VDT149" s="125"/>
      <c r="VDU149" s="125"/>
      <c r="VDV149" s="125"/>
      <c r="VDW149" s="125"/>
      <c r="VDX149" s="125"/>
      <c r="VDY149" s="125"/>
      <c r="VDZ149" s="125"/>
      <c r="VEA149" s="125"/>
      <c r="VEB149" s="125"/>
      <c r="VEC149" s="125"/>
      <c r="VED149" s="125"/>
      <c r="VEE149" s="125"/>
      <c r="VEF149" s="125"/>
      <c r="VEG149" s="125"/>
      <c r="VEH149" s="125"/>
      <c r="VEI149" s="125"/>
      <c r="VEJ149" s="125"/>
      <c r="VEK149" s="125"/>
      <c r="VEL149" s="125"/>
      <c r="VEM149" s="125"/>
      <c r="VEN149" s="125"/>
      <c r="VEO149" s="125"/>
      <c r="VEP149" s="125"/>
      <c r="VEQ149" s="125"/>
      <c r="VER149" s="125"/>
      <c r="VES149" s="125"/>
      <c r="VET149" s="125"/>
      <c r="VEU149" s="125"/>
      <c r="VEV149" s="125"/>
      <c r="VEW149" s="125"/>
      <c r="VEX149" s="125"/>
      <c r="VEY149" s="125"/>
      <c r="VEZ149" s="125"/>
      <c r="VFA149" s="125"/>
      <c r="VFB149" s="125"/>
      <c r="VFC149" s="125"/>
      <c r="VFD149" s="125"/>
      <c r="VFE149" s="125"/>
      <c r="VFF149" s="125"/>
      <c r="VFG149" s="125"/>
      <c r="VFH149" s="125"/>
      <c r="VFI149" s="125"/>
      <c r="VFJ149" s="125"/>
      <c r="VFK149" s="125"/>
      <c r="VFL149" s="125"/>
      <c r="VFM149" s="125"/>
      <c r="VFN149" s="125"/>
      <c r="VFO149" s="125"/>
      <c r="VFP149" s="125"/>
      <c r="VFQ149" s="125"/>
      <c r="VFR149" s="125"/>
      <c r="VFS149" s="125"/>
      <c r="VFT149" s="125"/>
      <c r="VFU149" s="125"/>
      <c r="VFV149" s="125"/>
      <c r="VFW149" s="125"/>
      <c r="VFX149" s="125"/>
      <c r="VFY149" s="125"/>
      <c r="VFZ149" s="125"/>
      <c r="VGA149" s="125"/>
      <c r="VGB149" s="125"/>
      <c r="VGC149" s="125"/>
      <c r="VGD149" s="125"/>
      <c r="VGK149" s="125"/>
      <c r="VGL149" s="125"/>
      <c r="VGM149" s="125"/>
      <c r="VGN149" s="125"/>
      <c r="VGO149" s="125"/>
      <c r="VGP149" s="125"/>
      <c r="VGQ149" s="125"/>
      <c r="VGR149" s="125"/>
      <c r="VGS149" s="125"/>
      <c r="VGT149" s="125"/>
      <c r="VGU149" s="125"/>
      <c r="VGV149" s="125"/>
      <c r="VGW149" s="125"/>
      <c r="VGX149" s="125"/>
      <c r="VGY149" s="125"/>
      <c r="VGZ149" s="125"/>
      <c r="VHA149" s="125"/>
      <c r="VHB149" s="125"/>
      <c r="VHC149" s="125"/>
      <c r="VHD149" s="125"/>
      <c r="VHE149" s="125"/>
      <c r="VHF149" s="125"/>
      <c r="VHG149" s="125"/>
      <c r="VHH149" s="125"/>
      <c r="VHI149" s="125"/>
      <c r="VHJ149" s="125"/>
      <c r="VHK149" s="125"/>
      <c r="VHL149" s="125"/>
      <c r="VHM149" s="125"/>
      <c r="VHN149" s="125"/>
      <c r="VHO149" s="125"/>
      <c r="VHP149" s="125"/>
      <c r="VHQ149" s="125"/>
      <c r="VHR149" s="125"/>
      <c r="VHS149" s="125"/>
      <c r="VHT149" s="125"/>
      <c r="VHU149" s="125"/>
      <c r="VHV149" s="125"/>
      <c r="VHW149" s="125"/>
      <c r="VHX149" s="125"/>
      <c r="VHY149" s="125"/>
      <c r="VHZ149" s="125"/>
      <c r="VIA149" s="125"/>
      <c r="VIB149" s="125"/>
      <c r="VIC149" s="125"/>
      <c r="VID149" s="125"/>
      <c r="VIE149" s="125"/>
      <c r="VIF149" s="125"/>
      <c r="VIG149" s="125"/>
      <c r="VIH149" s="125"/>
      <c r="VII149" s="125"/>
      <c r="VIJ149" s="125"/>
      <c r="VIK149" s="125"/>
      <c r="VIL149" s="125"/>
      <c r="VIM149" s="125"/>
      <c r="VIN149" s="125"/>
      <c r="VIO149" s="125"/>
      <c r="VIP149" s="125"/>
      <c r="VIQ149" s="125"/>
      <c r="VIR149" s="125"/>
      <c r="VIS149" s="125"/>
      <c r="VIT149" s="125"/>
      <c r="VIU149" s="125"/>
      <c r="VIV149" s="125"/>
      <c r="VIW149" s="125"/>
      <c r="VIX149" s="125"/>
      <c r="VIY149" s="125"/>
      <c r="VIZ149" s="125"/>
      <c r="VJA149" s="125"/>
      <c r="VJB149" s="125"/>
      <c r="VJC149" s="125"/>
      <c r="VJD149" s="125"/>
      <c r="VJE149" s="125"/>
      <c r="VJF149" s="125"/>
      <c r="VJG149" s="125"/>
      <c r="VJH149" s="125"/>
      <c r="VJI149" s="125"/>
      <c r="VJJ149" s="125"/>
      <c r="VJK149" s="125"/>
      <c r="VJL149" s="125"/>
      <c r="VJM149" s="125"/>
      <c r="VJN149" s="125"/>
      <c r="VJO149" s="125"/>
      <c r="VJP149" s="125"/>
      <c r="VJQ149" s="125"/>
      <c r="VJR149" s="125"/>
      <c r="VJS149" s="125"/>
      <c r="VJT149" s="125"/>
      <c r="VJU149" s="125"/>
      <c r="VJV149" s="125"/>
      <c r="VJW149" s="125"/>
      <c r="VJX149" s="125"/>
      <c r="VJY149" s="125"/>
      <c r="VJZ149" s="125"/>
      <c r="VKA149" s="125"/>
      <c r="VKB149" s="125"/>
      <c r="VKC149" s="125"/>
      <c r="VKD149" s="125"/>
      <c r="VKE149" s="125"/>
      <c r="VKF149" s="125"/>
      <c r="VKG149" s="125"/>
      <c r="VKH149" s="125"/>
      <c r="VKI149" s="125"/>
      <c r="VKJ149" s="125"/>
      <c r="VKK149" s="125"/>
      <c r="VKL149" s="125"/>
      <c r="VKM149" s="125"/>
      <c r="VKN149" s="125"/>
      <c r="VKO149" s="125"/>
      <c r="VKP149" s="125"/>
      <c r="VKQ149" s="125"/>
      <c r="VKR149" s="125"/>
      <c r="VKS149" s="125"/>
      <c r="VKT149" s="125"/>
      <c r="VKU149" s="125"/>
      <c r="VKV149" s="125"/>
      <c r="VKW149" s="125"/>
      <c r="VKX149" s="125"/>
      <c r="VKY149" s="125"/>
      <c r="VKZ149" s="125"/>
      <c r="VLA149" s="125"/>
      <c r="VLB149" s="125"/>
      <c r="VLC149" s="125"/>
      <c r="VLD149" s="125"/>
      <c r="VLE149" s="125"/>
      <c r="VLF149" s="125"/>
      <c r="VLG149" s="125"/>
      <c r="VLH149" s="125"/>
      <c r="VLI149" s="125"/>
      <c r="VLJ149" s="125"/>
      <c r="VLK149" s="125"/>
      <c r="VLL149" s="125"/>
      <c r="VLM149" s="125"/>
      <c r="VLN149" s="125"/>
      <c r="VLO149" s="125"/>
      <c r="VLP149" s="125"/>
      <c r="VLQ149" s="125"/>
      <c r="VLR149" s="125"/>
      <c r="VLS149" s="125"/>
      <c r="VLT149" s="125"/>
      <c r="VLU149" s="125"/>
      <c r="VLV149" s="125"/>
      <c r="VLW149" s="125"/>
      <c r="VLX149" s="125"/>
      <c r="VLY149" s="125"/>
      <c r="VLZ149" s="125"/>
      <c r="VMA149" s="125"/>
      <c r="VMB149" s="125"/>
      <c r="VMC149" s="125"/>
      <c r="VMD149" s="125"/>
      <c r="VME149" s="125"/>
      <c r="VMF149" s="125"/>
      <c r="VMG149" s="125"/>
      <c r="VMH149" s="125"/>
      <c r="VMI149" s="125"/>
      <c r="VMJ149" s="125"/>
      <c r="VMK149" s="125"/>
      <c r="VML149" s="125"/>
      <c r="VMM149" s="125"/>
      <c r="VMN149" s="125"/>
      <c r="VMO149" s="125"/>
      <c r="VMP149" s="125"/>
      <c r="VMQ149" s="125"/>
      <c r="VMR149" s="125"/>
      <c r="VMS149" s="125"/>
      <c r="VMT149" s="125"/>
      <c r="VMU149" s="125"/>
      <c r="VMV149" s="125"/>
      <c r="VMW149" s="125"/>
      <c r="VMX149" s="125"/>
      <c r="VMY149" s="125"/>
      <c r="VMZ149" s="125"/>
      <c r="VNA149" s="125"/>
      <c r="VNB149" s="125"/>
      <c r="VNC149" s="125"/>
      <c r="VND149" s="125"/>
      <c r="VNE149" s="125"/>
      <c r="VNF149" s="125"/>
      <c r="VNG149" s="125"/>
      <c r="VNH149" s="125"/>
      <c r="VNI149" s="125"/>
      <c r="VNJ149" s="125"/>
      <c r="VNK149" s="125"/>
      <c r="VNL149" s="125"/>
      <c r="VNM149" s="125"/>
      <c r="VNN149" s="125"/>
      <c r="VNO149" s="125"/>
      <c r="VNP149" s="125"/>
      <c r="VNQ149" s="125"/>
      <c r="VNR149" s="125"/>
      <c r="VNS149" s="125"/>
      <c r="VNT149" s="125"/>
      <c r="VNU149" s="125"/>
      <c r="VNV149" s="125"/>
      <c r="VNW149" s="125"/>
      <c r="VNX149" s="125"/>
      <c r="VNY149" s="125"/>
      <c r="VNZ149" s="125"/>
      <c r="VOA149" s="125"/>
      <c r="VOB149" s="125"/>
      <c r="VOC149" s="125"/>
      <c r="VOD149" s="125"/>
      <c r="VOE149" s="125"/>
      <c r="VOF149" s="125"/>
      <c r="VOG149" s="125"/>
      <c r="VOH149" s="125"/>
      <c r="VOI149" s="125"/>
      <c r="VOJ149" s="125"/>
      <c r="VOK149" s="125"/>
      <c r="VOL149" s="125"/>
      <c r="VOM149" s="125"/>
      <c r="VON149" s="125"/>
      <c r="VOO149" s="125"/>
      <c r="VOP149" s="125"/>
      <c r="VOQ149" s="125"/>
      <c r="VOR149" s="125"/>
      <c r="VOS149" s="125"/>
      <c r="VOT149" s="125"/>
      <c r="VOU149" s="125"/>
      <c r="VOV149" s="125"/>
      <c r="VOW149" s="125"/>
      <c r="VOX149" s="125"/>
      <c r="VOY149" s="125"/>
      <c r="VOZ149" s="125"/>
      <c r="VPA149" s="125"/>
      <c r="VPB149" s="125"/>
      <c r="VPC149" s="125"/>
      <c r="VPD149" s="125"/>
      <c r="VPE149" s="125"/>
      <c r="VPF149" s="125"/>
      <c r="VPG149" s="125"/>
      <c r="VPH149" s="125"/>
      <c r="VPI149" s="125"/>
      <c r="VPJ149" s="125"/>
      <c r="VPK149" s="125"/>
      <c r="VPL149" s="125"/>
      <c r="VPM149" s="125"/>
      <c r="VPN149" s="125"/>
      <c r="VPO149" s="125"/>
      <c r="VPP149" s="125"/>
      <c r="VPQ149" s="125"/>
      <c r="VPR149" s="125"/>
      <c r="VPS149" s="125"/>
      <c r="VPT149" s="125"/>
      <c r="VPU149" s="125"/>
      <c r="VPV149" s="125"/>
      <c r="VPW149" s="125"/>
      <c r="VPX149" s="125"/>
      <c r="VPY149" s="125"/>
      <c r="VPZ149" s="125"/>
      <c r="VQG149" s="125"/>
      <c r="VQH149" s="125"/>
      <c r="VQI149" s="125"/>
      <c r="VQJ149" s="125"/>
      <c r="VQK149" s="125"/>
      <c r="VQL149" s="125"/>
      <c r="VQM149" s="125"/>
      <c r="VQN149" s="125"/>
      <c r="VQO149" s="125"/>
      <c r="VQP149" s="125"/>
      <c r="VQQ149" s="125"/>
      <c r="VQR149" s="125"/>
      <c r="VQS149" s="125"/>
      <c r="VQT149" s="125"/>
      <c r="VQU149" s="125"/>
      <c r="VQV149" s="125"/>
      <c r="VQW149" s="125"/>
      <c r="VQX149" s="125"/>
      <c r="VQY149" s="125"/>
      <c r="VQZ149" s="125"/>
      <c r="VRA149" s="125"/>
      <c r="VRB149" s="125"/>
      <c r="VRC149" s="125"/>
      <c r="VRD149" s="125"/>
      <c r="VRE149" s="125"/>
      <c r="VRF149" s="125"/>
      <c r="VRG149" s="125"/>
      <c r="VRH149" s="125"/>
      <c r="VRI149" s="125"/>
      <c r="VRJ149" s="125"/>
      <c r="VRK149" s="125"/>
      <c r="VRL149" s="125"/>
      <c r="VRM149" s="125"/>
      <c r="VRN149" s="125"/>
      <c r="VRO149" s="125"/>
      <c r="VRP149" s="125"/>
      <c r="VRQ149" s="125"/>
      <c r="VRR149" s="125"/>
      <c r="VRS149" s="125"/>
      <c r="VRT149" s="125"/>
      <c r="VRU149" s="125"/>
      <c r="VRV149" s="125"/>
      <c r="VRW149" s="125"/>
      <c r="VRX149" s="125"/>
      <c r="VRY149" s="125"/>
      <c r="VRZ149" s="125"/>
      <c r="VSA149" s="125"/>
      <c r="VSB149" s="125"/>
      <c r="VSC149" s="125"/>
      <c r="VSD149" s="125"/>
      <c r="VSE149" s="125"/>
      <c r="VSF149" s="125"/>
      <c r="VSG149" s="125"/>
      <c r="VSH149" s="125"/>
      <c r="VSI149" s="125"/>
      <c r="VSJ149" s="125"/>
      <c r="VSK149" s="125"/>
      <c r="VSL149" s="125"/>
      <c r="VSM149" s="125"/>
      <c r="VSN149" s="125"/>
      <c r="VSO149" s="125"/>
      <c r="VSP149" s="125"/>
      <c r="VSQ149" s="125"/>
      <c r="VSR149" s="125"/>
      <c r="VSS149" s="125"/>
      <c r="VST149" s="125"/>
      <c r="VSU149" s="125"/>
      <c r="VSV149" s="125"/>
      <c r="VSW149" s="125"/>
      <c r="VSX149" s="125"/>
      <c r="VSY149" s="125"/>
      <c r="VSZ149" s="125"/>
      <c r="VTA149" s="125"/>
      <c r="VTB149" s="125"/>
      <c r="VTC149" s="125"/>
      <c r="VTD149" s="125"/>
      <c r="VTE149" s="125"/>
      <c r="VTF149" s="125"/>
      <c r="VTG149" s="125"/>
      <c r="VTH149" s="125"/>
      <c r="VTI149" s="125"/>
      <c r="VTJ149" s="125"/>
      <c r="VTK149" s="125"/>
      <c r="VTL149" s="125"/>
      <c r="VTM149" s="125"/>
      <c r="VTN149" s="125"/>
      <c r="VTO149" s="125"/>
      <c r="VTP149" s="125"/>
      <c r="VTQ149" s="125"/>
      <c r="VTR149" s="125"/>
      <c r="VTS149" s="125"/>
      <c r="VTT149" s="125"/>
      <c r="VTU149" s="125"/>
      <c r="VTV149" s="125"/>
      <c r="VTW149" s="125"/>
      <c r="VTX149" s="125"/>
      <c r="VTY149" s="125"/>
      <c r="VTZ149" s="125"/>
      <c r="VUA149" s="125"/>
      <c r="VUB149" s="125"/>
      <c r="VUC149" s="125"/>
      <c r="VUD149" s="125"/>
      <c r="VUE149" s="125"/>
      <c r="VUF149" s="125"/>
      <c r="VUG149" s="125"/>
      <c r="VUH149" s="125"/>
      <c r="VUI149" s="125"/>
      <c r="VUJ149" s="125"/>
      <c r="VUK149" s="125"/>
      <c r="VUL149" s="125"/>
      <c r="VUM149" s="125"/>
      <c r="VUN149" s="125"/>
      <c r="VUO149" s="125"/>
      <c r="VUP149" s="125"/>
      <c r="VUQ149" s="125"/>
      <c r="VUR149" s="125"/>
      <c r="VUS149" s="125"/>
      <c r="VUT149" s="125"/>
      <c r="VUU149" s="125"/>
      <c r="VUV149" s="125"/>
      <c r="VUW149" s="125"/>
      <c r="VUX149" s="125"/>
      <c r="VUY149" s="125"/>
      <c r="VUZ149" s="125"/>
      <c r="VVA149" s="125"/>
      <c r="VVB149" s="125"/>
      <c r="VVC149" s="125"/>
      <c r="VVD149" s="125"/>
      <c r="VVE149" s="125"/>
      <c r="VVF149" s="125"/>
      <c r="VVG149" s="125"/>
      <c r="VVH149" s="125"/>
      <c r="VVI149" s="125"/>
      <c r="VVJ149" s="125"/>
      <c r="VVK149" s="125"/>
      <c r="VVL149" s="125"/>
      <c r="VVM149" s="125"/>
      <c r="VVN149" s="125"/>
      <c r="VVO149" s="125"/>
      <c r="VVP149" s="125"/>
      <c r="VVQ149" s="125"/>
      <c r="VVR149" s="125"/>
      <c r="VVS149" s="125"/>
      <c r="VVT149" s="125"/>
      <c r="VVU149" s="125"/>
      <c r="VVV149" s="125"/>
      <c r="VVW149" s="125"/>
      <c r="VVX149" s="125"/>
      <c r="VVY149" s="125"/>
      <c r="VVZ149" s="125"/>
      <c r="VWA149" s="125"/>
      <c r="VWB149" s="125"/>
      <c r="VWC149" s="125"/>
      <c r="VWD149" s="125"/>
      <c r="VWE149" s="125"/>
      <c r="VWF149" s="125"/>
      <c r="VWG149" s="125"/>
      <c r="VWH149" s="125"/>
      <c r="VWI149" s="125"/>
      <c r="VWJ149" s="125"/>
      <c r="VWK149" s="125"/>
      <c r="VWL149" s="125"/>
      <c r="VWM149" s="125"/>
      <c r="VWN149" s="125"/>
      <c r="VWO149" s="125"/>
      <c r="VWP149" s="125"/>
      <c r="VWQ149" s="125"/>
      <c r="VWR149" s="125"/>
      <c r="VWS149" s="125"/>
      <c r="VWT149" s="125"/>
      <c r="VWU149" s="125"/>
      <c r="VWV149" s="125"/>
      <c r="VWW149" s="125"/>
      <c r="VWX149" s="125"/>
      <c r="VWY149" s="125"/>
      <c r="VWZ149" s="125"/>
      <c r="VXA149" s="125"/>
      <c r="VXB149" s="125"/>
      <c r="VXC149" s="125"/>
      <c r="VXD149" s="125"/>
      <c r="VXE149" s="125"/>
      <c r="VXF149" s="125"/>
      <c r="VXG149" s="125"/>
      <c r="VXH149" s="125"/>
      <c r="VXI149" s="125"/>
      <c r="VXJ149" s="125"/>
      <c r="VXK149" s="125"/>
      <c r="VXL149" s="125"/>
      <c r="VXM149" s="125"/>
      <c r="VXN149" s="125"/>
      <c r="VXO149" s="125"/>
      <c r="VXP149" s="125"/>
      <c r="VXQ149" s="125"/>
      <c r="VXR149" s="125"/>
      <c r="VXS149" s="125"/>
      <c r="VXT149" s="125"/>
      <c r="VXU149" s="125"/>
      <c r="VXV149" s="125"/>
      <c r="VXW149" s="125"/>
      <c r="VXX149" s="125"/>
      <c r="VXY149" s="125"/>
      <c r="VXZ149" s="125"/>
      <c r="VYA149" s="125"/>
      <c r="VYB149" s="125"/>
      <c r="VYC149" s="125"/>
      <c r="VYD149" s="125"/>
      <c r="VYE149" s="125"/>
      <c r="VYF149" s="125"/>
      <c r="VYG149" s="125"/>
      <c r="VYH149" s="125"/>
      <c r="VYI149" s="125"/>
      <c r="VYJ149" s="125"/>
      <c r="VYK149" s="125"/>
      <c r="VYL149" s="125"/>
      <c r="VYM149" s="125"/>
      <c r="VYN149" s="125"/>
      <c r="VYO149" s="125"/>
      <c r="VYP149" s="125"/>
      <c r="VYQ149" s="125"/>
      <c r="VYR149" s="125"/>
      <c r="VYS149" s="125"/>
      <c r="VYT149" s="125"/>
      <c r="VYU149" s="125"/>
      <c r="VYV149" s="125"/>
      <c r="VYW149" s="125"/>
      <c r="VYX149" s="125"/>
      <c r="VYY149" s="125"/>
      <c r="VYZ149" s="125"/>
      <c r="VZA149" s="125"/>
      <c r="VZB149" s="125"/>
      <c r="VZC149" s="125"/>
      <c r="VZD149" s="125"/>
      <c r="VZE149" s="125"/>
      <c r="VZF149" s="125"/>
      <c r="VZG149" s="125"/>
      <c r="VZH149" s="125"/>
      <c r="VZI149" s="125"/>
      <c r="VZJ149" s="125"/>
      <c r="VZK149" s="125"/>
      <c r="VZL149" s="125"/>
      <c r="VZM149" s="125"/>
      <c r="VZN149" s="125"/>
      <c r="VZO149" s="125"/>
      <c r="VZP149" s="125"/>
      <c r="VZQ149" s="125"/>
      <c r="VZR149" s="125"/>
      <c r="VZS149" s="125"/>
      <c r="VZT149" s="125"/>
      <c r="VZU149" s="125"/>
      <c r="VZV149" s="125"/>
      <c r="WAC149" s="125"/>
      <c r="WAD149" s="125"/>
      <c r="WAE149" s="125"/>
      <c r="WAF149" s="125"/>
      <c r="WAG149" s="125"/>
      <c r="WAH149" s="125"/>
      <c r="WAI149" s="125"/>
      <c r="WAJ149" s="125"/>
      <c r="WAK149" s="125"/>
      <c r="WAL149" s="125"/>
      <c r="WAM149" s="125"/>
      <c r="WAN149" s="125"/>
      <c r="WAO149" s="125"/>
      <c r="WAP149" s="125"/>
      <c r="WAQ149" s="125"/>
      <c r="WAR149" s="125"/>
      <c r="WAS149" s="125"/>
      <c r="WAT149" s="125"/>
      <c r="WAU149" s="125"/>
      <c r="WAV149" s="125"/>
      <c r="WAW149" s="125"/>
      <c r="WAX149" s="125"/>
      <c r="WAY149" s="125"/>
      <c r="WAZ149" s="125"/>
      <c r="WBA149" s="125"/>
      <c r="WBB149" s="125"/>
      <c r="WBC149" s="125"/>
      <c r="WBD149" s="125"/>
      <c r="WBE149" s="125"/>
      <c r="WBF149" s="125"/>
      <c r="WBG149" s="125"/>
      <c r="WBH149" s="125"/>
      <c r="WBI149" s="125"/>
      <c r="WBJ149" s="125"/>
      <c r="WBK149" s="125"/>
      <c r="WBL149" s="125"/>
      <c r="WBM149" s="125"/>
      <c r="WBN149" s="125"/>
      <c r="WBO149" s="125"/>
      <c r="WBP149" s="125"/>
      <c r="WBQ149" s="125"/>
      <c r="WBR149" s="125"/>
      <c r="WBS149" s="125"/>
      <c r="WBT149" s="125"/>
      <c r="WBU149" s="125"/>
      <c r="WBV149" s="125"/>
      <c r="WBW149" s="125"/>
      <c r="WBX149" s="125"/>
      <c r="WBY149" s="125"/>
      <c r="WBZ149" s="125"/>
      <c r="WCA149" s="125"/>
      <c r="WCB149" s="125"/>
      <c r="WCC149" s="125"/>
      <c r="WCD149" s="125"/>
      <c r="WCE149" s="125"/>
      <c r="WCF149" s="125"/>
      <c r="WCG149" s="125"/>
      <c r="WCH149" s="125"/>
      <c r="WCI149" s="125"/>
      <c r="WCJ149" s="125"/>
      <c r="WCK149" s="125"/>
      <c r="WCL149" s="125"/>
      <c r="WCM149" s="125"/>
      <c r="WCN149" s="125"/>
      <c r="WCO149" s="125"/>
      <c r="WCP149" s="125"/>
      <c r="WCQ149" s="125"/>
      <c r="WCR149" s="125"/>
      <c r="WCS149" s="125"/>
      <c r="WCT149" s="125"/>
      <c r="WCU149" s="125"/>
      <c r="WCV149" s="125"/>
      <c r="WCW149" s="125"/>
      <c r="WCX149" s="125"/>
      <c r="WCY149" s="125"/>
      <c r="WCZ149" s="125"/>
      <c r="WDA149" s="125"/>
      <c r="WDB149" s="125"/>
      <c r="WDC149" s="125"/>
      <c r="WDD149" s="125"/>
      <c r="WDE149" s="125"/>
      <c r="WDF149" s="125"/>
      <c r="WDG149" s="125"/>
      <c r="WDH149" s="125"/>
      <c r="WDI149" s="125"/>
      <c r="WDJ149" s="125"/>
      <c r="WDK149" s="125"/>
      <c r="WDL149" s="125"/>
      <c r="WDM149" s="125"/>
      <c r="WDN149" s="125"/>
      <c r="WDO149" s="125"/>
      <c r="WDP149" s="125"/>
      <c r="WDQ149" s="125"/>
      <c r="WDR149" s="125"/>
      <c r="WDS149" s="125"/>
      <c r="WDT149" s="125"/>
      <c r="WDU149" s="125"/>
      <c r="WDV149" s="125"/>
      <c r="WDW149" s="125"/>
      <c r="WDX149" s="125"/>
      <c r="WDY149" s="125"/>
      <c r="WDZ149" s="125"/>
      <c r="WEA149" s="125"/>
      <c r="WEB149" s="125"/>
      <c r="WEC149" s="125"/>
      <c r="WED149" s="125"/>
      <c r="WEE149" s="125"/>
      <c r="WEF149" s="125"/>
      <c r="WEG149" s="125"/>
      <c r="WEH149" s="125"/>
      <c r="WEI149" s="125"/>
      <c r="WEJ149" s="125"/>
      <c r="WEK149" s="125"/>
      <c r="WEL149" s="125"/>
      <c r="WEM149" s="125"/>
      <c r="WEN149" s="125"/>
      <c r="WEO149" s="125"/>
      <c r="WEP149" s="125"/>
      <c r="WEQ149" s="125"/>
      <c r="WER149" s="125"/>
      <c r="WES149" s="125"/>
      <c r="WET149" s="125"/>
      <c r="WEU149" s="125"/>
      <c r="WEV149" s="125"/>
      <c r="WEW149" s="125"/>
      <c r="WEX149" s="125"/>
      <c r="WEY149" s="125"/>
      <c r="WEZ149" s="125"/>
      <c r="WFA149" s="125"/>
      <c r="WFB149" s="125"/>
      <c r="WFC149" s="125"/>
      <c r="WFD149" s="125"/>
      <c r="WFE149" s="125"/>
      <c r="WFF149" s="125"/>
      <c r="WFG149" s="125"/>
      <c r="WFH149" s="125"/>
      <c r="WFI149" s="125"/>
      <c r="WFJ149" s="125"/>
      <c r="WFK149" s="125"/>
      <c r="WFL149" s="125"/>
      <c r="WFM149" s="125"/>
      <c r="WFN149" s="125"/>
      <c r="WFO149" s="125"/>
      <c r="WFP149" s="125"/>
      <c r="WFQ149" s="125"/>
      <c r="WFR149" s="125"/>
      <c r="WFS149" s="125"/>
      <c r="WFT149" s="125"/>
      <c r="WFU149" s="125"/>
      <c r="WFV149" s="125"/>
      <c r="WFW149" s="125"/>
      <c r="WFX149" s="125"/>
      <c r="WFY149" s="125"/>
      <c r="WFZ149" s="125"/>
      <c r="WGA149" s="125"/>
      <c r="WGB149" s="125"/>
      <c r="WGC149" s="125"/>
      <c r="WGD149" s="125"/>
      <c r="WGE149" s="125"/>
      <c r="WGF149" s="125"/>
      <c r="WGG149" s="125"/>
      <c r="WGH149" s="125"/>
      <c r="WGI149" s="125"/>
      <c r="WGJ149" s="125"/>
      <c r="WGK149" s="125"/>
      <c r="WGL149" s="125"/>
      <c r="WGM149" s="125"/>
      <c r="WGN149" s="125"/>
      <c r="WGO149" s="125"/>
      <c r="WGP149" s="125"/>
      <c r="WGQ149" s="125"/>
      <c r="WGR149" s="125"/>
      <c r="WGS149" s="125"/>
      <c r="WGT149" s="125"/>
      <c r="WGU149" s="125"/>
      <c r="WGV149" s="125"/>
      <c r="WGW149" s="125"/>
      <c r="WGX149" s="125"/>
      <c r="WGY149" s="125"/>
      <c r="WGZ149" s="125"/>
      <c r="WHA149" s="125"/>
      <c r="WHB149" s="125"/>
      <c r="WHC149" s="125"/>
      <c r="WHD149" s="125"/>
      <c r="WHE149" s="125"/>
      <c r="WHF149" s="125"/>
      <c r="WHG149" s="125"/>
      <c r="WHH149" s="125"/>
      <c r="WHI149" s="125"/>
      <c r="WHJ149" s="125"/>
      <c r="WHK149" s="125"/>
      <c r="WHL149" s="125"/>
      <c r="WHM149" s="125"/>
      <c r="WHN149" s="125"/>
      <c r="WHO149" s="125"/>
      <c r="WHP149" s="125"/>
      <c r="WHQ149" s="125"/>
      <c r="WHR149" s="125"/>
      <c r="WHS149" s="125"/>
      <c r="WHT149" s="125"/>
      <c r="WHU149" s="125"/>
      <c r="WHV149" s="125"/>
      <c r="WHW149" s="125"/>
      <c r="WHX149" s="125"/>
      <c r="WHY149" s="125"/>
      <c r="WHZ149" s="125"/>
      <c r="WIA149" s="125"/>
      <c r="WIB149" s="125"/>
      <c r="WIC149" s="125"/>
      <c r="WID149" s="125"/>
      <c r="WIE149" s="125"/>
      <c r="WIF149" s="125"/>
      <c r="WIG149" s="125"/>
      <c r="WIH149" s="125"/>
      <c r="WII149" s="125"/>
      <c r="WIJ149" s="125"/>
      <c r="WIK149" s="125"/>
      <c r="WIL149" s="125"/>
      <c r="WIM149" s="125"/>
      <c r="WIN149" s="125"/>
      <c r="WIO149" s="125"/>
      <c r="WIP149" s="125"/>
      <c r="WIQ149" s="125"/>
      <c r="WIR149" s="125"/>
      <c r="WIS149" s="125"/>
      <c r="WIT149" s="125"/>
      <c r="WIU149" s="125"/>
      <c r="WIV149" s="125"/>
      <c r="WIW149" s="125"/>
      <c r="WIX149" s="125"/>
      <c r="WIY149" s="125"/>
      <c r="WIZ149" s="125"/>
      <c r="WJA149" s="125"/>
      <c r="WJB149" s="125"/>
      <c r="WJC149" s="125"/>
      <c r="WJD149" s="125"/>
      <c r="WJE149" s="125"/>
      <c r="WJF149" s="125"/>
      <c r="WJG149" s="125"/>
      <c r="WJH149" s="125"/>
      <c r="WJI149" s="125"/>
      <c r="WJJ149" s="125"/>
      <c r="WJK149" s="125"/>
      <c r="WJL149" s="125"/>
      <c r="WJM149" s="125"/>
      <c r="WJN149" s="125"/>
      <c r="WJO149" s="125"/>
      <c r="WJP149" s="125"/>
      <c r="WJQ149" s="125"/>
      <c r="WJR149" s="125"/>
      <c r="WJY149" s="125"/>
      <c r="WJZ149" s="125"/>
      <c r="WKA149" s="125"/>
      <c r="WKB149" s="125"/>
      <c r="WKC149" s="125"/>
      <c r="WKD149" s="125"/>
      <c r="WKE149" s="125"/>
      <c r="WKF149" s="125"/>
      <c r="WKG149" s="125"/>
      <c r="WKH149" s="125"/>
      <c r="WKI149" s="125"/>
      <c r="WKJ149" s="125"/>
      <c r="WKK149" s="125"/>
      <c r="WKL149" s="125"/>
      <c r="WKM149" s="125"/>
      <c r="WKN149" s="125"/>
      <c r="WKO149" s="125"/>
      <c r="WKP149" s="125"/>
      <c r="WKQ149" s="125"/>
      <c r="WKR149" s="125"/>
      <c r="WKS149" s="125"/>
      <c r="WKT149" s="125"/>
      <c r="WKU149" s="125"/>
      <c r="WKV149" s="125"/>
      <c r="WKW149" s="125"/>
      <c r="WKX149" s="125"/>
      <c r="WKY149" s="125"/>
      <c r="WKZ149" s="125"/>
      <c r="WLA149" s="125"/>
      <c r="WLB149" s="125"/>
      <c r="WLC149" s="125"/>
      <c r="WLD149" s="125"/>
      <c r="WLE149" s="125"/>
      <c r="WLF149" s="125"/>
      <c r="WLG149" s="125"/>
      <c r="WLH149" s="125"/>
      <c r="WLI149" s="125"/>
      <c r="WLJ149" s="125"/>
      <c r="WLK149" s="125"/>
      <c r="WLL149" s="125"/>
      <c r="WLM149" s="125"/>
      <c r="WLN149" s="125"/>
      <c r="WLO149" s="125"/>
      <c r="WLP149" s="125"/>
      <c r="WLQ149" s="125"/>
      <c r="WLR149" s="125"/>
      <c r="WLS149" s="125"/>
      <c r="WLT149" s="125"/>
      <c r="WLU149" s="125"/>
      <c r="WLV149" s="125"/>
      <c r="WLW149" s="125"/>
      <c r="WLX149" s="125"/>
      <c r="WLY149" s="125"/>
      <c r="WLZ149" s="125"/>
      <c r="WMA149" s="125"/>
      <c r="WMB149" s="125"/>
      <c r="WMC149" s="125"/>
      <c r="WMD149" s="125"/>
      <c r="WME149" s="125"/>
      <c r="WMF149" s="125"/>
      <c r="WMG149" s="125"/>
      <c r="WMH149" s="125"/>
      <c r="WMI149" s="125"/>
      <c r="WMJ149" s="125"/>
      <c r="WMK149" s="125"/>
      <c r="WML149" s="125"/>
      <c r="WMM149" s="125"/>
      <c r="WMN149" s="125"/>
      <c r="WMO149" s="125"/>
      <c r="WMP149" s="125"/>
      <c r="WMQ149" s="125"/>
      <c r="WMR149" s="125"/>
      <c r="WMS149" s="125"/>
      <c r="WMT149" s="125"/>
      <c r="WMU149" s="125"/>
      <c r="WMV149" s="125"/>
      <c r="WMW149" s="125"/>
      <c r="WMX149" s="125"/>
      <c r="WMY149" s="125"/>
      <c r="WMZ149" s="125"/>
      <c r="WNA149" s="125"/>
      <c r="WNB149" s="125"/>
      <c r="WNC149" s="125"/>
      <c r="WND149" s="125"/>
      <c r="WNE149" s="125"/>
      <c r="WNF149" s="125"/>
      <c r="WNG149" s="125"/>
      <c r="WNH149" s="125"/>
      <c r="WNI149" s="125"/>
      <c r="WNJ149" s="125"/>
      <c r="WNK149" s="125"/>
      <c r="WNL149" s="125"/>
      <c r="WNM149" s="125"/>
      <c r="WNN149" s="125"/>
      <c r="WNO149" s="125"/>
      <c r="WNP149" s="125"/>
      <c r="WNQ149" s="125"/>
      <c r="WNR149" s="125"/>
      <c r="WNS149" s="125"/>
      <c r="WNT149" s="125"/>
      <c r="WNU149" s="125"/>
      <c r="WNV149" s="125"/>
      <c r="WNW149" s="125"/>
      <c r="WNX149" s="125"/>
      <c r="WNY149" s="125"/>
      <c r="WNZ149" s="125"/>
      <c r="WOA149" s="125"/>
      <c r="WOB149" s="125"/>
      <c r="WOC149" s="125"/>
      <c r="WOD149" s="125"/>
      <c r="WOE149" s="125"/>
      <c r="WOF149" s="125"/>
      <c r="WOG149" s="125"/>
      <c r="WOH149" s="125"/>
      <c r="WOI149" s="125"/>
      <c r="WOJ149" s="125"/>
      <c r="WOK149" s="125"/>
      <c r="WOL149" s="125"/>
      <c r="WOM149" s="125"/>
      <c r="WON149" s="125"/>
      <c r="WOO149" s="125"/>
      <c r="WOP149" s="125"/>
      <c r="WOQ149" s="125"/>
      <c r="WOR149" s="125"/>
      <c r="WOS149" s="125"/>
      <c r="WOT149" s="125"/>
      <c r="WOU149" s="125"/>
      <c r="WOV149" s="125"/>
      <c r="WOW149" s="125"/>
      <c r="WOX149" s="125"/>
      <c r="WOY149" s="125"/>
      <c r="WOZ149" s="125"/>
      <c r="WPA149" s="125"/>
      <c r="WPB149" s="125"/>
      <c r="WPC149" s="125"/>
      <c r="WPD149" s="125"/>
      <c r="WPE149" s="125"/>
      <c r="WPF149" s="125"/>
      <c r="WPG149" s="125"/>
      <c r="WPH149" s="125"/>
      <c r="WPI149" s="125"/>
      <c r="WPJ149" s="125"/>
      <c r="WPK149" s="125"/>
      <c r="WPL149" s="125"/>
      <c r="WPM149" s="125"/>
      <c r="WPN149" s="125"/>
      <c r="WPO149" s="125"/>
      <c r="WPP149" s="125"/>
      <c r="WPQ149" s="125"/>
      <c r="WPR149" s="125"/>
      <c r="WPS149" s="125"/>
      <c r="WPT149" s="125"/>
      <c r="WPU149" s="125"/>
      <c r="WPV149" s="125"/>
      <c r="WPW149" s="125"/>
      <c r="WPX149" s="125"/>
      <c r="WPY149" s="125"/>
      <c r="WPZ149" s="125"/>
      <c r="WQA149" s="125"/>
      <c r="WQB149" s="125"/>
      <c r="WQC149" s="125"/>
      <c r="WQD149" s="125"/>
      <c r="WQE149" s="125"/>
      <c r="WQF149" s="125"/>
      <c r="WQG149" s="125"/>
      <c r="WQH149" s="125"/>
      <c r="WQI149" s="125"/>
      <c r="WQJ149" s="125"/>
      <c r="WQK149" s="125"/>
      <c r="WQL149" s="125"/>
      <c r="WQM149" s="125"/>
      <c r="WQN149" s="125"/>
      <c r="WQO149" s="125"/>
      <c r="WQP149" s="125"/>
      <c r="WQQ149" s="125"/>
      <c r="WQR149" s="125"/>
      <c r="WQS149" s="125"/>
      <c r="WQT149" s="125"/>
      <c r="WQU149" s="125"/>
      <c r="WQV149" s="125"/>
      <c r="WQW149" s="125"/>
      <c r="WQX149" s="125"/>
      <c r="WQY149" s="125"/>
      <c r="WQZ149" s="125"/>
      <c r="WRA149" s="125"/>
      <c r="WRB149" s="125"/>
      <c r="WRC149" s="125"/>
      <c r="WRD149" s="125"/>
      <c r="WRE149" s="125"/>
      <c r="WRF149" s="125"/>
      <c r="WRG149" s="125"/>
      <c r="WRH149" s="125"/>
      <c r="WRI149" s="125"/>
      <c r="WRJ149" s="125"/>
      <c r="WRK149" s="125"/>
      <c r="WRL149" s="125"/>
      <c r="WRM149" s="125"/>
      <c r="WRN149" s="125"/>
      <c r="WRO149" s="125"/>
      <c r="WRP149" s="125"/>
      <c r="WRQ149" s="125"/>
      <c r="WRR149" s="125"/>
      <c r="WRS149" s="125"/>
      <c r="WRT149" s="125"/>
      <c r="WRU149" s="125"/>
      <c r="WRV149" s="125"/>
      <c r="WRW149" s="125"/>
      <c r="WRX149" s="125"/>
      <c r="WRY149" s="125"/>
      <c r="WRZ149" s="125"/>
      <c r="WSA149" s="125"/>
      <c r="WSB149" s="125"/>
      <c r="WSC149" s="125"/>
      <c r="WSD149" s="125"/>
      <c r="WSE149" s="125"/>
      <c r="WSF149" s="125"/>
      <c r="WSG149" s="125"/>
      <c r="WSH149" s="125"/>
      <c r="WSI149" s="125"/>
      <c r="WSJ149" s="125"/>
      <c r="WSK149" s="125"/>
      <c r="WSL149" s="125"/>
      <c r="WSM149" s="125"/>
      <c r="WSN149" s="125"/>
      <c r="WSO149" s="125"/>
      <c r="WSP149" s="125"/>
      <c r="WSQ149" s="125"/>
      <c r="WSR149" s="125"/>
      <c r="WSS149" s="125"/>
      <c r="WST149" s="125"/>
      <c r="WSU149" s="125"/>
      <c r="WSV149" s="125"/>
      <c r="WSW149" s="125"/>
      <c r="WSX149" s="125"/>
      <c r="WSY149" s="125"/>
      <c r="WSZ149" s="125"/>
      <c r="WTA149" s="125"/>
      <c r="WTB149" s="125"/>
      <c r="WTC149" s="125"/>
      <c r="WTD149" s="125"/>
      <c r="WTE149" s="125"/>
      <c r="WTF149" s="125"/>
      <c r="WTG149" s="125"/>
      <c r="WTH149" s="125"/>
      <c r="WTI149" s="125"/>
      <c r="WTJ149" s="125"/>
      <c r="WTK149" s="125"/>
      <c r="WTL149" s="125"/>
      <c r="WTM149" s="125"/>
      <c r="WTN149" s="125"/>
      <c r="WTU149" s="125"/>
      <c r="WTV149" s="125"/>
      <c r="WTW149" s="125"/>
      <c r="WTX149" s="125"/>
      <c r="WTY149" s="125"/>
      <c r="WTZ149" s="125"/>
      <c r="WUA149" s="125"/>
      <c r="WUB149" s="125"/>
      <c r="WUC149" s="125"/>
      <c r="WUD149" s="125"/>
      <c r="WUE149" s="125"/>
      <c r="WUF149" s="125"/>
      <c r="WUG149" s="125"/>
      <c r="WUH149" s="125"/>
      <c r="WUI149" s="125"/>
      <c r="WUJ149" s="125"/>
      <c r="WUK149" s="125"/>
      <c r="WUL149" s="125"/>
      <c r="WUM149" s="125"/>
      <c r="WUN149" s="125"/>
      <c r="WUO149" s="125"/>
      <c r="WUP149" s="125"/>
      <c r="WUQ149" s="125"/>
      <c r="WUR149" s="125"/>
      <c r="WUS149" s="125"/>
      <c r="WUT149" s="125"/>
      <c r="WUU149" s="125"/>
      <c r="WUV149" s="125"/>
      <c r="WUW149" s="125"/>
      <c r="WUX149" s="125"/>
      <c r="WUY149" s="125"/>
      <c r="WUZ149" s="125"/>
      <c r="WVA149" s="125"/>
      <c r="WVB149" s="125"/>
      <c r="WVC149" s="125"/>
      <c r="WVD149" s="125"/>
      <c r="WVE149" s="125"/>
      <c r="WVF149" s="125"/>
      <c r="WVG149" s="125"/>
      <c r="WVH149" s="125"/>
      <c r="WVI149" s="125"/>
      <c r="WVJ149" s="125"/>
      <c r="WVK149" s="125"/>
      <c r="WVL149" s="125"/>
      <c r="WVM149" s="125"/>
      <c r="WVN149" s="125"/>
      <c r="WVO149" s="125"/>
      <c r="WVP149" s="125"/>
      <c r="WVQ149" s="125"/>
      <c r="WVR149" s="125"/>
      <c r="WVS149" s="125"/>
      <c r="WVT149" s="125"/>
      <c r="WVU149" s="125"/>
      <c r="WVV149" s="125"/>
      <c r="WVW149" s="125"/>
      <c r="WVX149" s="125"/>
      <c r="WVY149" s="125"/>
      <c r="WVZ149" s="125"/>
      <c r="WWA149" s="125"/>
      <c r="WWB149" s="125"/>
      <c r="WWC149" s="125"/>
      <c r="WWD149" s="125"/>
      <c r="WWE149" s="125"/>
      <c r="WWF149" s="125"/>
      <c r="WWG149" s="125"/>
      <c r="WWH149" s="125"/>
      <c r="WWI149" s="125"/>
      <c r="WWJ149" s="125"/>
      <c r="WWK149" s="125"/>
      <c r="WWL149" s="125"/>
      <c r="WWM149" s="125"/>
      <c r="WWN149" s="125"/>
      <c r="WWO149" s="125"/>
      <c r="WWP149" s="125"/>
      <c r="WWQ149" s="125"/>
      <c r="WWR149" s="125"/>
      <c r="WWS149" s="125"/>
      <c r="WWT149" s="125"/>
      <c r="WWU149" s="125"/>
      <c r="WWV149" s="125"/>
      <c r="WWW149" s="125"/>
      <c r="WWX149" s="125"/>
      <c r="WWY149" s="125"/>
      <c r="WWZ149" s="125"/>
      <c r="WXA149" s="125"/>
      <c r="WXB149" s="125"/>
      <c r="WXC149" s="125"/>
      <c r="WXD149" s="125"/>
      <c r="WXE149" s="125"/>
      <c r="WXF149" s="125"/>
      <c r="WXG149" s="125"/>
      <c r="WXH149" s="125"/>
      <c r="WXI149" s="125"/>
      <c r="WXJ149" s="125"/>
      <c r="WXK149" s="125"/>
      <c r="WXL149" s="125"/>
      <c r="WXM149" s="125"/>
      <c r="WXN149" s="125"/>
      <c r="WXO149" s="125"/>
      <c r="WXP149" s="125"/>
      <c r="WXQ149" s="125"/>
      <c r="WXR149" s="125"/>
      <c r="WXS149" s="125"/>
      <c r="WXT149" s="125"/>
      <c r="WXU149" s="125"/>
      <c r="WXV149" s="125"/>
      <c r="WXW149" s="125"/>
      <c r="WXX149" s="125"/>
      <c r="WXY149" s="125"/>
      <c r="WXZ149" s="125"/>
      <c r="WYA149" s="125"/>
      <c r="WYB149" s="125"/>
      <c r="WYC149" s="125"/>
      <c r="WYD149" s="125"/>
      <c r="WYE149" s="125"/>
      <c r="WYF149" s="125"/>
      <c r="WYG149" s="125"/>
      <c r="WYH149" s="125"/>
      <c r="WYI149" s="125"/>
      <c r="WYJ149" s="125"/>
      <c r="WYK149" s="125"/>
      <c r="WYL149" s="125"/>
      <c r="WYM149" s="125"/>
      <c r="WYN149" s="125"/>
      <c r="WYO149" s="125"/>
      <c r="WYP149" s="125"/>
      <c r="WYQ149" s="125"/>
      <c r="WYR149" s="125"/>
      <c r="WYS149" s="125"/>
      <c r="WYT149" s="125"/>
      <c r="WYU149" s="125"/>
      <c r="WYV149" s="125"/>
      <c r="WYW149" s="125"/>
      <c r="WYX149" s="125"/>
      <c r="WYY149" s="125"/>
      <c r="WYZ149" s="125"/>
      <c r="WZA149" s="125"/>
      <c r="WZB149" s="125"/>
      <c r="WZC149" s="125"/>
      <c r="WZD149" s="125"/>
      <c r="WZE149" s="125"/>
      <c r="WZF149" s="125"/>
      <c r="WZG149" s="125"/>
      <c r="WZH149" s="125"/>
      <c r="WZI149" s="125"/>
      <c r="WZJ149" s="125"/>
      <c r="WZK149" s="125"/>
      <c r="WZL149" s="125"/>
      <c r="WZM149" s="125"/>
      <c r="WZN149" s="125"/>
      <c r="WZO149" s="125"/>
      <c r="WZP149" s="125"/>
      <c r="WZQ149" s="125"/>
      <c r="WZR149" s="125"/>
      <c r="WZS149" s="125"/>
      <c r="WZT149" s="125"/>
      <c r="WZU149" s="125"/>
      <c r="WZV149" s="125"/>
      <c r="WZW149" s="125"/>
      <c r="WZX149" s="125"/>
      <c r="WZY149" s="125"/>
      <c r="WZZ149" s="125"/>
      <c r="XAA149" s="125"/>
      <c r="XAB149" s="125"/>
      <c r="XAC149" s="125"/>
      <c r="XAD149" s="125"/>
      <c r="XAE149" s="125"/>
      <c r="XAF149" s="125"/>
      <c r="XAG149" s="125"/>
      <c r="XAH149" s="125"/>
      <c r="XAI149" s="125"/>
      <c r="XAJ149" s="125"/>
      <c r="XAK149" s="125"/>
      <c r="XAL149" s="125"/>
      <c r="XAM149" s="125"/>
      <c r="XAN149" s="125"/>
      <c r="XAO149" s="125"/>
      <c r="XAP149" s="125"/>
      <c r="XAQ149" s="125"/>
      <c r="XAR149" s="125"/>
      <c r="XAS149" s="125"/>
      <c r="XAT149" s="125"/>
      <c r="XAU149" s="125"/>
      <c r="XAV149" s="125"/>
      <c r="XAW149" s="125"/>
      <c r="XAX149" s="125"/>
      <c r="XAY149" s="125"/>
      <c r="XAZ149" s="125"/>
      <c r="XBA149" s="125"/>
      <c r="XBB149" s="125"/>
      <c r="XBC149" s="125"/>
      <c r="XBD149" s="125"/>
      <c r="XBE149" s="125"/>
      <c r="XBF149" s="125"/>
      <c r="XBG149" s="125"/>
      <c r="XBH149" s="125"/>
      <c r="XBI149" s="125"/>
      <c r="XBJ149" s="125"/>
      <c r="XBK149" s="125"/>
      <c r="XBL149" s="125"/>
      <c r="XBM149" s="125"/>
      <c r="XBN149" s="125"/>
      <c r="XBO149" s="125"/>
      <c r="XBP149" s="125"/>
      <c r="XBQ149" s="125"/>
      <c r="XBR149" s="125"/>
      <c r="XBS149" s="125"/>
      <c r="XBT149" s="125"/>
      <c r="XBU149" s="125"/>
      <c r="XBV149" s="125"/>
      <c r="XBW149" s="125"/>
      <c r="XBX149" s="125"/>
      <c r="XBY149" s="125"/>
      <c r="XBZ149" s="125"/>
      <c r="XCA149" s="125"/>
      <c r="XCB149" s="125"/>
      <c r="XCC149" s="125"/>
      <c r="XCD149" s="125"/>
      <c r="XCE149" s="125"/>
      <c r="XCF149" s="125"/>
      <c r="XCG149" s="125"/>
      <c r="XCH149" s="125"/>
      <c r="XCI149" s="125"/>
      <c r="XCJ149" s="125"/>
      <c r="XCK149" s="125"/>
      <c r="XCL149" s="125"/>
      <c r="XCM149" s="125"/>
      <c r="XCN149" s="125"/>
      <c r="XCO149" s="125"/>
      <c r="XCP149" s="125"/>
      <c r="XCQ149" s="125"/>
      <c r="XCR149" s="125"/>
      <c r="XCS149" s="125"/>
      <c r="XCT149" s="125"/>
      <c r="XCU149" s="125"/>
      <c r="XCV149" s="125"/>
      <c r="XCW149" s="125"/>
      <c r="XCX149" s="125"/>
      <c r="XCY149" s="125"/>
      <c r="XCZ149" s="125"/>
      <c r="XDA149" s="125"/>
      <c r="XDB149" s="125"/>
      <c r="XDC149" s="125"/>
      <c r="XDD149" s="125"/>
      <c r="XDE149" s="125"/>
    </row>
    <row r="150" spans="1:16333" s="166" customFormat="1" ht="61.5" customHeight="1" x14ac:dyDescent="0.25">
      <c r="A150" s="136" t="s">
        <v>351</v>
      </c>
      <c r="B150" s="163" t="s">
        <v>436</v>
      </c>
      <c r="C150" s="163" t="s">
        <v>386</v>
      </c>
      <c r="D150" s="168">
        <v>450000</v>
      </c>
      <c r="E150" s="168">
        <v>350000</v>
      </c>
      <c r="F150" s="168">
        <v>350000</v>
      </c>
      <c r="G150" s="126"/>
      <c r="H150" s="126"/>
      <c r="I150" s="126"/>
      <c r="J150" s="126"/>
      <c r="K150" s="126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  <c r="AA150" s="125"/>
      <c r="AB150" s="125"/>
      <c r="AC150" s="125"/>
      <c r="AD150" s="125"/>
      <c r="AE150" s="125"/>
      <c r="AF150" s="125"/>
      <c r="AG150" s="125"/>
      <c r="AH150" s="125"/>
      <c r="AI150" s="125"/>
      <c r="AJ150" s="125"/>
      <c r="AK150" s="125"/>
      <c r="AL150" s="125"/>
      <c r="AM150" s="125"/>
      <c r="AN150" s="125"/>
      <c r="AO150" s="125"/>
      <c r="AP150" s="125"/>
      <c r="AQ150" s="125"/>
      <c r="AR150" s="125"/>
      <c r="AS150" s="125"/>
      <c r="AT150" s="125"/>
      <c r="AU150" s="125"/>
      <c r="AV150" s="125"/>
      <c r="AW150" s="125"/>
      <c r="AX150" s="125"/>
      <c r="AY150" s="125"/>
      <c r="AZ150" s="125"/>
      <c r="BA150" s="125"/>
      <c r="BB150" s="125"/>
      <c r="BC150" s="125"/>
      <c r="BD150" s="125"/>
      <c r="BE150" s="125"/>
      <c r="BF150" s="125"/>
      <c r="BG150" s="125"/>
      <c r="BH150" s="125"/>
      <c r="BI150" s="125"/>
      <c r="BJ150" s="125"/>
      <c r="BK150" s="125"/>
      <c r="BL150" s="125"/>
      <c r="BM150" s="125"/>
      <c r="BN150" s="125"/>
      <c r="BO150" s="125"/>
      <c r="BP150" s="125"/>
      <c r="BQ150" s="125"/>
      <c r="BR150" s="125"/>
      <c r="BS150" s="125"/>
      <c r="BT150" s="125"/>
      <c r="BU150" s="125"/>
      <c r="BV150" s="125"/>
      <c r="BW150" s="125"/>
      <c r="BX150" s="125"/>
      <c r="BY150" s="125"/>
      <c r="BZ150" s="125"/>
      <c r="CA150" s="125"/>
      <c r="CB150" s="125"/>
      <c r="CC150" s="125"/>
      <c r="CD150" s="125"/>
      <c r="CE150" s="125"/>
      <c r="CF150" s="125"/>
      <c r="CG150" s="125"/>
      <c r="CH150" s="125"/>
      <c r="CI150" s="125"/>
      <c r="CJ150" s="125"/>
      <c r="CK150" s="125"/>
      <c r="CL150" s="125"/>
      <c r="CM150" s="125"/>
      <c r="CN150" s="125"/>
      <c r="CO150" s="125"/>
      <c r="CP150" s="125"/>
      <c r="CQ150" s="125"/>
      <c r="CR150" s="125"/>
      <c r="CS150" s="125"/>
      <c r="CT150" s="125"/>
      <c r="CU150" s="125"/>
      <c r="CV150" s="125"/>
      <c r="CW150" s="125"/>
      <c r="CX150" s="125"/>
      <c r="CY150" s="125"/>
      <c r="CZ150" s="125"/>
      <c r="DA150" s="125"/>
      <c r="DB150" s="125"/>
      <c r="DC150" s="125"/>
      <c r="DD150" s="125"/>
      <c r="DE150" s="125"/>
      <c r="DF150" s="125"/>
      <c r="DG150" s="125"/>
      <c r="DH150" s="125"/>
      <c r="DI150" s="125"/>
      <c r="DJ150" s="125"/>
      <c r="DK150" s="125"/>
      <c r="DL150" s="125"/>
      <c r="DM150" s="125"/>
      <c r="DN150" s="125"/>
      <c r="DO150" s="125"/>
      <c r="DP150" s="125"/>
      <c r="DQ150" s="125"/>
      <c r="DR150" s="125"/>
      <c r="DS150" s="125"/>
      <c r="DT150" s="125"/>
      <c r="DU150" s="125"/>
      <c r="DV150" s="125"/>
      <c r="DW150" s="125"/>
      <c r="DX150" s="125"/>
      <c r="DY150" s="125"/>
      <c r="DZ150" s="125"/>
      <c r="EA150" s="125"/>
      <c r="EB150" s="125"/>
      <c r="EC150" s="125"/>
      <c r="ED150" s="125"/>
      <c r="EE150" s="125"/>
      <c r="EF150" s="125"/>
      <c r="EG150" s="125"/>
      <c r="EH150" s="125"/>
      <c r="EI150" s="125"/>
      <c r="EJ150" s="125"/>
      <c r="EK150" s="125"/>
      <c r="EL150" s="125"/>
      <c r="EM150" s="125"/>
      <c r="EN150" s="125"/>
      <c r="EO150" s="125"/>
      <c r="EP150" s="125"/>
      <c r="EQ150" s="125"/>
      <c r="ER150" s="125"/>
      <c r="ES150" s="125"/>
      <c r="ET150" s="125"/>
      <c r="EU150" s="125"/>
      <c r="EV150" s="125"/>
      <c r="EW150" s="125"/>
      <c r="EX150" s="125"/>
      <c r="EY150" s="125"/>
      <c r="EZ150" s="125"/>
      <c r="FA150" s="125"/>
      <c r="FB150" s="125"/>
      <c r="FC150" s="125"/>
      <c r="FD150" s="125"/>
      <c r="FE150" s="125"/>
      <c r="FF150" s="125"/>
      <c r="FG150" s="125"/>
      <c r="FH150" s="125"/>
      <c r="FI150" s="125"/>
      <c r="FJ150" s="125"/>
      <c r="FK150" s="125"/>
      <c r="FL150" s="125"/>
      <c r="FM150" s="125"/>
      <c r="FN150" s="125"/>
      <c r="FO150" s="125"/>
      <c r="FP150" s="125"/>
      <c r="FQ150" s="125"/>
      <c r="FR150" s="125"/>
      <c r="FS150" s="125"/>
      <c r="FT150" s="125"/>
      <c r="FU150" s="125"/>
      <c r="FV150" s="125"/>
      <c r="FW150" s="125"/>
      <c r="FX150" s="125"/>
      <c r="FY150" s="125"/>
      <c r="FZ150" s="125"/>
      <c r="GA150" s="125"/>
      <c r="GB150" s="125"/>
      <c r="GC150" s="125"/>
      <c r="GD150" s="125"/>
      <c r="GE150" s="125"/>
      <c r="GF150" s="125"/>
      <c r="GG150" s="125"/>
      <c r="GH150" s="125"/>
      <c r="GI150" s="125"/>
      <c r="GJ150" s="125"/>
      <c r="GK150" s="125"/>
      <c r="GL150" s="125"/>
      <c r="GM150" s="125"/>
      <c r="GN150" s="125"/>
      <c r="GO150" s="125"/>
      <c r="GP150" s="125"/>
      <c r="GQ150" s="125"/>
      <c r="GR150" s="125"/>
      <c r="GS150" s="125"/>
      <c r="GT150" s="125"/>
      <c r="GU150" s="125"/>
      <c r="GV150" s="125"/>
      <c r="GW150" s="125"/>
      <c r="GX150" s="125"/>
      <c r="GY150" s="125"/>
      <c r="GZ150" s="125"/>
      <c r="HA150" s="125"/>
      <c r="HB150" s="125"/>
      <c r="HI150" s="125"/>
      <c r="HJ150" s="125"/>
      <c r="HK150" s="125"/>
      <c r="HL150" s="125"/>
      <c r="HM150" s="125"/>
      <c r="HN150" s="125"/>
      <c r="HO150" s="125"/>
      <c r="HP150" s="125"/>
      <c r="HQ150" s="125"/>
      <c r="HR150" s="125"/>
      <c r="HS150" s="125"/>
      <c r="HT150" s="125"/>
      <c r="HU150" s="125"/>
      <c r="HV150" s="125"/>
      <c r="HW150" s="125"/>
      <c r="HX150" s="125"/>
      <c r="HY150" s="125"/>
      <c r="HZ150" s="125"/>
      <c r="IA150" s="125"/>
      <c r="IB150" s="125"/>
      <c r="IC150" s="125"/>
      <c r="ID150" s="125"/>
      <c r="IE150" s="125"/>
      <c r="IF150" s="125"/>
      <c r="IG150" s="125"/>
      <c r="IH150" s="125"/>
      <c r="II150" s="125"/>
      <c r="IJ150" s="125"/>
      <c r="IK150" s="125"/>
      <c r="IL150" s="125"/>
      <c r="IM150" s="125"/>
      <c r="IN150" s="125"/>
      <c r="IO150" s="125"/>
      <c r="IP150" s="125"/>
      <c r="IQ150" s="125"/>
      <c r="IR150" s="125"/>
      <c r="IS150" s="125"/>
      <c r="IT150" s="125"/>
      <c r="IU150" s="125"/>
      <c r="IV150" s="125"/>
      <c r="IW150" s="125"/>
      <c r="IX150" s="125"/>
      <c r="IY150" s="125"/>
      <c r="IZ150" s="125"/>
      <c r="JA150" s="125"/>
      <c r="JB150" s="125"/>
      <c r="JC150" s="125"/>
      <c r="JD150" s="125"/>
      <c r="JE150" s="125"/>
      <c r="JF150" s="125"/>
      <c r="JG150" s="125"/>
      <c r="JH150" s="125"/>
      <c r="JI150" s="125"/>
      <c r="JJ150" s="125"/>
      <c r="JK150" s="125"/>
      <c r="JL150" s="125"/>
      <c r="JM150" s="125"/>
      <c r="JN150" s="125"/>
      <c r="JO150" s="125"/>
      <c r="JP150" s="125"/>
      <c r="JQ150" s="125"/>
      <c r="JR150" s="125"/>
      <c r="JS150" s="125"/>
      <c r="JT150" s="125"/>
      <c r="JU150" s="125"/>
      <c r="JV150" s="125"/>
      <c r="JW150" s="125"/>
      <c r="JX150" s="125"/>
      <c r="JY150" s="125"/>
      <c r="JZ150" s="125"/>
      <c r="KA150" s="125"/>
      <c r="KB150" s="125"/>
      <c r="KC150" s="125"/>
      <c r="KD150" s="125"/>
      <c r="KE150" s="125"/>
      <c r="KF150" s="125"/>
      <c r="KG150" s="125"/>
      <c r="KH150" s="125"/>
      <c r="KI150" s="125"/>
      <c r="KJ150" s="125"/>
      <c r="KK150" s="125"/>
      <c r="KL150" s="125"/>
      <c r="KM150" s="125"/>
      <c r="KN150" s="125"/>
      <c r="KO150" s="125"/>
      <c r="KP150" s="125"/>
      <c r="KQ150" s="125"/>
      <c r="KR150" s="125"/>
      <c r="KS150" s="125"/>
      <c r="KT150" s="125"/>
      <c r="KU150" s="125"/>
      <c r="KV150" s="125"/>
      <c r="KW150" s="125"/>
      <c r="KX150" s="125"/>
      <c r="KY150" s="125"/>
      <c r="KZ150" s="125"/>
      <c r="LA150" s="125"/>
      <c r="LB150" s="125"/>
      <c r="LC150" s="125"/>
      <c r="LD150" s="125"/>
      <c r="LE150" s="125"/>
      <c r="LF150" s="125"/>
      <c r="LG150" s="125"/>
      <c r="LH150" s="125"/>
      <c r="LI150" s="125"/>
      <c r="LJ150" s="125"/>
      <c r="LK150" s="125"/>
      <c r="LL150" s="125"/>
      <c r="LM150" s="125"/>
      <c r="LN150" s="125"/>
      <c r="LO150" s="125"/>
      <c r="LP150" s="125"/>
      <c r="LQ150" s="125"/>
      <c r="LR150" s="125"/>
      <c r="LS150" s="125"/>
      <c r="LT150" s="125"/>
      <c r="LU150" s="125"/>
      <c r="LV150" s="125"/>
      <c r="LW150" s="125"/>
      <c r="LX150" s="125"/>
      <c r="LY150" s="125"/>
      <c r="LZ150" s="125"/>
      <c r="MA150" s="125"/>
      <c r="MB150" s="125"/>
      <c r="MC150" s="125"/>
      <c r="MD150" s="125"/>
      <c r="ME150" s="125"/>
      <c r="MF150" s="125"/>
      <c r="MG150" s="125"/>
      <c r="MH150" s="125"/>
      <c r="MI150" s="125"/>
      <c r="MJ150" s="125"/>
      <c r="MK150" s="125"/>
      <c r="ML150" s="125"/>
      <c r="MM150" s="125"/>
      <c r="MN150" s="125"/>
      <c r="MO150" s="125"/>
      <c r="MP150" s="125"/>
      <c r="MQ150" s="125"/>
      <c r="MR150" s="125"/>
      <c r="MS150" s="125"/>
      <c r="MT150" s="125"/>
      <c r="MU150" s="125"/>
      <c r="MV150" s="125"/>
      <c r="MW150" s="125"/>
      <c r="MX150" s="125"/>
      <c r="MY150" s="125"/>
      <c r="MZ150" s="125"/>
      <c r="NA150" s="125"/>
      <c r="NB150" s="125"/>
      <c r="NC150" s="125"/>
      <c r="ND150" s="125"/>
      <c r="NE150" s="125"/>
      <c r="NF150" s="125"/>
      <c r="NG150" s="125"/>
      <c r="NH150" s="125"/>
      <c r="NI150" s="125"/>
      <c r="NJ150" s="125"/>
      <c r="NK150" s="125"/>
      <c r="NL150" s="125"/>
      <c r="NM150" s="125"/>
      <c r="NN150" s="125"/>
      <c r="NO150" s="125"/>
      <c r="NP150" s="125"/>
      <c r="NQ150" s="125"/>
      <c r="NR150" s="125"/>
      <c r="NS150" s="125"/>
      <c r="NT150" s="125"/>
      <c r="NU150" s="125"/>
      <c r="NV150" s="125"/>
      <c r="NW150" s="125"/>
      <c r="NX150" s="125"/>
      <c r="NY150" s="125"/>
      <c r="NZ150" s="125"/>
      <c r="OA150" s="125"/>
      <c r="OB150" s="125"/>
      <c r="OC150" s="125"/>
      <c r="OD150" s="125"/>
      <c r="OE150" s="125"/>
      <c r="OF150" s="125"/>
      <c r="OG150" s="125"/>
      <c r="OH150" s="125"/>
      <c r="OI150" s="125"/>
      <c r="OJ150" s="125"/>
      <c r="OK150" s="125"/>
      <c r="OL150" s="125"/>
      <c r="OM150" s="125"/>
      <c r="ON150" s="125"/>
      <c r="OO150" s="125"/>
      <c r="OP150" s="125"/>
      <c r="OQ150" s="125"/>
      <c r="OR150" s="125"/>
      <c r="OS150" s="125"/>
      <c r="OT150" s="125"/>
      <c r="OU150" s="125"/>
      <c r="OV150" s="125"/>
      <c r="OW150" s="125"/>
      <c r="OX150" s="125"/>
      <c r="OY150" s="125"/>
      <c r="OZ150" s="125"/>
      <c r="PA150" s="125"/>
      <c r="PB150" s="125"/>
      <c r="PC150" s="125"/>
      <c r="PD150" s="125"/>
      <c r="PE150" s="125"/>
      <c r="PF150" s="125"/>
      <c r="PG150" s="125"/>
      <c r="PH150" s="125"/>
      <c r="PI150" s="125"/>
      <c r="PJ150" s="125"/>
      <c r="PK150" s="125"/>
      <c r="PL150" s="125"/>
      <c r="PM150" s="125"/>
      <c r="PN150" s="125"/>
      <c r="PO150" s="125"/>
      <c r="PP150" s="125"/>
      <c r="PQ150" s="125"/>
      <c r="PR150" s="125"/>
      <c r="PS150" s="125"/>
      <c r="PT150" s="125"/>
      <c r="PU150" s="125"/>
      <c r="PV150" s="125"/>
      <c r="PW150" s="125"/>
      <c r="PX150" s="125"/>
      <c r="PY150" s="125"/>
      <c r="PZ150" s="125"/>
      <c r="QA150" s="125"/>
      <c r="QB150" s="125"/>
      <c r="QC150" s="125"/>
      <c r="QD150" s="125"/>
      <c r="QE150" s="125"/>
      <c r="QF150" s="125"/>
      <c r="QG150" s="125"/>
      <c r="QH150" s="125"/>
      <c r="QI150" s="125"/>
      <c r="QJ150" s="125"/>
      <c r="QK150" s="125"/>
      <c r="QL150" s="125"/>
      <c r="QM150" s="125"/>
      <c r="QN150" s="125"/>
      <c r="QO150" s="125"/>
      <c r="QP150" s="125"/>
      <c r="QQ150" s="125"/>
      <c r="QR150" s="125"/>
      <c r="QS150" s="125"/>
      <c r="QT150" s="125"/>
      <c r="QU150" s="125"/>
      <c r="QV150" s="125"/>
      <c r="QW150" s="125"/>
      <c r="QX150" s="125"/>
      <c r="RE150" s="125"/>
      <c r="RF150" s="125"/>
      <c r="RG150" s="125"/>
      <c r="RH150" s="125"/>
      <c r="RI150" s="125"/>
      <c r="RJ150" s="125"/>
      <c r="RK150" s="125"/>
      <c r="RL150" s="125"/>
      <c r="RM150" s="125"/>
      <c r="RN150" s="125"/>
      <c r="RO150" s="125"/>
      <c r="RP150" s="125"/>
      <c r="RQ150" s="125"/>
      <c r="RR150" s="125"/>
      <c r="RS150" s="125"/>
      <c r="RT150" s="125"/>
      <c r="RU150" s="125"/>
      <c r="RV150" s="125"/>
      <c r="RW150" s="125"/>
      <c r="RX150" s="125"/>
      <c r="RY150" s="125"/>
      <c r="RZ150" s="125"/>
      <c r="SA150" s="125"/>
      <c r="SB150" s="125"/>
      <c r="SC150" s="125"/>
      <c r="SD150" s="125"/>
      <c r="SE150" s="125"/>
      <c r="SF150" s="125"/>
      <c r="SG150" s="125"/>
      <c r="SH150" s="125"/>
      <c r="SI150" s="125"/>
      <c r="SJ150" s="125"/>
      <c r="SK150" s="125"/>
      <c r="SL150" s="125"/>
      <c r="SM150" s="125"/>
      <c r="SN150" s="125"/>
      <c r="SO150" s="125"/>
      <c r="SP150" s="125"/>
      <c r="SQ150" s="125"/>
      <c r="SR150" s="125"/>
      <c r="SS150" s="125"/>
      <c r="ST150" s="125"/>
      <c r="SU150" s="125"/>
      <c r="SV150" s="125"/>
      <c r="SW150" s="125"/>
      <c r="SX150" s="125"/>
      <c r="SY150" s="125"/>
      <c r="SZ150" s="125"/>
      <c r="TA150" s="125"/>
      <c r="TB150" s="125"/>
      <c r="TC150" s="125"/>
      <c r="TD150" s="125"/>
      <c r="TE150" s="125"/>
      <c r="TF150" s="125"/>
      <c r="TG150" s="125"/>
      <c r="TH150" s="125"/>
      <c r="TI150" s="125"/>
      <c r="TJ150" s="125"/>
      <c r="TK150" s="125"/>
      <c r="TL150" s="125"/>
      <c r="TM150" s="125"/>
      <c r="TN150" s="125"/>
      <c r="TO150" s="125"/>
      <c r="TP150" s="125"/>
      <c r="TQ150" s="125"/>
      <c r="TR150" s="125"/>
      <c r="TS150" s="125"/>
      <c r="TT150" s="125"/>
      <c r="TU150" s="125"/>
      <c r="TV150" s="125"/>
      <c r="TW150" s="125"/>
      <c r="TX150" s="125"/>
      <c r="TY150" s="125"/>
      <c r="TZ150" s="125"/>
      <c r="UA150" s="125"/>
      <c r="UB150" s="125"/>
      <c r="UC150" s="125"/>
      <c r="UD150" s="125"/>
      <c r="UE150" s="125"/>
      <c r="UF150" s="125"/>
      <c r="UG150" s="125"/>
      <c r="UH150" s="125"/>
      <c r="UI150" s="125"/>
      <c r="UJ150" s="125"/>
      <c r="UK150" s="125"/>
      <c r="UL150" s="125"/>
      <c r="UM150" s="125"/>
      <c r="UN150" s="125"/>
      <c r="UO150" s="125"/>
      <c r="UP150" s="125"/>
      <c r="UQ150" s="125"/>
      <c r="UR150" s="125"/>
      <c r="US150" s="125"/>
      <c r="UT150" s="125"/>
      <c r="UU150" s="125"/>
      <c r="UV150" s="125"/>
      <c r="UW150" s="125"/>
      <c r="UX150" s="125"/>
      <c r="UY150" s="125"/>
      <c r="UZ150" s="125"/>
      <c r="VA150" s="125"/>
      <c r="VB150" s="125"/>
      <c r="VC150" s="125"/>
      <c r="VD150" s="125"/>
      <c r="VE150" s="125"/>
      <c r="VF150" s="125"/>
      <c r="VG150" s="125"/>
      <c r="VH150" s="125"/>
      <c r="VI150" s="125"/>
      <c r="VJ150" s="125"/>
      <c r="VK150" s="125"/>
      <c r="VL150" s="125"/>
      <c r="VM150" s="125"/>
      <c r="VN150" s="125"/>
      <c r="VO150" s="125"/>
      <c r="VP150" s="125"/>
      <c r="VQ150" s="125"/>
      <c r="VR150" s="125"/>
      <c r="VS150" s="125"/>
      <c r="VT150" s="125"/>
      <c r="VU150" s="125"/>
      <c r="VV150" s="125"/>
      <c r="VW150" s="125"/>
      <c r="VX150" s="125"/>
      <c r="VY150" s="125"/>
      <c r="VZ150" s="125"/>
      <c r="WA150" s="125"/>
      <c r="WB150" s="125"/>
      <c r="WC150" s="125"/>
      <c r="WD150" s="125"/>
      <c r="WE150" s="125"/>
      <c r="WF150" s="125"/>
      <c r="WG150" s="125"/>
      <c r="WH150" s="125"/>
      <c r="WI150" s="125"/>
      <c r="WJ150" s="125"/>
      <c r="WK150" s="125"/>
      <c r="WL150" s="125"/>
      <c r="WM150" s="125"/>
      <c r="WN150" s="125"/>
      <c r="WO150" s="125"/>
      <c r="WP150" s="125"/>
      <c r="WQ150" s="125"/>
      <c r="WR150" s="125"/>
      <c r="WS150" s="125"/>
      <c r="WT150" s="125"/>
      <c r="WU150" s="125"/>
      <c r="WV150" s="125"/>
      <c r="WW150" s="125"/>
      <c r="WX150" s="125"/>
      <c r="WY150" s="125"/>
      <c r="WZ150" s="125"/>
      <c r="XA150" s="125"/>
      <c r="XB150" s="125"/>
      <c r="XC150" s="125"/>
      <c r="XD150" s="125"/>
      <c r="XE150" s="125"/>
      <c r="XF150" s="125"/>
      <c r="XG150" s="125"/>
      <c r="XH150" s="125"/>
      <c r="XI150" s="125"/>
      <c r="XJ150" s="125"/>
      <c r="XK150" s="125"/>
      <c r="XL150" s="125"/>
      <c r="XM150" s="125"/>
      <c r="XN150" s="125"/>
      <c r="XO150" s="125"/>
      <c r="XP150" s="125"/>
      <c r="XQ150" s="125"/>
      <c r="XR150" s="125"/>
      <c r="XS150" s="125"/>
      <c r="XT150" s="125"/>
      <c r="XU150" s="125"/>
      <c r="XV150" s="125"/>
      <c r="XW150" s="125"/>
      <c r="XX150" s="125"/>
      <c r="XY150" s="125"/>
      <c r="XZ150" s="125"/>
      <c r="YA150" s="125"/>
      <c r="YB150" s="125"/>
      <c r="YC150" s="125"/>
      <c r="YD150" s="125"/>
      <c r="YE150" s="125"/>
      <c r="YF150" s="125"/>
      <c r="YG150" s="125"/>
      <c r="YH150" s="125"/>
      <c r="YI150" s="125"/>
      <c r="YJ150" s="125"/>
      <c r="YK150" s="125"/>
      <c r="YL150" s="125"/>
      <c r="YM150" s="125"/>
      <c r="YN150" s="125"/>
      <c r="YO150" s="125"/>
      <c r="YP150" s="125"/>
      <c r="YQ150" s="125"/>
      <c r="YR150" s="125"/>
      <c r="YS150" s="125"/>
      <c r="YT150" s="125"/>
      <c r="YU150" s="125"/>
      <c r="YV150" s="125"/>
      <c r="YW150" s="125"/>
      <c r="YX150" s="125"/>
      <c r="YY150" s="125"/>
      <c r="YZ150" s="125"/>
      <c r="ZA150" s="125"/>
      <c r="ZB150" s="125"/>
      <c r="ZC150" s="125"/>
      <c r="ZD150" s="125"/>
      <c r="ZE150" s="125"/>
      <c r="ZF150" s="125"/>
      <c r="ZG150" s="125"/>
      <c r="ZH150" s="125"/>
      <c r="ZI150" s="125"/>
      <c r="ZJ150" s="125"/>
      <c r="ZK150" s="125"/>
      <c r="ZL150" s="125"/>
      <c r="ZM150" s="125"/>
      <c r="ZN150" s="125"/>
      <c r="ZO150" s="125"/>
      <c r="ZP150" s="125"/>
      <c r="ZQ150" s="125"/>
      <c r="ZR150" s="125"/>
      <c r="ZS150" s="125"/>
      <c r="ZT150" s="125"/>
      <c r="ZU150" s="125"/>
      <c r="ZV150" s="125"/>
      <c r="ZW150" s="125"/>
      <c r="ZX150" s="125"/>
      <c r="ZY150" s="125"/>
      <c r="ZZ150" s="125"/>
      <c r="AAA150" s="125"/>
      <c r="AAB150" s="125"/>
      <c r="AAC150" s="125"/>
      <c r="AAD150" s="125"/>
      <c r="AAE150" s="125"/>
      <c r="AAF150" s="125"/>
      <c r="AAG150" s="125"/>
      <c r="AAH150" s="125"/>
      <c r="AAI150" s="125"/>
      <c r="AAJ150" s="125"/>
      <c r="AAK150" s="125"/>
      <c r="AAL150" s="125"/>
      <c r="AAM150" s="125"/>
      <c r="AAN150" s="125"/>
      <c r="AAO150" s="125"/>
      <c r="AAP150" s="125"/>
      <c r="AAQ150" s="125"/>
      <c r="AAR150" s="125"/>
      <c r="AAS150" s="125"/>
      <c r="AAT150" s="125"/>
      <c r="ABA150" s="125"/>
      <c r="ABB150" s="125"/>
      <c r="ABC150" s="125"/>
      <c r="ABD150" s="125"/>
      <c r="ABE150" s="125"/>
      <c r="ABF150" s="125"/>
      <c r="ABG150" s="125"/>
      <c r="ABH150" s="125"/>
      <c r="ABI150" s="125"/>
      <c r="ABJ150" s="125"/>
      <c r="ABK150" s="125"/>
      <c r="ABL150" s="125"/>
      <c r="ABM150" s="125"/>
      <c r="ABN150" s="125"/>
      <c r="ABO150" s="125"/>
      <c r="ABP150" s="125"/>
      <c r="ABQ150" s="125"/>
      <c r="ABR150" s="125"/>
      <c r="ABS150" s="125"/>
      <c r="ABT150" s="125"/>
      <c r="ABU150" s="125"/>
      <c r="ABV150" s="125"/>
      <c r="ABW150" s="125"/>
      <c r="ABX150" s="125"/>
      <c r="ABY150" s="125"/>
      <c r="ABZ150" s="125"/>
      <c r="ACA150" s="125"/>
      <c r="ACB150" s="125"/>
      <c r="ACC150" s="125"/>
      <c r="ACD150" s="125"/>
      <c r="ACE150" s="125"/>
      <c r="ACF150" s="125"/>
      <c r="ACG150" s="125"/>
      <c r="ACH150" s="125"/>
      <c r="ACI150" s="125"/>
      <c r="ACJ150" s="125"/>
      <c r="ACK150" s="125"/>
      <c r="ACL150" s="125"/>
      <c r="ACM150" s="125"/>
      <c r="ACN150" s="125"/>
      <c r="ACO150" s="125"/>
      <c r="ACP150" s="125"/>
      <c r="ACQ150" s="125"/>
      <c r="ACR150" s="125"/>
      <c r="ACS150" s="125"/>
      <c r="ACT150" s="125"/>
      <c r="ACU150" s="125"/>
      <c r="ACV150" s="125"/>
      <c r="ACW150" s="125"/>
      <c r="ACX150" s="125"/>
      <c r="ACY150" s="125"/>
      <c r="ACZ150" s="125"/>
      <c r="ADA150" s="125"/>
      <c r="ADB150" s="125"/>
      <c r="ADC150" s="125"/>
      <c r="ADD150" s="125"/>
      <c r="ADE150" s="125"/>
      <c r="ADF150" s="125"/>
      <c r="ADG150" s="125"/>
      <c r="ADH150" s="125"/>
      <c r="ADI150" s="125"/>
      <c r="ADJ150" s="125"/>
      <c r="ADK150" s="125"/>
      <c r="ADL150" s="125"/>
      <c r="ADM150" s="125"/>
      <c r="ADN150" s="125"/>
      <c r="ADO150" s="125"/>
      <c r="ADP150" s="125"/>
      <c r="ADQ150" s="125"/>
      <c r="ADR150" s="125"/>
      <c r="ADS150" s="125"/>
      <c r="ADT150" s="125"/>
      <c r="ADU150" s="125"/>
      <c r="ADV150" s="125"/>
      <c r="ADW150" s="125"/>
      <c r="ADX150" s="125"/>
      <c r="ADY150" s="125"/>
      <c r="ADZ150" s="125"/>
      <c r="AEA150" s="125"/>
      <c r="AEB150" s="125"/>
      <c r="AEC150" s="125"/>
      <c r="AED150" s="125"/>
      <c r="AEE150" s="125"/>
      <c r="AEF150" s="125"/>
      <c r="AEG150" s="125"/>
      <c r="AEH150" s="125"/>
      <c r="AEI150" s="125"/>
      <c r="AEJ150" s="125"/>
      <c r="AEK150" s="125"/>
      <c r="AEL150" s="125"/>
      <c r="AEM150" s="125"/>
      <c r="AEN150" s="125"/>
      <c r="AEO150" s="125"/>
      <c r="AEP150" s="125"/>
      <c r="AEQ150" s="125"/>
      <c r="AER150" s="125"/>
      <c r="AES150" s="125"/>
      <c r="AET150" s="125"/>
      <c r="AEU150" s="125"/>
      <c r="AEV150" s="125"/>
      <c r="AEW150" s="125"/>
      <c r="AEX150" s="125"/>
      <c r="AEY150" s="125"/>
      <c r="AEZ150" s="125"/>
      <c r="AFA150" s="125"/>
      <c r="AFB150" s="125"/>
      <c r="AFC150" s="125"/>
      <c r="AFD150" s="125"/>
      <c r="AFE150" s="125"/>
      <c r="AFF150" s="125"/>
      <c r="AFG150" s="125"/>
      <c r="AFH150" s="125"/>
      <c r="AFI150" s="125"/>
      <c r="AFJ150" s="125"/>
      <c r="AFK150" s="125"/>
      <c r="AFL150" s="125"/>
      <c r="AFM150" s="125"/>
      <c r="AFN150" s="125"/>
      <c r="AFO150" s="125"/>
      <c r="AFP150" s="125"/>
      <c r="AFQ150" s="125"/>
      <c r="AFR150" s="125"/>
      <c r="AFS150" s="125"/>
      <c r="AFT150" s="125"/>
      <c r="AFU150" s="125"/>
      <c r="AFV150" s="125"/>
      <c r="AFW150" s="125"/>
      <c r="AFX150" s="125"/>
      <c r="AFY150" s="125"/>
      <c r="AFZ150" s="125"/>
      <c r="AGA150" s="125"/>
      <c r="AGB150" s="125"/>
      <c r="AGC150" s="125"/>
      <c r="AGD150" s="125"/>
      <c r="AGE150" s="125"/>
      <c r="AGF150" s="125"/>
      <c r="AGG150" s="125"/>
      <c r="AGH150" s="125"/>
      <c r="AGI150" s="125"/>
      <c r="AGJ150" s="125"/>
      <c r="AGK150" s="125"/>
      <c r="AGL150" s="125"/>
      <c r="AGM150" s="125"/>
      <c r="AGN150" s="125"/>
      <c r="AGO150" s="125"/>
      <c r="AGP150" s="125"/>
      <c r="AGQ150" s="125"/>
      <c r="AGR150" s="125"/>
      <c r="AGS150" s="125"/>
      <c r="AGT150" s="125"/>
      <c r="AGU150" s="125"/>
      <c r="AGV150" s="125"/>
      <c r="AGW150" s="125"/>
      <c r="AGX150" s="125"/>
      <c r="AGY150" s="125"/>
      <c r="AGZ150" s="125"/>
      <c r="AHA150" s="125"/>
      <c r="AHB150" s="125"/>
      <c r="AHC150" s="125"/>
      <c r="AHD150" s="125"/>
      <c r="AHE150" s="125"/>
      <c r="AHF150" s="125"/>
      <c r="AHG150" s="125"/>
      <c r="AHH150" s="125"/>
      <c r="AHI150" s="125"/>
      <c r="AHJ150" s="125"/>
      <c r="AHK150" s="125"/>
      <c r="AHL150" s="125"/>
      <c r="AHM150" s="125"/>
      <c r="AHN150" s="125"/>
      <c r="AHO150" s="125"/>
      <c r="AHP150" s="125"/>
      <c r="AHQ150" s="125"/>
      <c r="AHR150" s="125"/>
      <c r="AHS150" s="125"/>
      <c r="AHT150" s="125"/>
      <c r="AHU150" s="125"/>
      <c r="AHV150" s="125"/>
      <c r="AHW150" s="125"/>
      <c r="AHX150" s="125"/>
      <c r="AHY150" s="125"/>
      <c r="AHZ150" s="125"/>
      <c r="AIA150" s="125"/>
      <c r="AIB150" s="125"/>
      <c r="AIC150" s="125"/>
      <c r="AID150" s="125"/>
      <c r="AIE150" s="125"/>
      <c r="AIF150" s="125"/>
      <c r="AIG150" s="125"/>
      <c r="AIH150" s="125"/>
      <c r="AII150" s="125"/>
      <c r="AIJ150" s="125"/>
      <c r="AIK150" s="125"/>
      <c r="AIL150" s="125"/>
      <c r="AIM150" s="125"/>
      <c r="AIN150" s="125"/>
      <c r="AIO150" s="125"/>
      <c r="AIP150" s="125"/>
      <c r="AIQ150" s="125"/>
      <c r="AIR150" s="125"/>
      <c r="AIS150" s="125"/>
      <c r="AIT150" s="125"/>
      <c r="AIU150" s="125"/>
      <c r="AIV150" s="125"/>
      <c r="AIW150" s="125"/>
      <c r="AIX150" s="125"/>
      <c r="AIY150" s="125"/>
      <c r="AIZ150" s="125"/>
      <c r="AJA150" s="125"/>
      <c r="AJB150" s="125"/>
      <c r="AJC150" s="125"/>
      <c r="AJD150" s="125"/>
      <c r="AJE150" s="125"/>
      <c r="AJF150" s="125"/>
      <c r="AJG150" s="125"/>
      <c r="AJH150" s="125"/>
      <c r="AJI150" s="125"/>
      <c r="AJJ150" s="125"/>
      <c r="AJK150" s="125"/>
      <c r="AJL150" s="125"/>
      <c r="AJM150" s="125"/>
      <c r="AJN150" s="125"/>
      <c r="AJO150" s="125"/>
      <c r="AJP150" s="125"/>
      <c r="AJQ150" s="125"/>
      <c r="AJR150" s="125"/>
      <c r="AJS150" s="125"/>
      <c r="AJT150" s="125"/>
      <c r="AJU150" s="125"/>
      <c r="AJV150" s="125"/>
      <c r="AJW150" s="125"/>
      <c r="AJX150" s="125"/>
      <c r="AJY150" s="125"/>
      <c r="AJZ150" s="125"/>
      <c r="AKA150" s="125"/>
      <c r="AKB150" s="125"/>
      <c r="AKC150" s="125"/>
      <c r="AKD150" s="125"/>
      <c r="AKE150" s="125"/>
      <c r="AKF150" s="125"/>
      <c r="AKG150" s="125"/>
      <c r="AKH150" s="125"/>
      <c r="AKI150" s="125"/>
      <c r="AKJ150" s="125"/>
      <c r="AKK150" s="125"/>
      <c r="AKL150" s="125"/>
      <c r="AKM150" s="125"/>
      <c r="AKN150" s="125"/>
      <c r="AKO150" s="125"/>
      <c r="AKP150" s="125"/>
      <c r="AKW150" s="125"/>
      <c r="AKX150" s="125"/>
      <c r="AKY150" s="125"/>
      <c r="AKZ150" s="125"/>
      <c r="ALA150" s="125"/>
      <c r="ALB150" s="125"/>
      <c r="ALC150" s="125"/>
      <c r="ALD150" s="125"/>
      <c r="ALE150" s="125"/>
      <c r="ALF150" s="125"/>
      <c r="ALG150" s="125"/>
      <c r="ALH150" s="125"/>
      <c r="ALI150" s="125"/>
      <c r="ALJ150" s="125"/>
      <c r="ALK150" s="125"/>
      <c r="ALL150" s="125"/>
      <c r="ALM150" s="125"/>
      <c r="ALN150" s="125"/>
      <c r="ALO150" s="125"/>
      <c r="ALP150" s="125"/>
      <c r="ALQ150" s="125"/>
      <c r="ALR150" s="125"/>
      <c r="ALS150" s="125"/>
      <c r="ALT150" s="125"/>
      <c r="ALU150" s="125"/>
      <c r="ALV150" s="125"/>
      <c r="ALW150" s="125"/>
      <c r="ALX150" s="125"/>
      <c r="ALY150" s="125"/>
      <c r="ALZ150" s="125"/>
      <c r="AMA150" s="125"/>
      <c r="AMB150" s="125"/>
      <c r="AMC150" s="125"/>
      <c r="AMD150" s="125"/>
      <c r="AME150" s="125"/>
      <c r="AMF150" s="125"/>
      <c r="AMG150" s="125"/>
      <c r="AMH150" s="125"/>
      <c r="AMI150" s="125"/>
      <c r="AMJ150" s="125"/>
      <c r="AMK150" s="125"/>
      <c r="AML150" s="125"/>
      <c r="AMM150" s="125"/>
      <c r="AMN150" s="125"/>
      <c r="AMO150" s="125"/>
      <c r="AMP150" s="125"/>
      <c r="AMQ150" s="125"/>
      <c r="AMR150" s="125"/>
      <c r="AMS150" s="125"/>
      <c r="AMT150" s="125"/>
      <c r="AMU150" s="125"/>
      <c r="AMV150" s="125"/>
      <c r="AMW150" s="125"/>
      <c r="AMX150" s="125"/>
      <c r="AMY150" s="125"/>
      <c r="AMZ150" s="125"/>
      <c r="ANA150" s="125"/>
      <c r="ANB150" s="125"/>
      <c r="ANC150" s="125"/>
      <c r="AND150" s="125"/>
      <c r="ANE150" s="125"/>
      <c r="ANF150" s="125"/>
      <c r="ANG150" s="125"/>
      <c r="ANH150" s="125"/>
      <c r="ANI150" s="125"/>
      <c r="ANJ150" s="125"/>
      <c r="ANK150" s="125"/>
      <c r="ANL150" s="125"/>
      <c r="ANM150" s="125"/>
      <c r="ANN150" s="125"/>
      <c r="ANO150" s="125"/>
      <c r="ANP150" s="125"/>
      <c r="ANQ150" s="125"/>
      <c r="ANR150" s="125"/>
      <c r="ANS150" s="125"/>
      <c r="ANT150" s="125"/>
      <c r="ANU150" s="125"/>
      <c r="ANV150" s="125"/>
      <c r="ANW150" s="125"/>
      <c r="ANX150" s="125"/>
      <c r="ANY150" s="125"/>
      <c r="ANZ150" s="125"/>
      <c r="AOA150" s="125"/>
      <c r="AOB150" s="125"/>
      <c r="AOC150" s="125"/>
      <c r="AOD150" s="125"/>
      <c r="AOE150" s="125"/>
      <c r="AOF150" s="125"/>
      <c r="AOG150" s="125"/>
      <c r="AOH150" s="125"/>
      <c r="AOI150" s="125"/>
      <c r="AOJ150" s="125"/>
      <c r="AOK150" s="125"/>
      <c r="AOL150" s="125"/>
      <c r="AOM150" s="125"/>
      <c r="AON150" s="125"/>
      <c r="AOO150" s="125"/>
      <c r="AOP150" s="125"/>
      <c r="AOQ150" s="125"/>
      <c r="AOR150" s="125"/>
      <c r="AOS150" s="125"/>
      <c r="AOT150" s="125"/>
      <c r="AOU150" s="125"/>
      <c r="AOV150" s="125"/>
      <c r="AOW150" s="125"/>
      <c r="AOX150" s="125"/>
      <c r="AOY150" s="125"/>
      <c r="AOZ150" s="125"/>
      <c r="APA150" s="125"/>
      <c r="APB150" s="125"/>
      <c r="APC150" s="125"/>
      <c r="APD150" s="125"/>
      <c r="APE150" s="125"/>
      <c r="APF150" s="125"/>
      <c r="APG150" s="125"/>
      <c r="APH150" s="125"/>
      <c r="API150" s="125"/>
      <c r="APJ150" s="125"/>
      <c r="APK150" s="125"/>
      <c r="APL150" s="125"/>
      <c r="APM150" s="125"/>
      <c r="APN150" s="125"/>
      <c r="APO150" s="125"/>
      <c r="APP150" s="125"/>
      <c r="APQ150" s="125"/>
      <c r="APR150" s="125"/>
      <c r="APS150" s="125"/>
      <c r="APT150" s="125"/>
      <c r="APU150" s="125"/>
      <c r="APV150" s="125"/>
      <c r="APW150" s="125"/>
      <c r="APX150" s="125"/>
      <c r="APY150" s="125"/>
      <c r="APZ150" s="125"/>
      <c r="AQA150" s="125"/>
      <c r="AQB150" s="125"/>
      <c r="AQC150" s="125"/>
      <c r="AQD150" s="125"/>
      <c r="AQE150" s="125"/>
      <c r="AQF150" s="125"/>
      <c r="AQG150" s="125"/>
      <c r="AQH150" s="125"/>
      <c r="AQI150" s="125"/>
      <c r="AQJ150" s="125"/>
      <c r="AQK150" s="125"/>
      <c r="AQL150" s="125"/>
      <c r="AQM150" s="125"/>
      <c r="AQN150" s="125"/>
      <c r="AQO150" s="125"/>
      <c r="AQP150" s="125"/>
      <c r="AQQ150" s="125"/>
      <c r="AQR150" s="125"/>
      <c r="AQS150" s="125"/>
      <c r="AQT150" s="125"/>
      <c r="AQU150" s="125"/>
      <c r="AQV150" s="125"/>
      <c r="AQW150" s="125"/>
      <c r="AQX150" s="125"/>
      <c r="AQY150" s="125"/>
      <c r="AQZ150" s="125"/>
      <c r="ARA150" s="125"/>
      <c r="ARB150" s="125"/>
      <c r="ARC150" s="125"/>
      <c r="ARD150" s="125"/>
      <c r="ARE150" s="125"/>
      <c r="ARF150" s="125"/>
      <c r="ARG150" s="125"/>
      <c r="ARH150" s="125"/>
      <c r="ARI150" s="125"/>
      <c r="ARJ150" s="125"/>
      <c r="ARK150" s="125"/>
      <c r="ARL150" s="125"/>
      <c r="ARM150" s="125"/>
      <c r="ARN150" s="125"/>
      <c r="ARO150" s="125"/>
      <c r="ARP150" s="125"/>
      <c r="ARQ150" s="125"/>
      <c r="ARR150" s="125"/>
      <c r="ARS150" s="125"/>
      <c r="ART150" s="125"/>
      <c r="ARU150" s="125"/>
      <c r="ARV150" s="125"/>
      <c r="ARW150" s="125"/>
      <c r="ARX150" s="125"/>
      <c r="ARY150" s="125"/>
      <c r="ARZ150" s="125"/>
      <c r="ASA150" s="125"/>
      <c r="ASB150" s="125"/>
      <c r="ASC150" s="125"/>
      <c r="ASD150" s="125"/>
      <c r="ASE150" s="125"/>
      <c r="ASF150" s="125"/>
      <c r="ASG150" s="125"/>
      <c r="ASH150" s="125"/>
      <c r="ASI150" s="125"/>
      <c r="ASJ150" s="125"/>
      <c r="ASK150" s="125"/>
      <c r="ASL150" s="125"/>
      <c r="ASM150" s="125"/>
      <c r="ASN150" s="125"/>
      <c r="ASO150" s="125"/>
      <c r="ASP150" s="125"/>
      <c r="ASQ150" s="125"/>
      <c r="ASR150" s="125"/>
      <c r="ASS150" s="125"/>
      <c r="AST150" s="125"/>
      <c r="ASU150" s="125"/>
      <c r="ASV150" s="125"/>
      <c r="ASW150" s="125"/>
      <c r="ASX150" s="125"/>
      <c r="ASY150" s="125"/>
      <c r="ASZ150" s="125"/>
      <c r="ATA150" s="125"/>
      <c r="ATB150" s="125"/>
      <c r="ATC150" s="125"/>
      <c r="ATD150" s="125"/>
      <c r="ATE150" s="125"/>
      <c r="ATF150" s="125"/>
      <c r="ATG150" s="125"/>
      <c r="ATH150" s="125"/>
      <c r="ATI150" s="125"/>
      <c r="ATJ150" s="125"/>
      <c r="ATK150" s="125"/>
      <c r="ATL150" s="125"/>
      <c r="ATM150" s="125"/>
      <c r="ATN150" s="125"/>
      <c r="ATO150" s="125"/>
      <c r="ATP150" s="125"/>
      <c r="ATQ150" s="125"/>
      <c r="ATR150" s="125"/>
      <c r="ATS150" s="125"/>
      <c r="ATT150" s="125"/>
      <c r="ATU150" s="125"/>
      <c r="ATV150" s="125"/>
      <c r="ATW150" s="125"/>
      <c r="ATX150" s="125"/>
      <c r="ATY150" s="125"/>
      <c r="ATZ150" s="125"/>
      <c r="AUA150" s="125"/>
      <c r="AUB150" s="125"/>
      <c r="AUC150" s="125"/>
      <c r="AUD150" s="125"/>
      <c r="AUE150" s="125"/>
      <c r="AUF150" s="125"/>
      <c r="AUG150" s="125"/>
      <c r="AUH150" s="125"/>
      <c r="AUI150" s="125"/>
      <c r="AUJ150" s="125"/>
      <c r="AUK150" s="125"/>
      <c r="AUL150" s="125"/>
      <c r="AUS150" s="125"/>
      <c r="AUT150" s="125"/>
      <c r="AUU150" s="125"/>
      <c r="AUV150" s="125"/>
      <c r="AUW150" s="125"/>
      <c r="AUX150" s="125"/>
      <c r="AUY150" s="125"/>
      <c r="AUZ150" s="125"/>
      <c r="AVA150" s="125"/>
      <c r="AVB150" s="125"/>
      <c r="AVC150" s="125"/>
      <c r="AVD150" s="125"/>
      <c r="AVE150" s="125"/>
      <c r="AVF150" s="125"/>
      <c r="AVG150" s="125"/>
      <c r="AVH150" s="125"/>
      <c r="AVI150" s="125"/>
      <c r="AVJ150" s="125"/>
      <c r="AVK150" s="125"/>
      <c r="AVL150" s="125"/>
      <c r="AVM150" s="125"/>
      <c r="AVN150" s="125"/>
      <c r="AVO150" s="125"/>
      <c r="AVP150" s="125"/>
      <c r="AVQ150" s="125"/>
      <c r="AVR150" s="125"/>
      <c r="AVS150" s="125"/>
      <c r="AVT150" s="125"/>
      <c r="AVU150" s="125"/>
      <c r="AVV150" s="125"/>
      <c r="AVW150" s="125"/>
      <c r="AVX150" s="125"/>
      <c r="AVY150" s="125"/>
      <c r="AVZ150" s="125"/>
      <c r="AWA150" s="125"/>
      <c r="AWB150" s="125"/>
      <c r="AWC150" s="125"/>
      <c r="AWD150" s="125"/>
      <c r="AWE150" s="125"/>
      <c r="AWF150" s="125"/>
      <c r="AWG150" s="125"/>
      <c r="AWH150" s="125"/>
      <c r="AWI150" s="125"/>
      <c r="AWJ150" s="125"/>
      <c r="AWK150" s="125"/>
      <c r="AWL150" s="125"/>
      <c r="AWM150" s="125"/>
      <c r="AWN150" s="125"/>
      <c r="AWO150" s="125"/>
      <c r="AWP150" s="125"/>
      <c r="AWQ150" s="125"/>
      <c r="AWR150" s="125"/>
      <c r="AWS150" s="125"/>
      <c r="AWT150" s="125"/>
      <c r="AWU150" s="125"/>
      <c r="AWV150" s="125"/>
      <c r="AWW150" s="125"/>
      <c r="AWX150" s="125"/>
      <c r="AWY150" s="125"/>
      <c r="AWZ150" s="125"/>
      <c r="AXA150" s="125"/>
      <c r="AXB150" s="125"/>
      <c r="AXC150" s="125"/>
      <c r="AXD150" s="125"/>
      <c r="AXE150" s="125"/>
      <c r="AXF150" s="125"/>
      <c r="AXG150" s="125"/>
      <c r="AXH150" s="125"/>
      <c r="AXI150" s="125"/>
      <c r="AXJ150" s="125"/>
      <c r="AXK150" s="125"/>
      <c r="AXL150" s="125"/>
      <c r="AXM150" s="125"/>
      <c r="AXN150" s="125"/>
      <c r="AXO150" s="125"/>
      <c r="AXP150" s="125"/>
      <c r="AXQ150" s="125"/>
      <c r="AXR150" s="125"/>
      <c r="AXS150" s="125"/>
      <c r="AXT150" s="125"/>
      <c r="AXU150" s="125"/>
      <c r="AXV150" s="125"/>
      <c r="AXW150" s="125"/>
      <c r="AXX150" s="125"/>
      <c r="AXY150" s="125"/>
      <c r="AXZ150" s="125"/>
      <c r="AYA150" s="125"/>
      <c r="AYB150" s="125"/>
      <c r="AYC150" s="125"/>
      <c r="AYD150" s="125"/>
      <c r="AYE150" s="125"/>
      <c r="AYF150" s="125"/>
      <c r="AYG150" s="125"/>
      <c r="AYH150" s="125"/>
      <c r="AYI150" s="125"/>
      <c r="AYJ150" s="125"/>
      <c r="AYK150" s="125"/>
      <c r="AYL150" s="125"/>
      <c r="AYM150" s="125"/>
      <c r="AYN150" s="125"/>
      <c r="AYO150" s="125"/>
      <c r="AYP150" s="125"/>
      <c r="AYQ150" s="125"/>
      <c r="AYR150" s="125"/>
      <c r="AYS150" s="125"/>
      <c r="AYT150" s="125"/>
      <c r="AYU150" s="125"/>
      <c r="AYV150" s="125"/>
      <c r="AYW150" s="125"/>
      <c r="AYX150" s="125"/>
      <c r="AYY150" s="125"/>
      <c r="AYZ150" s="125"/>
      <c r="AZA150" s="125"/>
      <c r="AZB150" s="125"/>
      <c r="AZC150" s="125"/>
      <c r="AZD150" s="125"/>
      <c r="AZE150" s="125"/>
      <c r="AZF150" s="125"/>
      <c r="AZG150" s="125"/>
      <c r="AZH150" s="125"/>
      <c r="AZI150" s="125"/>
      <c r="AZJ150" s="125"/>
      <c r="AZK150" s="125"/>
      <c r="AZL150" s="125"/>
      <c r="AZM150" s="125"/>
      <c r="AZN150" s="125"/>
      <c r="AZO150" s="125"/>
      <c r="AZP150" s="125"/>
      <c r="AZQ150" s="125"/>
      <c r="AZR150" s="125"/>
      <c r="AZS150" s="125"/>
      <c r="AZT150" s="125"/>
      <c r="AZU150" s="125"/>
      <c r="AZV150" s="125"/>
      <c r="AZW150" s="125"/>
      <c r="AZX150" s="125"/>
      <c r="AZY150" s="125"/>
      <c r="AZZ150" s="125"/>
      <c r="BAA150" s="125"/>
      <c r="BAB150" s="125"/>
      <c r="BAC150" s="125"/>
      <c r="BAD150" s="125"/>
      <c r="BAE150" s="125"/>
      <c r="BAF150" s="125"/>
      <c r="BAG150" s="125"/>
      <c r="BAH150" s="125"/>
      <c r="BAI150" s="125"/>
      <c r="BAJ150" s="125"/>
      <c r="BAK150" s="125"/>
      <c r="BAL150" s="125"/>
      <c r="BAM150" s="125"/>
      <c r="BAN150" s="125"/>
      <c r="BAO150" s="125"/>
      <c r="BAP150" s="125"/>
      <c r="BAQ150" s="125"/>
      <c r="BAR150" s="125"/>
      <c r="BAS150" s="125"/>
      <c r="BAT150" s="125"/>
      <c r="BAU150" s="125"/>
      <c r="BAV150" s="125"/>
      <c r="BAW150" s="125"/>
      <c r="BAX150" s="125"/>
      <c r="BAY150" s="125"/>
      <c r="BAZ150" s="125"/>
      <c r="BBA150" s="125"/>
      <c r="BBB150" s="125"/>
      <c r="BBC150" s="125"/>
      <c r="BBD150" s="125"/>
      <c r="BBE150" s="125"/>
      <c r="BBF150" s="125"/>
      <c r="BBG150" s="125"/>
      <c r="BBH150" s="125"/>
      <c r="BBI150" s="125"/>
      <c r="BBJ150" s="125"/>
      <c r="BBK150" s="125"/>
      <c r="BBL150" s="125"/>
      <c r="BBM150" s="125"/>
      <c r="BBN150" s="125"/>
      <c r="BBO150" s="125"/>
      <c r="BBP150" s="125"/>
      <c r="BBQ150" s="125"/>
      <c r="BBR150" s="125"/>
      <c r="BBS150" s="125"/>
      <c r="BBT150" s="125"/>
      <c r="BBU150" s="125"/>
      <c r="BBV150" s="125"/>
      <c r="BBW150" s="125"/>
      <c r="BBX150" s="125"/>
      <c r="BBY150" s="125"/>
      <c r="BBZ150" s="125"/>
      <c r="BCA150" s="125"/>
      <c r="BCB150" s="125"/>
      <c r="BCC150" s="125"/>
      <c r="BCD150" s="125"/>
      <c r="BCE150" s="125"/>
      <c r="BCF150" s="125"/>
      <c r="BCG150" s="125"/>
      <c r="BCH150" s="125"/>
      <c r="BCI150" s="125"/>
      <c r="BCJ150" s="125"/>
      <c r="BCK150" s="125"/>
      <c r="BCL150" s="125"/>
      <c r="BCM150" s="125"/>
      <c r="BCN150" s="125"/>
      <c r="BCO150" s="125"/>
      <c r="BCP150" s="125"/>
      <c r="BCQ150" s="125"/>
      <c r="BCR150" s="125"/>
      <c r="BCS150" s="125"/>
      <c r="BCT150" s="125"/>
      <c r="BCU150" s="125"/>
      <c r="BCV150" s="125"/>
      <c r="BCW150" s="125"/>
      <c r="BCX150" s="125"/>
      <c r="BCY150" s="125"/>
      <c r="BCZ150" s="125"/>
      <c r="BDA150" s="125"/>
      <c r="BDB150" s="125"/>
      <c r="BDC150" s="125"/>
      <c r="BDD150" s="125"/>
      <c r="BDE150" s="125"/>
      <c r="BDF150" s="125"/>
      <c r="BDG150" s="125"/>
      <c r="BDH150" s="125"/>
      <c r="BDI150" s="125"/>
      <c r="BDJ150" s="125"/>
      <c r="BDK150" s="125"/>
      <c r="BDL150" s="125"/>
      <c r="BDM150" s="125"/>
      <c r="BDN150" s="125"/>
      <c r="BDO150" s="125"/>
      <c r="BDP150" s="125"/>
      <c r="BDQ150" s="125"/>
      <c r="BDR150" s="125"/>
      <c r="BDS150" s="125"/>
      <c r="BDT150" s="125"/>
      <c r="BDU150" s="125"/>
      <c r="BDV150" s="125"/>
      <c r="BDW150" s="125"/>
      <c r="BDX150" s="125"/>
      <c r="BDY150" s="125"/>
      <c r="BDZ150" s="125"/>
      <c r="BEA150" s="125"/>
      <c r="BEB150" s="125"/>
      <c r="BEC150" s="125"/>
      <c r="BED150" s="125"/>
      <c r="BEE150" s="125"/>
      <c r="BEF150" s="125"/>
      <c r="BEG150" s="125"/>
      <c r="BEH150" s="125"/>
      <c r="BEO150" s="125"/>
      <c r="BEP150" s="125"/>
      <c r="BEQ150" s="125"/>
      <c r="BER150" s="125"/>
      <c r="BES150" s="125"/>
      <c r="BET150" s="125"/>
      <c r="BEU150" s="125"/>
      <c r="BEV150" s="125"/>
      <c r="BEW150" s="125"/>
      <c r="BEX150" s="125"/>
      <c r="BEY150" s="125"/>
      <c r="BEZ150" s="125"/>
      <c r="BFA150" s="125"/>
      <c r="BFB150" s="125"/>
      <c r="BFC150" s="125"/>
      <c r="BFD150" s="125"/>
      <c r="BFE150" s="125"/>
      <c r="BFF150" s="125"/>
      <c r="BFG150" s="125"/>
      <c r="BFH150" s="125"/>
      <c r="BFI150" s="125"/>
      <c r="BFJ150" s="125"/>
      <c r="BFK150" s="125"/>
      <c r="BFL150" s="125"/>
      <c r="BFM150" s="125"/>
      <c r="BFN150" s="125"/>
      <c r="BFO150" s="125"/>
      <c r="BFP150" s="125"/>
      <c r="BFQ150" s="125"/>
      <c r="BFR150" s="125"/>
      <c r="BFS150" s="125"/>
      <c r="BFT150" s="125"/>
      <c r="BFU150" s="125"/>
      <c r="BFV150" s="125"/>
      <c r="BFW150" s="125"/>
      <c r="BFX150" s="125"/>
      <c r="BFY150" s="125"/>
      <c r="BFZ150" s="125"/>
      <c r="BGA150" s="125"/>
      <c r="BGB150" s="125"/>
      <c r="BGC150" s="125"/>
      <c r="BGD150" s="125"/>
      <c r="BGE150" s="125"/>
      <c r="BGF150" s="125"/>
      <c r="BGG150" s="125"/>
      <c r="BGH150" s="125"/>
      <c r="BGI150" s="125"/>
      <c r="BGJ150" s="125"/>
      <c r="BGK150" s="125"/>
      <c r="BGL150" s="125"/>
      <c r="BGM150" s="125"/>
      <c r="BGN150" s="125"/>
      <c r="BGO150" s="125"/>
      <c r="BGP150" s="125"/>
      <c r="BGQ150" s="125"/>
      <c r="BGR150" s="125"/>
      <c r="BGS150" s="125"/>
      <c r="BGT150" s="125"/>
      <c r="BGU150" s="125"/>
      <c r="BGV150" s="125"/>
      <c r="BGW150" s="125"/>
      <c r="BGX150" s="125"/>
      <c r="BGY150" s="125"/>
      <c r="BGZ150" s="125"/>
      <c r="BHA150" s="125"/>
      <c r="BHB150" s="125"/>
      <c r="BHC150" s="125"/>
      <c r="BHD150" s="125"/>
      <c r="BHE150" s="125"/>
      <c r="BHF150" s="125"/>
      <c r="BHG150" s="125"/>
      <c r="BHH150" s="125"/>
      <c r="BHI150" s="125"/>
      <c r="BHJ150" s="125"/>
      <c r="BHK150" s="125"/>
      <c r="BHL150" s="125"/>
      <c r="BHM150" s="125"/>
      <c r="BHN150" s="125"/>
      <c r="BHO150" s="125"/>
      <c r="BHP150" s="125"/>
      <c r="BHQ150" s="125"/>
      <c r="BHR150" s="125"/>
      <c r="BHS150" s="125"/>
      <c r="BHT150" s="125"/>
      <c r="BHU150" s="125"/>
      <c r="BHV150" s="125"/>
      <c r="BHW150" s="125"/>
      <c r="BHX150" s="125"/>
      <c r="BHY150" s="125"/>
      <c r="BHZ150" s="125"/>
      <c r="BIA150" s="125"/>
      <c r="BIB150" s="125"/>
      <c r="BIC150" s="125"/>
      <c r="BID150" s="125"/>
      <c r="BIE150" s="125"/>
      <c r="BIF150" s="125"/>
      <c r="BIG150" s="125"/>
      <c r="BIH150" s="125"/>
      <c r="BII150" s="125"/>
      <c r="BIJ150" s="125"/>
      <c r="BIK150" s="125"/>
      <c r="BIL150" s="125"/>
      <c r="BIM150" s="125"/>
      <c r="BIN150" s="125"/>
      <c r="BIO150" s="125"/>
      <c r="BIP150" s="125"/>
      <c r="BIQ150" s="125"/>
      <c r="BIR150" s="125"/>
      <c r="BIS150" s="125"/>
      <c r="BIT150" s="125"/>
      <c r="BIU150" s="125"/>
      <c r="BIV150" s="125"/>
      <c r="BIW150" s="125"/>
      <c r="BIX150" s="125"/>
      <c r="BIY150" s="125"/>
      <c r="BIZ150" s="125"/>
      <c r="BJA150" s="125"/>
      <c r="BJB150" s="125"/>
      <c r="BJC150" s="125"/>
      <c r="BJD150" s="125"/>
      <c r="BJE150" s="125"/>
      <c r="BJF150" s="125"/>
      <c r="BJG150" s="125"/>
      <c r="BJH150" s="125"/>
      <c r="BJI150" s="125"/>
      <c r="BJJ150" s="125"/>
      <c r="BJK150" s="125"/>
      <c r="BJL150" s="125"/>
      <c r="BJM150" s="125"/>
      <c r="BJN150" s="125"/>
      <c r="BJO150" s="125"/>
      <c r="BJP150" s="125"/>
      <c r="BJQ150" s="125"/>
      <c r="BJR150" s="125"/>
      <c r="BJS150" s="125"/>
      <c r="BJT150" s="125"/>
      <c r="BJU150" s="125"/>
      <c r="BJV150" s="125"/>
      <c r="BJW150" s="125"/>
      <c r="BJX150" s="125"/>
      <c r="BJY150" s="125"/>
      <c r="BJZ150" s="125"/>
      <c r="BKA150" s="125"/>
      <c r="BKB150" s="125"/>
      <c r="BKC150" s="125"/>
      <c r="BKD150" s="125"/>
      <c r="BKE150" s="125"/>
      <c r="BKF150" s="125"/>
      <c r="BKG150" s="125"/>
      <c r="BKH150" s="125"/>
      <c r="BKI150" s="125"/>
      <c r="BKJ150" s="125"/>
      <c r="BKK150" s="125"/>
      <c r="BKL150" s="125"/>
      <c r="BKM150" s="125"/>
      <c r="BKN150" s="125"/>
      <c r="BKO150" s="125"/>
      <c r="BKP150" s="125"/>
      <c r="BKQ150" s="125"/>
      <c r="BKR150" s="125"/>
      <c r="BKS150" s="125"/>
      <c r="BKT150" s="125"/>
      <c r="BKU150" s="125"/>
      <c r="BKV150" s="125"/>
      <c r="BKW150" s="125"/>
      <c r="BKX150" s="125"/>
      <c r="BKY150" s="125"/>
      <c r="BKZ150" s="125"/>
      <c r="BLA150" s="125"/>
      <c r="BLB150" s="125"/>
      <c r="BLC150" s="125"/>
      <c r="BLD150" s="125"/>
      <c r="BLE150" s="125"/>
      <c r="BLF150" s="125"/>
      <c r="BLG150" s="125"/>
      <c r="BLH150" s="125"/>
      <c r="BLI150" s="125"/>
      <c r="BLJ150" s="125"/>
      <c r="BLK150" s="125"/>
      <c r="BLL150" s="125"/>
      <c r="BLM150" s="125"/>
      <c r="BLN150" s="125"/>
      <c r="BLO150" s="125"/>
      <c r="BLP150" s="125"/>
      <c r="BLQ150" s="125"/>
      <c r="BLR150" s="125"/>
      <c r="BLS150" s="125"/>
      <c r="BLT150" s="125"/>
      <c r="BLU150" s="125"/>
      <c r="BLV150" s="125"/>
      <c r="BLW150" s="125"/>
      <c r="BLX150" s="125"/>
      <c r="BLY150" s="125"/>
      <c r="BLZ150" s="125"/>
      <c r="BMA150" s="125"/>
      <c r="BMB150" s="125"/>
      <c r="BMC150" s="125"/>
      <c r="BMD150" s="125"/>
      <c r="BME150" s="125"/>
      <c r="BMF150" s="125"/>
      <c r="BMG150" s="125"/>
      <c r="BMH150" s="125"/>
      <c r="BMI150" s="125"/>
      <c r="BMJ150" s="125"/>
      <c r="BMK150" s="125"/>
      <c r="BML150" s="125"/>
      <c r="BMM150" s="125"/>
      <c r="BMN150" s="125"/>
      <c r="BMO150" s="125"/>
      <c r="BMP150" s="125"/>
      <c r="BMQ150" s="125"/>
      <c r="BMR150" s="125"/>
      <c r="BMS150" s="125"/>
      <c r="BMT150" s="125"/>
      <c r="BMU150" s="125"/>
      <c r="BMV150" s="125"/>
      <c r="BMW150" s="125"/>
      <c r="BMX150" s="125"/>
      <c r="BMY150" s="125"/>
      <c r="BMZ150" s="125"/>
      <c r="BNA150" s="125"/>
      <c r="BNB150" s="125"/>
      <c r="BNC150" s="125"/>
      <c r="BND150" s="125"/>
      <c r="BNE150" s="125"/>
      <c r="BNF150" s="125"/>
      <c r="BNG150" s="125"/>
      <c r="BNH150" s="125"/>
      <c r="BNI150" s="125"/>
      <c r="BNJ150" s="125"/>
      <c r="BNK150" s="125"/>
      <c r="BNL150" s="125"/>
      <c r="BNM150" s="125"/>
      <c r="BNN150" s="125"/>
      <c r="BNO150" s="125"/>
      <c r="BNP150" s="125"/>
      <c r="BNQ150" s="125"/>
      <c r="BNR150" s="125"/>
      <c r="BNS150" s="125"/>
      <c r="BNT150" s="125"/>
      <c r="BNU150" s="125"/>
      <c r="BNV150" s="125"/>
      <c r="BNW150" s="125"/>
      <c r="BNX150" s="125"/>
      <c r="BNY150" s="125"/>
      <c r="BNZ150" s="125"/>
      <c r="BOA150" s="125"/>
      <c r="BOB150" s="125"/>
      <c r="BOC150" s="125"/>
      <c r="BOD150" s="125"/>
      <c r="BOK150" s="125"/>
      <c r="BOL150" s="125"/>
      <c r="BOM150" s="125"/>
      <c r="BON150" s="125"/>
      <c r="BOO150" s="125"/>
      <c r="BOP150" s="125"/>
      <c r="BOQ150" s="125"/>
      <c r="BOR150" s="125"/>
      <c r="BOS150" s="125"/>
      <c r="BOT150" s="125"/>
      <c r="BOU150" s="125"/>
      <c r="BOV150" s="125"/>
      <c r="BOW150" s="125"/>
      <c r="BOX150" s="125"/>
      <c r="BOY150" s="125"/>
      <c r="BOZ150" s="125"/>
      <c r="BPA150" s="125"/>
      <c r="BPB150" s="125"/>
      <c r="BPC150" s="125"/>
      <c r="BPD150" s="125"/>
      <c r="BPE150" s="125"/>
      <c r="BPF150" s="125"/>
      <c r="BPG150" s="125"/>
      <c r="BPH150" s="125"/>
      <c r="BPI150" s="125"/>
      <c r="BPJ150" s="125"/>
      <c r="BPK150" s="125"/>
      <c r="BPL150" s="125"/>
      <c r="BPM150" s="125"/>
      <c r="BPN150" s="125"/>
      <c r="BPO150" s="125"/>
      <c r="BPP150" s="125"/>
      <c r="BPQ150" s="125"/>
      <c r="BPR150" s="125"/>
      <c r="BPS150" s="125"/>
      <c r="BPT150" s="125"/>
      <c r="BPU150" s="125"/>
      <c r="BPV150" s="125"/>
      <c r="BPW150" s="125"/>
      <c r="BPX150" s="125"/>
      <c r="BPY150" s="125"/>
      <c r="BPZ150" s="125"/>
      <c r="BQA150" s="125"/>
      <c r="BQB150" s="125"/>
      <c r="BQC150" s="125"/>
      <c r="BQD150" s="125"/>
      <c r="BQE150" s="125"/>
      <c r="BQF150" s="125"/>
      <c r="BQG150" s="125"/>
      <c r="BQH150" s="125"/>
      <c r="BQI150" s="125"/>
      <c r="BQJ150" s="125"/>
      <c r="BQK150" s="125"/>
      <c r="BQL150" s="125"/>
      <c r="BQM150" s="125"/>
      <c r="BQN150" s="125"/>
      <c r="BQO150" s="125"/>
      <c r="BQP150" s="125"/>
      <c r="BQQ150" s="125"/>
      <c r="BQR150" s="125"/>
      <c r="BQS150" s="125"/>
      <c r="BQT150" s="125"/>
      <c r="BQU150" s="125"/>
      <c r="BQV150" s="125"/>
      <c r="BQW150" s="125"/>
      <c r="BQX150" s="125"/>
      <c r="BQY150" s="125"/>
      <c r="BQZ150" s="125"/>
      <c r="BRA150" s="125"/>
      <c r="BRB150" s="125"/>
      <c r="BRC150" s="125"/>
      <c r="BRD150" s="125"/>
      <c r="BRE150" s="125"/>
      <c r="BRF150" s="125"/>
      <c r="BRG150" s="125"/>
      <c r="BRH150" s="125"/>
      <c r="BRI150" s="125"/>
      <c r="BRJ150" s="125"/>
      <c r="BRK150" s="125"/>
      <c r="BRL150" s="125"/>
      <c r="BRM150" s="125"/>
      <c r="BRN150" s="125"/>
      <c r="BRO150" s="125"/>
      <c r="BRP150" s="125"/>
      <c r="BRQ150" s="125"/>
      <c r="BRR150" s="125"/>
      <c r="BRS150" s="125"/>
      <c r="BRT150" s="125"/>
      <c r="BRU150" s="125"/>
      <c r="BRV150" s="125"/>
      <c r="BRW150" s="125"/>
      <c r="BRX150" s="125"/>
      <c r="BRY150" s="125"/>
      <c r="BRZ150" s="125"/>
      <c r="BSA150" s="125"/>
      <c r="BSB150" s="125"/>
      <c r="BSC150" s="125"/>
      <c r="BSD150" s="125"/>
      <c r="BSE150" s="125"/>
      <c r="BSF150" s="125"/>
      <c r="BSG150" s="125"/>
      <c r="BSH150" s="125"/>
      <c r="BSI150" s="125"/>
      <c r="BSJ150" s="125"/>
      <c r="BSK150" s="125"/>
      <c r="BSL150" s="125"/>
      <c r="BSM150" s="125"/>
      <c r="BSN150" s="125"/>
      <c r="BSO150" s="125"/>
      <c r="BSP150" s="125"/>
      <c r="BSQ150" s="125"/>
      <c r="BSR150" s="125"/>
      <c r="BSS150" s="125"/>
      <c r="BST150" s="125"/>
      <c r="BSU150" s="125"/>
      <c r="BSV150" s="125"/>
      <c r="BSW150" s="125"/>
      <c r="BSX150" s="125"/>
      <c r="BSY150" s="125"/>
      <c r="BSZ150" s="125"/>
      <c r="BTA150" s="125"/>
      <c r="BTB150" s="125"/>
      <c r="BTC150" s="125"/>
      <c r="BTD150" s="125"/>
      <c r="BTE150" s="125"/>
      <c r="BTF150" s="125"/>
      <c r="BTG150" s="125"/>
      <c r="BTH150" s="125"/>
      <c r="BTI150" s="125"/>
      <c r="BTJ150" s="125"/>
      <c r="BTK150" s="125"/>
      <c r="BTL150" s="125"/>
      <c r="BTM150" s="125"/>
      <c r="BTN150" s="125"/>
      <c r="BTO150" s="125"/>
      <c r="BTP150" s="125"/>
      <c r="BTQ150" s="125"/>
      <c r="BTR150" s="125"/>
      <c r="BTS150" s="125"/>
      <c r="BTT150" s="125"/>
      <c r="BTU150" s="125"/>
      <c r="BTV150" s="125"/>
      <c r="BTW150" s="125"/>
      <c r="BTX150" s="125"/>
      <c r="BTY150" s="125"/>
      <c r="BTZ150" s="125"/>
      <c r="BUA150" s="125"/>
      <c r="BUB150" s="125"/>
      <c r="BUC150" s="125"/>
      <c r="BUD150" s="125"/>
      <c r="BUE150" s="125"/>
      <c r="BUF150" s="125"/>
      <c r="BUG150" s="125"/>
      <c r="BUH150" s="125"/>
      <c r="BUI150" s="125"/>
      <c r="BUJ150" s="125"/>
      <c r="BUK150" s="125"/>
      <c r="BUL150" s="125"/>
      <c r="BUM150" s="125"/>
      <c r="BUN150" s="125"/>
      <c r="BUO150" s="125"/>
      <c r="BUP150" s="125"/>
      <c r="BUQ150" s="125"/>
      <c r="BUR150" s="125"/>
      <c r="BUS150" s="125"/>
      <c r="BUT150" s="125"/>
      <c r="BUU150" s="125"/>
      <c r="BUV150" s="125"/>
      <c r="BUW150" s="125"/>
      <c r="BUX150" s="125"/>
      <c r="BUY150" s="125"/>
      <c r="BUZ150" s="125"/>
      <c r="BVA150" s="125"/>
      <c r="BVB150" s="125"/>
      <c r="BVC150" s="125"/>
      <c r="BVD150" s="125"/>
      <c r="BVE150" s="125"/>
      <c r="BVF150" s="125"/>
      <c r="BVG150" s="125"/>
      <c r="BVH150" s="125"/>
      <c r="BVI150" s="125"/>
      <c r="BVJ150" s="125"/>
      <c r="BVK150" s="125"/>
      <c r="BVL150" s="125"/>
      <c r="BVM150" s="125"/>
      <c r="BVN150" s="125"/>
      <c r="BVO150" s="125"/>
      <c r="BVP150" s="125"/>
      <c r="BVQ150" s="125"/>
      <c r="BVR150" s="125"/>
      <c r="BVS150" s="125"/>
      <c r="BVT150" s="125"/>
      <c r="BVU150" s="125"/>
      <c r="BVV150" s="125"/>
      <c r="BVW150" s="125"/>
      <c r="BVX150" s="125"/>
      <c r="BVY150" s="125"/>
      <c r="BVZ150" s="125"/>
      <c r="BWA150" s="125"/>
      <c r="BWB150" s="125"/>
      <c r="BWC150" s="125"/>
      <c r="BWD150" s="125"/>
      <c r="BWE150" s="125"/>
      <c r="BWF150" s="125"/>
      <c r="BWG150" s="125"/>
      <c r="BWH150" s="125"/>
      <c r="BWI150" s="125"/>
      <c r="BWJ150" s="125"/>
      <c r="BWK150" s="125"/>
      <c r="BWL150" s="125"/>
      <c r="BWM150" s="125"/>
      <c r="BWN150" s="125"/>
      <c r="BWO150" s="125"/>
      <c r="BWP150" s="125"/>
      <c r="BWQ150" s="125"/>
      <c r="BWR150" s="125"/>
      <c r="BWS150" s="125"/>
      <c r="BWT150" s="125"/>
      <c r="BWU150" s="125"/>
      <c r="BWV150" s="125"/>
      <c r="BWW150" s="125"/>
      <c r="BWX150" s="125"/>
      <c r="BWY150" s="125"/>
      <c r="BWZ150" s="125"/>
      <c r="BXA150" s="125"/>
      <c r="BXB150" s="125"/>
      <c r="BXC150" s="125"/>
      <c r="BXD150" s="125"/>
      <c r="BXE150" s="125"/>
      <c r="BXF150" s="125"/>
      <c r="BXG150" s="125"/>
      <c r="BXH150" s="125"/>
      <c r="BXI150" s="125"/>
      <c r="BXJ150" s="125"/>
      <c r="BXK150" s="125"/>
      <c r="BXL150" s="125"/>
      <c r="BXM150" s="125"/>
      <c r="BXN150" s="125"/>
      <c r="BXO150" s="125"/>
      <c r="BXP150" s="125"/>
      <c r="BXQ150" s="125"/>
      <c r="BXR150" s="125"/>
      <c r="BXS150" s="125"/>
      <c r="BXT150" s="125"/>
      <c r="BXU150" s="125"/>
      <c r="BXV150" s="125"/>
      <c r="BXW150" s="125"/>
      <c r="BXX150" s="125"/>
      <c r="BXY150" s="125"/>
      <c r="BXZ150" s="125"/>
      <c r="BYG150" s="125"/>
      <c r="BYH150" s="125"/>
      <c r="BYI150" s="125"/>
      <c r="BYJ150" s="125"/>
      <c r="BYK150" s="125"/>
      <c r="BYL150" s="125"/>
      <c r="BYM150" s="125"/>
      <c r="BYN150" s="125"/>
      <c r="BYO150" s="125"/>
      <c r="BYP150" s="125"/>
      <c r="BYQ150" s="125"/>
      <c r="BYR150" s="125"/>
      <c r="BYS150" s="125"/>
      <c r="BYT150" s="125"/>
      <c r="BYU150" s="125"/>
      <c r="BYV150" s="125"/>
      <c r="BYW150" s="125"/>
      <c r="BYX150" s="125"/>
      <c r="BYY150" s="125"/>
      <c r="BYZ150" s="125"/>
      <c r="BZA150" s="125"/>
      <c r="BZB150" s="125"/>
      <c r="BZC150" s="125"/>
      <c r="BZD150" s="125"/>
      <c r="BZE150" s="125"/>
      <c r="BZF150" s="125"/>
      <c r="BZG150" s="125"/>
      <c r="BZH150" s="125"/>
      <c r="BZI150" s="125"/>
      <c r="BZJ150" s="125"/>
      <c r="BZK150" s="125"/>
      <c r="BZL150" s="125"/>
      <c r="BZM150" s="125"/>
      <c r="BZN150" s="125"/>
      <c r="BZO150" s="125"/>
      <c r="BZP150" s="125"/>
      <c r="BZQ150" s="125"/>
      <c r="BZR150" s="125"/>
      <c r="BZS150" s="125"/>
      <c r="BZT150" s="125"/>
      <c r="BZU150" s="125"/>
      <c r="BZV150" s="125"/>
      <c r="BZW150" s="125"/>
      <c r="BZX150" s="125"/>
      <c r="BZY150" s="125"/>
      <c r="BZZ150" s="125"/>
      <c r="CAA150" s="125"/>
      <c r="CAB150" s="125"/>
      <c r="CAC150" s="125"/>
      <c r="CAD150" s="125"/>
      <c r="CAE150" s="125"/>
      <c r="CAF150" s="125"/>
      <c r="CAG150" s="125"/>
      <c r="CAH150" s="125"/>
      <c r="CAI150" s="125"/>
      <c r="CAJ150" s="125"/>
      <c r="CAK150" s="125"/>
      <c r="CAL150" s="125"/>
      <c r="CAM150" s="125"/>
      <c r="CAN150" s="125"/>
      <c r="CAO150" s="125"/>
      <c r="CAP150" s="125"/>
      <c r="CAQ150" s="125"/>
      <c r="CAR150" s="125"/>
      <c r="CAS150" s="125"/>
      <c r="CAT150" s="125"/>
      <c r="CAU150" s="125"/>
      <c r="CAV150" s="125"/>
      <c r="CAW150" s="125"/>
      <c r="CAX150" s="125"/>
      <c r="CAY150" s="125"/>
      <c r="CAZ150" s="125"/>
      <c r="CBA150" s="125"/>
      <c r="CBB150" s="125"/>
      <c r="CBC150" s="125"/>
      <c r="CBD150" s="125"/>
      <c r="CBE150" s="125"/>
      <c r="CBF150" s="125"/>
      <c r="CBG150" s="125"/>
      <c r="CBH150" s="125"/>
      <c r="CBI150" s="125"/>
      <c r="CBJ150" s="125"/>
      <c r="CBK150" s="125"/>
      <c r="CBL150" s="125"/>
      <c r="CBM150" s="125"/>
      <c r="CBN150" s="125"/>
      <c r="CBO150" s="125"/>
      <c r="CBP150" s="125"/>
      <c r="CBQ150" s="125"/>
      <c r="CBR150" s="125"/>
      <c r="CBS150" s="125"/>
      <c r="CBT150" s="125"/>
      <c r="CBU150" s="125"/>
      <c r="CBV150" s="125"/>
      <c r="CBW150" s="125"/>
      <c r="CBX150" s="125"/>
      <c r="CBY150" s="125"/>
      <c r="CBZ150" s="125"/>
      <c r="CCA150" s="125"/>
      <c r="CCB150" s="125"/>
      <c r="CCC150" s="125"/>
      <c r="CCD150" s="125"/>
      <c r="CCE150" s="125"/>
      <c r="CCF150" s="125"/>
      <c r="CCG150" s="125"/>
      <c r="CCH150" s="125"/>
      <c r="CCI150" s="125"/>
      <c r="CCJ150" s="125"/>
      <c r="CCK150" s="125"/>
      <c r="CCL150" s="125"/>
      <c r="CCM150" s="125"/>
      <c r="CCN150" s="125"/>
      <c r="CCO150" s="125"/>
      <c r="CCP150" s="125"/>
      <c r="CCQ150" s="125"/>
      <c r="CCR150" s="125"/>
      <c r="CCS150" s="125"/>
      <c r="CCT150" s="125"/>
      <c r="CCU150" s="125"/>
      <c r="CCV150" s="125"/>
      <c r="CCW150" s="125"/>
      <c r="CCX150" s="125"/>
      <c r="CCY150" s="125"/>
      <c r="CCZ150" s="125"/>
      <c r="CDA150" s="125"/>
      <c r="CDB150" s="125"/>
      <c r="CDC150" s="125"/>
      <c r="CDD150" s="125"/>
      <c r="CDE150" s="125"/>
      <c r="CDF150" s="125"/>
      <c r="CDG150" s="125"/>
      <c r="CDH150" s="125"/>
      <c r="CDI150" s="125"/>
      <c r="CDJ150" s="125"/>
      <c r="CDK150" s="125"/>
      <c r="CDL150" s="125"/>
      <c r="CDM150" s="125"/>
      <c r="CDN150" s="125"/>
      <c r="CDO150" s="125"/>
      <c r="CDP150" s="125"/>
      <c r="CDQ150" s="125"/>
      <c r="CDR150" s="125"/>
      <c r="CDS150" s="125"/>
      <c r="CDT150" s="125"/>
      <c r="CDU150" s="125"/>
      <c r="CDV150" s="125"/>
      <c r="CDW150" s="125"/>
      <c r="CDX150" s="125"/>
      <c r="CDY150" s="125"/>
      <c r="CDZ150" s="125"/>
      <c r="CEA150" s="125"/>
      <c r="CEB150" s="125"/>
      <c r="CEC150" s="125"/>
      <c r="CED150" s="125"/>
      <c r="CEE150" s="125"/>
      <c r="CEF150" s="125"/>
      <c r="CEG150" s="125"/>
      <c r="CEH150" s="125"/>
      <c r="CEI150" s="125"/>
      <c r="CEJ150" s="125"/>
      <c r="CEK150" s="125"/>
      <c r="CEL150" s="125"/>
      <c r="CEM150" s="125"/>
      <c r="CEN150" s="125"/>
      <c r="CEO150" s="125"/>
      <c r="CEP150" s="125"/>
      <c r="CEQ150" s="125"/>
      <c r="CER150" s="125"/>
      <c r="CES150" s="125"/>
      <c r="CET150" s="125"/>
      <c r="CEU150" s="125"/>
      <c r="CEV150" s="125"/>
      <c r="CEW150" s="125"/>
      <c r="CEX150" s="125"/>
      <c r="CEY150" s="125"/>
      <c r="CEZ150" s="125"/>
      <c r="CFA150" s="125"/>
      <c r="CFB150" s="125"/>
      <c r="CFC150" s="125"/>
      <c r="CFD150" s="125"/>
      <c r="CFE150" s="125"/>
      <c r="CFF150" s="125"/>
      <c r="CFG150" s="125"/>
      <c r="CFH150" s="125"/>
      <c r="CFI150" s="125"/>
      <c r="CFJ150" s="125"/>
      <c r="CFK150" s="125"/>
      <c r="CFL150" s="125"/>
      <c r="CFM150" s="125"/>
      <c r="CFN150" s="125"/>
      <c r="CFO150" s="125"/>
      <c r="CFP150" s="125"/>
      <c r="CFQ150" s="125"/>
      <c r="CFR150" s="125"/>
      <c r="CFS150" s="125"/>
      <c r="CFT150" s="125"/>
      <c r="CFU150" s="125"/>
      <c r="CFV150" s="125"/>
      <c r="CFW150" s="125"/>
      <c r="CFX150" s="125"/>
      <c r="CFY150" s="125"/>
      <c r="CFZ150" s="125"/>
      <c r="CGA150" s="125"/>
      <c r="CGB150" s="125"/>
      <c r="CGC150" s="125"/>
      <c r="CGD150" s="125"/>
      <c r="CGE150" s="125"/>
      <c r="CGF150" s="125"/>
      <c r="CGG150" s="125"/>
      <c r="CGH150" s="125"/>
      <c r="CGI150" s="125"/>
      <c r="CGJ150" s="125"/>
      <c r="CGK150" s="125"/>
      <c r="CGL150" s="125"/>
      <c r="CGM150" s="125"/>
      <c r="CGN150" s="125"/>
      <c r="CGO150" s="125"/>
      <c r="CGP150" s="125"/>
      <c r="CGQ150" s="125"/>
      <c r="CGR150" s="125"/>
      <c r="CGS150" s="125"/>
      <c r="CGT150" s="125"/>
      <c r="CGU150" s="125"/>
      <c r="CGV150" s="125"/>
      <c r="CGW150" s="125"/>
      <c r="CGX150" s="125"/>
      <c r="CGY150" s="125"/>
      <c r="CGZ150" s="125"/>
      <c r="CHA150" s="125"/>
      <c r="CHB150" s="125"/>
      <c r="CHC150" s="125"/>
      <c r="CHD150" s="125"/>
      <c r="CHE150" s="125"/>
      <c r="CHF150" s="125"/>
      <c r="CHG150" s="125"/>
      <c r="CHH150" s="125"/>
      <c r="CHI150" s="125"/>
      <c r="CHJ150" s="125"/>
      <c r="CHK150" s="125"/>
      <c r="CHL150" s="125"/>
      <c r="CHM150" s="125"/>
      <c r="CHN150" s="125"/>
      <c r="CHO150" s="125"/>
      <c r="CHP150" s="125"/>
      <c r="CHQ150" s="125"/>
      <c r="CHR150" s="125"/>
      <c r="CHS150" s="125"/>
      <c r="CHT150" s="125"/>
      <c r="CHU150" s="125"/>
      <c r="CHV150" s="125"/>
      <c r="CIC150" s="125"/>
      <c r="CID150" s="125"/>
      <c r="CIE150" s="125"/>
      <c r="CIF150" s="125"/>
      <c r="CIG150" s="125"/>
      <c r="CIH150" s="125"/>
      <c r="CII150" s="125"/>
      <c r="CIJ150" s="125"/>
      <c r="CIK150" s="125"/>
      <c r="CIL150" s="125"/>
      <c r="CIM150" s="125"/>
      <c r="CIN150" s="125"/>
      <c r="CIO150" s="125"/>
      <c r="CIP150" s="125"/>
      <c r="CIQ150" s="125"/>
      <c r="CIR150" s="125"/>
      <c r="CIS150" s="125"/>
      <c r="CIT150" s="125"/>
      <c r="CIU150" s="125"/>
      <c r="CIV150" s="125"/>
      <c r="CIW150" s="125"/>
      <c r="CIX150" s="125"/>
      <c r="CIY150" s="125"/>
      <c r="CIZ150" s="125"/>
      <c r="CJA150" s="125"/>
      <c r="CJB150" s="125"/>
      <c r="CJC150" s="125"/>
      <c r="CJD150" s="125"/>
      <c r="CJE150" s="125"/>
      <c r="CJF150" s="125"/>
      <c r="CJG150" s="125"/>
      <c r="CJH150" s="125"/>
      <c r="CJI150" s="125"/>
      <c r="CJJ150" s="125"/>
      <c r="CJK150" s="125"/>
      <c r="CJL150" s="125"/>
      <c r="CJM150" s="125"/>
      <c r="CJN150" s="125"/>
      <c r="CJO150" s="125"/>
      <c r="CJP150" s="125"/>
      <c r="CJQ150" s="125"/>
      <c r="CJR150" s="125"/>
      <c r="CJS150" s="125"/>
      <c r="CJT150" s="125"/>
      <c r="CJU150" s="125"/>
      <c r="CJV150" s="125"/>
      <c r="CJW150" s="125"/>
      <c r="CJX150" s="125"/>
      <c r="CJY150" s="125"/>
      <c r="CJZ150" s="125"/>
      <c r="CKA150" s="125"/>
      <c r="CKB150" s="125"/>
      <c r="CKC150" s="125"/>
      <c r="CKD150" s="125"/>
      <c r="CKE150" s="125"/>
      <c r="CKF150" s="125"/>
      <c r="CKG150" s="125"/>
      <c r="CKH150" s="125"/>
      <c r="CKI150" s="125"/>
      <c r="CKJ150" s="125"/>
      <c r="CKK150" s="125"/>
      <c r="CKL150" s="125"/>
      <c r="CKM150" s="125"/>
      <c r="CKN150" s="125"/>
      <c r="CKO150" s="125"/>
      <c r="CKP150" s="125"/>
      <c r="CKQ150" s="125"/>
      <c r="CKR150" s="125"/>
      <c r="CKS150" s="125"/>
      <c r="CKT150" s="125"/>
      <c r="CKU150" s="125"/>
      <c r="CKV150" s="125"/>
      <c r="CKW150" s="125"/>
      <c r="CKX150" s="125"/>
      <c r="CKY150" s="125"/>
      <c r="CKZ150" s="125"/>
      <c r="CLA150" s="125"/>
      <c r="CLB150" s="125"/>
      <c r="CLC150" s="125"/>
      <c r="CLD150" s="125"/>
      <c r="CLE150" s="125"/>
      <c r="CLF150" s="125"/>
      <c r="CLG150" s="125"/>
      <c r="CLH150" s="125"/>
      <c r="CLI150" s="125"/>
      <c r="CLJ150" s="125"/>
      <c r="CLK150" s="125"/>
      <c r="CLL150" s="125"/>
      <c r="CLM150" s="125"/>
      <c r="CLN150" s="125"/>
      <c r="CLO150" s="125"/>
      <c r="CLP150" s="125"/>
      <c r="CLQ150" s="125"/>
      <c r="CLR150" s="125"/>
      <c r="CLS150" s="125"/>
      <c r="CLT150" s="125"/>
      <c r="CLU150" s="125"/>
      <c r="CLV150" s="125"/>
      <c r="CLW150" s="125"/>
      <c r="CLX150" s="125"/>
      <c r="CLY150" s="125"/>
      <c r="CLZ150" s="125"/>
      <c r="CMA150" s="125"/>
      <c r="CMB150" s="125"/>
      <c r="CMC150" s="125"/>
      <c r="CMD150" s="125"/>
      <c r="CME150" s="125"/>
      <c r="CMF150" s="125"/>
      <c r="CMG150" s="125"/>
      <c r="CMH150" s="125"/>
      <c r="CMI150" s="125"/>
      <c r="CMJ150" s="125"/>
      <c r="CMK150" s="125"/>
      <c r="CML150" s="125"/>
      <c r="CMM150" s="125"/>
      <c r="CMN150" s="125"/>
      <c r="CMO150" s="125"/>
      <c r="CMP150" s="125"/>
      <c r="CMQ150" s="125"/>
      <c r="CMR150" s="125"/>
      <c r="CMS150" s="125"/>
      <c r="CMT150" s="125"/>
      <c r="CMU150" s="125"/>
      <c r="CMV150" s="125"/>
      <c r="CMW150" s="125"/>
      <c r="CMX150" s="125"/>
      <c r="CMY150" s="125"/>
      <c r="CMZ150" s="125"/>
      <c r="CNA150" s="125"/>
      <c r="CNB150" s="125"/>
      <c r="CNC150" s="125"/>
      <c r="CND150" s="125"/>
      <c r="CNE150" s="125"/>
      <c r="CNF150" s="125"/>
      <c r="CNG150" s="125"/>
      <c r="CNH150" s="125"/>
      <c r="CNI150" s="125"/>
      <c r="CNJ150" s="125"/>
      <c r="CNK150" s="125"/>
      <c r="CNL150" s="125"/>
      <c r="CNM150" s="125"/>
      <c r="CNN150" s="125"/>
      <c r="CNO150" s="125"/>
      <c r="CNP150" s="125"/>
      <c r="CNQ150" s="125"/>
      <c r="CNR150" s="125"/>
      <c r="CNS150" s="125"/>
      <c r="CNT150" s="125"/>
      <c r="CNU150" s="125"/>
      <c r="CNV150" s="125"/>
      <c r="CNW150" s="125"/>
      <c r="CNX150" s="125"/>
      <c r="CNY150" s="125"/>
      <c r="CNZ150" s="125"/>
      <c r="COA150" s="125"/>
      <c r="COB150" s="125"/>
      <c r="COC150" s="125"/>
      <c r="COD150" s="125"/>
      <c r="COE150" s="125"/>
      <c r="COF150" s="125"/>
      <c r="COG150" s="125"/>
      <c r="COH150" s="125"/>
      <c r="COI150" s="125"/>
      <c r="COJ150" s="125"/>
      <c r="COK150" s="125"/>
      <c r="COL150" s="125"/>
      <c r="COM150" s="125"/>
      <c r="CON150" s="125"/>
      <c r="COO150" s="125"/>
      <c r="COP150" s="125"/>
      <c r="COQ150" s="125"/>
      <c r="COR150" s="125"/>
      <c r="COS150" s="125"/>
      <c r="COT150" s="125"/>
      <c r="COU150" s="125"/>
      <c r="COV150" s="125"/>
      <c r="COW150" s="125"/>
      <c r="COX150" s="125"/>
      <c r="COY150" s="125"/>
      <c r="COZ150" s="125"/>
      <c r="CPA150" s="125"/>
      <c r="CPB150" s="125"/>
      <c r="CPC150" s="125"/>
      <c r="CPD150" s="125"/>
      <c r="CPE150" s="125"/>
      <c r="CPF150" s="125"/>
      <c r="CPG150" s="125"/>
      <c r="CPH150" s="125"/>
      <c r="CPI150" s="125"/>
      <c r="CPJ150" s="125"/>
      <c r="CPK150" s="125"/>
      <c r="CPL150" s="125"/>
      <c r="CPM150" s="125"/>
      <c r="CPN150" s="125"/>
      <c r="CPO150" s="125"/>
      <c r="CPP150" s="125"/>
      <c r="CPQ150" s="125"/>
      <c r="CPR150" s="125"/>
      <c r="CPS150" s="125"/>
      <c r="CPT150" s="125"/>
      <c r="CPU150" s="125"/>
      <c r="CPV150" s="125"/>
      <c r="CPW150" s="125"/>
      <c r="CPX150" s="125"/>
      <c r="CPY150" s="125"/>
      <c r="CPZ150" s="125"/>
      <c r="CQA150" s="125"/>
      <c r="CQB150" s="125"/>
      <c r="CQC150" s="125"/>
      <c r="CQD150" s="125"/>
      <c r="CQE150" s="125"/>
      <c r="CQF150" s="125"/>
      <c r="CQG150" s="125"/>
      <c r="CQH150" s="125"/>
      <c r="CQI150" s="125"/>
      <c r="CQJ150" s="125"/>
      <c r="CQK150" s="125"/>
      <c r="CQL150" s="125"/>
      <c r="CQM150" s="125"/>
      <c r="CQN150" s="125"/>
      <c r="CQO150" s="125"/>
      <c r="CQP150" s="125"/>
      <c r="CQQ150" s="125"/>
      <c r="CQR150" s="125"/>
      <c r="CQS150" s="125"/>
      <c r="CQT150" s="125"/>
      <c r="CQU150" s="125"/>
      <c r="CQV150" s="125"/>
      <c r="CQW150" s="125"/>
      <c r="CQX150" s="125"/>
      <c r="CQY150" s="125"/>
      <c r="CQZ150" s="125"/>
      <c r="CRA150" s="125"/>
      <c r="CRB150" s="125"/>
      <c r="CRC150" s="125"/>
      <c r="CRD150" s="125"/>
      <c r="CRE150" s="125"/>
      <c r="CRF150" s="125"/>
      <c r="CRG150" s="125"/>
      <c r="CRH150" s="125"/>
      <c r="CRI150" s="125"/>
      <c r="CRJ150" s="125"/>
      <c r="CRK150" s="125"/>
      <c r="CRL150" s="125"/>
      <c r="CRM150" s="125"/>
      <c r="CRN150" s="125"/>
      <c r="CRO150" s="125"/>
      <c r="CRP150" s="125"/>
      <c r="CRQ150" s="125"/>
      <c r="CRR150" s="125"/>
      <c r="CRY150" s="125"/>
      <c r="CRZ150" s="125"/>
      <c r="CSA150" s="125"/>
      <c r="CSB150" s="125"/>
      <c r="CSC150" s="125"/>
      <c r="CSD150" s="125"/>
      <c r="CSE150" s="125"/>
      <c r="CSF150" s="125"/>
      <c r="CSG150" s="125"/>
      <c r="CSH150" s="125"/>
      <c r="CSI150" s="125"/>
      <c r="CSJ150" s="125"/>
      <c r="CSK150" s="125"/>
      <c r="CSL150" s="125"/>
      <c r="CSM150" s="125"/>
      <c r="CSN150" s="125"/>
      <c r="CSO150" s="125"/>
      <c r="CSP150" s="125"/>
      <c r="CSQ150" s="125"/>
      <c r="CSR150" s="125"/>
      <c r="CSS150" s="125"/>
      <c r="CST150" s="125"/>
      <c r="CSU150" s="125"/>
      <c r="CSV150" s="125"/>
      <c r="CSW150" s="125"/>
      <c r="CSX150" s="125"/>
      <c r="CSY150" s="125"/>
      <c r="CSZ150" s="125"/>
      <c r="CTA150" s="125"/>
      <c r="CTB150" s="125"/>
      <c r="CTC150" s="125"/>
      <c r="CTD150" s="125"/>
      <c r="CTE150" s="125"/>
      <c r="CTF150" s="125"/>
      <c r="CTG150" s="125"/>
      <c r="CTH150" s="125"/>
      <c r="CTI150" s="125"/>
      <c r="CTJ150" s="125"/>
      <c r="CTK150" s="125"/>
      <c r="CTL150" s="125"/>
      <c r="CTM150" s="125"/>
      <c r="CTN150" s="125"/>
      <c r="CTO150" s="125"/>
      <c r="CTP150" s="125"/>
      <c r="CTQ150" s="125"/>
      <c r="CTR150" s="125"/>
      <c r="CTS150" s="125"/>
      <c r="CTT150" s="125"/>
      <c r="CTU150" s="125"/>
      <c r="CTV150" s="125"/>
      <c r="CTW150" s="125"/>
      <c r="CTX150" s="125"/>
      <c r="CTY150" s="125"/>
      <c r="CTZ150" s="125"/>
      <c r="CUA150" s="125"/>
      <c r="CUB150" s="125"/>
      <c r="CUC150" s="125"/>
      <c r="CUD150" s="125"/>
      <c r="CUE150" s="125"/>
      <c r="CUF150" s="125"/>
      <c r="CUG150" s="125"/>
      <c r="CUH150" s="125"/>
      <c r="CUI150" s="125"/>
      <c r="CUJ150" s="125"/>
      <c r="CUK150" s="125"/>
      <c r="CUL150" s="125"/>
      <c r="CUM150" s="125"/>
      <c r="CUN150" s="125"/>
      <c r="CUO150" s="125"/>
      <c r="CUP150" s="125"/>
      <c r="CUQ150" s="125"/>
      <c r="CUR150" s="125"/>
      <c r="CUS150" s="125"/>
      <c r="CUT150" s="125"/>
      <c r="CUU150" s="125"/>
      <c r="CUV150" s="125"/>
      <c r="CUW150" s="125"/>
      <c r="CUX150" s="125"/>
      <c r="CUY150" s="125"/>
      <c r="CUZ150" s="125"/>
      <c r="CVA150" s="125"/>
      <c r="CVB150" s="125"/>
      <c r="CVC150" s="125"/>
      <c r="CVD150" s="125"/>
      <c r="CVE150" s="125"/>
      <c r="CVF150" s="125"/>
      <c r="CVG150" s="125"/>
      <c r="CVH150" s="125"/>
      <c r="CVI150" s="125"/>
      <c r="CVJ150" s="125"/>
      <c r="CVK150" s="125"/>
      <c r="CVL150" s="125"/>
      <c r="CVM150" s="125"/>
      <c r="CVN150" s="125"/>
      <c r="CVO150" s="125"/>
      <c r="CVP150" s="125"/>
      <c r="CVQ150" s="125"/>
      <c r="CVR150" s="125"/>
      <c r="CVS150" s="125"/>
      <c r="CVT150" s="125"/>
      <c r="CVU150" s="125"/>
      <c r="CVV150" s="125"/>
      <c r="CVW150" s="125"/>
      <c r="CVX150" s="125"/>
      <c r="CVY150" s="125"/>
      <c r="CVZ150" s="125"/>
      <c r="CWA150" s="125"/>
      <c r="CWB150" s="125"/>
      <c r="CWC150" s="125"/>
      <c r="CWD150" s="125"/>
      <c r="CWE150" s="125"/>
      <c r="CWF150" s="125"/>
      <c r="CWG150" s="125"/>
      <c r="CWH150" s="125"/>
      <c r="CWI150" s="125"/>
      <c r="CWJ150" s="125"/>
      <c r="CWK150" s="125"/>
      <c r="CWL150" s="125"/>
      <c r="CWM150" s="125"/>
      <c r="CWN150" s="125"/>
      <c r="CWO150" s="125"/>
      <c r="CWP150" s="125"/>
      <c r="CWQ150" s="125"/>
      <c r="CWR150" s="125"/>
      <c r="CWS150" s="125"/>
      <c r="CWT150" s="125"/>
      <c r="CWU150" s="125"/>
      <c r="CWV150" s="125"/>
      <c r="CWW150" s="125"/>
      <c r="CWX150" s="125"/>
      <c r="CWY150" s="125"/>
      <c r="CWZ150" s="125"/>
      <c r="CXA150" s="125"/>
      <c r="CXB150" s="125"/>
      <c r="CXC150" s="125"/>
      <c r="CXD150" s="125"/>
      <c r="CXE150" s="125"/>
      <c r="CXF150" s="125"/>
      <c r="CXG150" s="125"/>
      <c r="CXH150" s="125"/>
      <c r="CXI150" s="125"/>
      <c r="CXJ150" s="125"/>
      <c r="CXK150" s="125"/>
      <c r="CXL150" s="125"/>
      <c r="CXM150" s="125"/>
      <c r="CXN150" s="125"/>
      <c r="CXO150" s="125"/>
      <c r="CXP150" s="125"/>
      <c r="CXQ150" s="125"/>
      <c r="CXR150" s="125"/>
      <c r="CXS150" s="125"/>
      <c r="CXT150" s="125"/>
      <c r="CXU150" s="125"/>
      <c r="CXV150" s="125"/>
      <c r="CXW150" s="125"/>
      <c r="CXX150" s="125"/>
      <c r="CXY150" s="125"/>
      <c r="CXZ150" s="125"/>
      <c r="CYA150" s="125"/>
      <c r="CYB150" s="125"/>
      <c r="CYC150" s="125"/>
      <c r="CYD150" s="125"/>
      <c r="CYE150" s="125"/>
      <c r="CYF150" s="125"/>
      <c r="CYG150" s="125"/>
      <c r="CYH150" s="125"/>
      <c r="CYI150" s="125"/>
      <c r="CYJ150" s="125"/>
      <c r="CYK150" s="125"/>
      <c r="CYL150" s="125"/>
      <c r="CYM150" s="125"/>
      <c r="CYN150" s="125"/>
      <c r="CYO150" s="125"/>
      <c r="CYP150" s="125"/>
      <c r="CYQ150" s="125"/>
      <c r="CYR150" s="125"/>
      <c r="CYS150" s="125"/>
      <c r="CYT150" s="125"/>
      <c r="CYU150" s="125"/>
      <c r="CYV150" s="125"/>
      <c r="CYW150" s="125"/>
      <c r="CYX150" s="125"/>
      <c r="CYY150" s="125"/>
      <c r="CYZ150" s="125"/>
      <c r="CZA150" s="125"/>
      <c r="CZB150" s="125"/>
      <c r="CZC150" s="125"/>
      <c r="CZD150" s="125"/>
      <c r="CZE150" s="125"/>
      <c r="CZF150" s="125"/>
      <c r="CZG150" s="125"/>
      <c r="CZH150" s="125"/>
      <c r="CZI150" s="125"/>
      <c r="CZJ150" s="125"/>
      <c r="CZK150" s="125"/>
      <c r="CZL150" s="125"/>
      <c r="CZM150" s="125"/>
      <c r="CZN150" s="125"/>
      <c r="CZO150" s="125"/>
      <c r="CZP150" s="125"/>
      <c r="CZQ150" s="125"/>
      <c r="CZR150" s="125"/>
      <c r="CZS150" s="125"/>
      <c r="CZT150" s="125"/>
      <c r="CZU150" s="125"/>
      <c r="CZV150" s="125"/>
      <c r="CZW150" s="125"/>
      <c r="CZX150" s="125"/>
      <c r="CZY150" s="125"/>
      <c r="CZZ150" s="125"/>
      <c r="DAA150" s="125"/>
      <c r="DAB150" s="125"/>
      <c r="DAC150" s="125"/>
      <c r="DAD150" s="125"/>
      <c r="DAE150" s="125"/>
      <c r="DAF150" s="125"/>
      <c r="DAG150" s="125"/>
      <c r="DAH150" s="125"/>
      <c r="DAI150" s="125"/>
      <c r="DAJ150" s="125"/>
      <c r="DAK150" s="125"/>
      <c r="DAL150" s="125"/>
      <c r="DAM150" s="125"/>
      <c r="DAN150" s="125"/>
      <c r="DAO150" s="125"/>
      <c r="DAP150" s="125"/>
      <c r="DAQ150" s="125"/>
      <c r="DAR150" s="125"/>
      <c r="DAS150" s="125"/>
      <c r="DAT150" s="125"/>
      <c r="DAU150" s="125"/>
      <c r="DAV150" s="125"/>
      <c r="DAW150" s="125"/>
      <c r="DAX150" s="125"/>
      <c r="DAY150" s="125"/>
      <c r="DAZ150" s="125"/>
      <c r="DBA150" s="125"/>
      <c r="DBB150" s="125"/>
      <c r="DBC150" s="125"/>
      <c r="DBD150" s="125"/>
      <c r="DBE150" s="125"/>
      <c r="DBF150" s="125"/>
      <c r="DBG150" s="125"/>
      <c r="DBH150" s="125"/>
      <c r="DBI150" s="125"/>
      <c r="DBJ150" s="125"/>
      <c r="DBK150" s="125"/>
      <c r="DBL150" s="125"/>
      <c r="DBM150" s="125"/>
      <c r="DBN150" s="125"/>
      <c r="DBU150" s="125"/>
      <c r="DBV150" s="125"/>
      <c r="DBW150" s="125"/>
      <c r="DBX150" s="125"/>
      <c r="DBY150" s="125"/>
      <c r="DBZ150" s="125"/>
      <c r="DCA150" s="125"/>
      <c r="DCB150" s="125"/>
      <c r="DCC150" s="125"/>
      <c r="DCD150" s="125"/>
      <c r="DCE150" s="125"/>
      <c r="DCF150" s="125"/>
      <c r="DCG150" s="125"/>
      <c r="DCH150" s="125"/>
      <c r="DCI150" s="125"/>
      <c r="DCJ150" s="125"/>
      <c r="DCK150" s="125"/>
      <c r="DCL150" s="125"/>
      <c r="DCM150" s="125"/>
      <c r="DCN150" s="125"/>
      <c r="DCO150" s="125"/>
      <c r="DCP150" s="125"/>
      <c r="DCQ150" s="125"/>
      <c r="DCR150" s="125"/>
      <c r="DCS150" s="125"/>
      <c r="DCT150" s="125"/>
      <c r="DCU150" s="125"/>
      <c r="DCV150" s="125"/>
      <c r="DCW150" s="125"/>
      <c r="DCX150" s="125"/>
      <c r="DCY150" s="125"/>
      <c r="DCZ150" s="125"/>
      <c r="DDA150" s="125"/>
      <c r="DDB150" s="125"/>
      <c r="DDC150" s="125"/>
      <c r="DDD150" s="125"/>
      <c r="DDE150" s="125"/>
      <c r="DDF150" s="125"/>
      <c r="DDG150" s="125"/>
      <c r="DDH150" s="125"/>
      <c r="DDI150" s="125"/>
      <c r="DDJ150" s="125"/>
      <c r="DDK150" s="125"/>
      <c r="DDL150" s="125"/>
      <c r="DDM150" s="125"/>
      <c r="DDN150" s="125"/>
      <c r="DDO150" s="125"/>
      <c r="DDP150" s="125"/>
      <c r="DDQ150" s="125"/>
      <c r="DDR150" s="125"/>
      <c r="DDS150" s="125"/>
      <c r="DDT150" s="125"/>
      <c r="DDU150" s="125"/>
      <c r="DDV150" s="125"/>
      <c r="DDW150" s="125"/>
      <c r="DDX150" s="125"/>
      <c r="DDY150" s="125"/>
      <c r="DDZ150" s="125"/>
      <c r="DEA150" s="125"/>
      <c r="DEB150" s="125"/>
      <c r="DEC150" s="125"/>
      <c r="DED150" s="125"/>
      <c r="DEE150" s="125"/>
      <c r="DEF150" s="125"/>
      <c r="DEG150" s="125"/>
      <c r="DEH150" s="125"/>
      <c r="DEI150" s="125"/>
      <c r="DEJ150" s="125"/>
      <c r="DEK150" s="125"/>
      <c r="DEL150" s="125"/>
      <c r="DEM150" s="125"/>
      <c r="DEN150" s="125"/>
      <c r="DEO150" s="125"/>
      <c r="DEP150" s="125"/>
      <c r="DEQ150" s="125"/>
      <c r="DER150" s="125"/>
      <c r="DES150" s="125"/>
      <c r="DET150" s="125"/>
      <c r="DEU150" s="125"/>
      <c r="DEV150" s="125"/>
      <c r="DEW150" s="125"/>
      <c r="DEX150" s="125"/>
      <c r="DEY150" s="125"/>
      <c r="DEZ150" s="125"/>
      <c r="DFA150" s="125"/>
      <c r="DFB150" s="125"/>
      <c r="DFC150" s="125"/>
      <c r="DFD150" s="125"/>
      <c r="DFE150" s="125"/>
      <c r="DFF150" s="125"/>
      <c r="DFG150" s="125"/>
      <c r="DFH150" s="125"/>
      <c r="DFI150" s="125"/>
      <c r="DFJ150" s="125"/>
      <c r="DFK150" s="125"/>
      <c r="DFL150" s="125"/>
      <c r="DFM150" s="125"/>
      <c r="DFN150" s="125"/>
      <c r="DFO150" s="125"/>
      <c r="DFP150" s="125"/>
      <c r="DFQ150" s="125"/>
      <c r="DFR150" s="125"/>
      <c r="DFS150" s="125"/>
      <c r="DFT150" s="125"/>
      <c r="DFU150" s="125"/>
      <c r="DFV150" s="125"/>
      <c r="DFW150" s="125"/>
      <c r="DFX150" s="125"/>
      <c r="DFY150" s="125"/>
      <c r="DFZ150" s="125"/>
      <c r="DGA150" s="125"/>
      <c r="DGB150" s="125"/>
      <c r="DGC150" s="125"/>
      <c r="DGD150" s="125"/>
      <c r="DGE150" s="125"/>
      <c r="DGF150" s="125"/>
      <c r="DGG150" s="125"/>
      <c r="DGH150" s="125"/>
      <c r="DGI150" s="125"/>
      <c r="DGJ150" s="125"/>
      <c r="DGK150" s="125"/>
      <c r="DGL150" s="125"/>
      <c r="DGM150" s="125"/>
      <c r="DGN150" s="125"/>
      <c r="DGO150" s="125"/>
      <c r="DGP150" s="125"/>
      <c r="DGQ150" s="125"/>
      <c r="DGR150" s="125"/>
      <c r="DGS150" s="125"/>
      <c r="DGT150" s="125"/>
      <c r="DGU150" s="125"/>
      <c r="DGV150" s="125"/>
      <c r="DGW150" s="125"/>
      <c r="DGX150" s="125"/>
      <c r="DGY150" s="125"/>
      <c r="DGZ150" s="125"/>
      <c r="DHA150" s="125"/>
      <c r="DHB150" s="125"/>
      <c r="DHC150" s="125"/>
      <c r="DHD150" s="125"/>
      <c r="DHE150" s="125"/>
      <c r="DHF150" s="125"/>
      <c r="DHG150" s="125"/>
      <c r="DHH150" s="125"/>
      <c r="DHI150" s="125"/>
      <c r="DHJ150" s="125"/>
      <c r="DHK150" s="125"/>
      <c r="DHL150" s="125"/>
      <c r="DHM150" s="125"/>
      <c r="DHN150" s="125"/>
      <c r="DHO150" s="125"/>
      <c r="DHP150" s="125"/>
      <c r="DHQ150" s="125"/>
      <c r="DHR150" s="125"/>
      <c r="DHS150" s="125"/>
      <c r="DHT150" s="125"/>
      <c r="DHU150" s="125"/>
      <c r="DHV150" s="125"/>
      <c r="DHW150" s="125"/>
      <c r="DHX150" s="125"/>
      <c r="DHY150" s="125"/>
      <c r="DHZ150" s="125"/>
      <c r="DIA150" s="125"/>
      <c r="DIB150" s="125"/>
      <c r="DIC150" s="125"/>
      <c r="DID150" s="125"/>
      <c r="DIE150" s="125"/>
      <c r="DIF150" s="125"/>
      <c r="DIG150" s="125"/>
      <c r="DIH150" s="125"/>
      <c r="DII150" s="125"/>
      <c r="DIJ150" s="125"/>
      <c r="DIK150" s="125"/>
      <c r="DIL150" s="125"/>
      <c r="DIM150" s="125"/>
      <c r="DIN150" s="125"/>
      <c r="DIO150" s="125"/>
      <c r="DIP150" s="125"/>
      <c r="DIQ150" s="125"/>
      <c r="DIR150" s="125"/>
      <c r="DIS150" s="125"/>
      <c r="DIT150" s="125"/>
      <c r="DIU150" s="125"/>
      <c r="DIV150" s="125"/>
      <c r="DIW150" s="125"/>
      <c r="DIX150" s="125"/>
      <c r="DIY150" s="125"/>
      <c r="DIZ150" s="125"/>
      <c r="DJA150" s="125"/>
      <c r="DJB150" s="125"/>
      <c r="DJC150" s="125"/>
      <c r="DJD150" s="125"/>
      <c r="DJE150" s="125"/>
      <c r="DJF150" s="125"/>
      <c r="DJG150" s="125"/>
      <c r="DJH150" s="125"/>
      <c r="DJI150" s="125"/>
      <c r="DJJ150" s="125"/>
      <c r="DJK150" s="125"/>
      <c r="DJL150" s="125"/>
      <c r="DJM150" s="125"/>
      <c r="DJN150" s="125"/>
      <c r="DJO150" s="125"/>
      <c r="DJP150" s="125"/>
      <c r="DJQ150" s="125"/>
      <c r="DJR150" s="125"/>
      <c r="DJS150" s="125"/>
      <c r="DJT150" s="125"/>
      <c r="DJU150" s="125"/>
      <c r="DJV150" s="125"/>
      <c r="DJW150" s="125"/>
      <c r="DJX150" s="125"/>
      <c r="DJY150" s="125"/>
      <c r="DJZ150" s="125"/>
      <c r="DKA150" s="125"/>
      <c r="DKB150" s="125"/>
      <c r="DKC150" s="125"/>
      <c r="DKD150" s="125"/>
      <c r="DKE150" s="125"/>
      <c r="DKF150" s="125"/>
      <c r="DKG150" s="125"/>
      <c r="DKH150" s="125"/>
      <c r="DKI150" s="125"/>
      <c r="DKJ150" s="125"/>
      <c r="DKK150" s="125"/>
      <c r="DKL150" s="125"/>
      <c r="DKM150" s="125"/>
      <c r="DKN150" s="125"/>
      <c r="DKO150" s="125"/>
      <c r="DKP150" s="125"/>
      <c r="DKQ150" s="125"/>
      <c r="DKR150" s="125"/>
      <c r="DKS150" s="125"/>
      <c r="DKT150" s="125"/>
      <c r="DKU150" s="125"/>
      <c r="DKV150" s="125"/>
      <c r="DKW150" s="125"/>
      <c r="DKX150" s="125"/>
      <c r="DKY150" s="125"/>
      <c r="DKZ150" s="125"/>
      <c r="DLA150" s="125"/>
      <c r="DLB150" s="125"/>
      <c r="DLC150" s="125"/>
      <c r="DLD150" s="125"/>
      <c r="DLE150" s="125"/>
      <c r="DLF150" s="125"/>
      <c r="DLG150" s="125"/>
      <c r="DLH150" s="125"/>
      <c r="DLI150" s="125"/>
      <c r="DLJ150" s="125"/>
      <c r="DLQ150" s="125"/>
      <c r="DLR150" s="125"/>
      <c r="DLS150" s="125"/>
      <c r="DLT150" s="125"/>
      <c r="DLU150" s="125"/>
      <c r="DLV150" s="125"/>
      <c r="DLW150" s="125"/>
      <c r="DLX150" s="125"/>
      <c r="DLY150" s="125"/>
      <c r="DLZ150" s="125"/>
      <c r="DMA150" s="125"/>
      <c r="DMB150" s="125"/>
      <c r="DMC150" s="125"/>
      <c r="DMD150" s="125"/>
      <c r="DME150" s="125"/>
      <c r="DMF150" s="125"/>
      <c r="DMG150" s="125"/>
      <c r="DMH150" s="125"/>
      <c r="DMI150" s="125"/>
      <c r="DMJ150" s="125"/>
      <c r="DMK150" s="125"/>
      <c r="DML150" s="125"/>
      <c r="DMM150" s="125"/>
      <c r="DMN150" s="125"/>
      <c r="DMO150" s="125"/>
      <c r="DMP150" s="125"/>
      <c r="DMQ150" s="125"/>
      <c r="DMR150" s="125"/>
      <c r="DMS150" s="125"/>
      <c r="DMT150" s="125"/>
      <c r="DMU150" s="125"/>
      <c r="DMV150" s="125"/>
      <c r="DMW150" s="125"/>
      <c r="DMX150" s="125"/>
      <c r="DMY150" s="125"/>
      <c r="DMZ150" s="125"/>
      <c r="DNA150" s="125"/>
      <c r="DNB150" s="125"/>
      <c r="DNC150" s="125"/>
      <c r="DND150" s="125"/>
      <c r="DNE150" s="125"/>
      <c r="DNF150" s="125"/>
      <c r="DNG150" s="125"/>
      <c r="DNH150" s="125"/>
      <c r="DNI150" s="125"/>
      <c r="DNJ150" s="125"/>
      <c r="DNK150" s="125"/>
      <c r="DNL150" s="125"/>
      <c r="DNM150" s="125"/>
      <c r="DNN150" s="125"/>
      <c r="DNO150" s="125"/>
      <c r="DNP150" s="125"/>
      <c r="DNQ150" s="125"/>
      <c r="DNR150" s="125"/>
      <c r="DNS150" s="125"/>
      <c r="DNT150" s="125"/>
      <c r="DNU150" s="125"/>
      <c r="DNV150" s="125"/>
      <c r="DNW150" s="125"/>
      <c r="DNX150" s="125"/>
      <c r="DNY150" s="125"/>
      <c r="DNZ150" s="125"/>
      <c r="DOA150" s="125"/>
      <c r="DOB150" s="125"/>
      <c r="DOC150" s="125"/>
      <c r="DOD150" s="125"/>
      <c r="DOE150" s="125"/>
      <c r="DOF150" s="125"/>
      <c r="DOG150" s="125"/>
      <c r="DOH150" s="125"/>
      <c r="DOI150" s="125"/>
      <c r="DOJ150" s="125"/>
      <c r="DOK150" s="125"/>
      <c r="DOL150" s="125"/>
      <c r="DOM150" s="125"/>
      <c r="DON150" s="125"/>
      <c r="DOO150" s="125"/>
      <c r="DOP150" s="125"/>
      <c r="DOQ150" s="125"/>
      <c r="DOR150" s="125"/>
      <c r="DOS150" s="125"/>
      <c r="DOT150" s="125"/>
      <c r="DOU150" s="125"/>
      <c r="DOV150" s="125"/>
      <c r="DOW150" s="125"/>
      <c r="DOX150" s="125"/>
      <c r="DOY150" s="125"/>
      <c r="DOZ150" s="125"/>
      <c r="DPA150" s="125"/>
      <c r="DPB150" s="125"/>
      <c r="DPC150" s="125"/>
      <c r="DPD150" s="125"/>
      <c r="DPE150" s="125"/>
      <c r="DPF150" s="125"/>
      <c r="DPG150" s="125"/>
      <c r="DPH150" s="125"/>
      <c r="DPI150" s="125"/>
      <c r="DPJ150" s="125"/>
      <c r="DPK150" s="125"/>
      <c r="DPL150" s="125"/>
      <c r="DPM150" s="125"/>
      <c r="DPN150" s="125"/>
      <c r="DPO150" s="125"/>
      <c r="DPP150" s="125"/>
      <c r="DPQ150" s="125"/>
      <c r="DPR150" s="125"/>
      <c r="DPS150" s="125"/>
      <c r="DPT150" s="125"/>
      <c r="DPU150" s="125"/>
      <c r="DPV150" s="125"/>
      <c r="DPW150" s="125"/>
      <c r="DPX150" s="125"/>
      <c r="DPY150" s="125"/>
      <c r="DPZ150" s="125"/>
      <c r="DQA150" s="125"/>
      <c r="DQB150" s="125"/>
      <c r="DQC150" s="125"/>
      <c r="DQD150" s="125"/>
      <c r="DQE150" s="125"/>
      <c r="DQF150" s="125"/>
      <c r="DQG150" s="125"/>
      <c r="DQH150" s="125"/>
      <c r="DQI150" s="125"/>
      <c r="DQJ150" s="125"/>
      <c r="DQK150" s="125"/>
      <c r="DQL150" s="125"/>
      <c r="DQM150" s="125"/>
      <c r="DQN150" s="125"/>
      <c r="DQO150" s="125"/>
      <c r="DQP150" s="125"/>
      <c r="DQQ150" s="125"/>
      <c r="DQR150" s="125"/>
      <c r="DQS150" s="125"/>
      <c r="DQT150" s="125"/>
      <c r="DQU150" s="125"/>
      <c r="DQV150" s="125"/>
      <c r="DQW150" s="125"/>
      <c r="DQX150" s="125"/>
      <c r="DQY150" s="125"/>
      <c r="DQZ150" s="125"/>
      <c r="DRA150" s="125"/>
      <c r="DRB150" s="125"/>
      <c r="DRC150" s="125"/>
      <c r="DRD150" s="125"/>
      <c r="DRE150" s="125"/>
      <c r="DRF150" s="125"/>
      <c r="DRG150" s="125"/>
      <c r="DRH150" s="125"/>
      <c r="DRI150" s="125"/>
      <c r="DRJ150" s="125"/>
      <c r="DRK150" s="125"/>
      <c r="DRL150" s="125"/>
      <c r="DRM150" s="125"/>
      <c r="DRN150" s="125"/>
      <c r="DRO150" s="125"/>
      <c r="DRP150" s="125"/>
      <c r="DRQ150" s="125"/>
      <c r="DRR150" s="125"/>
      <c r="DRS150" s="125"/>
      <c r="DRT150" s="125"/>
      <c r="DRU150" s="125"/>
      <c r="DRV150" s="125"/>
      <c r="DRW150" s="125"/>
      <c r="DRX150" s="125"/>
      <c r="DRY150" s="125"/>
      <c r="DRZ150" s="125"/>
      <c r="DSA150" s="125"/>
      <c r="DSB150" s="125"/>
      <c r="DSC150" s="125"/>
      <c r="DSD150" s="125"/>
      <c r="DSE150" s="125"/>
      <c r="DSF150" s="125"/>
      <c r="DSG150" s="125"/>
      <c r="DSH150" s="125"/>
      <c r="DSI150" s="125"/>
      <c r="DSJ150" s="125"/>
      <c r="DSK150" s="125"/>
      <c r="DSL150" s="125"/>
      <c r="DSM150" s="125"/>
      <c r="DSN150" s="125"/>
      <c r="DSO150" s="125"/>
      <c r="DSP150" s="125"/>
      <c r="DSQ150" s="125"/>
      <c r="DSR150" s="125"/>
      <c r="DSS150" s="125"/>
      <c r="DST150" s="125"/>
      <c r="DSU150" s="125"/>
      <c r="DSV150" s="125"/>
      <c r="DSW150" s="125"/>
      <c r="DSX150" s="125"/>
      <c r="DSY150" s="125"/>
      <c r="DSZ150" s="125"/>
      <c r="DTA150" s="125"/>
      <c r="DTB150" s="125"/>
      <c r="DTC150" s="125"/>
      <c r="DTD150" s="125"/>
      <c r="DTE150" s="125"/>
      <c r="DTF150" s="125"/>
      <c r="DTG150" s="125"/>
      <c r="DTH150" s="125"/>
      <c r="DTI150" s="125"/>
      <c r="DTJ150" s="125"/>
      <c r="DTK150" s="125"/>
      <c r="DTL150" s="125"/>
      <c r="DTM150" s="125"/>
      <c r="DTN150" s="125"/>
      <c r="DTO150" s="125"/>
      <c r="DTP150" s="125"/>
      <c r="DTQ150" s="125"/>
      <c r="DTR150" s="125"/>
      <c r="DTS150" s="125"/>
      <c r="DTT150" s="125"/>
      <c r="DTU150" s="125"/>
      <c r="DTV150" s="125"/>
      <c r="DTW150" s="125"/>
      <c r="DTX150" s="125"/>
      <c r="DTY150" s="125"/>
      <c r="DTZ150" s="125"/>
      <c r="DUA150" s="125"/>
      <c r="DUB150" s="125"/>
      <c r="DUC150" s="125"/>
      <c r="DUD150" s="125"/>
      <c r="DUE150" s="125"/>
      <c r="DUF150" s="125"/>
      <c r="DUG150" s="125"/>
      <c r="DUH150" s="125"/>
      <c r="DUI150" s="125"/>
      <c r="DUJ150" s="125"/>
      <c r="DUK150" s="125"/>
      <c r="DUL150" s="125"/>
      <c r="DUM150" s="125"/>
      <c r="DUN150" s="125"/>
      <c r="DUO150" s="125"/>
      <c r="DUP150" s="125"/>
      <c r="DUQ150" s="125"/>
      <c r="DUR150" s="125"/>
      <c r="DUS150" s="125"/>
      <c r="DUT150" s="125"/>
      <c r="DUU150" s="125"/>
      <c r="DUV150" s="125"/>
      <c r="DUW150" s="125"/>
      <c r="DUX150" s="125"/>
      <c r="DUY150" s="125"/>
      <c r="DUZ150" s="125"/>
      <c r="DVA150" s="125"/>
      <c r="DVB150" s="125"/>
      <c r="DVC150" s="125"/>
      <c r="DVD150" s="125"/>
      <c r="DVE150" s="125"/>
      <c r="DVF150" s="125"/>
      <c r="DVM150" s="125"/>
      <c r="DVN150" s="125"/>
      <c r="DVO150" s="125"/>
      <c r="DVP150" s="125"/>
      <c r="DVQ150" s="125"/>
      <c r="DVR150" s="125"/>
      <c r="DVS150" s="125"/>
      <c r="DVT150" s="125"/>
      <c r="DVU150" s="125"/>
      <c r="DVV150" s="125"/>
      <c r="DVW150" s="125"/>
      <c r="DVX150" s="125"/>
      <c r="DVY150" s="125"/>
      <c r="DVZ150" s="125"/>
      <c r="DWA150" s="125"/>
      <c r="DWB150" s="125"/>
      <c r="DWC150" s="125"/>
      <c r="DWD150" s="125"/>
      <c r="DWE150" s="125"/>
      <c r="DWF150" s="125"/>
      <c r="DWG150" s="125"/>
      <c r="DWH150" s="125"/>
      <c r="DWI150" s="125"/>
      <c r="DWJ150" s="125"/>
      <c r="DWK150" s="125"/>
      <c r="DWL150" s="125"/>
      <c r="DWM150" s="125"/>
      <c r="DWN150" s="125"/>
      <c r="DWO150" s="125"/>
      <c r="DWP150" s="125"/>
      <c r="DWQ150" s="125"/>
      <c r="DWR150" s="125"/>
      <c r="DWS150" s="125"/>
      <c r="DWT150" s="125"/>
      <c r="DWU150" s="125"/>
      <c r="DWV150" s="125"/>
      <c r="DWW150" s="125"/>
      <c r="DWX150" s="125"/>
      <c r="DWY150" s="125"/>
      <c r="DWZ150" s="125"/>
      <c r="DXA150" s="125"/>
      <c r="DXB150" s="125"/>
      <c r="DXC150" s="125"/>
      <c r="DXD150" s="125"/>
      <c r="DXE150" s="125"/>
      <c r="DXF150" s="125"/>
      <c r="DXG150" s="125"/>
      <c r="DXH150" s="125"/>
      <c r="DXI150" s="125"/>
      <c r="DXJ150" s="125"/>
      <c r="DXK150" s="125"/>
      <c r="DXL150" s="125"/>
      <c r="DXM150" s="125"/>
      <c r="DXN150" s="125"/>
      <c r="DXO150" s="125"/>
      <c r="DXP150" s="125"/>
      <c r="DXQ150" s="125"/>
      <c r="DXR150" s="125"/>
      <c r="DXS150" s="125"/>
      <c r="DXT150" s="125"/>
      <c r="DXU150" s="125"/>
      <c r="DXV150" s="125"/>
      <c r="DXW150" s="125"/>
      <c r="DXX150" s="125"/>
      <c r="DXY150" s="125"/>
      <c r="DXZ150" s="125"/>
      <c r="DYA150" s="125"/>
      <c r="DYB150" s="125"/>
      <c r="DYC150" s="125"/>
      <c r="DYD150" s="125"/>
      <c r="DYE150" s="125"/>
      <c r="DYF150" s="125"/>
      <c r="DYG150" s="125"/>
      <c r="DYH150" s="125"/>
      <c r="DYI150" s="125"/>
      <c r="DYJ150" s="125"/>
      <c r="DYK150" s="125"/>
      <c r="DYL150" s="125"/>
      <c r="DYM150" s="125"/>
      <c r="DYN150" s="125"/>
      <c r="DYO150" s="125"/>
      <c r="DYP150" s="125"/>
      <c r="DYQ150" s="125"/>
      <c r="DYR150" s="125"/>
      <c r="DYS150" s="125"/>
      <c r="DYT150" s="125"/>
      <c r="DYU150" s="125"/>
      <c r="DYV150" s="125"/>
      <c r="DYW150" s="125"/>
      <c r="DYX150" s="125"/>
      <c r="DYY150" s="125"/>
      <c r="DYZ150" s="125"/>
      <c r="DZA150" s="125"/>
      <c r="DZB150" s="125"/>
      <c r="DZC150" s="125"/>
      <c r="DZD150" s="125"/>
      <c r="DZE150" s="125"/>
      <c r="DZF150" s="125"/>
      <c r="DZG150" s="125"/>
      <c r="DZH150" s="125"/>
      <c r="DZI150" s="125"/>
      <c r="DZJ150" s="125"/>
      <c r="DZK150" s="125"/>
      <c r="DZL150" s="125"/>
      <c r="DZM150" s="125"/>
      <c r="DZN150" s="125"/>
      <c r="DZO150" s="125"/>
      <c r="DZP150" s="125"/>
      <c r="DZQ150" s="125"/>
      <c r="DZR150" s="125"/>
      <c r="DZS150" s="125"/>
      <c r="DZT150" s="125"/>
      <c r="DZU150" s="125"/>
      <c r="DZV150" s="125"/>
      <c r="DZW150" s="125"/>
      <c r="DZX150" s="125"/>
      <c r="DZY150" s="125"/>
      <c r="DZZ150" s="125"/>
      <c r="EAA150" s="125"/>
      <c r="EAB150" s="125"/>
      <c r="EAC150" s="125"/>
      <c r="EAD150" s="125"/>
      <c r="EAE150" s="125"/>
      <c r="EAF150" s="125"/>
      <c r="EAG150" s="125"/>
      <c r="EAH150" s="125"/>
      <c r="EAI150" s="125"/>
      <c r="EAJ150" s="125"/>
      <c r="EAK150" s="125"/>
      <c r="EAL150" s="125"/>
      <c r="EAM150" s="125"/>
      <c r="EAN150" s="125"/>
      <c r="EAO150" s="125"/>
      <c r="EAP150" s="125"/>
      <c r="EAQ150" s="125"/>
      <c r="EAR150" s="125"/>
      <c r="EAS150" s="125"/>
      <c r="EAT150" s="125"/>
      <c r="EAU150" s="125"/>
      <c r="EAV150" s="125"/>
      <c r="EAW150" s="125"/>
      <c r="EAX150" s="125"/>
      <c r="EAY150" s="125"/>
      <c r="EAZ150" s="125"/>
      <c r="EBA150" s="125"/>
      <c r="EBB150" s="125"/>
      <c r="EBC150" s="125"/>
      <c r="EBD150" s="125"/>
      <c r="EBE150" s="125"/>
      <c r="EBF150" s="125"/>
      <c r="EBG150" s="125"/>
      <c r="EBH150" s="125"/>
      <c r="EBI150" s="125"/>
      <c r="EBJ150" s="125"/>
      <c r="EBK150" s="125"/>
      <c r="EBL150" s="125"/>
      <c r="EBM150" s="125"/>
      <c r="EBN150" s="125"/>
      <c r="EBO150" s="125"/>
      <c r="EBP150" s="125"/>
      <c r="EBQ150" s="125"/>
      <c r="EBR150" s="125"/>
      <c r="EBS150" s="125"/>
      <c r="EBT150" s="125"/>
      <c r="EBU150" s="125"/>
      <c r="EBV150" s="125"/>
      <c r="EBW150" s="125"/>
      <c r="EBX150" s="125"/>
      <c r="EBY150" s="125"/>
      <c r="EBZ150" s="125"/>
      <c r="ECA150" s="125"/>
      <c r="ECB150" s="125"/>
      <c r="ECC150" s="125"/>
      <c r="ECD150" s="125"/>
      <c r="ECE150" s="125"/>
      <c r="ECF150" s="125"/>
      <c r="ECG150" s="125"/>
      <c r="ECH150" s="125"/>
      <c r="ECI150" s="125"/>
      <c r="ECJ150" s="125"/>
      <c r="ECK150" s="125"/>
      <c r="ECL150" s="125"/>
      <c r="ECM150" s="125"/>
      <c r="ECN150" s="125"/>
      <c r="ECO150" s="125"/>
      <c r="ECP150" s="125"/>
      <c r="ECQ150" s="125"/>
      <c r="ECR150" s="125"/>
      <c r="ECS150" s="125"/>
      <c r="ECT150" s="125"/>
      <c r="ECU150" s="125"/>
      <c r="ECV150" s="125"/>
      <c r="ECW150" s="125"/>
      <c r="ECX150" s="125"/>
      <c r="ECY150" s="125"/>
      <c r="ECZ150" s="125"/>
      <c r="EDA150" s="125"/>
      <c r="EDB150" s="125"/>
      <c r="EDC150" s="125"/>
      <c r="EDD150" s="125"/>
      <c r="EDE150" s="125"/>
      <c r="EDF150" s="125"/>
      <c r="EDG150" s="125"/>
      <c r="EDH150" s="125"/>
      <c r="EDI150" s="125"/>
      <c r="EDJ150" s="125"/>
      <c r="EDK150" s="125"/>
      <c r="EDL150" s="125"/>
      <c r="EDM150" s="125"/>
      <c r="EDN150" s="125"/>
      <c r="EDO150" s="125"/>
      <c r="EDP150" s="125"/>
      <c r="EDQ150" s="125"/>
      <c r="EDR150" s="125"/>
      <c r="EDS150" s="125"/>
      <c r="EDT150" s="125"/>
      <c r="EDU150" s="125"/>
      <c r="EDV150" s="125"/>
      <c r="EDW150" s="125"/>
      <c r="EDX150" s="125"/>
      <c r="EDY150" s="125"/>
      <c r="EDZ150" s="125"/>
      <c r="EEA150" s="125"/>
      <c r="EEB150" s="125"/>
      <c r="EEC150" s="125"/>
      <c r="EED150" s="125"/>
      <c r="EEE150" s="125"/>
      <c r="EEF150" s="125"/>
      <c r="EEG150" s="125"/>
      <c r="EEH150" s="125"/>
      <c r="EEI150" s="125"/>
      <c r="EEJ150" s="125"/>
      <c r="EEK150" s="125"/>
      <c r="EEL150" s="125"/>
      <c r="EEM150" s="125"/>
      <c r="EEN150" s="125"/>
      <c r="EEO150" s="125"/>
      <c r="EEP150" s="125"/>
      <c r="EEQ150" s="125"/>
      <c r="EER150" s="125"/>
      <c r="EES150" s="125"/>
      <c r="EET150" s="125"/>
      <c r="EEU150" s="125"/>
      <c r="EEV150" s="125"/>
      <c r="EEW150" s="125"/>
      <c r="EEX150" s="125"/>
      <c r="EEY150" s="125"/>
      <c r="EEZ150" s="125"/>
      <c r="EFA150" s="125"/>
      <c r="EFB150" s="125"/>
      <c r="EFI150" s="125"/>
      <c r="EFJ150" s="125"/>
      <c r="EFK150" s="125"/>
      <c r="EFL150" s="125"/>
      <c r="EFM150" s="125"/>
      <c r="EFN150" s="125"/>
      <c r="EFO150" s="125"/>
      <c r="EFP150" s="125"/>
      <c r="EFQ150" s="125"/>
      <c r="EFR150" s="125"/>
      <c r="EFS150" s="125"/>
      <c r="EFT150" s="125"/>
      <c r="EFU150" s="125"/>
      <c r="EFV150" s="125"/>
      <c r="EFW150" s="125"/>
      <c r="EFX150" s="125"/>
      <c r="EFY150" s="125"/>
      <c r="EFZ150" s="125"/>
      <c r="EGA150" s="125"/>
      <c r="EGB150" s="125"/>
      <c r="EGC150" s="125"/>
      <c r="EGD150" s="125"/>
      <c r="EGE150" s="125"/>
      <c r="EGF150" s="125"/>
      <c r="EGG150" s="125"/>
      <c r="EGH150" s="125"/>
      <c r="EGI150" s="125"/>
      <c r="EGJ150" s="125"/>
      <c r="EGK150" s="125"/>
      <c r="EGL150" s="125"/>
      <c r="EGM150" s="125"/>
      <c r="EGN150" s="125"/>
      <c r="EGO150" s="125"/>
      <c r="EGP150" s="125"/>
      <c r="EGQ150" s="125"/>
      <c r="EGR150" s="125"/>
      <c r="EGS150" s="125"/>
      <c r="EGT150" s="125"/>
      <c r="EGU150" s="125"/>
      <c r="EGV150" s="125"/>
      <c r="EGW150" s="125"/>
      <c r="EGX150" s="125"/>
      <c r="EGY150" s="125"/>
      <c r="EGZ150" s="125"/>
      <c r="EHA150" s="125"/>
      <c r="EHB150" s="125"/>
      <c r="EHC150" s="125"/>
      <c r="EHD150" s="125"/>
      <c r="EHE150" s="125"/>
      <c r="EHF150" s="125"/>
      <c r="EHG150" s="125"/>
      <c r="EHH150" s="125"/>
      <c r="EHI150" s="125"/>
      <c r="EHJ150" s="125"/>
      <c r="EHK150" s="125"/>
      <c r="EHL150" s="125"/>
      <c r="EHM150" s="125"/>
      <c r="EHN150" s="125"/>
      <c r="EHO150" s="125"/>
      <c r="EHP150" s="125"/>
      <c r="EHQ150" s="125"/>
      <c r="EHR150" s="125"/>
      <c r="EHS150" s="125"/>
      <c r="EHT150" s="125"/>
      <c r="EHU150" s="125"/>
      <c r="EHV150" s="125"/>
      <c r="EHW150" s="125"/>
      <c r="EHX150" s="125"/>
      <c r="EHY150" s="125"/>
      <c r="EHZ150" s="125"/>
      <c r="EIA150" s="125"/>
      <c r="EIB150" s="125"/>
      <c r="EIC150" s="125"/>
      <c r="EID150" s="125"/>
      <c r="EIE150" s="125"/>
      <c r="EIF150" s="125"/>
      <c r="EIG150" s="125"/>
      <c r="EIH150" s="125"/>
      <c r="EII150" s="125"/>
      <c r="EIJ150" s="125"/>
      <c r="EIK150" s="125"/>
      <c r="EIL150" s="125"/>
      <c r="EIM150" s="125"/>
      <c r="EIN150" s="125"/>
      <c r="EIO150" s="125"/>
      <c r="EIP150" s="125"/>
      <c r="EIQ150" s="125"/>
      <c r="EIR150" s="125"/>
      <c r="EIS150" s="125"/>
      <c r="EIT150" s="125"/>
      <c r="EIU150" s="125"/>
      <c r="EIV150" s="125"/>
      <c r="EIW150" s="125"/>
      <c r="EIX150" s="125"/>
      <c r="EIY150" s="125"/>
      <c r="EIZ150" s="125"/>
      <c r="EJA150" s="125"/>
      <c r="EJB150" s="125"/>
      <c r="EJC150" s="125"/>
      <c r="EJD150" s="125"/>
      <c r="EJE150" s="125"/>
      <c r="EJF150" s="125"/>
      <c r="EJG150" s="125"/>
      <c r="EJH150" s="125"/>
      <c r="EJI150" s="125"/>
      <c r="EJJ150" s="125"/>
      <c r="EJK150" s="125"/>
      <c r="EJL150" s="125"/>
      <c r="EJM150" s="125"/>
      <c r="EJN150" s="125"/>
      <c r="EJO150" s="125"/>
      <c r="EJP150" s="125"/>
      <c r="EJQ150" s="125"/>
      <c r="EJR150" s="125"/>
      <c r="EJS150" s="125"/>
      <c r="EJT150" s="125"/>
      <c r="EJU150" s="125"/>
      <c r="EJV150" s="125"/>
      <c r="EJW150" s="125"/>
      <c r="EJX150" s="125"/>
      <c r="EJY150" s="125"/>
      <c r="EJZ150" s="125"/>
      <c r="EKA150" s="125"/>
      <c r="EKB150" s="125"/>
      <c r="EKC150" s="125"/>
      <c r="EKD150" s="125"/>
      <c r="EKE150" s="125"/>
      <c r="EKF150" s="125"/>
      <c r="EKG150" s="125"/>
      <c r="EKH150" s="125"/>
      <c r="EKI150" s="125"/>
      <c r="EKJ150" s="125"/>
      <c r="EKK150" s="125"/>
      <c r="EKL150" s="125"/>
      <c r="EKM150" s="125"/>
      <c r="EKN150" s="125"/>
      <c r="EKO150" s="125"/>
      <c r="EKP150" s="125"/>
      <c r="EKQ150" s="125"/>
      <c r="EKR150" s="125"/>
      <c r="EKS150" s="125"/>
      <c r="EKT150" s="125"/>
      <c r="EKU150" s="125"/>
      <c r="EKV150" s="125"/>
      <c r="EKW150" s="125"/>
      <c r="EKX150" s="125"/>
      <c r="EKY150" s="125"/>
      <c r="EKZ150" s="125"/>
      <c r="ELA150" s="125"/>
      <c r="ELB150" s="125"/>
      <c r="ELC150" s="125"/>
      <c r="ELD150" s="125"/>
      <c r="ELE150" s="125"/>
      <c r="ELF150" s="125"/>
      <c r="ELG150" s="125"/>
      <c r="ELH150" s="125"/>
      <c r="ELI150" s="125"/>
      <c r="ELJ150" s="125"/>
      <c r="ELK150" s="125"/>
      <c r="ELL150" s="125"/>
      <c r="ELM150" s="125"/>
      <c r="ELN150" s="125"/>
      <c r="ELO150" s="125"/>
      <c r="ELP150" s="125"/>
      <c r="ELQ150" s="125"/>
      <c r="ELR150" s="125"/>
      <c r="ELS150" s="125"/>
      <c r="ELT150" s="125"/>
      <c r="ELU150" s="125"/>
      <c r="ELV150" s="125"/>
      <c r="ELW150" s="125"/>
      <c r="ELX150" s="125"/>
      <c r="ELY150" s="125"/>
      <c r="ELZ150" s="125"/>
      <c r="EMA150" s="125"/>
      <c r="EMB150" s="125"/>
      <c r="EMC150" s="125"/>
      <c r="EMD150" s="125"/>
      <c r="EME150" s="125"/>
      <c r="EMF150" s="125"/>
      <c r="EMG150" s="125"/>
      <c r="EMH150" s="125"/>
      <c r="EMI150" s="125"/>
      <c r="EMJ150" s="125"/>
      <c r="EMK150" s="125"/>
      <c r="EML150" s="125"/>
      <c r="EMM150" s="125"/>
      <c r="EMN150" s="125"/>
      <c r="EMO150" s="125"/>
      <c r="EMP150" s="125"/>
      <c r="EMQ150" s="125"/>
      <c r="EMR150" s="125"/>
      <c r="EMS150" s="125"/>
      <c r="EMT150" s="125"/>
      <c r="EMU150" s="125"/>
      <c r="EMV150" s="125"/>
      <c r="EMW150" s="125"/>
      <c r="EMX150" s="125"/>
      <c r="EMY150" s="125"/>
      <c r="EMZ150" s="125"/>
      <c r="ENA150" s="125"/>
      <c r="ENB150" s="125"/>
      <c r="ENC150" s="125"/>
      <c r="END150" s="125"/>
      <c r="ENE150" s="125"/>
      <c r="ENF150" s="125"/>
      <c r="ENG150" s="125"/>
      <c r="ENH150" s="125"/>
      <c r="ENI150" s="125"/>
      <c r="ENJ150" s="125"/>
      <c r="ENK150" s="125"/>
      <c r="ENL150" s="125"/>
      <c r="ENM150" s="125"/>
      <c r="ENN150" s="125"/>
      <c r="ENO150" s="125"/>
      <c r="ENP150" s="125"/>
      <c r="ENQ150" s="125"/>
      <c r="ENR150" s="125"/>
      <c r="ENS150" s="125"/>
      <c r="ENT150" s="125"/>
      <c r="ENU150" s="125"/>
      <c r="ENV150" s="125"/>
      <c r="ENW150" s="125"/>
      <c r="ENX150" s="125"/>
      <c r="ENY150" s="125"/>
      <c r="ENZ150" s="125"/>
      <c r="EOA150" s="125"/>
      <c r="EOB150" s="125"/>
      <c r="EOC150" s="125"/>
      <c r="EOD150" s="125"/>
      <c r="EOE150" s="125"/>
      <c r="EOF150" s="125"/>
      <c r="EOG150" s="125"/>
      <c r="EOH150" s="125"/>
      <c r="EOI150" s="125"/>
      <c r="EOJ150" s="125"/>
      <c r="EOK150" s="125"/>
      <c r="EOL150" s="125"/>
      <c r="EOM150" s="125"/>
      <c r="EON150" s="125"/>
      <c r="EOO150" s="125"/>
      <c r="EOP150" s="125"/>
      <c r="EOQ150" s="125"/>
      <c r="EOR150" s="125"/>
      <c r="EOS150" s="125"/>
      <c r="EOT150" s="125"/>
      <c r="EOU150" s="125"/>
      <c r="EOV150" s="125"/>
      <c r="EOW150" s="125"/>
      <c r="EOX150" s="125"/>
      <c r="EPE150" s="125"/>
      <c r="EPF150" s="125"/>
      <c r="EPG150" s="125"/>
      <c r="EPH150" s="125"/>
      <c r="EPI150" s="125"/>
      <c r="EPJ150" s="125"/>
      <c r="EPK150" s="125"/>
      <c r="EPL150" s="125"/>
      <c r="EPM150" s="125"/>
      <c r="EPN150" s="125"/>
      <c r="EPO150" s="125"/>
      <c r="EPP150" s="125"/>
      <c r="EPQ150" s="125"/>
      <c r="EPR150" s="125"/>
      <c r="EPS150" s="125"/>
      <c r="EPT150" s="125"/>
      <c r="EPU150" s="125"/>
      <c r="EPV150" s="125"/>
      <c r="EPW150" s="125"/>
      <c r="EPX150" s="125"/>
      <c r="EPY150" s="125"/>
      <c r="EPZ150" s="125"/>
      <c r="EQA150" s="125"/>
      <c r="EQB150" s="125"/>
      <c r="EQC150" s="125"/>
      <c r="EQD150" s="125"/>
      <c r="EQE150" s="125"/>
      <c r="EQF150" s="125"/>
      <c r="EQG150" s="125"/>
      <c r="EQH150" s="125"/>
      <c r="EQI150" s="125"/>
      <c r="EQJ150" s="125"/>
      <c r="EQK150" s="125"/>
      <c r="EQL150" s="125"/>
      <c r="EQM150" s="125"/>
      <c r="EQN150" s="125"/>
      <c r="EQO150" s="125"/>
      <c r="EQP150" s="125"/>
      <c r="EQQ150" s="125"/>
      <c r="EQR150" s="125"/>
      <c r="EQS150" s="125"/>
      <c r="EQT150" s="125"/>
      <c r="EQU150" s="125"/>
      <c r="EQV150" s="125"/>
      <c r="EQW150" s="125"/>
      <c r="EQX150" s="125"/>
      <c r="EQY150" s="125"/>
      <c r="EQZ150" s="125"/>
      <c r="ERA150" s="125"/>
      <c r="ERB150" s="125"/>
      <c r="ERC150" s="125"/>
      <c r="ERD150" s="125"/>
      <c r="ERE150" s="125"/>
      <c r="ERF150" s="125"/>
      <c r="ERG150" s="125"/>
      <c r="ERH150" s="125"/>
      <c r="ERI150" s="125"/>
      <c r="ERJ150" s="125"/>
      <c r="ERK150" s="125"/>
      <c r="ERL150" s="125"/>
      <c r="ERM150" s="125"/>
      <c r="ERN150" s="125"/>
      <c r="ERO150" s="125"/>
      <c r="ERP150" s="125"/>
      <c r="ERQ150" s="125"/>
      <c r="ERR150" s="125"/>
      <c r="ERS150" s="125"/>
      <c r="ERT150" s="125"/>
      <c r="ERU150" s="125"/>
      <c r="ERV150" s="125"/>
      <c r="ERW150" s="125"/>
      <c r="ERX150" s="125"/>
      <c r="ERY150" s="125"/>
      <c r="ERZ150" s="125"/>
      <c r="ESA150" s="125"/>
      <c r="ESB150" s="125"/>
      <c r="ESC150" s="125"/>
      <c r="ESD150" s="125"/>
      <c r="ESE150" s="125"/>
      <c r="ESF150" s="125"/>
      <c r="ESG150" s="125"/>
      <c r="ESH150" s="125"/>
      <c r="ESI150" s="125"/>
      <c r="ESJ150" s="125"/>
      <c r="ESK150" s="125"/>
      <c r="ESL150" s="125"/>
      <c r="ESM150" s="125"/>
      <c r="ESN150" s="125"/>
      <c r="ESO150" s="125"/>
      <c r="ESP150" s="125"/>
      <c r="ESQ150" s="125"/>
      <c r="ESR150" s="125"/>
      <c r="ESS150" s="125"/>
      <c r="EST150" s="125"/>
      <c r="ESU150" s="125"/>
      <c r="ESV150" s="125"/>
      <c r="ESW150" s="125"/>
      <c r="ESX150" s="125"/>
      <c r="ESY150" s="125"/>
      <c r="ESZ150" s="125"/>
      <c r="ETA150" s="125"/>
      <c r="ETB150" s="125"/>
      <c r="ETC150" s="125"/>
      <c r="ETD150" s="125"/>
      <c r="ETE150" s="125"/>
      <c r="ETF150" s="125"/>
      <c r="ETG150" s="125"/>
      <c r="ETH150" s="125"/>
      <c r="ETI150" s="125"/>
      <c r="ETJ150" s="125"/>
      <c r="ETK150" s="125"/>
      <c r="ETL150" s="125"/>
      <c r="ETM150" s="125"/>
      <c r="ETN150" s="125"/>
      <c r="ETO150" s="125"/>
      <c r="ETP150" s="125"/>
      <c r="ETQ150" s="125"/>
      <c r="ETR150" s="125"/>
      <c r="ETS150" s="125"/>
      <c r="ETT150" s="125"/>
      <c r="ETU150" s="125"/>
      <c r="ETV150" s="125"/>
      <c r="ETW150" s="125"/>
      <c r="ETX150" s="125"/>
      <c r="ETY150" s="125"/>
      <c r="ETZ150" s="125"/>
      <c r="EUA150" s="125"/>
      <c r="EUB150" s="125"/>
      <c r="EUC150" s="125"/>
      <c r="EUD150" s="125"/>
      <c r="EUE150" s="125"/>
      <c r="EUF150" s="125"/>
      <c r="EUG150" s="125"/>
      <c r="EUH150" s="125"/>
      <c r="EUI150" s="125"/>
      <c r="EUJ150" s="125"/>
      <c r="EUK150" s="125"/>
      <c r="EUL150" s="125"/>
      <c r="EUM150" s="125"/>
      <c r="EUN150" s="125"/>
      <c r="EUO150" s="125"/>
      <c r="EUP150" s="125"/>
      <c r="EUQ150" s="125"/>
      <c r="EUR150" s="125"/>
      <c r="EUS150" s="125"/>
      <c r="EUT150" s="125"/>
      <c r="EUU150" s="125"/>
      <c r="EUV150" s="125"/>
      <c r="EUW150" s="125"/>
      <c r="EUX150" s="125"/>
      <c r="EUY150" s="125"/>
      <c r="EUZ150" s="125"/>
      <c r="EVA150" s="125"/>
      <c r="EVB150" s="125"/>
      <c r="EVC150" s="125"/>
      <c r="EVD150" s="125"/>
      <c r="EVE150" s="125"/>
      <c r="EVF150" s="125"/>
      <c r="EVG150" s="125"/>
      <c r="EVH150" s="125"/>
      <c r="EVI150" s="125"/>
      <c r="EVJ150" s="125"/>
      <c r="EVK150" s="125"/>
      <c r="EVL150" s="125"/>
      <c r="EVM150" s="125"/>
      <c r="EVN150" s="125"/>
      <c r="EVO150" s="125"/>
      <c r="EVP150" s="125"/>
      <c r="EVQ150" s="125"/>
      <c r="EVR150" s="125"/>
      <c r="EVS150" s="125"/>
      <c r="EVT150" s="125"/>
      <c r="EVU150" s="125"/>
      <c r="EVV150" s="125"/>
      <c r="EVW150" s="125"/>
      <c r="EVX150" s="125"/>
      <c r="EVY150" s="125"/>
      <c r="EVZ150" s="125"/>
      <c r="EWA150" s="125"/>
      <c r="EWB150" s="125"/>
      <c r="EWC150" s="125"/>
      <c r="EWD150" s="125"/>
      <c r="EWE150" s="125"/>
      <c r="EWF150" s="125"/>
      <c r="EWG150" s="125"/>
      <c r="EWH150" s="125"/>
      <c r="EWI150" s="125"/>
      <c r="EWJ150" s="125"/>
      <c r="EWK150" s="125"/>
      <c r="EWL150" s="125"/>
      <c r="EWM150" s="125"/>
      <c r="EWN150" s="125"/>
      <c r="EWO150" s="125"/>
      <c r="EWP150" s="125"/>
      <c r="EWQ150" s="125"/>
      <c r="EWR150" s="125"/>
      <c r="EWS150" s="125"/>
      <c r="EWT150" s="125"/>
      <c r="EWU150" s="125"/>
      <c r="EWV150" s="125"/>
      <c r="EWW150" s="125"/>
      <c r="EWX150" s="125"/>
      <c r="EWY150" s="125"/>
      <c r="EWZ150" s="125"/>
      <c r="EXA150" s="125"/>
      <c r="EXB150" s="125"/>
      <c r="EXC150" s="125"/>
      <c r="EXD150" s="125"/>
      <c r="EXE150" s="125"/>
      <c r="EXF150" s="125"/>
      <c r="EXG150" s="125"/>
      <c r="EXH150" s="125"/>
      <c r="EXI150" s="125"/>
      <c r="EXJ150" s="125"/>
      <c r="EXK150" s="125"/>
      <c r="EXL150" s="125"/>
      <c r="EXM150" s="125"/>
      <c r="EXN150" s="125"/>
      <c r="EXO150" s="125"/>
      <c r="EXP150" s="125"/>
      <c r="EXQ150" s="125"/>
      <c r="EXR150" s="125"/>
      <c r="EXS150" s="125"/>
      <c r="EXT150" s="125"/>
      <c r="EXU150" s="125"/>
      <c r="EXV150" s="125"/>
      <c r="EXW150" s="125"/>
      <c r="EXX150" s="125"/>
      <c r="EXY150" s="125"/>
      <c r="EXZ150" s="125"/>
      <c r="EYA150" s="125"/>
      <c r="EYB150" s="125"/>
      <c r="EYC150" s="125"/>
      <c r="EYD150" s="125"/>
      <c r="EYE150" s="125"/>
      <c r="EYF150" s="125"/>
      <c r="EYG150" s="125"/>
      <c r="EYH150" s="125"/>
      <c r="EYI150" s="125"/>
      <c r="EYJ150" s="125"/>
      <c r="EYK150" s="125"/>
      <c r="EYL150" s="125"/>
      <c r="EYM150" s="125"/>
      <c r="EYN150" s="125"/>
      <c r="EYO150" s="125"/>
      <c r="EYP150" s="125"/>
      <c r="EYQ150" s="125"/>
      <c r="EYR150" s="125"/>
      <c r="EYS150" s="125"/>
      <c r="EYT150" s="125"/>
      <c r="EZA150" s="125"/>
      <c r="EZB150" s="125"/>
      <c r="EZC150" s="125"/>
      <c r="EZD150" s="125"/>
      <c r="EZE150" s="125"/>
      <c r="EZF150" s="125"/>
      <c r="EZG150" s="125"/>
      <c r="EZH150" s="125"/>
      <c r="EZI150" s="125"/>
      <c r="EZJ150" s="125"/>
      <c r="EZK150" s="125"/>
      <c r="EZL150" s="125"/>
      <c r="EZM150" s="125"/>
      <c r="EZN150" s="125"/>
      <c r="EZO150" s="125"/>
      <c r="EZP150" s="125"/>
      <c r="EZQ150" s="125"/>
      <c r="EZR150" s="125"/>
      <c r="EZS150" s="125"/>
      <c r="EZT150" s="125"/>
      <c r="EZU150" s="125"/>
      <c r="EZV150" s="125"/>
      <c r="EZW150" s="125"/>
      <c r="EZX150" s="125"/>
      <c r="EZY150" s="125"/>
      <c r="EZZ150" s="125"/>
      <c r="FAA150" s="125"/>
      <c r="FAB150" s="125"/>
      <c r="FAC150" s="125"/>
      <c r="FAD150" s="125"/>
      <c r="FAE150" s="125"/>
      <c r="FAF150" s="125"/>
      <c r="FAG150" s="125"/>
      <c r="FAH150" s="125"/>
      <c r="FAI150" s="125"/>
      <c r="FAJ150" s="125"/>
      <c r="FAK150" s="125"/>
      <c r="FAL150" s="125"/>
      <c r="FAM150" s="125"/>
      <c r="FAN150" s="125"/>
      <c r="FAO150" s="125"/>
      <c r="FAP150" s="125"/>
      <c r="FAQ150" s="125"/>
      <c r="FAR150" s="125"/>
      <c r="FAS150" s="125"/>
      <c r="FAT150" s="125"/>
      <c r="FAU150" s="125"/>
      <c r="FAV150" s="125"/>
      <c r="FAW150" s="125"/>
      <c r="FAX150" s="125"/>
      <c r="FAY150" s="125"/>
      <c r="FAZ150" s="125"/>
      <c r="FBA150" s="125"/>
      <c r="FBB150" s="125"/>
      <c r="FBC150" s="125"/>
      <c r="FBD150" s="125"/>
      <c r="FBE150" s="125"/>
      <c r="FBF150" s="125"/>
      <c r="FBG150" s="125"/>
      <c r="FBH150" s="125"/>
      <c r="FBI150" s="125"/>
      <c r="FBJ150" s="125"/>
      <c r="FBK150" s="125"/>
      <c r="FBL150" s="125"/>
      <c r="FBM150" s="125"/>
      <c r="FBN150" s="125"/>
      <c r="FBO150" s="125"/>
      <c r="FBP150" s="125"/>
      <c r="FBQ150" s="125"/>
      <c r="FBR150" s="125"/>
      <c r="FBS150" s="125"/>
      <c r="FBT150" s="125"/>
      <c r="FBU150" s="125"/>
      <c r="FBV150" s="125"/>
      <c r="FBW150" s="125"/>
      <c r="FBX150" s="125"/>
      <c r="FBY150" s="125"/>
      <c r="FBZ150" s="125"/>
      <c r="FCA150" s="125"/>
      <c r="FCB150" s="125"/>
      <c r="FCC150" s="125"/>
      <c r="FCD150" s="125"/>
      <c r="FCE150" s="125"/>
      <c r="FCF150" s="125"/>
      <c r="FCG150" s="125"/>
      <c r="FCH150" s="125"/>
      <c r="FCI150" s="125"/>
      <c r="FCJ150" s="125"/>
      <c r="FCK150" s="125"/>
      <c r="FCL150" s="125"/>
      <c r="FCM150" s="125"/>
      <c r="FCN150" s="125"/>
      <c r="FCO150" s="125"/>
      <c r="FCP150" s="125"/>
      <c r="FCQ150" s="125"/>
      <c r="FCR150" s="125"/>
      <c r="FCS150" s="125"/>
      <c r="FCT150" s="125"/>
      <c r="FCU150" s="125"/>
      <c r="FCV150" s="125"/>
      <c r="FCW150" s="125"/>
      <c r="FCX150" s="125"/>
      <c r="FCY150" s="125"/>
      <c r="FCZ150" s="125"/>
      <c r="FDA150" s="125"/>
      <c r="FDB150" s="125"/>
      <c r="FDC150" s="125"/>
      <c r="FDD150" s="125"/>
      <c r="FDE150" s="125"/>
      <c r="FDF150" s="125"/>
      <c r="FDG150" s="125"/>
      <c r="FDH150" s="125"/>
      <c r="FDI150" s="125"/>
      <c r="FDJ150" s="125"/>
      <c r="FDK150" s="125"/>
      <c r="FDL150" s="125"/>
      <c r="FDM150" s="125"/>
      <c r="FDN150" s="125"/>
      <c r="FDO150" s="125"/>
      <c r="FDP150" s="125"/>
      <c r="FDQ150" s="125"/>
      <c r="FDR150" s="125"/>
      <c r="FDS150" s="125"/>
      <c r="FDT150" s="125"/>
      <c r="FDU150" s="125"/>
      <c r="FDV150" s="125"/>
      <c r="FDW150" s="125"/>
      <c r="FDX150" s="125"/>
      <c r="FDY150" s="125"/>
      <c r="FDZ150" s="125"/>
      <c r="FEA150" s="125"/>
      <c r="FEB150" s="125"/>
      <c r="FEC150" s="125"/>
      <c r="FED150" s="125"/>
      <c r="FEE150" s="125"/>
      <c r="FEF150" s="125"/>
      <c r="FEG150" s="125"/>
      <c r="FEH150" s="125"/>
      <c r="FEI150" s="125"/>
      <c r="FEJ150" s="125"/>
      <c r="FEK150" s="125"/>
      <c r="FEL150" s="125"/>
      <c r="FEM150" s="125"/>
      <c r="FEN150" s="125"/>
      <c r="FEO150" s="125"/>
      <c r="FEP150" s="125"/>
      <c r="FEQ150" s="125"/>
      <c r="FER150" s="125"/>
      <c r="FES150" s="125"/>
      <c r="FET150" s="125"/>
      <c r="FEU150" s="125"/>
      <c r="FEV150" s="125"/>
      <c r="FEW150" s="125"/>
      <c r="FEX150" s="125"/>
      <c r="FEY150" s="125"/>
      <c r="FEZ150" s="125"/>
      <c r="FFA150" s="125"/>
      <c r="FFB150" s="125"/>
      <c r="FFC150" s="125"/>
      <c r="FFD150" s="125"/>
      <c r="FFE150" s="125"/>
      <c r="FFF150" s="125"/>
      <c r="FFG150" s="125"/>
      <c r="FFH150" s="125"/>
      <c r="FFI150" s="125"/>
      <c r="FFJ150" s="125"/>
      <c r="FFK150" s="125"/>
      <c r="FFL150" s="125"/>
      <c r="FFM150" s="125"/>
      <c r="FFN150" s="125"/>
      <c r="FFO150" s="125"/>
      <c r="FFP150" s="125"/>
      <c r="FFQ150" s="125"/>
      <c r="FFR150" s="125"/>
      <c r="FFS150" s="125"/>
      <c r="FFT150" s="125"/>
      <c r="FFU150" s="125"/>
      <c r="FFV150" s="125"/>
      <c r="FFW150" s="125"/>
      <c r="FFX150" s="125"/>
      <c r="FFY150" s="125"/>
      <c r="FFZ150" s="125"/>
      <c r="FGA150" s="125"/>
      <c r="FGB150" s="125"/>
      <c r="FGC150" s="125"/>
      <c r="FGD150" s="125"/>
      <c r="FGE150" s="125"/>
      <c r="FGF150" s="125"/>
      <c r="FGG150" s="125"/>
      <c r="FGH150" s="125"/>
      <c r="FGI150" s="125"/>
      <c r="FGJ150" s="125"/>
      <c r="FGK150" s="125"/>
      <c r="FGL150" s="125"/>
      <c r="FGM150" s="125"/>
      <c r="FGN150" s="125"/>
      <c r="FGO150" s="125"/>
      <c r="FGP150" s="125"/>
      <c r="FGQ150" s="125"/>
      <c r="FGR150" s="125"/>
      <c r="FGS150" s="125"/>
      <c r="FGT150" s="125"/>
      <c r="FGU150" s="125"/>
      <c r="FGV150" s="125"/>
      <c r="FGW150" s="125"/>
      <c r="FGX150" s="125"/>
      <c r="FGY150" s="125"/>
      <c r="FGZ150" s="125"/>
      <c r="FHA150" s="125"/>
      <c r="FHB150" s="125"/>
      <c r="FHC150" s="125"/>
      <c r="FHD150" s="125"/>
      <c r="FHE150" s="125"/>
      <c r="FHF150" s="125"/>
      <c r="FHG150" s="125"/>
      <c r="FHH150" s="125"/>
      <c r="FHI150" s="125"/>
      <c r="FHJ150" s="125"/>
      <c r="FHK150" s="125"/>
      <c r="FHL150" s="125"/>
      <c r="FHM150" s="125"/>
      <c r="FHN150" s="125"/>
      <c r="FHO150" s="125"/>
      <c r="FHP150" s="125"/>
      <c r="FHQ150" s="125"/>
      <c r="FHR150" s="125"/>
      <c r="FHS150" s="125"/>
      <c r="FHT150" s="125"/>
      <c r="FHU150" s="125"/>
      <c r="FHV150" s="125"/>
      <c r="FHW150" s="125"/>
      <c r="FHX150" s="125"/>
      <c r="FHY150" s="125"/>
      <c r="FHZ150" s="125"/>
      <c r="FIA150" s="125"/>
      <c r="FIB150" s="125"/>
      <c r="FIC150" s="125"/>
      <c r="FID150" s="125"/>
      <c r="FIE150" s="125"/>
      <c r="FIF150" s="125"/>
      <c r="FIG150" s="125"/>
      <c r="FIH150" s="125"/>
      <c r="FII150" s="125"/>
      <c r="FIJ150" s="125"/>
      <c r="FIK150" s="125"/>
      <c r="FIL150" s="125"/>
      <c r="FIM150" s="125"/>
      <c r="FIN150" s="125"/>
      <c r="FIO150" s="125"/>
      <c r="FIP150" s="125"/>
      <c r="FIW150" s="125"/>
      <c r="FIX150" s="125"/>
      <c r="FIY150" s="125"/>
      <c r="FIZ150" s="125"/>
      <c r="FJA150" s="125"/>
      <c r="FJB150" s="125"/>
      <c r="FJC150" s="125"/>
      <c r="FJD150" s="125"/>
      <c r="FJE150" s="125"/>
      <c r="FJF150" s="125"/>
      <c r="FJG150" s="125"/>
      <c r="FJH150" s="125"/>
      <c r="FJI150" s="125"/>
      <c r="FJJ150" s="125"/>
      <c r="FJK150" s="125"/>
      <c r="FJL150" s="125"/>
      <c r="FJM150" s="125"/>
      <c r="FJN150" s="125"/>
      <c r="FJO150" s="125"/>
      <c r="FJP150" s="125"/>
      <c r="FJQ150" s="125"/>
      <c r="FJR150" s="125"/>
      <c r="FJS150" s="125"/>
      <c r="FJT150" s="125"/>
      <c r="FJU150" s="125"/>
      <c r="FJV150" s="125"/>
      <c r="FJW150" s="125"/>
      <c r="FJX150" s="125"/>
      <c r="FJY150" s="125"/>
      <c r="FJZ150" s="125"/>
      <c r="FKA150" s="125"/>
      <c r="FKB150" s="125"/>
      <c r="FKC150" s="125"/>
      <c r="FKD150" s="125"/>
      <c r="FKE150" s="125"/>
      <c r="FKF150" s="125"/>
      <c r="FKG150" s="125"/>
      <c r="FKH150" s="125"/>
      <c r="FKI150" s="125"/>
      <c r="FKJ150" s="125"/>
      <c r="FKK150" s="125"/>
      <c r="FKL150" s="125"/>
      <c r="FKM150" s="125"/>
      <c r="FKN150" s="125"/>
      <c r="FKO150" s="125"/>
      <c r="FKP150" s="125"/>
      <c r="FKQ150" s="125"/>
      <c r="FKR150" s="125"/>
      <c r="FKS150" s="125"/>
      <c r="FKT150" s="125"/>
      <c r="FKU150" s="125"/>
      <c r="FKV150" s="125"/>
      <c r="FKW150" s="125"/>
      <c r="FKX150" s="125"/>
      <c r="FKY150" s="125"/>
      <c r="FKZ150" s="125"/>
      <c r="FLA150" s="125"/>
      <c r="FLB150" s="125"/>
      <c r="FLC150" s="125"/>
      <c r="FLD150" s="125"/>
      <c r="FLE150" s="125"/>
      <c r="FLF150" s="125"/>
      <c r="FLG150" s="125"/>
      <c r="FLH150" s="125"/>
      <c r="FLI150" s="125"/>
      <c r="FLJ150" s="125"/>
      <c r="FLK150" s="125"/>
      <c r="FLL150" s="125"/>
      <c r="FLM150" s="125"/>
      <c r="FLN150" s="125"/>
      <c r="FLO150" s="125"/>
      <c r="FLP150" s="125"/>
      <c r="FLQ150" s="125"/>
      <c r="FLR150" s="125"/>
      <c r="FLS150" s="125"/>
      <c r="FLT150" s="125"/>
      <c r="FLU150" s="125"/>
      <c r="FLV150" s="125"/>
      <c r="FLW150" s="125"/>
      <c r="FLX150" s="125"/>
      <c r="FLY150" s="125"/>
      <c r="FLZ150" s="125"/>
      <c r="FMA150" s="125"/>
      <c r="FMB150" s="125"/>
      <c r="FMC150" s="125"/>
      <c r="FMD150" s="125"/>
      <c r="FME150" s="125"/>
      <c r="FMF150" s="125"/>
      <c r="FMG150" s="125"/>
      <c r="FMH150" s="125"/>
      <c r="FMI150" s="125"/>
      <c r="FMJ150" s="125"/>
      <c r="FMK150" s="125"/>
      <c r="FML150" s="125"/>
      <c r="FMM150" s="125"/>
      <c r="FMN150" s="125"/>
      <c r="FMO150" s="125"/>
      <c r="FMP150" s="125"/>
      <c r="FMQ150" s="125"/>
      <c r="FMR150" s="125"/>
      <c r="FMS150" s="125"/>
      <c r="FMT150" s="125"/>
      <c r="FMU150" s="125"/>
      <c r="FMV150" s="125"/>
      <c r="FMW150" s="125"/>
      <c r="FMX150" s="125"/>
      <c r="FMY150" s="125"/>
      <c r="FMZ150" s="125"/>
      <c r="FNA150" s="125"/>
      <c r="FNB150" s="125"/>
      <c r="FNC150" s="125"/>
      <c r="FND150" s="125"/>
      <c r="FNE150" s="125"/>
      <c r="FNF150" s="125"/>
      <c r="FNG150" s="125"/>
      <c r="FNH150" s="125"/>
      <c r="FNI150" s="125"/>
      <c r="FNJ150" s="125"/>
      <c r="FNK150" s="125"/>
      <c r="FNL150" s="125"/>
      <c r="FNM150" s="125"/>
      <c r="FNN150" s="125"/>
      <c r="FNO150" s="125"/>
      <c r="FNP150" s="125"/>
      <c r="FNQ150" s="125"/>
      <c r="FNR150" s="125"/>
      <c r="FNS150" s="125"/>
      <c r="FNT150" s="125"/>
      <c r="FNU150" s="125"/>
      <c r="FNV150" s="125"/>
      <c r="FNW150" s="125"/>
      <c r="FNX150" s="125"/>
      <c r="FNY150" s="125"/>
      <c r="FNZ150" s="125"/>
      <c r="FOA150" s="125"/>
      <c r="FOB150" s="125"/>
      <c r="FOC150" s="125"/>
      <c r="FOD150" s="125"/>
      <c r="FOE150" s="125"/>
      <c r="FOF150" s="125"/>
      <c r="FOG150" s="125"/>
      <c r="FOH150" s="125"/>
      <c r="FOI150" s="125"/>
      <c r="FOJ150" s="125"/>
      <c r="FOK150" s="125"/>
      <c r="FOL150" s="125"/>
      <c r="FOM150" s="125"/>
      <c r="FON150" s="125"/>
      <c r="FOO150" s="125"/>
      <c r="FOP150" s="125"/>
      <c r="FOQ150" s="125"/>
      <c r="FOR150" s="125"/>
      <c r="FOS150" s="125"/>
      <c r="FOT150" s="125"/>
      <c r="FOU150" s="125"/>
      <c r="FOV150" s="125"/>
      <c r="FOW150" s="125"/>
      <c r="FOX150" s="125"/>
      <c r="FOY150" s="125"/>
      <c r="FOZ150" s="125"/>
      <c r="FPA150" s="125"/>
      <c r="FPB150" s="125"/>
      <c r="FPC150" s="125"/>
      <c r="FPD150" s="125"/>
      <c r="FPE150" s="125"/>
      <c r="FPF150" s="125"/>
      <c r="FPG150" s="125"/>
      <c r="FPH150" s="125"/>
      <c r="FPI150" s="125"/>
      <c r="FPJ150" s="125"/>
      <c r="FPK150" s="125"/>
      <c r="FPL150" s="125"/>
      <c r="FPM150" s="125"/>
      <c r="FPN150" s="125"/>
      <c r="FPO150" s="125"/>
      <c r="FPP150" s="125"/>
      <c r="FPQ150" s="125"/>
      <c r="FPR150" s="125"/>
      <c r="FPS150" s="125"/>
      <c r="FPT150" s="125"/>
      <c r="FPU150" s="125"/>
      <c r="FPV150" s="125"/>
      <c r="FPW150" s="125"/>
      <c r="FPX150" s="125"/>
      <c r="FPY150" s="125"/>
      <c r="FPZ150" s="125"/>
      <c r="FQA150" s="125"/>
      <c r="FQB150" s="125"/>
      <c r="FQC150" s="125"/>
      <c r="FQD150" s="125"/>
      <c r="FQE150" s="125"/>
      <c r="FQF150" s="125"/>
      <c r="FQG150" s="125"/>
      <c r="FQH150" s="125"/>
      <c r="FQI150" s="125"/>
      <c r="FQJ150" s="125"/>
      <c r="FQK150" s="125"/>
      <c r="FQL150" s="125"/>
      <c r="FQM150" s="125"/>
      <c r="FQN150" s="125"/>
      <c r="FQO150" s="125"/>
      <c r="FQP150" s="125"/>
      <c r="FQQ150" s="125"/>
      <c r="FQR150" s="125"/>
      <c r="FQS150" s="125"/>
      <c r="FQT150" s="125"/>
      <c r="FQU150" s="125"/>
      <c r="FQV150" s="125"/>
      <c r="FQW150" s="125"/>
      <c r="FQX150" s="125"/>
      <c r="FQY150" s="125"/>
      <c r="FQZ150" s="125"/>
      <c r="FRA150" s="125"/>
      <c r="FRB150" s="125"/>
      <c r="FRC150" s="125"/>
      <c r="FRD150" s="125"/>
      <c r="FRE150" s="125"/>
      <c r="FRF150" s="125"/>
      <c r="FRG150" s="125"/>
      <c r="FRH150" s="125"/>
      <c r="FRI150" s="125"/>
      <c r="FRJ150" s="125"/>
      <c r="FRK150" s="125"/>
      <c r="FRL150" s="125"/>
      <c r="FRM150" s="125"/>
      <c r="FRN150" s="125"/>
      <c r="FRO150" s="125"/>
      <c r="FRP150" s="125"/>
      <c r="FRQ150" s="125"/>
      <c r="FRR150" s="125"/>
      <c r="FRS150" s="125"/>
      <c r="FRT150" s="125"/>
      <c r="FRU150" s="125"/>
      <c r="FRV150" s="125"/>
      <c r="FRW150" s="125"/>
      <c r="FRX150" s="125"/>
      <c r="FRY150" s="125"/>
      <c r="FRZ150" s="125"/>
      <c r="FSA150" s="125"/>
      <c r="FSB150" s="125"/>
      <c r="FSC150" s="125"/>
      <c r="FSD150" s="125"/>
      <c r="FSE150" s="125"/>
      <c r="FSF150" s="125"/>
      <c r="FSG150" s="125"/>
      <c r="FSH150" s="125"/>
      <c r="FSI150" s="125"/>
      <c r="FSJ150" s="125"/>
      <c r="FSK150" s="125"/>
      <c r="FSL150" s="125"/>
      <c r="FSS150" s="125"/>
      <c r="FST150" s="125"/>
      <c r="FSU150" s="125"/>
      <c r="FSV150" s="125"/>
      <c r="FSW150" s="125"/>
      <c r="FSX150" s="125"/>
      <c r="FSY150" s="125"/>
      <c r="FSZ150" s="125"/>
      <c r="FTA150" s="125"/>
      <c r="FTB150" s="125"/>
      <c r="FTC150" s="125"/>
      <c r="FTD150" s="125"/>
      <c r="FTE150" s="125"/>
      <c r="FTF150" s="125"/>
      <c r="FTG150" s="125"/>
      <c r="FTH150" s="125"/>
      <c r="FTI150" s="125"/>
      <c r="FTJ150" s="125"/>
      <c r="FTK150" s="125"/>
      <c r="FTL150" s="125"/>
      <c r="FTM150" s="125"/>
      <c r="FTN150" s="125"/>
      <c r="FTO150" s="125"/>
      <c r="FTP150" s="125"/>
      <c r="FTQ150" s="125"/>
      <c r="FTR150" s="125"/>
      <c r="FTS150" s="125"/>
      <c r="FTT150" s="125"/>
      <c r="FTU150" s="125"/>
      <c r="FTV150" s="125"/>
      <c r="FTW150" s="125"/>
      <c r="FTX150" s="125"/>
      <c r="FTY150" s="125"/>
      <c r="FTZ150" s="125"/>
      <c r="FUA150" s="125"/>
      <c r="FUB150" s="125"/>
      <c r="FUC150" s="125"/>
      <c r="FUD150" s="125"/>
      <c r="FUE150" s="125"/>
      <c r="FUF150" s="125"/>
      <c r="FUG150" s="125"/>
      <c r="FUH150" s="125"/>
      <c r="FUI150" s="125"/>
      <c r="FUJ150" s="125"/>
      <c r="FUK150" s="125"/>
      <c r="FUL150" s="125"/>
      <c r="FUM150" s="125"/>
      <c r="FUN150" s="125"/>
      <c r="FUO150" s="125"/>
      <c r="FUP150" s="125"/>
      <c r="FUQ150" s="125"/>
      <c r="FUR150" s="125"/>
      <c r="FUS150" s="125"/>
      <c r="FUT150" s="125"/>
      <c r="FUU150" s="125"/>
      <c r="FUV150" s="125"/>
      <c r="FUW150" s="125"/>
      <c r="FUX150" s="125"/>
      <c r="FUY150" s="125"/>
      <c r="FUZ150" s="125"/>
      <c r="FVA150" s="125"/>
      <c r="FVB150" s="125"/>
      <c r="FVC150" s="125"/>
      <c r="FVD150" s="125"/>
      <c r="FVE150" s="125"/>
      <c r="FVF150" s="125"/>
      <c r="FVG150" s="125"/>
      <c r="FVH150" s="125"/>
      <c r="FVI150" s="125"/>
      <c r="FVJ150" s="125"/>
      <c r="FVK150" s="125"/>
      <c r="FVL150" s="125"/>
      <c r="FVM150" s="125"/>
      <c r="FVN150" s="125"/>
      <c r="FVO150" s="125"/>
      <c r="FVP150" s="125"/>
      <c r="FVQ150" s="125"/>
      <c r="FVR150" s="125"/>
      <c r="FVS150" s="125"/>
      <c r="FVT150" s="125"/>
      <c r="FVU150" s="125"/>
      <c r="FVV150" s="125"/>
      <c r="FVW150" s="125"/>
      <c r="FVX150" s="125"/>
      <c r="FVY150" s="125"/>
      <c r="FVZ150" s="125"/>
      <c r="FWA150" s="125"/>
      <c r="FWB150" s="125"/>
      <c r="FWC150" s="125"/>
      <c r="FWD150" s="125"/>
      <c r="FWE150" s="125"/>
      <c r="FWF150" s="125"/>
      <c r="FWG150" s="125"/>
      <c r="FWH150" s="125"/>
      <c r="FWI150" s="125"/>
      <c r="FWJ150" s="125"/>
      <c r="FWK150" s="125"/>
      <c r="FWL150" s="125"/>
      <c r="FWM150" s="125"/>
      <c r="FWN150" s="125"/>
      <c r="FWO150" s="125"/>
      <c r="FWP150" s="125"/>
      <c r="FWQ150" s="125"/>
      <c r="FWR150" s="125"/>
      <c r="FWS150" s="125"/>
      <c r="FWT150" s="125"/>
      <c r="FWU150" s="125"/>
      <c r="FWV150" s="125"/>
      <c r="FWW150" s="125"/>
      <c r="FWX150" s="125"/>
      <c r="FWY150" s="125"/>
      <c r="FWZ150" s="125"/>
      <c r="FXA150" s="125"/>
      <c r="FXB150" s="125"/>
      <c r="FXC150" s="125"/>
      <c r="FXD150" s="125"/>
      <c r="FXE150" s="125"/>
      <c r="FXF150" s="125"/>
      <c r="FXG150" s="125"/>
      <c r="FXH150" s="125"/>
      <c r="FXI150" s="125"/>
      <c r="FXJ150" s="125"/>
      <c r="FXK150" s="125"/>
      <c r="FXL150" s="125"/>
      <c r="FXM150" s="125"/>
      <c r="FXN150" s="125"/>
      <c r="FXO150" s="125"/>
      <c r="FXP150" s="125"/>
      <c r="FXQ150" s="125"/>
      <c r="FXR150" s="125"/>
      <c r="FXS150" s="125"/>
      <c r="FXT150" s="125"/>
      <c r="FXU150" s="125"/>
      <c r="FXV150" s="125"/>
      <c r="FXW150" s="125"/>
      <c r="FXX150" s="125"/>
      <c r="FXY150" s="125"/>
      <c r="FXZ150" s="125"/>
      <c r="FYA150" s="125"/>
      <c r="FYB150" s="125"/>
      <c r="FYC150" s="125"/>
      <c r="FYD150" s="125"/>
      <c r="FYE150" s="125"/>
      <c r="FYF150" s="125"/>
      <c r="FYG150" s="125"/>
      <c r="FYH150" s="125"/>
      <c r="FYI150" s="125"/>
      <c r="FYJ150" s="125"/>
      <c r="FYK150" s="125"/>
      <c r="FYL150" s="125"/>
      <c r="FYM150" s="125"/>
      <c r="FYN150" s="125"/>
      <c r="FYO150" s="125"/>
      <c r="FYP150" s="125"/>
      <c r="FYQ150" s="125"/>
      <c r="FYR150" s="125"/>
      <c r="FYS150" s="125"/>
      <c r="FYT150" s="125"/>
      <c r="FYU150" s="125"/>
      <c r="FYV150" s="125"/>
      <c r="FYW150" s="125"/>
      <c r="FYX150" s="125"/>
      <c r="FYY150" s="125"/>
      <c r="FYZ150" s="125"/>
      <c r="FZA150" s="125"/>
      <c r="FZB150" s="125"/>
      <c r="FZC150" s="125"/>
      <c r="FZD150" s="125"/>
      <c r="FZE150" s="125"/>
      <c r="FZF150" s="125"/>
      <c r="FZG150" s="125"/>
      <c r="FZH150" s="125"/>
      <c r="FZI150" s="125"/>
      <c r="FZJ150" s="125"/>
      <c r="FZK150" s="125"/>
      <c r="FZL150" s="125"/>
      <c r="FZM150" s="125"/>
      <c r="FZN150" s="125"/>
      <c r="FZO150" s="125"/>
      <c r="FZP150" s="125"/>
      <c r="FZQ150" s="125"/>
      <c r="FZR150" s="125"/>
      <c r="FZS150" s="125"/>
      <c r="FZT150" s="125"/>
      <c r="FZU150" s="125"/>
      <c r="FZV150" s="125"/>
      <c r="FZW150" s="125"/>
      <c r="FZX150" s="125"/>
      <c r="FZY150" s="125"/>
      <c r="FZZ150" s="125"/>
      <c r="GAA150" s="125"/>
      <c r="GAB150" s="125"/>
      <c r="GAC150" s="125"/>
      <c r="GAD150" s="125"/>
      <c r="GAE150" s="125"/>
      <c r="GAF150" s="125"/>
      <c r="GAG150" s="125"/>
      <c r="GAH150" s="125"/>
      <c r="GAI150" s="125"/>
      <c r="GAJ150" s="125"/>
      <c r="GAK150" s="125"/>
      <c r="GAL150" s="125"/>
      <c r="GAM150" s="125"/>
      <c r="GAN150" s="125"/>
      <c r="GAO150" s="125"/>
      <c r="GAP150" s="125"/>
      <c r="GAQ150" s="125"/>
      <c r="GAR150" s="125"/>
      <c r="GAS150" s="125"/>
      <c r="GAT150" s="125"/>
      <c r="GAU150" s="125"/>
      <c r="GAV150" s="125"/>
      <c r="GAW150" s="125"/>
      <c r="GAX150" s="125"/>
      <c r="GAY150" s="125"/>
      <c r="GAZ150" s="125"/>
      <c r="GBA150" s="125"/>
      <c r="GBB150" s="125"/>
      <c r="GBC150" s="125"/>
      <c r="GBD150" s="125"/>
      <c r="GBE150" s="125"/>
      <c r="GBF150" s="125"/>
      <c r="GBG150" s="125"/>
      <c r="GBH150" s="125"/>
      <c r="GBI150" s="125"/>
      <c r="GBJ150" s="125"/>
      <c r="GBK150" s="125"/>
      <c r="GBL150" s="125"/>
      <c r="GBM150" s="125"/>
      <c r="GBN150" s="125"/>
      <c r="GBO150" s="125"/>
      <c r="GBP150" s="125"/>
      <c r="GBQ150" s="125"/>
      <c r="GBR150" s="125"/>
      <c r="GBS150" s="125"/>
      <c r="GBT150" s="125"/>
      <c r="GBU150" s="125"/>
      <c r="GBV150" s="125"/>
      <c r="GBW150" s="125"/>
      <c r="GBX150" s="125"/>
      <c r="GBY150" s="125"/>
      <c r="GBZ150" s="125"/>
      <c r="GCA150" s="125"/>
      <c r="GCB150" s="125"/>
      <c r="GCC150" s="125"/>
      <c r="GCD150" s="125"/>
      <c r="GCE150" s="125"/>
      <c r="GCF150" s="125"/>
      <c r="GCG150" s="125"/>
      <c r="GCH150" s="125"/>
      <c r="GCO150" s="125"/>
      <c r="GCP150" s="125"/>
      <c r="GCQ150" s="125"/>
      <c r="GCR150" s="125"/>
      <c r="GCS150" s="125"/>
      <c r="GCT150" s="125"/>
      <c r="GCU150" s="125"/>
      <c r="GCV150" s="125"/>
      <c r="GCW150" s="125"/>
      <c r="GCX150" s="125"/>
      <c r="GCY150" s="125"/>
      <c r="GCZ150" s="125"/>
      <c r="GDA150" s="125"/>
      <c r="GDB150" s="125"/>
      <c r="GDC150" s="125"/>
      <c r="GDD150" s="125"/>
      <c r="GDE150" s="125"/>
      <c r="GDF150" s="125"/>
      <c r="GDG150" s="125"/>
      <c r="GDH150" s="125"/>
      <c r="GDI150" s="125"/>
      <c r="GDJ150" s="125"/>
      <c r="GDK150" s="125"/>
      <c r="GDL150" s="125"/>
      <c r="GDM150" s="125"/>
      <c r="GDN150" s="125"/>
      <c r="GDO150" s="125"/>
      <c r="GDP150" s="125"/>
      <c r="GDQ150" s="125"/>
      <c r="GDR150" s="125"/>
      <c r="GDS150" s="125"/>
      <c r="GDT150" s="125"/>
      <c r="GDU150" s="125"/>
      <c r="GDV150" s="125"/>
      <c r="GDW150" s="125"/>
      <c r="GDX150" s="125"/>
      <c r="GDY150" s="125"/>
      <c r="GDZ150" s="125"/>
      <c r="GEA150" s="125"/>
      <c r="GEB150" s="125"/>
      <c r="GEC150" s="125"/>
      <c r="GED150" s="125"/>
      <c r="GEE150" s="125"/>
      <c r="GEF150" s="125"/>
      <c r="GEG150" s="125"/>
      <c r="GEH150" s="125"/>
      <c r="GEI150" s="125"/>
      <c r="GEJ150" s="125"/>
      <c r="GEK150" s="125"/>
      <c r="GEL150" s="125"/>
      <c r="GEM150" s="125"/>
      <c r="GEN150" s="125"/>
      <c r="GEO150" s="125"/>
      <c r="GEP150" s="125"/>
      <c r="GEQ150" s="125"/>
      <c r="GER150" s="125"/>
      <c r="GES150" s="125"/>
      <c r="GET150" s="125"/>
      <c r="GEU150" s="125"/>
      <c r="GEV150" s="125"/>
      <c r="GEW150" s="125"/>
      <c r="GEX150" s="125"/>
      <c r="GEY150" s="125"/>
      <c r="GEZ150" s="125"/>
      <c r="GFA150" s="125"/>
      <c r="GFB150" s="125"/>
      <c r="GFC150" s="125"/>
      <c r="GFD150" s="125"/>
      <c r="GFE150" s="125"/>
      <c r="GFF150" s="125"/>
      <c r="GFG150" s="125"/>
      <c r="GFH150" s="125"/>
      <c r="GFI150" s="125"/>
      <c r="GFJ150" s="125"/>
      <c r="GFK150" s="125"/>
      <c r="GFL150" s="125"/>
      <c r="GFM150" s="125"/>
      <c r="GFN150" s="125"/>
      <c r="GFO150" s="125"/>
      <c r="GFP150" s="125"/>
      <c r="GFQ150" s="125"/>
      <c r="GFR150" s="125"/>
      <c r="GFS150" s="125"/>
      <c r="GFT150" s="125"/>
      <c r="GFU150" s="125"/>
      <c r="GFV150" s="125"/>
      <c r="GFW150" s="125"/>
      <c r="GFX150" s="125"/>
      <c r="GFY150" s="125"/>
      <c r="GFZ150" s="125"/>
      <c r="GGA150" s="125"/>
      <c r="GGB150" s="125"/>
      <c r="GGC150" s="125"/>
      <c r="GGD150" s="125"/>
      <c r="GGE150" s="125"/>
      <c r="GGF150" s="125"/>
      <c r="GGG150" s="125"/>
      <c r="GGH150" s="125"/>
      <c r="GGI150" s="125"/>
      <c r="GGJ150" s="125"/>
      <c r="GGK150" s="125"/>
      <c r="GGL150" s="125"/>
      <c r="GGM150" s="125"/>
      <c r="GGN150" s="125"/>
      <c r="GGO150" s="125"/>
      <c r="GGP150" s="125"/>
      <c r="GGQ150" s="125"/>
      <c r="GGR150" s="125"/>
      <c r="GGS150" s="125"/>
      <c r="GGT150" s="125"/>
      <c r="GGU150" s="125"/>
      <c r="GGV150" s="125"/>
      <c r="GGW150" s="125"/>
      <c r="GGX150" s="125"/>
      <c r="GGY150" s="125"/>
      <c r="GGZ150" s="125"/>
      <c r="GHA150" s="125"/>
      <c r="GHB150" s="125"/>
      <c r="GHC150" s="125"/>
      <c r="GHD150" s="125"/>
      <c r="GHE150" s="125"/>
      <c r="GHF150" s="125"/>
      <c r="GHG150" s="125"/>
      <c r="GHH150" s="125"/>
      <c r="GHI150" s="125"/>
      <c r="GHJ150" s="125"/>
      <c r="GHK150" s="125"/>
      <c r="GHL150" s="125"/>
      <c r="GHM150" s="125"/>
      <c r="GHN150" s="125"/>
      <c r="GHO150" s="125"/>
      <c r="GHP150" s="125"/>
      <c r="GHQ150" s="125"/>
      <c r="GHR150" s="125"/>
      <c r="GHS150" s="125"/>
      <c r="GHT150" s="125"/>
      <c r="GHU150" s="125"/>
      <c r="GHV150" s="125"/>
      <c r="GHW150" s="125"/>
      <c r="GHX150" s="125"/>
      <c r="GHY150" s="125"/>
      <c r="GHZ150" s="125"/>
      <c r="GIA150" s="125"/>
      <c r="GIB150" s="125"/>
      <c r="GIC150" s="125"/>
      <c r="GID150" s="125"/>
      <c r="GIE150" s="125"/>
      <c r="GIF150" s="125"/>
      <c r="GIG150" s="125"/>
      <c r="GIH150" s="125"/>
      <c r="GII150" s="125"/>
      <c r="GIJ150" s="125"/>
      <c r="GIK150" s="125"/>
      <c r="GIL150" s="125"/>
      <c r="GIM150" s="125"/>
      <c r="GIN150" s="125"/>
      <c r="GIO150" s="125"/>
      <c r="GIP150" s="125"/>
      <c r="GIQ150" s="125"/>
      <c r="GIR150" s="125"/>
      <c r="GIS150" s="125"/>
      <c r="GIT150" s="125"/>
      <c r="GIU150" s="125"/>
      <c r="GIV150" s="125"/>
      <c r="GIW150" s="125"/>
      <c r="GIX150" s="125"/>
      <c r="GIY150" s="125"/>
      <c r="GIZ150" s="125"/>
      <c r="GJA150" s="125"/>
      <c r="GJB150" s="125"/>
      <c r="GJC150" s="125"/>
      <c r="GJD150" s="125"/>
      <c r="GJE150" s="125"/>
      <c r="GJF150" s="125"/>
      <c r="GJG150" s="125"/>
      <c r="GJH150" s="125"/>
      <c r="GJI150" s="125"/>
      <c r="GJJ150" s="125"/>
      <c r="GJK150" s="125"/>
      <c r="GJL150" s="125"/>
      <c r="GJM150" s="125"/>
      <c r="GJN150" s="125"/>
      <c r="GJO150" s="125"/>
      <c r="GJP150" s="125"/>
      <c r="GJQ150" s="125"/>
      <c r="GJR150" s="125"/>
      <c r="GJS150" s="125"/>
      <c r="GJT150" s="125"/>
      <c r="GJU150" s="125"/>
      <c r="GJV150" s="125"/>
      <c r="GJW150" s="125"/>
      <c r="GJX150" s="125"/>
      <c r="GJY150" s="125"/>
      <c r="GJZ150" s="125"/>
      <c r="GKA150" s="125"/>
      <c r="GKB150" s="125"/>
      <c r="GKC150" s="125"/>
      <c r="GKD150" s="125"/>
      <c r="GKE150" s="125"/>
      <c r="GKF150" s="125"/>
      <c r="GKG150" s="125"/>
      <c r="GKH150" s="125"/>
      <c r="GKI150" s="125"/>
      <c r="GKJ150" s="125"/>
      <c r="GKK150" s="125"/>
      <c r="GKL150" s="125"/>
      <c r="GKM150" s="125"/>
      <c r="GKN150" s="125"/>
      <c r="GKO150" s="125"/>
      <c r="GKP150" s="125"/>
      <c r="GKQ150" s="125"/>
      <c r="GKR150" s="125"/>
      <c r="GKS150" s="125"/>
      <c r="GKT150" s="125"/>
      <c r="GKU150" s="125"/>
      <c r="GKV150" s="125"/>
      <c r="GKW150" s="125"/>
      <c r="GKX150" s="125"/>
      <c r="GKY150" s="125"/>
      <c r="GKZ150" s="125"/>
      <c r="GLA150" s="125"/>
      <c r="GLB150" s="125"/>
      <c r="GLC150" s="125"/>
      <c r="GLD150" s="125"/>
      <c r="GLE150" s="125"/>
      <c r="GLF150" s="125"/>
      <c r="GLG150" s="125"/>
      <c r="GLH150" s="125"/>
      <c r="GLI150" s="125"/>
      <c r="GLJ150" s="125"/>
      <c r="GLK150" s="125"/>
      <c r="GLL150" s="125"/>
      <c r="GLM150" s="125"/>
      <c r="GLN150" s="125"/>
      <c r="GLO150" s="125"/>
      <c r="GLP150" s="125"/>
      <c r="GLQ150" s="125"/>
      <c r="GLR150" s="125"/>
      <c r="GLS150" s="125"/>
      <c r="GLT150" s="125"/>
      <c r="GLU150" s="125"/>
      <c r="GLV150" s="125"/>
      <c r="GLW150" s="125"/>
      <c r="GLX150" s="125"/>
      <c r="GLY150" s="125"/>
      <c r="GLZ150" s="125"/>
      <c r="GMA150" s="125"/>
      <c r="GMB150" s="125"/>
      <c r="GMC150" s="125"/>
      <c r="GMD150" s="125"/>
      <c r="GMK150" s="125"/>
      <c r="GML150" s="125"/>
      <c r="GMM150" s="125"/>
      <c r="GMN150" s="125"/>
      <c r="GMO150" s="125"/>
      <c r="GMP150" s="125"/>
      <c r="GMQ150" s="125"/>
      <c r="GMR150" s="125"/>
      <c r="GMS150" s="125"/>
      <c r="GMT150" s="125"/>
      <c r="GMU150" s="125"/>
      <c r="GMV150" s="125"/>
      <c r="GMW150" s="125"/>
      <c r="GMX150" s="125"/>
      <c r="GMY150" s="125"/>
      <c r="GMZ150" s="125"/>
      <c r="GNA150" s="125"/>
      <c r="GNB150" s="125"/>
      <c r="GNC150" s="125"/>
      <c r="GND150" s="125"/>
      <c r="GNE150" s="125"/>
      <c r="GNF150" s="125"/>
      <c r="GNG150" s="125"/>
      <c r="GNH150" s="125"/>
      <c r="GNI150" s="125"/>
      <c r="GNJ150" s="125"/>
      <c r="GNK150" s="125"/>
      <c r="GNL150" s="125"/>
      <c r="GNM150" s="125"/>
      <c r="GNN150" s="125"/>
      <c r="GNO150" s="125"/>
      <c r="GNP150" s="125"/>
      <c r="GNQ150" s="125"/>
      <c r="GNR150" s="125"/>
      <c r="GNS150" s="125"/>
      <c r="GNT150" s="125"/>
      <c r="GNU150" s="125"/>
      <c r="GNV150" s="125"/>
      <c r="GNW150" s="125"/>
      <c r="GNX150" s="125"/>
      <c r="GNY150" s="125"/>
      <c r="GNZ150" s="125"/>
      <c r="GOA150" s="125"/>
      <c r="GOB150" s="125"/>
      <c r="GOC150" s="125"/>
      <c r="GOD150" s="125"/>
      <c r="GOE150" s="125"/>
      <c r="GOF150" s="125"/>
      <c r="GOG150" s="125"/>
      <c r="GOH150" s="125"/>
      <c r="GOI150" s="125"/>
      <c r="GOJ150" s="125"/>
      <c r="GOK150" s="125"/>
      <c r="GOL150" s="125"/>
      <c r="GOM150" s="125"/>
      <c r="GON150" s="125"/>
      <c r="GOO150" s="125"/>
      <c r="GOP150" s="125"/>
      <c r="GOQ150" s="125"/>
      <c r="GOR150" s="125"/>
      <c r="GOS150" s="125"/>
      <c r="GOT150" s="125"/>
      <c r="GOU150" s="125"/>
      <c r="GOV150" s="125"/>
      <c r="GOW150" s="125"/>
      <c r="GOX150" s="125"/>
      <c r="GOY150" s="125"/>
      <c r="GOZ150" s="125"/>
      <c r="GPA150" s="125"/>
      <c r="GPB150" s="125"/>
      <c r="GPC150" s="125"/>
      <c r="GPD150" s="125"/>
      <c r="GPE150" s="125"/>
      <c r="GPF150" s="125"/>
      <c r="GPG150" s="125"/>
      <c r="GPH150" s="125"/>
      <c r="GPI150" s="125"/>
      <c r="GPJ150" s="125"/>
      <c r="GPK150" s="125"/>
      <c r="GPL150" s="125"/>
      <c r="GPM150" s="125"/>
      <c r="GPN150" s="125"/>
      <c r="GPO150" s="125"/>
      <c r="GPP150" s="125"/>
      <c r="GPQ150" s="125"/>
      <c r="GPR150" s="125"/>
      <c r="GPS150" s="125"/>
      <c r="GPT150" s="125"/>
      <c r="GPU150" s="125"/>
      <c r="GPV150" s="125"/>
      <c r="GPW150" s="125"/>
      <c r="GPX150" s="125"/>
      <c r="GPY150" s="125"/>
      <c r="GPZ150" s="125"/>
      <c r="GQA150" s="125"/>
      <c r="GQB150" s="125"/>
      <c r="GQC150" s="125"/>
      <c r="GQD150" s="125"/>
      <c r="GQE150" s="125"/>
      <c r="GQF150" s="125"/>
      <c r="GQG150" s="125"/>
      <c r="GQH150" s="125"/>
      <c r="GQI150" s="125"/>
      <c r="GQJ150" s="125"/>
      <c r="GQK150" s="125"/>
      <c r="GQL150" s="125"/>
      <c r="GQM150" s="125"/>
      <c r="GQN150" s="125"/>
      <c r="GQO150" s="125"/>
      <c r="GQP150" s="125"/>
      <c r="GQQ150" s="125"/>
      <c r="GQR150" s="125"/>
      <c r="GQS150" s="125"/>
      <c r="GQT150" s="125"/>
      <c r="GQU150" s="125"/>
      <c r="GQV150" s="125"/>
      <c r="GQW150" s="125"/>
      <c r="GQX150" s="125"/>
      <c r="GQY150" s="125"/>
      <c r="GQZ150" s="125"/>
      <c r="GRA150" s="125"/>
      <c r="GRB150" s="125"/>
      <c r="GRC150" s="125"/>
      <c r="GRD150" s="125"/>
      <c r="GRE150" s="125"/>
      <c r="GRF150" s="125"/>
      <c r="GRG150" s="125"/>
      <c r="GRH150" s="125"/>
      <c r="GRI150" s="125"/>
      <c r="GRJ150" s="125"/>
      <c r="GRK150" s="125"/>
      <c r="GRL150" s="125"/>
      <c r="GRM150" s="125"/>
      <c r="GRN150" s="125"/>
      <c r="GRO150" s="125"/>
      <c r="GRP150" s="125"/>
      <c r="GRQ150" s="125"/>
      <c r="GRR150" s="125"/>
      <c r="GRS150" s="125"/>
      <c r="GRT150" s="125"/>
      <c r="GRU150" s="125"/>
      <c r="GRV150" s="125"/>
      <c r="GRW150" s="125"/>
      <c r="GRX150" s="125"/>
      <c r="GRY150" s="125"/>
      <c r="GRZ150" s="125"/>
      <c r="GSA150" s="125"/>
      <c r="GSB150" s="125"/>
      <c r="GSC150" s="125"/>
      <c r="GSD150" s="125"/>
      <c r="GSE150" s="125"/>
      <c r="GSF150" s="125"/>
      <c r="GSG150" s="125"/>
      <c r="GSH150" s="125"/>
      <c r="GSI150" s="125"/>
      <c r="GSJ150" s="125"/>
      <c r="GSK150" s="125"/>
      <c r="GSL150" s="125"/>
      <c r="GSM150" s="125"/>
      <c r="GSN150" s="125"/>
      <c r="GSO150" s="125"/>
      <c r="GSP150" s="125"/>
      <c r="GSQ150" s="125"/>
      <c r="GSR150" s="125"/>
      <c r="GSS150" s="125"/>
      <c r="GST150" s="125"/>
      <c r="GSU150" s="125"/>
      <c r="GSV150" s="125"/>
      <c r="GSW150" s="125"/>
      <c r="GSX150" s="125"/>
      <c r="GSY150" s="125"/>
      <c r="GSZ150" s="125"/>
      <c r="GTA150" s="125"/>
      <c r="GTB150" s="125"/>
      <c r="GTC150" s="125"/>
      <c r="GTD150" s="125"/>
      <c r="GTE150" s="125"/>
      <c r="GTF150" s="125"/>
      <c r="GTG150" s="125"/>
      <c r="GTH150" s="125"/>
      <c r="GTI150" s="125"/>
      <c r="GTJ150" s="125"/>
      <c r="GTK150" s="125"/>
      <c r="GTL150" s="125"/>
      <c r="GTM150" s="125"/>
      <c r="GTN150" s="125"/>
      <c r="GTO150" s="125"/>
      <c r="GTP150" s="125"/>
      <c r="GTQ150" s="125"/>
      <c r="GTR150" s="125"/>
      <c r="GTS150" s="125"/>
      <c r="GTT150" s="125"/>
      <c r="GTU150" s="125"/>
      <c r="GTV150" s="125"/>
      <c r="GTW150" s="125"/>
      <c r="GTX150" s="125"/>
      <c r="GTY150" s="125"/>
      <c r="GTZ150" s="125"/>
      <c r="GUA150" s="125"/>
      <c r="GUB150" s="125"/>
      <c r="GUC150" s="125"/>
      <c r="GUD150" s="125"/>
      <c r="GUE150" s="125"/>
      <c r="GUF150" s="125"/>
      <c r="GUG150" s="125"/>
      <c r="GUH150" s="125"/>
      <c r="GUI150" s="125"/>
      <c r="GUJ150" s="125"/>
      <c r="GUK150" s="125"/>
      <c r="GUL150" s="125"/>
      <c r="GUM150" s="125"/>
      <c r="GUN150" s="125"/>
      <c r="GUO150" s="125"/>
      <c r="GUP150" s="125"/>
      <c r="GUQ150" s="125"/>
      <c r="GUR150" s="125"/>
      <c r="GUS150" s="125"/>
      <c r="GUT150" s="125"/>
      <c r="GUU150" s="125"/>
      <c r="GUV150" s="125"/>
      <c r="GUW150" s="125"/>
      <c r="GUX150" s="125"/>
      <c r="GUY150" s="125"/>
      <c r="GUZ150" s="125"/>
      <c r="GVA150" s="125"/>
      <c r="GVB150" s="125"/>
      <c r="GVC150" s="125"/>
      <c r="GVD150" s="125"/>
      <c r="GVE150" s="125"/>
      <c r="GVF150" s="125"/>
      <c r="GVG150" s="125"/>
      <c r="GVH150" s="125"/>
      <c r="GVI150" s="125"/>
      <c r="GVJ150" s="125"/>
      <c r="GVK150" s="125"/>
      <c r="GVL150" s="125"/>
      <c r="GVM150" s="125"/>
      <c r="GVN150" s="125"/>
      <c r="GVO150" s="125"/>
      <c r="GVP150" s="125"/>
      <c r="GVQ150" s="125"/>
      <c r="GVR150" s="125"/>
      <c r="GVS150" s="125"/>
      <c r="GVT150" s="125"/>
      <c r="GVU150" s="125"/>
      <c r="GVV150" s="125"/>
      <c r="GVW150" s="125"/>
      <c r="GVX150" s="125"/>
      <c r="GVY150" s="125"/>
      <c r="GVZ150" s="125"/>
      <c r="GWG150" s="125"/>
      <c r="GWH150" s="125"/>
      <c r="GWI150" s="125"/>
      <c r="GWJ150" s="125"/>
      <c r="GWK150" s="125"/>
      <c r="GWL150" s="125"/>
      <c r="GWM150" s="125"/>
      <c r="GWN150" s="125"/>
      <c r="GWO150" s="125"/>
      <c r="GWP150" s="125"/>
      <c r="GWQ150" s="125"/>
      <c r="GWR150" s="125"/>
      <c r="GWS150" s="125"/>
      <c r="GWT150" s="125"/>
      <c r="GWU150" s="125"/>
      <c r="GWV150" s="125"/>
      <c r="GWW150" s="125"/>
      <c r="GWX150" s="125"/>
      <c r="GWY150" s="125"/>
      <c r="GWZ150" s="125"/>
      <c r="GXA150" s="125"/>
      <c r="GXB150" s="125"/>
      <c r="GXC150" s="125"/>
      <c r="GXD150" s="125"/>
      <c r="GXE150" s="125"/>
      <c r="GXF150" s="125"/>
      <c r="GXG150" s="125"/>
      <c r="GXH150" s="125"/>
      <c r="GXI150" s="125"/>
      <c r="GXJ150" s="125"/>
      <c r="GXK150" s="125"/>
      <c r="GXL150" s="125"/>
      <c r="GXM150" s="125"/>
      <c r="GXN150" s="125"/>
      <c r="GXO150" s="125"/>
      <c r="GXP150" s="125"/>
      <c r="GXQ150" s="125"/>
      <c r="GXR150" s="125"/>
      <c r="GXS150" s="125"/>
      <c r="GXT150" s="125"/>
      <c r="GXU150" s="125"/>
      <c r="GXV150" s="125"/>
      <c r="GXW150" s="125"/>
      <c r="GXX150" s="125"/>
      <c r="GXY150" s="125"/>
      <c r="GXZ150" s="125"/>
      <c r="GYA150" s="125"/>
      <c r="GYB150" s="125"/>
      <c r="GYC150" s="125"/>
      <c r="GYD150" s="125"/>
      <c r="GYE150" s="125"/>
      <c r="GYF150" s="125"/>
      <c r="GYG150" s="125"/>
      <c r="GYH150" s="125"/>
      <c r="GYI150" s="125"/>
      <c r="GYJ150" s="125"/>
      <c r="GYK150" s="125"/>
      <c r="GYL150" s="125"/>
      <c r="GYM150" s="125"/>
      <c r="GYN150" s="125"/>
      <c r="GYO150" s="125"/>
      <c r="GYP150" s="125"/>
      <c r="GYQ150" s="125"/>
      <c r="GYR150" s="125"/>
      <c r="GYS150" s="125"/>
      <c r="GYT150" s="125"/>
      <c r="GYU150" s="125"/>
      <c r="GYV150" s="125"/>
      <c r="GYW150" s="125"/>
      <c r="GYX150" s="125"/>
      <c r="GYY150" s="125"/>
      <c r="GYZ150" s="125"/>
      <c r="GZA150" s="125"/>
      <c r="GZB150" s="125"/>
      <c r="GZC150" s="125"/>
      <c r="GZD150" s="125"/>
      <c r="GZE150" s="125"/>
      <c r="GZF150" s="125"/>
      <c r="GZG150" s="125"/>
      <c r="GZH150" s="125"/>
      <c r="GZI150" s="125"/>
      <c r="GZJ150" s="125"/>
      <c r="GZK150" s="125"/>
      <c r="GZL150" s="125"/>
      <c r="GZM150" s="125"/>
      <c r="GZN150" s="125"/>
      <c r="GZO150" s="125"/>
      <c r="GZP150" s="125"/>
      <c r="GZQ150" s="125"/>
      <c r="GZR150" s="125"/>
      <c r="GZS150" s="125"/>
      <c r="GZT150" s="125"/>
      <c r="GZU150" s="125"/>
      <c r="GZV150" s="125"/>
      <c r="GZW150" s="125"/>
      <c r="GZX150" s="125"/>
      <c r="GZY150" s="125"/>
      <c r="GZZ150" s="125"/>
      <c r="HAA150" s="125"/>
      <c r="HAB150" s="125"/>
      <c r="HAC150" s="125"/>
      <c r="HAD150" s="125"/>
      <c r="HAE150" s="125"/>
      <c r="HAF150" s="125"/>
      <c r="HAG150" s="125"/>
      <c r="HAH150" s="125"/>
      <c r="HAI150" s="125"/>
      <c r="HAJ150" s="125"/>
      <c r="HAK150" s="125"/>
      <c r="HAL150" s="125"/>
      <c r="HAM150" s="125"/>
      <c r="HAN150" s="125"/>
      <c r="HAO150" s="125"/>
      <c r="HAP150" s="125"/>
      <c r="HAQ150" s="125"/>
      <c r="HAR150" s="125"/>
      <c r="HAS150" s="125"/>
      <c r="HAT150" s="125"/>
      <c r="HAU150" s="125"/>
      <c r="HAV150" s="125"/>
      <c r="HAW150" s="125"/>
      <c r="HAX150" s="125"/>
      <c r="HAY150" s="125"/>
      <c r="HAZ150" s="125"/>
      <c r="HBA150" s="125"/>
      <c r="HBB150" s="125"/>
      <c r="HBC150" s="125"/>
      <c r="HBD150" s="125"/>
      <c r="HBE150" s="125"/>
      <c r="HBF150" s="125"/>
      <c r="HBG150" s="125"/>
      <c r="HBH150" s="125"/>
      <c r="HBI150" s="125"/>
      <c r="HBJ150" s="125"/>
      <c r="HBK150" s="125"/>
      <c r="HBL150" s="125"/>
      <c r="HBM150" s="125"/>
      <c r="HBN150" s="125"/>
      <c r="HBO150" s="125"/>
      <c r="HBP150" s="125"/>
      <c r="HBQ150" s="125"/>
      <c r="HBR150" s="125"/>
      <c r="HBS150" s="125"/>
      <c r="HBT150" s="125"/>
      <c r="HBU150" s="125"/>
      <c r="HBV150" s="125"/>
      <c r="HBW150" s="125"/>
      <c r="HBX150" s="125"/>
      <c r="HBY150" s="125"/>
      <c r="HBZ150" s="125"/>
      <c r="HCA150" s="125"/>
      <c r="HCB150" s="125"/>
      <c r="HCC150" s="125"/>
      <c r="HCD150" s="125"/>
      <c r="HCE150" s="125"/>
      <c r="HCF150" s="125"/>
      <c r="HCG150" s="125"/>
      <c r="HCH150" s="125"/>
      <c r="HCI150" s="125"/>
      <c r="HCJ150" s="125"/>
      <c r="HCK150" s="125"/>
      <c r="HCL150" s="125"/>
      <c r="HCM150" s="125"/>
      <c r="HCN150" s="125"/>
      <c r="HCO150" s="125"/>
      <c r="HCP150" s="125"/>
      <c r="HCQ150" s="125"/>
      <c r="HCR150" s="125"/>
      <c r="HCS150" s="125"/>
      <c r="HCT150" s="125"/>
      <c r="HCU150" s="125"/>
      <c r="HCV150" s="125"/>
      <c r="HCW150" s="125"/>
      <c r="HCX150" s="125"/>
      <c r="HCY150" s="125"/>
      <c r="HCZ150" s="125"/>
      <c r="HDA150" s="125"/>
      <c r="HDB150" s="125"/>
      <c r="HDC150" s="125"/>
      <c r="HDD150" s="125"/>
      <c r="HDE150" s="125"/>
      <c r="HDF150" s="125"/>
      <c r="HDG150" s="125"/>
      <c r="HDH150" s="125"/>
      <c r="HDI150" s="125"/>
      <c r="HDJ150" s="125"/>
      <c r="HDK150" s="125"/>
      <c r="HDL150" s="125"/>
      <c r="HDM150" s="125"/>
      <c r="HDN150" s="125"/>
      <c r="HDO150" s="125"/>
      <c r="HDP150" s="125"/>
      <c r="HDQ150" s="125"/>
      <c r="HDR150" s="125"/>
      <c r="HDS150" s="125"/>
      <c r="HDT150" s="125"/>
      <c r="HDU150" s="125"/>
      <c r="HDV150" s="125"/>
      <c r="HDW150" s="125"/>
      <c r="HDX150" s="125"/>
      <c r="HDY150" s="125"/>
      <c r="HDZ150" s="125"/>
      <c r="HEA150" s="125"/>
      <c r="HEB150" s="125"/>
      <c r="HEC150" s="125"/>
      <c r="HED150" s="125"/>
      <c r="HEE150" s="125"/>
      <c r="HEF150" s="125"/>
      <c r="HEG150" s="125"/>
      <c r="HEH150" s="125"/>
      <c r="HEI150" s="125"/>
      <c r="HEJ150" s="125"/>
      <c r="HEK150" s="125"/>
      <c r="HEL150" s="125"/>
      <c r="HEM150" s="125"/>
      <c r="HEN150" s="125"/>
      <c r="HEO150" s="125"/>
      <c r="HEP150" s="125"/>
      <c r="HEQ150" s="125"/>
      <c r="HER150" s="125"/>
      <c r="HES150" s="125"/>
      <c r="HET150" s="125"/>
      <c r="HEU150" s="125"/>
      <c r="HEV150" s="125"/>
      <c r="HEW150" s="125"/>
      <c r="HEX150" s="125"/>
      <c r="HEY150" s="125"/>
      <c r="HEZ150" s="125"/>
      <c r="HFA150" s="125"/>
      <c r="HFB150" s="125"/>
      <c r="HFC150" s="125"/>
      <c r="HFD150" s="125"/>
      <c r="HFE150" s="125"/>
      <c r="HFF150" s="125"/>
      <c r="HFG150" s="125"/>
      <c r="HFH150" s="125"/>
      <c r="HFI150" s="125"/>
      <c r="HFJ150" s="125"/>
      <c r="HFK150" s="125"/>
      <c r="HFL150" s="125"/>
      <c r="HFM150" s="125"/>
      <c r="HFN150" s="125"/>
      <c r="HFO150" s="125"/>
      <c r="HFP150" s="125"/>
      <c r="HFQ150" s="125"/>
      <c r="HFR150" s="125"/>
      <c r="HFS150" s="125"/>
      <c r="HFT150" s="125"/>
      <c r="HFU150" s="125"/>
      <c r="HFV150" s="125"/>
      <c r="HGC150" s="125"/>
      <c r="HGD150" s="125"/>
      <c r="HGE150" s="125"/>
      <c r="HGF150" s="125"/>
      <c r="HGG150" s="125"/>
      <c r="HGH150" s="125"/>
      <c r="HGI150" s="125"/>
      <c r="HGJ150" s="125"/>
      <c r="HGK150" s="125"/>
      <c r="HGL150" s="125"/>
      <c r="HGM150" s="125"/>
      <c r="HGN150" s="125"/>
      <c r="HGO150" s="125"/>
      <c r="HGP150" s="125"/>
      <c r="HGQ150" s="125"/>
      <c r="HGR150" s="125"/>
      <c r="HGS150" s="125"/>
      <c r="HGT150" s="125"/>
      <c r="HGU150" s="125"/>
      <c r="HGV150" s="125"/>
      <c r="HGW150" s="125"/>
      <c r="HGX150" s="125"/>
      <c r="HGY150" s="125"/>
      <c r="HGZ150" s="125"/>
      <c r="HHA150" s="125"/>
      <c r="HHB150" s="125"/>
      <c r="HHC150" s="125"/>
      <c r="HHD150" s="125"/>
      <c r="HHE150" s="125"/>
      <c r="HHF150" s="125"/>
      <c r="HHG150" s="125"/>
      <c r="HHH150" s="125"/>
      <c r="HHI150" s="125"/>
      <c r="HHJ150" s="125"/>
      <c r="HHK150" s="125"/>
      <c r="HHL150" s="125"/>
      <c r="HHM150" s="125"/>
      <c r="HHN150" s="125"/>
      <c r="HHO150" s="125"/>
      <c r="HHP150" s="125"/>
      <c r="HHQ150" s="125"/>
      <c r="HHR150" s="125"/>
      <c r="HHS150" s="125"/>
      <c r="HHT150" s="125"/>
      <c r="HHU150" s="125"/>
      <c r="HHV150" s="125"/>
      <c r="HHW150" s="125"/>
      <c r="HHX150" s="125"/>
      <c r="HHY150" s="125"/>
      <c r="HHZ150" s="125"/>
      <c r="HIA150" s="125"/>
      <c r="HIB150" s="125"/>
      <c r="HIC150" s="125"/>
      <c r="HID150" s="125"/>
      <c r="HIE150" s="125"/>
      <c r="HIF150" s="125"/>
      <c r="HIG150" s="125"/>
      <c r="HIH150" s="125"/>
      <c r="HII150" s="125"/>
      <c r="HIJ150" s="125"/>
      <c r="HIK150" s="125"/>
      <c r="HIL150" s="125"/>
      <c r="HIM150" s="125"/>
      <c r="HIN150" s="125"/>
      <c r="HIO150" s="125"/>
      <c r="HIP150" s="125"/>
      <c r="HIQ150" s="125"/>
      <c r="HIR150" s="125"/>
      <c r="HIS150" s="125"/>
      <c r="HIT150" s="125"/>
      <c r="HIU150" s="125"/>
      <c r="HIV150" s="125"/>
      <c r="HIW150" s="125"/>
      <c r="HIX150" s="125"/>
      <c r="HIY150" s="125"/>
      <c r="HIZ150" s="125"/>
      <c r="HJA150" s="125"/>
      <c r="HJB150" s="125"/>
      <c r="HJC150" s="125"/>
      <c r="HJD150" s="125"/>
      <c r="HJE150" s="125"/>
      <c r="HJF150" s="125"/>
      <c r="HJG150" s="125"/>
      <c r="HJH150" s="125"/>
      <c r="HJI150" s="125"/>
      <c r="HJJ150" s="125"/>
      <c r="HJK150" s="125"/>
      <c r="HJL150" s="125"/>
      <c r="HJM150" s="125"/>
      <c r="HJN150" s="125"/>
      <c r="HJO150" s="125"/>
      <c r="HJP150" s="125"/>
      <c r="HJQ150" s="125"/>
      <c r="HJR150" s="125"/>
      <c r="HJS150" s="125"/>
      <c r="HJT150" s="125"/>
      <c r="HJU150" s="125"/>
      <c r="HJV150" s="125"/>
      <c r="HJW150" s="125"/>
      <c r="HJX150" s="125"/>
      <c r="HJY150" s="125"/>
      <c r="HJZ150" s="125"/>
      <c r="HKA150" s="125"/>
      <c r="HKB150" s="125"/>
      <c r="HKC150" s="125"/>
      <c r="HKD150" s="125"/>
      <c r="HKE150" s="125"/>
      <c r="HKF150" s="125"/>
      <c r="HKG150" s="125"/>
      <c r="HKH150" s="125"/>
      <c r="HKI150" s="125"/>
      <c r="HKJ150" s="125"/>
      <c r="HKK150" s="125"/>
      <c r="HKL150" s="125"/>
      <c r="HKM150" s="125"/>
      <c r="HKN150" s="125"/>
      <c r="HKO150" s="125"/>
      <c r="HKP150" s="125"/>
      <c r="HKQ150" s="125"/>
      <c r="HKR150" s="125"/>
      <c r="HKS150" s="125"/>
      <c r="HKT150" s="125"/>
      <c r="HKU150" s="125"/>
      <c r="HKV150" s="125"/>
      <c r="HKW150" s="125"/>
      <c r="HKX150" s="125"/>
      <c r="HKY150" s="125"/>
      <c r="HKZ150" s="125"/>
      <c r="HLA150" s="125"/>
      <c r="HLB150" s="125"/>
      <c r="HLC150" s="125"/>
      <c r="HLD150" s="125"/>
      <c r="HLE150" s="125"/>
      <c r="HLF150" s="125"/>
      <c r="HLG150" s="125"/>
      <c r="HLH150" s="125"/>
      <c r="HLI150" s="125"/>
      <c r="HLJ150" s="125"/>
      <c r="HLK150" s="125"/>
      <c r="HLL150" s="125"/>
      <c r="HLM150" s="125"/>
      <c r="HLN150" s="125"/>
      <c r="HLO150" s="125"/>
      <c r="HLP150" s="125"/>
      <c r="HLQ150" s="125"/>
      <c r="HLR150" s="125"/>
      <c r="HLS150" s="125"/>
      <c r="HLT150" s="125"/>
      <c r="HLU150" s="125"/>
      <c r="HLV150" s="125"/>
      <c r="HLW150" s="125"/>
      <c r="HLX150" s="125"/>
      <c r="HLY150" s="125"/>
      <c r="HLZ150" s="125"/>
      <c r="HMA150" s="125"/>
      <c r="HMB150" s="125"/>
      <c r="HMC150" s="125"/>
      <c r="HMD150" s="125"/>
      <c r="HME150" s="125"/>
      <c r="HMF150" s="125"/>
      <c r="HMG150" s="125"/>
      <c r="HMH150" s="125"/>
      <c r="HMI150" s="125"/>
      <c r="HMJ150" s="125"/>
      <c r="HMK150" s="125"/>
      <c r="HML150" s="125"/>
      <c r="HMM150" s="125"/>
      <c r="HMN150" s="125"/>
      <c r="HMO150" s="125"/>
      <c r="HMP150" s="125"/>
      <c r="HMQ150" s="125"/>
      <c r="HMR150" s="125"/>
      <c r="HMS150" s="125"/>
      <c r="HMT150" s="125"/>
      <c r="HMU150" s="125"/>
      <c r="HMV150" s="125"/>
      <c r="HMW150" s="125"/>
      <c r="HMX150" s="125"/>
      <c r="HMY150" s="125"/>
      <c r="HMZ150" s="125"/>
      <c r="HNA150" s="125"/>
      <c r="HNB150" s="125"/>
      <c r="HNC150" s="125"/>
      <c r="HND150" s="125"/>
      <c r="HNE150" s="125"/>
      <c r="HNF150" s="125"/>
      <c r="HNG150" s="125"/>
      <c r="HNH150" s="125"/>
      <c r="HNI150" s="125"/>
      <c r="HNJ150" s="125"/>
      <c r="HNK150" s="125"/>
      <c r="HNL150" s="125"/>
      <c r="HNM150" s="125"/>
      <c r="HNN150" s="125"/>
      <c r="HNO150" s="125"/>
      <c r="HNP150" s="125"/>
      <c r="HNQ150" s="125"/>
      <c r="HNR150" s="125"/>
      <c r="HNS150" s="125"/>
      <c r="HNT150" s="125"/>
      <c r="HNU150" s="125"/>
      <c r="HNV150" s="125"/>
      <c r="HNW150" s="125"/>
      <c r="HNX150" s="125"/>
      <c r="HNY150" s="125"/>
      <c r="HNZ150" s="125"/>
      <c r="HOA150" s="125"/>
      <c r="HOB150" s="125"/>
      <c r="HOC150" s="125"/>
      <c r="HOD150" s="125"/>
      <c r="HOE150" s="125"/>
      <c r="HOF150" s="125"/>
      <c r="HOG150" s="125"/>
      <c r="HOH150" s="125"/>
      <c r="HOI150" s="125"/>
      <c r="HOJ150" s="125"/>
      <c r="HOK150" s="125"/>
      <c r="HOL150" s="125"/>
      <c r="HOM150" s="125"/>
      <c r="HON150" s="125"/>
      <c r="HOO150" s="125"/>
      <c r="HOP150" s="125"/>
      <c r="HOQ150" s="125"/>
      <c r="HOR150" s="125"/>
      <c r="HOS150" s="125"/>
      <c r="HOT150" s="125"/>
      <c r="HOU150" s="125"/>
      <c r="HOV150" s="125"/>
      <c r="HOW150" s="125"/>
      <c r="HOX150" s="125"/>
      <c r="HOY150" s="125"/>
      <c r="HOZ150" s="125"/>
      <c r="HPA150" s="125"/>
      <c r="HPB150" s="125"/>
      <c r="HPC150" s="125"/>
      <c r="HPD150" s="125"/>
      <c r="HPE150" s="125"/>
      <c r="HPF150" s="125"/>
      <c r="HPG150" s="125"/>
      <c r="HPH150" s="125"/>
      <c r="HPI150" s="125"/>
      <c r="HPJ150" s="125"/>
      <c r="HPK150" s="125"/>
      <c r="HPL150" s="125"/>
      <c r="HPM150" s="125"/>
      <c r="HPN150" s="125"/>
      <c r="HPO150" s="125"/>
      <c r="HPP150" s="125"/>
      <c r="HPQ150" s="125"/>
      <c r="HPR150" s="125"/>
      <c r="HPY150" s="125"/>
      <c r="HPZ150" s="125"/>
      <c r="HQA150" s="125"/>
      <c r="HQB150" s="125"/>
      <c r="HQC150" s="125"/>
      <c r="HQD150" s="125"/>
      <c r="HQE150" s="125"/>
      <c r="HQF150" s="125"/>
      <c r="HQG150" s="125"/>
      <c r="HQH150" s="125"/>
      <c r="HQI150" s="125"/>
      <c r="HQJ150" s="125"/>
      <c r="HQK150" s="125"/>
      <c r="HQL150" s="125"/>
      <c r="HQM150" s="125"/>
      <c r="HQN150" s="125"/>
      <c r="HQO150" s="125"/>
      <c r="HQP150" s="125"/>
      <c r="HQQ150" s="125"/>
      <c r="HQR150" s="125"/>
      <c r="HQS150" s="125"/>
      <c r="HQT150" s="125"/>
      <c r="HQU150" s="125"/>
      <c r="HQV150" s="125"/>
      <c r="HQW150" s="125"/>
      <c r="HQX150" s="125"/>
      <c r="HQY150" s="125"/>
      <c r="HQZ150" s="125"/>
      <c r="HRA150" s="125"/>
      <c r="HRB150" s="125"/>
      <c r="HRC150" s="125"/>
      <c r="HRD150" s="125"/>
      <c r="HRE150" s="125"/>
      <c r="HRF150" s="125"/>
      <c r="HRG150" s="125"/>
      <c r="HRH150" s="125"/>
      <c r="HRI150" s="125"/>
      <c r="HRJ150" s="125"/>
      <c r="HRK150" s="125"/>
      <c r="HRL150" s="125"/>
      <c r="HRM150" s="125"/>
      <c r="HRN150" s="125"/>
      <c r="HRO150" s="125"/>
      <c r="HRP150" s="125"/>
      <c r="HRQ150" s="125"/>
      <c r="HRR150" s="125"/>
      <c r="HRS150" s="125"/>
      <c r="HRT150" s="125"/>
      <c r="HRU150" s="125"/>
      <c r="HRV150" s="125"/>
      <c r="HRW150" s="125"/>
      <c r="HRX150" s="125"/>
      <c r="HRY150" s="125"/>
      <c r="HRZ150" s="125"/>
      <c r="HSA150" s="125"/>
      <c r="HSB150" s="125"/>
      <c r="HSC150" s="125"/>
      <c r="HSD150" s="125"/>
      <c r="HSE150" s="125"/>
      <c r="HSF150" s="125"/>
      <c r="HSG150" s="125"/>
      <c r="HSH150" s="125"/>
      <c r="HSI150" s="125"/>
      <c r="HSJ150" s="125"/>
      <c r="HSK150" s="125"/>
      <c r="HSL150" s="125"/>
      <c r="HSM150" s="125"/>
      <c r="HSN150" s="125"/>
      <c r="HSO150" s="125"/>
      <c r="HSP150" s="125"/>
      <c r="HSQ150" s="125"/>
      <c r="HSR150" s="125"/>
      <c r="HSS150" s="125"/>
      <c r="HST150" s="125"/>
      <c r="HSU150" s="125"/>
      <c r="HSV150" s="125"/>
      <c r="HSW150" s="125"/>
      <c r="HSX150" s="125"/>
      <c r="HSY150" s="125"/>
      <c r="HSZ150" s="125"/>
      <c r="HTA150" s="125"/>
      <c r="HTB150" s="125"/>
      <c r="HTC150" s="125"/>
      <c r="HTD150" s="125"/>
      <c r="HTE150" s="125"/>
      <c r="HTF150" s="125"/>
      <c r="HTG150" s="125"/>
      <c r="HTH150" s="125"/>
      <c r="HTI150" s="125"/>
      <c r="HTJ150" s="125"/>
      <c r="HTK150" s="125"/>
      <c r="HTL150" s="125"/>
      <c r="HTM150" s="125"/>
      <c r="HTN150" s="125"/>
      <c r="HTO150" s="125"/>
      <c r="HTP150" s="125"/>
      <c r="HTQ150" s="125"/>
      <c r="HTR150" s="125"/>
      <c r="HTS150" s="125"/>
      <c r="HTT150" s="125"/>
      <c r="HTU150" s="125"/>
      <c r="HTV150" s="125"/>
      <c r="HTW150" s="125"/>
      <c r="HTX150" s="125"/>
      <c r="HTY150" s="125"/>
      <c r="HTZ150" s="125"/>
      <c r="HUA150" s="125"/>
      <c r="HUB150" s="125"/>
      <c r="HUC150" s="125"/>
      <c r="HUD150" s="125"/>
      <c r="HUE150" s="125"/>
      <c r="HUF150" s="125"/>
      <c r="HUG150" s="125"/>
      <c r="HUH150" s="125"/>
      <c r="HUI150" s="125"/>
      <c r="HUJ150" s="125"/>
      <c r="HUK150" s="125"/>
      <c r="HUL150" s="125"/>
      <c r="HUM150" s="125"/>
      <c r="HUN150" s="125"/>
      <c r="HUO150" s="125"/>
      <c r="HUP150" s="125"/>
      <c r="HUQ150" s="125"/>
      <c r="HUR150" s="125"/>
      <c r="HUS150" s="125"/>
      <c r="HUT150" s="125"/>
      <c r="HUU150" s="125"/>
      <c r="HUV150" s="125"/>
      <c r="HUW150" s="125"/>
      <c r="HUX150" s="125"/>
      <c r="HUY150" s="125"/>
      <c r="HUZ150" s="125"/>
      <c r="HVA150" s="125"/>
      <c r="HVB150" s="125"/>
      <c r="HVC150" s="125"/>
      <c r="HVD150" s="125"/>
      <c r="HVE150" s="125"/>
      <c r="HVF150" s="125"/>
      <c r="HVG150" s="125"/>
      <c r="HVH150" s="125"/>
      <c r="HVI150" s="125"/>
      <c r="HVJ150" s="125"/>
      <c r="HVK150" s="125"/>
      <c r="HVL150" s="125"/>
      <c r="HVM150" s="125"/>
      <c r="HVN150" s="125"/>
      <c r="HVO150" s="125"/>
      <c r="HVP150" s="125"/>
      <c r="HVQ150" s="125"/>
      <c r="HVR150" s="125"/>
      <c r="HVS150" s="125"/>
      <c r="HVT150" s="125"/>
      <c r="HVU150" s="125"/>
      <c r="HVV150" s="125"/>
      <c r="HVW150" s="125"/>
      <c r="HVX150" s="125"/>
      <c r="HVY150" s="125"/>
      <c r="HVZ150" s="125"/>
      <c r="HWA150" s="125"/>
      <c r="HWB150" s="125"/>
      <c r="HWC150" s="125"/>
      <c r="HWD150" s="125"/>
      <c r="HWE150" s="125"/>
      <c r="HWF150" s="125"/>
      <c r="HWG150" s="125"/>
      <c r="HWH150" s="125"/>
      <c r="HWI150" s="125"/>
      <c r="HWJ150" s="125"/>
      <c r="HWK150" s="125"/>
      <c r="HWL150" s="125"/>
      <c r="HWM150" s="125"/>
      <c r="HWN150" s="125"/>
      <c r="HWO150" s="125"/>
      <c r="HWP150" s="125"/>
      <c r="HWQ150" s="125"/>
      <c r="HWR150" s="125"/>
      <c r="HWS150" s="125"/>
      <c r="HWT150" s="125"/>
      <c r="HWU150" s="125"/>
      <c r="HWV150" s="125"/>
      <c r="HWW150" s="125"/>
      <c r="HWX150" s="125"/>
      <c r="HWY150" s="125"/>
      <c r="HWZ150" s="125"/>
      <c r="HXA150" s="125"/>
      <c r="HXB150" s="125"/>
      <c r="HXC150" s="125"/>
      <c r="HXD150" s="125"/>
      <c r="HXE150" s="125"/>
      <c r="HXF150" s="125"/>
      <c r="HXG150" s="125"/>
      <c r="HXH150" s="125"/>
      <c r="HXI150" s="125"/>
      <c r="HXJ150" s="125"/>
      <c r="HXK150" s="125"/>
      <c r="HXL150" s="125"/>
      <c r="HXM150" s="125"/>
      <c r="HXN150" s="125"/>
      <c r="HXO150" s="125"/>
      <c r="HXP150" s="125"/>
      <c r="HXQ150" s="125"/>
      <c r="HXR150" s="125"/>
      <c r="HXS150" s="125"/>
      <c r="HXT150" s="125"/>
      <c r="HXU150" s="125"/>
      <c r="HXV150" s="125"/>
      <c r="HXW150" s="125"/>
      <c r="HXX150" s="125"/>
      <c r="HXY150" s="125"/>
      <c r="HXZ150" s="125"/>
      <c r="HYA150" s="125"/>
      <c r="HYB150" s="125"/>
      <c r="HYC150" s="125"/>
      <c r="HYD150" s="125"/>
      <c r="HYE150" s="125"/>
      <c r="HYF150" s="125"/>
      <c r="HYG150" s="125"/>
      <c r="HYH150" s="125"/>
      <c r="HYI150" s="125"/>
      <c r="HYJ150" s="125"/>
      <c r="HYK150" s="125"/>
      <c r="HYL150" s="125"/>
      <c r="HYM150" s="125"/>
      <c r="HYN150" s="125"/>
      <c r="HYO150" s="125"/>
      <c r="HYP150" s="125"/>
      <c r="HYQ150" s="125"/>
      <c r="HYR150" s="125"/>
      <c r="HYS150" s="125"/>
      <c r="HYT150" s="125"/>
      <c r="HYU150" s="125"/>
      <c r="HYV150" s="125"/>
      <c r="HYW150" s="125"/>
      <c r="HYX150" s="125"/>
      <c r="HYY150" s="125"/>
      <c r="HYZ150" s="125"/>
      <c r="HZA150" s="125"/>
      <c r="HZB150" s="125"/>
      <c r="HZC150" s="125"/>
      <c r="HZD150" s="125"/>
      <c r="HZE150" s="125"/>
      <c r="HZF150" s="125"/>
      <c r="HZG150" s="125"/>
      <c r="HZH150" s="125"/>
      <c r="HZI150" s="125"/>
      <c r="HZJ150" s="125"/>
      <c r="HZK150" s="125"/>
      <c r="HZL150" s="125"/>
      <c r="HZM150" s="125"/>
      <c r="HZN150" s="125"/>
      <c r="HZU150" s="125"/>
      <c r="HZV150" s="125"/>
      <c r="HZW150" s="125"/>
      <c r="HZX150" s="125"/>
      <c r="HZY150" s="125"/>
      <c r="HZZ150" s="125"/>
      <c r="IAA150" s="125"/>
      <c r="IAB150" s="125"/>
      <c r="IAC150" s="125"/>
      <c r="IAD150" s="125"/>
      <c r="IAE150" s="125"/>
      <c r="IAF150" s="125"/>
      <c r="IAG150" s="125"/>
      <c r="IAH150" s="125"/>
      <c r="IAI150" s="125"/>
      <c r="IAJ150" s="125"/>
      <c r="IAK150" s="125"/>
      <c r="IAL150" s="125"/>
      <c r="IAM150" s="125"/>
      <c r="IAN150" s="125"/>
      <c r="IAO150" s="125"/>
      <c r="IAP150" s="125"/>
      <c r="IAQ150" s="125"/>
      <c r="IAR150" s="125"/>
      <c r="IAS150" s="125"/>
      <c r="IAT150" s="125"/>
      <c r="IAU150" s="125"/>
      <c r="IAV150" s="125"/>
      <c r="IAW150" s="125"/>
      <c r="IAX150" s="125"/>
      <c r="IAY150" s="125"/>
      <c r="IAZ150" s="125"/>
      <c r="IBA150" s="125"/>
      <c r="IBB150" s="125"/>
      <c r="IBC150" s="125"/>
      <c r="IBD150" s="125"/>
      <c r="IBE150" s="125"/>
      <c r="IBF150" s="125"/>
      <c r="IBG150" s="125"/>
      <c r="IBH150" s="125"/>
      <c r="IBI150" s="125"/>
      <c r="IBJ150" s="125"/>
      <c r="IBK150" s="125"/>
      <c r="IBL150" s="125"/>
      <c r="IBM150" s="125"/>
      <c r="IBN150" s="125"/>
      <c r="IBO150" s="125"/>
      <c r="IBP150" s="125"/>
      <c r="IBQ150" s="125"/>
      <c r="IBR150" s="125"/>
      <c r="IBS150" s="125"/>
      <c r="IBT150" s="125"/>
      <c r="IBU150" s="125"/>
      <c r="IBV150" s="125"/>
      <c r="IBW150" s="125"/>
      <c r="IBX150" s="125"/>
      <c r="IBY150" s="125"/>
      <c r="IBZ150" s="125"/>
      <c r="ICA150" s="125"/>
      <c r="ICB150" s="125"/>
      <c r="ICC150" s="125"/>
      <c r="ICD150" s="125"/>
      <c r="ICE150" s="125"/>
      <c r="ICF150" s="125"/>
      <c r="ICG150" s="125"/>
      <c r="ICH150" s="125"/>
      <c r="ICI150" s="125"/>
      <c r="ICJ150" s="125"/>
      <c r="ICK150" s="125"/>
      <c r="ICL150" s="125"/>
      <c r="ICM150" s="125"/>
      <c r="ICN150" s="125"/>
      <c r="ICO150" s="125"/>
      <c r="ICP150" s="125"/>
      <c r="ICQ150" s="125"/>
      <c r="ICR150" s="125"/>
      <c r="ICS150" s="125"/>
      <c r="ICT150" s="125"/>
      <c r="ICU150" s="125"/>
      <c r="ICV150" s="125"/>
      <c r="ICW150" s="125"/>
      <c r="ICX150" s="125"/>
      <c r="ICY150" s="125"/>
      <c r="ICZ150" s="125"/>
      <c r="IDA150" s="125"/>
      <c r="IDB150" s="125"/>
      <c r="IDC150" s="125"/>
      <c r="IDD150" s="125"/>
      <c r="IDE150" s="125"/>
      <c r="IDF150" s="125"/>
      <c r="IDG150" s="125"/>
      <c r="IDH150" s="125"/>
      <c r="IDI150" s="125"/>
      <c r="IDJ150" s="125"/>
      <c r="IDK150" s="125"/>
      <c r="IDL150" s="125"/>
      <c r="IDM150" s="125"/>
      <c r="IDN150" s="125"/>
      <c r="IDO150" s="125"/>
      <c r="IDP150" s="125"/>
      <c r="IDQ150" s="125"/>
      <c r="IDR150" s="125"/>
      <c r="IDS150" s="125"/>
      <c r="IDT150" s="125"/>
      <c r="IDU150" s="125"/>
      <c r="IDV150" s="125"/>
      <c r="IDW150" s="125"/>
      <c r="IDX150" s="125"/>
      <c r="IDY150" s="125"/>
      <c r="IDZ150" s="125"/>
      <c r="IEA150" s="125"/>
      <c r="IEB150" s="125"/>
      <c r="IEC150" s="125"/>
      <c r="IED150" s="125"/>
      <c r="IEE150" s="125"/>
      <c r="IEF150" s="125"/>
      <c r="IEG150" s="125"/>
      <c r="IEH150" s="125"/>
      <c r="IEI150" s="125"/>
      <c r="IEJ150" s="125"/>
      <c r="IEK150" s="125"/>
      <c r="IEL150" s="125"/>
      <c r="IEM150" s="125"/>
      <c r="IEN150" s="125"/>
      <c r="IEO150" s="125"/>
      <c r="IEP150" s="125"/>
      <c r="IEQ150" s="125"/>
      <c r="IER150" s="125"/>
      <c r="IES150" s="125"/>
      <c r="IET150" s="125"/>
      <c r="IEU150" s="125"/>
      <c r="IEV150" s="125"/>
      <c r="IEW150" s="125"/>
      <c r="IEX150" s="125"/>
      <c r="IEY150" s="125"/>
      <c r="IEZ150" s="125"/>
      <c r="IFA150" s="125"/>
      <c r="IFB150" s="125"/>
      <c r="IFC150" s="125"/>
      <c r="IFD150" s="125"/>
      <c r="IFE150" s="125"/>
      <c r="IFF150" s="125"/>
      <c r="IFG150" s="125"/>
      <c r="IFH150" s="125"/>
      <c r="IFI150" s="125"/>
      <c r="IFJ150" s="125"/>
      <c r="IFK150" s="125"/>
      <c r="IFL150" s="125"/>
      <c r="IFM150" s="125"/>
      <c r="IFN150" s="125"/>
      <c r="IFO150" s="125"/>
      <c r="IFP150" s="125"/>
      <c r="IFQ150" s="125"/>
      <c r="IFR150" s="125"/>
      <c r="IFS150" s="125"/>
      <c r="IFT150" s="125"/>
      <c r="IFU150" s="125"/>
      <c r="IFV150" s="125"/>
      <c r="IFW150" s="125"/>
      <c r="IFX150" s="125"/>
      <c r="IFY150" s="125"/>
      <c r="IFZ150" s="125"/>
      <c r="IGA150" s="125"/>
      <c r="IGB150" s="125"/>
      <c r="IGC150" s="125"/>
      <c r="IGD150" s="125"/>
      <c r="IGE150" s="125"/>
      <c r="IGF150" s="125"/>
      <c r="IGG150" s="125"/>
      <c r="IGH150" s="125"/>
      <c r="IGI150" s="125"/>
      <c r="IGJ150" s="125"/>
      <c r="IGK150" s="125"/>
      <c r="IGL150" s="125"/>
      <c r="IGM150" s="125"/>
      <c r="IGN150" s="125"/>
      <c r="IGO150" s="125"/>
      <c r="IGP150" s="125"/>
      <c r="IGQ150" s="125"/>
      <c r="IGR150" s="125"/>
      <c r="IGS150" s="125"/>
      <c r="IGT150" s="125"/>
      <c r="IGU150" s="125"/>
      <c r="IGV150" s="125"/>
      <c r="IGW150" s="125"/>
      <c r="IGX150" s="125"/>
      <c r="IGY150" s="125"/>
      <c r="IGZ150" s="125"/>
      <c r="IHA150" s="125"/>
      <c r="IHB150" s="125"/>
      <c r="IHC150" s="125"/>
      <c r="IHD150" s="125"/>
      <c r="IHE150" s="125"/>
      <c r="IHF150" s="125"/>
      <c r="IHG150" s="125"/>
      <c r="IHH150" s="125"/>
      <c r="IHI150" s="125"/>
      <c r="IHJ150" s="125"/>
      <c r="IHK150" s="125"/>
      <c r="IHL150" s="125"/>
      <c r="IHM150" s="125"/>
      <c r="IHN150" s="125"/>
      <c r="IHO150" s="125"/>
      <c r="IHP150" s="125"/>
      <c r="IHQ150" s="125"/>
      <c r="IHR150" s="125"/>
      <c r="IHS150" s="125"/>
      <c r="IHT150" s="125"/>
      <c r="IHU150" s="125"/>
      <c r="IHV150" s="125"/>
      <c r="IHW150" s="125"/>
      <c r="IHX150" s="125"/>
      <c r="IHY150" s="125"/>
      <c r="IHZ150" s="125"/>
      <c r="IIA150" s="125"/>
      <c r="IIB150" s="125"/>
      <c r="IIC150" s="125"/>
      <c r="IID150" s="125"/>
      <c r="IIE150" s="125"/>
      <c r="IIF150" s="125"/>
      <c r="IIG150" s="125"/>
      <c r="IIH150" s="125"/>
      <c r="III150" s="125"/>
      <c r="IIJ150" s="125"/>
      <c r="IIK150" s="125"/>
      <c r="IIL150" s="125"/>
      <c r="IIM150" s="125"/>
      <c r="IIN150" s="125"/>
      <c r="IIO150" s="125"/>
      <c r="IIP150" s="125"/>
      <c r="IIQ150" s="125"/>
      <c r="IIR150" s="125"/>
      <c r="IIS150" s="125"/>
      <c r="IIT150" s="125"/>
      <c r="IIU150" s="125"/>
      <c r="IIV150" s="125"/>
      <c r="IIW150" s="125"/>
      <c r="IIX150" s="125"/>
      <c r="IIY150" s="125"/>
      <c r="IIZ150" s="125"/>
      <c r="IJA150" s="125"/>
      <c r="IJB150" s="125"/>
      <c r="IJC150" s="125"/>
      <c r="IJD150" s="125"/>
      <c r="IJE150" s="125"/>
      <c r="IJF150" s="125"/>
      <c r="IJG150" s="125"/>
      <c r="IJH150" s="125"/>
      <c r="IJI150" s="125"/>
      <c r="IJJ150" s="125"/>
      <c r="IJQ150" s="125"/>
      <c r="IJR150" s="125"/>
      <c r="IJS150" s="125"/>
      <c r="IJT150" s="125"/>
      <c r="IJU150" s="125"/>
      <c r="IJV150" s="125"/>
      <c r="IJW150" s="125"/>
      <c r="IJX150" s="125"/>
      <c r="IJY150" s="125"/>
      <c r="IJZ150" s="125"/>
      <c r="IKA150" s="125"/>
      <c r="IKB150" s="125"/>
      <c r="IKC150" s="125"/>
      <c r="IKD150" s="125"/>
      <c r="IKE150" s="125"/>
      <c r="IKF150" s="125"/>
      <c r="IKG150" s="125"/>
      <c r="IKH150" s="125"/>
      <c r="IKI150" s="125"/>
      <c r="IKJ150" s="125"/>
      <c r="IKK150" s="125"/>
      <c r="IKL150" s="125"/>
      <c r="IKM150" s="125"/>
      <c r="IKN150" s="125"/>
      <c r="IKO150" s="125"/>
      <c r="IKP150" s="125"/>
      <c r="IKQ150" s="125"/>
      <c r="IKR150" s="125"/>
      <c r="IKS150" s="125"/>
      <c r="IKT150" s="125"/>
      <c r="IKU150" s="125"/>
      <c r="IKV150" s="125"/>
      <c r="IKW150" s="125"/>
      <c r="IKX150" s="125"/>
      <c r="IKY150" s="125"/>
      <c r="IKZ150" s="125"/>
      <c r="ILA150" s="125"/>
      <c r="ILB150" s="125"/>
      <c r="ILC150" s="125"/>
      <c r="ILD150" s="125"/>
      <c r="ILE150" s="125"/>
      <c r="ILF150" s="125"/>
      <c r="ILG150" s="125"/>
      <c r="ILH150" s="125"/>
      <c r="ILI150" s="125"/>
      <c r="ILJ150" s="125"/>
      <c r="ILK150" s="125"/>
      <c r="ILL150" s="125"/>
      <c r="ILM150" s="125"/>
      <c r="ILN150" s="125"/>
      <c r="ILO150" s="125"/>
      <c r="ILP150" s="125"/>
      <c r="ILQ150" s="125"/>
      <c r="ILR150" s="125"/>
      <c r="ILS150" s="125"/>
      <c r="ILT150" s="125"/>
      <c r="ILU150" s="125"/>
      <c r="ILV150" s="125"/>
      <c r="ILW150" s="125"/>
      <c r="ILX150" s="125"/>
      <c r="ILY150" s="125"/>
      <c r="ILZ150" s="125"/>
      <c r="IMA150" s="125"/>
      <c r="IMB150" s="125"/>
      <c r="IMC150" s="125"/>
      <c r="IMD150" s="125"/>
      <c r="IME150" s="125"/>
      <c r="IMF150" s="125"/>
      <c r="IMG150" s="125"/>
      <c r="IMH150" s="125"/>
      <c r="IMI150" s="125"/>
      <c r="IMJ150" s="125"/>
      <c r="IMK150" s="125"/>
      <c r="IML150" s="125"/>
      <c r="IMM150" s="125"/>
      <c r="IMN150" s="125"/>
      <c r="IMO150" s="125"/>
      <c r="IMP150" s="125"/>
      <c r="IMQ150" s="125"/>
      <c r="IMR150" s="125"/>
      <c r="IMS150" s="125"/>
      <c r="IMT150" s="125"/>
      <c r="IMU150" s="125"/>
      <c r="IMV150" s="125"/>
      <c r="IMW150" s="125"/>
      <c r="IMX150" s="125"/>
      <c r="IMY150" s="125"/>
      <c r="IMZ150" s="125"/>
      <c r="INA150" s="125"/>
      <c r="INB150" s="125"/>
      <c r="INC150" s="125"/>
      <c r="IND150" s="125"/>
      <c r="INE150" s="125"/>
      <c r="INF150" s="125"/>
      <c r="ING150" s="125"/>
      <c r="INH150" s="125"/>
      <c r="INI150" s="125"/>
      <c r="INJ150" s="125"/>
      <c r="INK150" s="125"/>
      <c r="INL150" s="125"/>
      <c r="INM150" s="125"/>
      <c r="INN150" s="125"/>
      <c r="INO150" s="125"/>
      <c r="INP150" s="125"/>
      <c r="INQ150" s="125"/>
      <c r="INR150" s="125"/>
      <c r="INS150" s="125"/>
      <c r="INT150" s="125"/>
      <c r="INU150" s="125"/>
      <c r="INV150" s="125"/>
      <c r="INW150" s="125"/>
      <c r="INX150" s="125"/>
      <c r="INY150" s="125"/>
      <c r="INZ150" s="125"/>
      <c r="IOA150" s="125"/>
      <c r="IOB150" s="125"/>
      <c r="IOC150" s="125"/>
      <c r="IOD150" s="125"/>
      <c r="IOE150" s="125"/>
      <c r="IOF150" s="125"/>
      <c r="IOG150" s="125"/>
      <c r="IOH150" s="125"/>
      <c r="IOI150" s="125"/>
      <c r="IOJ150" s="125"/>
      <c r="IOK150" s="125"/>
      <c r="IOL150" s="125"/>
      <c r="IOM150" s="125"/>
      <c r="ION150" s="125"/>
      <c r="IOO150" s="125"/>
      <c r="IOP150" s="125"/>
      <c r="IOQ150" s="125"/>
      <c r="IOR150" s="125"/>
      <c r="IOS150" s="125"/>
      <c r="IOT150" s="125"/>
      <c r="IOU150" s="125"/>
      <c r="IOV150" s="125"/>
      <c r="IOW150" s="125"/>
      <c r="IOX150" s="125"/>
      <c r="IOY150" s="125"/>
      <c r="IOZ150" s="125"/>
      <c r="IPA150" s="125"/>
      <c r="IPB150" s="125"/>
      <c r="IPC150" s="125"/>
      <c r="IPD150" s="125"/>
      <c r="IPE150" s="125"/>
      <c r="IPF150" s="125"/>
      <c r="IPG150" s="125"/>
      <c r="IPH150" s="125"/>
      <c r="IPI150" s="125"/>
      <c r="IPJ150" s="125"/>
      <c r="IPK150" s="125"/>
      <c r="IPL150" s="125"/>
      <c r="IPM150" s="125"/>
      <c r="IPN150" s="125"/>
      <c r="IPO150" s="125"/>
      <c r="IPP150" s="125"/>
      <c r="IPQ150" s="125"/>
      <c r="IPR150" s="125"/>
      <c r="IPS150" s="125"/>
      <c r="IPT150" s="125"/>
      <c r="IPU150" s="125"/>
      <c r="IPV150" s="125"/>
      <c r="IPW150" s="125"/>
      <c r="IPX150" s="125"/>
      <c r="IPY150" s="125"/>
      <c r="IPZ150" s="125"/>
      <c r="IQA150" s="125"/>
      <c r="IQB150" s="125"/>
      <c r="IQC150" s="125"/>
      <c r="IQD150" s="125"/>
      <c r="IQE150" s="125"/>
      <c r="IQF150" s="125"/>
      <c r="IQG150" s="125"/>
      <c r="IQH150" s="125"/>
      <c r="IQI150" s="125"/>
      <c r="IQJ150" s="125"/>
      <c r="IQK150" s="125"/>
      <c r="IQL150" s="125"/>
      <c r="IQM150" s="125"/>
      <c r="IQN150" s="125"/>
      <c r="IQO150" s="125"/>
      <c r="IQP150" s="125"/>
      <c r="IQQ150" s="125"/>
      <c r="IQR150" s="125"/>
      <c r="IQS150" s="125"/>
      <c r="IQT150" s="125"/>
      <c r="IQU150" s="125"/>
      <c r="IQV150" s="125"/>
      <c r="IQW150" s="125"/>
      <c r="IQX150" s="125"/>
      <c r="IQY150" s="125"/>
      <c r="IQZ150" s="125"/>
      <c r="IRA150" s="125"/>
      <c r="IRB150" s="125"/>
      <c r="IRC150" s="125"/>
      <c r="IRD150" s="125"/>
      <c r="IRE150" s="125"/>
      <c r="IRF150" s="125"/>
      <c r="IRG150" s="125"/>
      <c r="IRH150" s="125"/>
      <c r="IRI150" s="125"/>
      <c r="IRJ150" s="125"/>
      <c r="IRK150" s="125"/>
      <c r="IRL150" s="125"/>
      <c r="IRM150" s="125"/>
      <c r="IRN150" s="125"/>
      <c r="IRO150" s="125"/>
      <c r="IRP150" s="125"/>
      <c r="IRQ150" s="125"/>
      <c r="IRR150" s="125"/>
      <c r="IRS150" s="125"/>
      <c r="IRT150" s="125"/>
      <c r="IRU150" s="125"/>
      <c r="IRV150" s="125"/>
      <c r="IRW150" s="125"/>
      <c r="IRX150" s="125"/>
      <c r="IRY150" s="125"/>
      <c r="IRZ150" s="125"/>
      <c r="ISA150" s="125"/>
      <c r="ISB150" s="125"/>
      <c r="ISC150" s="125"/>
      <c r="ISD150" s="125"/>
      <c r="ISE150" s="125"/>
      <c r="ISF150" s="125"/>
      <c r="ISG150" s="125"/>
      <c r="ISH150" s="125"/>
      <c r="ISI150" s="125"/>
      <c r="ISJ150" s="125"/>
      <c r="ISK150" s="125"/>
      <c r="ISL150" s="125"/>
      <c r="ISM150" s="125"/>
      <c r="ISN150" s="125"/>
      <c r="ISO150" s="125"/>
      <c r="ISP150" s="125"/>
      <c r="ISQ150" s="125"/>
      <c r="ISR150" s="125"/>
      <c r="ISS150" s="125"/>
      <c r="IST150" s="125"/>
      <c r="ISU150" s="125"/>
      <c r="ISV150" s="125"/>
      <c r="ISW150" s="125"/>
      <c r="ISX150" s="125"/>
      <c r="ISY150" s="125"/>
      <c r="ISZ150" s="125"/>
      <c r="ITA150" s="125"/>
      <c r="ITB150" s="125"/>
      <c r="ITC150" s="125"/>
      <c r="ITD150" s="125"/>
      <c r="ITE150" s="125"/>
      <c r="ITF150" s="125"/>
      <c r="ITM150" s="125"/>
      <c r="ITN150" s="125"/>
      <c r="ITO150" s="125"/>
      <c r="ITP150" s="125"/>
      <c r="ITQ150" s="125"/>
      <c r="ITR150" s="125"/>
      <c r="ITS150" s="125"/>
      <c r="ITT150" s="125"/>
      <c r="ITU150" s="125"/>
      <c r="ITV150" s="125"/>
      <c r="ITW150" s="125"/>
      <c r="ITX150" s="125"/>
      <c r="ITY150" s="125"/>
      <c r="ITZ150" s="125"/>
      <c r="IUA150" s="125"/>
      <c r="IUB150" s="125"/>
      <c r="IUC150" s="125"/>
      <c r="IUD150" s="125"/>
      <c r="IUE150" s="125"/>
      <c r="IUF150" s="125"/>
      <c r="IUG150" s="125"/>
      <c r="IUH150" s="125"/>
      <c r="IUI150" s="125"/>
      <c r="IUJ150" s="125"/>
      <c r="IUK150" s="125"/>
      <c r="IUL150" s="125"/>
      <c r="IUM150" s="125"/>
      <c r="IUN150" s="125"/>
      <c r="IUO150" s="125"/>
      <c r="IUP150" s="125"/>
      <c r="IUQ150" s="125"/>
      <c r="IUR150" s="125"/>
      <c r="IUS150" s="125"/>
      <c r="IUT150" s="125"/>
      <c r="IUU150" s="125"/>
      <c r="IUV150" s="125"/>
      <c r="IUW150" s="125"/>
      <c r="IUX150" s="125"/>
      <c r="IUY150" s="125"/>
      <c r="IUZ150" s="125"/>
      <c r="IVA150" s="125"/>
      <c r="IVB150" s="125"/>
      <c r="IVC150" s="125"/>
      <c r="IVD150" s="125"/>
      <c r="IVE150" s="125"/>
      <c r="IVF150" s="125"/>
      <c r="IVG150" s="125"/>
      <c r="IVH150" s="125"/>
      <c r="IVI150" s="125"/>
      <c r="IVJ150" s="125"/>
      <c r="IVK150" s="125"/>
      <c r="IVL150" s="125"/>
      <c r="IVM150" s="125"/>
      <c r="IVN150" s="125"/>
      <c r="IVO150" s="125"/>
      <c r="IVP150" s="125"/>
      <c r="IVQ150" s="125"/>
      <c r="IVR150" s="125"/>
      <c r="IVS150" s="125"/>
      <c r="IVT150" s="125"/>
      <c r="IVU150" s="125"/>
      <c r="IVV150" s="125"/>
      <c r="IVW150" s="125"/>
      <c r="IVX150" s="125"/>
      <c r="IVY150" s="125"/>
      <c r="IVZ150" s="125"/>
      <c r="IWA150" s="125"/>
      <c r="IWB150" s="125"/>
      <c r="IWC150" s="125"/>
      <c r="IWD150" s="125"/>
      <c r="IWE150" s="125"/>
      <c r="IWF150" s="125"/>
      <c r="IWG150" s="125"/>
      <c r="IWH150" s="125"/>
      <c r="IWI150" s="125"/>
      <c r="IWJ150" s="125"/>
      <c r="IWK150" s="125"/>
      <c r="IWL150" s="125"/>
      <c r="IWM150" s="125"/>
      <c r="IWN150" s="125"/>
      <c r="IWO150" s="125"/>
      <c r="IWP150" s="125"/>
      <c r="IWQ150" s="125"/>
      <c r="IWR150" s="125"/>
      <c r="IWS150" s="125"/>
      <c r="IWT150" s="125"/>
      <c r="IWU150" s="125"/>
      <c r="IWV150" s="125"/>
      <c r="IWW150" s="125"/>
      <c r="IWX150" s="125"/>
      <c r="IWY150" s="125"/>
      <c r="IWZ150" s="125"/>
      <c r="IXA150" s="125"/>
      <c r="IXB150" s="125"/>
      <c r="IXC150" s="125"/>
      <c r="IXD150" s="125"/>
      <c r="IXE150" s="125"/>
      <c r="IXF150" s="125"/>
      <c r="IXG150" s="125"/>
      <c r="IXH150" s="125"/>
      <c r="IXI150" s="125"/>
      <c r="IXJ150" s="125"/>
      <c r="IXK150" s="125"/>
      <c r="IXL150" s="125"/>
      <c r="IXM150" s="125"/>
      <c r="IXN150" s="125"/>
      <c r="IXO150" s="125"/>
      <c r="IXP150" s="125"/>
      <c r="IXQ150" s="125"/>
      <c r="IXR150" s="125"/>
      <c r="IXS150" s="125"/>
      <c r="IXT150" s="125"/>
      <c r="IXU150" s="125"/>
      <c r="IXV150" s="125"/>
      <c r="IXW150" s="125"/>
      <c r="IXX150" s="125"/>
      <c r="IXY150" s="125"/>
      <c r="IXZ150" s="125"/>
      <c r="IYA150" s="125"/>
      <c r="IYB150" s="125"/>
      <c r="IYC150" s="125"/>
      <c r="IYD150" s="125"/>
      <c r="IYE150" s="125"/>
      <c r="IYF150" s="125"/>
      <c r="IYG150" s="125"/>
      <c r="IYH150" s="125"/>
      <c r="IYI150" s="125"/>
      <c r="IYJ150" s="125"/>
      <c r="IYK150" s="125"/>
      <c r="IYL150" s="125"/>
      <c r="IYM150" s="125"/>
      <c r="IYN150" s="125"/>
      <c r="IYO150" s="125"/>
      <c r="IYP150" s="125"/>
      <c r="IYQ150" s="125"/>
      <c r="IYR150" s="125"/>
      <c r="IYS150" s="125"/>
      <c r="IYT150" s="125"/>
      <c r="IYU150" s="125"/>
      <c r="IYV150" s="125"/>
      <c r="IYW150" s="125"/>
      <c r="IYX150" s="125"/>
      <c r="IYY150" s="125"/>
      <c r="IYZ150" s="125"/>
      <c r="IZA150" s="125"/>
      <c r="IZB150" s="125"/>
      <c r="IZC150" s="125"/>
      <c r="IZD150" s="125"/>
      <c r="IZE150" s="125"/>
      <c r="IZF150" s="125"/>
      <c r="IZG150" s="125"/>
      <c r="IZH150" s="125"/>
      <c r="IZI150" s="125"/>
      <c r="IZJ150" s="125"/>
      <c r="IZK150" s="125"/>
      <c r="IZL150" s="125"/>
      <c r="IZM150" s="125"/>
      <c r="IZN150" s="125"/>
      <c r="IZO150" s="125"/>
      <c r="IZP150" s="125"/>
      <c r="IZQ150" s="125"/>
      <c r="IZR150" s="125"/>
      <c r="IZS150" s="125"/>
      <c r="IZT150" s="125"/>
      <c r="IZU150" s="125"/>
      <c r="IZV150" s="125"/>
      <c r="IZW150" s="125"/>
      <c r="IZX150" s="125"/>
      <c r="IZY150" s="125"/>
      <c r="IZZ150" s="125"/>
      <c r="JAA150" s="125"/>
      <c r="JAB150" s="125"/>
      <c r="JAC150" s="125"/>
      <c r="JAD150" s="125"/>
      <c r="JAE150" s="125"/>
      <c r="JAF150" s="125"/>
      <c r="JAG150" s="125"/>
      <c r="JAH150" s="125"/>
      <c r="JAI150" s="125"/>
      <c r="JAJ150" s="125"/>
      <c r="JAK150" s="125"/>
      <c r="JAL150" s="125"/>
      <c r="JAM150" s="125"/>
      <c r="JAN150" s="125"/>
      <c r="JAO150" s="125"/>
      <c r="JAP150" s="125"/>
      <c r="JAQ150" s="125"/>
      <c r="JAR150" s="125"/>
      <c r="JAS150" s="125"/>
      <c r="JAT150" s="125"/>
      <c r="JAU150" s="125"/>
      <c r="JAV150" s="125"/>
      <c r="JAW150" s="125"/>
      <c r="JAX150" s="125"/>
      <c r="JAY150" s="125"/>
      <c r="JAZ150" s="125"/>
      <c r="JBA150" s="125"/>
      <c r="JBB150" s="125"/>
      <c r="JBC150" s="125"/>
      <c r="JBD150" s="125"/>
      <c r="JBE150" s="125"/>
      <c r="JBF150" s="125"/>
      <c r="JBG150" s="125"/>
      <c r="JBH150" s="125"/>
      <c r="JBI150" s="125"/>
      <c r="JBJ150" s="125"/>
      <c r="JBK150" s="125"/>
      <c r="JBL150" s="125"/>
      <c r="JBM150" s="125"/>
      <c r="JBN150" s="125"/>
      <c r="JBO150" s="125"/>
      <c r="JBP150" s="125"/>
      <c r="JBQ150" s="125"/>
      <c r="JBR150" s="125"/>
      <c r="JBS150" s="125"/>
      <c r="JBT150" s="125"/>
      <c r="JBU150" s="125"/>
      <c r="JBV150" s="125"/>
      <c r="JBW150" s="125"/>
      <c r="JBX150" s="125"/>
      <c r="JBY150" s="125"/>
      <c r="JBZ150" s="125"/>
      <c r="JCA150" s="125"/>
      <c r="JCB150" s="125"/>
      <c r="JCC150" s="125"/>
      <c r="JCD150" s="125"/>
      <c r="JCE150" s="125"/>
      <c r="JCF150" s="125"/>
      <c r="JCG150" s="125"/>
      <c r="JCH150" s="125"/>
      <c r="JCI150" s="125"/>
      <c r="JCJ150" s="125"/>
      <c r="JCK150" s="125"/>
      <c r="JCL150" s="125"/>
      <c r="JCM150" s="125"/>
      <c r="JCN150" s="125"/>
      <c r="JCO150" s="125"/>
      <c r="JCP150" s="125"/>
      <c r="JCQ150" s="125"/>
      <c r="JCR150" s="125"/>
      <c r="JCS150" s="125"/>
      <c r="JCT150" s="125"/>
      <c r="JCU150" s="125"/>
      <c r="JCV150" s="125"/>
      <c r="JCW150" s="125"/>
      <c r="JCX150" s="125"/>
      <c r="JCY150" s="125"/>
      <c r="JCZ150" s="125"/>
      <c r="JDA150" s="125"/>
      <c r="JDB150" s="125"/>
      <c r="JDI150" s="125"/>
      <c r="JDJ150" s="125"/>
      <c r="JDK150" s="125"/>
      <c r="JDL150" s="125"/>
      <c r="JDM150" s="125"/>
      <c r="JDN150" s="125"/>
      <c r="JDO150" s="125"/>
      <c r="JDP150" s="125"/>
      <c r="JDQ150" s="125"/>
      <c r="JDR150" s="125"/>
      <c r="JDS150" s="125"/>
      <c r="JDT150" s="125"/>
      <c r="JDU150" s="125"/>
      <c r="JDV150" s="125"/>
      <c r="JDW150" s="125"/>
      <c r="JDX150" s="125"/>
      <c r="JDY150" s="125"/>
      <c r="JDZ150" s="125"/>
      <c r="JEA150" s="125"/>
      <c r="JEB150" s="125"/>
      <c r="JEC150" s="125"/>
      <c r="JED150" s="125"/>
      <c r="JEE150" s="125"/>
      <c r="JEF150" s="125"/>
      <c r="JEG150" s="125"/>
      <c r="JEH150" s="125"/>
      <c r="JEI150" s="125"/>
      <c r="JEJ150" s="125"/>
      <c r="JEK150" s="125"/>
      <c r="JEL150" s="125"/>
      <c r="JEM150" s="125"/>
      <c r="JEN150" s="125"/>
      <c r="JEO150" s="125"/>
      <c r="JEP150" s="125"/>
      <c r="JEQ150" s="125"/>
      <c r="JER150" s="125"/>
      <c r="JES150" s="125"/>
      <c r="JET150" s="125"/>
      <c r="JEU150" s="125"/>
      <c r="JEV150" s="125"/>
      <c r="JEW150" s="125"/>
      <c r="JEX150" s="125"/>
      <c r="JEY150" s="125"/>
      <c r="JEZ150" s="125"/>
      <c r="JFA150" s="125"/>
      <c r="JFB150" s="125"/>
      <c r="JFC150" s="125"/>
      <c r="JFD150" s="125"/>
      <c r="JFE150" s="125"/>
      <c r="JFF150" s="125"/>
      <c r="JFG150" s="125"/>
      <c r="JFH150" s="125"/>
      <c r="JFI150" s="125"/>
      <c r="JFJ150" s="125"/>
      <c r="JFK150" s="125"/>
      <c r="JFL150" s="125"/>
      <c r="JFM150" s="125"/>
      <c r="JFN150" s="125"/>
      <c r="JFO150" s="125"/>
      <c r="JFP150" s="125"/>
      <c r="JFQ150" s="125"/>
      <c r="JFR150" s="125"/>
      <c r="JFS150" s="125"/>
      <c r="JFT150" s="125"/>
      <c r="JFU150" s="125"/>
      <c r="JFV150" s="125"/>
      <c r="JFW150" s="125"/>
      <c r="JFX150" s="125"/>
      <c r="JFY150" s="125"/>
      <c r="JFZ150" s="125"/>
      <c r="JGA150" s="125"/>
      <c r="JGB150" s="125"/>
      <c r="JGC150" s="125"/>
      <c r="JGD150" s="125"/>
      <c r="JGE150" s="125"/>
      <c r="JGF150" s="125"/>
      <c r="JGG150" s="125"/>
      <c r="JGH150" s="125"/>
      <c r="JGI150" s="125"/>
      <c r="JGJ150" s="125"/>
      <c r="JGK150" s="125"/>
      <c r="JGL150" s="125"/>
      <c r="JGM150" s="125"/>
      <c r="JGN150" s="125"/>
      <c r="JGO150" s="125"/>
      <c r="JGP150" s="125"/>
      <c r="JGQ150" s="125"/>
      <c r="JGR150" s="125"/>
      <c r="JGS150" s="125"/>
      <c r="JGT150" s="125"/>
      <c r="JGU150" s="125"/>
      <c r="JGV150" s="125"/>
      <c r="JGW150" s="125"/>
      <c r="JGX150" s="125"/>
      <c r="JGY150" s="125"/>
      <c r="JGZ150" s="125"/>
      <c r="JHA150" s="125"/>
      <c r="JHB150" s="125"/>
      <c r="JHC150" s="125"/>
      <c r="JHD150" s="125"/>
      <c r="JHE150" s="125"/>
      <c r="JHF150" s="125"/>
      <c r="JHG150" s="125"/>
      <c r="JHH150" s="125"/>
      <c r="JHI150" s="125"/>
      <c r="JHJ150" s="125"/>
      <c r="JHK150" s="125"/>
      <c r="JHL150" s="125"/>
      <c r="JHM150" s="125"/>
      <c r="JHN150" s="125"/>
      <c r="JHO150" s="125"/>
      <c r="JHP150" s="125"/>
      <c r="JHQ150" s="125"/>
      <c r="JHR150" s="125"/>
      <c r="JHS150" s="125"/>
      <c r="JHT150" s="125"/>
      <c r="JHU150" s="125"/>
      <c r="JHV150" s="125"/>
      <c r="JHW150" s="125"/>
      <c r="JHX150" s="125"/>
      <c r="JHY150" s="125"/>
      <c r="JHZ150" s="125"/>
      <c r="JIA150" s="125"/>
      <c r="JIB150" s="125"/>
      <c r="JIC150" s="125"/>
      <c r="JID150" s="125"/>
      <c r="JIE150" s="125"/>
      <c r="JIF150" s="125"/>
      <c r="JIG150" s="125"/>
      <c r="JIH150" s="125"/>
      <c r="JII150" s="125"/>
      <c r="JIJ150" s="125"/>
      <c r="JIK150" s="125"/>
      <c r="JIL150" s="125"/>
      <c r="JIM150" s="125"/>
      <c r="JIN150" s="125"/>
      <c r="JIO150" s="125"/>
      <c r="JIP150" s="125"/>
      <c r="JIQ150" s="125"/>
      <c r="JIR150" s="125"/>
      <c r="JIS150" s="125"/>
      <c r="JIT150" s="125"/>
      <c r="JIU150" s="125"/>
      <c r="JIV150" s="125"/>
      <c r="JIW150" s="125"/>
      <c r="JIX150" s="125"/>
      <c r="JIY150" s="125"/>
      <c r="JIZ150" s="125"/>
      <c r="JJA150" s="125"/>
      <c r="JJB150" s="125"/>
      <c r="JJC150" s="125"/>
      <c r="JJD150" s="125"/>
      <c r="JJE150" s="125"/>
      <c r="JJF150" s="125"/>
      <c r="JJG150" s="125"/>
      <c r="JJH150" s="125"/>
      <c r="JJI150" s="125"/>
      <c r="JJJ150" s="125"/>
      <c r="JJK150" s="125"/>
      <c r="JJL150" s="125"/>
      <c r="JJM150" s="125"/>
      <c r="JJN150" s="125"/>
      <c r="JJO150" s="125"/>
      <c r="JJP150" s="125"/>
      <c r="JJQ150" s="125"/>
      <c r="JJR150" s="125"/>
      <c r="JJS150" s="125"/>
      <c r="JJT150" s="125"/>
      <c r="JJU150" s="125"/>
      <c r="JJV150" s="125"/>
      <c r="JJW150" s="125"/>
      <c r="JJX150" s="125"/>
      <c r="JJY150" s="125"/>
      <c r="JJZ150" s="125"/>
      <c r="JKA150" s="125"/>
      <c r="JKB150" s="125"/>
      <c r="JKC150" s="125"/>
      <c r="JKD150" s="125"/>
      <c r="JKE150" s="125"/>
      <c r="JKF150" s="125"/>
      <c r="JKG150" s="125"/>
      <c r="JKH150" s="125"/>
      <c r="JKI150" s="125"/>
      <c r="JKJ150" s="125"/>
      <c r="JKK150" s="125"/>
      <c r="JKL150" s="125"/>
      <c r="JKM150" s="125"/>
      <c r="JKN150" s="125"/>
      <c r="JKO150" s="125"/>
      <c r="JKP150" s="125"/>
      <c r="JKQ150" s="125"/>
      <c r="JKR150" s="125"/>
      <c r="JKS150" s="125"/>
      <c r="JKT150" s="125"/>
      <c r="JKU150" s="125"/>
      <c r="JKV150" s="125"/>
      <c r="JKW150" s="125"/>
      <c r="JKX150" s="125"/>
      <c r="JKY150" s="125"/>
      <c r="JKZ150" s="125"/>
      <c r="JLA150" s="125"/>
      <c r="JLB150" s="125"/>
      <c r="JLC150" s="125"/>
      <c r="JLD150" s="125"/>
      <c r="JLE150" s="125"/>
      <c r="JLF150" s="125"/>
      <c r="JLG150" s="125"/>
      <c r="JLH150" s="125"/>
      <c r="JLI150" s="125"/>
      <c r="JLJ150" s="125"/>
      <c r="JLK150" s="125"/>
      <c r="JLL150" s="125"/>
      <c r="JLM150" s="125"/>
      <c r="JLN150" s="125"/>
      <c r="JLO150" s="125"/>
      <c r="JLP150" s="125"/>
      <c r="JLQ150" s="125"/>
      <c r="JLR150" s="125"/>
      <c r="JLS150" s="125"/>
      <c r="JLT150" s="125"/>
      <c r="JLU150" s="125"/>
      <c r="JLV150" s="125"/>
      <c r="JLW150" s="125"/>
      <c r="JLX150" s="125"/>
      <c r="JLY150" s="125"/>
      <c r="JLZ150" s="125"/>
      <c r="JMA150" s="125"/>
      <c r="JMB150" s="125"/>
      <c r="JMC150" s="125"/>
      <c r="JMD150" s="125"/>
      <c r="JME150" s="125"/>
      <c r="JMF150" s="125"/>
      <c r="JMG150" s="125"/>
      <c r="JMH150" s="125"/>
      <c r="JMI150" s="125"/>
      <c r="JMJ150" s="125"/>
      <c r="JMK150" s="125"/>
      <c r="JML150" s="125"/>
      <c r="JMM150" s="125"/>
      <c r="JMN150" s="125"/>
      <c r="JMO150" s="125"/>
      <c r="JMP150" s="125"/>
      <c r="JMQ150" s="125"/>
      <c r="JMR150" s="125"/>
      <c r="JMS150" s="125"/>
      <c r="JMT150" s="125"/>
      <c r="JMU150" s="125"/>
      <c r="JMV150" s="125"/>
      <c r="JMW150" s="125"/>
      <c r="JMX150" s="125"/>
      <c r="JNE150" s="125"/>
      <c r="JNF150" s="125"/>
      <c r="JNG150" s="125"/>
      <c r="JNH150" s="125"/>
      <c r="JNI150" s="125"/>
      <c r="JNJ150" s="125"/>
      <c r="JNK150" s="125"/>
      <c r="JNL150" s="125"/>
      <c r="JNM150" s="125"/>
      <c r="JNN150" s="125"/>
      <c r="JNO150" s="125"/>
      <c r="JNP150" s="125"/>
      <c r="JNQ150" s="125"/>
      <c r="JNR150" s="125"/>
      <c r="JNS150" s="125"/>
      <c r="JNT150" s="125"/>
      <c r="JNU150" s="125"/>
      <c r="JNV150" s="125"/>
      <c r="JNW150" s="125"/>
      <c r="JNX150" s="125"/>
      <c r="JNY150" s="125"/>
      <c r="JNZ150" s="125"/>
      <c r="JOA150" s="125"/>
      <c r="JOB150" s="125"/>
      <c r="JOC150" s="125"/>
      <c r="JOD150" s="125"/>
      <c r="JOE150" s="125"/>
      <c r="JOF150" s="125"/>
      <c r="JOG150" s="125"/>
      <c r="JOH150" s="125"/>
      <c r="JOI150" s="125"/>
      <c r="JOJ150" s="125"/>
      <c r="JOK150" s="125"/>
      <c r="JOL150" s="125"/>
      <c r="JOM150" s="125"/>
      <c r="JON150" s="125"/>
      <c r="JOO150" s="125"/>
      <c r="JOP150" s="125"/>
      <c r="JOQ150" s="125"/>
      <c r="JOR150" s="125"/>
      <c r="JOS150" s="125"/>
      <c r="JOT150" s="125"/>
      <c r="JOU150" s="125"/>
      <c r="JOV150" s="125"/>
      <c r="JOW150" s="125"/>
      <c r="JOX150" s="125"/>
      <c r="JOY150" s="125"/>
      <c r="JOZ150" s="125"/>
      <c r="JPA150" s="125"/>
      <c r="JPB150" s="125"/>
      <c r="JPC150" s="125"/>
      <c r="JPD150" s="125"/>
      <c r="JPE150" s="125"/>
      <c r="JPF150" s="125"/>
      <c r="JPG150" s="125"/>
      <c r="JPH150" s="125"/>
      <c r="JPI150" s="125"/>
      <c r="JPJ150" s="125"/>
      <c r="JPK150" s="125"/>
      <c r="JPL150" s="125"/>
      <c r="JPM150" s="125"/>
      <c r="JPN150" s="125"/>
      <c r="JPO150" s="125"/>
      <c r="JPP150" s="125"/>
      <c r="JPQ150" s="125"/>
      <c r="JPR150" s="125"/>
      <c r="JPS150" s="125"/>
      <c r="JPT150" s="125"/>
      <c r="JPU150" s="125"/>
      <c r="JPV150" s="125"/>
      <c r="JPW150" s="125"/>
      <c r="JPX150" s="125"/>
      <c r="JPY150" s="125"/>
      <c r="JPZ150" s="125"/>
      <c r="JQA150" s="125"/>
      <c r="JQB150" s="125"/>
      <c r="JQC150" s="125"/>
      <c r="JQD150" s="125"/>
      <c r="JQE150" s="125"/>
      <c r="JQF150" s="125"/>
      <c r="JQG150" s="125"/>
      <c r="JQH150" s="125"/>
      <c r="JQI150" s="125"/>
      <c r="JQJ150" s="125"/>
      <c r="JQK150" s="125"/>
      <c r="JQL150" s="125"/>
      <c r="JQM150" s="125"/>
      <c r="JQN150" s="125"/>
      <c r="JQO150" s="125"/>
      <c r="JQP150" s="125"/>
      <c r="JQQ150" s="125"/>
      <c r="JQR150" s="125"/>
      <c r="JQS150" s="125"/>
      <c r="JQT150" s="125"/>
      <c r="JQU150" s="125"/>
      <c r="JQV150" s="125"/>
      <c r="JQW150" s="125"/>
      <c r="JQX150" s="125"/>
      <c r="JQY150" s="125"/>
      <c r="JQZ150" s="125"/>
      <c r="JRA150" s="125"/>
      <c r="JRB150" s="125"/>
      <c r="JRC150" s="125"/>
      <c r="JRD150" s="125"/>
      <c r="JRE150" s="125"/>
      <c r="JRF150" s="125"/>
      <c r="JRG150" s="125"/>
      <c r="JRH150" s="125"/>
      <c r="JRI150" s="125"/>
      <c r="JRJ150" s="125"/>
      <c r="JRK150" s="125"/>
      <c r="JRL150" s="125"/>
      <c r="JRM150" s="125"/>
      <c r="JRN150" s="125"/>
      <c r="JRO150" s="125"/>
      <c r="JRP150" s="125"/>
      <c r="JRQ150" s="125"/>
      <c r="JRR150" s="125"/>
      <c r="JRS150" s="125"/>
      <c r="JRT150" s="125"/>
      <c r="JRU150" s="125"/>
      <c r="JRV150" s="125"/>
      <c r="JRW150" s="125"/>
      <c r="JRX150" s="125"/>
      <c r="JRY150" s="125"/>
      <c r="JRZ150" s="125"/>
      <c r="JSA150" s="125"/>
      <c r="JSB150" s="125"/>
      <c r="JSC150" s="125"/>
      <c r="JSD150" s="125"/>
      <c r="JSE150" s="125"/>
      <c r="JSF150" s="125"/>
      <c r="JSG150" s="125"/>
      <c r="JSH150" s="125"/>
      <c r="JSI150" s="125"/>
      <c r="JSJ150" s="125"/>
      <c r="JSK150" s="125"/>
      <c r="JSL150" s="125"/>
      <c r="JSM150" s="125"/>
      <c r="JSN150" s="125"/>
      <c r="JSO150" s="125"/>
      <c r="JSP150" s="125"/>
      <c r="JSQ150" s="125"/>
      <c r="JSR150" s="125"/>
      <c r="JSS150" s="125"/>
      <c r="JST150" s="125"/>
      <c r="JSU150" s="125"/>
      <c r="JSV150" s="125"/>
      <c r="JSW150" s="125"/>
      <c r="JSX150" s="125"/>
      <c r="JSY150" s="125"/>
      <c r="JSZ150" s="125"/>
      <c r="JTA150" s="125"/>
      <c r="JTB150" s="125"/>
      <c r="JTC150" s="125"/>
      <c r="JTD150" s="125"/>
      <c r="JTE150" s="125"/>
      <c r="JTF150" s="125"/>
      <c r="JTG150" s="125"/>
      <c r="JTH150" s="125"/>
      <c r="JTI150" s="125"/>
      <c r="JTJ150" s="125"/>
      <c r="JTK150" s="125"/>
      <c r="JTL150" s="125"/>
      <c r="JTM150" s="125"/>
      <c r="JTN150" s="125"/>
      <c r="JTO150" s="125"/>
      <c r="JTP150" s="125"/>
      <c r="JTQ150" s="125"/>
      <c r="JTR150" s="125"/>
      <c r="JTS150" s="125"/>
      <c r="JTT150" s="125"/>
      <c r="JTU150" s="125"/>
      <c r="JTV150" s="125"/>
      <c r="JTW150" s="125"/>
      <c r="JTX150" s="125"/>
      <c r="JTY150" s="125"/>
      <c r="JTZ150" s="125"/>
      <c r="JUA150" s="125"/>
      <c r="JUB150" s="125"/>
      <c r="JUC150" s="125"/>
      <c r="JUD150" s="125"/>
      <c r="JUE150" s="125"/>
      <c r="JUF150" s="125"/>
      <c r="JUG150" s="125"/>
      <c r="JUH150" s="125"/>
      <c r="JUI150" s="125"/>
      <c r="JUJ150" s="125"/>
      <c r="JUK150" s="125"/>
      <c r="JUL150" s="125"/>
      <c r="JUM150" s="125"/>
      <c r="JUN150" s="125"/>
      <c r="JUO150" s="125"/>
      <c r="JUP150" s="125"/>
      <c r="JUQ150" s="125"/>
      <c r="JUR150" s="125"/>
      <c r="JUS150" s="125"/>
      <c r="JUT150" s="125"/>
      <c r="JUU150" s="125"/>
      <c r="JUV150" s="125"/>
      <c r="JUW150" s="125"/>
      <c r="JUX150" s="125"/>
      <c r="JUY150" s="125"/>
      <c r="JUZ150" s="125"/>
      <c r="JVA150" s="125"/>
      <c r="JVB150" s="125"/>
      <c r="JVC150" s="125"/>
      <c r="JVD150" s="125"/>
      <c r="JVE150" s="125"/>
      <c r="JVF150" s="125"/>
      <c r="JVG150" s="125"/>
      <c r="JVH150" s="125"/>
      <c r="JVI150" s="125"/>
      <c r="JVJ150" s="125"/>
      <c r="JVK150" s="125"/>
      <c r="JVL150" s="125"/>
      <c r="JVM150" s="125"/>
      <c r="JVN150" s="125"/>
      <c r="JVO150" s="125"/>
      <c r="JVP150" s="125"/>
      <c r="JVQ150" s="125"/>
      <c r="JVR150" s="125"/>
      <c r="JVS150" s="125"/>
      <c r="JVT150" s="125"/>
      <c r="JVU150" s="125"/>
      <c r="JVV150" s="125"/>
      <c r="JVW150" s="125"/>
      <c r="JVX150" s="125"/>
      <c r="JVY150" s="125"/>
      <c r="JVZ150" s="125"/>
      <c r="JWA150" s="125"/>
      <c r="JWB150" s="125"/>
      <c r="JWC150" s="125"/>
      <c r="JWD150" s="125"/>
      <c r="JWE150" s="125"/>
      <c r="JWF150" s="125"/>
      <c r="JWG150" s="125"/>
      <c r="JWH150" s="125"/>
      <c r="JWI150" s="125"/>
      <c r="JWJ150" s="125"/>
      <c r="JWK150" s="125"/>
      <c r="JWL150" s="125"/>
      <c r="JWM150" s="125"/>
      <c r="JWN150" s="125"/>
      <c r="JWO150" s="125"/>
      <c r="JWP150" s="125"/>
      <c r="JWQ150" s="125"/>
      <c r="JWR150" s="125"/>
      <c r="JWS150" s="125"/>
      <c r="JWT150" s="125"/>
      <c r="JXA150" s="125"/>
      <c r="JXB150" s="125"/>
      <c r="JXC150" s="125"/>
      <c r="JXD150" s="125"/>
      <c r="JXE150" s="125"/>
      <c r="JXF150" s="125"/>
      <c r="JXG150" s="125"/>
      <c r="JXH150" s="125"/>
      <c r="JXI150" s="125"/>
      <c r="JXJ150" s="125"/>
      <c r="JXK150" s="125"/>
      <c r="JXL150" s="125"/>
      <c r="JXM150" s="125"/>
      <c r="JXN150" s="125"/>
      <c r="JXO150" s="125"/>
      <c r="JXP150" s="125"/>
      <c r="JXQ150" s="125"/>
      <c r="JXR150" s="125"/>
      <c r="JXS150" s="125"/>
      <c r="JXT150" s="125"/>
      <c r="JXU150" s="125"/>
      <c r="JXV150" s="125"/>
      <c r="JXW150" s="125"/>
      <c r="JXX150" s="125"/>
      <c r="JXY150" s="125"/>
      <c r="JXZ150" s="125"/>
      <c r="JYA150" s="125"/>
      <c r="JYB150" s="125"/>
      <c r="JYC150" s="125"/>
      <c r="JYD150" s="125"/>
      <c r="JYE150" s="125"/>
      <c r="JYF150" s="125"/>
      <c r="JYG150" s="125"/>
      <c r="JYH150" s="125"/>
      <c r="JYI150" s="125"/>
      <c r="JYJ150" s="125"/>
      <c r="JYK150" s="125"/>
      <c r="JYL150" s="125"/>
      <c r="JYM150" s="125"/>
      <c r="JYN150" s="125"/>
      <c r="JYO150" s="125"/>
      <c r="JYP150" s="125"/>
      <c r="JYQ150" s="125"/>
      <c r="JYR150" s="125"/>
      <c r="JYS150" s="125"/>
      <c r="JYT150" s="125"/>
      <c r="JYU150" s="125"/>
      <c r="JYV150" s="125"/>
      <c r="JYW150" s="125"/>
      <c r="JYX150" s="125"/>
      <c r="JYY150" s="125"/>
      <c r="JYZ150" s="125"/>
      <c r="JZA150" s="125"/>
      <c r="JZB150" s="125"/>
      <c r="JZC150" s="125"/>
      <c r="JZD150" s="125"/>
      <c r="JZE150" s="125"/>
      <c r="JZF150" s="125"/>
      <c r="JZG150" s="125"/>
      <c r="JZH150" s="125"/>
      <c r="JZI150" s="125"/>
      <c r="JZJ150" s="125"/>
      <c r="JZK150" s="125"/>
      <c r="JZL150" s="125"/>
      <c r="JZM150" s="125"/>
      <c r="JZN150" s="125"/>
      <c r="JZO150" s="125"/>
      <c r="JZP150" s="125"/>
      <c r="JZQ150" s="125"/>
      <c r="JZR150" s="125"/>
      <c r="JZS150" s="125"/>
      <c r="JZT150" s="125"/>
      <c r="JZU150" s="125"/>
      <c r="JZV150" s="125"/>
      <c r="JZW150" s="125"/>
      <c r="JZX150" s="125"/>
      <c r="JZY150" s="125"/>
      <c r="JZZ150" s="125"/>
      <c r="KAA150" s="125"/>
      <c r="KAB150" s="125"/>
      <c r="KAC150" s="125"/>
      <c r="KAD150" s="125"/>
      <c r="KAE150" s="125"/>
      <c r="KAF150" s="125"/>
      <c r="KAG150" s="125"/>
      <c r="KAH150" s="125"/>
      <c r="KAI150" s="125"/>
      <c r="KAJ150" s="125"/>
      <c r="KAK150" s="125"/>
      <c r="KAL150" s="125"/>
      <c r="KAM150" s="125"/>
      <c r="KAN150" s="125"/>
      <c r="KAO150" s="125"/>
      <c r="KAP150" s="125"/>
      <c r="KAQ150" s="125"/>
      <c r="KAR150" s="125"/>
      <c r="KAS150" s="125"/>
      <c r="KAT150" s="125"/>
      <c r="KAU150" s="125"/>
      <c r="KAV150" s="125"/>
      <c r="KAW150" s="125"/>
      <c r="KAX150" s="125"/>
      <c r="KAY150" s="125"/>
      <c r="KAZ150" s="125"/>
      <c r="KBA150" s="125"/>
      <c r="KBB150" s="125"/>
      <c r="KBC150" s="125"/>
      <c r="KBD150" s="125"/>
      <c r="KBE150" s="125"/>
      <c r="KBF150" s="125"/>
      <c r="KBG150" s="125"/>
      <c r="KBH150" s="125"/>
      <c r="KBI150" s="125"/>
      <c r="KBJ150" s="125"/>
      <c r="KBK150" s="125"/>
      <c r="KBL150" s="125"/>
      <c r="KBM150" s="125"/>
      <c r="KBN150" s="125"/>
      <c r="KBO150" s="125"/>
      <c r="KBP150" s="125"/>
      <c r="KBQ150" s="125"/>
      <c r="KBR150" s="125"/>
      <c r="KBS150" s="125"/>
      <c r="KBT150" s="125"/>
      <c r="KBU150" s="125"/>
      <c r="KBV150" s="125"/>
      <c r="KBW150" s="125"/>
      <c r="KBX150" s="125"/>
      <c r="KBY150" s="125"/>
      <c r="KBZ150" s="125"/>
      <c r="KCA150" s="125"/>
      <c r="KCB150" s="125"/>
      <c r="KCC150" s="125"/>
      <c r="KCD150" s="125"/>
      <c r="KCE150" s="125"/>
      <c r="KCF150" s="125"/>
      <c r="KCG150" s="125"/>
      <c r="KCH150" s="125"/>
      <c r="KCI150" s="125"/>
      <c r="KCJ150" s="125"/>
      <c r="KCK150" s="125"/>
      <c r="KCL150" s="125"/>
      <c r="KCM150" s="125"/>
      <c r="KCN150" s="125"/>
      <c r="KCO150" s="125"/>
      <c r="KCP150" s="125"/>
      <c r="KCQ150" s="125"/>
      <c r="KCR150" s="125"/>
      <c r="KCS150" s="125"/>
      <c r="KCT150" s="125"/>
      <c r="KCU150" s="125"/>
      <c r="KCV150" s="125"/>
      <c r="KCW150" s="125"/>
      <c r="KCX150" s="125"/>
      <c r="KCY150" s="125"/>
      <c r="KCZ150" s="125"/>
      <c r="KDA150" s="125"/>
      <c r="KDB150" s="125"/>
      <c r="KDC150" s="125"/>
      <c r="KDD150" s="125"/>
      <c r="KDE150" s="125"/>
      <c r="KDF150" s="125"/>
      <c r="KDG150" s="125"/>
      <c r="KDH150" s="125"/>
      <c r="KDI150" s="125"/>
      <c r="KDJ150" s="125"/>
      <c r="KDK150" s="125"/>
      <c r="KDL150" s="125"/>
      <c r="KDM150" s="125"/>
      <c r="KDN150" s="125"/>
      <c r="KDO150" s="125"/>
      <c r="KDP150" s="125"/>
      <c r="KDQ150" s="125"/>
      <c r="KDR150" s="125"/>
      <c r="KDS150" s="125"/>
      <c r="KDT150" s="125"/>
      <c r="KDU150" s="125"/>
      <c r="KDV150" s="125"/>
      <c r="KDW150" s="125"/>
      <c r="KDX150" s="125"/>
      <c r="KDY150" s="125"/>
      <c r="KDZ150" s="125"/>
      <c r="KEA150" s="125"/>
      <c r="KEB150" s="125"/>
      <c r="KEC150" s="125"/>
      <c r="KED150" s="125"/>
      <c r="KEE150" s="125"/>
      <c r="KEF150" s="125"/>
      <c r="KEG150" s="125"/>
      <c r="KEH150" s="125"/>
      <c r="KEI150" s="125"/>
      <c r="KEJ150" s="125"/>
      <c r="KEK150" s="125"/>
      <c r="KEL150" s="125"/>
      <c r="KEM150" s="125"/>
      <c r="KEN150" s="125"/>
      <c r="KEO150" s="125"/>
      <c r="KEP150" s="125"/>
      <c r="KEQ150" s="125"/>
      <c r="KER150" s="125"/>
      <c r="KES150" s="125"/>
      <c r="KET150" s="125"/>
      <c r="KEU150" s="125"/>
      <c r="KEV150" s="125"/>
      <c r="KEW150" s="125"/>
      <c r="KEX150" s="125"/>
      <c r="KEY150" s="125"/>
      <c r="KEZ150" s="125"/>
      <c r="KFA150" s="125"/>
      <c r="KFB150" s="125"/>
      <c r="KFC150" s="125"/>
      <c r="KFD150" s="125"/>
      <c r="KFE150" s="125"/>
      <c r="KFF150" s="125"/>
      <c r="KFG150" s="125"/>
      <c r="KFH150" s="125"/>
      <c r="KFI150" s="125"/>
      <c r="KFJ150" s="125"/>
      <c r="KFK150" s="125"/>
      <c r="KFL150" s="125"/>
      <c r="KFM150" s="125"/>
      <c r="KFN150" s="125"/>
      <c r="KFO150" s="125"/>
      <c r="KFP150" s="125"/>
      <c r="KFQ150" s="125"/>
      <c r="KFR150" s="125"/>
      <c r="KFS150" s="125"/>
      <c r="KFT150" s="125"/>
      <c r="KFU150" s="125"/>
      <c r="KFV150" s="125"/>
      <c r="KFW150" s="125"/>
      <c r="KFX150" s="125"/>
      <c r="KFY150" s="125"/>
      <c r="KFZ150" s="125"/>
      <c r="KGA150" s="125"/>
      <c r="KGB150" s="125"/>
      <c r="KGC150" s="125"/>
      <c r="KGD150" s="125"/>
      <c r="KGE150" s="125"/>
      <c r="KGF150" s="125"/>
      <c r="KGG150" s="125"/>
      <c r="KGH150" s="125"/>
      <c r="KGI150" s="125"/>
      <c r="KGJ150" s="125"/>
      <c r="KGK150" s="125"/>
      <c r="KGL150" s="125"/>
      <c r="KGM150" s="125"/>
      <c r="KGN150" s="125"/>
      <c r="KGO150" s="125"/>
      <c r="KGP150" s="125"/>
      <c r="KGW150" s="125"/>
      <c r="KGX150" s="125"/>
      <c r="KGY150" s="125"/>
      <c r="KGZ150" s="125"/>
      <c r="KHA150" s="125"/>
      <c r="KHB150" s="125"/>
      <c r="KHC150" s="125"/>
      <c r="KHD150" s="125"/>
      <c r="KHE150" s="125"/>
      <c r="KHF150" s="125"/>
      <c r="KHG150" s="125"/>
      <c r="KHH150" s="125"/>
      <c r="KHI150" s="125"/>
      <c r="KHJ150" s="125"/>
      <c r="KHK150" s="125"/>
      <c r="KHL150" s="125"/>
      <c r="KHM150" s="125"/>
      <c r="KHN150" s="125"/>
      <c r="KHO150" s="125"/>
      <c r="KHP150" s="125"/>
      <c r="KHQ150" s="125"/>
      <c r="KHR150" s="125"/>
      <c r="KHS150" s="125"/>
      <c r="KHT150" s="125"/>
      <c r="KHU150" s="125"/>
      <c r="KHV150" s="125"/>
      <c r="KHW150" s="125"/>
      <c r="KHX150" s="125"/>
      <c r="KHY150" s="125"/>
      <c r="KHZ150" s="125"/>
      <c r="KIA150" s="125"/>
      <c r="KIB150" s="125"/>
      <c r="KIC150" s="125"/>
      <c r="KID150" s="125"/>
      <c r="KIE150" s="125"/>
      <c r="KIF150" s="125"/>
      <c r="KIG150" s="125"/>
      <c r="KIH150" s="125"/>
      <c r="KII150" s="125"/>
      <c r="KIJ150" s="125"/>
      <c r="KIK150" s="125"/>
      <c r="KIL150" s="125"/>
      <c r="KIM150" s="125"/>
      <c r="KIN150" s="125"/>
      <c r="KIO150" s="125"/>
      <c r="KIP150" s="125"/>
      <c r="KIQ150" s="125"/>
      <c r="KIR150" s="125"/>
      <c r="KIS150" s="125"/>
      <c r="KIT150" s="125"/>
      <c r="KIU150" s="125"/>
      <c r="KIV150" s="125"/>
      <c r="KIW150" s="125"/>
      <c r="KIX150" s="125"/>
      <c r="KIY150" s="125"/>
      <c r="KIZ150" s="125"/>
      <c r="KJA150" s="125"/>
      <c r="KJB150" s="125"/>
      <c r="KJC150" s="125"/>
      <c r="KJD150" s="125"/>
      <c r="KJE150" s="125"/>
      <c r="KJF150" s="125"/>
      <c r="KJG150" s="125"/>
      <c r="KJH150" s="125"/>
      <c r="KJI150" s="125"/>
      <c r="KJJ150" s="125"/>
      <c r="KJK150" s="125"/>
      <c r="KJL150" s="125"/>
      <c r="KJM150" s="125"/>
      <c r="KJN150" s="125"/>
      <c r="KJO150" s="125"/>
      <c r="KJP150" s="125"/>
      <c r="KJQ150" s="125"/>
      <c r="KJR150" s="125"/>
      <c r="KJS150" s="125"/>
      <c r="KJT150" s="125"/>
      <c r="KJU150" s="125"/>
      <c r="KJV150" s="125"/>
      <c r="KJW150" s="125"/>
      <c r="KJX150" s="125"/>
      <c r="KJY150" s="125"/>
      <c r="KJZ150" s="125"/>
      <c r="KKA150" s="125"/>
      <c r="KKB150" s="125"/>
      <c r="KKC150" s="125"/>
      <c r="KKD150" s="125"/>
      <c r="KKE150" s="125"/>
      <c r="KKF150" s="125"/>
      <c r="KKG150" s="125"/>
      <c r="KKH150" s="125"/>
      <c r="KKI150" s="125"/>
      <c r="KKJ150" s="125"/>
      <c r="KKK150" s="125"/>
      <c r="KKL150" s="125"/>
      <c r="KKM150" s="125"/>
      <c r="KKN150" s="125"/>
      <c r="KKO150" s="125"/>
      <c r="KKP150" s="125"/>
      <c r="KKQ150" s="125"/>
      <c r="KKR150" s="125"/>
      <c r="KKS150" s="125"/>
      <c r="KKT150" s="125"/>
      <c r="KKU150" s="125"/>
      <c r="KKV150" s="125"/>
      <c r="KKW150" s="125"/>
      <c r="KKX150" s="125"/>
      <c r="KKY150" s="125"/>
      <c r="KKZ150" s="125"/>
      <c r="KLA150" s="125"/>
      <c r="KLB150" s="125"/>
      <c r="KLC150" s="125"/>
      <c r="KLD150" s="125"/>
      <c r="KLE150" s="125"/>
      <c r="KLF150" s="125"/>
      <c r="KLG150" s="125"/>
      <c r="KLH150" s="125"/>
      <c r="KLI150" s="125"/>
      <c r="KLJ150" s="125"/>
      <c r="KLK150" s="125"/>
      <c r="KLL150" s="125"/>
      <c r="KLM150" s="125"/>
      <c r="KLN150" s="125"/>
      <c r="KLO150" s="125"/>
      <c r="KLP150" s="125"/>
      <c r="KLQ150" s="125"/>
      <c r="KLR150" s="125"/>
      <c r="KLS150" s="125"/>
      <c r="KLT150" s="125"/>
      <c r="KLU150" s="125"/>
      <c r="KLV150" s="125"/>
      <c r="KLW150" s="125"/>
      <c r="KLX150" s="125"/>
      <c r="KLY150" s="125"/>
      <c r="KLZ150" s="125"/>
      <c r="KMA150" s="125"/>
      <c r="KMB150" s="125"/>
      <c r="KMC150" s="125"/>
      <c r="KMD150" s="125"/>
      <c r="KME150" s="125"/>
      <c r="KMF150" s="125"/>
      <c r="KMG150" s="125"/>
      <c r="KMH150" s="125"/>
      <c r="KMI150" s="125"/>
      <c r="KMJ150" s="125"/>
      <c r="KMK150" s="125"/>
      <c r="KML150" s="125"/>
      <c r="KMM150" s="125"/>
      <c r="KMN150" s="125"/>
      <c r="KMO150" s="125"/>
      <c r="KMP150" s="125"/>
      <c r="KMQ150" s="125"/>
      <c r="KMR150" s="125"/>
      <c r="KMS150" s="125"/>
      <c r="KMT150" s="125"/>
      <c r="KMU150" s="125"/>
      <c r="KMV150" s="125"/>
      <c r="KMW150" s="125"/>
      <c r="KMX150" s="125"/>
      <c r="KMY150" s="125"/>
      <c r="KMZ150" s="125"/>
      <c r="KNA150" s="125"/>
      <c r="KNB150" s="125"/>
      <c r="KNC150" s="125"/>
      <c r="KND150" s="125"/>
      <c r="KNE150" s="125"/>
      <c r="KNF150" s="125"/>
      <c r="KNG150" s="125"/>
      <c r="KNH150" s="125"/>
      <c r="KNI150" s="125"/>
      <c r="KNJ150" s="125"/>
      <c r="KNK150" s="125"/>
      <c r="KNL150" s="125"/>
      <c r="KNM150" s="125"/>
      <c r="KNN150" s="125"/>
      <c r="KNO150" s="125"/>
      <c r="KNP150" s="125"/>
      <c r="KNQ150" s="125"/>
      <c r="KNR150" s="125"/>
      <c r="KNS150" s="125"/>
      <c r="KNT150" s="125"/>
      <c r="KNU150" s="125"/>
      <c r="KNV150" s="125"/>
      <c r="KNW150" s="125"/>
      <c r="KNX150" s="125"/>
      <c r="KNY150" s="125"/>
      <c r="KNZ150" s="125"/>
      <c r="KOA150" s="125"/>
      <c r="KOB150" s="125"/>
      <c r="KOC150" s="125"/>
      <c r="KOD150" s="125"/>
      <c r="KOE150" s="125"/>
      <c r="KOF150" s="125"/>
      <c r="KOG150" s="125"/>
      <c r="KOH150" s="125"/>
      <c r="KOI150" s="125"/>
      <c r="KOJ150" s="125"/>
      <c r="KOK150" s="125"/>
      <c r="KOL150" s="125"/>
      <c r="KOM150" s="125"/>
      <c r="KON150" s="125"/>
      <c r="KOO150" s="125"/>
      <c r="KOP150" s="125"/>
      <c r="KOQ150" s="125"/>
      <c r="KOR150" s="125"/>
      <c r="KOS150" s="125"/>
      <c r="KOT150" s="125"/>
      <c r="KOU150" s="125"/>
      <c r="KOV150" s="125"/>
      <c r="KOW150" s="125"/>
      <c r="KOX150" s="125"/>
      <c r="KOY150" s="125"/>
      <c r="KOZ150" s="125"/>
      <c r="KPA150" s="125"/>
      <c r="KPB150" s="125"/>
      <c r="KPC150" s="125"/>
      <c r="KPD150" s="125"/>
      <c r="KPE150" s="125"/>
      <c r="KPF150" s="125"/>
      <c r="KPG150" s="125"/>
      <c r="KPH150" s="125"/>
      <c r="KPI150" s="125"/>
      <c r="KPJ150" s="125"/>
      <c r="KPK150" s="125"/>
      <c r="KPL150" s="125"/>
      <c r="KPM150" s="125"/>
      <c r="KPN150" s="125"/>
      <c r="KPO150" s="125"/>
      <c r="KPP150" s="125"/>
      <c r="KPQ150" s="125"/>
      <c r="KPR150" s="125"/>
      <c r="KPS150" s="125"/>
      <c r="KPT150" s="125"/>
      <c r="KPU150" s="125"/>
      <c r="KPV150" s="125"/>
      <c r="KPW150" s="125"/>
      <c r="KPX150" s="125"/>
      <c r="KPY150" s="125"/>
      <c r="KPZ150" s="125"/>
      <c r="KQA150" s="125"/>
      <c r="KQB150" s="125"/>
      <c r="KQC150" s="125"/>
      <c r="KQD150" s="125"/>
      <c r="KQE150" s="125"/>
      <c r="KQF150" s="125"/>
      <c r="KQG150" s="125"/>
      <c r="KQH150" s="125"/>
      <c r="KQI150" s="125"/>
      <c r="KQJ150" s="125"/>
      <c r="KQK150" s="125"/>
      <c r="KQL150" s="125"/>
      <c r="KQS150" s="125"/>
      <c r="KQT150" s="125"/>
      <c r="KQU150" s="125"/>
      <c r="KQV150" s="125"/>
      <c r="KQW150" s="125"/>
      <c r="KQX150" s="125"/>
      <c r="KQY150" s="125"/>
      <c r="KQZ150" s="125"/>
      <c r="KRA150" s="125"/>
      <c r="KRB150" s="125"/>
      <c r="KRC150" s="125"/>
      <c r="KRD150" s="125"/>
      <c r="KRE150" s="125"/>
      <c r="KRF150" s="125"/>
      <c r="KRG150" s="125"/>
      <c r="KRH150" s="125"/>
      <c r="KRI150" s="125"/>
      <c r="KRJ150" s="125"/>
      <c r="KRK150" s="125"/>
      <c r="KRL150" s="125"/>
      <c r="KRM150" s="125"/>
      <c r="KRN150" s="125"/>
      <c r="KRO150" s="125"/>
      <c r="KRP150" s="125"/>
      <c r="KRQ150" s="125"/>
      <c r="KRR150" s="125"/>
      <c r="KRS150" s="125"/>
      <c r="KRT150" s="125"/>
      <c r="KRU150" s="125"/>
      <c r="KRV150" s="125"/>
      <c r="KRW150" s="125"/>
      <c r="KRX150" s="125"/>
      <c r="KRY150" s="125"/>
      <c r="KRZ150" s="125"/>
      <c r="KSA150" s="125"/>
      <c r="KSB150" s="125"/>
      <c r="KSC150" s="125"/>
      <c r="KSD150" s="125"/>
      <c r="KSE150" s="125"/>
      <c r="KSF150" s="125"/>
      <c r="KSG150" s="125"/>
      <c r="KSH150" s="125"/>
      <c r="KSI150" s="125"/>
      <c r="KSJ150" s="125"/>
      <c r="KSK150" s="125"/>
      <c r="KSL150" s="125"/>
      <c r="KSM150" s="125"/>
      <c r="KSN150" s="125"/>
      <c r="KSO150" s="125"/>
      <c r="KSP150" s="125"/>
      <c r="KSQ150" s="125"/>
      <c r="KSR150" s="125"/>
      <c r="KSS150" s="125"/>
      <c r="KST150" s="125"/>
      <c r="KSU150" s="125"/>
      <c r="KSV150" s="125"/>
      <c r="KSW150" s="125"/>
      <c r="KSX150" s="125"/>
      <c r="KSY150" s="125"/>
      <c r="KSZ150" s="125"/>
      <c r="KTA150" s="125"/>
      <c r="KTB150" s="125"/>
      <c r="KTC150" s="125"/>
      <c r="KTD150" s="125"/>
      <c r="KTE150" s="125"/>
      <c r="KTF150" s="125"/>
      <c r="KTG150" s="125"/>
      <c r="KTH150" s="125"/>
      <c r="KTI150" s="125"/>
      <c r="KTJ150" s="125"/>
      <c r="KTK150" s="125"/>
      <c r="KTL150" s="125"/>
      <c r="KTM150" s="125"/>
      <c r="KTN150" s="125"/>
      <c r="KTO150" s="125"/>
      <c r="KTP150" s="125"/>
      <c r="KTQ150" s="125"/>
      <c r="KTR150" s="125"/>
      <c r="KTS150" s="125"/>
      <c r="KTT150" s="125"/>
      <c r="KTU150" s="125"/>
      <c r="KTV150" s="125"/>
      <c r="KTW150" s="125"/>
      <c r="KTX150" s="125"/>
      <c r="KTY150" s="125"/>
      <c r="KTZ150" s="125"/>
      <c r="KUA150" s="125"/>
      <c r="KUB150" s="125"/>
      <c r="KUC150" s="125"/>
      <c r="KUD150" s="125"/>
      <c r="KUE150" s="125"/>
      <c r="KUF150" s="125"/>
      <c r="KUG150" s="125"/>
      <c r="KUH150" s="125"/>
      <c r="KUI150" s="125"/>
      <c r="KUJ150" s="125"/>
      <c r="KUK150" s="125"/>
      <c r="KUL150" s="125"/>
      <c r="KUM150" s="125"/>
      <c r="KUN150" s="125"/>
      <c r="KUO150" s="125"/>
      <c r="KUP150" s="125"/>
      <c r="KUQ150" s="125"/>
      <c r="KUR150" s="125"/>
      <c r="KUS150" s="125"/>
      <c r="KUT150" s="125"/>
      <c r="KUU150" s="125"/>
      <c r="KUV150" s="125"/>
      <c r="KUW150" s="125"/>
      <c r="KUX150" s="125"/>
      <c r="KUY150" s="125"/>
      <c r="KUZ150" s="125"/>
      <c r="KVA150" s="125"/>
      <c r="KVB150" s="125"/>
      <c r="KVC150" s="125"/>
      <c r="KVD150" s="125"/>
      <c r="KVE150" s="125"/>
      <c r="KVF150" s="125"/>
      <c r="KVG150" s="125"/>
      <c r="KVH150" s="125"/>
      <c r="KVI150" s="125"/>
      <c r="KVJ150" s="125"/>
      <c r="KVK150" s="125"/>
      <c r="KVL150" s="125"/>
      <c r="KVM150" s="125"/>
      <c r="KVN150" s="125"/>
      <c r="KVO150" s="125"/>
      <c r="KVP150" s="125"/>
      <c r="KVQ150" s="125"/>
      <c r="KVR150" s="125"/>
      <c r="KVS150" s="125"/>
      <c r="KVT150" s="125"/>
      <c r="KVU150" s="125"/>
      <c r="KVV150" s="125"/>
      <c r="KVW150" s="125"/>
      <c r="KVX150" s="125"/>
      <c r="KVY150" s="125"/>
      <c r="KVZ150" s="125"/>
      <c r="KWA150" s="125"/>
      <c r="KWB150" s="125"/>
      <c r="KWC150" s="125"/>
      <c r="KWD150" s="125"/>
      <c r="KWE150" s="125"/>
      <c r="KWF150" s="125"/>
      <c r="KWG150" s="125"/>
      <c r="KWH150" s="125"/>
      <c r="KWI150" s="125"/>
      <c r="KWJ150" s="125"/>
      <c r="KWK150" s="125"/>
      <c r="KWL150" s="125"/>
      <c r="KWM150" s="125"/>
      <c r="KWN150" s="125"/>
      <c r="KWO150" s="125"/>
      <c r="KWP150" s="125"/>
      <c r="KWQ150" s="125"/>
      <c r="KWR150" s="125"/>
      <c r="KWS150" s="125"/>
      <c r="KWT150" s="125"/>
      <c r="KWU150" s="125"/>
      <c r="KWV150" s="125"/>
      <c r="KWW150" s="125"/>
      <c r="KWX150" s="125"/>
      <c r="KWY150" s="125"/>
      <c r="KWZ150" s="125"/>
      <c r="KXA150" s="125"/>
      <c r="KXB150" s="125"/>
      <c r="KXC150" s="125"/>
      <c r="KXD150" s="125"/>
      <c r="KXE150" s="125"/>
      <c r="KXF150" s="125"/>
      <c r="KXG150" s="125"/>
      <c r="KXH150" s="125"/>
      <c r="KXI150" s="125"/>
      <c r="KXJ150" s="125"/>
      <c r="KXK150" s="125"/>
      <c r="KXL150" s="125"/>
      <c r="KXM150" s="125"/>
      <c r="KXN150" s="125"/>
      <c r="KXO150" s="125"/>
      <c r="KXP150" s="125"/>
      <c r="KXQ150" s="125"/>
      <c r="KXR150" s="125"/>
      <c r="KXS150" s="125"/>
      <c r="KXT150" s="125"/>
      <c r="KXU150" s="125"/>
      <c r="KXV150" s="125"/>
      <c r="KXW150" s="125"/>
      <c r="KXX150" s="125"/>
      <c r="KXY150" s="125"/>
      <c r="KXZ150" s="125"/>
      <c r="KYA150" s="125"/>
      <c r="KYB150" s="125"/>
      <c r="KYC150" s="125"/>
      <c r="KYD150" s="125"/>
      <c r="KYE150" s="125"/>
      <c r="KYF150" s="125"/>
      <c r="KYG150" s="125"/>
      <c r="KYH150" s="125"/>
      <c r="KYI150" s="125"/>
      <c r="KYJ150" s="125"/>
      <c r="KYK150" s="125"/>
      <c r="KYL150" s="125"/>
      <c r="KYM150" s="125"/>
      <c r="KYN150" s="125"/>
      <c r="KYO150" s="125"/>
      <c r="KYP150" s="125"/>
      <c r="KYQ150" s="125"/>
      <c r="KYR150" s="125"/>
      <c r="KYS150" s="125"/>
      <c r="KYT150" s="125"/>
      <c r="KYU150" s="125"/>
      <c r="KYV150" s="125"/>
      <c r="KYW150" s="125"/>
      <c r="KYX150" s="125"/>
      <c r="KYY150" s="125"/>
      <c r="KYZ150" s="125"/>
      <c r="KZA150" s="125"/>
      <c r="KZB150" s="125"/>
      <c r="KZC150" s="125"/>
      <c r="KZD150" s="125"/>
      <c r="KZE150" s="125"/>
      <c r="KZF150" s="125"/>
      <c r="KZG150" s="125"/>
      <c r="KZH150" s="125"/>
      <c r="KZI150" s="125"/>
      <c r="KZJ150" s="125"/>
      <c r="KZK150" s="125"/>
      <c r="KZL150" s="125"/>
      <c r="KZM150" s="125"/>
      <c r="KZN150" s="125"/>
      <c r="KZO150" s="125"/>
      <c r="KZP150" s="125"/>
      <c r="KZQ150" s="125"/>
      <c r="KZR150" s="125"/>
      <c r="KZS150" s="125"/>
      <c r="KZT150" s="125"/>
      <c r="KZU150" s="125"/>
      <c r="KZV150" s="125"/>
      <c r="KZW150" s="125"/>
      <c r="KZX150" s="125"/>
      <c r="KZY150" s="125"/>
      <c r="KZZ150" s="125"/>
      <c r="LAA150" s="125"/>
      <c r="LAB150" s="125"/>
      <c r="LAC150" s="125"/>
      <c r="LAD150" s="125"/>
      <c r="LAE150" s="125"/>
      <c r="LAF150" s="125"/>
      <c r="LAG150" s="125"/>
      <c r="LAH150" s="125"/>
      <c r="LAO150" s="125"/>
      <c r="LAP150" s="125"/>
      <c r="LAQ150" s="125"/>
      <c r="LAR150" s="125"/>
      <c r="LAS150" s="125"/>
      <c r="LAT150" s="125"/>
      <c r="LAU150" s="125"/>
      <c r="LAV150" s="125"/>
      <c r="LAW150" s="125"/>
      <c r="LAX150" s="125"/>
      <c r="LAY150" s="125"/>
      <c r="LAZ150" s="125"/>
      <c r="LBA150" s="125"/>
      <c r="LBB150" s="125"/>
      <c r="LBC150" s="125"/>
      <c r="LBD150" s="125"/>
      <c r="LBE150" s="125"/>
      <c r="LBF150" s="125"/>
      <c r="LBG150" s="125"/>
      <c r="LBH150" s="125"/>
      <c r="LBI150" s="125"/>
      <c r="LBJ150" s="125"/>
      <c r="LBK150" s="125"/>
      <c r="LBL150" s="125"/>
      <c r="LBM150" s="125"/>
      <c r="LBN150" s="125"/>
      <c r="LBO150" s="125"/>
      <c r="LBP150" s="125"/>
      <c r="LBQ150" s="125"/>
      <c r="LBR150" s="125"/>
      <c r="LBS150" s="125"/>
      <c r="LBT150" s="125"/>
      <c r="LBU150" s="125"/>
      <c r="LBV150" s="125"/>
      <c r="LBW150" s="125"/>
      <c r="LBX150" s="125"/>
      <c r="LBY150" s="125"/>
      <c r="LBZ150" s="125"/>
      <c r="LCA150" s="125"/>
      <c r="LCB150" s="125"/>
      <c r="LCC150" s="125"/>
      <c r="LCD150" s="125"/>
      <c r="LCE150" s="125"/>
      <c r="LCF150" s="125"/>
      <c r="LCG150" s="125"/>
      <c r="LCH150" s="125"/>
      <c r="LCI150" s="125"/>
      <c r="LCJ150" s="125"/>
      <c r="LCK150" s="125"/>
      <c r="LCL150" s="125"/>
      <c r="LCM150" s="125"/>
      <c r="LCN150" s="125"/>
      <c r="LCO150" s="125"/>
      <c r="LCP150" s="125"/>
      <c r="LCQ150" s="125"/>
      <c r="LCR150" s="125"/>
      <c r="LCS150" s="125"/>
      <c r="LCT150" s="125"/>
      <c r="LCU150" s="125"/>
      <c r="LCV150" s="125"/>
      <c r="LCW150" s="125"/>
      <c r="LCX150" s="125"/>
      <c r="LCY150" s="125"/>
      <c r="LCZ150" s="125"/>
      <c r="LDA150" s="125"/>
      <c r="LDB150" s="125"/>
      <c r="LDC150" s="125"/>
      <c r="LDD150" s="125"/>
      <c r="LDE150" s="125"/>
      <c r="LDF150" s="125"/>
      <c r="LDG150" s="125"/>
      <c r="LDH150" s="125"/>
      <c r="LDI150" s="125"/>
      <c r="LDJ150" s="125"/>
      <c r="LDK150" s="125"/>
      <c r="LDL150" s="125"/>
      <c r="LDM150" s="125"/>
      <c r="LDN150" s="125"/>
      <c r="LDO150" s="125"/>
      <c r="LDP150" s="125"/>
      <c r="LDQ150" s="125"/>
      <c r="LDR150" s="125"/>
      <c r="LDS150" s="125"/>
      <c r="LDT150" s="125"/>
      <c r="LDU150" s="125"/>
      <c r="LDV150" s="125"/>
      <c r="LDW150" s="125"/>
      <c r="LDX150" s="125"/>
      <c r="LDY150" s="125"/>
      <c r="LDZ150" s="125"/>
      <c r="LEA150" s="125"/>
      <c r="LEB150" s="125"/>
      <c r="LEC150" s="125"/>
      <c r="LED150" s="125"/>
      <c r="LEE150" s="125"/>
      <c r="LEF150" s="125"/>
      <c r="LEG150" s="125"/>
      <c r="LEH150" s="125"/>
      <c r="LEI150" s="125"/>
      <c r="LEJ150" s="125"/>
      <c r="LEK150" s="125"/>
      <c r="LEL150" s="125"/>
      <c r="LEM150" s="125"/>
      <c r="LEN150" s="125"/>
      <c r="LEO150" s="125"/>
      <c r="LEP150" s="125"/>
      <c r="LEQ150" s="125"/>
      <c r="LER150" s="125"/>
      <c r="LES150" s="125"/>
      <c r="LET150" s="125"/>
      <c r="LEU150" s="125"/>
      <c r="LEV150" s="125"/>
      <c r="LEW150" s="125"/>
      <c r="LEX150" s="125"/>
      <c r="LEY150" s="125"/>
      <c r="LEZ150" s="125"/>
      <c r="LFA150" s="125"/>
      <c r="LFB150" s="125"/>
      <c r="LFC150" s="125"/>
      <c r="LFD150" s="125"/>
      <c r="LFE150" s="125"/>
      <c r="LFF150" s="125"/>
      <c r="LFG150" s="125"/>
      <c r="LFH150" s="125"/>
      <c r="LFI150" s="125"/>
      <c r="LFJ150" s="125"/>
      <c r="LFK150" s="125"/>
      <c r="LFL150" s="125"/>
      <c r="LFM150" s="125"/>
      <c r="LFN150" s="125"/>
      <c r="LFO150" s="125"/>
      <c r="LFP150" s="125"/>
      <c r="LFQ150" s="125"/>
      <c r="LFR150" s="125"/>
      <c r="LFS150" s="125"/>
      <c r="LFT150" s="125"/>
      <c r="LFU150" s="125"/>
      <c r="LFV150" s="125"/>
      <c r="LFW150" s="125"/>
      <c r="LFX150" s="125"/>
      <c r="LFY150" s="125"/>
      <c r="LFZ150" s="125"/>
      <c r="LGA150" s="125"/>
      <c r="LGB150" s="125"/>
      <c r="LGC150" s="125"/>
      <c r="LGD150" s="125"/>
      <c r="LGE150" s="125"/>
      <c r="LGF150" s="125"/>
      <c r="LGG150" s="125"/>
      <c r="LGH150" s="125"/>
      <c r="LGI150" s="125"/>
      <c r="LGJ150" s="125"/>
      <c r="LGK150" s="125"/>
      <c r="LGL150" s="125"/>
      <c r="LGM150" s="125"/>
      <c r="LGN150" s="125"/>
      <c r="LGO150" s="125"/>
      <c r="LGP150" s="125"/>
      <c r="LGQ150" s="125"/>
      <c r="LGR150" s="125"/>
      <c r="LGS150" s="125"/>
      <c r="LGT150" s="125"/>
      <c r="LGU150" s="125"/>
      <c r="LGV150" s="125"/>
      <c r="LGW150" s="125"/>
      <c r="LGX150" s="125"/>
      <c r="LGY150" s="125"/>
      <c r="LGZ150" s="125"/>
      <c r="LHA150" s="125"/>
      <c r="LHB150" s="125"/>
      <c r="LHC150" s="125"/>
      <c r="LHD150" s="125"/>
      <c r="LHE150" s="125"/>
      <c r="LHF150" s="125"/>
      <c r="LHG150" s="125"/>
      <c r="LHH150" s="125"/>
      <c r="LHI150" s="125"/>
      <c r="LHJ150" s="125"/>
      <c r="LHK150" s="125"/>
      <c r="LHL150" s="125"/>
      <c r="LHM150" s="125"/>
      <c r="LHN150" s="125"/>
      <c r="LHO150" s="125"/>
      <c r="LHP150" s="125"/>
      <c r="LHQ150" s="125"/>
      <c r="LHR150" s="125"/>
      <c r="LHS150" s="125"/>
      <c r="LHT150" s="125"/>
      <c r="LHU150" s="125"/>
      <c r="LHV150" s="125"/>
      <c r="LHW150" s="125"/>
      <c r="LHX150" s="125"/>
      <c r="LHY150" s="125"/>
      <c r="LHZ150" s="125"/>
      <c r="LIA150" s="125"/>
      <c r="LIB150" s="125"/>
      <c r="LIC150" s="125"/>
      <c r="LID150" s="125"/>
      <c r="LIE150" s="125"/>
      <c r="LIF150" s="125"/>
      <c r="LIG150" s="125"/>
      <c r="LIH150" s="125"/>
      <c r="LII150" s="125"/>
      <c r="LIJ150" s="125"/>
      <c r="LIK150" s="125"/>
      <c r="LIL150" s="125"/>
      <c r="LIM150" s="125"/>
      <c r="LIN150" s="125"/>
      <c r="LIO150" s="125"/>
      <c r="LIP150" s="125"/>
      <c r="LIQ150" s="125"/>
      <c r="LIR150" s="125"/>
      <c r="LIS150" s="125"/>
      <c r="LIT150" s="125"/>
      <c r="LIU150" s="125"/>
      <c r="LIV150" s="125"/>
      <c r="LIW150" s="125"/>
      <c r="LIX150" s="125"/>
      <c r="LIY150" s="125"/>
      <c r="LIZ150" s="125"/>
      <c r="LJA150" s="125"/>
      <c r="LJB150" s="125"/>
      <c r="LJC150" s="125"/>
      <c r="LJD150" s="125"/>
      <c r="LJE150" s="125"/>
      <c r="LJF150" s="125"/>
      <c r="LJG150" s="125"/>
      <c r="LJH150" s="125"/>
      <c r="LJI150" s="125"/>
      <c r="LJJ150" s="125"/>
      <c r="LJK150" s="125"/>
      <c r="LJL150" s="125"/>
      <c r="LJM150" s="125"/>
      <c r="LJN150" s="125"/>
      <c r="LJO150" s="125"/>
      <c r="LJP150" s="125"/>
      <c r="LJQ150" s="125"/>
      <c r="LJR150" s="125"/>
      <c r="LJS150" s="125"/>
      <c r="LJT150" s="125"/>
      <c r="LJU150" s="125"/>
      <c r="LJV150" s="125"/>
      <c r="LJW150" s="125"/>
      <c r="LJX150" s="125"/>
      <c r="LJY150" s="125"/>
      <c r="LJZ150" s="125"/>
      <c r="LKA150" s="125"/>
      <c r="LKB150" s="125"/>
      <c r="LKC150" s="125"/>
      <c r="LKD150" s="125"/>
      <c r="LKK150" s="125"/>
      <c r="LKL150" s="125"/>
      <c r="LKM150" s="125"/>
      <c r="LKN150" s="125"/>
      <c r="LKO150" s="125"/>
      <c r="LKP150" s="125"/>
      <c r="LKQ150" s="125"/>
      <c r="LKR150" s="125"/>
      <c r="LKS150" s="125"/>
      <c r="LKT150" s="125"/>
      <c r="LKU150" s="125"/>
      <c r="LKV150" s="125"/>
      <c r="LKW150" s="125"/>
      <c r="LKX150" s="125"/>
      <c r="LKY150" s="125"/>
      <c r="LKZ150" s="125"/>
      <c r="LLA150" s="125"/>
      <c r="LLB150" s="125"/>
      <c r="LLC150" s="125"/>
      <c r="LLD150" s="125"/>
      <c r="LLE150" s="125"/>
      <c r="LLF150" s="125"/>
      <c r="LLG150" s="125"/>
      <c r="LLH150" s="125"/>
      <c r="LLI150" s="125"/>
      <c r="LLJ150" s="125"/>
      <c r="LLK150" s="125"/>
      <c r="LLL150" s="125"/>
      <c r="LLM150" s="125"/>
      <c r="LLN150" s="125"/>
      <c r="LLO150" s="125"/>
      <c r="LLP150" s="125"/>
      <c r="LLQ150" s="125"/>
      <c r="LLR150" s="125"/>
      <c r="LLS150" s="125"/>
      <c r="LLT150" s="125"/>
      <c r="LLU150" s="125"/>
      <c r="LLV150" s="125"/>
      <c r="LLW150" s="125"/>
      <c r="LLX150" s="125"/>
      <c r="LLY150" s="125"/>
      <c r="LLZ150" s="125"/>
      <c r="LMA150" s="125"/>
      <c r="LMB150" s="125"/>
      <c r="LMC150" s="125"/>
      <c r="LMD150" s="125"/>
      <c r="LME150" s="125"/>
      <c r="LMF150" s="125"/>
      <c r="LMG150" s="125"/>
      <c r="LMH150" s="125"/>
      <c r="LMI150" s="125"/>
      <c r="LMJ150" s="125"/>
      <c r="LMK150" s="125"/>
      <c r="LML150" s="125"/>
      <c r="LMM150" s="125"/>
      <c r="LMN150" s="125"/>
      <c r="LMO150" s="125"/>
      <c r="LMP150" s="125"/>
      <c r="LMQ150" s="125"/>
      <c r="LMR150" s="125"/>
      <c r="LMS150" s="125"/>
      <c r="LMT150" s="125"/>
      <c r="LMU150" s="125"/>
      <c r="LMV150" s="125"/>
      <c r="LMW150" s="125"/>
      <c r="LMX150" s="125"/>
      <c r="LMY150" s="125"/>
      <c r="LMZ150" s="125"/>
      <c r="LNA150" s="125"/>
      <c r="LNB150" s="125"/>
      <c r="LNC150" s="125"/>
      <c r="LND150" s="125"/>
      <c r="LNE150" s="125"/>
      <c r="LNF150" s="125"/>
      <c r="LNG150" s="125"/>
      <c r="LNH150" s="125"/>
      <c r="LNI150" s="125"/>
      <c r="LNJ150" s="125"/>
      <c r="LNK150" s="125"/>
      <c r="LNL150" s="125"/>
      <c r="LNM150" s="125"/>
      <c r="LNN150" s="125"/>
      <c r="LNO150" s="125"/>
      <c r="LNP150" s="125"/>
      <c r="LNQ150" s="125"/>
      <c r="LNR150" s="125"/>
      <c r="LNS150" s="125"/>
      <c r="LNT150" s="125"/>
      <c r="LNU150" s="125"/>
      <c r="LNV150" s="125"/>
      <c r="LNW150" s="125"/>
      <c r="LNX150" s="125"/>
      <c r="LNY150" s="125"/>
      <c r="LNZ150" s="125"/>
      <c r="LOA150" s="125"/>
      <c r="LOB150" s="125"/>
      <c r="LOC150" s="125"/>
      <c r="LOD150" s="125"/>
      <c r="LOE150" s="125"/>
      <c r="LOF150" s="125"/>
      <c r="LOG150" s="125"/>
      <c r="LOH150" s="125"/>
      <c r="LOI150" s="125"/>
      <c r="LOJ150" s="125"/>
      <c r="LOK150" s="125"/>
      <c r="LOL150" s="125"/>
      <c r="LOM150" s="125"/>
      <c r="LON150" s="125"/>
      <c r="LOO150" s="125"/>
      <c r="LOP150" s="125"/>
      <c r="LOQ150" s="125"/>
      <c r="LOR150" s="125"/>
      <c r="LOS150" s="125"/>
      <c r="LOT150" s="125"/>
      <c r="LOU150" s="125"/>
      <c r="LOV150" s="125"/>
      <c r="LOW150" s="125"/>
      <c r="LOX150" s="125"/>
      <c r="LOY150" s="125"/>
      <c r="LOZ150" s="125"/>
      <c r="LPA150" s="125"/>
      <c r="LPB150" s="125"/>
      <c r="LPC150" s="125"/>
      <c r="LPD150" s="125"/>
      <c r="LPE150" s="125"/>
      <c r="LPF150" s="125"/>
      <c r="LPG150" s="125"/>
      <c r="LPH150" s="125"/>
      <c r="LPI150" s="125"/>
      <c r="LPJ150" s="125"/>
      <c r="LPK150" s="125"/>
      <c r="LPL150" s="125"/>
      <c r="LPM150" s="125"/>
      <c r="LPN150" s="125"/>
      <c r="LPO150" s="125"/>
      <c r="LPP150" s="125"/>
      <c r="LPQ150" s="125"/>
      <c r="LPR150" s="125"/>
      <c r="LPS150" s="125"/>
      <c r="LPT150" s="125"/>
      <c r="LPU150" s="125"/>
      <c r="LPV150" s="125"/>
      <c r="LPW150" s="125"/>
      <c r="LPX150" s="125"/>
      <c r="LPY150" s="125"/>
      <c r="LPZ150" s="125"/>
      <c r="LQA150" s="125"/>
      <c r="LQB150" s="125"/>
      <c r="LQC150" s="125"/>
      <c r="LQD150" s="125"/>
      <c r="LQE150" s="125"/>
      <c r="LQF150" s="125"/>
      <c r="LQG150" s="125"/>
      <c r="LQH150" s="125"/>
      <c r="LQI150" s="125"/>
      <c r="LQJ150" s="125"/>
      <c r="LQK150" s="125"/>
      <c r="LQL150" s="125"/>
      <c r="LQM150" s="125"/>
      <c r="LQN150" s="125"/>
      <c r="LQO150" s="125"/>
      <c r="LQP150" s="125"/>
      <c r="LQQ150" s="125"/>
      <c r="LQR150" s="125"/>
      <c r="LQS150" s="125"/>
      <c r="LQT150" s="125"/>
      <c r="LQU150" s="125"/>
      <c r="LQV150" s="125"/>
      <c r="LQW150" s="125"/>
      <c r="LQX150" s="125"/>
      <c r="LQY150" s="125"/>
      <c r="LQZ150" s="125"/>
      <c r="LRA150" s="125"/>
      <c r="LRB150" s="125"/>
      <c r="LRC150" s="125"/>
      <c r="LRD150" s="125"/>
      <c r="LRE150" s="125"/>
      <c r="LRF150" s="125"/>
      <c r="LRG150" s="125"/>
      <c r="LRH150" s="125"/>
      <c r="LRI150" s="125"/>
      <c r="LRJ150" s="125"/>
      <c r="LRK150" s="125"/>
      <c r="LRL150" s="125"/>
      <c r="LRM150" s="125"/>
      <c r="LRN150" s="125"/>
      <c r="LRO150" s="125"/>
      <c r="LRP150" s="125"/>
      <c r="LRQ150" s="125"/>
      <c r="LRR150" s="125"/>
      <c r="LRS150" s="125"/>
      <c r="LRT150" s="125"/>
      <c r="LRU150" s="125"/>
      <c r="LRV150" s="125"/>
      <c r="LRW150" s="125"/>
      <c r="LRX150" s="125"/>
      <c r="LRY150" s="125"/>
      <c r="LRZ150" s="125"/>
      <c r="LSA150" s="125"/>
      <c r="LSB150" s="125"/>
      <c r="LSC150" s="125"/>
      <c r="LSD150" s="125"/>
      <c r="LSE150" s="125"/>
      <c r="LSF150" s="125"/>
      <c r="LSG150" s="125"/>
      <c r="LSH150" s="125"/>
      <c r="LSI150" s="125"/>
      <c r="LSJ150" s="125"/>
      <c r="LSK150" s="125"/>
      <c r="LSL150" s="125"/>
      <c r="LSM150" s="125"/>
      <c r="LSN150" s="125"/>
      <c r="LSO150" s="125"/>
      <c r="LSP150" s="125"/>
      <c r="LSQ150" s="125"/>
      <c r="LSR150" s="125"/>
      <c r="LSS150" s="125"/>
      <c r="LST150" s="125"/>
      <c r="LSU150" s="125"/>
      <c r="LSV150" s="125"/>
      <c r="LSW150" s="125"/>
      <c r="LSX150" s="125"/>
      <c r="LSY150" s="125"/>
      <c r="LSZ150" s="125"/>
      <c r="LTA150" s="125"/>
      <c r="LTB150" s="125"/>
      <c r="LTC150" s="125"/>
      <c r="LTD150" s="125"/>
      <c r="LTE150" s="125"/>
      <c r="LTF150" s="125"/>
      <c r="LTG150" s="125"/>
      <c r="LTH150" s="125"/>
      <c r="LTI150" s="125"/>
      <c r="LTJ150" s="125"/>
      <c r="LTK150" s="125"/>
      <c r="LTL150" s="125"/>
      <c r="LTM150" s="125"/>
      <c r="LTN150" s="125"/>
      <c r="LTO150" s="125"/>
      <c r="LTP150" s="125"/>
      <c r="LTQ150" s="125"/>
      <c r="LTR150" s="125"/>
      <c r="LTS150" s="125"/>
      <c r="LTT150" s="125"/>
      <c r="LTU150" s="125"/>
      <c r="LTV150" s="125"/>
      <c r="LTW150" s="125"/>
      <c r="LTX150" s="125"/>
      <c r="LTY150" s="125"/>
      <c r="LTZ150" s="125"/>
      <c r="LUG150" s="125"/>
      <c r="LUH150" s="125"/>
      <c r="LUI150" s="125"/>
      <c r="LUJ150" s="125"/>
      <c r="LUK150" s="125"/>
      <c r="LUL150" s="125"/>
      <c r="LUM150" s="125"/>
      <c r="LUN150" s="125"/>
      <c r="LUO150" s="125"/>
      <c r="LUP150" s="125"/>
      <c r="LUQ150" s="125"/>
      <c r="LUR150" s="125"/>
      <c r="LUS150" s="125"/>
      <c r="LUT150" s="125"/>
      <c r="LUU150" s="125"/>
      <c r="LUV150" s="125"/>
      <c r="LUW150" s="125"/>
      <c r="LUX150" s="125"/>
      <c r="LUY150" s="125"/>
      <c r="LUZ150" s="125"/>
      <c r="LVA150" s="125"/>
      <c r="LVB150" s="125"/>
      <c r="LVC150" s="125"/>
      <c r="LVD150" s="125"/>
      <c r="LVE150" s="125"/>
      <c r="LVF150" s="125"/>
      <c r="LVG150" s="125"/>
      <c r="LVH150" s="125"/>
      <c r="LVI150" s="125"/>
      <c r="LVJ150" s="125"/>
      <c r="LVK150" s="125"/>
      <c r="LVL150" s="125"/>
      <c r="LVM150" s="125"/>
      <c r="LVN150" s="125"/>
      <c r="LVO150" s="125"/>
      <c r="LVP150" s="125"/>
      <c r="LVQ150" s="125"/>
      <c r="LVR150" s="125"/>
      <c r="LVS150" s="125"/>
      <c r="LVT150" s="125"/>
      <c r="LVU150" s="125"/>
      <c r="LVV150" s="125"/>
      <c r="LVW150" s="125"/>
      <c r="LVX150" s="125"/>
      <c r="LVY150" s="125"/>
      <c r="LVZ150" s="125"/>
      <c r="LWA150" s="125"/>
      <c r="LWB150" s="125"/>
      <c r="LWC150" s="125"/>
      <c r="LWD150" s="125"/>
      <c r="LWE150" s="125"/>
      <c r="LWF150" s="125"/>
      <c r="LWG150" s="125"/>
      <c r="LWH150" s="125"/>
      <c r="LWI150" s="125"/>
      <c r="LWJ150" s="125"/>
      <c r="LWK150" s="125"/>
      <c r="LWL150" s="125"/>
      <c r="LWM150" s="125"/>
      <c r="LWN150" s="125"/>
      <c r="LWO150" s="125"/>
      <c r="LWP150" s="125"/>
      <c r="LWQ150" s="125"/>
      <c r="LWR150" s="125"/>
      <c r="LWS150" s="125"/>
      <c r="LWT150" s="125"/>
      <c r="LWU150" s="125"/>
      <c r="LWV150" s="125"/>
      <c r="LWW150" s="125"/>
      <c r="LWX150" s="125"/>
      <c r="LWY150" s="125"/>
      <c r="LWZ150" s="125"/>
      <c r="LXA150" s="125"/>
      <c r="LXB150" s="125"/>
      <c r="LXC150" s="125"/>
      <c r="LXD150" s="125"/>
      <c r="LXE150" s="125"/>
      <c r="LXF150" s="125"/>
      <c r="LXG150" s="125"/>
      <c r="LXH150" s="125"/>
      <c r="LXI150" s="125"/>
      <c r="LXJ150" s="125"/>
      <c r="LXK150" s="125"/>
      <c r="LXL150" s="125"/>
      <c r="LXM150" s="125"/>
      <c r="LXN150" s="125"/>
      <c r="LXO150" s="125"/>
      <c r="LXP150" s="125"/>
      <c r="LXQ150" s="125"/>
      <c r="LXR150" s="125"/>
      <c r="LXS150" s="125"/>
      <c r="LXT150" s="125"/>
      <c r="LXU150" s="125"/>
      <c r="LXV150" s="125"/>
      <c r="LXW150" s="125"/>
      <c r="LXX150" s="125"/>
      <c r="LXY150" s="125"/>
      <c r="LXZ150" s="125"/>
      <c r="LYA150" s="125"/>
      <c r="LYB150" s="125"/>
      <c r="LYC150" s="125"/>
      <c r="LYD150" s="125"/>
      <c r="LYE150" s="125"/>
      <c r="LYF150" s="125"/>
      <c r="LYG150" s="125"/>
      <c r="LYH150" s="125"/>
      <c r="LYI150" s="125"/>
      <c r="LYJ150" s="125"/>
      <c r="LYK150" s="125"/>
      <c r="LYL150" s="125"/>
      <c r="LYM150" s="125"/>
      <c r="LYN150" s="125"/>
      <c r="LYO150" s="125"/>
      <c r="LYP150" s="125"/>
      <c r="LYQ150" s="125"/>
      <c r="LYR150" s="125"/>
      <c r="LYS150" s="125"/>
      <c r="LYT150" s="125"/>
      <c r="LYU150" s="125"/>
      <c r="LYV150" s="125"/>
      <c r="LYW150" s="125"/>
      <c r="LYX150" s="125"/>
      <c r="LYY150" s="125"/>
      <c r="LYZ150" s="125"/>
      <c r="LZA150" s="125"/>
      <c r="LZB150" s="125"/>
      <c r="LZC150" s="125"/>
      <c r="LZD150" s="125"/>
      <c r="LZE150" s="125"/>
      <c r="LZF150" s="125"/>
      <c r="LZG150" s="125"/>
      <c r="LZH150" s="125"/>
      <c r="LZI150" s="125"/>
      <c r="LZJ150" s="125"/>
      <c r="LZK150" s="125"/>
      <c r="LZL150" s="125"/>
      <c r="LZM150" s="125"/>
      <c r="LZN150" s="125"/>
      <c r="LZO150" s="125"/>
      <c r="LZP150" s="125"/>
      <c r="LZQ150" s="125"/>
      <c r="LZR150" s="125"/>
      <c r="LZS150" s="125"/>
      <c r="LZT150" s="125"/>
      <c r="LZU150" s="125"/>
      <c r="LZV150" s="125"/>
      <c r="LZW150" s="125"/>
      <c r="LZX150" s="125"/>
      <c r="LZY150" s="125"/>
      <c r="LZZ150" s="125"/>
      <c r="MAA150" s="125"/>
      <c r="MAB150" s="125"/>
      <c r="MAC150" s="125"/>
      <c r="MAD150" s="125"/>
      <c r="MAE150" s="125"/>
      <c r="MAF150" s="125"/>
      <c r="MAG150" s="125"/>
      <c r="MAH150" s="125"/>
      <c r="MAI150" s="125"/>
      <c r="MAJ150" s="125"/>
      <c r="MAK150" s="125"/>
      <c r="MAL150" s="125"/>
      <c r="MAM150" s="125"/>
      <c r="MAN150" s="125"/>
      <c r="MAO150" s="125"/>
      <c r="MAP150" s="125"/>
      <c r="MAQ150" s="125"/>
      <c r="MAR150" s="125"/>
      <c r="MAS150" s="125"/>
      <c r="MAT150" s="125"/>
      <c r="MAU150" s="125"/>
      <c r="MAV150" s="125"/>
      <c r="MAW150" s="125"/>
      <c r="MAX150" s="125"/>
      <c r="MAY150" s="125"/>
      <c r="MAZ150" s="125"/>
      <c r="MBA150" s="125"/>
      <c r="MBB150" s="125"/>
      <c r="MBC150" s="125"/>
      <c r="MBD150" s="125"/>
      <c r="MBE150" s="125"/>
      <c r="MBF150" s="125"/>
      <c r="MBG150" s="125"/>
      <c r="MBH150" s="125"/>
      <c r="MBI150" s="125"/>
      <c r="MBJ150" s="125"/>
      <c r="MBK150" s="125"/>
      <c r="MBL150" s="125"/>
      <c r="MBM150" s="125"/>
      <c r="MBN150" s="125"/>
      <c r="MBO150" s="125"/>
      <c r="MBP150" s="125"/>
      <c r="MBQ150" s="125"/>
      <c r="MBR150" s="125"/>
      <c r="MBS150" s="125"/>
      <c r="MBT150" s="125"/>
      <c r="MBU150" s="125"/>
      <c r="MBV150" s="125"/>
      <c r="MBW150" s="125"/>
      <c r="MBX150" s="125"/>
      <c r="MBY150" s="125"/>
      <c r="MBZ150" s="125"/>
      <c r="MCA150" s="125"/>
      <c r="MCB150" s="125"/>
      <c r="MCC150" s="125"/>
      <c r="MCD150" s="125"/>
      <c r="MCE150" s="125"/>
      <c r="MCF150" s="125"/>
      <c r="MCG150" s="125"/>
      <c r="MCH150" s="125"/>
      <c r="MCI150" s="125"/>
      <c r="MCJ150" s="125"/>
      <c r="MCK150" s="125"/>
      <c r="MCL150" s="125"/>
      <c r="MCM150" s="125"/>
      <c r="MCN150" s="125"/>
      <c r="MCO150" s="125"/>
      <c r="MCP150" s="125"/>
      <c r="MCQ150" s="125"/>
      <c r="MCR150" s="125"/>
      <c r="MCS150" s="125"/>
      <c r="MCT150" s="125"/>
      <c r="MCU150" s="125"/>
      <c r="MCV150" s="125"/>
      <c r="MCW150" s="125"/>
      <c r="MCX150" s="125"/>
      <c r="MCY150" s="125"/>
      <c r="MCZ150" s="125"/>
      <c r="MDA150" s="125"/>
      <c r="MDB150" s="125"/>
      <c r="MDC150" s="125"/>
      <c r="MDD150" s="125"/>
      <c r="MDE150" s="125"/>
      <c r="MDF150" s="125"/>
      <c r="MDG150" s="125"/>
      <c r="MDH150" s="125"/>
      <c r="MDI150" s="125"/>
      <c r="MDJ150" s="125"/>
      <c r="MDK150" s="125"/>
      <c r="MDL150" s="125"/>
      <c r="MDM150" s="125"/>
      <c r="MDN150" s="125"/>
      <c r="MDO150" s="125"/>
      <c r="MDP150" s="125"/>
      <c r="MDQ150" s="125"/>
      <c r="MDR150" s="125"/>
      <c r="MDS150" s="125"/>
      <c r="MDT150" s="125"/>
      <c r="MDU150" s="125"/>
      <c r="MDV150" s="125"/>
      <c r="MEC150" s="125"/>
      <c r="MED150" s="125"/>
      <c r="MEE150" s="125"/>
      <c r="MEF150" s="125"/>
      <c r="MEG150" s="125"/>
      <c r="MEH150" s="125"/>
      <c r="MEI150" s="125"/>
      <c r="MEJ150" s="125"/>
      <c r="MEK150" s="125"/>
      <c r="MEL150" s="125"/>
      <c r="MEM150" s="125"/>
      <c r="MEN150" s="125"/>
      <c r="MEO150" s="125"/>
      <c r="MEP150" s="125"/>
      <c r="MEQ150" s="125"/>
      <c r="MER150" s="125"/>
      <c r="MES150" s="125"/>
      <c r="MET150" s="125"/>
      <c r="MEU150" s="125"/>
      <c r="MEV150" s="125"/>
      <c r="MEW150" s="125"/>
      <c r="MEX150" s="125"/>
      <c r="MEY150" s="125"/>
      <c r="MEZ150" s="125"/>
      <c r="MFA150" s="125"/>
      <c r="MFB150" s="125"/>
      <c r="MFC150" s="125"/>
      <c r="MFD150" s="125"/>
      <c r="MFE150" s="125"/>
      <c r="MFF150" s="125"/>
      <c r="MFG150" s="125"/>
      <c r="MFH150" s="125"/>
      <c r="MFI150" s="125"/>
      <c r="MFJ150" s="125"/>
      <c r="MFK150" s="125"/>
      <c r="MFL150" s="125"/>
      <c r="MFM150" s="125"/>
      <c r="MFN150" s="125"/>
      <c r="MFO150" s="125"/>
      <c r="MFP150" s="125"/>
      <c r="MFQ150" s="125"/>
      <c r="MFR150" s="125"/>
      <c r="MFS150" s="125"/>
      <c r="MFT150" s="125"/>
      <c r="MFU150" s="125"/>
      <c r="MFV150" s="125"/>
      <c r="MFW150" s="125"/>
      <c r="MFX150" s="125"/>
      <c r="MFY150" s="125"/>
      <c r="MFZ150" s="125"/>
      <c r="MGA150" s="125"/>
      <c r="MGB150" s="125"/>
      <c r="MGC150" s="125"/>
      <c r="MGD150" s="125"/>
      <c r="MGE150" s="125"/>
      <c r="MGF150" s="125"/>
      <c r="MGG150" s="125"/>
      <c r="MGH150" s="125"/>
      <c r="MGI150" s="125"/>
      <c r="MGJ150" s="125"/>
      <c r="MGK150" s="125"/>
      <c r="MGL150" s="125"/>
      <c r="MGM150" s="125"/>
      <c r="MGN150" s="125"/>
      <c r="MGO150" s="125"/>
      <c r="MGP150" s="125"/>
      <c r="MGQ150" s="125"/>
      <c r="MGR150" s="125"/>
      <c r="MGS150" s="125"/>
      <c r="MGT150" s="125"/>
      <c r="MGU150" s="125"/>
      <c r="MGV150" s="125"/>
      <c r="MGW150" s="125"/>
      <c r="MGX150" s="125"/>
      <c r="MGY150" s="125"/>
      <c r="MGZ150" s="125"/>
      <c r="MHA150" s="125"/>
      <c r="MHB150" s="125"/>
      <c r="MHC150" s="125"/>
      <c r="MHD150" s="125"/>
      <c r="MHE150" s="125"/>
      <c r="MHF150" s="125"/>
      <c r="MHG150" s="125"/>
      <c r="MHH150" s="125"/>
      <c r="MHI150" s="125"/>
      <c r="MHJ150" s="125"/>
      <c r="MHK150" s="125"/>
      <c r="MHL150" s="125"/>
      <c r="MHM150" s="125"/>
      <c r="MHN150" s="125"/>
      <c r="MHO150" s="125"/>
      <c r="MHP150" s="125"/>
      <c r="MHQ150" s="125"/>
      <c r="MHR150" s="125"/>
      <c r="MHS150" s="125"/>
      <c r="MHT150" s="125"/>
      <c r="MHU150" s="125"/>
      <c r="MHV150" s="125"/>
      <c r="MHW150" s="125"/>
      <c r="MHX150" s="125"/>
      <c r="MHY150" s="125"/>
      <c r="MHZ150" s="125"/>
      <c r="MIA150" s="125"/>
      <c r="MIB150" s="125"/>
      <c r="MIC150" s="125"/>
      <c r="MID150" s="125"/>
      <c r="MIE150" s="125"/>
      <c r="MIF150" s="125"/>
      <c r="MIG150" s="125"/>
      <c r="MIH150" s="125"/>
      <c r="MII150" s="125"/>
      <c r="MIJ150" s="125"/>
      <c r="MIK150" s="125"/>
      <c r="MIL150" s="125"/>
      <c r="MIM150" s="125"/>
      <c r="MIN150" s="125"/>
      <c r="MIO150" s="125"/>
      <c r="MIP150" s="125"/>
      <c r="MIQ150" s="125"/>
      <c r="MIR150" s="125"/>
      <c r="MIS150" s="125"/>
      <c r="MIT150" s="125"/>
      <c r="MIU150" s="125"/>
      <c r="MIV150" s="125"/>
      <c r="MIW150" s="125"/>
      <c r="MIX150" s="125"/>
      <c r="MIY150" s="125"/>
      <c r="MIZ150" s="125"/>
      <c r="MJA150" s="125"/>
      <c r="MJB150" s="125"/>
      <c r="MJC150" s="125"/>
      <c r="MJD150" s="125"/>
      <c r="MJE150" s="125"/>
      <c r="MJF150" s="125"/>
      <c r="MJG150" s="125"/>
      <c r="MJH150" s="125"/>
      <c r="MJI150" s="125"/>
      <c r="MJJ150" s="125"/>
      <c r="MJK150" s="125"/>
      <c r="MJL150" s="125"/>
      <c r="MJM150" s="125"/>
      <c r="MJN150" s="125"/>
      <c r="MJO150" s="125"/>
      <c r="MJP150" s="125"/>
      <c r="MJQ150" s="125"/>
      <c r="MJR150" s="125"/>
      <c r="MJS150" s="125"/>
      <c r="MJT150" s="125"/>
      <c r="MJU150" s="125"/>
      <c r="MJV150" s="125"/>
      <c r="MJW150" s="125"/>
      <c r="MJX150" s="125"/>
      <c r="MJY150" s="125"/>
      <c r="MJZ150" s="125"/>
      <c r="MKA150" s="125"/>
      <c r="MKB150" s="125"/>
      <c r="MKC150" s="125"/>
      <c r="MKD150" s="125"/>
      <c r="MKE150" s="125"/>
      <c r="MKF150" s="125"/>
      <c r="MKG150" s="125"/>
      <c r="MKH150" s="125"/>
      <c r="MKI150" s="125"/>
      <c r="MKJ150" s="125"/>
      <c r="MKK150" s="125"/>
      <c r="MKL150" s="125"/>
      <c r="MKM150" s="125"/>
      <c r="MKN150" s="125"/>
      <c r="MKO150" s="125"/>
      <c r="MKP150" s="125"/>
      <c r="MKQ150" s="125"/>
      <c r="MKR150" s="125"/>
      <c r="MKS150" s="125"/>
      <c r="MKT150" s="125"/>
      <c r="MKU150" s="125"/>
      <c r="MKV150" s="125"/>
      <c r="MKW150" s="125"/>
      <c r="MKX150" s="125"/>
      <c r="MKY150" s="125"/>
      <c r="MKZ150" s="125"/>
      <c r="MLA150" s="125"/>
      <c r="MLB150" s="125"/>
      <c r="MLC150" s="125"/>
      <c r="MLD150" s="125"/>
      <c r="MLE150" s="125"/>
      <c r="MLF150" s="125"/>
      <c r="MLG150" s="125"/>
      <c r="MLH150" s="125"/>
      <c r="MLI150" s="125"/>
      <c r="MLJ150" s="125"/>
      <c r="MLK150" s="125"/>
      <c r="MLL150" s="125"/>
      <c r="MLM150" s="125"/>
      <c r="MLN150" s="125"/>
      <c r="MLO150" s="125"/>
      <c r="MLP150" s="125"/>
      <c r="MLQ150" s="125"/>
      <c r="MLR150" s="125"/>
      <c r="MLS150" s="125"/>
      <c r="MLT150" s="125"/>
      <c r="MLU150" s="125"/>
      <c r="MLV150" s="125"/>
      <c r="MLW150" s="125"/>
      <c r="MLX150" s="125"/>
      <c r="MLY150" s="125"/>
      <c r="MLZ150" s="125"/>
      <c r="MMA150" s="125"/>
      <c r="MMB150" s="125"/>
      <c r="MMC150" s="125"/>
      <c r="MMD150" s="125"/>
      <c r="MME150" s="125"/>
      <c r="MMF150" s="125"/>
      <c r="MMG150" s="125"/>
      <c r="MMH150" s="125"/>
      <c r="MMI150" s="125"/>
      <c r="MMJ150" s="125"/>
      <c r="MMK150" s="125"/>
      <c r="MML150" s="125"/>
      <c r="MMM150" s="125"/>
      <c r="MMN150" s="125"/>
      <c r="MMO150" s="125"/>
      <c r="MMP150" s="125"/>
      <c r="MMQ150" s="125"/>
      <c r="MMR150" s="125"/>
      <c r="MMS150" s="125"/>
      <c r="MMT150" s="125"/>
      <c r="MMU150" s="125"/>
      <c r="MMV150" s="125"/>
      <c r="MMW150" s="125"/>
      <c r="MMX150" s="125"/>
      <c r="MMY150" s="125"/>
      <c r="MMZ150" s="125"/>
      <c r="MNA150" s="125"/>
      <c r="MNB150" s="125"/>
      <c r="MNC150" s="125"/>
      <c r="MND150" s="125"/>
      <c r="MNE150" s="125"/>
      <c r="MNF150" s="125"/>
      <c r="MNG150" s="125"/>
      <c r="MNH150" s="125"/>
      <c r="MNI150" s="125"/>
      <c r="MNJ150" s="125"/>
      <c r="MNK150" s="125"/>
      <c r="MNL150" s="125"/>
      <c r="MNM150" s="125"/>
      <c r="MNN150" s="125"/>
      <c r="MNO150" s="125"/>
      <c r="MNP150" s="125"/>
      <c r="MNQ150" s="125"/>
      <c r="MNR150" s="125"/>
      <c r="MNY150" s="125"/>
      <c r="MNZ150" s="125"/>
      <c r="MOA150" s="125"/>
      <c r="MOB150" s="125"/>
      <c r="MOC150" s="125"/>
      <c r="MOD150" s="125"/>
      <c r="MOE150" s="125"/>
      <c r="MOF150" s="125"/>
      <c r="MOG150" s="125"/>
      <c r="MOH150" s="125"/>
      <c r="MOI150" s="125"/>
      <c r="MOJ150" s="125"/>
      <c r="MOK150" s="125"/>
      <c r="MOL150" s="125"/>
      <c r="MOM150" s="125"/>
      <c r="MON150" s="125"/>
      <c r="MOO150" s="125"/>
      <c r="MOP150" s="125"/>
      <c r="MOQ150" s="125"/>
      <c r="MOR150" s="125"/>
      <c r="MOS150" s="125"/>
      <c r="MOT150" s="125"/>
      <c r="MOU150" s="125"/>
      <c r="MOV150" s="125"/>
      <c r="MOW150" s="125"/>
      <c r="MOX150" s="125"/>
      <c r="MOY150" s="125"/>
      <c r="MOZ150" s="125"/>
      <c r="MPA150" s="125"/>
      <c r="MPB150" s="125"/>
      <c r="MPC150" s="125"/>
      <c r="MPD150" s="125"/>
      <c r="MPE150" s="125"/>
      <c r="MPF150" s="125"/>
      <c r="MPG150" s="125"/>
      <c r="MPH150" s="125"/>
      <c r="MPI150" s="125"/>
      <c r="MPJ150" s="125"/>
      <c r="MPK150" s="125"/>
      <c r="MPL150" s="125"/>
      <c r="MPM150" s="125"/>
      <c r="MPN150" s="125"/>
      <c r="MPO150" s="125"/>
      <c r="MPP150" s="125"/>
      <c r="MPQ150" s="125"/>
      <c r="MPR150" s="125"/>
      <c r="MPS150" s="125"/>
      <c r="MPT150" s="125"/>
      <c r="MPU150" s="125"/>
      <c r="MPV150" s="125"/>
      <c r="MPW150" s="125"/>
      <c r="MPX150" s="125"/>
      <c r="MPY150" s="125"/>
      <c r="MPZ150" s="125"/>
      <c r="MQA150" s="125"/>
      <c r="MQB150" s="125"/>
      <c r="MQC150" s="125"/>
      <c r="MQD150" s="125"/>
      <c r="MQE150" s="125"/>
      <c r="MQF150" s="125"/>
      <c r="MQG150" s="125"/>
      <c r="MQH150" s="125"/>
      <c r="MQI150" s="125"/>
      <c r="MQJ150" s="125"/>
      <c r="MQK150" s="125"/>
      <c r="MQL150" s="125"/>
      <c r="MQM150" s="125"/>
      <c r="MQN150" s="125"/>
      <c r="MQO150" s="125"/>
      <c r="MQP150" s="125"/>
      <c r="MQQ150" s="125"/>
      <c r="MQR150" s="125"/>
      <c r="MQS150" s="125"/>
      <c r="MQT150" s="125"/>
      <c r="MQU150" s="125"/>
      <c r="MQV150" s="125"/>
      <c r="MQW150" s="125"/>
      <c r="MQX150" s="125"/>
      <c r="MQY150" s="125"/>
      <c r="MQZ150" s="125"/>
      <c r="MRA150" s="125"/>
      <c r="MRB150" s="125"/>
      <c r="MRC150" s="125"/>
      <c r="MRD150" s="125"/>
      <c r="MRE150" s="125"/>
      <c r="MRF150" s="125"/>
      <c r="MRG150" s="125"/>
      <c r="MRH150" s="125"/>
      <c r="MRI150" s="125"/>
      <c r="MRJ150" s="125"/>
      <c r="MRK150" s="125"/>
      <c r="MRL150" s="125"/>
      <c r="MRM150" s="125"/>
      <c r="MRN150" s="125"/>
      <c r="MRO150" s="125"/>
      <c r="MRP150" s="125"/>
      <c r="MRQ150" s="125"/>
      <c r="MRR150" s="125"/>
      <c r="MRS150" s="125"/>
      <c r="MRT150" s="125"/>
      <c r="MRU150" s="125"/>
      <c r="MRV150" s="125"/>
      <c r="MRW150" s="125"/>
      <c r="MRX150" s="125"/>
      <c r="MRY150" s="125"/>
      <c r="MRZ150" s="125"/>
      <c r="MSA150" s="125"/>
      <c r="MSB150" s="125"/>
      <c r="MSC150" s="125"/>
      <c r="MSD150" s="125"/>
      <c r="MSE150" s="125"/>
      <c r="MSF150" s="125"/>
      <c r="MSG150" s="125"/>
      <c r="MSH150" s="125"/>
      <c r="MSI150" s="125"/>
      <c r="MSJ150" s="125"/>
      <c r="MSK150" s="125"/>
      <c r="MSL150" s="125"/>
      <c r="MSM150" s="125"/>
      <c r="MSN150" s="125"/>
      <c r="MSO150" s="125"/>
      <c r="MSP150" s="125"/>
      <c r="MSQ150" s="125"/>
      <c r="MSR150" s="125"/>
      <c r="MSS150" s="125"/>
      <c r="MST150" s="125"/>
      <c r="MSU150" s="125"/>
      <c r="MSV150" s="125"/>
      <c r="MSW150" s="125"/>
      <c r="MSX150" s="125"/>
      <c r="MSY150" s="125"/>
      <c r="MSZ150" s="125"/>
      <c r="MTA150" s="125"/>
      <c r="MTB150" s="125"/>
      <c r="MTC150" s="125"/>
      <c r="MTD150" s="125"/>
      <c r="MTE150" s="125"/>
      <c r="MTF150" s="125"/>
      <c r="MTG150" s="125"/>
      <c r="MTH150" s="125"/>
      <c r="MTI150" s="125"/>
      <c r="MTJ150" s="125"/>
      <c r="MTK150" s="125"/>
      <c r="MTL150" s="125"/>
      <c r="MTM150" s="125"/>
      <c r="MTN150" s="125"/>
      <c r="MTO150" s="125"/>
      <c r="MTP150" s="125"/>
      <c r="MTQ150" s="125"/>
      <c r="MTR150" s="125"/>
      <c r="MTS150" s="125"/>
      <c r="MTT150" s="125"/>
      <c r="MTU150" s="125"/>
      <c r="MTV150" s="125"/>
      <c r="MTW150" s="125"/>
      <c r="MTX150" s="125"/>
      <c r="MTY150" s="125"/>
      <c r="MTZ150" s="125"/>
      <c r="MUA150" s="125"/>
      <c r="MUB150" s="125"/>
      <c r="MUC150" s="125"/>
      <c r="MUD150" s="125"/>
      <c r="MUE150" s="125"/>
      <c r="MUF150" s="125"/>
      <c r="MUG150" s="125"/>
      <c r="MUH150" s="125"/>
      <c r="MUI150" s="125"/>
      <c r="MUJ150" s="125"/>
      <c r="MUK150" s="125"/>
      <c r="MUL150" s="125"/>
      <c r="MUM150" s="125"/>
      <c r="MUN150" s="125"/>
      <c r="MUO150" s="125"/>
      <c r="MUP150" s="125"/>
      <c r="MUQ150" s="125"/>
      <c r="MUR150" s="125"/>
      <c r="MUS150" s="125"/>
      <c r="MUT150" s="125"/>
      <c r="MUU150" s="125"/>
      <c r="MUV150" s="125"/>
      <c r="MUW150" s="125"/>
      <c r="MUX150" s="125"/>
      <c r="MUY150" s="125"/>
      <c r="MUZ150" s="125"/>
      <c r="MVA150" s="125"/>
      <c r="MVB150" s="125"/>
      <c r="MVC150" s="125"/>
      <c r="MVD150" s="125"/>
      <c r="MVE150" s="125"/>
      <c r="MVF150" s="125"/>
      <c r="MVG150" s="125"/>
      <c r="MVH150" s="125"/>
      <c r="MVI150" s="125"/>
      <c r="MVJ150" s="125"/>
      <c r="MVK150" s="125"/>
      <c r="MVL150" s="125"/>
      <c r="MVM150" s="125"/>
      <c r="MVN150" s="125"/>
      <c r="MVO150" s="125"/>
      <c r="MVP150" s="125"/>
      <c r="MVQ150" s="125"/>
      <c r="MVR150" s="125"/>
      <c r="MVS150" s="125"/>
      <c r="MVT150" s="125"/>
      <c r="MVU150" s="125"/>
      <c r="MVV150" s="125"/>
      <c r="MVW150" s="125"/>
      <c r="MVX150" s="125"/>
      <c r="MVY150" s="125"/>
      <c r="MVZ150" s="125"/>
      <c r="MWA150" s="125"/>
      <c r="MWB150" s="125"/>
      <c r="MWC150" s="125"/>
      <c r="MWD150" s="125"/>
      <c r="MWE150" s="125"/>
      <c r="MWF150" s="125"/>
      <c r="MWG150" s="125"/>
      <c r="MWH150" s="125"/>
      <c r="MWI150" s="125"/>
      <c r="MWJ150" s="125"/>
      <c r="MWK150" s="125"/>
      <c r="MWL150" s="125"/>
      <c r="MWM150" s="125"/>
      <c r="MWN150" s="125"/>
      <c r="MWO150" s="125"/>
      <c r="MWP150" s="125"/>
      <c r="MWQ150" s="125"/>
      <c r="MWR150" s="125"/>
      <c r="MWS150" s="125"/>
      <c r="MWT150" s="125"/>
      <c r="MWU150" s="125"/>
      <c r="MWV150" s="125"/>
      <c r="MWW150" s="125"/>
      <c r="MWX150" s="125"/>
      <c r="MWY150" s="125"/>
      <c r="MWZ150" s="125"/>
      <c r="MXA150" s="125"/>
      <c r="MXB150" s="125"/>
      <c r="MXC150" s="125"/>
      <c r="MXD150" s="125"/>
      <c r="MXE150" s="125"/>
      <c r="MXF150" s="125"/>
      <c r="MXG150" s="125"/>
      <c r="MXH150" s="125"/>
      <c r="MXI150" s="125"/>
      <c r="MXJ150" s="125"/>
      <c r="MXK150" s="125"/>
      <c r="MXL150" s="125"/>
      <c r="MXM150" s="125"/>
      <c r="MXN150" s="125"/>
      <c r="MXU150" s="125"/>
      <c r="MXV150" s="125"/>
      <c r="MXW150" s="125"/>
      <c r="MXX150" s="125"/>
      <c r="MXY150" s="125"/>
      <c r="MXZ150" s="125"/>
      <c r="MYA150" s="125"/>
      <c r="MYB150" s="125"/>
      <c r="MYC150" s="125"/>
      <c r="MYD150" s="125"/>
      <c r="MYE150" s="125"/>
      <c r="MYF150" s="125"/>
      <c r="MYG150" s="125"/>
      <c r="MYH150" s="125"/>
      <c r="MYI150" s="125"/>
      <c r="MYJ150" s="125"/>
      <c r="MYK150" s="125"/>
      <c r="MYL150" s="125"/>
      <c r="MYM150" s="125"/>
      <c r="MYN150" s="125"/>
      <c r="MYO150" s="125"/>
      <c r="MYP150" s="125"/>
      <c r="MYQ150" s="125"/>
      <c r="MYR150" s="125"/>
      <c r="MYS150" s="125"/>
      <c r="MYT150" s="125"/>
      <c r="MYU150" s="125"/>
      <c r="MYV150" s="125"/>
      <c r="MYW150" s="125"/>
      <c r="MYX150" s="125"/>
      <c r="MYY150" s="125"/>
      <c r="MYZ150" s="125"/>
      <c r="MZA150" s="125"/>
      <c r="MZB150" s="125"/>
      <c r="MZC150" s="125"/>
      <c r="MZD150" s="125"/>
      <c r="MZE150" s="125"/>
      <c r="MZF150" s="125"/>
      <c r="MZG150" s="125"/>
      <c r="MZH150" s="125"/>
      <c r="MZI150" s="125"/>
      <c r="MZJ150" s="125"/>
      <c r="MZK150" s="125"/>
      <c r="MZL150" s="125"/>
      <c r="MZM150" s="125"/>
      <c r="MZN150" s="125"/>
      <c r="MZO150" s="125"/>
      <c r="MZP150" s="125"/>
      <c r="MZQ150" s="125"/>
      <c r="MZR150" s="125"/>
      <c r="MZS150" s="125"/>
      <c r="MZT150" s="125"/>
      <c r="MZU150" s="125"/>
      <c r="MZV150" s="125"/>
      <c r="MZW150" s="125"/>
      <c r="MZX150" s="125"/>
      <c r="MZY150" s="125"/>
      <c r="MZZ150" s="125"/>
      <c r="NAA150" s="125"/>
      <c r="NAB150" s="125"/>
      <c r="NAC150" s="125"/>
      <c r="NAD150" s="125"/>
      <c r="NAE150" s="125"/>
      <c r="NAF150" s="125"/>
      <c r="NAG150" s="125"/>
      <c r="NAH150" s="125"/>
      <c r="NAI150" s="125"/>
      <c r="NAJ150" s="125"/>
      <c r="NAK150" s="125"/>
      <c r="NAL150" s="125"/>
      <c r="NAM150" s="125"/>
      <c r="NAN150" s="125"/>
      <c r="NAO150" s="125"/>
      <c r="NAP150" s="125"/>
      <c r="NAQ150" s="125"/>
      <c r="NAR150" s="125"/>
      <c r="NAS150" s="125"/>
      <c r="NAT150" s="125"/>
      <c r="NAU150" s="125"/>
      <c r="NAV150" s="125"/>
      <c r="NAW150" s="125"/>
      <c r="NAX150" s="125"/>
      <c r="NAY150" s="125"/>
      <c r="NAZ150" s="125"/>
      <c r="NBA150" s="125"/>
      <c r="NBB150" s="125"/>
      <c r="NBC150" s="125"/>
      <c r="NBD150" s="125"/>
      <c r="NBE150" s="125"/>
      <c r="NBF150" s="125"/>
      <c r="NBG150" s="125"/>
      <c r="NBH150" s="125"/>
      <c r="NBI150" s="125"/>
      <c r="NBJ150" s="125"/>
      <c r="NBK150" s="125"/>
      <c r="NBL150" s="125"/>
      <c r="NBM150" s="125"/>
      <c r="NBN150" s="125"/>
      <c r="NBO150" s="125"/>
      <c r="NBP150" s="125"/>
      <c r="NBQ150" s="125"/>
      <c r="NBR150" s="125"/>
      <c r="NBS150" s="125"/>
      <c r="NBT150" s="125"/>
      <c r="NBU150" s="125"/>
      <c r="NBV150" s="125"/>
      <c r="NBW150" s="125"/>
      <c r="NBX150" s="125"/>
      <c r="NBY150" s="125"/>
      <c r="NBZ150" s="125"/>
      <c r="NCA150" s="125"/>
      <c r="NCB150" s="125"/>
      <c r="NCC150" s="125"/>
      <c r="NCD150" s="125"/>
      <c r="NCE150" s="125"/>
      <c r="NCF150" s="125"/>
      <c r="NCG150" s="125"/>
      <c r="NCH150" s="125"/>
      <c r="NCI150" s="125"/>
      <c r="NCJ150" s="125"/>
      <c r="NCK150" s="125"/>
      <c r="NCL150" s="125"/>
      <c r="NCM150" s="125"/>
      <c r="NCN150" s="125"/>
      <c r="NCO150" s="125"/>
      <c r="NCP150" s="125"/>
      <c r="NCQ150" s="125"/>
      <c r="NCR150" s="125"/>
      <c r="NCS150" s="125"/>
      <c r="NCT150" s="125"/>
      <c r="NCU150" s="125"/>
      <c r="NCV150" s="125"/>
      <c r="NCW150" s="125"/>
      <c r="NCX150" s="125"/>
      <c r="NCY150" s="125"/>
      <c r="NCZ150" s="125"/>
      <c r="NDA150" s="125"/>
      <c r="NDB150" s="125"/>
      <c r="NDC150" s="125"/>
      <c r="NDD150" s="125"/>
      <c r="NDE150" s="125"/>
      <c r="NDF150" s="125"/>
      <c r="NDG150" s="125"/>
      <c r="NDH150" s="125"/>
      <c r="NDI150" s="125"/>
      <c r="NDJ150" s="125"/>
      <c r="NDK150" s="125"/>
      <c r="NDL150" s="125"/>
      <c r="NDM150" s="125"/>
      <c r="NDN150" s="125"/>
      <c r="NDO150" s="125"/>
      <c r="NDP150" s="125"/>
      <c r="NDQ150" s="125"/>
      <c r="NDR150" s="125"/>
      <c r="NDS150" s="125"/>
      <c r="NDT150" s="125"/>
      <c r="NDU150" s="125"/>
      <c r="NDV150" s="125"/>
      <c r="NDW150" s="125"/>
      <c r="NDX150" s="125"/>
      <c r="NDY150" s="125"/>
      <c r="NDZ150" s="125"/>
      <c r="NEA150" s="125"/>
      <c r="NEB150" s="125"/>
      <c r="NEC150" s="125"/>
      <c r="NED150" s="125"/>
      <c r="NEE150" s="125"/>
      <c r="NEF150" s="125"/>
      <c r="NEG150" s="125"/>
      <c r="NEH150" s="125"/>
      <c r="NEI150" s="125"/>
      <c r="NEJ150" s="125"/>
      <c r="NEK150" s="125"/>
      <c r="NEL150" s="125"/>
      <c r="NEM150" s="125"/>
      <c r="NEN150" s="125"/>
      <c r="NEO150" s="125"/>
      <c r="NEP150" s="125"/>
      <c r="NEQ150" s="125"/>
      <c r="NER150" s="125"/>
      <c r="NES150" s="125"/>
      <c r="NET150" s="125"/>
      <c r="NEU150" s="125"/>
      <c r="NEV150" s="125"/>
      <c r="NEW150" s="125"/>
      <c r="NEX150" s="125"/>
      <c r="NEY150" s="125"/>
      <c r="NEZ150" s="125"/>
      <c r="NFA150" s="125"/>
      <c r="NFB150" s="125"/>
      <c r="NFC150" s="125"/>
      <c r="NFD150" s="125"/>
      <c r="NFE150" s="125"/>
      <c r="NFF150" s="125"/>
      <c r="NFG150" s="125"/>
      <c r="NFH150" s="125"/>
      <c r="NFI150" s="125"/>
      <c r="NFJ150" s="125"/>
      <c r="NFK150" s="125"/>
      <c r="NFL150" s="125"/>
      <c r="NFM150" s="125"/>
      <c r="NFN150" s="125"/>
      <c r="NFO150" s="125"/>
      <c r="NFP150" s="125"/>
      <c r="NFQ150" s="125"/>
      <c r="NFR150" s="125"/>
      <c r="NFS150" s="125"/>
      <c r="NFT150" s="125"/>
      <c r="NFU150" s="125"/>
      <c r="NFV150" s="125"/>
      <c r="NFW150" s="125"/>
      <c r="NFX150" s="125"/>
      <c r="NFY150" s="125"/>
      <c r="NFZ150" s="125"/>
      <c r="NGA150" s="125"/>
      <c r="NGB150" s="125"/>
      <c r="NGC150" s="125"/>
      <c r="NGD150" s="125"/>
      <c r="NGE150" s="125"/>
      <c r="NGF150" s="125"/>
      <c r="NGG150" s="125"/>
      <c r="NGH150" s="125"/>
      <c r="NGI150" s="125"/>
      <c r="NGJ150" s="125"/>
      <c r="NGK150" s="125"/>
      <c r="NGL150" s="125"/>
      <c r="NGM150" s="125"/>
      <c r="NGN150" s="125"/>
      <c r="NGO150" s="125"/>
      <c r="NGP150" s="125"/>
      <c r="NGQ150" s="125"/>
      <c r="NGR150" s="125"/>
      <c r="NGS150" s="125"/>
      <c r="NGT150" s="125"/>
      <c r="NGU150" s="125"/>
      <c r="NGV150" s="125"/>
      <c r="NGW150" s="125"/>
      <c r="NGX150" s="125"/>
      <c r="NGY150" s="125"/>
      <c r="NGZ150" s="125"/>
      <c r="NHA150" s="125"/>
      <c r="NHB150" s="125"/>
      <c r="NHC150" s="125"/>
      <c r="NHD150" s="125"/>
      <c r="NHE150" s="125"/>
      <c r="NHF150" s="125"/>
      <c r="NHG150" s="125"/>
      <c r="NHH150" s="125"/>
      <c r="NHI150" s="125"/>
      <c r="NHJ150" s="125"/>
      <c r="NHQ150" s="125"/>
      <c r="NHR150" s="125"/>
      <c r="NHS150" s="125"/>
      <c r="NHT150" s="125"/>
      <c r="NHU150" s="125"/>
      <c r="NHV150" s="125"/>
      <c r="NHW150" s="125"/>
      <c r="NHX150" s="125"/>
      <c r="NHY150" s="125"/>
      <c r="NHZ150" s="125"/>
      <c r="NIA150" s="125"/>
      <c r="NIB150" s="125"/>
      <c r="NIC150" s="125"/>
      <c r="NID150" s="125"/>
      <c r="NIE150" s="125"/>
      <c r="NIF150" s="125"/>
      <c r="NIG150" s="125"/>
      <c r="NIH150" s="125"/>
      <c r="NII150" s="125"/>
      <c r="NIJ150" s="125"/>
      <c r="NIK150" s="125"/>
      <c r="NIL150" s="125"/>
      <c r="NIM150" s="125"/>
      <c r="NIN150" s="125"/>
      <c r="NIO150" s="125"/>
      <c r="NIP150" s="125"/>
      <c r="NIQ150" s="125"/>
      <c r="NIR150" s="125"/>
      <c r="NIS150" s="125"/>
      <c r="NIT150" s="125"/>
      <c r="NIU150" s="125"/>
      <c r="NIV150" s="125"/>
      <c r="NIW150" s="125"/>
      <c r="NIX150" s="125"/>
      <c r="NIY150" s="125"/>
      <c r="NIZ150" s="125"/>
      <c r="NJA150" s="125"/>
      <c r="NJB150" s="125"/>
      <c r="NJC150" s="125"/>
      <c r="NJD150" s="125"/>
      <c r="NJE150" s="125"/>
      <c r="NJF150" s="125"/>
      <c r="NJG150" s="125"/>
      <c r="NJH150" s="125"/>
      <c r="NJI150" s="125"/>
      <c r="NJJ150" s="125"/>
      <c r="NJK150" s="125"/>
      <c r="NJL150" s="125"/>
      <c r="NJM150" s="125"/>
      <c r="NJN150" s="125"/>
      <c r="NJO150" s="125"/>
      <c r="NJP150" s="125"/>
      <c r="NJQ150" s="125"/>
      <c r="NJR150" s="125"/>
      <c r="NJS150" s="125"/>
      <c r="NJT150" s="125"/>
      <c r="NJU150" s="125"/>
      <c r="NJV150" s="125"/>
      <c r="NJW150" s="125"/>
      <c r="NJX150" s="125"/>
      <c r="NJY150" s="125"/>
      <c r="NJZ150" s="125"/>
      <c r="NKA150" s="125"/>
      <c r="NKB150" s="125"/>
      <c r="NKC150" s="125"/>
      <c r="NKD150" s="125"/>
      <c r="NKE150" s="125"/>
      <c r="NKF150" s="125"/>
      <c r="NKG150" s="125"/>
      <c r="NKH150" s="125"/>
      <c r="NKI150" s="125"/>
      <c r="NKJ150" s="125"/>
      <c r="NKK150" s="125"/>
      <c r="NKL150" s="125"/>
      <c r="NKM150" s="125"/>
      <c r="NKN150" s="125"/>
      <c r="NKO150" s="125"/>
      <c r="NKP150" s="125"/>
      <c r="NKQ150" s="125"/>
      <c r="NKR150" s="125"/>
      <c r="NKS150" s="125"/>
      <c r="NKT150" s="125"/>
      <c r="NKU150" s="125"/>
      <c r="NKV150" s="125"/>
      <c r="NKW150" s="125"/>
      <c r="NKX150" s="125"/>
      <c r="NKY150" s="125"/>
      <c r="NKZ150" s="125"/>
      <c r="NLA150" s="125"/>
      <c r="NLB150" s="125"/>
      <c r="NLC150" s="125"/>
      <c r="NLD150" s="125"/>
      <c r="NLE150" s="125"/>
      <c r="NLF150" s="125"/>
      <c r="NLG150" s="125"/>
      <c r="NLH150" s="125"/>
      <c r="NLI150" s="125"/>
      <c r="NLJ150" s="125"/>
      <c r="NLK150" s="125"/>
      <c r="NLL150" s="125"/>
      <c r="NLM150" s="125"/>
      <c r="NLN150" s="125"/>
      <c r="NLO150" s="125"/>
      <c r="NLP150" s="125"/>
      <c r="NLQ150" s="125"/>
      <c r="NLR150" s="125"/>
      <c r="NLS150" s="125"/>
      <c r="NLT150" s="125"/>
      <c r="NLU150" s="125"/>
      <c r="NLV150" s="125"/>
      <c r="NLW150" s="125"/>
      <c r="NLX150" s="125"/>
      <c r="NLY150" s="125"/>
      <c r="NLZ150" s="125"/>
      <c r="NMA150" s="125"/>
      <c r="NMB150" s="125"/>
      <c r="NMC150" s="125"/>
      <c r="NMD150" s="125"/>
      <c r="NME150" s="125"/>
      <c r="NMF150" s="125"/>
      <c r="NMG150" s="125"/>
      <c r="NMH150" s="125"/>
      <c r="NMI150" s="125"/>
      <c r="NMJ150" s="125"/>
      <c r="NMK150" s="125"/>
      <c r="NML150" s="125"/>
      <c r="NMM150" s="125"/>
      <c r="NMN150" s="125"/>
      <c r="NMO150" s="125"/>
      <c r="NMP150" s="125"/>
      <c r="NMQ150" s="125"/>
      <c r="NMR150" s="125"/>
      <c r="NMS150" s="125"/>
      <c r="NMT150" s="125"/>
      <c r="NMU150" s="125"/>
      <c r="NMV150" s="125"/>
      <c r="NMW150" s="125"/>
      <c r="NMX150" s="125"/>
      <c r="NMY150" s="125"/>
      <c r="NMZ150" s="125"/>
      <c r="NNA150" s="125"/>
      <c r="NNB150" s="125"/>
      <c r="NNC150" s="125"/>
      <c r="NND150" s="125"/>
      <c r="NNE150" s="125"/>
      <c r="NNF150" s="125"/>
      <c r="NNG150" s="125"/>
      <c r="NNH150" s="125"/>
      <c r="NNI150" s="125"/>
      <c r="NNJ150" s="125"/>
      <c r="NNK150" s="125"/>
      <c r="NNL150" s="125"/>
      <c r="NNM150" s="125"/>
      <c r="NNN150" s="125"/>
      <c r="NNO150" s="125"/>
      <c r="NNP150" s="125"/>
      <c r="NNQ150" s="125"/>
      <c r="NNR150" s="125"/>
      <c r="NNS150" s="125"/>
      <c r="NNT150" s="125"/>
      <c r="NNU150" s="125"/>
      <c r="NNV150" s="125"/>
      <c r="NNW150" s="125"/>
      <c r="NNX150" s="125"/>
      <c r="NNY150" s="125"/>
      <c r="NNZ150" s="125"/>
      <c r="NOA150" s="125"/>
      <c r="NOB150" s="125"/>
      <c r="NOC150" s="125"/>
      <c r="NOD150" s="125"/>
      <c r="NOE150" s="125"/>
      <c r="NOF150" s="125"/>
      <c r="NOG150" s="125"/>
      <c r="NOH150" s="125"/>
      <c r="NOI150" s="125"/>
      <c r="NOJ150" s="125"/>
      <c r="NOK150" s="125"/>
      <c r="NOL150" s="125"/>
      <c r="NOM150" s="125"/>
      <c r="NON150" s="125"/>
      <c r="NOO150" s="125"/>
      <c r="NOP150" s="125"/>
      <c r="NOQ150" s="125"/>
      <c r="NOR150" s="125"/>
      <c r="NOS150" s="125"/>
      <c r="NOT150" s="125"/>
      <c r="NOU150" s="125"/>
      <c r="NOV150" s="125"/>
      <c r="NOW150" s="125"/>
      <c r="NOX150" s="125"/>
      <c r="NOY150" s="125"/>
      <c r="NOZ150" s="125"/>
      <c r="NPA150" s="125"/>
      <c r="NPB150" s="125"/>
      <c r="NPC150" s="125"/>
      <c r="NPD150" s="125"/>
      <c r="NPE150" s="125"/>
      <c r="NPF150" s="125"/>
      <c r="NPG150" s="125"/>
      <c r="NPH150" s="125"/>
      <c r="NPI150" s="125"/>
      <c r="NPJ150" s="125"/>
      <c r="NPK150" s="125"/>
      <c r="NPL150" s="125"/>
      <c r="NPM150" s="125"/>
      <c r="NPN150" s="125"/>
      <c r="NPO150" s="125"/>
      <c r="NPP150" s="125"/>
      <c r="NPQ150" s="125"/>
      <c r="NPR150" s="125"/>
      <c r="NPS150" s="125"/>
      <c r="NPT150" s="125"/>
      <c r="NPU150" s="125"/>
      <c r="NPV150" s="125"/>
      <c r="NPW150" s="125"/>
      <c r="NPX150" s="125"/>
      <c r="NPY150" s="125"/>
      <c r="NPZ150" s="125"/>
      <c r="NQA150" s="125"/>
      <c r="NQB150" s="125"/>
      <c r="NQC150" s="125"/>
      <c r="NQD150" s="125"/>
      <c r="NQE150" s="125"/>
      <c r="NQF150" s="125"/>
      <c r="NQG150" s="125"/>
      <c r="NQH150" s="125"/>
      <c r="NQI150" s="125"/>
      <c r="NQJ150" s="125"/>
      <c r="NQK150" s="125"/>
      <c r="NQL150" s="125"/>
      <c r="NQM150" s="125"/>
      <c r="NQN150" s="125"/>
      <c r="NQO150" s="125"/>
      <c r="NQP150" s="125"/>
      <c r="NQQ150" s="125"/>
      <c r="NQR150" s="125"/>
      <c r="NQS150" s="125"/>
      <c r="NQT150" s="125"/>
      <c r="NQU150" s="125"/>
      <c r="NQV150" s="125"/>
      <c r="NQW150" s="125"/>
      <c r="NQX150" s="125"/>
      <c r="NQY150" s="125"/>
      <c r="NQZ150" s="125"/>
      <c r="NRA150" s="125"/>
      <c r="NRB150" s="125"/>
      <c r="NRC150" s="125"/>
      <c r="NRD150" s="125"/>
      <c r="NRE150" s="125"/>
      <c r="NRF150" s="125"/>
      <c r="NRM150" s="125"/>
      <c r="NRN150" s="125"/>
      <c r="NRO150" s="125"/>
      <c r="NRP150" s="125"/>
      <c r="NRQ150" s="125"/>
      <c r="NRR150" s="125"/>
      <c r="NRS150" s="125"/>
      <c r="NRT150" s="125"/>
      <c r="NRU150" s="125"/>
      <c r="NRV150" s="125"/>
      <c r="NRW150" s="125"/>
      <c r="NRX150" s="125"/>
      <c r="NRY150" s="125"/>
      <c r="NRZ150" s="125"/>
      <c r="NSA150" s="125"/>
      <c r="NSB150" s="125"/>
      <c r="NSC150" s="125"/>
      <c r="NSD150" s="125"/>
      <c r="NSE150" s="125"/>
      <c r="NSF150" s="125"/>
      <c r="NSG150" s="125"/>
      <c r="NSH150" s="125"/>
      <c r="NSI150" s="125"/>
      <c r="NSJ150" s="125"/>
      <c r="NSK150" s="125"/>
      <c r="NSL150" s="125"/>
      <c r="NSM150" s="125"/>
      <c r="NSN150" s="125"/>
      <c r="NSO150" s="125"/>
      <c r="NSP150" s="125"/>
      <c r="NSQ150" s="125"/>
      <c r="NSR150" s="125"/>
      <c r="NSS150" s="125"/>
      <c r="NST150" s="125"/>
      <c r="NSU150" s="125"/>
      <c r="NSV150" s="125"/>
      <c r="NSW150" s="125"/>
      <c r="NSX150" s="125"/>
      <c r="NSY150" s="125"/>
      <c r="NSZ150" s="125"/>
      <c r="NTA150" s="125"/>
      <c r="NTB150" s="125"/>
      <c r="NTC150" s="125"/>
      <c r="NTD150" s="125"/>
      <c r="NTE150" s="125"/>
      <c r="NTF150" s="125"/>
      <c r="NTG150" s="125"/>
      <c r="NTH150" s="125"/>
      <c r="NTI150" s="125"/>
      <c r="NTJ150" s="125"/>
      <c r="NTK150" s="125"/>
      <c r="NTL150" s="125"/>
      <c r="NTM150" s="125"/>
      <c r="NTN150" s="125"/>
      <c r="NTO150" s="125"/>
      <c r="NTP150" s="125"/>
      <c r="NTQ150" s="125"/>
      <c r="NTR150" s="125"/>
      <c r="NTS150" s="125"/>
      <c r="NTT150" s="125"/>
      <c r="NTU150" s="125"/>
      <c r="NTV150" s="125"/>
      <c r="NTW150" s="125"/>
      <c r="NTX150" s="125"/>
      <c r="NTY150" s="125"/>
      <c r="NTZ150" s="125"/>
      <c r="NUA150" s="125"/>
      <c r="NUB150" s="125"/>
      <c r="NUC150" s="125"/>
      <c r="NUD150" s="125"/>
      <c r="NUE150" s="125"/>
      <c r="NUF150" s="125"/>
      <c r="NUG150" s="125"/>
      <c r="NUH150" s="125"/>
      <c r="NUI150" s="125"/>
      <c r="NUJ150" s="125"/>
      <c r="NUK150" s="125"/>
      <c r="NUL150" s="125"/>
      <c r="NUM150" s="125"/>
      <c r="NUN150" s="125"/>
      <c r="NUO150" s="125"/>
      <c r="NUP150" s="125"/>
      <c r="NUQ150" s="125"/>
      <c r="NUR150" s="125"/>
      <c r="NUS150" s="125"/>
      <c r="NUT150" s="125"/>
      <c r="NUU150" s="125"/>
      <c r="NUV150" s="125"/>
      <c r="NUW150" s="125"/>
      <c r="NUX150" s="125"/>
      <c r="NUY150" s="125"/>
      <c r="NUZ150" s="125"/>
      <c r="NVA150" s="125"/>
      <c r="NVB150" s="125"/>
      <c r="NVC150" s="125"/>
      <c r="NVD150" s="125"/>
      <c r="NVE150" s="125"/>
      <c r="NVF150" s="125"/>
      <c r="NVG150" s="125"/>
      <c r="NVH150" s="125"/>
      <c r="NVI150" s="125"/>
      <c r="NVJ150" s="125"/>
      <c r="NVK150" s="125"/>
      <c r="NVL150" s="125"/>
      <c r="NVM150" s="125"/>
      <c r="NVN150" s="125"/>
      <c r="NVO150" s="125"/>
      <c r="NVP150" s="125"/>
      <c r="NVQ150" s="125"/>
      <c r="NVR150" s="125"/>
      <c r="NVS150" s="125"/>
      <c r="NVT150" s="125"/>
      <c r="NVU150" s="125"/>
      <c r="NVV150" s="125"/>
      <c r="NVW150" s="125"/>
      <c r="NVX150" s="125"/>
      <c r="NVY150" s="125"/>
      <c r="NVZ150" s="125"/>
      <c r="NWA150" s="125"/>
      <c r="NWB150" s="125"/>
      <c r="NWC150" s="125"/>
      <c r="NWD150" s="125"/>
      <c r="NWE150" s="125"/>
      <c r="NWF150" s="125"/>
      <c r="NWG150" s="125"/>
      <c r="NWH150" s="125"/>
      <c r="NWI150" s="125"/>
      <c r="NWJ150" s="125"/>
      <c r="NWK150" s="125"/>
      <c r="NWL150" s="125"/>
      <c r="NWM150" s="125"/>
      <c r="NWN150" s="125"/>
      <c r="NWO150" s="125"/>
      <c r="NWP150" s="125"/>
      <c r="NWQ150" s="125"/>
      <c r="NWR150" s="125"/>
      <c r="NWS150" s="125"/>
      <c r="NWT150" s="125"/>
      <c r="NWU150" s="125"/>
      <c r="NWV150" s="125"/>
      <c r="NWW150" s="125"/>
      <c r="NWX150" s="125"/>
      <c r="NWY150" s="125"/>
      <c r="NWZ150" s="125"/>
      <c r="NXA150" s="125"/>
      <c r="NXB150" s="125"/>
      <c r="NXC150" s="125"/>
      <c r="NXD150" s="125"/>
      <c r="NXE150" s="125"/>
      <c r="NXF150" s="125"/>
      <c r="NXG150" s="125"/>
      <c r="NXH150" s="125"/>
      <c r="NXI150" s="125"/>
      <c r="NXJ150" s="125"/>
      <c r="NXK150" s="125"/>
      <c r="NXL150" s="125"/>
      <c r="NXM150" s="125"/>
      <c r="NXN150" s="125"/>
      <c r="NXO150" s="125"/>
      <c r="NXP150" s="125"/>
      <c r="NXQ150" s="125"/>
      <c r="NXR150" s="125"/>
      <c r="NXS150" s="125"/>
      <c r="NXT150" s="125"/>
      <c r="NXU150" s="125"/>
      <c r="NXV150" s="125"/>
      <c r="NXW150" s="125"/>
      <c r="NXX150" s="125"/>
      <c r="NXY150" s="125"/>
      <c r="NXZ150" s="125"/>
      <c r="NYA150" s="125"/>
      <c r="NYB150" s="125"/>
      <c r="NYC150" s="125"/>
      <c r="NYD150" s="125"/>
      <c r="NYE150" s="125"/>
      <c r="NYF150" s="125"/>
      <c r="NYG150" s="125"/>
      <c r="NYH150" s="125"/>
      <c r="NYI150" s="125"/>
      <c r="NYJ150" s="125"/>
      <c r="NYK150" s="125"/>
      <c r="NYL150" s="125"/>
      <c r="NYM150" s="125"/>
      <c r="NYN150" s="125"/>
      <c r="NYO150" s="125"/>
      <c r="NYP150" s="125"/>
      <c r="NYQ150" s="125"/>
      <c r="NYR150" s="125"/>
      <c r="NYS150" s="125"/>
      <c r="NYT150" s="125"/>
      <c r="NYU150" s="125"/>
      <c r="NYV150" s="125"/>
      <c r="NYW150" s="125"/>
      <c r="NYX150" s="125"/>
      <c r="NYY150" s="125"/>
      <c r="NYZ150" s="125"/>
      <c r="NZA150" s="125"/>
      <c r="NZB150" s="125"/>
      <c r="NZC150" s="125"/>
      <c r="NZD150" s="125"/>
      <c r="NZE150" s="125"/>
      <c r="NZF150" s="125"/>
      <c r="NZG150" s="125"/>
      <c r="NZH150" s="125"/>
      <c r="NZI150" s="125"/>
      <c r="NZJ150" s="125"/>
      <c r="NZK150" s="125"/>
      <c r="NZL150" s="125"/>
      <c r="NZM150" s="125"/>
      <c r="NZN150" s="125"/>
      <c r="NZO150" s="125"/>
      <c r="NZP150" s="125"/>
      <c r="NZQ150" s="125"/>
      <c r="NZR150" s="125"/>
      <c r="NZS150" s="125"/>
      <c r="NZT150" s="125"/>
      <c r="NZU150" s="125"/>
      <c r="NZV150" s="125"/>
      <c r="NZW150" s="125"/>
      <c r="NZX150" s="125"/>
      <c r="NZY150" s="125"/>
      <c r="NZZ150" s="125"/>
      <c r="OAA150" s="125"/>
      <c r="OAB150" s="125"/>
      <c r="OAC150" s="125"/>
      <c r="OAD150" s="125"/>
      <c r="OAE150" s="125"/>
      <c r="OAF150" s="125"/>
      <c r="OAG150" s="125"/>
      <c r="OAH150" s="125"/>
      <c r="OAI150" s="125"/>
      <c r="OAJ150" s="125"/>
      <c r="OAK150" s="125"/>
      <c r="OAL150" s="125"/>
      <c r="OAM150" s="125"/>
      <c r="OAN150" s="125"/>
      <c r="OAO150" s="125"/>
      <c r="OAP150" s="125"/>
      <c r="OAQ150" s="125"/>
      <c r="OAR150" s="125"/>
      <c r="OAS150" s="125"/>
      <c r="OAT150" s="125"/>
      <c r="OAU150" s="125"/>
      <c r="OAV150" s="125"/>
      <c r="OAW150" s="125"/>
      <c r="OAX150" s="125"/>
      <c r="OAY150" s="125"/>
      <c r="OAZ150" s="125"/>
      <c r="OBA150" s="125"/>
      <c r="OBB150" s="125"/>
      <c r="OBI150" s="125"/>
      <c r="OBJ150" s="125"/>
      <c r="OBK150" s="125"/>
      <c r="OBL150" s="125"/>
      <c r="OBM150" s="125"/>
      <c r="OBN150" s="125"/>
      <c r="OBO150" s="125"/>
      <c r="OBP150" s="125"/>
      <c r="OBQ150" s="125"/>
      <c r="OBR150" s="125"/>
      <c r="OBS150" s="125"/>
      <c r="OBT150" s="125"/>
      <c r="OBU150" s="125"/>
      <c r="OBV150" s="125"/>
      <c r="OBW150" s="125"/>
      <c r="OBX150" s="125"/>
      <c r="OBY150" s="125"/>
      <c r="OBZ150" s="125"/>
      <c r="OCA150" s="125"/>
      <c r="OCB150" s="125"/>
      <c r="OCC150" s="125"/>
      <c r="OCD150" s="125"/>
      <c r="OCE150" s="125"/>
      <c r="OCF150" s="125"/>
      <c r="OCG150" s="125"/>
      <c r="OCH150" s="125"/>
      <c r="OCI150" s="125"/>
      <c r="OCJ150" s="125"/>
      <c r="OCK150" s="125"/>
      <c r="OCL150" s="125"/>
      <c r="OCM150" s="125"/>
      <c r="OCN150" s="125"/>
      <c r="OCO150" s="125"/>
      <c r="OCP150" s="125"/>
      <c r="OCQ150" s="125"/>
      <c r="OCR150" s="125"/>
      <c r="OCS150" s="125"/>
      <c r="OCT150" s="125"/>
      <c r="OCU150" s="125"/>
      <c r="OCV150" s="125"/>
      <c r="OCW150" s="125"/>
      <c r="OCX150" s="125"/>
      <c r="OCY150" s="125"/>
      <c r="OCZ150" s="125"/>
      <c r="ODA150" s="125"/>
      <c r="ODB150" s="125"/>
      <c r="ODC150" s="125"/>
      <c r="ODD150" s="125"/>
      <c r="ODE150" s="125"/>
      <c r="ODF150" s="125"/>
      <c r="ODG150" s="125"/>
      <c r="ODH150" s="125"/>
      <c r="ODI150" s="125"/>
      <c r="ODJ150" s="125"/>
      <c r="ODK150" s="125"/>
      <c r="ODL150" s="125"/>
      <c r="ODM150" s="125"/>
      <c r="ODN150" s="125"/>
      <c r="ODO150" s="125"/>
      <c r="ODP150" s="125"/>
      <c r="ODQ150" s="125"/>
      <c r="ODR150" s="125"/>
      <c r="ODS150" s="125"/>
      <c r="ODT150" s="125"/>
      <c r="ODU150" s="125"/>
      <c r="ODV150" s="125"/>
      <c r="ODW150" s="125"/>
      <c r="ODX150" s="125"/>
      <c r="ODY150" s="125"/>
      <c r="ODZ150" s="125"/>
      <c r="OEA150" s="125"/>
      <c r="OEB150" s="125"/>
      <c r="OEC150" s="125"/>
      <c r="OED150" s="125"/>
      <c r="OEE150" s="125"/>
      <c r="OEF150" s="125"/>
      <c r="OEG150" s="125"/>
      <c r="OEH150" s="125"/>
      <c r="OEI150" s="125"/>
      <c r="OEJ150" s="125"/>
      <c r="OEK150" s="125"/>
      <c r="OEL150" s="125"/>
      <c r="OEM150" s="125"/>
      <c r="OEN150" s="125"/>
      <c r="OEO150" s="125"/>
      <c r="OEP150" s="125"/>
      <c r="OEQ150" s="125"/>
      <c r="OER150" s="125"/>
      <c r="OES150" s="125"/>
      <c r="OET150" s="125"/>
      <c r="OEU150" s="125"/>
      <c r="OEV150" s="125"/>
      <c r="OEW150" s="125"/>
      <c r="OEX150" s="125"/>
      <c r="OEY150" s="125"/>
      <c r="OEZ150" s="125"/>
      <c r="OFA150" s="125"/>
      <c r="OFB150" s="125"/>
      <c r="OFC150" s="125"/>
      <c r="OFD150" s="125"/>
      <c r="OFE150" s="125"/>
      <c r="OFF150" s="125"/>
      <c r="OFG150" s="125"/>
      <c r="OFH150" s="125"/>
      <c r="OFI150" s="125"/>
      <c r="OFJ150" s="125"/>
      <c r="OFK150" s="125"/>
      <c r="OFL150" s="125"/>
      <c r="OFM150" s="125"/>
      <c r="OFN150" s="125"/>
      <c r="OFO150" s="125"/>
      <c r="OFP150" s="125"/>
      <c r="OFQ150" s="125"/>
      <c r="OFR150" s="125"/>
      <c r="OFS150" s="125"/>
      <c r="OFT150" s="125"/>
      <c r="OFU150" s="125"/>
      <c r="OFV150" s="125"/>
      <c r="OFW150" s="125"/>
      <c r="OFX150" s="125"/>
      <c r="OFY150" s="125"/>
      <c r="OFZ150" s="125"/>
      <c r="OGA150" s="125"/>
      <c r="OGB150" s="125"/>
      <c r="OGC150" s="125"/>
      <c r="OGD150" s="125"/>
      <c r="OGE150" s="125"/>
      <c r="OGF150" s="125"/>
      <c r="OGG150" s="125"/>
      <c r="OGH150" s="125"/>
      <c r="OGI150" s="125"/>
      <c r="OGJ150" s="125"/>
      <c r="OGK150" s="125"/>
      <c r="OGL150" s="125"/>
      <c r="OGM150" s="125"/>
      <c r="OGN150" s="125"/>
      <c r="OGO150" s="125"/>
      <c r="OGP150" s="125"/>
      <c r="OGQ150" s="125"/>
      <c r="OGR150" s="125"/>
      <c r="OGS150" s="125"/>
      <c r="OGT150" s="125"/>
      <c r="OGU150" s="125"/>
      <c r="OGV150" s="125"/>
      <c r="OGW150" s="125"/>
      <c r="OGX150" s="125"/>
      <c r="OGY150" s="125"/>
      <c r="OGZ150" s="125"/>
      <c r="OHA150" s="125"/>
      <c r="OHB150" s="125"/>
      <c r="OHC150" s="125"/>
      <c r="OHD150" s="125"/>
      <c r="OHE150" s="125"/>
      <c r="OHF150" s="125"/>
      <c r="OHG150" s="125"/>
      <c r="OHH150" s="125"/>
      <c r="OHI150" s="125"/>
      <c r="OHJ150" s="125"/>
      <c r="OHK150" s="125"/>
      <c r="OHL150" s="125"/>
      <c r="OHM150" s="125"/>
      <c r="OHN150" s="125"/>
      <c r="OHO150" s="125"/>
      <c r="OHP150" s="125"/>
      <c r="OHQ150" s="125"/>
      <c r="OHR150" s="125"/>
      <c r="OHS150" s="125"/>
      <c r="OHT150" s="125"/>
      <c r="OHU150" s="125"/>
      <c r="OHV150" s="125"/>
      <c r="OHW150" s="125"/>
      <c r="OHX150" s="125"/>
      <c r="OHY150" s="125"/>
      <c r="OHZ150" s="125"/>
      <c r="OIA150" s="125"/>
      <c r="OIB150" s="125"/>
      <c r="OIC150" s="125"/>
      <c r="OID150" s="125"/>
      <c r="OIE150" s="125"/>
      <c r="OIF150" s="125"/>
      <c r="OIG150" s="125"/>
      <c r="OIH150" s="125"/>
      <c r="OII150" s="125"/>
      <c r="OIJ150" s="125"/>
      <c r="OIK150" s="125"/>
      <c r="OIL150" s="125"/>
      <c r="OIM150" s="125"/>
      <c r="OIN150" s="125"/>
      <c r="OIO150" s="125"/>
      <c r="OIP150" s="125"/>
      <c r="OIQ150" s="125"/>
      <c r="OIR150" s="125"/>
      <c r="OIS150" s="125"/>
      <c r="OIT150" s="125"/>
      <c r="OIU150" s="125"/>
      <c r="OIV150" s="125"/>
      <c r="OIW150" s="125"/>
      <c r="OIX150" s="125"/>
      <c r="OIY150" s="125"/>
      <c r="OIZ150" s="125"/>
      <c r="OJA150" s="125"/>
      <c r="OJB150" s="125"/>
      <c r="OJC150" s="125"/>
      <c r="OJD150" s="125"/>
      <c r="OJE150" s="125"/>
      <c r="OJF150" s="125"/>
      <c r="OJG150" s="125"/>
      <c r="OJH150" s="125"/>
      <c r="OJI150" s="125"/>
      <c r="OJJ150" s="125"/>
      <c r="OJK150" s="125"/>
      <c r="OJL150" s="125"/>
      <c r="OJM150" s="125"/>
      <c r="OJN150" s="125"/>
      <c r="OJO150" s="125"/>
      <c r="OJP150" s="125"/>
      <c r="OJQ150" s="125"/>
      <c r="OJR150" s="125"/>
      <c r="OJS150" s="125"/>
      <c r="OJT150" s="125"/>
      <c r="OJU150" s="125"/>
      <c r="OJV150" s="125"/>
      <c r="OJW150" s="125"/>
      <c r="OJX150" s="125"/>
      <c r="OJY150" s="125"/>
      <c r="OJZ150" s="125"/>
      <c r="OKA150" s="125"/>
      <c r="OKB150" s="125"/>
      <c r="OKC150" s="125"/>
      <c r="OKD150" s="125"/>
      <c r="OKE150" s="125"/>
      <c r="OKF150" s="125"/>
      <c r="OKG150" s="125"/>
      <c r="OKH150" s="125"/>
      <c r="OKI150" s="125"/>
      <c r="OKJ150" s="125"/>
      <c r="OKK150" s="125"/>
      <c r="OKL150" s="125"/>
      <c r="OKM150" s="125"/>
      <c r="OKN150" s="125"/>
      <c r="OKO150" s="125"/>
      <c r="OKP150" s="125"/>
      <c r="OKQ150" s="125"/>
      <c r="OKR150" s="125"/>
      <c r="OKS150" s="125"/>
      <c r="OKT150" s="125"/>
      <c r="OKU150" s="125"/>
      <c r="OKV150" s="125"/>
      <c r="OKW150" s="125"/>
      <c r="OKX150" s="125"/>
      <c r="OLE150" s="125"/>
      <c r="OLF150" s="125"/>
      <c r="OLG150" s="125"/>
      <c r="OLH150" s="125"/>
      <c r="OLI150" s="125"/>
      <c r="OLJ150" s="125"/>
      <c r="OLK150" s="125"/>
      <c r="OLL150" s="125"/>
      <c r="OLM150" s="125"/>
      <c r="OLN150" s="125"/>
      <c r="OLO150" s="125"/>
      <c r="OLP150" s="125"/>
      <c r="OLQ150" s="125"/>
      <c r="OLR150" s="125"/>
      <c r="OLS150" s="125"/>
      <c r="OLT150" s="125"/>
      <c r="OLU150" s="125"/>
      <c r="OLV150" s="125"/>
      <c r="OLW150" s="125"/>
      <c r="OLX150" s="125"/>
      <c r="OLY150" s="125"/>
      <c r="OLZ150" s="125"/>
      <c r="OMA150" s="125"/>
      <c r="OMB150" s="125"/>
      <c r="OMC150" s="125"/>
      <c r="OMD150" s="125"/>
      <c r="OME150" s="125"/>
      <c r="OMF150" s="125"/>
      <c r="OMG150" s="125"/>
      <c r="OMH150" s="125"/>
      <c r="OMI150" s="125"/>
      <c r="OMJ150" s="125"/>
      <c r="OMK150" s="125"/>
      <c r="OML150" s="125"/>
      <c r="OMM150" s="125"/>
      <c r="OMN150" s="125"/>
      <c r="OMO150" s="125"/>
      <c r="OMP150" s="125"/>
      <c r="OMQ150" s="125"/>
      <c r="OMR150" s="125"/>
      <c r="OMS150" s="125"/>
      <c r="OMT150" s="125"/>
      <c r="OMU150" s="125"/>
      <c r="OMV150" s="125"/>
      <c r="OMW150" s="125"/>
      <c r="OMX150" s="125"/>
      <c r="OMY150" s="125"/>
      <c r="OMZ150" s="125"/>
      <c r="ONA150" s="125"/>
      <c r="ONB150" s="125"/>
      <c r="ONC150" s="125"/>
      <c r="OND150" s="125"/>
      <c r="ONE150" s="125"/>
      <c r="ONF150" s="125"/>
      <c r="ONG150" s="125"/>
      <c r="ONH150" s="125"/>
      <c r="ONI150" s="125"/>
      <c r="ONJ150" s="125"/>
      <c r="ONK150" s="125"/>
      <c r="ONL150" s="125"/>
      <c r="ONM150" s="125"/>
      <c r="ONN150" s="125"/>
      <c r="ONO150" s="125"/>
      <c r="ONP150" s="125"/>
      <c r="ONQ150" s="125"/>
      <c r="ONR150" s="125"/>
      <c r="ONS150" s="125"/>
      <c r="ONT150" s="125"/>
      <c r="ONU150" s="125"/>
      <c r="ONV150" s="125"/>
      <c r="ONW150" s="125"/>
      <c r="ONX150" s="125"/>
      <c r="ONY150" s="125"/>
      <c r="ONZ150" s="125"/>
      <c r="OOA150" s="125"/>
      <c r="OOB150" s="125"/>
      <c r="OOC150" s="125"/>
      <c r="OOD150" s="125"/>
      <c r="OOE150" s="125"/>
      <c r="OOF150" s="125"/>
      <c r="OOG150" s="125"/>
      <c r="OOH150" s="125"/>
      <c r="OOI150" s="125"/>
      <c r="OOJ150" s="125"/>
      <c r="OOK150" s="125"/>
      <c r="OOL150" s="125"/>
      <c r="OOM150" s="125"/>
      <c r="OON150" s="125"/>
      <c r="OOO150" s="125"/>
      <c r="OOP150" s="125"/>
      <c r="OOQ150" s="125"/>
      <c r="OOR150" s="125"/>
      <c r="OOS150" s="125"/>
      <c r="OOT150" s="125"/>
      <c r="OOU150" s="125"/>
      <c r="OOV150" s="125"/>
      <c r="OOW150" s="125"/>
      <c r="OOX150" s="125"/>
      <c r="OOY150" s="125"/>
      <c r="OOZ150" s="125"/>
      <c r="OPA150" s="125"/>
      <c r="OPB150" s="125"/>
      <c r="OPC150" s="125"/>
      <c r="OPD150" s="125"/>
      <c r="OPE150" s="125"/>
      <c r="OPF150" s="125"/>
      <c r="OPG150" s="125"/>
      <c r="OPH150" s="125"/>
      <c r="OPI150" s="125"/>
      <c r="OPJ150" s="125"/>
      <c r="OPK150" s="125"/>
      <c r="OPL150" s="125"/>
      <c r="OPM150" s="125"/>
      <c r="OPN150" s="125"/>
      <c r="OPO150" s="125"/>
      <c r="OPP150" s="125"/>
      <c r="OPQ150" s="125"/>
      <c r="OPR150" s="125"/>
      <c r="OPS150" s="125"/>
      <c r="OPT150" s="125"/>
      <c r="OPU150" s="125"/>
      <c r="OPV150" s="125"/>
      <c r="OPW150" s="125"/>
      <c r="OPX150" s="125"/>
      <c r="OPY150" s="125"/>
      <c r="OPZ150" s="125"/>
      <c r="OQA150" s="125"/>
      <c r="OQB150" s="125"/>
      <c r="OQC150" s="125"/>
      <c r="OQD150" s="125"/>
      <c r="OQE150" s="125"/>
      <c r="OQF150" s="125"/>
      <c r="OQG150" s="125"/>
      <c r="OQH150" s="125"/>
      <c r="OQI150" s="125"/>
      <c r="OQJ150" s="125"/>
      <c r="OQK150" s="125"/>
      <c r="OQL150" s="125"/>
      <c r="OQM150" s="125"/>
      <c r="OQN150" s="125"/>
      <c r="OQO150" s="125"/>
      <c r="OQP150" s="125"/>
      <c r="OQQ150" s="125"/>
      <c r="OQR150" s="125"/>
      <c r="OQS150" s="125"/>
      <c r="OQT150" s="125"/>
      <c r="OQU150" s="125"/>
      <c r="OQV150" s="125"/>
      <c r="OQW150" s="125"/>
      <c r="OQX150" s="125"/>
      <c r="OQY150" s="125"/>
      <c r="OQZ150" s="125"/>
      <c r="ORA150" s="125"/>
      <c r="ORB150" s="125"/>
      <c r="ORC150" s="125"/>
      <c r="ORD150" s="125"/>
      <c r="ORE150" s="125"/>
      <c r="ORF150" s="125"/>
      <c r="ORG150" s="125"/>
      <c r="ORH150" s="125"/>
      <c r="ORI150" s="125"/>
      <c r="ORJ150" s="125"/>
      <c r="ORK150" s="125"/>
      <c r="ORL150" s="125"/>
      <c r="ORM150" s="125"/>
      <c r="ORN150" s="125"/>
      <c r="ORO150" s="125"/>
      <c r="ORP150" s="125"/>
      <c r="ORQ150" s="125"/>
      <c r="ORR150" s="125"/>
      <c r="ORS150" s="125"/>
      <c r="ORT150" s="125"/>
      <c r="ORU150" s="125"/>
      <c r="ORV150" s="125"/>
      <c r="ORW150" s="125"/>
      <c r="ORX150" s="125"/>
      <c r="ORY150" s="125"/>
      <c r="ORZ150" s="125"/>
      <c r="OSA150" s="125"/>
      <c r="OSB150" s="125"/>
      <c r="OSC150" s="125"/>
      <c r="OSD150" s="125"/>
      <c r="OSE150" s="125"/>
      <c r="OSF150" s="125"/>
      <c r="OSG150" s="125"/>
      <c r="OSH150" s="125"/>
      <c r="OSI150" s="125"/>
      <c r="OSJ150" s="125"/>
      <c r="OSK150" s="125"/>
      <c r="OSL150" s="125"/>
      <c r="OSM150" s="125"/>
      <c r="OSN150" s="125"/>
      <c r="OSO150" s="125"/>
      <c r="OSP150" s="125"/>
      <c r="OSQ150" s="125"/>
      <c r="OSR150" s="125"/>
      <c r="OSS150" s="125"/>
      <c r="OST150" s="125"/>
      <c r="OSU150" s="125"/>
      <c r="OSV150" s="125"/>
      <c r="OSW150" s="125"/>
      <c r="OSX150" s="125"/>
      <c r="OSY150" s="125"/>
      <c r="OSZ150" s="125"/>
      <c r="OTA150" s="125"/>
      <c r="OTB150" s="125"/>
      <c r="OTC150" s="125"/>
      <c r="OTD150" s="125"/>
      <c r="OTE150" s="125"/>
      <c r="OTF150" s="125"/>
      <c r="OTG150" s="125"/>
      <c r="OTH150" s="125"/>
      <c r="OTI150" s="125"/>
      <c r="OTJ150" s="125"/>
      <c r="OTK150" s="125"/>
      <c r="OTL150" s="125"/>
      <c r="OTM150" s="125"/>
      <c r="OTN150" s="125"/>
      <c r="OTO150" s="125"/>
      <c r="OTP150" s="125"/>
      <c r="OTQ150" s="125"/>
      <c r="OTR150" s="125"/>
      <c r="OTS150" s="125"/>
      <c r="OTT150" s="125"/>
      <c r="OTU150" s="125"/>
      <c r="OTV150" s="125"/>
      <c r="OTW150" s="125"/>
      <c r="OTX150" s="125"/>
      <c r="OTY150" s="125"/>
      <c r="OTZ150" s="125"/>
      <c r="OUA150" s="125"/>
      <c r="OUB150" s="125"/>
      <c r="OUC150" s="125"/>
      <c r="OUD150" s="125"/>
      <c r="OUE150" s="125"/>
      <c r="OUF150" s="125"/>
      <c r="OUG150" s="125"/>
      <c r="OUH150" s="125"/>
      <c r="OUI150" s="125"/>
      <c r="OUJ150" s="125"/>
      <c r="OUK150" s="125"/>
      <c r="OUL150" s="125"/>
      <c r="OUM150" s="125"/>
      <c r="OUN150" s="125"/>
      <c r="OUO150" s="125"/>
      <c r="OUP150" s="125"/>
      <c r="OUQ150" s="125"/>
      <c r="OUR150" s="125"/>
      <c r="OUS150" s="125"/>
      <c r="OUT150" s="125"/>
      <c r="OVA150" s="125"/>
      <c r="OVB150" s="125"/>
      <c r="OVC150" s="125"/>
      <c r="OVD150" s="125"/>
      <c r="OVE150" s="125"/>
      <c r="OVF150" s="125"/>
      <c r="OVG150" s="125"/>
      <c r="OVH150" s="125"/>
      <c r="OVI150" s="125"/>
      <c r="OVJ150" s="125"/>
      <c r="OVK150" s="125"/>
      <c r="OVL150" s="125"/>
      <c r="OVM150" s="125"/>
      <c r="OVN150" s="125"/>
      <c r="OVO150" s="125"/>
      <c r="OVP150" s="125"/>
      <c r="OVQ150" s="125"/>
      <c r="OVR150" s="125"/>
      <c r="OVS150" s="125"/>
      <c r="OVT150" s="125"/>
      <c r="OVU150" s="125"/>
      <c r="OVV150" s="125"/>
      <c r="OVW150" s="125"/>
      <c r="OVX150" s="125"/>
      <c r="OVY150" s="125"/>
      <c r="OVZ150" s="125"/>
      <c r="OWA150" s="125"/>
      <c r="OWB150" s="125"/>
      <c r="OWC150" s="125"/>
      <c r="OWD150" s="125"/>
      <c r="OWE150" s="125"/>
      <c r="OWF150" s="125"/>
      <c r="OWG150" s="125"/>
      <c r="OWH150" s="125"/>
      <c r="OWI150" s="125"/>
      <c r="OWJ150" s="125"/>
      <c r="OWK150" s="125"/>
      <c r="OWL150" s="125"/>
      <c r="OWM150" s="125"/>
      <c r="OWN150" s="125"/>
      <c r="OWO150" s="125"/>
      <c r="OWP150" s="125"/>
      <c r="OWQ150" s="125"/>
      <c r="OWR150" s="125"/>
      <c r="OWS150" s="125"/>
      <c r="OWT150" s="125"/>
      <c r="OWU150" s="125"/>
      <c r="OWV150" s="125"/>
      <c r="OWW150" s="125"/>
      <c r="OWX150" s="125"/>
      <c r="OWY150" s="125"/>
      <c r="OWZ150" s="125"/>
      <c r="OXA150" s="125"/>
      <c r="OXB150" s="125"/>
      <c r="OXC150" s="125"/>
      <c r="OXD150" s="125"/>
      <c r="OXE150" s="125"/>
      <c r="OXF150" s="125"/>
      <c r="OXG150" s="125"/>
      <c r="OXH150" s="125"/>
      <c r="OXI150" s="125"/>
      <c r="OXJ150" s="125"/>
      <c r="OXK150" s="125"/>
      <c r="OXL150" s="125"/>
      <c r="OXM150" s="125"/>
      <c r="OXN150" s="125"/>
      <c r="OXO150" s="125"/>
      <c r="OXP150" s="125"/>
      <c r="OXQ150" s="125"/>
      <c r="OXR150" s="125"/>
      <c r="OXS150" s="125"/>
      <c r="OXT150" s="125"/>
      <c r="OXU150" s="125"/>
      <c r="OXV150" s="125"/>
      <c r="OXW150" s="125"/>
      <c r="OXX150" s="125"/>
      <c r="OXY150" s="125"/>
      <c r="OXZ150" s="125"/>
      <c r="OYA150" s="125"/>
      <c r="OYB150" s="125"/>
      <c r="OYC150" s="125"/>
      <c r="OYD150" s="125"/>
      <c r="OYE150" s="125"/>
      <c r="OYF150" s="125"/>
      <c r="OYG150" s="125"/>
      <c r="OYH150" s="125"/>
      <c r="OYI150" s="125"/>
      <c r="OYJ150" s="125"/>
      <c r="OYK150" s="125"/>
      <c r="OYL150" s="125"/>
      <c r="OYM150" s="125"/>
      <c r="OYN150" s="125"/>
      <c r="OYO150" s="125"/>
      <c r="OYP150" s="125"/>
      <c r="OYQ150" s="125"/>
      <c r="OYR150" s="125"/>
      <c r="OYS150" s="125"/>
      <c r="OYT150" s="125"/>
      <c r="OYU150" s="125"/>
      <c r="OYV150" s="125"/>
      <c r="OYW150" s="125"/>
      <c r="OYX150" s="125"/>
      <c r="OYY150" s="125"/>
      <c r="OYZ150" s="125"/>
      <c r="OZA150" s="125"/>
      <c r="OZB150" s="125"/>
      <c r="OZC150" s="125"/>
      <c r="OZD150" s="125"/>
      <c r="OZE150" s="125"/>
      <c r="OZF150" s="125"/>
      <c r="OZG150" s="125"/>
      <c r="OZH150" s="125"/>
      <c r="OZI150" s="125"/>
      <c r="OZJ150" s="125"/>
      <c r="OZK150" s="125"/>
      <c r="OZL150" s="125"/>
      <c r="OZM150" s="125"/>
      <c r="OZN150" s="125"/>
      <c r="OZO150" s="125"/>
      <c r="OZP150" s="125"/>
      <c r="OZQ150" s="125"/>
      <c r="OZR150" s="125"/>
      <c r="OZS150" s="125"/>
      <c r="OZT150" s="125"/>
      <c r="OZU150" s="125"/>
      <c r="OZV150" s="125"/>
      <c r="OZW150" s="125"/>
      <c r="OZX150" s="125"/>
      <c r="OZY150" s="125"/>
      <c r="OZZ150" s="125"/>
      <c r="PAA150" s="125"/>
      <c r="PAB150" s="125"/>
      <c r="PAC150" s="125"/>
      <c r="PAD150" s="125"/>
      <c r="PAE150" s="125"/>
      <c r="PAF150" s="125"/>
      <c r="PAG150" s="125"/>
      <c r="PAH150" s="125"/>
      <c r="PAI150" s="125"/>
      <c r="PAJ150" s="125"/>
      <c r="PAK150" s="125"/>
      <c r="PAL150" s="125"/>
      <c r="PAM150" s="125"/>
      <c r="PAN150" s="125"/>
      <c r="PAO150" s="125"/>
      <c r="PAP150" s="125"/>
      <c r="PAQ150" s="125"/>
      <c r="PAR150" s="125"/>
      <c r="PAS150" s="125"/>
      <c r="PAT150" s="125"/>
      <c r="PAU150" s="125"/>
      <c r="PAV150" s="125"/>
      <c r="PAW150" s="125"/>
      <c r="PAX150" s="125"/>
      <c r="PAY150" s="125"/>
      <c r="PAZ150" s="125"/>
      <c r="PBA150" s="125"/>
      <c r="PBB150" s="125"/>
      <c r="PBC150" s="125"/>
      <c r="PBD150" s="125"/>
      <c r="PBE150" s="125"/>
      <c r="PBF150" s="125"/>
      <c r="PBG150" s="125"/>
      <c r="PBH150" s="125"/>
      <c r="PBI150" s="125"/>
      <c r="PBJ150" s="125"/>
      <c r="PBK150" s="125"/>
      <c r="PBL150" s="125"/>
      <c r="PBM150" s="125"/>
      <c r="PBN150" s="125"/>
      <c r="PBO150" s="125"/>
      <c r="PBP150" s="125"/>
      <c r="PBQ150" s="125"/>
      <c r="PBR150" s="125"/>
      <c r="PBS150" s="125"/>
      <c r="PBT150" s="125"/>
      <c r="PBU150" s="125"/>
      <c r="PBV150" s="125"/>
      <c r="PBW150" s="125"/>
      <c r="PBX150" s="125"/>
      <c r="PBY150" s="125"/>
      <c r="PBZ150" s="125"/>
      <c r="PCA150" s="125"/>
      <c r="PCB150" s="125"/>
      <c r="PCC150" s="125"/>
      <c r="PCD150" s="125"/>
      <c r="PCE150" s="125"/>
      <c r="PCF150" s="125"/>
      <c r="PCG150" s="125"/>
      <c r="PCH150" s="125"/>
      <c r="PCI150" s="125"/>
      <c r="PCJ150" s="125"/>
      <c r="PCK150" s="125"/>
      <c r="PCL150" s="125"/>
      <c r="PCM150" s="125"/>
      <c r="PCN150" s="125"/>
      <c r="PCO150" s="125"/>
      <c r="PCP150" s="125"/>
      <c r="PCQ150" s="125"/>
      <c r="PCR150" s="125"/>
      <c r="PCS150" s="125"/>
      <c r="PCT150" s="125"/>
      <c r="PCU150" s="125"/>
      <c r="PCV150" s="125"/>
      <c r="PCW150" s="125"/>
      <c r="PCX150" s="125"/>
      <c r="PCY150" s="125"/>
      <c r="PCZ150" s="125"/>
      <c r="PDA150" s="125"/>
      <c r="PDB150" s="125"/>
      <c r="PDC150" s="125"/>
      <c r="PDD150" s="125"/>
      <c r="PDE150" s="125"/>
      <c r="PDF150" s="125"/>
      <c r="PDG150" s="125"/>
      <c r="PDH150" s="125"/>
      <c r="PDI150" s="125"/>
      <c r="PDJ150" s="125"/>
      <c r="PDK150" s="125"/>
      <c r="PDL150" s="125"/>
      <c r="PDM150" s="125"/>
      <c r="PDN150" s="125"/>
      <c r="PDO150" s="125"/>
      <c r="PDP150" s="125"/>
      <c r="PDQ150" s="125"/>
      <c r="PDR150" s="125"/>
      <c r="PDS150" s="125"/>
      <c r="PDT150" s="125"/>
      <c r="PDU150" s="125"/>
      <c r="PDV150" s="125"/>
      <c r="PDW150" s="125"/>
      <c r="PDX150" s="125"/>
      <c r="PDY150" s="125"/>
      <c r="PDZ150" s="125"/>
      <c r="PEA150" s="125"/>
      <c r="PEB150" s="125"/>
      <c r="PEC150" s="125"/>
      <c r="PED150" s="125"/>
      <c r="PEE150" s="125"/>
      <c r="PEF150" s="125"/>
      <c r="PEG150" s="125"/>
      <c r="PEH150" s="125"/>
      <c r="PEI150" s="125"/>
      <c r="PEJ150" s="125"/>
      <c r="PEK150" s="125"/>
      <c r="PEL150" s="125"/>
      <c r="PEM150" s="125"/>
      <c r="PEN150" s="125"/>
      <c r="PEO150" s="125"/>
      <c r="PEP150" s="125"/>
      <c r="PEW150" s="125"/>
      <c r="PEX150" s="125"/>
      <c r="PEY150" s="125"/>
      <c r="PEZ150" s="125"/>
      <c r="PFA150" s="125"/>
      <c r="PFB150" s="125"/>
      <c r="PFC150" s="125"/>
      <c r="PFD150" s="125"/>
      <c r="PFE150" s="125"/>
      <c r="PFF150" s="125"/>
      <c r="PFG150" s="125"/>
      <c r="PFH150" s="125"/>
      <c r="PFI150" s="125"/>
      <c r="PFJ150" s="125"/>
      <c r="PFK150" s="125"/>
      <c r="PFL150" s="125"/>
      <c r="PFM150" s="125"/>
      <c r="PFN150" s="125"/>
      <c r="PFO150" s="125"/>
      <c r="PFP150" s="125"/>
      <c r="PFQ150" s="125"/>
      <c r="PFR150" s="125"/>
      <c r="PFS150" s="125"/>
      <c r="PFT150" s="125"/>
      <c r="PFU150" s="125"/>
      <c r="PFV150" s="125"/>
      <c r="PFW150" s="125"/>
      <c r="PFX150" s="125"/>
      <c r="PFY150" s="125"/>
      <c r="PFZ150" s="125"/>
      <c r="PGA150" s="125"/>
      <c r="PGB150" s="125"/>
      <c r="PGC150" s="125"/>
      <c r="PGD150" s="125"/>
      <c r="PGE150" s="125"/>
      <c r="PGF150" s="125"/>
      <c r="PGG150" s="125"/>
      <c r="PGH150" s="125"/>
      <c r="PGI150" s="125"/>
      <c r="PGJ150" s="125"/>
      <c r="PGK150" s="125"/>
      <c r="PGL150" s="125"/>
      <c r="PGM150" s="125"/>
      <c r="PGN150" s="125"/>
      <c r="PGO150" s="125"/>
      <c r="PGP150" s="125"/>
      <c r="PGQ150" s="125"/>
      <c r="PGR150" s="125"/>
      <c r="PGS150" s="125"/>
      <c r="PGT150" s="125"/>
      <c r="PGU150" s="125"/>
      <c r="PGV150" s="125"/>
      <c r="PGW150" s="125"/>
      <c r="PGX150" s="125"/>
      <c r="PGY150" s="125"/>
      <c r="PGZ150" s="125"/>
      <c r="PHA150" s="125"/>
      <c r="PHB150" s="125"/>
      <c r="PHC150" s="125"/>
      <c r="PHD150" s="125"/>
      <c r="PHE150" s="125"/>
      <c r="PHF150" s="125"/>
      <c r="PHG150" s="125"/>
      <c r="PHH150" s="125"/>
      <c r="PHI150" s="125"/>
      <c r="PHJ150" s="125"/>
      <c r="PHK150" s="125"/>
      <c r="PHL150" s="125"/>
      <c r="PHM150" s="125"/>
      <c r="PHN150" s="125"/>
      <c r="PHO150" s="125"/>
      <c r="PHP150" s="125"/>
      <c r="PHQ150" s="125"/>
      <c r="PHR150" s="125"/>
      <c r="PHS150" s="125"/>
      <c r="PHT150" s="125"/>
      <c r="PHU150" s="125"/>
      <c r="PHV150" s="125"/>
      <c r="PHW150" s="125"/>
      <c r="PHX150" s="125"/>
      <c r="PHY150" s="125"/>
      <c r="PHZ150" s="125"/>
      <c r="PIA150" s="125"/>
      <c r="PIB150" s="125"/>
      <c r="PIC150" s="125"/>
      <c r="PID150" s="125"/>
      <c r="PIE150" s="125"/>
      <c r="PIF150" s="125"/>
      <c r="PIG150" s="125"/>
      <c r="PIH150" s="125"/>
      <c r="PII150" s="125"/>
      <c r="PIJ150" s="125"/>
      <c r="PIK150" s="125"/>
      <c r="PIL150" s="125"/>
      <c r="PIM150" s="125"/>
      <c r="PIN150" s="125"/>
      <c r="PIO150" s="125"/>
      <c r="PIP150" s="125"/>
      <c r="PIQ150" s="125"/>
      <c r="PIR150" s="125"/>
      <c r="PIS150" s="125"/>
      <c r="PIT150" s="125"/>
      <c r="PIU150" s="125"/>
      <c r="PIV150" s="125"/>
      <c r="PIW150" s="125"/>
      <c r="PIX150" s="125"/>
      <c r="PIY150" s="125"/>
      <c r="PIZ150" s="125"/>
      <c r="PJA150" s="125"/>
      <c r="PJB150" s="125"/>
      <c r="PJC150" s="125"/>
      <c r="PJD150" s="125"/>
      <c r="PJE150" s="125"/>
      <c r="PJF150" s="125"/>
      <c r="PJG150" s="125"/>
      <c r="PJH150" s="125"/>
      <c r="PJI150" s="125"/>
      <c r="PJJ150" s="125"/>
      <c r="PJK150" s="125"/>
      <c r="PJL150" s="125"/>
      <c r="PJM150" s="125"/>
      <c r="PJN150" s="125"/>
      <c r="PJO150" s="125"/>
      <c r="PJP150" s="125"/>
      <c r="PJQ150" s="125"/>
      <c r="PJR150" s="125"/>
      <c r="PJS150" s="125"/>
      <c r="PJT150" s="125"/>
      <c r="PJU150" s="125"/>
      <c r="PJV150" s="125"/>
      <c r="PJW150" s="125"/>
      <c r="PJX150" s="125"/>
      <c r="PJY150" s="125"/>
      <c r="PJZ150" s="125"/>
      <c r="PKA150" s="125"/>
      <c r="PKB150" s="125"/>
      <c r="PKC150" s="125"/>
      <c r="PKD150" s="125"/>
      <c r="PKE150" s="125"/>
      <c r="PKF150" s="125"/>
      <c r="PKG150" s="125"/>
      <c r="PKH150" s="125"/>
      <c r="PKI150" s="125"/>
      <c r="PKJ150" s="125"/>
      <c r="PKK150" s="125"/>
      <c r="PKL150" s="125"/>
      <c r="PKM150" s="125"/>
      <c r="PKN150" s="125"/>
      <c r="PKO150" s="125"/>
      <c r="PKP150" s="125"/>
      <c r="PKQ150" s="125"/>
      <c r="PKR150" s="125"/>
      <c r="PKS150" s="125"/>
      <c r="PKT150" s="125"/>
      <c r="PKU150" s="125"/>
      <c r="PKV150" s="125"/>
      <c r="PKW150" s="125"/>
      <c r="PKX150" s="125"/>
      <c r="PKY150" s="125"/>
      <c r="PKZ150" s="125"/>
      <c r="PLA150" s="125"/>
      <c r="PLB150" s="125"/>
      <c r="PLC150" s="125"/>
      <c r="PLD150" s="125"/>
      <c r="PLE150" s="125"/>
      <c r="PLF150" s="125"/>
      <c r="PLG150" s="125"/>
      <c r="PLH150" s="125"/>
      <c r="PLI150" s="125"/>
      <c r="PLJ150" s="125"/>
      <c r="PLK150" s="125"/>
      <c r="PLL150" s="125"/>
      <c r="PLM150" s="125"/>
      <c r="PLN150" s="125"/>
      <c r="PLO150" s="125"/>
      <c r="PLP150" s="125"/>
      <c r="PLQ150" s="125"/>
      <c r="PLR150" s="125"/>
      <c r="PLS150" s="125"/>
      <c r="PLT150" s="125"/>
      <c r="PLU150" s="125"/>
      <c r="PLV150" s="125"/>
      <c r="PLW150" s="125"/>
      <c r="PLX150" s="125"/>
      <c r="PLY150" s="125"/>
      <c r="PLZ150" s="125"/>
      <c r="PMA150" s="125"/>
      <c r="PMB150" s="125"/>
      <c r="PMC150" s="125"/>
      <c r="PMD150" s="125"/>
      <c r="PME150" s="125"/>
      <c r="PMF150" s="125"/>
      <c r="PMG150" s="125"/>
      <c r="PMH150" s="125"/>
      <c r="PMI150" s="125"/>
      <c r="PMJ150" s="125"/>
      <c r="PMK150" s="125"/>
      <c r="PML150" s="125"/>
      <c r="PMM150" s="125"/>
      <c r="PMN150" s="125"/>
      <c r="PMO150" s="125"/>
      <c r="PMP150" s="125"/>
      <c r="PMQ150" s="125"/>
      <c r="PMR150" s="125"/>
      <c r="PMS150" s="125"/>
      <c r="PMT150" s="125"/>
      <c r="PMU150" s="125"/>
      <c r="PMV150" s="125"/>
      <c r="PMW150" s="125"/>
      <c r="PMX150" s="125"/>
      <c r="PMY150" s="125"/>
      <c r="PMZ150" s="125"/>
      <c r="PNA150" s="125"/>
      <c r="PNB150" s="125"/>
      <c r="PNC150" s="125"/>
      <c r="PND150" s="125"/>
      <c r="PNE150" s="125"/>
      <c r="PNF150" s="125"/>
      <c r="PNG150" s="125"/>
      <c r="PNH150" s="125"/>
      <c r="PNI150" s="125"/>
      <c r="PNJ150" s="125"/>
      <c r="PNK150" s="125"/>
      <c r="PNL150" s="125"/>
      <c r="PNM150" s="125"/>
      <c r="PNN150" s="125"/>
      <c r="PNO150" s="125"/>
      <c r="PNP150" s="125"/>
      <c r="PNQ150" s="125"/>
      <c r="PNR150" s="125"/>
      <c r="PNS150" s="125"/>
      <c r="PNT150" s="125"/>
      <c r="PNU150" s="125"/>
      <c r="PNV150" s="125"/>
      <c r="PNW150" s="125"/>
      <c r="PNX150" s="125"/>
      <c r="PNY150" s="125"/>
      <c r="PNZ150" s="125"/>
      <c r="POA150" s="125"/>
      <c r="POB150" s="125"/>
      <c r="POC150" s="125"/>
      <c r="POD150" s="125"/>
      <c r="POE150" s="125"/>
      <c r="POF150" s="125"/>
      <c r="POG150" s="125"/>
      <c r="POH150" s="125"/>
      <c r="POI150" s="125"/>
      <c r="POJ150" s="125"/>
      <c r="POK150" s="125"/>
      <c r="POL150" s="125"/>
      <c r="POS150" s="125"/>
      <c r="POT150" s="125"/>
      <c r="POU150" s="125"/>
      <c r="POV150" s="125"/>
      <c r="POW150" s="125"/>
      <c r="POX150" s="125"/>
      <c r="POY150" s="125"/>
      <c r="POZ150" s="125"/>
      <c r="PPA150" s="125"/>
      <c r="PPB150" s="125"/>
      <c r="PPC150" s="125"/>
      <c r="PPD150" s="125"/>
      <c r="PPE150" s="125"/>
      <c r="PPF150" s="125"/>
      <c r="PPG150" s="125"/>
      <c r="PPH150" s="125"/>
      <c r="PPI150" s="125"/>
      <c r="PPJ150" s="125"/>
      <c r="PPK150" s="125"/>
      <c r="PPL150" s="125"/>
      <c r="PPM150" s="125"/>
      <c r="PPN150" s="125"/>
      <c r="PPO150" s="125"/>
      <c r="PPP150" s="125"/>
      <c r="PPQ150" s="125"/>
      <c r="PPR150" s="125"/>
      <c r="PPS150" s="125"/>
      <c r="PPT150" s="125"/>
      <c r="PPU150" s="125"/>
      <c r="PPV150" s="125"/>
      <c r="PPW150" s="125"/>
      <c r="PPX150" s="125"/>
      <c r="PPY150" s="125"/>
      <c r="PPZ150" s="125"/>
      <c r="PQA150" s="125"/>
      <c r="PQB150" s="125"/>
      <c r="PQC150" s="125"/>
      <c r="PQD150" s="125"/>
      <c r="PQE150" s="125"/>
      <c r="PQF150" s="125"/>
      <c r="PQG150" s="125"/>
      <c r="PQH150" s="125"/>
      <c r="PQI150" s="125"/>
      <c r="PQJ150" s="125"/>
      <c r="PQK150" s="125"/>
      <c r="PQL150" s="125"/>
      <c r="PQM150" s="125"/>
      <c r="PQN150" s="125"/>
      <c r="PQO150" s="125"/>
      <c r="PQP150" s="125"/>
      <c r="PQQ150" s="125"/>
      <c r="PQR150" s="125"/>
      <c r="PQS150" s="125"/>
      <c r="PQT150" s="125"/>
      <c r="PQU150" s="125"/>
      <c r="PQV150" s="125"/>
      <c r="PQW150" s="125"/>
      <c r="PQX150" s="125"/>
      <c r="PQY150" s="125"/>
      <c r="PQZ150" s="125"/>
      <c r="PRA150" s="125"/>
      <c r="PRB150" s="125"/>
      <c r="PRC150" s="125"/>
      <c r="PRD150" s="125"/>
      <c r="PRE150" s="125"/>
      <c r="PRF150" s="125"/>
      <c r="PRG150" s="125"/>
      <c r="PRH150" s="125"/>
      <c r="PRI150" s="125"/>
      <c r="PRJ150" s="125"/>
      <c r="PRK150" s="125"/>
      <c r="PRL150" s="125"/>
      <c r="PRM150" s="125"/>
      <c r="PRN150" s="125"/>
      <c r="PRO150" s="125"/>
      <c r="PRP150" s="125"/>
      <c r="PRQ150" s="125"/>
      <c r="PRR150" s="125"/>
      <c r="PRS150" s="125"/>
      <c r="PRT150" s="125"/>
      <c r="PRU150" s="125"/>
      <c r="PRV150" s="125"/>
      <c r="PRW150" s="125"/>
      <c r="PRX150" s="125"/>
      <c r="PRY150" s="125"/>
      <c r="PRZ150" s="125"/>
      <c r="PSA150" s="125"/>
      <c r="PSB150" s="125"/>
      <c r="PSC150" s="125"/>
      <c r="PSD150" s="125"/>
      <c r="PSE150" s="125"/>
      <c r="PSF150" s="125"/>
      <c r="PSG150" s="125"/>
      <c r="PSH150" s="125"/>
      <c r="PSI150" s="125"/>
      <c r="PSJ150" s="125"/>
      <c r="PSK150" s="125"/>
      <c r="PSL150" s="125"/>
      <c r="PSM150" s="125"/>
      <c r="PSN150" s="125"/>
      <c r="PSO150" s="125"/>
      <c r="PSP150" s="125"/>
      <c r="PSQ150" s="125"/>
      <c r="PSR150" s="125"/>
      <c r="PSS150" s="125"/>
      <c r="PST150" s="125"/>
      <c r="PSU150" s="125"/>
      <c r="PSV150" s="125"/>
      <c r="PSW150" s="125"/>
      <c r="PSX150" s="125"/>
      <c r="PSY150" s="125"/>
      <c r="PSZ150" s="125"/>
      <c r="PTA150" s="125"/>
      <c r="PTB150" s="125"/>
      <c r="PTC150" s="125"/>
      <c r="PTD150" s="125"/>
      <c r="PTE150" s="125"/>
      <c r="PTF150" s="125"/>
      <c r="PTG150" s="125"/>
      <c r="PTH150" s="125"/>
      <c r="PTI150" s="125"/>
      <c r="PTJ150" s="125"/>
      <c r="PTK150" s="125"/>
      <c r="PTL150" s="125"/>
      <c r="PTM150" s="125"/>
      <c r="PTN150" s="125"/>
      <c r="PTO150" s="125"/>
      <c r="PTP150" s="125"/>
      <c r="PTQ150" s="125"/>
      <c r="PTR150" s="125"/>
      <c r="PTS150" s="125"/>
      <c r="PTT150" s="125"/>
      <c r="PTU150" s="125"/>
      <c r="PTV150" s="125"/>
      <c r="PTW150" s="125"/>
      <c r="PTX150" s="125"/>
      <c r="PTY150" s="125"/>
      <c r="PTZ150" s="125"/>
      <c r="PUA150" s="125"/>
      <c r="PUB150" s="125"/>
      <c r="PUC150" s="125"/>
      <c r="PUD150" s="125"/>
      <c r="PUE150" s="125"/>
      <c r="PUF150" s="125"/>
      <c r="PUG150" s="125"/>
      <c r="PUH150" s="125"/>
      <c r="PUI150" s="125"/>
      <c r="PUJ150" s="125"/>
      <c r="PUK150" s="125"/>
      <c r="PUL150" s="125"/>
      <c r="PUM150" s="125"/>
      <c r="PUN150" s="125"/>
      <c r="PUO150" s="125"/>
      <c r="PUP150" s="125"/>
      <c r="PUQ150" s="125"/>
      <c r="PUR150" s="125"/>
      <c r="PUS150" s="125"/>
      <c r="PUT150" s="125"/>
      <c r="PUU150" s="125"/>
      <c r="PUV150" s="125"/>
      <c r="PUW150" s="125"/>
      <c r="PUX150" s="125"/>
      <c r="PUY150" s="125"/>
      <c r="PUZ150" s="125"/>
      <c r="PVA150" s="125"/>
      <c r="PVB150" s="125"/>
      <c r="PVC150" s="125"/>
      <c r="PVD150" s="125"/>
      <c r="PVE150" s="125"/>
      <c r="PVF150" s="125"/>
      <c r="PVG150" s="125"/>
      <c r="PVH150" s="125"/>
      <c r="PVI150" s="125"/>
      <c r="PVJ150" s="125"/>
      <c r="PVK150" s="125"/>
      <c r="PVL150" s="125"/>
      <c r="PVM150" s="125"/>
      <c r="PVN150" s="125"/>
      <c r="PVO150" s="125"/>
      <c r="PVP150" s="125"/>
      <c r="PVQ150" s="125"/>
      <c r="PVR150" s="125"/>
      <c r="PVS150" s="125"/>
      <c r="PVT150" s="125"/>
      <c r="PVU150" s="125"/>
      <c r="PVV150" s="125"/>
      <c r="PVW150" s="125"/>
      <c r="PVX150" s="125"/>
      <c r="PVY150" s="125"/>
      <c r="PVZ150" s="125"/>
      <c r="PWA150" s="125"/>
      <c r="PWB150" s="125"/>
      <c r="PWC150" s="125"/>
      <c r="PWD150" s="125"/>
      <c r="PWE150" s="125"/>
      <c r="PWF150" s="125"/>
      <c r="PWG150" s="125"/>
      <c r="PWH150" s="125"/>
      <c r="PWI150" s="125"/>
      <c r="PWJ150" s="125"/>
      <c r="PWK150" s="125"/>
      <c r="PWL150" s="125"/>
      <c r="PWM150" s="125"/>
      <c r="PWN150" s="125"/>
      <c r="PWO150" s="125"/>
      <c r="PWP150" s="125"/>
      <c r="PWQ150" s="125"/>
      <c r="PWR150" s="125"/>
      <c r="PWS150" s="125"/>
      <c r="PWT150" s="125"/>
      <c r="PWU150" s="125"/>
      <c r="PWV150" s="125"/>
      <c r="PWW150" s="125"/>
      <c r="PWX150" s="125"/>
      <c r="PWY150" s="125"/>
      <c r="PWZ150" s="125"/>
      <c r="PXA150" s="125"/>
      <c r="PXB150" s="125"/>
      <c r="PXC150" s="125"/>
      <c r="PXD150" s="125"/>
      <c r="PXE150" s="125"/>
      <c r="PXF150" s="125"/>
      <c r="PXG150" s="125"/>
      <c r="PXH150" s="125"/>
      <c r="PXI150" s="125"/>
      <c r="PXJ150" s="125"/>
      <c r="PXK150" s="125"/>
      <c r="PXL150" s="125"/>
      <c r="PXM150" s="125"/>
      <c r="PXN150" s="125"/>
      <c r="PXO150" s="125"/>
      <c r="PXP150" s="125"/>
      <c r="PXQ150" s="125"/>
      <c r="PXR150" s="125"/>
      <c r="PXS150" s="125"/>
      <c r="PXT150" s="125"/>
      <c r="PXU150" s="125"/>
      <c r="PXV150" s="125"/>
      <c r="PXW150" s="125"/>
      <c r="PXX150" s="125"/>
      <c r="PXY150" s="125"/>
      <c r="PXZ150" s="125"/>
      <c r="PYA150" s="125"/>
      <c r="PYB150" s="125"/>
      <c r="PYC150" s="125"/>
      <c r="PYD150" s="125"/>
      <c r="PYE150" s="125"/>
      <c r="PYF150" s="125"/>
      <c r="PYG150" s="125"/>
      <c r="PYH150" s="125"/>
      <c r="PYO150" s="125"/>
      <c r="PYP150" s="125"/>
      <c r="PYQ150" s="125"/>
      <c r="PYR150" s="125"/>
      <c r="PYS150" s="125"/>
      <c r="PYT150" s="125"/>
      <c r="PYU150" s="125"/>
      <c r="PYV150" s="125"/>
      <c r="PYW150" s="125"/>
      <c r="PYX150" s="125"/>
      <c r="PYY150" s="125"/>
      <c r="PYZ150" s="125"/>
      <c r="PZA150" s="125"/>
      <c r="PZB150" s="125"/>
      <c r="PZC150" s="125"/>
      <c r="PZD150" s="125"/>
      <c r="PZE150" s="125"/>
      <c r="PZF150" s="125"/>
      <c r="PZG150" s="125"/>
      <c r="PZH150" s="125"/>
      <c r="PZI150" s="125"/>
      <c r="PZJ150" s="125"/>
      <c r="PZK150" s="125"/>
      <c r="PZL150" s="125"/>
      <c r="PZM150" s="125"/>
      <c r="PZN150" s="125"/>
      <c r="PZO150" s="125"/>
      <c r="PZP150" s="125"/>
      <c r="PZQ150" s="125"/>
      <c r="PZR150" s="125"/>
      <c r="PZS150" s="125"/>
      <c r="PZT150" s="125"/>
      <c r="PZU150" s="125"/>
      <c r="PZV150" s="125"/>
      <c r="PZW150" s="125"/>
      <c r="PZX150" s="125"/>
      <c r="PZY150" s="125"/>
      <c r="PZZ150" s="125"/>
      <c r="QAA150" s="125"/>
      <c r="QAB150" s="125"/>
      <c r="QAC150" s="125"/>
      <c r="QAD150" s="125"/>
      <c r="QAE150" s="125"/>
      <c r="QAF150" s="125"/>
      <c r="QAG150" s="125"/>
      <c r="QAH150" s="125"/>
      <c r="QAI150" s="125"/>
      <c r="QAJ150" s="125"/>
      <c r="QAK150" s="125"/>
      <c r="QAL150" s="125"/>
      <c r="QAM150" s="125"/>
      <c r="QAN150" s="125"/>
      <c r="QAO150" s="125"/>
      <c r="QAP150" s="125"/>
      <c r="QAQ150" s="125"/>
      <c r="QAR150" s="125"/>
      <c r="QAS150" s="125"/>
      <c r="QAT150" s="125"/>
      <c r="QAU150" s="125"/>
      <c r="QAV150" s="125"/>
      <c r="QAW150" s="125"/>
      <c r="QAX150" s="125"/>
      <c r="QAY150" s="125"/>
      <c r="QAZ150" s="125"/>
      <c r="QBA150" s="125"/>
      <c r="QBB150" s="125"/>
      <c r="QBC150" s="125"/>
      <c r="QBD150" s="125"/>
      <c r="QBE150" s="125"/>
      <c r="QBF150" s="125"/>
      <c r="QBG150" s="125"/>
      <c r="QBH150" s="125"/>
      <c r="QBI150" s="125"/>
      <c r="QBJ150" s="125"/>
      <c r="QBK150" s="125"/>
      <c r="QBL150" s="125"/>
      <c r="QBM150" s="125"/>
      <c r="QBN150" s="125"/>
      <c r="QBO150" s="125"/>
      <c r="QBP150" s="125"/>
      <c r="QBQ150" s="125"/>
      <c r="QBR150" s="125"/>
      <c r="QBS150" s="125"/>
      <c r="QBT150" s="125"/>
      <c r="QBU150" s="125"/>
      <c r="QBV150" s="125"/>
      <c r="QBW150" s="125"/>
      <c r="QBX150" s="125"/>
      <c r="QBY150" s="125"/>
      <c r="QBZ150" s="125"/>
      <c r="QCA150" s="125"/>
      <c r="QCB150" s="125"/>
      <c r="QCC150" s="125"/>
      <c r="QCD150" s="125"/>
      <c r="QCE150" s="125"/>
      <c r="QCF150" s="125"/>
      <c r="QCG150" s="125"/>
      <c r="QCH150" s="125"/>
      <c r="QCI150" s="125"/>
      <c r="QCJ150" s="125"/>
      <c r="QCK150" s="125"/>
      <c r="QCL150" s="125"/>
      <c r="QCM150" s="125"/>
      <c r="QCN150" s="125"/>
      <c r="QCO150" s="125"/>
      <c r="QCP150" s="125"/>
      <c r="QCQ150" s="125"/>
      <c r="QCR150" s="125"/>
      <c r="QCS150" s="125"/>
      <c r="QCT150" s="125"/>
      <c r="QCU150" s="125"/>
      <c r="QCV150" s="125"/>
      <c r="QCW150" s="125"/>
      <c r="QCX150" s="125"/>
      <c r="QCY150" s="125"/>
      <c r="QCZ150" s="125"/>
      <c r="QDA150" s="125"/>
      <c r="QDB150" s="125"/>
      <c r="QDC150" s="125"/>
      <c r="QDD150" s="125"/>
      <c r="QDE150" s="125"/>
      <c r="QDF150" s="125"/>
      <c r="QDG150" s="125"/>
      <c r="QDH150" s="125"/>
      <c r="QDI150" s="125"/>
      <c r="QDJ150" s="125"/>
      <c r="QDK150" s="125"/>
      <c r="QDL150" s="125"/>
      <c r="QDM150" s="125"/>
      <c r="QDN150" s="125"/>
      <c r="QDO150" s="125"/>
      <c r="QDP150" s="125"/>
      <c r="QDQ150" s="125"/>
      <c r="QDR150" s="125"/>
      <c r="QDS150" s="125"/>
      <c r="QDT150" s="125"/>
      <c r="QDU150" s="125"/>
      <c r="QDV150" s="125"/>
      <c r="QDW150" s="125"/>
      <c r="QDX150" s="125"/>
      <c r="QDY150" s="125"/>
      <c r="QDZ150" s="125"/>
      <c r="QEA150" s="125"/>
      <c r="QEB150" s="125"/>
      <c r="QEC150" s="125"/>
      <c r="QED150" s="125"/>
      <c r="QEE150" s="125"/>
      <c r="QEF150" s="125"/>
      <c r="QEG150" s="125"/>
      <c r="QEH150" s="125"/>
      <c r="QEI150" s="125"/>
      <c r="QEJ150" s="125"/>
      <c r="QEK150" s="125"/>
      <c r="QEL150" s="125"/>
      <c r="QEM150" s="125"/>
      <c r="QEN150" s="125"/>
      <c r="QEO150" s="125"/>
      <c r="QEP150" s="125"/>
      <c r="QEQ150" s="125"/>
      <c r="QER150" s="125"/>
      <c r="QES150" s="125"/>
      <c r="QET150" s="125"/>
      <c r="QEU150" s="125"/>
      <c r="QEV150" s="125"/>
      <c r="QEW150" s="125"/>
      <c r="QEX150" s="125"/>
      <c r="QEY150" s="125"/>
      <c r="QEZ150" s="125"/>
      <c r="QFA150" s="125"/>
      <c r="QFB150" s="125"/>
      <c r="QFC150" s="125"/>
      <c r="QFD150" s="125"/>
      <c r="QFE150" s="125"/>
      <c r="QFF150" s="125"/>
      <c r="QFG150" s="125"/>
      <c r="QFH150" s="125"/>
      <c r="QFI150" s="125"/>
      <c r="QFJ150" s="125"/>
      <c r="QFK150" s="125"/>
      <c r="QFL150" s="125"/>
      <c r="QFM150" s="125"/>
      <c r="QFN150" s="125"/>
      <c r="QFO150" s="125"/>
      <c r="QFP150" s="125"/>
      <c r="QFQ150" s="125"/>
      <c r="QFR150" s="125"/>
      <c r="QFS150" s="125"/>
      <c r="QFT150" s="125"/>
      <c r="QFU150" s="125"/>
      <c r="QFV150" s="125"/>
      <c r="QFW150" s="125"/>
      <c r="QFX150" s="125"/>
      <c r="QFY150" s="125"/>
      <c r="QFZ150" s="125"/>
      <c r="QGA150" s="125"/>
      <c r="QGB150" s="125"/>
      <c r="QGC150" s="125"/>
      <c r="QGD150" s="125"/>
      <c r="QGE150" s="125"/>
      <c r="QGF150" s="125"/>
      <c r="QGG150" s="125"/>
      <c r="QGH150" s="125"/>
      <c r="QGI150" s="125"/>
      <c r="QGJ150" s="125"/>
      <c r="QGK150" s="125"/>
      <c r="QGL150" s="125"/>
      <c r="QGM150" s="125"/>
      <c r="QGN150" s="125"/>
      <c r="QGO150" s="125"/>
      <c r="QGP150" s="125"/>
      <c r="QGQ150" s="125"/>
      <c r="QGR150" s="125"/>
      <c r="QGS150" s="125"/>
      <c r="QGT150" s="125"/>
      <c r="QGU150" s="125"/>
      <c r="QGV150" s="125"/>
      <c r="QGW150" s="125"/>
      <c r="QGX150" s="125"/>
      <c r="QGY150" s="125"/>
      <c r="QGZ150" s="125"/>
      <c r="QHA150" s="125"/>
      <c r="QHB150" s="125"/>
      <c r="QHC150" s="125"/>
      <c r="QHD150" s="125"/>
      <c r="QHE150" s="125"/>
      <c r="QHF150" s="125"/>
      <c r="QHG150" s="125"/>
      <c r="QHH150" s="125"/>
      <c r="QHI150" s="125"/>
      <c r="QHJ150" s="125"/>
      <c r="QHK150" s="125"/>
      <c r="QHL150" s="125"/>
      <c r="QHM150" s="125"/>
      <c r="QHN150" s="125"/>
      <c r="QHO150" s="125"/>
      <c r="QHP150" s="125"/>
      <c r="QHQ150" s="125"/>
      <c r="QHR150" s="125"/>
      <c r="QHS150" s="125"/>
      <c r="QHT150" s="125"/>
      <c r="QHU150" s="125"/>
      <c r="QHV150" s="125"/>
      <c r="QHW150" s="125"/>
      <c r="QHX150" s="125"/>
      <c r="QHY150" s="125"/>
      <c r="QHZ150" s="125"/>
      <c r="QIA150" s="125"/>
      <c r="QIB150" s="125"/>
      <c r="QIC150" s="125"/>
      <c r="QID150" s="125"/>
      <c r="QIK150" s="125"/>
      <c r="QIL150" s="125"/>
      <c r="QIM150" s="125"/>
      <c r="QIN150" s="125"/>
      <c r="QIO150" s="125"/>
      <c r="QIP150" s="125"/>
      <c r="QIQ150" s="125"/>
      <c r="QIR150" s="125"/>
      <c r="QIS150" s="125"/>
      <c r="QIT150" s="125"/>
      <c r="QIU150" s="125"/>
      <c r="QIV150" s="125"/>
      <c r="QIW150" s="125"/>
      <c r="QIX150" s="125"/>
      <c r="QIY150" s="125"/>
      <c r="QIZ150" s="125"/>
      <c r="QJA150" s="125"/>
      <c r="QJB150" s="125"/>
      <c r="QJC150" s="125"/>
      <c r="QJD150" s="125"/>
      <c r="QJE150" s="125"/>
      <c r="QJF150" s="125"/>
      <c r="QJG150" s="125"/>
      <c r="QJH150" s="125"/>
      <c r="QJI150" s="125"/>
      <c r="QJJ150" s="125"/>
      <c r="QJK150" s="125"/>
      <c r="QJL150" s="125"/>
      <c r="QJM150" s="125"/>
      <c r="QJN150" s="125"/>
      <c r="QJO150" s="125"/>
      <c r="QJP150" s="125"/>
      <c r="QJQ150" s="125"/>
      <c r="QJR150" s="125"/>
      <c r="QJS150" s="125"/>
      <c r="QJT150" s="125"/>
      <c r="QJU150" s="125"/>
      <c r="QJV150" s="125"/>
      <c r="QJW150" s="125"/>
      <c r="QJX150" s="125"/>
      <c r="QJY150" s="125"/>
      <c r="QJZ150" s="125"/>
      <c r="QKA150" s="125"/>
      <c r="QKB150" s="125"/>
      <c r="QKC150" s="125"/>
      <c r="QKD150" s="125"/>
      <c r="QKE150" s="125"/>
      <c r="QKF150" s="125"/>
      <c r="QKG150" s="125"/>
      <c r="QKH150" s="125"/>
      <c r="QKI150" s="125"/>
      <c r="QKJ150" s="125"/>
      <c r="QKK150" s="125"/>
      <c r="QKL150" s="125"/>
      <c r="QKM150" s="125"/>
      <c r="QKN150" s="125"/>
      <c r="QKO150" s="125"/>
      <c r="QKP150" s="125"/>
      <c r="QKQ150" s="125"/>
      <c r="QKR150" s="125"/>
      <c r="QKS150" s="125"/>
      <c r="QKT150" s="125"/>
      <c r="QKU150" s="125"/>
      <c r="QKV150" s="125"/>
      <c r="QKW150" s="125"/>
      <c r="QKX150" s="125"/>
      <c r="QKY150" s="125"/>
      <c r="QKZ150" s="125"/>
      <c r="QLA150" s="125"/>
      <c r="QLB150" s="125"/>
      <c r="QLC150" s="125"/>
      <c r="QLD150" s="125"/>
      <c r="QLE150" s="125"/>
      <c r="QLF150" s="125"/>
      <c r="QLG150" s="125"/>
      <c r="QLH150" s="125"/>
      <c r="QLI150" s="125"/>
      <c r="QLJ150" s="125"/>
      <c r="QLK150" s="125"/>
      <c r="QLL150" s="125"/>
      <c r="QLM150" s="125"/>
      <c r="QLN150" s="125"/>
      <c r="QLO150" s="125"/>
      <c r="QLP150" s="125"/>
      <c r="QLQ150" s="125"/>
      <c r="QLR150" s="125"/>
      <c r="QLS150" s="125"/>
      <c r="QLT150" s="125"/>
      <c r="QLU150" s="125"/>
      <c r="QLV150" s="125"/>
      <c r="QLW150" s="125"/>
      <c r="QLX150" s="125"/>
      <c r="QLY150" s="125"/>
      <c r="QLZ150" s="125"/>
      <c r="QMA150" s="125"/>
      <c r="QMB150" s="125"/>
      <c r="QMC150" s="125"/>
      <c r="QMD150" s="125"/>
      <c r="QME150" s="125"/>
      <c r="QMF150" s="125"/>
      <c r="QMG150" s="125"/>
      <c r="QMH150" s="125"/>
      <c r="QMI150" s="125"/>
      <c r="QMJ150" s="125"/>
      <c r="QMK150" s="125"/>
      <c r="QML150" s="125"/>
      <c r="QMM150" s="125"/>
      <c r="QMN150" s="125"/>
      <c r="QMO150" s="125"/>
      <c r="QMP150" s="125"/>
      <c r="QMQ150" s="125"/>
      <c r="QMR150" s="125"/>
      <c r="QMS150" s="125"/>
      <c r="QMT150" s="125"/>
      <c r="QMU150" s="125"/>
      <c r="QMV150" s="125"/>
      <c r="QMW150" s="125"/>
      <c r="QMX150" s="125"/>
      <c r="QMY150" s="125"/>
      <c r="QMZ150" s="125"/>
      <c r="QNA150" s="125"/>
      <c r="QNB150" s="125"/>
      <c r="QNC150" s="125"/>
      <c r="QND150" s="125"/>
      <c r="QNE150" s="125"/>
      <c r="QNF150" s="125"/>
      <c r="QNG150" s="125"/>
      <c r="QNH150" s="125"/>
      <c r="QNI150" s="125"/>
      <c r="QNJ150" s="125"/>
      <c r="QNK150" s="125"/>
      <c r="QNL150" s="125"/>
      <c r="QNM150" s="125"/>
      <c r="QNN150" s="125"/>
      <c r="QNO150" s="125"/>
      <c r="QNP150" s="125"/>
      <c r="QNQ150" s="125"/>
      <c r="QNR150" s="125"/>
      <c r="QNS150" s="125"/>
      <c r="QNT150" s="125"/>
      <c r="QNU150" s="125"/>
      <c r="QNV150" s="125"/>
      <c r="QNW150" s="125"/>
      <c r="QNX150" s="125"/>
      <c r="QNY150" s="125"/>
      <c r="QNZ150" s="125"/>
      <c r="QOA150" s="125"/>
      <c r="QOB150" s="125"/>
      <c r="QOC150" s="125"/>
      <c r="QOD150" s="125"/>
      <c r="QOE150" s="125"/>
      <c r="QOF150" s="125"/>
      <c r="QOG150" s="125"/>
      <c r="QOH150" s="125"/>
      <c r="QOI150" s="125"/>
      <c r="QOJ150" s="125"/>
      <c r="QOK150" s="125"/>
      <c r="QOL150" s="125"/>
      <c r="QOM150" s="125"/>
      <c r="QON150" s="125"/>
      <c r="QOO150" s="125"/>
      <c r="QOP150" s="125"/>
      <c r="QOQ150" s="125"/>
      <c r="QOR150" s="125"/>
      <c r="QOS150" s="125"/>
      <c r="QOT150" s="125"/>
      <c r="QOU150" s="125"/>
      <c r="QOV150" s="125"/>
      <c r="QOW150" s="125"/>
      <c r="QOX150" s="125"/>
      <c r="QOY150" s="125"/>
      <c r="QOZ150" s="125"/>
      <c r="QPA150" s="125"/>
      <c r="QPB150" s="125"/>
      <c r="QPC150" s="125"/>
      <c r="QPD150" s="125"/>
      <c r="QPE150" s="125"/>
      <c r="QPF150" s="125"/>
      <c r="QPG150" s="125"/>
      <c r="QPH150" s="125"/>
      <c r="QPI150" s="125"/>
      <c r="QPJ150" s="125"/>
      <c r="QPK150" s="125"/>
      <c r="QPL150" s="125"/>
      <c r="QPM150" s="125"/>
      <c r="QPN150" s="125"/>
      <c r="QPO150" s="125"/>
      <c r="QPP150" s="125"/>
      <c r="QPQ150" s="125"/>
      <c r="QPR150" s="125"/>
      <c r="QPS150" s="125"/>
      <c r="QPT150" s="125"/>
      <c r="QPU150" s="125"/>
      <c r="QPV150" s="125"/>
      <c r="QPW150" s="125"/>
      <c r="QPX150" s="125"/>
      <c r="QPY150" s="125"/>
      <c r="QPZ150" s="125"/>
      <c r="QQA150" s="125"/>
      <c r="QQB150" s="125"/>
      <c r="QQC150" s="125"/>
      <c r="QQD150" s="125"/>
      <c r="QQE150" s="125"/>
      <c r="QQF150" s="125"/>
      <c r="QQG150" s="125"/>
      <c r="QQH150" s="125"/>
      <c r="QQI150" s="125"/>
      <c r="QQJ150" s="125"/>
      <c r="QQK150" s="125"/>
      <c r="QQL150" s="125"/>
      <c r="QQM150" s="125"/>
      <c r="QQN150" s="125"/>
      <c r="QQO150" s="125"/>
      <c r="QQP150" s="125"/>
      <c r="QQQ150" s="125"/>
      <c r="QQR150" s="125"/>
      <c r="QQS150" s="125"/>
      <c r="QQT150" s="125"/>
      <c r="QQU150" s="125"/>
      <c r="QQV150" s="125"/>
      <c r="QQW150" s="125"/>
      <c r="QQX150" s="125"/>
      <c r="QQY150" s="125"/>
      <c r="QQZ150" s="125"/>
      <c r="QRA150" s="125"/>
      <c r="QRB150" s="125"/>
      <c r="QRC150" s="125"/>
      <c r="QRD150" s="125"/>
      <c r="QRE150" s="125"/>
      <c r="QRF150" s="125"/>
      <c r="QRG150" s="125"/>
      <c r="QRH150" s="125"/>
      <c r="QRI150" s="125"/>
      <c r="QRJ150" s="125"/>
      <c r="QRK150" s="125"/>
      <c r="QRL150" s="125"/>
      <c r="QRM150" s="125"/>
      <c r="QRN150" s="125"/>
      <c r="QRO150" s="125"/>
      <c r="QRP150" s="125"/>
      <c r="QRQ150" s="125"/>
      <c r="QRR150" s="125"/>
      <c r="QRS150" s="125"/>
      <c r="QRT150" s="125"/>
      <c r="QRU150" s="125"/>
      <c r="QRV150" s="125"/>
      <c r="QRW150" s="125"/>
      <c r="QRX150" s="125"/>
      <c r="QRY150" s="125"/>
      <c r="QRZ150" s="125"/>
      <c r="QSG150" s="125"/>
      <c r="QSH150" s="125"/>
      <c r="QSI150" s="125"/>
      <c r="QSJ150" s="125"/>
      <c r="QSK150" s="125"/>
      <c r="QSL150" s="125"/>
      <c r="QSM150" s="125"/>
      <c r="QSN150" s="125"/>
      <c r="QSO150" s="125"/>
      <c r="QSP150" s="125"/>
      <c r="QSQ150" s="125"/>
      <c r="QSR150" s="125"/>
      <c r="QSS150" s="125"/>
      <c r="QST150" s="125"/>
      <c r="QSU150" s="125"/>
      <c r="QSV150" s="125"/>
      <c r="QSW150" s="125"/>
      <c r="QSX150" s="125"/>
      <c r="QSY150" s="125"/>
      <c r="QSZ150" s="125"/>
      <c r="QTA150" s="125"/>
      <c r="QTB150" s="125"/>
      <c r="QTC150" s="125"/>
      <c r="QTD150" s="125"/>
      <c r="QTE150" s="125"/>
      <c r="QTF150" s="125"/>
      <c r="QTG150" s="125"/>
      <c r="QTH150" s="125"/>
      <c r="QTI150" s="125"/>
      <c r="QTJ150" s="125"/>
      <c r="QTK150" s="125"/>
      <c r="QTL150" s="125"/>
      <c r="QTM150" s="125"/>
      <c r="QTN150" s="125"/>
      <c r="QTO150" s="125"/>
      <c r="QTP150" s="125"/>
      <c r="QTQ150" s="125"/>
      <c r="QTR150" s="125"/>
      <c r="QTS150" s="125"/>
      <c r="QTT150" s="125"/>
      <c r="QTU150" s="125"/>
      <c r="QTV150" s="125"/>
      <c r="QTW150" s="125"/>
      <c r="QTX150" s="125"/>
      <c r="QTY150" s="125"/>
      <c r="QTZ150" s="125"/>
      <c r="QUA150" s="125"/>
      <c r="QUB150" s="125"/>
      <c r="QUC150" s="125"/>
      <c r="QUD150" s="125"/>
      <c r="QUE150" s="125"/>
      <c r="QUF150" s="125"/>
      <c r="QUG150" s="125"/>
      <c r="QUH150" s="125"/>
      <c r="QUI150" s="125"/>
      <c r="QUJ150" s="125"/>
      <c r="QUK150" s="125"/>
      <c r="QUL150" s="125"/>
      <c r="QUM150" s="125"/>
      <c r="QUN150" s="125"/>
      <c r="QUO150" s="125"/>
      <c r="QUP150" s="125"/>
      <c r="QUQ150" s="125"/>
      <c r="QUR150" s="125"/>
      <c r="QUS150" s="125"/>
      <c r="QUT150" s="125"/>
      <c r="QUU150" s="125"/>
      <c r="QUV150" s="125"/>
      <c r="QUW150" s="125"/>
      <c r="QUX150" s="125"/>
      <c r="QUY150" s="125"/>
      <c r="QUZ150" s="125"/>
      <c r="QVA150" s="125"/>
      <c r="QVB150" s="125"/>
      <c r="QVC150" s="125"/>
      <c r="QVD150" s="125"/>
      <c r="QVE150" s="125"/>
      <c r="QVF150" s="125"/>
      <c r="QVG150" s="125"/>
      <c r="QVH150" s="125"/>
      <c r="QVI150" s="125"/>
      <c r="QVJ150" s="125"/>
      <c r="QVK150" s="125"/>
      <c r="QVL150" s="125"/>
      <c r="QVM150" s="125"/>
      <c r="QVN150" s="125"/>
      <c r="QVO150" s="125"/>
      <c r="QVP150" s="125"/>
      <c r="QVQ150" s="125"/>
      <c r="QVR150" s="125"/>
      <c r="QVS150" s="125"/>
      <c r="QVT150" s="125"/>
      <c r="QVU150" s="125"/>
      <c r="QVV150" s="125"/>
      <c r="QVW150" s="125"/>
      <c r="QVX150" s="125"/>
      <c r="QVY150" s="125"/>
      <c r="QVZ150" s="125"/>
      <c r="QWA150" s="125"/>
      <c r="QWB150" s="125"/>
      <c r="QWC150" s="125"/>
      <c r="QWD150" s="125"/>
      <c r="QWE150" s="125"/>
      <c r="QWF150" s="125"/>
      <c r="QWG150" s="125"/>
      <c r="QWH150" s="125"/>
      <c r="QWI150" s="125"/>
      <c r="QWJ150" s="125"/>
      <c r="QWK150" s="125"/>
      <c r="QWL150" s="125"/>
      <c r="QWM150" s="125"/>
      <c r="QWN150" s="125"/>
      <c r="QWO150" s="125"/>
      <c r="QWP150" s="125"/>
      <c r="QWQ150" s="125"/>
      <c r="QWR150" s="125"/>
      <c r="QWS150" s="125"/>
      <c r="QWT150" s="125"/>
      <c r="QWU150" s="125"/>
      <c r="QWV150" s="125"/>
      <c r="QWW150" s="125"/>
      <c r="QWX150" s="125"/>
      <c r="QWY150" s="125"/>
      <c r="QWZ150" s="125"/>
      <c r="QXA150" s="125"/>
      <c r="QXB150" s="125"/>
      <c r="QXC150" s="125"/>
      <c r="QXD150" s="125"/>
      <c r="QXE150" s="125"/>
      <c r="QXF150" s="125"/>
      <c r="QXG150" s="125"/>
      <c r="QXH150" s="125"/>
      <c r="QXI150" s="125"/>
      <c r="QXJ150" s="125"/>
      <c r="QXK150" s="125"/>
      <c r="QXL150" s="125"/>
      <c r="QXM150" s="125"/>
      <c r="QXN150" s="125"/>
      <c r="QXO150" s="125"/>
      <c r="QXP150" s="125"/>
      <c r="QXQ150" s="125"/>
      <c r="QXR150" s="125"/>
      <c r="QXS150" s="125"/>
      <c r="QXT150" s="125"/>
      <c r="QXU150" s="125"/>
      <c r="QXV150" s="125"/>
      <c r="QXW150" s="125"/>
      <c r="QXX150" s="125"/>
      <c r="QXY150" s="125"/>
      <c r="QXZ150" s="125"/>
      <c r="QYA150" s="125"/>
      <c r="QYB150" s="125"/>
      <c r="QYC150" s="125"/>
      <c r="QYD150" s="125"/>
      <c r="QYE150" s="125"/>
      <c r="QYF150" s="125"/>
      <c r="QYG150" s="125"/>
      <c r="QYH150" s="125"/>
      <c r="QYI150" s="125"/>
      <c r="QYJ150" s="125"/>
      <c r="QYK150" s="125"/>
      <c r="QYL150" s="125"/>
      <c r="QYM150" s="125"/>
      <c r="QYN150" s="125"/>
      <c r="QYO150" s="125"/>
      <c r="QYP150" s="125"/>
      <c r="QYQ150" s="125"/>
      <c r="QYR150" s="125"/>
      <c r="QYS150" s="125"/>
      <c r="QYT150" s="125"/>
      <c r="QYU150" s="125"/>
      <c r="QYV150" s="125"/>
      <c r="QYW150" s="125"/>
      <c r="QYX150" s="125"/>
      <c r="QYY150" s="125"/>
      <c r="QYZ150" s="125"/>
      <c r="QZA150" s="125"/>
      <c r="QZB150" s="125"/>
      <c r="QZC150" s="125"/>
      <c r="QZD150" s="125"/>
      <c r="QZE150" s="125"/>
      <c r="QZF150" s="125"/>
      <c r="QZG150" s="125"/>
      <c r="QZH150" s="125"/>
      <c r="QZI150" s="125"/>
      <c r="QZJ150" s="125"/>
      <c r="QZK150" s="125"/>
      <c r="QZL150" s="125"/>
      <c r="QZM150" s="125"/>
      <c r="QZN150" s="125"/>
      <c r="QZO150" s="125"/>
      <c r="QZP150" s="125"/>
      <c r="QZQ150" s="125"/>
      <c r="QZR150" s="125"/>
      <c r="QZS150" s="125"/>
      <c r="QZT150" s="125"/>
      <c r="QZU150" s="125"/>
      <c r="QZV150" s="125"/>
      <c r="QZW150" s="125"/>
      <c r="QZX150" s="125"/>
      <c r="QZY150" s="125"/>
      <c r="QZZ150" s="125"/>
      <c r="RAA150" s="125"/>
      <c r="RAB150" s="125"/>
      <c r="RAC150" s="125"/>
      <c r="RAD150" s="125"/>
      <c r="RAE150" s="125"/>
      <c r="RAF150" s="125"/>
      <c r="RAG150" s="125"/>
      <c r="RAH150" s="125"/>
      <c r="RAI150" s="125"/>
      <c r="RAJ150" s="125"/>
      <c r="RAK150" s="125"/>
      <c r="RAL150" s="125"/>
      <c r="RAM150" s="125"/>
      <c r="RAN150" s="125"/>
      <c r="RAO150" s="125"/>
      <c r="RAP150" s="125"/>
      <c r="RAQ150" s="125"/>
      <c r="RAR150" s="125"/>
      <c r="RAS150" s="125"/>
      <c r="RAT150" s="125"/>
      <c r="RAU150" s="125"/>
      <c r="RAV150" s="125"/>
      <c r="RAW150" s="125"/>
      <c r="RAX150" s="125"/>
      <c r="RAY150" s="125"/>
      <c r="RAZ150" s="125"/>
      <c r="RBA150" s="125"/>
      <c r="RBB150" s="125"/>
      <c r="RBC150" s="125"/>
      <c r="RBD150" s="125"/>
      <c r="RBE150" s="125"/>
      <c r="RBF150" s="125"/>
      <c r="RBG150" s="125"/>
      <c r="RBH150" s="125"/>
      <c r="RBI150" s="125"/>
      <c r="RBJ150" s="125"/>
      <c r="RBK150" s="125"/>
      <c r="RBL150" s="125"/>
      <c r="RBM150" s="125"/>
      <c r="RBN150" s="125"/>
      <c r="RBO150" s="125"/>
      <c r="RBP150" s="125"/>
      <c r="RBQ150" s="125"/>
      <c r="RBR150" s="125"/>
      <c r="RBS150" s="125"/>
      <c r="RBT150" s="125"/>
      <c r="RBU150" s="125"/>
      <c r="RBV150" s="125"/>
      <c r="RCC150" s="125"/>
      <c r="RCD150" s="125"/>
      <c r="RCE150" s="125"/>
      <c r="RCF150" s="125"/>
      <c r="RCG150" s="125"/>
      <c r="RCH150" s="125"/>
      <c r="RCI150" s="125"/>
      <c r="RCJ150" s="125"/>
      <c r="RCK150" s="125"/>
      <c r="RCL150" s="125"/>
      <c r="RCM150" s="125"/>
      <c r="RCN150" s="125"/>
      <c r="RCO150" s="125"/>
      <c r="RCP150" s="125"/>
      <c r="RCQ150" s="125"/>
      <c r="RCR150" s="125"/>
      <c r="RCS150" s="125"/>
      <c r="RCT150" s="125"/>
      <c r="RCU150" s="125"/>
      <c r="RCV150" s="125"/>
      <c r="RCW150" s="125"/>
      <c r="RCX150" s="125"/>
      <c r="RCY150" s="125"/>
      <c r="RCZ150" s="125"/>
      <c r="RDA150" s="125"/>
      <c r="RDB150" s="125"/>
      <c r="RDC150" s="125"/>
      <c r="RDD150" s="125"/>
      <c r="RDE150" s="125"/>
      <c r="RDF150" s="125"/>
      <c r="RDG150" s="125"/>
      <c r="RDH150" s="125"/>
      <c r="RDI150" s="125"/>
      <c r="RDJ150" s="125"/>
      <c r="RDK150" s="125"/>
      <c r="RDL150" s="125"/>
      <c r="RDM150" s="125"/>
      <c r="RDN150" s="125"/>
      <c r="RDO150" s="125"/>
      <c r="RDP150" s="125"/>
      <c r="RDQ150" s="125"/>
      <c r="RDR150" s="125"/>
      <c r="RDS150" s="125"/>
      <c r="RDT150" s="125"/>
      <c r="RDU150" s="125"/>
      <c r="RDV150" s="125"/>
      <c r="RDW150" s="125"/>
      <c r="RDX150" s="125"/>
      <c r="RDY150" s="125"/>
      <c r="RDZ150" s="125"/>
      <c r="REA150" s="125"/>
      <c r="REB150" s="125"/>
      <c r="REC150" s="125"/>
      <c r="RED150" s="125"/>
      <c r="REE150" s="125"/>
      <c r="REF150" s="125"/>
      <c r="REG150" s="125"/>
      <c r="REH150" s="125"/>
      <c r="REI150" s="125"/>
      <c r="REJ150" s="125"/>
      <c r="REK150" s="125"/>
      <c r="REL150" s="125"/>
      <c r="REM150" s="125"/>
      <c r="REN150" s="125"/>
      <c r="REO150" s="125"/>
      <c r="REP150" s="125"/>
      <c r="REQ150" s="125"/>
      <c r="RER150" s="125"/>
      <c r="RES150" s="125"/>
      <c r="RET150" s="125"/>
      <c r="REU150" s="125"/>
      <c r="REV150" s="125"/>
      <c r="REW150" s="125"/>
      <c r="REX150" s="125"/>
      <c r="REY150" s="125"/>
      <c r="REZ150" s="125"/>
      <c r="RFA150" s="125"/>
      <c r="RFB150" s="125"/>
      <c r="RFC150" s="125"/>
      <c r="RFD150" s="125"/>
      <c r="RFE150" s="125"/>
      <c r="RFF150" s="125"/>
      <c r="RFG150" s="125"/>
      <c r="RFH150" s="125"/>
      <c r="RFI150" s="125"/>
      <c r="RFJ150" s="125"/>
      <c r="RFK150" s="125"/>
      <c r="RFL150" s="125"/>
      <c r="RFM150" s="125"/>
      <c r="RFN150" s="125"/>
      <c r="RFO150" s="125"/>
      <c r="RFP150" s="125"/>
      <c r="RFQ150" s="125"/>
      <c r="RFR150" s="125"/>
      <c r="RFS150" s="125"/>
      <c r="RFT150" s="125"/>
      <c r="RFU150" s="125"/>
      <c r="RFV150" s="125"/>
      <c r="RFW150" s="125"/>
      <c r="RFX150" s="125"/>
      <c r="RFY150" s="125"/>
      <c r="RFZ150" s="125"/>
      <c r="RGA150" s="125"/>
      <c r="RGB150" s="125"/>
      <c r="RGC150" s="125"/>
      <c r="RGD150" s="125"/>
      <c r="RGE150" s="125"/>
      <c r="RGF150" s="125"/>
      <c r="RGG150" s="125"/>
      <c r="RGH150" s="125"/>
      <c r="RGI150" s="125"/>
      <c r="RGJ150" s="125"/>
      <c r="RGK150" s="125"/>
      <c r="RGL150" s="125"/>
      <c r="RGM150" s="125"/>
      <c r="RGN150" s="125"/>
      <c r="RGO150" s="125"/>
      <c r="RGP150" s="125"/>
      <c r="RGQ150" s="125"/>
      <c r="RGR150" s="125"/>
      <c r="RGS150" s="125"/>
      <c r="RGT150" s="125"/>
      <c r="RGU150" s="125"/>
      <c r="RGV150" s="125"/>
      <c r="RGW150" s="125"/>
      <c r="RGX150" s="125"/>
      <c r="RGY150" s="125"/>
      <c r="RGZ150" s="125"/>
      <c r="RHA150" s="125"/>
      <c r="RHB150" s="125"/>
      <c r="RHC150" s="125"/>
      <c r="RHD150" s="125"/>
      <c r="RHE150" s="125"/>
      <c r="RHF150" s="125"/>
      <c r="RHG150" s="125"/>
      <c r="RHH150" s="125"/>
      <c r="RHI150" s="125"/>
      <c r="RHJ150" s="125"/>
      <c r="RHK150" s="125"/>
      <c r="RHL150" s="125"/>
      <c r="RHM150" s="125"/>
      <c r="RHN150" s="125"/>
      <c r="RHO150" s="125"/>
      <c r="RHP150" s="125"/>
      <c r="RHQ150" s="125"/>
      <c r="RHR150" s="125"/>
      <c r="RHS150" s="125"/>
      <c r="RHT150" s="125"/>
      <c r="RHU150" s="125"/>
      <c r="RHV150" s="125"/>
      <c r="RHW150" s="125"/>
      <c r="RHX150" s="125"/>
      <c r="RHY150" s="125"/>
      <c r="RHZ150" s="125"/>
      <c r="RIA150" s="125"/>
      <c r="RIB150" s="125"/>
      <c r="RIC150" s="125"/>
      <c r="RID150" s="125"/>
      <c r="RIE150" s="125"/>
      <c r="RIF150" s="125"/>
      <c r="RIG150" s="125"/>
      <c r="RIH150" s="125"/>
      <c r="RII150" s="125"/>
      <c r="RIJ150" s="125"/>
      <c r="RIK150" s="125"/>
      <c r="RIL150" s="125"/>
      <c r="RIM150" s="125"/>
      <c r="RIN150" s="125"/>
      <c r="RIO150" s="125"/>
      <c r="RIP150" s="125"/>
      <c r="RIQ150" s="125"/>
      <c r="RIR150" s="125"/>
      <c r="RIS150" s="125"/>
      <c r="RIT150" s="125"/>
      <c r="RIU150" s="125"/>
      <c r="RIV150" s="125"/>
      <c r="RIW150" s="125"/>
      <c r="RIX150" s="125"/>
      <c r="RIY150" s="125"/>
      <c r="RIZ150" s="125"/>
      <c r="RJA150" s="125"/>
      <c r="RJB150" s="125"/>
      <c r="RJC150" s="125"/>
      <c r="RJD150" s="125"/>
      <c r="RJE150" s="125"/>
      <c r="RJF150" s="125"/>
      <c r="RJG150" s="125"/>
      <c r="RJH150" s="125"/>
      <c r="RJI150" s="125"/>
      <c r="RJJ150" s="125"/>
      <c r="RJK150" s="125"/>
      <c r="RJL150" s="125"/>
      <c r="RJM150" s="125"/>
      <c r="RJN150" s="125"/>
      <c r="RJO150" s="125"/>
      <c r="RJP150" s="125"/>
      <c r="RJQ150" s="125"/>
      <c r="RJR150" s="125"/>
      <c r="RJS150" s="125"/>
      <c r="RJT150" s="125"/>
      <c r="RJU150" s="125"/>
      <c r="RJV150" s="125"/>
      <c r="RJW150" s="125"/>
      <c r="RJX150" s="125"/>
      <c r="RJY150" s="125"/>
      <c r="RJZ150" s="125"/>
      <c r="RKA150" s="125"/>
      <c r="RKB150" s="125"/>
      <c r="RKC150" s="125"/>
      <c r="RKD150" s="125"/>
      <c r="RKE150" s="125"/>
      <c r="RKF150" s="125"/>
      <c r="RKG150" s="125"/>
      <c r="RKH150" s="125"/>
      <c r="RKI150" s="125"/>
      <c r="RKJ150" s="125"/>
      <c r="RKK150" s="125"/>
      <c r="RKL150" s="125"/>
      <c r="RKM150" s="125"/>
      <c r="RKN150" s="125"/>
      <c r="RKO150" s="125"/>
      <c r="RKP150" s="125"/>
      <c r="RKQ150" s="125"/>
      <c r="RKR150" s="125"/>
      <c r="RKS150" s="125"/>
      <c r="RKT150" s="125"/>
      <c r="RKU150" s="125"/>
      <c r="RKV150" s="125"/>
      <c r="RKW150" s="125"/>
      <c r="RKX150" s="125"/>
      <c r="RKY150" s="125"/>
      <c r="RKZ150" s="125"/>
      <c r="RLA150" s="125"/>
      <c r="RLB150" s="125"/>
      <c r="RLC150" s="125"/>
      <c r="RLD150" s="125"/>
      <c r="RLE150" s="125"/>
      <c r="RLF150" s="125"/>
      <c r="RLG150" s="125"/>
      <c r="RLH150" s="125"/>
      <c r="RLI150" s="125"/>
      <c r="RLJ150" s="125"/>
      <c r="RLK150" s="125"/>
      <c r="RLL150" s="125"/>
      <c r="RLM150" s="125"/>
      <c r="RLN150" s="125"/>
      <c r="RLO150" s="125"/>
      <c r="RLP150" s="125"/>
      <c r="RLQ150" s="125"/>
      <c r="RLR150" s="125"/>
      <c r="RLY150" s="125"/>
      <c r="RLZ150" s="125"/>
      <c r="RMA150" s="125"/>
      <c r="RMB150" s="125"/>
      <c r="RMC150" s="125"/>
      <c r="RMD150" s="125"/>
      <c r="RME150" s="125"/>
      <c r="RMF150" s="125"/>
      <c r="RMG150" s="125"/>
      <c r="RMH150" s="125"/>
      <c r="RMI150" s="125"/>
      <c r="RMJ150" s="125"/>
      <c r="RMK150" s="125"/>
      <c r="RML150" s="125"/>
      <c r="RMM150" s="125"/>
      <c r="RMN150" s="125"/>
      <c r="RMO150" s="125"/>
      <c r="RMP150" s="125"/>
      <c r="RMQ150" s="125"/>
      <c r="RMR150" s="125"/>
      <c r="RMS150" s="125"/>
      <c r="RMT150" s="125"/>
      <c r="RMU150" s="125"/>
      <c r="RMV150" s="125"/>
      <c r="RMW150" s="125"/>
      <c r="RMX150" s="125"/>
      <c r="RMY150" s="125"/>
      <c r="RMZ150" s="125"/>
      <c r="RNA150" s="125"/>
      <c r="RNB150" s="125"/>
      <c r="RNC150" s="125"/>
      <c r="RND150" s="125"/>
      <c r="RNE150" s="125"/>
      <c r="RNF150" s="125"/>
      <c r="RNG150" s="125"/>
      <c r="RNH150" s="125"/>
      <c r="RNI150" s="125"/>
      <c r="RNJ150" s="125"/>
      <c r="RNK150" s="125"/>
      <c r="RNL150" s="125"/>
      <c r="RNM150" s="125"/>
      <c r="RNN150" s="125"/>
      <c r="RNO150" s="125"/>
      <c r="RNP150" s="125"/>
      <c r="RNQ150" s="125"/>
      <c r="RNR150" s="125"/>
      <c r="RNS150" s="125"/>
      <c r="RNT150" s="125"/>
      <c r="RNU150" s="125"/>
      <c r="RNV150" s="125"/>
      <c r="RNW150" s="125"/>
      <c r="RNX150" s="125"/>
      <c r="RNY150" s="125"/>
      <c r="RNZ150" s="125"/>
      <c r="ROA150" s="125"/>
      <c r="ROB150" s="125"/>
      <c r="ROC150" s="125"/>
      <c r="ROD150" s="125"/>
      <c r="ROE150" s="125"/>
      <c r="ROF150" s="125"/>
      <c r="ROG150" s="125"/>
      <c r="ROH150" s="125"/>
      <c r="ROI150" s="125"/>
      <c r="ROJ150" s="125"/>
      <c r="ROK150" s="125"/>
      <c r="ROL150" s="125"/>
      <c r="ROM150" s="125"/>
      <c r="RON150" s="125"/>
      <c r="ROO150" s="125"/>
      <c r="ROP150" s="125"/>
      <c r="ROQ150" s="125"/>
      <c r="ROR150" s="125"/>
      <c r="ROS150" s="125"/>
      <c r="ROT150" s="125"/>
      <c r="ROU150" s="125"/>
      <c r="ROV150" s="125"/>
      <c r="ROW150" s="125"/>
      <c r="ROX150" s="125"/>
      <c r="ROY150" s="125"/>
      <c r="ROZ150" s="125"/>
      <c r="RPA150" s="125"/>
      <c r="RPB150" s="125"/>
      <c r="RPC150" s="125"/>
      <c r="RPD150" s="125"/>
      <c r="RPE150" s="125"/>
      <c r="RPF150" s="125"/>
      <c r="RPG150" s="125"/>
      <c r="RPH150" s="125"/>
      <c r="RPI150" s="125"/>
      <c r="RPJ150" s="125"/>
      <c r="RPK150" s="125"/>
      <c r="RPL150" s="125"/>
      <c r="RPM150" s="125"/>
      <c r="RPN150" s="125"/>
      <c r="RPO150" s="125"/>
      <c r="RPP150" s="125"/>
      <c r="RPQ150" s="125"/>
      <c r="RPR150" s="125"/>
      <c r="RPS150" s="125"/>
      <c r="RPT150" s="125"/>
      <c r="RPU150" s="125"/>
      <c r="RPV150" s="125"/>
      <c r="RPW150" s="125"/>
      <c r="RPX150" s="125"/>
      <c r="RPY150" s="125"/>
      <c r="RPZ150" s="125"/>
      <c r="RQA150" s="125"/>
      <c r="RQB150" s="125"/>
      <c r="RQC150" s="125"/>
      <c r="RQD150" s="125"/>
      <c r="RQE150" s="125"/>
      <c r="RQF150" s="125"/>
      <c r="RQG150" s="125"/>
      <c r="RQH150" s="125"/>
      <c r="RQI150" s="125"/>
      <c r="RQJ150" s="125"/>
      <c r="RQK150" s="125"/>
      <c r="RQL150" s="125"/>
      <c r="RQM150" s="125"/>
      <c r="RQN150" s="125"/>
      <c r="RQO150" s="125"/>
      <c r="RQP150" s="125"/>
      <c r="RQQ150" s="125"/>
      <c r="RQR150" s="125"/>
      <c r="RQS150" s="125"/>
      <c r="RQT150" s="125"/>
      <c r="RQU150" s="125"/>
      <c r="RQV150" s="125"/>
      <c r="RQW150" s="125"/>
      <c r="RQX150" s="125"/>
      <c r="RQY150" s="125"/>
      <c r="RQZ150" s="125"/>
      <c r="RRA150" s="125"/>
      <c r="RRB150" s="125"/>
      <c r="RRC150" s="125"/>
      <c r="RRD150" s="125"/>
      <c r="RRE150" s="125"/>
      <c r="RRF150" s="125"/>
      <c r="RRG150" s="125"/>
      <c r="RRH150" s="125"/>
      <c r="RRI150" s="125"/>
      <c r="RRJ150" s="125"/>
      <c r="RRK150" s="125"/>
      <c r="RRL150" s="125"/>
      <c r="RRM150" s="125"/>
      <c r="RRN150" s="125"/>
      <c r="RRO150" s="125"/>
      <c r="RRP150" s="125"/>
      <c r="RRQ150" s="125"/>
      <c r="RRR150" s="125"/>
      <c r="RRS150" s="125"/>
      <c r="RRT150" s="125"/>
      <c r="RRU150" s="125"/>
      <c r="RRV150" s="125"/>
      <c r="RRW150" s="125"/>
      <c r="RRX150" s="125"/>
      <c r="RRY150" s="125"/>
      <c r="RRZ150" s="125"/>
      <c r="RSA150" s="125"/>
      <c r="RSB150" s="125"/>
      <c r="RSC150" s="125"/>
      <c r="RSD150" s="125"/>
      <c r="RSE150" s="125"/>
      <c r="RSF150" s="125"/>
      <c r="RSG150" s="125"/>
      <c r="RSH150" s="125"/>
      <c r="RSI150" s="125"/>
      <c r="RSJ150" s="125"/>
      <c r="RSK150" s="125"/>
      <c r="RSL150" s="125"/>
      <c r="RSM150" s="125"/>
      <c r="RSN150" s="125"/>
      <c r="RSO150" s="125"/>
      <c r="RSP150" s="125"/>
      <c r="RSQ150" s="125"/>
      <c r="RSR150" s="125"/>
      <c r="RSS150" s="125"/>
      <c r="RST150" s="125"/>
      <c r="RSU150" s="125"/>
      <c r="RSV150" s="125"/>
      <c r="RSW150" s="125"/>
      <c r="RSX150" s="125"/>
      <c r="RSY150" s="125"/>
      <c r="RSZ150" s="125"/>
      <c r="RTA150" s="125"/>
      <c r="RTB150" s="125"/>
      <c r="RTC150" s="125"/>
      <c r="RTD150" s="125"/>
      <c r="RTE150" s="125"/>
      <c r="RTF150" s="125"/>
      <c r="RTG150" s="125"/>
      <c r="RTH150" s="125"/>
      <c r="RTI150" s="125"/>
      <c r="RTJ150" s="125"/>
      <c r="RTK150" s="125"/>
      <c r="RTL150" s="125"/>
      <c r="RTM150" s="125"/>
      <c r="RTN150" s="125"/>
      <c r="RTO150" s="125"/>
      <c r="RTP150" s="125"/>
      <c r="RTQ150" s="125"/>
      <c r="RTR150" s="125"/>
      <c r="RTS150" s="125"/>
      <c r="RTT150" s="125"/>
      <c r="RTU150" s="125"/>
      <c r="RTV150" s="125"/>
      <c r="RTW150" s="125"/>
      <c r="RTX150" s="125"/>
      <c r="RTY150" s="125"/>
      <c r="RTZ150" s="125"/>
      <c r="RUA150" s="125"/>
      <c r="RUB150" s="125"/>
      <c r="RUC150" s="125"/>
      <c r="RUD150" s="125"/>
      <c r="RUE150" s="125"/>
      <c r="RUF150" s="125"/>
      <c r="RUG150" s="125"/>
      <c r="RUH150" s="125"/>
      <c r="RUI150" s="125"/>
      <c r="RUJ150" s="125"/>
      <c r="RUK150" s="125"/>
      <c r="RUL150" s="125"/>
      <c r="RUM150" s="125"/>
      <c r="RUN150" s="125"/>
      <c r="RUO150" s="125"/>
      <c r="RUP150" s="125"/>
      <c r="RUQ150" s="125"/>
      <c r="RUR150" s="125"/>
      <c r="RUS150" s="125"/>
      <c r="RUT150" s="125"/>
      <c r="RUU150" s="125"/>
      <c r="RUV150" s="125"/>
      <c r="RUW150" s="125"/>
      <c r="RUX150" s="125"/>
      <c r="RUY150" s="125"/>
      <c r="RUZ150" s="125"/>
      <c r="RVA150" s="125"/>
      <c r="RVB150" s="125"/>
      <c r="RVC150" s="125"/>
      <c r="RVD150" s="125"/>
      <c r="RVE150" s="125"/>
      <c r="RVF150" s="125"/>
      <c r="RVG150" s="125"/>
      <c r="RVH150" s="125"/>
      <c r="RVI150" s="125"/>
      <c r="RVJ150" s="125"/>
      <c r="RVK150" s="125"/>
      <c r="RVL150" s="125"/>
      <c r="RVM150" s="125"/>
      <c r="RVN150" s="125"/>
      <c r="RVU150" s="125"/>
      <c r="RVV150" s="125"/>
      <c r="RVW150" s="125"/>
      <c r="RVX150" s="125"/>
      <c r="RVY150" s="125"/>
      <c r="RVZ150" s="125"/>
      <c r="RWA150" s="125"/>
      <c r="RWB150" s="125"/>
      <c r="RWC150" s="125"/>
      <c r="RWD150" s="125"/>
      <c r="RWE150" s="125"/>
      <c r="RWF150" s="125"/>
      <c r="RWG150" s="125"/>
      <c r="RWH150" s="125"/>
      <c r="RWI150" s="125"/>
      <c r="RWJ150" s="125"/>
      <c r="RWK150" s="125"/>
      <c r="RWL150" s="125"/>
      <c r="RWM150" s="125"/>
      <c r="RWN150" s="125"/>
      <c r="RWO150" s="125"/>
      <c r="RWP150" s="125"/>
      <c r="RWQ150" s="125"/>
      <c r="RWR150" s="125"/>
      <c r="RWS150" s="125"/>
      <c r="RWT150" s="125"/>
      <c r="RWU150" s="125"/>
      <c r="RWV150" s="125"/>
      <c r="RWW150" s="125"/>
      <c r="RWX150" s="125"/>
      <c r="RWY150" s="125"/>
      <c r="RWZ150" s="125"/>
      <c r="RXA150" s="125"/>
      <c r="RXB150" s="125"/>
      <c r="RXC150" s="125"/>
      <c r="RXD150" s="125"/>
      <c r="RXE150" s="125"/>
      <c r="RXF150" s="125"/>
      <c r="RXG150" s="125"/>
      <c r="RXH150" s="125"/>
      <c r="RXI150" s="125"/>
      <c r="RXJ150" s="125"/>
      <c r="RXK150" s="125"/>
      <c r="RXL150" s="125"/>
      <c r="RXM150" s="125"/>
      <c r="RXN150" s="125"/>
      <c r="RXO150" s="125"/>
      <c r="RXP150" s="125"/>
      <c r="RXQ150" s="125"/>
      <c r="RXR150" s="125"/>
      <c r="RXS150" s="125"/>
      <c r="RXT150" s="125"/>
      <c r="RXU150" s="125"/>
      <c r="RXV150" s="125"/>
      <c r="RXW150" s="125"/>
      <c r="RXX150" s="125"/>
      <c r="RXY150" s="125"/>
      <c r="RXZ150" s="125"/>
      <c r="RYA150" s="125"/>
      <c r="RYB150" s="125"/>
      <c r="RYC150" s="125"/>
      <c r="RYD150" s="125"/>
      <c r="RYE150" s="125"/>
      <c r="RYF150" s="125"/>
      <c r="RYG150" s="125"/>
      <c r="RYH150" s="125"/>
      <c r="RYI150" s="125"/>
      <c r="RYJ150" s="125"/>
      <c r="RYK150" s="125"/>
      <c r="RYL150" s="125"/>
      <c r="RYM150" s="125"/>
      <c r="RYN150" s="125"/>
      <c r="RYO150" s="125"/>
      <c r="RYP150" s="125"/>
      <c r="RYQ150" s="125"/>
      <c r="RYR150" s="125"/>
      <c r="RYS150" s="125"/>
      <c r="RYT150" s="125"/>
      <c r="RYU150" s="125"/>
      <c r="RYV150" s="125"/>
      <c r="RYW150" s="125"/>
      <c r="RYX150" s="125"/>
      <c r="RYY150" s="125"/>
      <c r="RYZ150" s="125"/>
      <c r="RZA150" s="125"/>
      <c r="RZB150" s="125"/>
      <c r="RZC150" s="125"/>
      <c r="RZD150" s="125"/>
      <c r="RZE150" s="125"/>
      <c r="RZF150" s="125"/>
      <c r="RZG150" s="125"/>
      <c r="RZH150" s="125"/>
      <c r="RZI150" s="125"/>
      <c r="RZJ150" s="125"/>
      <c r="RZK150" s="125"/>
      <c r="RZL150" s="125"/>
      <c r="RZM150" s="125"/>
      <c r="RZN150" s="125"/>
      <c r="RZO150" s="125"/>
      <c r="RZP150" s="125"/>
      <c r="RZQ150" s="125"/>
      <c r="RZR150" s="125"/>
      <c r="RZS150" s="125"/>
      <c r="RZT150" s="125"/>
      <c r="RZU150" s="125"/>
      <c r="RZV150" s="125"/>
      <c r="RZW150" s="125"/>
      <c r="RZX150" s="125"/>
      <c r="RZY150" s="125"/>
      <c r="RZZ150" s="125"/>
      <c r="SAA150" s="125"/>
      <c r="SAB150" s="125"/>
      <c r="SAC150" s="125"/>
      <c r="SAD150" s="125"/>
      <c r="SAE150" s="125"/>
      <c r="SAF150" s="125"/>
      <c r="SAG150" s="125"/>
      <c r="SAH150" s="125"/>
      <c r="SAI150" s="125"/>
      <c r="SAJ150" s="125"/>
      <c r="SAK150" s="125"/>
      <c r="SAL150" s="125"/>
      <c r="SAM150" s="125"/>
      <c r="SAN150" s="125"/>
      <c r="SAO150" s="125"/>
      <c r="SAP150" s="125"/>
      <c r="SAQ150" s="125"/>
      <c r="SAR150" s="125"/>
      <c r="SAS150" s="125"/>
      <c r="SAT150" s="125"/>
      <c r="SAU150" s="125"/>
      <c r="SAV150" s="125"/>
      <c r="SAW150" s="125"/>
      <c r="SAX150" s="125"/>
      <c r="SAY150" s="125"/>
      <c r="SAZ150" s="125"/>
      <c r="SBA150" s="125"/>
      <c r="SBB150" s="125"/>
      <c r="SBC150" s="125"/>
      <c r="SBD150" s="125"/>
      <c r="SBE150" s="125"/>
      <c r="SBF150" s="125"/>
      <c r="SBG150" s="125"/>
      <c r="SBH150" s="125"/>
      <c r="SBI150" s="125"/>
      <c r="SBJ150" s="125"/>
      <c r="SBK150" s="125"/>
      <c r="SBL150" s="125"/>
      <c r="SBM150" s="125"/>
      <c r="SBN150" s="125"/>
      <c r="SBO150" s="125"/>
      <c r="SBP150" s="125"/>
      <c r="SBQ150" s="125"/>
      <c r="SBR150" s="125"/>
      <c r="SBS150" s="125"/>
      <c r="SBT150" s="125"/>
      <c r="SBU150" s="125"/>
      <c r="SBV150" s="125"/>
      <c r="SBW150" s="125"/>
      <c r="SBX150" s="125"/>
      <c r="SBY150" s="125"/>
      <c r="SBZ150" s="125"/>
      <c r="SCA150" s="125"/>
      <c r="SCB150" s="125"/>
      <c r="SCC150" s="125"/>
      <c r="SCD150" s="125"/>
      <c r="SCE150" s="125"/>
      <c r="SCF150" s="125"/>
      <c r="SCG150" s="125"/>
      <c r="SCH150" s="125"/>
      <c r="SCI150" s="125"/>
      <c r="SCJ150" s="125"/>
      <c r="SCK150" s="125"/>
      <c r="SCL150" s="125"/>
      <c r="SCM150" s="125"/>
      <c r="SCN150" s="125"/>
      <c r="SCO150" s="125"/>
      <c r="SCP150" s="125"/>
      <c r="SCQ150" s="125"/>
      <c r="SCR150" s="125"/>
      <c r="SCS150" s="125"/>
      <c r="SCT150" s="125"/>
      <c r="SCU150" s="125"/>
      <c r="SCV150" s="125"/>
      <c r="SCW150" s="125"/>
      <c r="SCX150" s="125"/>
      <c r="SCY150" s="125"/>
      <c r="SCZ150" s="125"/>
      <c r="SDA150" s="125"/>
      <c r="SDB150" s="125"/>
      <c r="SDC150" s="125"/>
      <c r="SDD150" s="125"/>
      <c r="SDE150" s="125"/>
      <c r="SDF150" s="125"/>
      <c r="SDG150" s="125"/>
      <c r="SDH150" s="125"/>
      <c r="SDI150" s="125"/>
      <c r="SDJ150" s="125"/>
      <c r="SDK150" s="125"/>
      <c r="SDL150" s="125"/>
      <c r="SDM150" s="125"/>
      <c r="SDN150" s="125"/>
      <c r="SDO150" s="125"/>
      <c r="SDP150" s="125"/>
      <c r="SDQ150" s="125"/>
      <c r="SDR150" s="125"/>
      <c r="SDS150" s="125"/>
      <c r="SDT150" s="125"/>
      <c r="SDU150" s="125"/>
      <c r="SDV150" s="125"/>
      <c r="SDW150" s="125"/>
      <c r="SDX150" s="125"/>
      <c r="SDY150" s="125"/>
      <c r="SDZ150" s="125"/>
      <c r="SEA150" s="125"/>
      <c r="SEB150" s="125"/>
      <c r="SEC150" s="125"/>
      <c r="SED150" s="125"/>
      <c r="SEE150" s="125"/>
      <c r="SEF150" s="125"/>
      <c r="SEG150" s="125"/>
      <c r="SEH150" s="125"/>
      <c r="SEI150" s="125"/>
      <c r="SEJ150" s="125"/>
      <c r="SEK150" s="125"/>
      <c r="SEL150" s="125"/>
      <c r="SEM150" s="125"/>
      <c r="SEN150" s="125"/>
      <c r="SEO150" s="125"/>
      <c r="SEP150" s="125"/>
      <c r="SEQ150" s="125"/>
      <c r="SER150" s="125"/>
      <c r="SES150" s="125"/>
      <c r="SET150" s="125"/>
      <c r="SEU150" s="125"/>
      <c r="SEV150" s="125"/>
      <c r="SEW150" s="125"/>
      <c r="SEX150" s="125"/>
      <c r="SEY150" s="125"/>
      <c r="SEZ150" s="125"/>
      <c r="SFA150" s="125"/>
      <c r="SFB150" s="125"/>
      <c r="SFC150" s="125"/>
      <c r="SFD150" s="125"/>
      <c r="SFE150" s="125"/>
      <c r="SFF150" s="125"/>
      <c r="SFG150" s="125"/>
      <c r="SFH150" s="125"/>
      <c r="SFI150" s="125"/>
      <c r="SFJ150" s="125"/>
      <c r="SFQ150" s="125"/>
      <c r="SFR150" s="125"/>
      <c r="SFS150" s="125"/>
      <c r="SFT150" s="125"/>
      <c r="SFU150" s="125"/>
      <c r="SFV150" s="125"/>
      <c r="SFW150" s="125"/>
      <c r="SFX150" s="125"/>
      <c r="SFY150" s="125"/>
      <c r="SFZ150" s="125"/>
      <c r="SGA150" s="125"/>
      <c r="SGB150" s="125"/>
      <c r="SGC150" s="125"/>
      <c r="SGD150" s="125"/>
      <c r="SGE150" s="125"/>
      <c r="SGF150" s="125"/>
      <c r="SGG150" s="125"/>
      <c r="SGH150" s="125"/>
      <c r="SGI150" s="125"/>
      <c r="SGJ150" s="125"/>
      <c r="SGK150" s="125"/>
      <c r="SGL150" s="125"/>
      <c r="SGM150" s="125"/>
      <c r="SGN150" s="125"/>
      <c r="SGO150" s="125"/>
      <c r="SGP150" s="125"/>
      <c r="SGQ150" s="125"/>
      <c r="SGR150" s="125"/>
      <c r="SGS150" s="125"/>
      <c r="SGT150" s="125"/>
      <c r="SGU150" s="125"/>
      <c r="SGV150" s="125"/>
      <c r="SGW150" s="125"/>
      <c r="SGX150" s="125"/>
      <c r="SGY150" s="125"/>
      <c r="SGZ150" s="125"/>
      <c r="SHA150" s="125"/>
      <c r="SHB150" s="125"/>
      <c r="SHC150" s="125"/>
      <c r="SHD150" s="125"/>
      <c r="SHE150" s="125"/>
      <c r="SHF150" s="125"/>
      <c r="SHG150" s="125"/>
      <c r="SHH150" s="125"/>
      <c r="SHI150" s="125"/>
      <c r="SHJ150" s="125"/>
      <c r="SHK150" s="125"/>
      <c r="SHL150" s="125"/>
      <c r="SHM150" s="125"/>
      <c r="SHN150" s="125"/>
      <c r="SHO150" s="125"/>
      <c r="SHP150" s="125"/>
      <c r="SHQ150" s="125"/>
      <c r="SHR150" s="125"/>
      <c r="SHS150" s="125"/>
      <c r="SHT150" s="125"/>
      <c r="SHU150" s="125"/>
      <c r="SHV150" s="125"/>
      <c r="SHW150" s="125"/>
      <c r="SHX150" s="125"/>
      <c r="SHY150" s="125"/>
      <c r="SHZ150" s="125"/>
      <c r="SIA150" s="125"/>
      <c r="SIB150" s="125"/>
      <c r="SIC150" s="125"/>
      <c r="SID150" s="125"/>
      <c r="SIE150" s="125"/>
      <c r="SIF150" s="125"/>
      <c r="SIG150" s="125"/>
      <c r="SIH150" s="125"/>
      <c r="SII150" s="125"/>
      <c r="SIJ150" s="125"/>
      <c r="SIK150" s="125"/>
      <c r="SIL150" s="125"/>
      <c r="SIM150" s="125"/>
      <c r="SIN150" s="125"/>
      <c r="SIO150" s="125"/>
      <c r="SIP150" s="125"/>
      <c r="SIQ150" s="125"/>
      <c r="SIR150" s="125"/>
      <c r="SIS150" s="125"/>
      <c r="SIT150" s="125"/>
      <c r="SIU150" s="125"/>
      <c r="SIV150" s="125"/>
      <c r="SIW150" s="125"/>
      <c r="SIX150" s="125"/>
      <c r="SIY150" s="125"/>
      <c r="SIZ150" s="125"/>
      <c r="SJA150" s="125"/>
      <c r="SJB150" s="125"/>
      <c r="SJC150" s="125"/>
      <c r="SJD150" s="125"/>
      <c r="SJE150" s="125"/>
      <c r="SJF150" s="125"/>
      <c r="SJG150" s="125"/>
      <c r="SJH150" s="125"/>
      <c r="SJI150" s="125"/>
      <c r="SJJ150" s="125"/>
      <c r="SJK150" s="125"/>
      <c r="SJL150" s="125"/>
      <c r="SJM150" s="125"/>
      <c r="SJN150" s="125"/>
      <c r="SJO150" s="125"/>
      <c r="SJP150" s="125"/>
      <c r="SJQ150" s="125"/>
      <c r="SJR150" s="125"/>
      <c r="SJS150" s="125"/>
      <c r="SJT150" s="125"/>
      <c r="SJU150" s="125"/>
      <c r="SJV150" s="125"/>
      <c r="SJW150" s="125"/>
      <c r="SJX150" s="125"/>
      <c r="SJY150" s="125"/>
      <c r="SJZ150" s="125"/>
      <c r="SKA150" s="125"/>
      <c r="SKB150" s="125"/>
      <c r="SKC150" s="125"/>
      <c r="SKD150" s="125"/>
      <c r="SKE150" s="125"/>
      <c r="SKF150" s="125"/>
      <c r="SKG150" s="125"/>
      <c r="SKH150" s="125"/>
      <c r="SKI150" s="125"/>
      <c r="SKJ150" s="125"/>
      <c r="SKK150" s="125"/>
      <c r="SKL150" s="125"/>
      <c r="SKM150" s="125"/>
      <c r="SKN150" s="125"/>
      <c r="SKO150" s="125"/>
      <c r="SKP150" s="125"/>
      <c r="SKQ150" s="125"/>
      <c r="SKR150" s="125"/>
      <c r="SKS150" s="125"/>
      <c r="SKT150" s="125"/>
      <c r="SKU150" s="125"/>
      <c r="SKV150" s="125"/>
      <c r="SKW150" s="125"/>
      <c r="SKX150" s="125"/>
      <c r="SKY150" s="125"/>
      <c r="SKZ150" s="125"/>
      <c r="SLA150" s="125"/>
      <c r="SLB150" s="125"/>
      <c r="SLC150" s="125"/>
      <c r="SLD150" s="125"/>
      <c r="SLE150" s="125"/>
      <c r="SLF150" s="125"/>
      <c r="SLG150" s="125"/>
      <c r="SLH150" s="125"/>
      <c r="SLI150" s="125"/>
      <c r="SLJ150" s="125"/>
      <c r="SLK150" s="125"/>
      <c r="SLL150" s="125"/>
      <c r="SLM150" s="125"/>
      <c r="SLN150" s="125"/>
      <c r="SLO150" s="125"/>
      <c r="SLP150" s="125"/>
      <c r="SLQ150" s="125"/>
      <c r="SLR150" s="125"/>
      <c r="SLS150" s="125"/>
      <c r="SLT150" s="125"/>
      <c r="SLU150" s="125"/>
      <c r="SLV150" s="125"/>
      <c r="SLW150" s="125"/>
      <c r="SLX150" s="125"/>
      <c r="SLY150" s="125"/>
      <c r="SLZ150" s="125"/>
      <c r="SMA150" s="125"/>
      <c r="SMB150" s="125"/>
      <c r="SMC150" s="125"/>
      <c r="SMD150" s="125"/>
      <c r="SME150" s="125"/>
      <c r="SMF150" s="125"/>
      <c r="SMG150" s="125"/>
      <c r="SMH150" s="125"/>
      <c r="SMI150" s="125"/>
      <c r="SMJ150" s="125"/>
      <c r="SMK150" s="125"/>
      <c r="SML150" s="125"/>
      <c r="SMM150" s="125"/>
      <c r="SMN150" s="125"/>
      <c r="SMO150" s="125"/>
      <c r="SMP150" s="125"/>
      <c r="SMQ150" s="125"/>
      <c r="SMR150" s="125"/>
      <c r="SMS150" s="125"/>
      <c r="SMT150" s="125"/>
      <c r="SMU150" s="125"/>
      <c r="SMV150" s="125"/>
      <c r="SMW150" s="125"/>
      <c r="SMX150" s="125"/>
      <c r="SMY150" s="125"/>
      <c r="SMZ150" s="125"/>
      <c r="SNA150" s="125"/>
      <c r="SNB150" s="125"/>
      <c r="SNC150" s="125"/>
      <c r="SND150" s="125"/>
      <c r="SNE150" s="125"/>
      <c r="SNF150" s="125"/>
      <c r="SNG150" s="125"/>
      <c r="SNH150" s="125"/>
      <c r="SNI150" s="125"/>
      <c r="SNJ150" s="125"/>
      <c r="SNK150" s="125"/>
      <c r="SNL150" s="125"/>
      <c r="SNM150" s="125"/>
      <c r="SNN150" s="125"/>
      <c r="SNO150" s="125"/>
      <c r="SNP150" s="125"/>
      <c r="SNQ150" s="125"/>
      <c r="SNR150" s="125"/>
      <c r="SNS150" s="125"/>
      <c r="SNT150" s="125"/>
      <c r="SNU150" s="125"/>
      <c r="SNV150" s="125"/>
      <c r="SNW150" s="125"/>
      <c r="SNX150" s="125"/>
      <c r="SNY150" s="125"/>
      <c r="SNZ150" s="125"/>
      <c r="SOA150" s="125"/>
      <c r="SOB150" s="125"/>
      <c r="SOC150" s="125"/>
      <c r="SOD150" s="125"/>
      <c r="SOE150" s="125"/>
      <c r="SOF150" s="125"/>
      <c r="SOG150" s="125"/>
      <c r="SOH150" s="125"/>
      <c r="SOI150" s="125"/>
      <c r="SOJ150" s="125"/>
      <c r="SOK150" s="125"/>
      <c r="SOL150" s="125"/>
      <c r="SOM150" s="125"/>
      <c r="SON150" s="125"/>
      <c r="SOO150" s="125"/>
      <c r="SOP150" s="125"/>
      <c r="SOQ150" s="125"/>
      <c r="SOR150" s="125"/>
      <c r="SOS150" s="125"/>
      <c r="SOT150" s="125"/>
      <c r="SOU150" s="125"/>
      <c r="SOV150" s="125"/>
      <c r="SOW150" s="125"/>
      <c r="SOX150" s="125"/>
      <c r="SOY150" s="125"/>
      <c r="SOZ150" s="125"/>
      <c r="SPA150" s="125"/>
      <c r="SPB150" s="125"/>
      <c r="SPC150" s="125"/>
      <c r="SPD150" s="125"/>
      <c r="SPE150" s="125"/>
      <c r="SPF150" s="125"/>
      <c r="SPM150" s="125"/>
      <c r="SPN150" s="125"/>
      <c r="SPO150" s="125"/>
      <c r="SPP150" s="125"/>
      <c r="SPQ150" s="125"/>
      <c r="SPR150" s="125"/>
      <c r="SPS150" s="125"/>
      <c r="SPT150" s="125"/>
      <c r="SPU150" s="125"/>
      <c r="SPV150" s="125"/>
      <c r="SPW150" s="125"/>
      <c r="SPX150" s="125"/>
      <c r="SPY150" s="125"/>
      <c r="SPZ150" s="125"/>
      <c r="SQA150" s="125"/>
      <c r="SQB150" s="125"/>
      <c r="SQC150" s="125"/>
      <c r="SQD150" s="125"/>
      <c r="SQE150" s="125"/>
      <c r="SQF150" s="125"/>
      <c r="SQG150" s="125"/>
      <c r="SQH150" s="125"/>
      <c r="SQI150" s="125"/>
      <c r="SQJ150" s="125"/>
      <c r="SQK150" s="125"/>
      <c r="SQL150" s="125"/>
      <c r="SQM150" s="125"/>
      <c r="SQN150" s="125"/>
      <c r="SQO150" s="125"/>
      <c r="SQP150" s="125"/>
      <c r="SQQ150" s="125"/>
      <c r="SQR150" s="125"/>
      <c r="SQS150" s="125"/>
      <c r="SQT150" s="125"/>
      <c r="SQU150" s="125"/>
      <c r="SQV150" s="125"/>
      <c r="SQW150" s="125"/>
      <c r="SQX150" s="125"/>
      <c r="SQY150" s="125"/>
      <c r="SQZ150" s="125"/>
      <c r="SRA150" s="125"/>
      <c r="SRB150" s="125"/>
      <c r="SRC150" s="125"/>
      <c r="SRD150" s="125"/>
      <c r="SRE150" s="125"/>
      <c r="SRF150" s="125"/>
      <c r="SRG150" s="125"/>
      <c r="SRH150" s="125"/>
      <c r="SRI150" s="125"/>
      <c r="SRJ150" s="125"/>
      <c r="SRK150" s="125"/>
      <c r="SRL150" s="125"/>
      <c r="SRM150" s="125"/>
      <c r="SRN150" s="125"/>
      <c r="SRO150" s="125"/>
      <c r="SRP150" s="125"/>
      <c r="SRQ150" s="125"/>
      <c r="SRR150" s="125"/>
      <c r="SRS150" s="125"/>
      <c r="SRT150" s="125"/>
      <c r="SRU150" s="125"/>
      <c r="SRV150" s="125"/>
      <c r="SRW150" s="125"/>
      <c r="SRX150" s="125"/>
      <c r="SRY150" s="125"/>
      <c r="SRZ150" s="125"/>
      <c r="SSA150" s="125"/>
      <c r="SSB150" s="125"/>
      <c r="SSC150" s="125"/>
      <c r="SSD150" s="125"/>
      <c r="SSE150" s="125"/>
      <c r="SSF150" s="125"/>
      <c r="SSG150" s="125"/>
      <c r="SSH150" s="125"/>
      <c r="SSI150" s="125"/>
      <c r="SSJ150" s="125"/>
      <c r="SSK150" s="125"/>
      <c r="SSL150" s="125"/>
      <c r="SSM150" s="125"/>
      <c r="SSN150" s="125"/>
      <c r="SSO150" s="125"/>
      <c r="SSP150" s="125"/>
      <c r="SSQ150" s="125"/>
      <c r="SSR150" s="125"/>
      <c r="SSS150" s="125"/>
      <c r="SST150" s="125"/>
      <c r="SSU150" s="125"/>
      <c r="SSV150" s="125"/>
      <c r="SSW150" s="125"/>
      <c r="SSX150" s="125"/>
      <c r="SSY150" s="125"/>
      <c r="SSZ150" s="125"/>
      <c r="STA150" s="125"/>
      <c r="STB150" s="125"/>
      <c r="STC150" s="125"/>
      <c r="STD150" s="125"/>
      <c r="STE150" s="125"/>
      <c r="STF150" s="125"/>
      <c r="STG150" s="125"/>
      <c r="STH150" s="125"/>
      <c r="STI150" s="125"/>
      <c r="STJ150" s="125"/>
      <c r="STK150" s="125"/>
      <c r="STL150" s="125"/>
      <c r="STM150" s="125"/>
      <c r="STN150" s="125"/>
      <c r="STO150" s="125"/>
      <c r="STP150" s="125"/>
      <c r="STQ150" s="125"/>
      <c r="STR150" s="125"/>
      <c r="STS150" s="125"/>
      <c r="STT150" s="125"/>
      <c r="STU150" s="125"/>
      <c r="STV150" s="125"/>
      <c r="STW150" s="125"/>
      <c r="STX150" s="125"/>
      <c r="STY150" s="125"/>
      <c r="STZ150" s="125"/>
      <c r="SUA150" s="125"/>
      <c r="SUB150" s="125"/>
      <c r="SUC150" s="125"/>
      <c r="SUD150" s="125"/>
      <c r="SUE150" s="125"/>
      <c r="SUF150" s="125"/>
      <c r="SUG150" s="125"/>
      <c r="SUH150" s="125"/>
      <c r="SUI150" s="125"/>
      <c r="SUJ150" s="125"/>
      <c r="SUK150" s="125"/>
      <c r="SUL150" s="125"/>
      <c r="SUM150" s="125"/>
      <c r="SUN150" s="125"/>
      <c r="SUO150" s="125"/>
      <c r="SUP150" s="125"/>
      <c r="SUQ150" s="125"/>
      <c r="SUR150" s="125"/>
      <c r="SUS150" s="125"/>
      <c r="SUT150" s="125"/>
      <c r="SUU150" s="125"/>
      <c r="SUV150" s="125"/>
      <c r="SUW150" s="125"/>
      <c r="SUX150" s="125"/>
      <c r="SUY150" s="125"/>
      <c r="SUZ150" s="125"/>
      <c r="SVA150" s="125"/>
      <c r="SVB150" s="125"/>
      <c r="SVC150" s="125"/>
      <c r="SVD150" s="125"/>
      <c r="SVE150" s="125"/>
      <c r="SVF150" s="125"/>
      <c r="SVG150" s="125"/>
      <c r="SVH150" s="125"/>
      <c r="SVI150" s="125"/>
      <c r="SVJ150" s="125"/>
      <c r="SVK150" s="125"/>
      <c r="SVL150" s="125"/>
      <c r="SVM150" s="125"/>
      <c r="SVN150" s="125"/>
      <c r="SVO150" s="125"/>
      <c r="SVP150" s="125"/>
      <c r="SVQ150" s="125"/>
      <c r="SVR150" s="125"/>
      <c r="SVS150" s="125"/>
      <c r="SVT150" s="125"/>
      <c r="SVU150" s="125"/>
      <c r="SVV150" s="125"/>
      <c r="SVW150" s="125"/>
      <c r="SVX150" s="125"/>
      <c r="SVY150" s="125"/>
      <c r="SVZ150" s="125"/>
      <c r="SWA150" s="125"/>
      <c r="SWB150" s="125"/>
      <c r="SWC150" s="125"/>
      <c r="SWD150" s="125"/>
      <c r="SWE150" s="125"/>
      <c r="SWF150" s="125"/>
      <c r="SWG150" s="125"/>
      <c r="SWH150" s="125"/>
      <c r="SWI150" s="125"/>
      <c r="SWJ150" s="125"/>
      <c r="SWK150" s="125"/>
      <c r="SWL150" s="125"/>
      <c r="SWM150" s="125"/>
      <c r="SWN150" s="125"/>
      <c r="SWO150" s="125"/>
      <c r="SWP150" s="125"/>
      <c r="SWQ150" s="125"/>
      <c r="SWR150" s="125"/>
      <c r="SWS150" s="125"/>
      <c r="SWT150" s="125"/>
      <c r="SWU150" s="125"/>
      <c r="SWV150" s="125"/>
      <c r="SWW150" s="125"/>
      <c r="SWX150" s="125"/>
      <c r="SWY150" s="125"/>
      <c r="SWZ150" s="125"/>
      <c r="SXA150" s="125"/>
      <c r="SXB150" s="125"/>
      <c r="SXC150" s="125"/>
      <c r="SXD150" s="125"/>
      <c r="SXE150" s="125"/>
      <c r="SXF150" s="125"/>
      <c r="SXG150" s="125"/>
      <c r="SXH150" s="125"/>
      <c r="SXI150" s="125"/>
      <c r="SXJ150" s="125"/>
      <c r="SXK150" s="125"/>
      <c r="SXL150" s="125"/>
      <c r="SXM150" s="125"/>
      <c r="SXN150" s="125"/>
      <c r="SXO150" s="125"/>
      <c r="SXP150" s="125"/>
      <c r="SXQ150" s="125"/>
      <c r="SXR150" s="125"/>
      <c r="SXS150" s="125"/>
      <c r="SXT150" s="125"/>
      <c r="SXU150" s="125"/>
      <c r="SXV150" s="125"/>
      <c r="SXW150" s="125"/>
      <c r="SXX150" s="125"/>
      <c r="SXY150" s="125"/>
      <c r="SXZ150" s="125"/>
      <c r="SYA150" s="125"/>
      <c r="SYB150" s="125"/>
      <c r="SYC150" s="125"/>
      <c r="SYD150" s="125"/>
      <c r="SYE150" s="125"/>
      <c r="SYF150" s="125"/>
      <c r="SYG150" s="125"/>
      <c r="SYH150" s="125"/>
      <c r="SYI150" s="125"/>
      <c r="SYJ150" s="125"/>
      <c r="SYK150" s="125"/>
      <c r="SYL150" s="125"/>
      <c r="SYM150" s="125"/>
      <c r="SYN150" s="125"/>
      <c r="SYO150" s="125"/>
      <c r="SYP150" s="125"/>
      <c r="SYQ150" s="125"/>
      <c r="SYR150" s="125"/>
      <c r="SYS150" s="125"/>
      <c r="SYT150" s="125"/>
      <c r="SYU150" s="125"/>
      <c r="SYV150" s="125"/>
      <c r="SYW150" s="125"/>
      <c r="SYX150" s="125"/>
      <c r="SYY150" s="125"/>
      <c r="SYZ150" s="125"/>
      <c r="SZA150" s="125"/>
      <c r="SZB150" s="125"/>
      <c r="SZI150" s="125"/>
      <c r="SZJ150" s="125"/>
      <c r="SZK150" s="125"/>
      <c r="SZL150" s="125"/>
      <c r="SZM150" s="125"/>
      <c r="SZN150" s="125"/>
      <c r="SZO150" s="125"/>
      <c r="SZP150" s="125"/>
      <c r="SZQ150" s="125"/>
      <c r="SZR150" s="125"/>
      <c r="SZS150" s="125"/>
      <c r="SZT150" s="125"/>
      <c r="SZU150" s="125"/>
      <c r="SZV150" s="125"/>
      <c r="SZW150" s="125"/>
      <c r="SZX150" s="125"/>
      <c r="SZY150" s="125"/>
      <c r="SZZ150" s="125"/>
      <c r="TAA150" s="125"/>
      <c r="TAB150" s="125"/>
      <c r="TAC150" s="125"/>
      <c r="TAD150" s="125"/>
      <c r="TAE150" s="125"/>
      <c r="TAF150" s="125"/>
      <c r="TAG150" s="125"/>
      <c r="TAH150" s="125"/>
      <c r="TAI150" s="125"/>
      <c r="TAJ150" s="125"/>
      <c r="TAK150" s="125"/>
      <c r="TAL150" s="125"/>
      <c r="TAM150" s="125"/>
      <c r="TAN150" s="125"/>
      <c r="TAO150" s="125"/>
      <c r="TAP150" s="125"/>
      <c r="TAQ150" s="125"/>
      <c r="TAR150" s="125"/>
      <c r="TAS150" s="125"/>
      <c r="TAT150" s="125"/>
      <c r="TAU150" s="125"/>
      <c r="TAV150" s="125"/>
      <c r="TAW150" s="125"/>
      <c r="TAX150" s="125"/>
      <c r="TAY150" s="125"/>
      <c r="TAZ150" s="125"/>
      <c r="TBA150" s="125"/>
      <c r="TBB150" s="125"/>
      <c r="TBC150" s="125"/>
      <c r="TBD150" s="125"/>
      <c r="TBE150" s="125"/>
      <c r="TBF150" s="125"/>
      <c r="TBG150" s="125"/>
      <c r="TBH150" s="125"/>
      <c r="TBI150" s="125"/>
      <c r="TBJ150" s="125"/>
      <c r="TBK150" s="125"/>
      <c r="TBL150" s="125"/>
      <c r="TBM150" s="125"/>
      <c r="TBN150" s="125"/>
      <c r="TBO150" s="125"/>
      <c r="TBP150" s="125"/>
      <c r="TBQ150" s="125"/>
      <c r="TBR150" s="125"/>
      <c r="TBS150" s="125"/>
      <c r="TBT150" s="125"/>
      <c r="TBU150" s="125"/>
      <c r="TBV150" s="125"/>
      <c r="TBW150" s="125"/>
      <c r="TBX150" s="125"/>
      <c r="TBY150" s="125"/>
      <c r="TBZ150" s="125"/>
      <c r="TCA150" s="125"/>
      <c r="TCB150" s="125"/>
      <c r="TCC150" s="125"/>
      <c r="TCD150" s="125"/>
      <c r="TCE150" s="125"/>
      <c r="TCF150" s="125"/>
      <c r="TCG150" s="125"/>
      <c r="TCH150" s="125"/>
      <c r="TCI150" s="125"/>
      <c r="TCJ150" s="125"/>
      <c r="TCK150" s="125"/>
      <c r="TCL150" s="125"/>
      <c r="TCM150" s="125"/>
      <c r="TCN150" s="125"/>
      <c r="TCO150" s="125"/>
      <c r="TCP150" s="125"/>
      <c r="TCQ150" s="125"/>
      <c r="TCR150" s="125"/>
      <c r="TCS150" s="125"/>
      <c r="TCT150" s="125"/>
      <c r="TCU150" s="125"/>
      <c r="TCV150" s="125"/>
      <c r="TCW150" s="125"/>
      <c r="TCX150" s="125"/>
      <c r="TCY150" s="125"/>
      <c r="TCZ150" s="125"/>
      <c r="TDA150" s="125"/>
      <c r="TDB150" s="125"/>
      <c r="TDC150" s="125"/>
      <c r="TDD150" s="125"/>
      <c r="TDE150" s="125"/>
      <c r="TDF150" s="125"/>
      <c r="TDG150" s="125"/>
      <c r="TDH150" s="125"/>
      <c r="TDI150" s="125"/>
      <c r="TDJ150" s="125"/>
      <c r="TDK150" s="125"/>
      <c r="TDL150" s="125"/>
      <c r="TDM150" s="125"/>
      <c r="TDN150" s="125"/>
      <c r="TDO150" s="125"/>
      <c r="TDP150" s="125"/>
      <c r="TDQ150" s="125"/>
      <c r="TDR150" s="125"/>
      <c r="TDS150" s="125"/>
      <c r="TDT150" s="125"/>
      <c r="TDU150" s="125"/>
      <c r="TDV150" s="125"/>
      <c r="TDW150" s="125"/>
      <c r="TDX150" s="125"/>
      <c r="TDY150" s="125"/>
      <c r="TDZ150" s="125"/>
      <c r="TEA150" s="125"/>
      <c r="TEB150" s="125"/>
      <c r="TEC150" s="125"/>
      <c r="TED150" s="125"/>
      <c r="TEE150" s="125"/>
      <c r="TEF150" s="125"/>
      <c r="TEG150" s="125"/>
      <c r="TEH150" s="125"/>
      <c r="TEI150" s="125"/>
      <c r="TEJ150" s="125"/>
      <c r="TEK150" s="125"/>
      <c r="TEL150" s="125"/>
      <c r="TEM150" s="125"/>
      <c r="TEN150" s="125"/>
      <c r="TEO150" s="125"/>
      <c r="TEP150" s="125"/>
      <c r="TEQ150" s="125"/>
      <c r="TER150" s="125"/>
      <c r="TES150" s="125"/>
      <c r="TET150" s="125"/>
      <c r="TEU150" s="125"/>
      <c r="TEV150" s="125"/>
      <c r="TEW150" s="125"/>
      <c r="TEX150" s="125"/>
      <c r="TEY150" s="125"/>
      <c r="TEZ150" s="125"/>
      <c r="TFA150" s="125"/>
      <c r="TFB150" s="125"/>
      <c r="TFC150" s="125"/>
      <c r="TFD150" s="125"/>
      <c r="TFE150" s="125"/>
      <c r="TFF150" s="125"/>
      <c r="TFG150" s="125"/>
      <c r="TFH150" s="125"/>
      <c r="TFI150" s="125"/>
      <c r="TFJ150" s="125"/>
      <c r="TFK150" s="125"/>
      <c r="TFL150" s="125"/>
      <c r="TFM150" s="125"/>
      <c r="TFN150" s="125"/>
      <c r="TFO150" s="125"/>
      <c r="TFP150" s="125"/>
      <c r="TFQ150" s="125"/>
      <c r="TFR150" s="125"/>
      <c r="TFS150" s="125"/>
      <c r="TFT150" s="125"/>
      <c r="TFU150" s="125"/>
      <c r="TFV150" s="125"/>
      <c r="TFW150" s="125"/>
      <c r="TFX150" s="125"/>
      <c r="TFY150" s="125"/>
      <c r="TFZ150" s="125"/>
      <c r="TGA150" s="125"/>
      <c r="TGB150" s="125"/>
      <c r="TGC150" s="125"/>
      <c r="TGD150" s="125"/>
      <c r="TGE150" s="125"/>
      <c r="TGF150" s="125"/>
      <c r="TGG150" s="125"/>
      <c r="TGH150" s="125"/>
      <c r="TGI150" s="125"/>
      <c r="TGJ150" s="125"/>
      <c r="TGK150" s="125"/>
      <c r="TGL150" s="125"/>
      <c r="TGM150" s="125"/>
      <c r="TGN150" s="125"/>
      <c r="TGO150" s="125"/>
      <c r="TGP150" s="125"/>
      <c r="TGQ150" s="125"/>
      <c r="TGR150" s="125"/>
      <c r="TGS150" s="125"/>
      <c r="TGT150" s="125"/>
      <c r="TGU150" s="125"/>
      <c r="TGV150" s="125"/>
      <c r="TGW150" s="125"/>
      <c r="TGX150" s="125"/>
      <c r="TGY150" s="125"/>
      <c r="TGZ150" s="125"/>
      <c r="THA150" s="125"/>
      <c r="THB150" s="125"/>
      <c r="THC150" s="125"/>
      <c r="THD150" s="125"/>
      <c r="THE150" s="125"/>
      <c r="THF150" s="125"/>
      <c r="THG150" s="125"/>
      <c r="THH150" s="125"/>
      <c r="THI150" s="125"/>
      <c r="THJ150" s="125"/>
      <c r="THK150" s="125"/>
      <c r="THL150" s="125"/>
      <c r="THM150" s="125"/>
      <c r="THN150" s="125"/>
      <c r="THO150" s="125"/>
      <c r="THP150" s="125"/>
      <c r="THQ150" s="125"/>
      <c r="THR150" s="125"/>
      <c r="THS150" s="125"/>
      <c r="THT150" s="125"/>
      <c r="THU150" s="125"/>
      <c r="THV150" s="125"/>
      <c r="THW150" s="125"/>
      <c r="THX150" s="125"/>
      <c r="THY150" s="125"/>
      <c r="THZ150" s="125"/>
      <c r="TIA150" s="125"/>
      <c r="TIB150" s="125"/>
      <c r="TIC150" s="125"/>
      <c r="TID150" s="125"/>
      <c r="TIE150" s="125"/>
      <c r="TIF150" s="125"/>
      <c r="TIG150" s="125"/>
      <c r="TIH150" s="125"/>
      <c r="TII150" s="125"/>
      <c r="TIJ150" s="125"/>
      <c r="TIK150" s="125"/>
      <c r="TIL150" s="125"/>
      <c r="TIM150" s="125"/>
      <c r="TIN150" s="125"/>
      <c r="TIO150" s="125"/>
      <c r="TIP150" s="125"/>
      <c r="TIQ150" s="125"/>
      <c r="TIR150" s="125"/>
      <c r="TIS150" s="125"/>
      <c r="TIT150" s="125"/>
      <c r="TIU150" s="125"/>
      <c r="TIV150" s="125"/>
      <c r="TIW150" s="125"/>
      <c r="TIX150" s="125"/>
      <c r="TJE150" s="125"/>
      <c r="TJF150" s="125"/>
      <c r="TJG150" s="125"/>
      <c r="TJH150" s="125"/>
      <c r="TJI150" s="125"/>
      <c r="TJJ150" s="125"/>
      <c r="TJK150" s="125"/>
      <c r="TJL150" s="125"/>
      <c r="TJM150" s="125"/>
      <c r="TJN150" s="125"/>
      <c r="TJO150" s="125"/>
      <c r="TJP150" s="125"/>
      <c r="TJQ150" s="125"/>
      <c r="TJR150" s="125"/>
      <c r="TJS150" s="125"/>
      <c r="TJT150" s="125"/>
      <c r="TJU150" s="125"/>
      <c r="TJV150" s="125"/>
      <c r="TJW150" s="125"/>
      <c r="TJX150" s="125"/>
      <c r="TJY150" s="125"/>
      <c r="TJZ150" s="125"/>
      <c r="TKA150" s="125"/>
      <c r="TKB150" s="125"/>
      <c r="TKC150" s="125"/>
      <c r="TKD150" s="125"/>
      <c r="TKE150" s="125"/>
      <c r="TKF150" s="125"/>
      <c r="TKG150" s="125"/>
      <c r="TKH150" s="125"/>
      <c r="TKI150" s="125"/>
      <c r="TKJ150" s="125"/>
      <c r="TKK150" s="125"/>
      <c r="TKL150" s="125"/>
      <c r="TKM150" s="125"/>
      <c r="TKN150" s="125"/>
      <c r="TKO150" s="125"/>
      <c r="TKP150" s="125"/>
      <c r="TKQ150" s="125"/>
      <c r="TKR150" s="125"/>
      <c r="TKS150" s="125"/>
      <c r="TKT150" s="125"/>
      <c r="TKU150" s="125"/>
      <c r="TKV150" s="125"/>
      <c r="TKW150" s="125"/>
      <c r="TKX150" s="125"/>
      <c r="TKY150" s="125"/>
      <c r="TKZ150" s="125"/>
      <c r="TLA150" s="125"/>
      <c r="TLB150" s="125"/>
      <c r="TLC150" s="125"/>
      <c r="TLD150" s="125"/>
      <c r="TLE150" s="125"/>
      <c r="TLF150" s="125"/>
      <c r="TLG150" s="125"/>
      <c r="TLH150" s="125"/>
      <c r="TLI150" s="125"/>
      <c r="TLJ150" s="125"/>
      <c r="TLK150" s="125"/>
      <c r="TLL150" s="125"/>
      <c r="TLM150" s="125"/>
      <c r="TLN150" s="125"/>
      <c r="TLO150" s="125"/>
      <c r="TLP150" s="125"/>
      <c r="TLQ150" s="125"/>
      <c r="TLR150" s="125"/>
      <c r="TLS150" s="125"/>
      <c r="TLT150" s="125"/>
      <c r="TLU150" s="125"/>
      <c r="TLV150" s="125"/>
      <c r="TLW150" s="125"/>
      <c r="TLX150" s="125"/>
      <c r="TLY150" s="125"/>
      <c r="TLZ150" s="125"/>
      <c r="TMA150" s="125"/>
      <c r="TMB150" s="125"/>
      <c r="TMC150" s="125"/>
      <c r="TMD150" s="125"/>
      <c r="TME150" s="125"/>
      <c r="TMF150" s="125"/>
      <c r="TMG150" s="125"/>
      <c r="TMH150" s="125"/>
      <c r="TMI150" s="125"/>
      <c r="TMJ150" s="125"/>
      <c r="TMK150" s="125"/>
      <c r="TML150" s="125"/>
      <c r="TMM150" s="125"/>
      <c r="TMN150" s="125"/>
      <c r="TMO150" s="125"/>
      <c r="TMP150" s="125"/>
      <c r="TMQ150" s="125"/>
      <c r="TMR150" s="125"/>
      <c r="TMS150" s="125"/>
      <c r="TMT150" s="125"/>
      <c r="TMU150" s="125"/>
      <c r="TMV150" s="125"/>
      <c r="TMW150" s="125"/>
      <c r="TMX150" s="125"/>
      <c r="TMY150" s="125"/>
      <c r="TMZ150" s="125"/>
      <c r="TNA150" s="125"/>
      <c r="TNB150" s="125"/>
      <c r="TNC150" s="125"/>
      <c r="TND150" s="125"/>
      <c r="TNE150" s="125"/>
      <c r="TNF150" s="125"/>
      <c r="TNG150" s="125"/>
      <c r="TNH150" s="125"/>
      <c r="TNI150" s="125"/>
      <c r="TNJ150" s="125"/>
      <c r="TNK150" s="125"/>
      <c r="TNL150" s="125"/>
      <c r="TNM150" s="125"/>
      <c r="TNN150" s="125"/>
      <c r="TNO150" s="125"/>
      <c r="TNP150" s="125"/>
      <c r="TNQ150" s="125"/>
      <c r="TNR150" s="125"/>
      <c r="TNS150" s="125"/>
      <c r="TNT150" s="125"/>
      <c r="TNU150" s="125"/>
      <c r="TNV150" s="125"/>
      <c r="TNW150" s="125"/>
      <c r="TNX150" s="125"/>
      <c r="TNY150" s="125"/>
      <c r="TNZ150" s="125"/>
      <c r="TOA150" s="125"/>
      <c r="TOB150" s="125"/>
      <c r="TOC150" s="125"/>
      <c r="TOD150" s="125"/>
      <c r="TOE150" s="125"/>
      <c r="TOF150" s="125"/>
      <c r="TOG150" s="125"/>
      <c r="TOH150" s="125"/>
      <c r="TOI150" s="125"/>
      <c r="TOJ150" s="125"/>
      <c r="TOK150" s="125"/>
      <c r="TOL150" s="125"/>
      <c r="TOM150" s="125"/>
      <c r="TON150" s="125"/>
      <c r="TOO150" s="125"/>
      <c r="TOP150" s="125"/>
      <c r="TOQ150" s="125"/>
      <c r="TOR150" s="125"/>
      <c r="TOS150" s="125"/>
      <c r="TOT150" s="125"/>
      <c r="TOU150" s="125"/>
      <c r="TOV150" s="125"/>
      <c r="TOW150" s="125"/>
      <c r="TOX150" s="125"/>
      <c r="TOY150" s="125"/>
      <c r="TOZ150" s="125"/>
      <c r="TPA150" s="125"/>
      <c r="TPB150" s="125"/>
      <c r="TPC150" s="125"/>
      <c r="TPD150" s="125"/>
      <c r="TPE150" s="125"/>
      <c r="TPF150" s="125"/>
      <c r="TPG150" s="125"/>
      <c r="TPH150" s="125"/>
      <c r="TPI150" s="125"/>
      <c r="TPJ150" s="125"/>
      <c r="TPK150" s="125"/>
      <c r="TPL150" s="125"/>
      <c r="TPM150" s="125"/>
      <c r="TPN150" s="125"/>
      <c r="TPO150" s="125"/>
      <c r="TPP150" s="125"/>
      <c r="TPQ150" s="125"/>
      <c r="TPR150" s="125"/>
      <c r="TPS150" s="125"/>
      <c r="TPT150" s="125"/>
      <c r="TPU150" s="125"/>
      <c r="TPV150" s="125"/>
      <c r="TPW150" s="125"/>
      <c r="TPX150" s="125"/>
      <c r="TPY150" s="125"/>
      <c r="TPZ150" s="125"/>
      <c r="TQA150" s="125"/>
      <c r="TQB150" s="125"/>
      <c r="TQC150" s="125"/>
      <c r="TQD150" s="125"/>
      <c r="TQE150" s="125"/>
      <c r="TQF150" s="125"/>
      <c r="TQG150" s="125"/>
      <c r="TQH150" s="125"/>
      <c r="TQI150" s="125"/>
      <c r="TQJ150" s="125"/>
      <c r="TQK150" s="125"/>
      <c r="TQL150" s="125"/>
      <c r="TQM150" s="125"/>
      <c r="TQN150" s="125"/>
      <c r="TQO150" s="125"/>
      <c r="TQP150" s="125"/>
      <c r="TQQ150" s="125"/>
      <c r="TQR150" s="125"/>
      <c r="TQS150" s="125"/>
      <c r="TQT150" s="125"/>
      <c r="TQU150" s="125"/>
      <c r="TQV150" s="125"/>
      <c r="TQW150" s="125"/>
      <c r="TQX150" s="125"/>
      <c r="TQY150" s="125"/>
      <c r="TQZ150" s="125"/>
      <c r="TRA150" s="125"/>
      <c r="TRB150" s="125"/>
      <c r="TRC150" s="125"/>
      <c r="TRD150" s="125"/>
      <c r="TRE150" s="125"/>
      <c r="TRF150" s="125"/>
      <c r="TRG150" s="125"/>
      <c r="TRH150" s="125"/>
      <c r="TRI150" s="125"/>
      <c r="TRJ150" s="125"/>
      <c r="TRK150" s="125"/>
      <c r="TRL150" s="125"/>
      <c r="TRM150" s="125"/>
      <c r="TRN150" s="125"/>
      <c r="TRO150" s="125"/>
      <c r="TRP150" s="125"/>
      <c r="TRQ150" s="125"/>
      <c r="TRR150" s="125"/>
      <c r="TRS150" s="125"/>
      <c r="TRT150" s="125"/>
      <c r="TRU150" s="125"/>
      <c r="TRV150" s="125"/>
      <c r="TRW150" s="125"/>
      <c r="TRX150" s="125"/>
      <c r="TRY150" s="125"/>
      <c r="TRZ150" s="125"/>
      <c r="TSA150" s="125"/>
      <c r="TSB150" s="125"/>
      <c r="TSC150" s="125"/>
      <c r="TSD150" s="125"/>
      <c r="TSE150" s="125"/>
      <c r="TSF150" s="125"/>
      <c r="TSG150" s="125"/>
      <c r="TSH150" s="125"/>
      <c r="TSI150" s="125"/>
      <c r="TSJ150" s="125"/>
      <c r="TSK150" s="125"/>
      <c r="TSL150" s="125"/>
      <c r="TSM150" s="125"/>
      <c r="TSN150" s="125"/>
      <c r="TSO150" s="125"/>
      <c r="TSP150" s="125"/>
      <c r="TSQ150" s="125"/>
      <c r="TSR150" s="125"/>
      <c r="TSS150" s="125"/>
      <c r="TST150" s="125"/>
      <c r="TTA150" s="125"/>
      <c r="TTB150" s="125"/>
      <c r="TTC150" s="125"/>
      <c r="TTD150" s="125"/>
      <c r="TTE150" s="125"/>
      <c r="TTF150" s="125"/>
      <c r="TTG150" s="125"/>
      <c r="TTH150" s="125"/>
      <c r="TTI150" s="125"/>
      <c r="TTJ150" s="125"/>
      <c r="TTK150" s="125"/>
      <c r="TTL150" s="125"/>
      <c r="TTM150" s="125"/>
      <c r="TTN150" s="125"/>
      <c r="TTO150" s="125"/>
      <c r="TTP150" s="125"/>
      <c r="TTQ150" s="125"/>
      <c r="TTR150" s="125"/>
      <c r="TTS150" s="125"/>
      <c r="TTT150" s="125"/>
      <c r="TTU150" s="125"/>
      <c r="TTV150" s="125"/>
      <c r="TTW150" s="125"/>
      <c r="TTX150" s="125"/>
      <c r="TTY150" s="125"/>
      <c r="TTZ150" s="125"/>
      <c r="TUA150" s="125"/>
      <c r="TUB150" s="125"/>
      <c r="TUC150" s="125"/>
      <c r="TUD150" s="125"/>
      <c r="TUE150" s="125"/>
      <c r="TUF150" s="125"/>
      <c r="TUG150" s="125"/>
      <c r="TUH150" s="125"/>
      <c r="TUI150" s="125"/>
      <c r="TUJ150" s="125"/>
      <c r="TUK150" s="125"/>
      <c r="TUL150" s="125"/>
      <c r="TUM150" s="125"/>
      <c r="TUN150" s="125"/>
      <c r="TUO150" s="125"/>
      <c r="TUP150" s="125"/>
      <c r="TUQ150" s="125"/>
      <c r="TUR150" s="125"/>
      <c r="TUS150" s="125"/>
      <c r="TUT150" s="125"/>
      <c r="TUU150" s="125"/>
      <c r="TUV150" s="125"/>
      <c r="TUW150" s="125"/>
      <c r="TUX150" s="125"/>
      <c r="TUY150" s="125"/>
      <c r="TUZ150" s="125"/>
      <c r="TVA150" s="125"/>
      <c r="TVB150" s="125"/>
      <c r="TVC150" s="125"/>
      <c r="TVD150" s="125"/>
      <c r="TVE150" s="125"/>
      <c r="TVF150" s="125"/>
      <c r="TVG150" s="125"/>
      <c r="TVH150" s="125"/>
      <c r="TVI150" s="125"/>
      <c r="TVJ150" s="125"/>
      <c r="TVK150" s="125"/>
      <c r="TVL150" s="125"/>
      <c r="TVM150" s="125"/>
      <c r="TVN150" s="125"/>
      <c r="TVO150" s="125"/>
      <c r="TVP150" s="125"/>
      <c r="TVQ150" s="125"/>
      <c r="TVR150" s="125"/>
      <c r="TVS150" s="125"/>
      <c r="TVT150" s="125"/>
      <c r="TVU150" s="125"/>
      <c r="TVV150" s="125"/>
      <c r="TVW150" s="125"/>
      <c r="TVX150" s="125"/>
      <c r="TVY150" s="125"/>
      <c r="TVZ150" s="125"/>
      <c r="TWA150" s="125"/>
      <c r="TWB150" s="125"/>
      <c r="TWC150" s="125"/>
      <c r="TWD150" s="125"/>
      <c r="TWE150" s="125"/>
      <c r="TWF150" s="125"/>
      <c r="TWG150" s="125"/>
      <c r="TWH150" s="125"/>
      <c r="TWI150" s="125"/>
      <c r="TWJ150" s="125"/>
      <c r="TWK150" s="125"/>
      <c r="TWL150" s="125"/>
      <c r="TWM150" s="125"/>
      <c r="TWN150" s="125"/>
      <c r="TWO150" s="125"/>
      <c r="TWP150" s="125"/>
      <c r="TWQ150" s="125"/>
      <c r="TWR150" s="125"/>
      <c r="TWS150" s="125"/>
      <c r="TWT150" s="125"/>
      <c r="TWU150" s="125"/>
      <c r="TWV150" s="125"/>
      <c r="TWW150" s="125"/>
      <c r="TWX150" s="125"/>
      <c r="TWY150" s="125"/>
      <c r="TWZ150" s="125"/>
      <c r="TXA150" s="125"/>
      <c r="TXB150" s="125"/>
      <c r="TXC150" s="125"/>
      <c r="TXD150" s="125"/>
      <c r="TXE150" s="125"/>
      <c r="TXF150" s="125"/>
      <c r="TXG150" s="125"/>
      <c r="TXH150" s="125"/>
      <c r="TXI150" s="125"/>
      <c r="TXJ150" s="125"/>
      <c r="TXK150" s="125"/>
      <c r="TXL150" s="125"/>
      <c r="TXM150" s="125"/>
      <c r="TXN150" s="125"/>
      <c r="TXO150" s="125"/>
      <c r="TXP150" s="125"/>
      <c r="TXQ150" s="125"/>
      <c r="TXR150" s="125"/>
      <c r="TXS150" s="125"/>
      <c r="TXT150" s="125"/>
      <c r="TXU150" s="125"/>
      <c r="TXV150" s="125"/>
      <c r="TXW150" s="125"/>
      <c r="TXX150" s="125"/>
      <c r="TXY150" s="125"/>
      <c r="TXZ150" s="125"/>
      <c r="TYA150" s="125"/>
      <c r="TYB150" s="125"/>
      <c r="TYC150" s="125"/>
      <c r="TYD150" s="125"/>
      <c r="TYE150" s="125"/>
      <c r="TYF150" s="125"/>
      <c r="TYG150" s="125"/>
      <c r="TYH150" s="125"/>
      <c r="TYI150" s="125"/>
      <c r="TYJ150" s="125"/>
      <c r="TYK150" s="125"/>
      <c r="TYL150" s="125"/>
      <c r="TYM150" s="125"/>
      <c r="TYN150" s="125"/>
      <c r="TYO150" s="125"/>
      <c r="TYP150" s="125"/>
      <c r="TYQ150" s="125"/>
      <c r="TYR150" s="125"/>
      <c r="TYS150" s="125"/>
      <c r="TYT150" s="125"/>
      <c r="TYU150" s="125"/>
      <c r="TYV150" s="125"/>
      <c r="TYW150" s="125"/>
      <c r="TYX150" s="125"/>
      <c r="TYY150" s="125"/>
      <c r="TYZ150" s="125"/>
      <c r="TZA150" s="125"/>
      <c r="TZB150" s="125"/>
      <c r="TZC150" s="125"/>
      <c r="TZD150" s="125"/>
      <c r="TZE150" s="125"/>
      <c r="TZF150" s="125"/>
      <c r="TZG150" s="125"/>
      <c r="TZH150" s="125"/>
      <c r="TZI150" s="125"/>
      <c r="TZJ150" s="125"/>
      <c r="TZK150" s="125"/>
      <c r="TZL150" s="125"/>
      <c r="TZM150" s="125"/>
      <c r="TZN150" s="125"/>
      <c r="TZO150" s="125"/>
      <c r="TZP150" s="125"/>
      <c r="TZQ150" s="125"/>
      <c r="TZR150" s="125"/>
      <c r="TZS150" s="125"/>
      <c r="TZT150" s="125"/>
      <c r="TZU150" s="125"/>
      <c r="TZV150" s="125"/>
      <c r="TZW150" s="125"/>
      <c r="TZX150" s="125"/>
      <c r="TZY150" s="125"/>
      <c r="TZZ150" s="125"/>
      <c r="UAA150" s="125"/>
      <c r="UAB150" s="125"/>
      <c r="UAC150" s="125"/>
      <c r="UAD150" s="125"/>
      <c r="UAE150" s="125"/>
      <c r="UAF150" s="125"/>
      <c r="UAG150" s="125"/>
      <c r="UAH150" s="125"/>
      <c r="UAI150" s="125"/>
      <c r="UAJ150" s="125"/>
      <c r="UAK150" s="125"/>
      <c r="UAL150" s="125"/>
      <c r="UAM150" s="125"/>
      <c r="UAN150" s="125"/>
      <c r="UAO150" s="125"/>
      <c r="UAP150" s="125"/>
      <c r="UAQ150" s="125"/>
      <c r="UAR150" s="125"/>
      <c r="UAS150" s="125"/>
      <c r="UAT150" s="125"/>
      <c r="UAU150" s="125"/>
      <c r="UAV150" s="125"/>
      <c r="UAW150" s="125"/>
      <c r="UAX150" s="125"/>
      <c r="UAY150" s="125"/>
      <c r="UAZ150" s="125"/>
      <c r="UBA150" s="125"/>
      <c r="UBB150" s="125"/>
      <c r="UBC150" s="125"/>
      <c r="UBD150" s="125"/>
      <c r="UBE150" s="125"/>
      <c r="UBF150" s="125"/>
      <c r="UBG150" s="125"/>
      <c r="UBH150" s="125"/>
      <c r="UBI150" s="125"/>
      <c r="UBJ150" s="125"/>
      <c r="UBK150" s="125"/>
      <c r="UBL150" s="125"/>
      <c r="UBM150" s="125"/>
      <c r="UBN150" s="125"/>
      <c r="UBO150" s="125"/>
      <c r="UBP150" s="125"/>
      <c r="UBQ150" s="125"/>
      <c r="UBR150" s="125"/>
      <c r="UBS150" s="125"/>
      <c r="UBT150" s="125"/>
      <c r="UBU150" s="125"/>
      <c r="UBV150" s="125"/>
      <c r="UBW150" s="125"/>
      <c r="UBX150" s="125"/>
      <c r="UBY150" s="125"/>
      <c r="UBZ150" s="125"/>
      <c r="UCA150" s="125"/>
      <c r="UCB150" s="125"/>
      <c r="UCC150" s="125"/>
      <c r="UCD150" s="125"/>
      <c r="UCE150" s="125"/>
      <c r="UCF150" s="125"/>
      <c r="UCG150" s="125"/>
      <c r="UCH150" s="125"/>
      <c r="UCI150" s="125"/>
      <c r="UCJ150" s="125"/>
      <c r="UCK150" s="125"/>
      <c r="UCL150" s="125"/>
      <c r="UCM150" s="125"/>
      <c r="UCN150" s="125"/>
      <c r="UCO150" s="125"/>
      <c r="UCP150" s="125"/>
      <c r="UCW150" s="125"/>
      <c r="UCX150" s="125"/>
      <c r="UCY150" s="125"/>
      <c r="UCZ150" s="125"/>
      <c r="UDA150" s="125"/>
      <c r="UDB150" s="125"/>
      <c r="UDC150" s="125"/>
      <c r="UDD150" s="125"/>
      <c r="UDE150" s="125"/>
      <c r="UDF150" s="125"/>
      <c r="UDG150" s="125"/>
      <c r="UDH150" s="125"/>
      <c r="UDI150" s="125"/>
      <c r="UDJ150" s="125"/>
      <c r="UDK150" s="125"/>
      <c r="UDL150" s="125"/>
      <c r="UDM150" s="125"/>
      <c r="UDN150" s="125"/>
      <c r="UDO150" s="125"/>
      <c r="UDP150" s="125"/>
      <c r="UDQ150" s="125"/>
      <c r="UDR150" s="125"/>
      <c r="UDS150" s="125"/>
      <c r="UDT150" s="125"/>
      <c r="UDU150" s="125"/>
      <c r="UDV150" s="125"/>
      <c r="UDW150" s="125"/>
      <c r="UDX150" s="125"/>
      <c r="UDY150" s="125"/>
      <c r="UDZ150" s="125"/>
      <c r="UEA150" s="125"/>
      <c r="UEB150" s="125"/>
      <c r="UEC150" s="125"/>
      <c r="UED150" s="125"/>
      <c r="UEE150" s="125"/>
      <c r="UEF150" s="125"/>
      <c r="UEG150" s="125"/>
      <c r="UEH150" s="125"/>
      <c r="UEI150" s="125"/>
      <c r="UEJ150" s="125"/>
      <c r="UEK150" s="125"/>
      <c r="UEL150" s="125"/>
      <c r="UEM150" s="125"/>
      <c r="UEN150" s="125"/>
      <c r="UEO150" s="125"/>
      <c r="UEP150" s="125"/>
      <c r="UEQ150" s="125"/>
      <c r="UER150" s="125"/>
      <c r="UES150" s="125"/>
      <c r="UET150" s="125"/>
      <c r="UEU150" s="125"/>
      <c r="UEV150" s="125"/>
      <c r="UEW150" s="125"/>
      <c r="UEX150" s="125"/>
      <c r="UEY150" s="125"/>
      <c r="UEZ150" s="125"/>
      <c r="UFA150" s="125"/>
      <c r="UFB150" s="125"/>
      <c r="UFC150" s="125"/>
      <c r="UFD150" s="125"/>
      <c r="UFE150" s="125"/>
      <c r="UFF150" s="125"/>
      <c r="UFG150" s="125"/>
      <c r="UFH150" s="125"/>
      <c r="UFI150" s="125"/>
      <c r="UFJ150" s="125"/>
      <c r="UFK150" s="125"/>
      <c r="UFL150" s="125"/>
      <c r="UFM150" s="125"/>
      <c r="UFN150" s="125"/>
      <c r="UFO150" s="125"/>
      <c r="UFP150" s="125"/>
      <c r="UFQ150" s="125"/>
      <c r="UFR150" s="125"/>
      <c r="UFS150" s="125"/>
      <c r="UFT150" s="125"/>
      <c r="UFU150" s="125"/>
      <c r="UFV150" s="125"/>
      <c r="UFW150" s="125"/>
      <c r="UFX150" s="125"/>
      <c r="UFY150" s="125"/>
      <c r="UFZ150" s="125"/>
      <c r="UGA150" s="125"/>
      <c r="UGB150" s="125"/>
      <c r="UGC150" s="125"/>
      <c r="UGD150" s="125"/>
      <c r="UGE150" s="125"/>
      <c r="UGF150" s="125"/>
      <c r="UGG150" s="125"/>
      <c r="UGH150" s="125"/>
      <c r="UGI150" s="125"/>
      <c r="UGJ150" s="125"/>
      <c r="UGK150" s="125"/>
      <c r="UGL150" s="125"/>
      <c r="UGM150" s="125"/>
      <c r="UGN150" s="125"/>
      <c r="UGO150" s="125"/>
      <c r="UGP150" s="125"/>
      <c r="UGQ150" s="125"/>
      <c r="UGR150" s="125"/>
      <c r="UGS150" s="125"/>
      <c r="UGT150" s="125"/>
      <c r="UGU150" s="125"/>
      <c r="UGV150" s="125"/>
      <c r="UGW150" s="125"/>
      <c r="UGX150" s="125"/>
      <c r="UGY150" s="125"/>
      <c r="UGZ150" s="125"/>
      <c r="UHA150" s="125"/>
      <c r="UHB150" s="125"/>
      <c r="UHC150" s="125"/>
      <c r="UHD150" s="125"/>
      <c r="UHE150" s="125"/>
      <c r="UHF150" s="125"/>
      <c r="UHG150" s="125"/>
      <c r="UHH150" s="125"/>
      <c r="UHI150" s="125"/>
      <c r="UHJ150" s="125"/>
      <c r="UHK150" s="125"/>
      <c r="UHL150" s="125"/>
      <c r="UHM150" s="125"/>
      <c r="UHN150" s="125"/>
      <c r="UHO150" s="125"/>
      <c r="UHP150" s="125"/>
      <c r="UHQ150" s="125"/>
      <c r="UHR150" s="125"/>
      <c r="UHS150" s="125"/>
      <c r="UHT150" s="125"/>
      <c r="UHU150" s="125"/>
      <c r="UHV150" s="125"/>
      <c r="UHW150" s="125"/>
      <c r="UHX150" s="125"/>
      <c r="UHY150" s="125"/>
      <c r="UHZ150" s="125"/>
      <c r="UIA150" s="125"/>
      <c r="UIB150" s="125"/>
      <c r="UIC150" s="125"/>
      <c r="UID150" s="125"/>
      <c r="UIE150" s="125"/>
      <c r="UIF150" s="125"/>
      <c r="UIG150" s="125"/>
      <c r="UIH150" s="125"/>
      <c r="UII150" s="125"/>
      <c r="UIJ150" s="125"/>
      <c r="UIK150" s="125"/>
      <c r="UIL150" s="125"/>
      <c r="UIM150" s="125"/>
      <c r="UIN150" s="125"/>
      <c r="UIO150" s="125"/>
      <c r="UIP150" s="125"/>
      <c r="UIQ150" s="125"/>
      <c r="UIR150" s="125"/>
      <c r="UIS150" s="125"/>
      <c r="UIT150" s="125"/>
      <c r="UIU150" s="125"/>
      <c r="UIV150" s="125"/>
      <c r="UIW150" s="125"/>
      <c r="UIX150" s="125"/>
      <c r="UIY150" s="125"/>
      <c r="UIZ150" s="125"/>
      <c r="UJA150" s="125"/>
      <c r="UJB150" s="125"/>
      <c r="UJC150" s="125"/>
      <c r="UJD150" s="125"/>
      <c r="UJE150" s="125"/>
      <c r="UJF150" s="125"/>
      <c r="UJG150" s="125"/>
      <c r="UJH150" s="125"/>
      <c r="UJI150" s="125"/>
      <c r="UJJ150" s="125"/>
      <c r="UJK150" s="125"/>
      <c r="UJL150" s="125"/>
      <c r="UJM150" s="125"/>
      <c r="UJN150" s="125"/>
      <c r="UJO150" s="125"/>
      <c r="UJP150" s="125"/>
      <c r="UJQ150" s="125"/>
      <c r="UJR150" s="125"/>
      <c r="UJS150" s="125"/>
      <c r="UJT150" s="125"/>
      <c r="UJU150" s="125"/>
      <c r="UJV150" s="125"/>
      <c r="UJW150" s="125"/>
      <c r="UJX150" s="125"/>
      <c r="UJY150" s="125"/>
      <c r="UJZ150" s="125"/>
      <c r="UKA150" s="125"/>
      <c r="UKB150" s="125"/>
      <c r="UKC150" s="125"/>
      <c r="UKD150" s="125"/>
      <c r="UKE150" s="125"/>
      <c r="UKF150" s="125"/>
      <c r="UKG150" s="125"/>
      <c r="UKH150" s="125"/>
      <c r="UKI150" s="125"/>
      <c r="UKJ150" s="125"/>
      <c r="UKK150" s="125"/>
      <c r="UKL150" s="125"/>
      <c r="UKM150" s="125"/>
      <c r="UKN150" s="125"/>
      <c r="UKO150" s="125"/>
      <c r="UKP150" s="125"/>
      <c r="UKQ150" s="125"/>
      <c r="UKR150" s="125"/>
      <c r="UKS150" s="125"/>
      <c r="UKT150" s="125"/>
      <c r="UKU150" s="125"/>
      <c r="UKV150" s="125"/>
      <c r="UKW150" s="125"/>
      <c r="UKX150" s="125"/>
      <c r="UKY150" s="125"/>
      <c r="UKZ150" s="125"/>
      <c r="ULA150" s="125"/>
      <c r="ULB150" s="125"/>
      <c r="ULC150" s="125"/>
      <c r="ULD150" s="125"/>
      <c r="ULE150" s="125"/>
      <c r="ULF150" s="125"/>
      <c r="ULG150" s="125"/>
      <c r="ULH150" s="125"/>
      <c r="ULI150" s="125"/>
      <c r="ULJ150" s="125"/>
      <c r="ULK150" s="125"/>
      <c r="ULL150" s="125"/>
      <c r="ULM150" s="125"/>
      <c r="ULN150" s="125"/>
      <c r="ULO150" s="125"/>
      <c r="ULP150" s="125"/>
      <c r="ULQ150" s="125"/>
      <c r="ULR150" s="125"/>
      <c r="ULS150" s="125"/>
      <c r="ULT150" s="125"/>
      <c r="ULU150" s="125"/>
      <c r="ULV150" s="125"/>
      <c r="ULW150" s="125"/>
      <c r="ULX150" s="125"/>
      <c r="ULY150" s="125"/>
      <c r="ULZ150" s="125"/>
      <c r="UMA150" s="125"/>
      <c r="UMB150" s="125"/>
      <c r="UMC150" s="125"/>
      <c r="UMD150" s="125"/>
      <c r="UME150" s="125"/>
      <c r="UMF150" s="125"/>
      <c r="UMG150" s="125"/>
      <c r="UMH150" s="125"/>
      <c r="UMI150" s="125"/>
      <c r="UMJ150" s="125"/>
      <c r="UMK150" s="125"/>
      <c r="UML150" s="125"/>
      <c r="UMS150" s="125"/>
      <c r="UMT150" s="125"/>
      <c r="UMU150" s="125"/>
      <c r="UMV150" s="125"/>
      <c r="UMW150" s="125"/>
      <c r="UMX150" s="125"/>
      <c r="UMY150" s="125"/>
      <c r="UMZ150" s="125"/>
      <c r="UNA150" s="125"/>
      <c r="UNB150" s="125"/>
      <c r="UNC150" s="125"/>
      <c r="UND150" s="125"/>
      <c r="UNE150" s="125"/>
      <c r="UNF150" s="125"/>
      <c r="UNG150" s="125"/>
      <c r="UNH150" s="125"/>
      <c r="UNI150" s="125"/>
      <c r="UNJ150" s="125"/>
      <c r="UNK150" s="125"/>
      <c r="UNL150" s="125"/>
      <c r="UNM150" s="125"/>
      <c r="UNN150" s="125"/>
      <c r="UNO150" s="125"/>
      <c r="UNP150" s="125"/>
      <c r="UNQ150" s="125"/>
      <c r="UNR150" s="125"/>
      <c r="UNS150" s="125"/>
      <c r="UNT150" s="125"/>
      <c r="UNU150" s="125"/>
      <c r="UNV150" s="125"/>
      <c r="UNW150" s="125"/>
      <c r="UNX150" s="125"/>
      <c r="UNY150" s="125"/>
      <c r="UNZ150" s="125"/>
      <c r="UOA150" s="125"/>
      <c r="UOB150" s="125"/>
      <c r="UOC150" s="125"/>
      <c r="UOD150" s="125"/>
      <c r="UOE150" s="125"/>
      <c r="UOF150" s="125"/>
      <c r="UOG150" s="125"/>
      <c r="UOH150" s="125"/>
      <c r="UOI150" s="125"/>
      <c r="UOJ150" s="125"/>
      <c r="UOK150" s="125"/>
      <c r="UOL150" s="125"/>
      <c r="UOM150" s="125"/>
      <c r="UON150" s="125"/>
      <c r="UOO150" s="125"/>
      <c r="UOP150" s="125"/>
      <c r="UOQ150" s="125"/>
      <c r="UOR150" s="125"/>
      <c r="UOS150" s="125"/>
      <c r="UOT150" s="125"/>
      <c r="UOU150" s="125"/>
      <c r="UOV150" s="125"/>
      <c r="UOW150" s="125"/>
      <c r="UOX150" s="125"/>
      <c r="UOY150" s="125"/>
      <c r="UOZ150" s="125"/>
      <c r="UPA150" s="125"/>
      <c r="UPB150" s="125"/>
      <c r="UPC150" s="125"/>
      <c r="UPD150" s="125"/>
      <c r="UPE150" s="125"/>
      <c r="UPF150" s="125"/>
      <c r="UPG150" s="125"/>
      <c r="UPH150" s="125"/>
      <c r="UPI150" s="125"/>
      <c r="UPJ150" s="125"/>
      <c r="UPK150" s="125"/>
      <c r="UPL150" s="125"/>
      <c r="UPM150" s="125"/>
      <c r="UPN150" s="125"/>
      <c r="UPO150" s="125"/>
      <c r="UPP150" s="125"/>
      <c r="UPQ150" s="125"/>
      <c r="UPR150" s="125"/>
      <c r="UPS150" s="125"/>
      <c r="UPT150" s="125"/>
      <c r="UPU150" s="125"/>
      <c r="UPV150" s="125"/>
      <c r="UPW150" s="125"/>
      <c r="UPX150" s="125"/>
      <c r="UPY150" s="125"/>
      <c r="UPZ150" s="125"/>
      <c r="UQA150" s="125"/>
      <c r="UQB150" s="125"/>
      <c r="UQC150" s="125"/>
      <c r="UQD150" s="125"/>
      <c r="UQE150" s="125"/>
      <c r="UQF150" s="125"/>
      <c r="UQG150" s="125"/>
      <c r="UQH150" s="125"/>
      <c r="UQI150" s="125"/>
      <c r="UQJ150" s="125"/>
      <c r="UQK150" s="125"/>
      <c r="UQL150" s="125"/>
      <c r="UQM150" s="125"/>
      <c r="UQN150" s="125"/>
      <c r="UQO150" s="125"/>
      <c r="UQP150" s="125"/>
      <c r="UQQ150" s="125"/>
      <c r="UQR150" s="125"/>
      <c r="UQS150" s="125"/>
      <c r="UQT150" s="125"/>
      <c r="UQU150" s="125"/>
      <c r="UQV150" s="125"/>
      <c r="UQW150" s="125"/>
      <c r="UQX150" s="125"/>
      <c r="UQY150" s="125"/>
      <c r="UQZ150" s="125"/>
      <c r="URA150" s="125"/>
      <c r="URB150" s="125"/>
      <c r="URC150" s="125"/>
      <c r="URD150" s="125"/>
      <c r="URE150" s="125"/>
      <c r="URF150" s="125"/>
      <c r="URG150" s="125"/>
      <c r="URH150" s="125"/>
      <c r="URI150" s="125"/>
      <c r="URJ150" s="125"/>
      <c r="URK150" s="125"/>
      <c r="URL150" s="125"/>
      <c r="URM150" s="125"/>
      <c r="URN150" s="125"/>
      <c r="URO150" s="125"/>
      <c r="URP150" s="125"/>
      <c r="URQ150" s="125"/>
      <c r="URR150" s="125"/>
      <c r="URS150" s="125"/>
      <c r="URT150" s="125"/>
      <c r="URU150" s="125"/>
      <c r="URV150" s="125"/>
      <c r="URW150" s="125"/>
      <c r="URX150" s="125"/>
      <c r="URY150" s="125"/>
      <c r="URZ150" s="125"/>
      <c r="USA150" s="125"/>
      <c r="USB150" s="125"/>
      <c r="USC150" s="125"/>
      <c r="USD150" s="125"/>
      <c r="USE150" s="125"/>
      <c r="USF150" s="125"/>
      <c r="USG150" s="125"/>
      <c r="USH150" s="125"/>
      <c r="USI150" s="125"/>
      <c r="USJ150" s="125"/>
      <c r="USK150" s="125"/>
      <c r="USL150" s="125"/>
      <c r="USM150" s="125"/>
      <c r="USN150" s="125"/>
      <c r="USO150" s="125"/>
      <c r="USP150" s="125"/>
      <c r="USQ150" s="125"/>
      <c r="USR150" s="125"/>
      <c r="USS150" s="125"/>
      <c r="UST150" s="125"/>
      <c r="USU150" s="125"/>
      <c r="USV150" s="125"/>
      <c r="USW150" s="125"/>
      <c r="USX150" s="125"/>
      <c r="USY150" s="125"/>
      <c r="USZ150" s="125"/>
      <c r="UTA150" s="125"/>
      <c r="UTB150" s="125"/>
      <c r="UTC150" s="125"/>
      <c r="UTD150" s="125"/>
      <c r="UTE150" s="125"/>
      <c r="UTF150" s="125"/>
      <c r="UTG150" s="125"/>
      <c r="UTH150" s="125"/>
      <c r="UTI150" s="125"/>
      <c r="UTJ150" s="125"/>
      <c r="UTK150" s="125"/>
      <c r="UTL150" s="125"/>
      <c r="UTM150" s="125"/>
      <c r="UTN150" s="125"/>
      <c r="UTO150" s="125"/>
      <c r="UTP150" s="125"/>
      <c r="UTQ150" s="125"/>
      <c r="UTR150" s="125"/>
      <c r="UTS150" s="125"/>
      <c r="UTT150" s="125"/>
      <c r="UTU150" s="125"/>
      <c r="UTV150" s="125"/>
      <c r="UTW150" s="125"/>
      <c r="UTX150" s="125"/>
      <c r="UTY150" s="125"/>
      <c r="UTZ150" s="125"/>
      <c r="UUA150" s="125"/>
      <c r="UUB150" s="125"/>
      <c r="UUC150" s="125"/>
      <c r="UUD150" s="125"/>
      <c r="UUE150" s="125"/>
      <c r="UUF150" s="125"/>
      <c r="UUG150" s="125"/>
      <c r="UUH150" s="125"/>
      <c r="UUI150" s="125"/>
      <c r="UUJ150" s="125"/>
      <c r="UUK150" s="125"/>
      <c r="UUL150" s="125"/>
      <c r="UUM150" s="125"/>
      <c r="UUN150" s="125"/>
      <c r="UUO150" s="125"/>
      <c r="UUP150" s="125"/>
      <c r="UUQ150" s="125"/>
      <c r="UUR150" s="125"/>
      <c r="UUS150" s="125"/>
      <c r="UUT150" s="125"/>
      <c r="UUU150" s="125"/>
      <c r="UUV150" s="125"/>
      <c r="UUW150" s="125"/>
      <c r="UUX150" s="125"/>
      <c r="UUY150" s="125"/>
      <c r="UUZ150" s="125"/>
      <c r="UVA150" s="125"/>
      <c r="UVB150" s="125"/>
      <c r="UVC150" s="125"/>
      <c r="UVD150" s="125"/>
      <c r="UVE150" s="125"/>
      <c r="UVF150" s="125"/>
      <c r="UVG150" s="125"/>
      <c r="UVH150" s="125"/>
      <c r="UVI150" s="125"/>
      <c r="UVJ150" s="125"/>
      <c r="UVK150" s="125"/>
      <c r="UVL150" s="125"/>
      <c r="UVM150" s="125"/>
      <c r="UVN150" s="125"/>
      <c r="UVO150" s="125"/>
      <c r="UVP150" s="125"/>
      <c r="UVQ150" s="125"/>
      <c r="UVR150" s="125"/>
      <c r="UVS150" s="125"/>
      <c r="UVT150" s="125"/>
      <c r="UVU150" s="125"/>
      <c r="UVV150" s="125"/>
      <c r="UVW150" s="125"/>
      <c r="UVX150" s="125"/>
      <c r="UVY150" s="125"/>
      <c r="UVZ150" s="125"/>
      <c r="UWA150" s="125"/>
      <c r="UWB150" s="125"/>
      <c r="UWC150" s="125"/>
      <c r="UWD150" s="125"/>
      <c r="UWE150" s="125"/>
      <c r="UWF150" s="125"/>
      <c r="UWG150" s="125"/>
      <c r="UWH150" s="125"/>
      <c r="UWO150" s="125"/>
      <c r="UWP150" s="125"/>
      <c r="UWQ150" s="125"/>
      <c r="UWR150" s="125"/>
      <c r="UWS150" s="125"/>
      <c r="UWT150" s="125"/>
      <c r="UWU150" s="125"/>
      <c r="UWV150" s="125"/>
      <c r="UWW150" s="125"/>
      <c r="UWX150" s="125"/>
      <c r="UWY150" s="125"/>
      <c r="UWZ150" s="125"/>
      <c r="UXA150" s="125"/>
      <c r="UXB150" s="125"/>
      <c r="UXC150" s="125"/>
      <c r="UXD150" s="125"/>
      <c r="UXE150" s="125"/>
      <c r="UXF150" s="125"/>
      <c r="UXG150" s="125"/>
      <c r="UXH150" s="125"/>
      <c r="UXI150" s="125"/>
      <c r="UXJ150" s="125"/>
      <c r="UXK150" s="125"/>
      <c r="UXL150" s="125"/>
      <c r="UXM150" s="125"/>
      <c r="UXN150" s="125"/>
      <c r="UXO150" s="125"/>
      <c r="UXP150" s="125"/>
      <c r="UXQ150" s="125"/>
      <c r="UXR150" s="125"/>
      <c r="UXS150" s="125"/>
      <c r="UXT150" s="125"/>
      <c r="UXU150" s="125"/>
      <c r="UXV150" s="125"/>
      <c r="UXW150" s="125"/>
      <c r="UXX150" s="125"/>
      <c r="UXY150" s="125"/>
      <c r="UXZ150" s="125"/>
      <c r="UYA150" s="125"/>
      <c r="UYB150" s="125"/>
      <c r="UYC150" s="125"/>
      <c r="UYD150" s="125"/>
      <c r="UYE150" s="125"/>
      <c r="UYF150" s="125"/>
      <c r="UYG150" s="125"/>
      <c r="UYH150" s="125"/>
      <c r="UYI150" s="125"/>
      <c r="UYJ150" s="125"/>
      <c r="UYK150" s="125"/>
      <c r="UYL150" s="125"/>
      <c r="UYM150" s="125"/>
      <c r="UYN150" s="125"/>
      <c r="UYO150" s="125"/>
      <c r="UYP150" s="125"/>
      <c r="UYQ150" s="125"/>
      <c r="UYR150" s="125"/>
      <c r="UYS150" s="125"/>
      <c r="UYT150" s="125"/>
      <c r="UYU150" s="125"/>
      <c r="UYV150" s="125"/>
      <c r="UYW150" s="125"/>
      <c r="UYX150" s="125"/>
      <c r="UYY150" s="125"/>
      <c r="UYZ150" s="125"/>
      <c r="UZA150" s="125"/>
      <c r="UZB150" s="125"/>
      <c r="UZC150" s="125"/>
      <c r="UZD150" s="125"/>
      <c r="UZE150" s="125"/>
      <c r="UZF150" s="125"/>
      <c r="UZG150" s="125"/>
      <c r="UZH150" s="125"/>
      <c r="UZI150" s="125"/>
      <c r="UZJ150" s="125"/>
      <c r="UZK150" s="125"/>
      <c r="UZL150" s="125"/>
      <c r="UZM150" s="125"/>
      <c r="UZN150" s="125"/>
      <c r="UZO150" s="125"/>
      <c r="UZP150" s="125"/>
      <c r="UZQ150" s="125"/>
      <c r="UZR150" s="125"/>
      <c r="UZS150" s="125"/>
      <c r="UZT150" s="125"/>
      <c r="UZU150" s="125"/>
      <c r="UZV150" s="125"/>
      <c r="UZW150" s="125"/>
      <c r="UZX150" s="125"/>
      <c r="UZY150" s="125"/>
      <c r="UZZ150" s="125"/>
      <c r="VAA150" s="125"/>
      <c r="VAB150" s="125"/>
      <c r="VAC150" s="125"/>
      <c r="VAD150" s="125"/>
      <c r="VAE150" s="125"/>
      <c r="VAF150" s="125"/>
      <c r="VAG150" s="125"/>
      <c r="VAH150" s="125"/>
      <c r="VAI150" s="125"/>
      <c r="VAJ150" s="125"/>
      <c r="VAK150" s="125"/>
      <c r="VAL150" s="125"/>
      <c r="VAM150" s="125"/>
      <c r="VAN150" s="125"/>
      <c r="VAO150" s="125"/>
      <c r="VAP150" s="125"/>
      <c r="VAQ150" s="125"/>
      <c r="VAR150" s="125"/>
      <c r="VAS150" s="125"/>
      <c r="VAT150" s="125"/>
      <c r="VAU150" s="125"/>
      <c r="VAV150" s="125"/>
      <c r="VAW150" s="125"/>
      <c r="VAX150" s="125"/>
      <c r="VAY150" s="125"/>
      <c r="VAZ150" s="125"/>
      <c r="VBA150" s="125"/>
      <c r="VBB150" s="125"/>
      <c r="VBC150" s="125"/>
      <c r="VBD150" s="125"/>
      <c r="VBE150" s="125"/>
      <c r="VBF150" s="125"/>
      <c r="VBG150" s="125"/>
      <c r="VBH150" s="125"/>
      <c r="VBI150" s="125"/>
      <c r="VBJ150" s="125"/>
      <c r="VBK150" s="125"/>
      <c r="VBL150" s="125"/>
      <c r="VBM150" s="125"/>
      <c r="VBN150" s="125"/>
      <c r="VBO150" s="125"/>
      <c r="VBP150" s="125"/>
      <c r="VBQ150" s="125"/>
      <c r="VBR150" s="125"/>
      <c r="VBS150" s="125"/>
      <c r="VBT150" s="125"/>
      <c r="VBU150" s="125"/>
      <c r="VBV150" s="125"/>
      <c r="VBW150" s="125"/>
      <c r="VBX150" s="125"/>
      <c r="VBY150" s="125"/>
      <c r="VBZ150" s="125"/>
      <c r="VCA150" s="125"/>
      <c r="VCB150" s="125"/>
      <c r="VCC150" s="125"/>
      <c r="VCD150" s="125"/>
      <c r="VCE150" s="125"/>
      <c r="VCF150" s="125"/>
      <c r="VCG150" s="125"/>
      <c r="VCH150" s="125"/>
      <c r="VCI150" s="125"/>
      <c r="VCJ150" s="125"/>
      <c r="VCK150" s="125"/>
      <c r="VCL150" s="125"/>
      <c r="VCM150" s="125"/>
      <c r="VCN150" s="125"/>
      <c r="VCO150" s="125"/>
      <c r="VCP150" s="125"/>
      <c r="VCQ150" s="125"/>
      <c r="VCR150" s="125"/>
      <c r="VCS150" s="125"/>
      <c r="VCT150" s="125"/>
      <c r="VCU150" s="125"/>
      <c r="VCV150" s="125"/>
      <c r="VCW150" s="125"/>
      <c r="VCX150" s="125"/>
      <c r="VCY150" s="125"/>
      <c r="VCZ150" s="125"/>
      <c r="VDA150" s="125"/>
      <c r="VDB150" s="125"/>
      <c r="VDC150" s="125"/>
      <c r="VDD150" s="125"/>
      <c r="VDE150" s="125"/>
      <c r="VDF150" s="125"/>
      <c r="VDG150" s="125"/>
      <c r="VDH150" s="125"/>
      <c r="VDI150" s="125"/>
      <c r="VDJ150" s="125"/>
      <c r="VDK150" s="125"/>
      <c r="VDL150" s="125"/>
      <c r="VDM150" s="125"/>
      <c r="VDN150" s="125"/>
      <c r="VDO150" s="125"/>
      <c r="VDP150" s="125"/>
      <c r="VDQ150" s="125"/>
      <c r="VDR150" s="125"/>
      <c r="VDS150" s="125"/>
      <c r="VDT150" s="125"/>
      <c r="VDU150" s="125"/>
      <c r="VDV150" s="125"/>
      <c r="VDW150" s="125"/>
      <c r="VDX150" s="125"/>
      <c r="VDY150" s="125"/>
      <c r="VDZ150" s="125"/>
      <c r="VEA150" s="125"/>
      <c r="VEB150" s="125"/>
      <c r="VEC150" s="125"/>
      <c r="VED150" s="125"/>
      <c r="VEE150" s="125"/>
      <c r="VEF150" s="125"/>
      <c r="VEG150" s="125"/>
      <c r="VEH150" s="125"/>
      <c r="VEI150" s="125"/>
      <c r="VEJ150" s="125"/>
      <c r="VEK150" s="125"/>
      <c r="VEL150" s="125"/>
      <c r="VEM150" s="125"/>
      <c r="VEN150" s="125"/>
      <c r="VEO150" s="125"/>
      <c r="VEP150" s="125"/>
      <c r="VEQ150" s="125"/>
      <c r="VER150" s="125"/>
      <c r="VES150" s="125"/>
      <c r="VET150" s="125"/>
      <c r="VEU150" s="125"/>
      <c r="VEV150" s="125"/>
      <c r="VEW150" s="125"/>
      <c r="VEX150" s="125"/>
      <c r="VEY150" s="125"/>
      <c r="VEZ150" s="125"/>
      <c r="VFA150" s="125"/>
      <c r="VFB150" s="125"/>
      <c r="VFC150" s="125"/>
      <c r="VFD150" s="125"/>
      <c r="VFE150" s="125"/>
      <c r="VFF150" s="125"/>
      <c r="VFG150" s="125"/>
      <c r="VFH150" s="125"/>
      <c r="VFI150" s="125"/>
      <c r="VFJ150" s="125"/>
      <c r="VFK150" s="125"/>
      <c r="VFL150" s="125"/>
      <c r="VFM150" s="125"/>
      <c r="VFN150" s="125"/>
      <c r="VFO150" s="125"/>
      <c r="VFP150" s="125"/>
      <c r="VFQ150" s="125"/>
      <c r="VFR150" s="125"/>
      <c r="VFS150" s="125"/>
      <c r="VFT150" s="125"/>
      <c r="VFU150" s="125"/>
      <c r="VFV150" s="125"/>
      <c r="VFW150" s="125"/>
      <c r="VFX150" s="125"/>
      <c r="VFY150" s="125"/>
      <c r="VFZ150" s="125"/>
      <c r="VGA150" s="125"/>
      <c r="VGB150" s="125"/>
      <c r="VGC150" s="125"/>
      <c r="VGD150" s="125"/>
      <c r="VGK150" s="125"/>
      <c r="VGL150" s="125"/>
      <c r="VGM150" s="125"/>
      <c r="VGN150" s="125"/>
      <c r="VGO150" s="125"/>
      <c r="VGP150" s="125"/>
      <c r="VGQ150" s="125"/>
      <c r="VGR150" s="125"/>
      <c r="VGS150" s="125"/>
      <c r="VGT150" s="125"/>
      <c r="VGU150" s="125"/>
      <c r="VGV150" s="125"/>
      <c r="VGW150" s="125"/>
      <c r="VGX150" s="125"/>
      <c r="VGY150" s="125"/>
      <c r="VGZ150" s="125"/>
      <c r="VHA150" s="125"/>
      <c r="VHB150" s="125"/>
      <c r="VHC150" s="125"/>
      <c r="VHD150" s="125"/>
      <c r="VHE150" s="125"/>
      <c r="VHF150" s="125"/>
      <c r="VHG150" s="125"/>
      <c r="VHH150" s="125"/>
      <c r="VHI150" s="125"/>
      <c r="VHJ150" s="125"/>
      <c r="VHK150" s="125"/>
      <c r="VHL150" s="125"/>
      <c r="VHM150" s="125"/>
      <c r="VHN150" s="125"/>
      <c r="VHO150" s="125"/>
      <c r="VHP150" s="125"/>
      <c r="VHQ150" s="125"/>
      <c r="VHR150" s="125"/>
      <c r="VHS150" s="125"/>
      <c r="VHT150" s="125"/>
      <c r="VHU150" s="125"/>
      <c r="VHV150" s="125"/>
      <c r="VHW150" s="125"/>
      <c r="VHX150" s="125"/>
      <c r="VHY150" s="125"/>
      <c r="VHZ150" s="125"/>
      <c r="VIA150" s="125"/>
      <c r="VIB150" s="125"/>
      <c r="VIC150" s="125"/>
      <c r="VID150" s="125"/>
      <c r="VIE150" s="125"/>
      <c r="VIF150" s="125"/>
      <c r="VIG150" s="125"/>
      <c r="VIH150" s="125"/>
      <c r="VII150" s="125"/>
      <c r="VIJ150" s="125"/>
      <c r="VIK150" s="125"/>
      <c r="VIL150" s="125"/>
      <c r="VIM150" s="125"/>
      <c r="VIN150" s="125"/>
      <c r="VIO150" s="125"/>
      <c r="VIP150" s="125"/>
      <c r="VIQ150" s="125"/>
      <c r="VIR150" s="125"/>
      <c r="VIS150" s="125"/>
      <c r="VIT150" s="125"/>
      <c r="VIU150" s="125"/>
      <c r="VIV150" s="125"/>
      <c r="VIW150" s="125"/>
      <c r="VIX150" s="125"/>
      <c r="VIY150" s="125"/>
      <c r="VIZ150" s="125"/>
      <c r="VJA150" s="125"/>
      <c r="VJB150" s="125"/>
      <c r="VJC150" s="125"/>
      <c r="VJD150" s="125"/>
      <c r="VJE150" s="125"/>
      <c r="VJF150" s="125"/>
      <c r="VJG150" s="125"/>
      <c r="VJH150" s="125"/>
      <c r="VJI150" s="125"/>
      <c r="VJJ150" s="125"/>
      <c r="VJK150" s="125"/>
      <c r="VJL150" s="125"/>
      <c r="VJM150" s="125"/>
      <c r="VJN150" s="125"/>
      <c r="VJO150" s="125"/>
      <c r="VJP150" s="125"/>
      <c r="VJQ150" s="125"/>
      <c r="VJR150" s="125"/>
      <c r="VJS150" s="125"/>
      <c r="VJT150" s="125"/>
      <c r="VJU150" s="125"/>
      <c r="VJV150" s="125"/>
      <c r="VJW150" s="125"/>
      <c r="VJX150" s="125"/>
      <c r="VJY150" s="125"/>
      <c r="VJZ150" s="125"/>
      <c r="VKA150" s="125"/>
      <c r="VKB150" s="125"/>
      <c r="VKC150" s="125"/>
      <c r="VKD150" s="125"/>
      <c r="VKE150" s="125"/>
      <c r="VKF150" s="125"/>
      <c r="VKG150" s="125"/>
      <c r="VKH150" s="125"/>
      <c r="VKI150" s="125"/>
      <c r="VKJ150" s="125"/>
      <c r="VKK150" s="125"/>
      <c r="VKL150" s="125"/>
      <c r="VKM150" s="125"/>
      <c r="VKN150" s="125"/>
      <c r="VKO150" s="125"/>
      <c r="VKP150" s="125"/>
      <c r="VKQ150" s="125"/>
      <c r="VKR150" s="125"/>
      <c r="VKS150" s="125"/>
      <c r="VKT150" s="125"/>
      <c r="VKU150" s="125"/>
      <c r="VKV150" s="125"/>
      <c r="VKW150" s="125"/>
      <c r="VKX150" s="125"/>
      <c r="VKY150" s="125"/>
      <c r="VKZ150" s="125"/>
      <c r="VLA150" s="125"/>
      <c r="VLB150" s="125"/>
      <c r="VLC150" s="125"/>
      <c r="VLD150" s="125"/>
      <c r="VLE150" s="125"/>
      <c r="VLF150" s="125"/>
      <c r="VLG150" s="125"/>
      <c r="VLH150" s="125"/>
      <c r="VLI150" s="125"/>
      <c r="VLJ150" s="125"/>
      <c r="VLK150" s="125"/>
      <c r="VLL150" s="125"/>
      <c r="VLM150" s="125"/>
      <c r="VLN150" s="125"/>
      <c r="VLO150" s="125"/>
      <c r="VLP150" s="125"/>
      <c r="VLQ150" s="125"/>
      <c r="VLR150" s="125"/>
      <c r="VLS150" s="125"/>
      <c r="VLT150" s="125"/>
      <c r="VLU150" s="125"/>
      <c r="VLV150" s="125"/>
      <c r="VLW150" s="125"/>
      <c r="VLX150" s="125"/>
      <c r="VLY150" s="125"/>
      <c r="VLZ150" s="125"/>
      <c r="VMA150" s="125"/>
      <c r="VMB150" s="125"/>
      <c r="VMC150" s="125"/>
      <c r="VMD150" s="125"/>
      <c r="VME150" s="125"/>
      <c r="VMF150" s="125"/>
      <c r="VMG150" s="125"/>
      <c r="VMH150" s="125"/>
      <c r="VMI150" s="125"/>
      <c r="VMJ150" s="125"/>
      <c r="VMK150" s="125"/>
      <c r="VML150" s="125"/>
      <c r="VMM150" s="125"/>
      <c r="VMN150" s="125"/>
      <c r="VMO150" s="125"/>
      <c r="VMP150" s="125"/>
      <c r="VMQ150" s="125"/>
      <c r="VMR150" s="125"/>
      <c r="VMS150" s="125"/>
      <c r="VMT150" s="125"/>
      <c r="VMU150" s="125"/>
      <c r="VMV150" s="125"/>
      <c r="VMW150" s="125"/>
      <c r="VMX150" s="125"/>
      <c r="VMY150" s="125"/>
      <c r="VMZ150" s="125"/>
      <c r="VNA150" s="125"/>
      <c r="VNB150" s="125"/>
      <c r="VNC150" s="125"/>
      <c r="VND150" s="125"/>
      <c r="VNE150" s="125"/>
      <c r="VNF150" s="125"/>
      <c r="VNG150" s="125"/>
      <c r="VNH150" s="125"/>
      <c r="VNI150" s="125"/>
      <c r="VNJ150" s="125"/>
      <c r="VNK150" s="125"/>
      <c r="VNL150" s="125"/>
      <c r="VNM150" s="125"/>
      <c r="VNN150" s="125"/>
      <c r="VNO150" s="125"/>
      <c r="VNP150" s="125"/>
      <c r="VNQ150" s="125"/>
      <c r="VNR150" s="125"/>
      <c r="VNS150" s="125"/>
      <c r="VNT150" s="125"/>
      <c r="VNU150" s="125"/>
      <c r="VNV150" s="125"/>
      <c r="VNW150" s="125"/>
      <c r="VNX150" s="125"/>
      <c r="VNY150" s="125"/>
      <c r="VNZ150" s="125"/>
      <c r="VOA150" s="125"/>
      <c r="VOB150" s="125"/>
      <c r="VOC150" s="125"/>
      <c r="VOD150" s="125"/>
      <c r="VOE150" s="125"/>
      <c r="VOF150" s="125"/>
      <c r="VOG150" s="125"/>
      <c r="VOH150" s="125"/>
      <c r="VOI150" s="125"/>
      <c r="VOJ150" s="125"/>
      <c r="VOK150" s="125"/>
      <c r="VOL150" s="125"/>
      <c r="VOM150" s="125"/>
      <c r="VON150" s="125"/>
      <c r="VOO150" s="125"/>
      <c r="VOP150" s="125"/>
      <c r="VOQ150" s="125"/>
      <c r="VOR150" s="125"/>
      <c r="VOS150" s="125"/>
      <c r="VOT150" s="125"/>
      <c r="VOU150" s="125"/>
      <c r="VOV150" s="125"/>
      <c r="VOW150" s="125"/>
      <c r="VOX150" s="125"/>
      <c r="VOY150" s="125"/>
      <c r="VOZ150" s="125"/>
      <c r="VPA150" s="125"/>
      <c r="VPB150" s="125"/>
      <c r="VPC150" s="125"/>
      <c r="VPD150" s="125"/>
      <c r="VPE150" s="125"/>
      <c r="VPF150" s="125"/>
      <c r="VPG150" s="125"/>
      <c r="VPH150" s="125"/>
      <c r="VPI150" s="125"/>
      <c r="VPJ150" s="125"/>
      <c r="VPK150" s="125"/>
      <c r="VPL150" s="125"/>
      <c r="VPM150" s="125"/>
      <c r="VPN150" s="125"/>
      <c r="VPO150" s="125"/>
      <c r="VPP150" s="125"/>
      <c r="VPQ150" s="125"/>
      <c r="VPR150" s="125"/>
      <c r="VPS150" s="125"/>
      <c r="VPT150" s="125"/>
      <c r="VPU150" s="125"/>
      <c r="VPV150" s="125"/>
      <c r="VPW150" s="125"/>
      <c r="VPX150" s="125"/>
      <c r="VPY150" s="125"/>
      <c r="VPZ150" s="125"/>
      <c r="VQG150" s="125"/>
      <c r="VQH150" s="125"/>
      <c r="VQI150" s="125"/>
      <c r="VQJ150" s="125"/>
      <c r="VQK150" s="125"/>
      <c r="VQL150" s="125"/>
      <c r="VQM150" s="125"/>
      <c r="VQN150" s="125"/>
      <c r="VQO150" s="125"/>
      <c r="VQP150" s="125"/>
      <c r="VQQ150" s="125"/>
      <c r="VQR150" s="125"/>
      <c r="VQS150" s="125"/>
      <c r="VQT150" s="125"/>
      <c r="VQU150" s="125"/>
      <c r="VQV150" s="125"/>
      <c r="VQW150" s="125"/>
      <c r="VQX150" s="125"/>
      <c r="VQY150" s="125"/>
      <c r="VQZ150" s="125"/>
      <c r="VRA150" s="125"/>
      <c r="VRB150" s="125"/>
      <c r="VRC150" s="125"/>
      <c r="VRD150" s="125"/>
      <c r="VRE150" s="125"/>
      <c r="VRF150" s="125"/>
      <c r="VRG150" s="125"/>
      <c r="VRH150" s="125"/>
      <c r="VRI150" s="125"/>
      <c r="VRJ150" s="125"/>
      <c r="VRK150" s="125"/>
      <c r="VRL150" s="125"/>
      <c r="VRM150" s="125"/>
      <c r="VRN150" s="125"/>
      <c r="VRO150" s="125"/>
      <c r="VRP150" s="125"/>
      <c r="VRQ150" s="125"/>
      <c r="VRR150" s="125"/>
      <c r="VRS150" s="125"/>
      <c r="VRT150" s="125"/>
      <c r="VRU150" s="125"/>
      <c r="VRV150" s="125"/>
      <c r="VRW150" s="125"/>
      <c r="VRX150" s="125"/>
      <c r="VRY150" s="125"/>
      <c r="VRZ150" s="125"/>
      <c r="VSA150" s="125"/>
      <c r="VSB150" s="125"/>
      <c r="VSC150" s="125"/>
      <c r="VSD150" s="125"/>
      <c r="VSE150" s="125"/>
      <c r="VSF150" s="125"/>
      <c r="VSG150" s="125"/>
      <c r="VSH150" s="125"/>
      <c r="VSI150" s="125"/>
      <c r="VSJ150" s="125"/>
      <c r="VSK150" s="125"/>
      <c r="VSL150" s="125"/>
      <c r="VSM150" s="125"/>
      <c r="VSN150" s="125"/>
      <c r="VSO150" s="125"/>
      <c r="VSP150" s="125"/>
      <c r="VSQ150" s="125"/>
      <c r="VSR150" s="125"/>
      <c r="VSS150" s="125"/>
      <c r="VST150" s="125"/>
      <c r="VSU150" s="125"/>
      <c r="VSV150" s="125"/>
      <c r="VSW150" s="125"/>
      <c r="VSX150" s="125"/>
      <c r="VSY150" s="125"/>
      <c r="VSZ150" s="125"/>
      <c r="VTA150" s="125"/>
      <c r="VTB150" s="125"/>
      <c r="VTC150" s="125"/>
      <c r="VTD150" s="125"/>
      <c r="VTE150" s="125"/>
      <c r="VTF150" s="125"/>
      <c r="VTG150" s="125"/>
      <c r="VTH150" s="125"/>
      <c r="VTI150" s="125"/>
      <c r="VTJ150" s="125"/>
      <c r="VTK150" s="125"/>
      <c r="VTL150" s="125"/>
      <c r="VTM150" s="125"/>
      <c r="VTN150" s="125"/>
      <c r="VTO150" s="125"/>
      <c r="VTP150" s="125"/>
      <c r="VTQ150" s="125"/>
      <c r="VTR150" s="125"/>
      <c r="VTS150" s="125"/>
      <c r="VTT150" s="125"/>
      <c r="VTU150" s="125"/>
      <c r="VTV150" s="125"/>
      <c r="VTW150" s="125"/>
      <c r="VTX150" s="125"/>
      <c r="VTY150" s="125"/>
      <c r="VTZ150" s="125"/>
      <c r="VUA150" s="125"/>
      <c r="VUB150" s="125"/>
      <c r="VUC150" s="125"/>
      <c r="VUD150" s="125"/>
      <c r="VUE150" s="125"/>
      <c r="VUF150" s="125"/>
      <c r="VUG150" s="125"/>
      <c r="VUH150" s="125"/>
      <c r="VUI150" s="125"/>
      <c r="VUJ150" s="125"/>
      <c r="VUK150" s="125"/>
      <c r="VUL150" s="125"/>
      <c r="VUM150" s="125"/>
      <c r="VUN150" s="125"/>
      <c r="VUO150" s="125"/>
      <c r="VUP150" s="125"/>
      <c r="VUQ150" s="125"/>
      <c r="VUR150" s="125"/>
      <c r="VUS150" s="125"/>
      <c r="VUT150" s="125"/>
      <c r="VUU150" s="125"/>
      <c r="VUV150" s="125"/>
      <c r="VUW150" s="125"/>
      <c r="VUX150" s="125"/>
      <c r="VUY150" s="125"/>
      <c r="VUZ150" s="125"/>
      <c r="VVA150" s="125"/>
      <c r="VVB150" s="125"/>
      <c r="VVC150" s="125"/>
      <c r="VVD150" s="125"/>
      <c r="VVE150" s="125"/>
      <c r="VVF150" s="125"/>
      <c r="VVG150" s="125"/>
      <c r="VVH150" s="125"/>
      <c r="VVI150" s="125"/>
      <c r="VVJ150" s="125"/>
      <c r="VVK150" s="125"/>
      <c r="VVL150" s="125"/>
      <c r="VVM150" s="125"/>
      <c r="VVN150" s="125"/>
      <c r="VVO150" s="125"/>
      <c r="VVP150" s="125"/>
      <c r="VVQ150" s="125"/>
      <c r="VVR150" s="125"/>
      <c r="VVS150" s="125"/>
      <c r="VVT150" s="125"/>
      <c r="VVU150" s="125"/>
      <c r="VVV150" s="125"/>
      <c r="VVW150" s="125"/>
      <c r="VVX150" s="125"/>
      <c r="VVY150" s="125"/>
      <c r="VVZ150" s="125"/>
      <c r="VWA150" s="125"/>
      <c r="VWB150" s="125"/>
      <c r="VWC150" s="125"/>
      <c r="VWD150" s="125"/>
      <c r="VWE150" s="125"/>
      <c r="VWF150" s="125"/>
      <c r="VWG150" s="125"/>
      <c r="VWH150" s="125"/>
      <c r="VWI150" s="125"/>
      <c r="VWJ150" s="125"/>
      <c r="VWK150" s="125"/>
      <c r="VWL150" s="125"/>
      <c r="VWM150" s="125"/>
      <c r="VWN150" s="125"/>
      <c r="VWO150" s="125"/>
      <c r="VWP150" s="125"/>
      <c r="VWQ150" s="125"/>
      <c r="VWR150" s="125"/>
      <c r="VWS150" s="125"/>
      <c r="VWT150" s="125"/>
      <c r="VWU150" s="125"/>
      <c r="VWV150" s="125"/>
      <c r="VWW150" s="125"/>
      <c r="VWX150" s="125"/>
      <c r="VWY150" s="125"/>
      <c r="VWZ150" s="125"/>
      <c r="VXA150" s="125"/>
      <c r="VXB150" s="125"/>
      <c r="VXC150" s="125"/>
      <c r="VXD150" s="125"/>
      <c r="VXE150" s="125"/>
      <c r="VXF150" s="125"/>
      <c r="VXG150" s="125"/>
      <c r="VXH150" s="125"/>
      <c r="VXI150" s="125"/>
      <c r="VXJ150" s="125"/>
      <c r="VXK150" s="125"/>
      <c r="VXL150" s="125"/>
      <c r="VXM150" s="125"/>
      <c r="VXN150" s="125"/>
      <c r="VXO150" s="125"/>
      <c r="VXP150" s="125"/>
      <c r="VXQ150" s="125"/>
      <c r="VXR150" s="125"/>
      <c r="VXS150" s="125"/>
      <c r="VXT150" s="125"/>
      <c r="VXU150" s="125"/>
      <c r="VXV150" s="125"/>
      <c r="VXW150" s="125"/>
      <c r="VXX150" s="125"/>
      <c r="VXY150" s="125"/>
      <c r="VXZ150" s="125"/>
      <c r="VYA150" s="125"/>
      <c r="VYB150" s="125"/>
      <c r="VYC150" s="125"/>
      <c r="VYD150" s="125"/>
      <c r="VYE150" s="125"/>
      <c r="VYF150" s="125"/>
      <c r="VYG150" s="125"/>
      <c r="VYH150" s="125"/>
      <c r="VYI150" s="125"/>
      <c r="VYJ150" s="125"/>
      <c r="VYK150" s="125"/>
      <c r="VYL150" s="125"/>
      <c r="VYM150" s="125"/>
      <c r="VYN150" s="125"/>
      <c r="VYO150" s="125"/>
      <c r="VYP150" s="125"/>
      <c r="VYQ150" s="125"/>
      <c r="VYR150" s="125"/>
      <c r="VYS150" s="125"/>
      <c r="VYT150" s="125"/>
      <c r="VYU150" s="125"/>
      <c r="VYV150" s="125"/>
      <c r="VYW150" s="125"/>
      <c r="VYX150" s="125"/>
      <c r="VYY150" s="125"/>
      <c r="VYZ150" s="125"/>
      <c r="VZA150" s="125"/>
      <c r="VZB150" s="125"/>
      <c r="VZC150" s="125"/>
      <c r="VZD150" s="125"/>
      <c r="VZE150" s="125"/>
      <c r="VZF150" s="125"/>
      <c r="VZG150" s="125"/>
      <c r="VZH150" s="125"/>
      <c r="VZI150" s="125"/>
      <c r="VZJ150" s="125"/>
      <c r="VZK150" s="125"/>
      <c r="VZL150" s="125"/>
      <c r="VZM150" s="125"/>
      <c r="VZN150" s="125"/>
      <c r="VZO150" s="125"/>
      <c r="VZP150" s="125"/>
      <c r="VZQ150" s="125"/>
      <c r="VZR150" s="125"/>
      <c r="VZS150" s="125"/>
      <c r="VZT150" s="125"/>
      <c r="VZU150" s="125"/>
      <c r="VZV150" s="125"/>
      <c r="WAC150" s="125"/>
      <c r="WAD150" s="125"/>
      <c r="WAE150" s="125"/>
      <c r="WAF150" s="125"/>
      <c r="WAG150" s="125"/>
      <c r="WAH150" s="125"/>
      <c r="WAI150" s="125"/>
      <c r="WAJ150" s="125"/>
      <c r="WAK150" s="125"/>
      <c r="WAL150" s="125"/>
      <c r="WAM150" s="125"/>
      <c r="WAN150" s="125"/>
      <c r="WAO150" s="125"/>
      <c r="WAP150" s="125"/>
      <c r="WAQ150" s="125"/>
      <c r="WAR150" s="125"/>
      <c r="WAS150" s="125"/>
      <c r="WAT150" s="125"/>
      <c r="WAU150" s="125"/>
      <c r="WAV150" s="125"/>
      <c r="WAW150" s="125"/>
      <c r="WAX150" s="125"/>
      <c r="WAY150" s="125"/>
      <c r="WAZ150" s="125"/>
      <c r="WBA150" s="125"/>
      <c r="WBB150" s="125"/>
      <c r="WBC150" s="125"/>
      <c r="WBD150" s="125"/>
      <c r="WBE150" s="125"/>
      <c r="WBF150" s="125"/>
      <c r="WBG150" s="125"/>
      <c r="WBH150" s="125"/>
      <c r="WBI150" s="125"/>
      <c r="WBJ150" s="125"/>
      <c r="WBK150" s="125"/>
      <c r="WBL150" s="125"/>
      <c r="WBM150" s="125"/>
      <c r="WBN150" s="125"/>
      <c r="WBO150" s="125"/>
      <c r="WBP150" s="125"/>
      <c r="WBQ150" s="125"/>
      <c r="WBR150" s="125"/>
      <c r="WBS150" s="125"/>
      <c r="WBT150" s="125"/>
      <c r="WBU150" s="125"/>
      <c r="WBV150" s="125"/>
      <c r="WBW150" s="125"/>
      <c r="WBX150" s="125"/>
      <c r="WBY150" s="125"/>
      <c r="WBZ150" s="125"/>
      <c r="WCA150" s="125"/>
      <c r="WCB150" s="125"/>
      <c r="WCC150" s="125"/>
      <c r="WCD150" s="125"/>
      <c r="WCE150" s="125"/>
      <c r="WCF150" s="125"/>
      <c r="WCG150" s="125"/>
      <c r="WCH150" s="125"/>
      <c r="WCI150" s="125"/>
      <c r="WCJ150" s="125"/>
      <c r="WCK150" s="125"/>
      <c r="WCL150" s="125"/>
      <c r="WCM150" s="125"/>
      <c r="WCN150" s="125"/>
      <c r="WCO150" s="125"/>
      <c r="WCP150" s="125"/>
      <c r="WCQ150" s="125"/>
      <c r="WCR150" s="125"/>
      <c r="WCS150" s="125"/>
      <c r="WCT150" s="125"/>
      <c r="WCU150" s="125"/>
      <c r="WCV150" s="125"/>
      <c r="WCW150" s="125"/>
      <c r="WCX150" s="125"/>
      <c r="WCY150" s="125"/>
      <c r="WCZ150" s="125"/>
      <c r="WDA150" s="125"/>
      <c r="WDB150" s="125"/>
      <c r="WDC150" s="125"/>
      <c r="WDD150" s="125"/>
      <c r="WDE150" s="125"/>
      <c r="WDF150" s="125"/>
      <c r="WDG150" s="125"/>
      <c r="WDH150" s="125"/>
      <c r="WDI150" s="125"/>
      <c r="WDJ150" s="125"/>
      <c r="WDK150" s="125"/>
      <c r="WDL150" s="125"/>
      <c r="WDM150" s="125"/>
      <c r="WDN150" s="125"/>
      <c r="WDO150" s="125"/>
      <c r="WDP150" s="125"/>
      <c r="WDQ150" s="125"/>
      <c r="WDR150" s="125"/>
      <c r="WDS150" s="125"/>
      <c r="WDT150" s="125"/>
      <c r="WDU150" s="125"/>
      <c r="WDV150" s="125"/>
      <c r="WDW150" s="125"/>
      <c r="WDX150" s="125"/>
      <c r="WDY150" s="125"/>
      <c r="WDZ150" s="125"/>
      <c r="WEA150" s="125"/>
      <c r="WEB150" s="125"/>
      <c r="WEC150" s="125"/>
      <c r="WED150" s="125"/>
      <c r="WEE150" s="125"/>
      <c r="WEF150" s="125"/>
      <c r="WEG150" s="125"/>
      <c r="WEH150" s="125"/>
      <c r="WEI150" s="125"/>
      <c r="WEJ150" s="125"/>
      <c r="WEK150" s="125"/>
      <c r="WEL150" s="125"/>
      <c r="WEM150" s="125"/>
      <c r="WEN150" s="125"/>
      <c r="WEO150" s="125"/>
      <c r="WEP150" s="125"/>
      <c r="WEQ150" s="125"/>
      <c r="WER150" s="125"/>
      <c r="WES150" s="125"/>
      <c r="WET150" s="125"/>
      <c r="WEU150" s="125"/>
      <c r="WEV150" s="125"/>
      <c r="WEW150" s="125"/>
      <c r="WEX150" s="125"/>
      <c r="WEY150" s="125"/>
      <c r="WEZ150" s="125"/>
      <c r="WFA150" s="125"/>
      <c r="WFB150" s="125"/>
      <c r="WFC150" s="125"/>
      <c r="WFD150" s="125"/>
      <c r="WFE150" s="125"/>
      <c r="WFF150" s="125"/>
      <c r="WFG150" s="125"/>
      <c r="WFH150" s="125"/>
      <c r="WFI150" s="125"/>
      <c r="WFJ150" s="125"/>
      <c r="WFK150" s="125"/>
      <c r="WFL150" s="125"/>
      <c r="WFM150" s="125"/>
      <c r="WFN150" s="125"/>
      <c r="WFO150" s="125"/>
      <c r="WFP150" s="125"/>
      <c r="WFQ150" s="125"/>
      <c r="WFR150" s="125"/>
      <c r="WFS150" s="125"/>
      <c r="WFT150" s="125"/>
      <c r="WFU150" s="125"/>
      <c r="WFV150" s="125"/>
      <c r="WFW150" s="125"/>
      <c r="WFX150" s="125"/>
      <c r="WFY150" s="125"/>
      <c r="WFZ150" s="125"/>
      <c r="WGA150" s="125"/>
      <c r="WGB150" s="125"/>
      <c r="WGC150" s="125"/>
      <c r="WGD150" s="125"/>
      <c r="WGE150" s="125"/>
      <c r="WGF150" s="125"/>
      <c r="WGG150" s="125"/>
      <c r="WGH150" s="125"/>
      <c r="WGI150" s="125"/>
      <c r="WGJ150" s="125"/>
      <c r="WGK150" s="125"/>
      <c r="WGL150" s="125"/>
      <c r="WGM150" s="125"/>
      <c r="WGN150" s="125"/>
      <c r="WGO150" s="125"/>
      <c r="WGP150" s="125"/>
      <c r="WGQ150" s="125"/>
      <c r="WGR150" s="125"/>
      <c r="WGS150" s="125"/>
      <c r="WGT150" s="125"/>
      <c r="WGU150" s="125"/>
      <c r="WGV150" s="125"/>
      <c r="WGW150" s="125"/>
      <c r="WGX150" s="125"/>
      <c r="WGY150" s="125"/>
      <c r="WGZ150" s="125"/>
      <c r="WHA150" s="125"/>
      <c r="WHB150" s="125"/>
      <c r="WHC150" s="125"/>
      <c r="WHD150" s="125"/>
      <c r="WHE150" s="125"/>
      <c r="WHF150" s="125"/>
      <c r="WHG150" s="125"/>
      <c r="WHH150" s="125"/>
      <c r="WHI150" s="125"/>
      <c r="WHJ150" s="125"/>
      <c r="WHK150" s="125"/>
      <c r="WHL150" s="125"/>
      <c r="WHM150" s="125"/>
      <c r="WHN150" s="125"/>
      <c r="WHO150" s="125"/>
      <c r="WHP150" s="125"/>
      <c r="WHQ150" s="125"/>
      <c r="WHR150" s="125"/>
      <c r="WHS150" s="125"/>
      <c r="WHT150" s="125"/>
      <c r="WHU150" s="125"/>
      <c r="WHV150" s="125"/>
      <c r="WHW150" s="125"/>
      <c r="WHX150" s="125"/>
      <c r="WHY150" s="125"/>
      <c r="WHZ150" s="125"/>
      <c r="WIA150" s="125"/>
      <c r="WIB150" s="125"/>
      <c r="WIC150" s="125"/>
      <c r="WID150" s="125"/>
      <c r="WIE150" s="125"/>
      <c r="WIF150" s="125"/>
      <c r="WIG150" s="125"/>
      <c r="WIH150" s="125"/>
      <c r="WII150" s="125"/>
      <c r="WIJ150" s="125"/>
      <c r="WIK150" s="125"/>
      <c r="WIL150" s="125"/>
      <c r="WIM150" s="125"/>
      <c r="WIN150" s="125"/>
      <c r="WIO150" s="125"/>
      <c r="WIP150" s="125"/>
      <c r="WIQ150" s="125"/>
      <c r="WIR150" s="125"/>
      <c r="WIS150" s="125"/>
      <c r="WIT150" s="125"/>
      <c r="WIU150" s="125"/>
      <c r="WIV150" s="125"/>
      <c r="WIW150" s="125"/>
      <c r="WIX150" s="125"/>
      <c r="WIY150" s="125"/>
      <c r="WIZ150" s="125"/>
      <c r="WJA150" s="125"/>
      <c r="WJB150" s="125"/>
      <c r="WJC150" s="125"/>
      <c r="WJD150" s="125"/>
      <c r="WJE150" s="125"/>
      <c r="WJF150" s="125"/>
      <c r="WJG150" s="125"/>
      <c r="WJH150" s="125"/>
      <c r="WJI150" s="125"/>
      <c r="WJJ150" s="125"/>
      <c r="WJK150" s="125"/>
      <c r="WJL150" s="125"/>
      <c r="WJM150" s="125"/>
      <c r="WJN150" s="125"/>
      <c r="WJO150" s="125"/>
      <c r="WJP150" s="125"/>
      <c r="WJQ150" s="125"/>
      <c r="WJR150" s="125"/>
      <c r="WJY150" s="125"/>
      <c r="WJZ150" s="125"/>
      <c r="WKA150" s="125"/>
      <c r="WKB150" s="125"/>
      <c r="WKC150" s="125"/>
      <c r="WKD150" s="125"/>
      <c r="WKE150" s="125"/>
      <c r="WKF150" s="125"/>
      <c r="WKG150" s="125"/>
      <c r="WKH150" s="125"/>
      <c r="WKI150" s="125"/>
      <c r="WKJ150" s="125"/>
      <c r="WKK150" s="125"/>
      <c r="WKL150" s="125"/>
      <c r="WKM150" s="125"/>
      <c r="WKN150" s="125"/>
      <c r="WKO150" s="125"/>
      <c r="WKP150" s="125"/>
      <c r="WKQ150" s="125"/>
      <c r="WKR150" s="125"/>
      <c r="WKS150" s="125"/>
      <c r="WKT150" s="125"/>
      <c r="WKU150" s="125"/>
      <c r="WKV150" s="125"/>
      <c r="WKW150" s="125"/>
      <c r="WKX150" s="125"/>
      <c r="WKY150" s="125"/>
      <c r="WKZ150" s="125"/>
      <c r="WLA150" s="125"/>
      <c r="WLB150" s="125"/>
      <c r="WLC150" s="125"/>
      <c r="WLD150" s="125"/>
      <c r="WLE150" s="125"/>
      <c r="WLF150" s="125"/>
      <c r="WLG150" s="125"/>
      <c r="WLH150" s="125"/>
      <c r="WLI150" s="125"/>
      <c r="WLJ150" s="125"/>
      <c r="WLK150" s="125"/>
      <c r="WLL150" s="125"/>
      <c r="WLM150" s="125"/>
      <c r="WLN150" s="125"/>
      <c r="WLO150" s="125"/>
      <c r="WLP150" s="125"/>
      <c r="WLQ150" s="125"/>
      <c r="WLR150" s="125"/>
      <c r="WLS150" s="125"/>
      <c r="WLT150" s="125"/>
      <c r="WLU150" s="125"/>
      <c r="WLV150" s="125"/>
      <c r="WLW150" s="125"/>
      <c r="WLX150" s="125"/>
      <c r="WLY150" s="125"/>
      <c r="WLZ150" s="125"/>
      <c r="WMA150" s="125"/>
      <c r="WMB150" s="125"/>
      <c r="WMC150" s="125"/>
      <c r="WMD150" s="125"/>
      <c r="WME150" s="125"/>
      <c r="WMF150" s="125"/>
      <c r="WMG150" s="125"/>
      <c r="WMH150" s="125"/>
      <c r="WMI150" s="125"/>
      <c r="WMJ150" s="125"/>
      <c r="WMK150" s="125"/>
      <c r="WML150" s="125"/>
      <c r="WMM150" s="125"/>
      <c r="WMN150" s="125"/>
      <c r="WMO150" s="125"/>
      <c r="WMP150" s="125"/>
      <c r="WMQ150" s="125"/>
      <c r="WMR150" s="125"/>
      <c r="WMS150" s="125"/>
      <c r="WMT150" s="125"/>
      <c r="WMU150" s="125"/>
      <c r="WMV150" s="125"/>
      <c r="WMW150" s="125"/>
      <c r="WMX150" s="125"/>
      <c r="WMY150" s="125"/>
      <c r="WMZ150" s="125"/>
      <c r="WNA150" s="125"/>
      <c r="WNB150" s="125"/>
      <c r="WNC150" s="125"/>
      <c r="WND150" s="125"/>
      <c r="WNE150" s="125"/>
      <c r="WNF150" s="125"/>
      <c r="WNG150" s="125"/>
      <c r="WNH150" s="125"/>
      <c r="WNI150" s="125"/>
      <c r="WNJ150" s="125"/>
      <c r="WNK150" s="125"/>
      <c r="WNL150" s="125"/>
      <c r="WNM150" s="125"/>
      <c r="WNN150" s="125"/>
      <c r="WNO150" s="125"/>
      <c r="WNP150" s="125"/>
      <c r="WNQ150" s="125"/>
      <c r="WNR150" s="125"/>
      <c r="WNS150" s="125"/>
      <c r="WNT150" s="125"/>
      <c r="WNU150" s="125"/>
      <c r="WNV150" s="125"/>
      <c r="WNW150" s="125"/>
      <c r="WNX150" s="125"/>
      <c r="WNY150" s="125"/>
      <c r="WNZ150" s="125"/>
      <c r="WOA150" s="125"/>
      <c r="WOB150" s="125"/>
      <c r="WOC150" s="125"/>
      <c r="WOD150" s="125"/>
      <c r="WOE150" s="125"/>
      <c r="WOF150" s="125"/>
      <c r="WOG150" s="125"/>
      <c r="WOH150" s="125"/>
      <c r="WOI150" s="125"/>
      <c r="WOJ150" s="125"/>
      <c r="WOK150" s="125"/>
      <c r="WOL150" s="125"/>
      <c r="WOM150" s="125"/>
      <c r="WON150" s="125"/>
      <c r="WOO150" s="125"/>
      <c r="WOP150" s="125"/>
      <c r="WOQ150" s="125"/>
      <c r="WOR150" s="125"/>
      <c r="WOS150" s="125"/>
      <c r="WOT150" s="125"/>
      <c r="WOU150" s="125"/>
      <c r="WOV150" s="125"/>
      <c r="WOW150" s="125"/>
      <c r="WOX150" s="125"/>
      <c r="WOY150" s="125"/>
      <c r="WOZ150" s="125"/>
      <c r="WPA150" s="125"/>
      <c r="WPB150" s="125"/>
      <c r="WPC150" s="125"/>
      <c r="WPD150" s="125"/>
      <c r="WPE150" s="125"/>
      <c r="WPF150" s="125"/>
      <c r="WPG150" s="125"/>
      <c r="WPH150" s="125"/>
      <c r="WPI150" s="125"/>
      <c r="WPJ150" s="125"/>
      <c r="WPK150" s="125"/>
      <c r="WPL150" s="125"/>
      <c r="WPM150" s="125"/>
      <c r="WPN150" s="125"/>
      <c r="WPO150" s="125"/>
      <c r="WPP150" s="125"/>
      <c r="WPQ150" s="125"/>
      <c r="WPR150" s="125"/>
      <c r="WPS150" s="125"/>
      <c r="WPT150" s="125"/>
      <c r="WPU150" s="125"/>
      <c r="WPV150" s="125"/>
      <c r="WPW150" s="125"/>
      <c r="WPX150" s="125"/>
      <c r="WPY150" s="125"/>
      <c r="WPZ150" s="125"/>
      <c r="WQA150" s="125"/>
      <c r="WQB150" s="125"/>
      <c r="WQC150" s="125"/>
      <c r="WQD150" s="125"/>
      <c r="WQE150" s="125"/>
      <c r="WQF150" s="125"/>
      <c r="WQG150" s="125"/>
      <c r="WQH150" s="125"/>
      <c r="WQI150" s="125"/>
      <c r="WQJ150" s="125"/>
      <c r="WQK150" s="125"/>
      <c r="WQL150" s="125"/>
      <c r="WQM150" s="125"/>
      <c r="WQN150" s="125"/>
      <c r="WQO150" s="125"/>
      <c r="WQP150" s="125"/>
      <c r="WQQ150" s="125"/>
      <c r="WQR150" s="125"/>
      <c r="WQS150" s="125"/>
      <c r="WQT150" s="125"/>
      <c r="WQU150" s="125"/>
      <c r="WQV150" s="125"/>
      <c r="WQW150" s="125"/>
      <c r="WQX150" s="125"/>
      <c r="WQY150" s="125"/>
      <c r="WQZ150" s="125"/>
      <c r="WRA150" s="125"/>
      <c r="WRB150" s="125"/>
      <c r="WRC150" s="125"/>
      <c r="WRD150" s="125"/>
      <c r="WRE150" s="125"/>
      <c r="WRF150" s="125"/>
      <c r="WRG150" s="125"/>
      <c r="WRH150" s="125"/>
      <c r="WRI150" s="125"/>
      <c r="WRJ150" s="125"/>
      <c r="WRK150" s="125"/>
      <c r="WRL150" s="125"/>
      <c r="WRM150" s="125"/>
      <c r="WRN150" s="125"/>
      <c r="WRO150" s="125"/>
      <c r="WRP150" s="125"/>
      <c r="WRQ150" s="125"/>
      <c r="WRR150" s="125"/>
      <c r="WRS150" s="125"/>
      <c r="WRT150" s="125"/>
      <c r="WRU150" s="125"/>
      <c r="WRV150" s="125"/>
      <c r="WRW150" s="125"/>
      <c r="WRX150" s="125"/>
      <c r="WRY150" s="125"/>
      <c r="WRZ150" s="125"/>
      <c r="WSA150" s="125"/>
      <c r="WSB150" s="125"/>
      <c r="WSC150" s="125"/>
      <c r="WSD150" s="125"/>
      <c r="WSE150" s="125"/>
      <c r="WSF150" s="125"/>
      <c r="WSG150" s="125"/>
      <c r="WSH150" s="125"/>
      <c r="WSI150" s="125"/>
      <c r="WSJ150" s="125"/>
      <c r="WSK150" s="125"/>
      <c r="WSL150" s="125"/>
      <c r="WSM150" s="125"/>
      <c r="WSN150" s="125"/>
      <c r="WSO150" s="125"/>
      <c r="WSP150" s="125"/>
      <c r="WSQ150" s="125"/>
      <c r="WSR150" s="125"/>
      <c r="WSS150" s="125"/>
      <c r="WST150" s="125"/>
      <c r="WSU150" s="125"/>
      <c r="WSV150" s="125"/>
      <c r="WSW150" s="125"/>
      <c r="WSX150" s="125"/>
      <c r="WSY150" s="125"/>
      <c r="WSZ150" s="125"/>
      <c r="WTA150" s="125"/>
      <c r="WTB150" s="125"/>
      <c r="WTC150" s="125"/>
      <c r="WTD150" s="125"/>
      <c r="WTE150" s="125"/>
      <c r="WTF150" s="125"/>
      <c r="WTG150" s="125"/>
      <c r="WTH150" s="125"/>
      <c r="WTI150" s="125"/>
      <c r="WTJ150" s="125"/>
      <c r="WTK150" s="125"/>
      <c r="WTL150" s="125"/>
      <c r="WTM150" s="125"/>
      <c r="WTN150" s="125"/>
      <c r="WTU150" s="125"/>
      <c r="WTV150" s="125"/>
      <c r="WTW150" s="125"/>
      <c r="WTX150" s="125"/>
      <c r="WTY150" s="125"/>
      <c r="WTZ150" s="125"/>
      <c r="WUA150" s="125"/>
      <c r="WUB150" s="125"/>
      <c r="WUC150" s="125"/>
      <c r="WUD150" s="125"/>
      <c r="WUE150" s="125"/>
      <c r="WUF150" s="125"/>
      <c r="WUG150" s="125"/>
      <c r="WUH150" s="125"/>
      <c r="WUI150" s="125"/>
      <c r="WUJ150" s="125"/>
      <c r="WUK150" s="125"/>
      <c r="WUL150" s="125"/>
      <c r="WUM150" s="125"/>
      <c r="WUN150" s="125"/>
      <c r="WUO150" s="125"/>
      <c r="WUP150" s="125"/>
      <c r="WUQ150" s="125"/>
      <c r="WUR150" s="125"/>
      <c r="WUS150" s="125"/>
      <c r="WUT150" s="125"/>
      <c r="WUU150" s="125"/>
      <c r="WUV150" s="125"/>
      <c r="WUW150" s="125"/>
      <c r="WUX150" s="125"/>
      <c r="WUY150" s="125"/>
      <c r="WUZ150" s="125"/>
      <c r="WVA150" s="125"/>
      <c r="WVB150" s="125"/>
      <c r="WVC150" s="125"/>
      <c r="WVD150" s="125"/>
      <c r="WVE150" s="125"/>
      <c r="WVF150" s="125"/>
      <c r="WVG150" s="125"/>
      <c r="WVH150" s="125"/>
      <c r="WVI150" s="125"/>
      <c r="WVJ150" s="125"/>
      <c r="WVK150" s="125"/>
      <c r="WVL150" s="125"/>
      <c r="WVM150" s="125"/>
      <c r="WVN150" s="125"/>
      <c r="WVO150" s="125"/>
      <c r="WVP150" s="125"/>
      <c r="WVQ150" s="125"/>
      <c r="WVR150" s="125"/>
      <c r="WVS150" s="125"/>
      <c r="WVT150" s="125"/>
      <c r="WVU150" s="125"/>
      <c r="WVV150" s="125"/>
      <c r="WVW150" s="125"/>
      <c r="WVX150" s="125"/>
      <c r="WVY150" s="125"/>
      <c r="WVZ150" s="125"/>
      <c r="WWA150" s="125"/>
      <c r="WWB150" s="125"/>
      <c r="WWC150" s="125"/>
      <c r="WWD150" s="125"/>
      <c r="WWE150" s="125"/>
      <c r="WWF150" s="125"/>
      <c r="WWG150" s="125"/>
      <c r="WWH150" s="125"/>
      <c r="WWI150" s="125"/>
      <c r="WWJ150" s="125"/>
      <c r="WWK150" s="125"/>
      <c r="WWL150" s="125"/>
      <c r="WWM150" s="125"/>
      <c r="WWN150" s="125"/>
      <c r="WWO150" s="125"/>
      <c r="WWP150" s="125"/>
      <c r="WWQ150" s="125"/>
      <c r="WWR150" s="125"/>
      <c r="WWS150" s="125"/>
      <c r="WWT150" s="125"/>
      <c r="WWU150" s="125"/>
      <c r="WWV150" s="125"/>
      <c r="WWW150" s="125"/>
      <c r="WWX150" s="125"/>
      <c r="WWY150" s="125"/>
      <c r="WWZ150" s="125"/>
      <c r="WXA150" s="125"/>
      <c r="WXB150" s="125"/>
      <c r="WXC150" s="125"/>
      <c r="WXD150" s="125"/>
      <c r="WXE150" s="125"/>
      <c r="WXF150" s="125"/>
      <c r="WXG150" s="125"/>
      <c r="WXH150" s="125"/>
      <c r="WXI150" s="125"/>
      <c r="WXJ150" s="125"/>
      <c r="WXK150" s="125"/>
      <c r="WXL150" s="125"/>
      <c r="WXM150" s="125"/>
      <c r="WXN150" s="125"/>
      <c r="WXO150" s="125"/>
      <c r="WXP150" s="125"/>
      <c r="WXQ150" s="125"/>
      <c r="WXR150" s="125"/>
      <c r="WXS150" s="125"/>
      <c r="WXT150" s="125"/>
      <c r="WXU150" s="125"/>
      <c r="WXV150" s="125"/>
      <c r="WXW150" s="125"/>
      <c r="WXX150" s="125"/>
      <c r="WXY150" s="125"/>
      <c r="WXZ150" s="125"/>
      <c r="WYA150" s="125"/>
      <c r="WYB150" s="125"/>
      <c r="WYC150" s="125"/>
      <c r="WYD150" s="125"/>
      <c r="WYE150" s="125"/>
      <c r="WYF150" s="125"/>
      <c r="WYG150" s="125"/>
      <c r="WYH150" s="125"/>
      <c r="WYI150" s="125"/>
      <c r="WYJ150" s="125"/>
      <c r="WYK150" s="125"/>
      <c r="WYL150" s="125"/>
      <c r="WYM150" s="125"/>
      <c r="WYN150" s="125"/>
      <c r="WYO150" s="125"/>
      <c r="WYP150" s="125"/>
      <c r="WYQ150" s="125"/>
      <c r="WYR150" s="125"/>
      <c r="WYS150" s="125"/>
      <c r="WYT150" s="125"/>
      <c r="WYU150" s="125"/>
      <c r="WYV150" s="125"/>
      <c r="WYW150" s="125"/>
      <c r="WYX150" s="125"/>
      <c r="WYY150" s="125"/>
      <c r="WYZ150" s="125"/>
      <c r="WZA150" s="125"/>
      <c r="WZB150" s="125"/>
      <c r="WZC150" s="125"/>
      <c r="WZD150" s="125"/>
      <c r="WZE150" s="125"/>
      <c r="WZF150" s="125"/>
      <c r="WZG150" s="125"/>
      <c r="WZH150" s="125"/>
      <c r="WZI150" s="125"/>
      <c r="WZJ150" s="125"/>
      <c r="WZK150" s="125"/>
      <c r="WZL150" s="125"/>
      <c r="WZM150" s="125"/>
      <c r="WZN150" s="125"/>
      <c r="WZO150" s="125"/>
      <c r="WZP150" s="125"/>
      <c r="WZQ150" s="125"/>
      <c r="WZR150" s="125"/>
      <c r="WZS150" s="125"/>
      <c r="WZT150" s="125"/>
      <c r="WZU150" s="125"/>
      <c r="WZV150" s="125"/>
      <c r="WZW150" s="125"/>
      <c r="WZX150" s="125"/>
      <c r="WZY150" s="125"/>
      <c r="WZZ150" s="125"/>
      <c r="XAA150" s="125"/>
      <c r="XAB150" s="125"/>
      <c r="XAC150" s="125"/>
      <c r="XAD150" s="125"/>
      <c r="XAE150" s="125"/>
      <c r="XAF150" s="125"/>
      <c r="XAG150" s="125"/>
      <c r="XAH150" s="125"/>
      <c r="XAI150" s="125"/>
      <c r="XAJ150" s="125"/>
      <c r="XAK150" s="125"/>
      <c r="XAL150" s="125"/>
      <c r="XAM150" s="125"/>
      <c r="XAN150" s="125"/>
      <c r="XAO150" s="125"/>
      <c r="XAP150" s="125"/>
      <c r="XAQ150" s="125"/>
      <c r="XAR150" s="125"/>
      <c r="XAS150" s="125"/>
      <c r="XAT150" s="125"/>
      <c r="XAU150" s="125"/>
      <c r="XAV150" s="125"/>
      <c r="XAW150" s="125"/>
      <c r="XAX150" s="125"/>
      <c r="XAY150" s="125"/>
      <c r="XAZ150" s="125"/>
      <c r="XBA150" s="125"/>
      <c r="XBB150" s="125"/>
      <c r="XBC150" s="125"/>
      <c r="XBD150" s="125"/>
      <c r="XBE150" s="125"/>
      <c r="XBF150" s="125"/>
      <c r="XBG150" s="125"/>
      <c r="XBH150" s="125"/>
      <c r="XBI150" s="125"/>
      <c r="XBJ150" s="125"/>
      <c r="XBK150" s="125"/>
      <c r="XBL150" s="125"/>
      <c r="XBM150" s="125"/>
      <c r="XBN150" s="125"/>
      <c r="XBO150" s="125"/>
      <c r="XBP150" s="125"/>
      <c r="XBQ150" s="125"/>
      <c r="XBR150" s="125"/>
      <c r="XBS150" s="125"/>
      <c r="XBT150" s="125"/>
      <c r="XBU150" s="125"/>
      <c r="XBV150" s="125"/>
      <c r="XBW150" s="125"/>
      <c r="XBX150" s="125"/>
      <c r="XBY150" s="125"/>
      <c r="XBZ150" s="125"/>
      <c r="XCA150" s="125"/>
      <c r="XCB150" s="125"/>
      <c r="XCC150" s="125"/>
      <c r="XCD150" s="125"/>
      <c r="XCE150" s="125"/>
      <c r="XCF150" s="125"/>
      <c r="XCG150" s="125"/>
      <c r="XCH150" s="125"/>
      <c r="XCI150" s="125"/>
      <c r="XCJ150" s="125"/>
      <c r="XCK150" s="125"/>
      <c r="XCL150" s="125"/>
      <c r="XCM150" s="125"/>
      <c r="XCN150" s="125"/>
      <c r="XCO150" s="125"/>
      <c r="XCP150" s="125"/>
      <c r="XCQ150" s="125"/>
      <c r="XCR150" s="125"/>
      <c r="XCS150" s="125"/>
      <c r="XCT150" s="125"/>
      <c r="XCU150" s="125"/>
      <c r="XCV150" s="125"/>
      <c r="XCW150" s="125"/>
      <c r="XCX150" s="125"/>
      <c r="XCY150" s="125"/>
      <c r="XCZ150" s="125"/>
      <c r="XDA150" s="125"/>
      <c r="XDB150" s="125"/>
      <c r="XDC150" s="125"/>
      <c r="XDD150" s="125"/>
      <c r="XDE150" s="125"/>
    </row>
    <row r="151" spans="1:16333" s="167" customFormat="1" ht="33.950000000000003" customHeight="1" x14ac:dyDescent="0.25">
      <c r="A151" s="136" t="s">
        <v>352</v>
      </c>
      <c r="B151" s="163" t="s">
        <v>436</v>
      </c>
      <c r="C151" s="163" t="s">
        <v>409</v>
      </c>
      <c r="D151" s="168">
        <v>7150000</v>
      </c>
      <c r="E151" s="168">
        <v>7650000</v>
      </c>
      <c r="F151" s="168">
        <v>7650000</v>
      </c>
      <c r="G151" s="115"/>
      <c r="H151" s="115"/>
      <c r="I151" s="115"/>
      <c r="J151" s="115"/>
      <c r="K151" s="11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1"/>
      <c r="ALZ151" s="1"/>
      <c r="AMA151" s="1"/>
      <c r="AMB151" s="1"/>
      <c r="AMC151" s="1"/>
      <c r="AMD151" s="1"/>
      <c r="AME151" s="1"/>
      <c r="AMF151" s="1"/>
      <c r="AMG151" s="1"/>
      <c r="AMH151" s="1"/>
      <c r="AMI151" s="1"/>
      <c r="AMJ151" s="1"/>
      <c r="AMK151" s="1"/>
      <c r="AML151" s="1"/>
      <c r="AMM151" s="1"/>
      <c r="AMN151" s="1"/>
      <c r="AMO151" s="1"/>
      <c r="AMP151" s="1"/>
      <c r="AMQ151" s="1"/>
      <c r="AMR151" s="1"/>
      <c r="AMS151" s="1"/>
      <c r="AMT151" s="1"/>
      <c r="AMU151" s="1"/>
      <c r="AMV151" s="1"/>
      <c r="AMW151" s="1"/>
      <c r="AMX151" s="1"/>
      <c r="AMY151" s="1"/>
      <c r="AMZ151" s="1"/>
      <c r="ANA151" s="1"/>
      <c r="ANB151" s="1"/>
      <c r="ANC151" s="1"/>
      <c r="AND151" s="1"/>
      <c r="ANE151" s="1"/>
      <c r="ANF151" s="1"/>
      <c r="ANG151" s="1"/>
      <c r="ANH151" s="1"/>
      <c r="ANI151" s="1"/>
      <c r="ANJ151" s="1"/>
      <c r="ANK151" s="1"/>
      <c r="ANL151" s="1"/>
      <c r="ANM151" s="1"/>
      <c r="ANN151" s="1"/>
      <c r="ANO151" s="1"/>
      <c r="ANP151" s="1"/>
      <c r="ANQ151" s="1"/>
      <c r="ANR151" s="1"/>
      <c r="ANS151" s="1"/>
      <c r="ANT151" s="1"/>
      <c r="ANU151" s="1"/>
      <c r="ANV151" s="1"/>
      <c r="ANW151" s="1"/>
      <c r="ANX151" s="1"/>
      <c r="ANY151" s="1"/>
      <c r="ANZ151" s="1"/>
      <c r="AOA151" s="1"/>
      <c r="AOB151" s="1"/>
      <c r="AOC151" s="1"/>
      <c r="AOD151" s="1"/>
      <c r="AOE151" s="1"/>
      <c r="AOF151" s="1"/>
      <c r="AOG151" s="1"/>
      <c r="AOH151" s="1"/>
      <c r="AOI151" s="1"/>
      <c r="AOJ151" s="1"/>
      <c r="AOK151" s="1"/>
      <c r="AOL151" s="1"/>
      <c r="AOM151" s="1"/>
      <c r="AON151" s="1"/>
      <c r="AOO151" s="1"/>
      <c r="AOP151" s="1"/>
      <c r="AOQ151" s="1"/>
      <c r="AOR151" s="1"/>
      <c r="AOS151" s="1"/>
      <c r="AOT151" s="1"/>
      <c r="AOU151" s="1"/>
      <c r="AOV151" s="1"/>
      <c r="AOW151" s="1"/>
      <c r="AOX151" s="1"/>
      <c r="AOY151" s="1"/>
      <c r="AOZ151" s="1"/>
      <c r="APA151" s="1"/>
      <c r="APB151" s="1"/>
      <c r="APC151" s="1"/>
      <c r="APD151" s="1"/>
      <c r="APE151" s="1"/>
      <c r="APF151" s="1"/>
      <c r="APG151" s="1"/>
      <c r="APH151" s="1"/>
      <c r="API151" s="1"/>
      <c r="APJ151" s="1"/>
      <c r="APK151" s="1"/>
      <c r="APL151" s="1"/>
      <c r="APM151" s="1"/>
      <c r="APN151" s="1"/>
      <c r="APO151" s="1"/>
      <c r="APP151" s="1"/>
      <c r="APQ151" s="1"/>
      <c r="APR151" s="1"/>
      <c r="APS151" s="1"/>
      <c r="APT151" s="1"/>
      <c r="APU151" s="1"/>
      <c r="APV151" s="1"/>
      <c r="APW151" s="1"/>
      <c r="APX151" s="1"/>
      <c r="APY151" s="1"/>
      <c r="APZ151" s="1"/>
      <c r="AQA151" s="1"/>
      <c r="AQB151" s="1"/>
      <c r="AQC151" s="1"/>
      <c r="AQD151" s="1"/>
      <c r="AQE151" s="1"/>
      <c r="AQF151" s="1"/>
      <c r="AQG151" s="1"/>
      <c r="AQH151" s="1"/>
      <c r="AQI151" s="1"/>
      <c r="AQJ151" s="1"/>
      <c r="AQK151" s="1"/>
      <c r="AQL151" s="1"/>
      <c r="AQM151" s="1"/>
      <c r="AQN151" s="1"/>
      <c r="AQO151" s="1"/>
      <c r="AQP151" s="1"/>
      <c r="AQQ151" s="1"/>
      <c r="AQR151" s="1"/>
      <c r="AQS151" s="1"/>
      <c r="AQT151" s="1"/>
      <c r="AQU151" s="1"/>
      <c r="AQV151" s="1"/>
      <c r="AQW151" s="1"/>
      <c r="AQX151" s="1"/>
      <c r="AQY151" s="1"/>
      <c r="AQZ151" s="1"/>
      <c r="ARA151" s="1"/>
      <c r="ARB151" s="1"/>
      <c r="ARC151" s="1"/>
      <c r="ARD151" s="1"/>
      <c r="ARE151" s="1"/>
      <c r="ARF151" s="1"/>
      <c r="ARG151" s="1"/>
      <c r="ARH151" s="1"/>
      <c r="ARI151" s="1"/>
      <c r="ARJ151" s="1"/>
      <c r="ARK151" s="1"/>
      <c r="ARL151" s="1"/>
      <c r="ARM151" s="1"/>
      <c r="ARN151" s="1"/>
      <c r="ARO151" s="1"/>
      <c r="ARP151" s="1"/>
      <c r="ARQ151" s="1"/>
      <c r="ARR151" s="1"/>
      <c r="ARS151" s="1"/>
      <c r="ART151" s="1"/>
      <c r="ARU151" s="1"/>
      <c r="ARV151" s="1"/>
      <c r="ARW151" s="1"/>
      <c r="ARX151" s="1"/>
      <c r="ARY151" s="1"/>
      <c r="ARZ151" s="1"/>
      <c r="ASA151" s="1"/>
      <c r="ASB151" s="1"/>
      <c r="ASC151" s="1"/>
      <c r="ASD151" s="1"/>
      <c r="ASE151" s="1"/>
      <c r="ASF151" s="1"/>
      <c r="ASG151" s="1"/>
      <c r="ASH151" s="1"/>
      <c r="ASI151" s="1"/>
      <c r="ASJ151" s="1"/>
      <c r="ASK151" s="1"/>
      <c r="ASL151" s="1"/>
      <c r="ASM151" s="1"/>
      <c r="ASN151" s="1"/>
      <c r="ASO151" s="1"/>
      <c r="ASP151" s="1"/>
      <c r="ASQ151" s="1"/>
      <c r="ASR151" s="1"/>
      <c r="ASS151" s="1"/>
      <c r="AST151" s="1"/>
      <c r="ASU151" s="1"/>
      <c r="ASV151" s="1"/>
      <c r="ASW151" s="1"/>
      <c r="ASX151" s="1"/>
      <c r="ASY151" s="1"/>
      <c r="ASZ151" s="1"/>
      <c r="ATA151" s="1"/>
      <c r="ATB151" s="1"/>
      <c r="ATC151" s="1"/>
      <c r="ATD151" s="1"/>
      <c r="ATE151" s="1"/>
      <c r="ATF151" s="1"/>
      <c r="ATG151" s="1"/>
      <c r="ATH151" s="1"/>
      <c r="ATI151" s="1"/>
      <c r="ATJ151" s="1"/>
      <c r="ATK151" s="1"/>
      <c r="ATL151" s="1"/>
      <c r="ATM151" s="1"/>
      <c r="ATN151" s="1"/>
      <c r="ATO151" s="1"/>
      <c r="ATP151" s="1"/>
      <c r="ATQ151" s="1"/>
      <c r="ATR151" s="1"/>
      <c r="ATS151" s="1"/>
      <c r="ATT151" s="1"/>
      <c r="ATU151" s="1"/>
      <c r="ATV151" s="1"/>
      <c r="ATW151" s="1"/>
      <c r="ATX151" s="1"/>
      <c r="ATY151" s="1"/>
      <c r="ATZ151" s="1"/>
      <c r="AUA151" s="1"/>
      <c r="AUB151" s="1"/>
      <c r="AUC151" s="1"/>
      <c r="AUD151" s="1"/>
      <c r="AUE151" s="1"/>
      <c r="AUF151" s="1"/>
      <c r="AUG151" s="1"/>
      <c r="AUH151" s="1"/>
      <c r="AUI151" s="1"/>
      <c r="AUJ151" s="1"/>
      <c r="AUK151" s="1"/>
      <c r="AUL151" s="1"/>
      <c r="AUS151" s="1"/>
      <c r="AUT151" s="1"/>
      <c r="AUU151" s="1"/>
      <c r="AUV151" s="1"/>
      <c r="AUW151" s="1"/>
      <c r="AUX151" s="1"/>
      <c r="AUY151" s="1"/>
      <c r="AUZ151" s="1"/>
      <c r="AVA151" s="1"/>
      <c r="AVB151" s="1"/>
      <c r="AVC151" s="1"/>
      <c r="AVD151" s="1"/>
      <c r="AVE151" s="1"/>
      <c r="AVF151" s="1"/>
      <c r="AVG151" s="1"/>
      <c r="AVH151" s="1"/>
      <c r="AVI151" s="1"/>
      <c r="AVJ151" s="1"/>
      <c r="AVK151" s="1"/>
      <c r="AVL151" s="1"/>
      <c r="AVM151" s="1"/>
      <c r="AVN151" s="1"/>
      <c r="AVO151" s="1"/>
      <c r="AVP151" s="1"/>
      <c r="AVQ151" s="1"/>
      <c r="AVR151" s="1"/>
      <c r="AVS151" s="1"/>
      <c r="AVT151" s="1"/>
      <c r="AVU151" s="1"/>
      <c r="AVV151" s="1"/>
      <c r="AVW151" s="1"/>
      <c r="AVX151" s="1"/>
      <c r="AVY151" s="1"/>
      <c r="AVZ151" s="1"/>
      <c r="AWA151" s="1"/>
      <c r="AWB151" s="1"/>
      <c r="AWC151" s="1"/>
      <c r="AWD151" s="1"/>
      <c r="AWE151" s="1"/>
      <c r="AWF151" s="1"/>
      <c r="AWG151" s="1"/>
      <c r="AWH151" s="1"/>
      <c r="AWI151" s="1"/>
      <c r="AWJ151" s="1"/>
      <c r="AWK151" s="1"/>
      <c r="AWL151" s="1"/>
      <c r="AWM151" s="1"/>
      <c r="AWN151" s="1"/>
      <c r="AWO151" s="1"/>
      <c r="AWP151" s="1"/>
      <c r="AWQ151" s="1"/>
      <c r="AWR151" s="1"/>
      <c r="AWS151" s="1"/>
      <c r="AWT151" s="1"/>
      <c r="AWU151" s="1"/>
      <c r="AWV151" s="1"/>
      <c r="AWW151" s="1"/>
      <c r="AWX151" s="1"/>
      <c r="AWY151" s="1"/>
      <c r="AWZ151" s="1"/>
      <c r="AXA151" s="1"/>
      <c r="AXB151" s="1"/>
      <c r="AXC151" s="1"/>
      <c r="AXD151" s="1"/>
      <c r="AXE151" s="1"/>
      <c r="AXF151" s="1"/>
      <c r="AXG151" s="1"/>
      <c r="AXH151" s="1"/>
      <c r="AXI151" s="1"/>
      <c r="AXJ151" s="1"/>
      <c r="AXK151" s="1"/>
      <c r="AXL151" s="1"/>
      <c r="AXM151" s="1"/>
      <c r="AXN151" s="1"/>
      <c r="AXO151" s="1"/>
      <c r="AXP151" s="1"/>
      <c r="AXQ151" s="1"/>
      <c r="AXR151" s="1"/>
      <c r="AXS151" s="1"/>
      <c r="AXT151" s="1"/>
      <c r="AXU151" s="1"/>
      <c r="AXV151" s="1"/>
      <c r="AXW151" s="1"/>
      <c r="AXX151" s="1"/>
      <c r="AXY151" s="1"/>
      <c r="AXZ151" s="1"/>
      <c r="AYA151" s="1"/>
      <c r="AYB151" s="1"/>
      <c r="AYC151" s="1"/>
      <c r="AYD151" s="1"/>
      <c r="AYE151" s="1"/>
      <c r="AYF151" s="1"/>
      <c r="AYG151" s="1"/>
      <c r="AYH151" s="1"/>
      <c r="AYI151" s="1"/>
      <c r="AYJ151" s="1"/>
      <c r="AYK151" s="1"/>
      <c r="AYL151" s="1"/>
      <c r="AYM151" s="1"/>
      <c r="AYN151" s="1"/>
      <c r="AYO151" s="1"/>
      <c r="AYP151" s="1"/>
      <c r="AYQ151" s="1"/>
      <c r="AYR151" s="1"/>
      <c r="AYS151" s="1"/>
      <c r="AYT151" s="1"/>
      <c r="AYU151" s="1"/>
      <c r="AYV151" s="1"/>
      <c r="AYW151" s="1"/>
      <c r="AYX151" s="1"/>
      <c r="AYY151" s="1"/>
      <c r="AYZ151" s="1"/>
      <c r="AZA151" s="1"/>
      <c r="AZB151" s="1"/>
      <c r="AZC151" s="1"/>
      <c r="AZD151" s="1"/>
      <c r="AZE151" s="1"/>
      <c r="AZF151" s="1"/>
      <c r="AZG151" s="1"/>
      <c r="AZH151" s="1"/>
      <c r="AZI151" s="1"/>
      <c r="AZJ151" s="1"/>
      <c r="AZK151" s="1"/>
      <c r="AZL151" s="1"/>
      <c r="AZM151" s="1"/>
      <c r="AZN151" s="1"/>
      <c r="AZO151" s="1"/>
      <c r="AZP151" s="1"/>
      <c r="AZQ151" s="1"/>
      <c r="AZR151" s="1"/>
      <c r="AZS151" s="1"/>
      <c r="AZT151" s="1"/>
      <c r="AZU151" s="1"/>
      <c r="AZV151" s="1"/>
      <c r="AZW151" s="1"/>
      <c r="AZX151" s="1"/>
      <c r="AZY151" s="1"/>
      <c r="AZZ151" s="1"/>
      <c r="BAA151" s="1"/>
      <c r="BAB151" s="1"/>
      <c r="BAC151" s="1"/>
      <c r="BAD151" s="1"/>
      <c r="BAE151" s="1"/>
      <c r="BAF151" s="1"/>
      <c r="BAG151" s="1"/>
      <c r="BAH151" s="1"/>
      <c r="BAI151" s="1"/>
      <c r="BAJ151" s="1"/>
      <c r="BAK151" s="1"/>
      <c r="BAL151" s="1"/>
      <c r="BAM151" s="1"/>
      <c r="BAN151" s="1"/>
      <c r="BAO151" s="1"/>
      <c r="BAP151" s="1"/>
      <c r="BAQ151" s="1"/>
      <c r="BAR151" s="1"/>
      <c r="BAS151" s="1"/>
      <c r="BAT151" s="1"/>
      <c r="BAU151" s="1"/>
      <c r="BAV151" s="1"/>
      <c r="BAW151" s="1"/>
      <c r="BAX151" s="1"/>
      <c r="BAY151" s="1"/>
      <c r="BAZ151" s="1"/>
      <c r="BBA151" s="1"/>
      <c r="BBB151" s="1"/>
      <c r="BBC151" s="1"/>
      <c r="BBD151" s="1"/>
      <c r="BBE151" s="1"/>
      <c r="BBF151" s="1"/>
      <c r="BBG151" s="1"/>
      <c r="BBH151" s="1"/>
      <c r="BBI151" s="1"/>
      <c r="BBJ151" s="1"/>
      <c r="BBK151" s="1"/>
      <c r="BBL151" s="1"/>
      <c r="BBM151" s="1"/>
      <c r="BBN151" s="1"/>
      <c r="BBO151" s="1"/>
      <c r="BBP151" s="1"/>
      <c r="BBQ151" s="1"/>
      <c r="BBR151" s="1"/>
      <c r="BBS151" s="1"/>
      <c r="BBT151" s="1"/>
      <c r="BBU151" s="1"/>
      <c r="BBV151" s="1"/>
      <c r="BBW151" s="1"/>
      <c r="BBX151" s="1"/>
      <c r="BBY151" s="1"/>
      <c r="BBZ151" s="1"/>
      <c r="BCA151" s="1"/>
      <c r="BCB151" s="1"/>
      <c r="BCC151" s="1"/>
      <c r="BCD151" s="1"/>
      <c r="BCE151" s="1"/>
      <c r="BCF151" s="1"/>
      <c r="BCG151" s="1"/>
      <c r="BCH151" s="1"/>
      <c r="BCI151" s="1"/>
      <c r="BCJ151" s="1"/>
      <c r="BCK151" s="1"/>
      <c r="BCL151" s="1"/>
      <c r="BCM151" s="1"/>
      <c r="BCN151" s="1"/>
      <c r="BCO151" s="1"/>
      <c r="BCP151" s="1"/>
      <c r="BCQ151" s="1"/>
      <c r="BCR151" s="1"/>
      <c r="BCS151" s="1"/>
      <c r="BCT151" s="1"/>
      <c r="BCU151" s="1"/>
      <c r="BCV151" s="1"/>
      <c r="BCW151" s="1"/>
      <c r="BCX151" s="1"/>
      <c r="BCY151" s="1"/>
      <c r="BCZ151" s="1"/>
      <c r="BDA151" s="1"/>
      <c r="BDB151" s="1"/>
      <c r="BDC151" s="1"/>
      <c r="BDD151" s="1"/>
      <c r="BDE151" s="1"/>
      <c r="BDF151" s="1"/>
      <c r="BDG151" s="1"/>
      <c r="BDH151" s="1"/>
      <c r="BDI151" s="1"/>
      <c r="BDJ151" s="1"/>
      <c r="BDK151" s="1"/>
      <c r="BDL151" s="1"/>
      <c r="BDM151" s="1"/>
      <c r="BDN151" s="1"/>
      <c r="BDO151" s="1"/>
      <c r="BDP151" s="1"/>
      <c r="BDQ151" s="1"/>
      <c r="BDR151" s="1"/>
      <c r="BDS151" s="1"/>
      <c r="BDT151" s="1"/>
      <c r="BDU151" s="1"/>
      <c r="BDV151" s="1"/>
      <c r="BDW151" s="1"/>
      <c r="BDX151" s="1"/>
      <c r="BDY151" s="1"/>
      <c r="BDZ151" s="1"/>
      <c r="BEA151" s="1"/>
      <c r="BEB151" s="1"/>
      <c r="BEC151" s="1"/>
      <c r="BED151" s="1"/>
      <c r="BEE151" s="1"/>
      <c r="BEF151" s="1"/>
      <c r="BEG151" s="1"/>
      <c r="BEH151" s="1"/>
      <c r="BEO151" s="1"/>
      <c r="BEP151" s="1"/>
      <c r="BEQ151" s="1"/>
      <c r="BER151" s="1"/>
      <c r="BES151" s="1"/>
      <c r="BET151" s="1"/>
      <c r="BEU151" s="1"/>
      <c r="BEV151" s="1"/>
      <c r="BEW151" s="1"/>
      <c r="BEX151" s="1"/>
      <c r="BEY151" s="1"/>
      <c r="BEZ151" s="1"/>
      <c r="BFA151" s="1"/>
      <c r="BFB151" s="1"/>
      <c r="BFC151" s="1"/>
      <c r="BFD151" s="1"/>
      <c r="BFE151" s="1"/>
      <c r="BFF151" s="1"/>
      <c r="BFG151" s="1"/>
      <c r="BFH151" s="1"/>
      <c r="BFI151" s="1"/>
      <c r="BFJ151" s="1"/>
      <c r="BFK151" s="1"/>
      <c r="BFL151" s="1"/>
      <c r="BFM151" s="1"/>
      <c r="BFN151" s="1"/>
      <c r="BFO151" s="1"/>
      <c r="BFP151" s="1"/>
      <c r="BFQ151" s="1"/>
      <c r="BFR151" s="1"/>
      <c r="BFS151" s="1"/>
      <c r="BFT151" s="1"/>
      <c r="BFU151" s="1"/>
      <c r="BFV151" s="1"/>
      <c r="BFW151" s="1"/>
      <c r="BFX151" s="1"/>
      <c r="BFY151" s="1"/>
      <c r="BFZ151" s="1"/>
      <c r="BGA151" s="1"/>
      <c r="BGB151" s="1"/>
      <c r="BGC151" s="1"/>
      <c r="BGD151" s="1"/>
      <c r="BGE151" s="1"/>
      <c r="BGF151" s="1"/>
      <c r="BGG151" s="1"/>
      <c r="BGH151" s="1"/>
      <c r="BGI151" s="1"/>
      <c r="BGJ151" s="1"/>
      <c r="BGK151" s="1"/>
      <c r="BGL151" s="1"/>
      <c r="BGM151" s="1"/>
      <c r="BGN151" s="1"/>
      <c r="BGO151" s="1"/>
      <c r="BGP151" s="1"/>
      <c r="BGQ151" s="1"/>
      <c r="BGR151" s="1"/>
      <c r="BGS151" s="1"/>
      <c r="BGT151" s="1"/>
      <c r="BGU151" s="1"/>
      <c r="BGV151" s="1"/>
      <c r="BGW151" s="1"/>
      <c r="BGX151" s="1"/>
      <c r="BGY151" s="1"/>
      <c r="BGZ151" s="1"/>
      <c r="BHA151" s="1"/>
      <c r="BHB151" s="1"/>
      <c r="BHC151" s="1"/>
      <c r="BHD151" s="1"/>
      <c r="BHE151" s="1"/>
      <c r="BHF151" s="1"/>
      <c r="BHG151" s="1"/>
      <c r="BHH151" s="1"/>
      <c r="BHI151" s="1"/>
      <c r="BHJ151" s="1"/>
      <c r="BHK151" s="1"/>
      <c r="BHL151" s="1"/>
      <c r="BHM151" s="1"/>
      <c r="BHN151" s="1"/>
      <c r="BHO151" s="1"/>
      <c r="BHP151" s="1"/>
      <c r="BHQ151" s="1"/>
      <c r="BHR151" s="1"/>
      <c r="BHS151" s="1"/>
      <c r="BHT151" s="1"/>
      <c r="BHU151" s="1"/>
      <c r="BHV151" s="1"/>
      <c r="BHW151" s="1"/>
      <c r="BHX151" s="1"/>
      <c r="BHY151" s="1"/>
      <c r="BHZ151" s="1"/>
      <c r="BIA151" s="1"/>
      <c r="BIB151" s="1"/>
      <c r="BIC151" s="1"/>
      <c r="BID151" s="1"/>
      <c r="BIE151" s="1"/>
      <c r="BIF151" s="1"/>
      <c r="BIG151" s="1"/>
      <c r="BIH151" s="1"/>
      <c r="BII151" s="1"/>
      <c r="BIJ151" s="1"/>
      <c r="BIK151" s="1"/>
      <c r="BIL151" s="1"/>
      <c r="BIM151" s="1"/>
      <c r="BIN151" s="1"/>
      <c r="BIO151" s="1"/>
      <c r="BIP151" s="1"/>
      <c r="BIQ151" s="1"/>
      <c r="BIR151" s="1"/>
      <c r="BIS151" s="1"/>
      <c r="BIT151" s="1"/>
      <c r="BIU151" s="1"/>
      <c r="BIV151" s="1"/>
      <c r="BIW151" s="1"/>
      <c r="BIX151" s="1"/>
      <c r="BIY151" s="1"/>
      <c r="BIZ151" s="1"/>
      <c r="BJA151" s="1"/>
      <c r="BJB151" s="1"/>
      <c r="BJC151" s="1"/>
      <c r="BJD151" s="1"/>
      <c r="BJE151" s="1"/>
      <c r="BJF151" s="1"/>
      <c r="BJG151" s="1"/>
      <c r="BJH151" s="1"/>
      <c r="BJI151" s="1"/>
      <c r="BJJ151" s="1"/>
      <c r="BJK151" s="1"/>
      <c r="BJL151" s="1"/>
      <c r="BJM151" s="1"/>
      <c r="BJN151" s="1"/>
      <c r="BJO151" s="1"/>
      <c r="BJP151" s="1"/>
      <c r="BJQ151" s="1"/>
      <c r="BJR151" s="1"/>
      <c r="BJS151" s="1"/>
      <c r="BJT151" s="1"/>
      <c r="BJU151" s="1"/>
      <c r="BJV151" s="1"/>
      <c r="BJW151" s="1"/>
      <c r="BJX151" s="1"/>
      <c r="BJY151" s="1"/>
      <c r="BJZ151" s="1"/>
      <c r="BKA151" s="1"/>
      <c r="BKB151" s="1"/>
      <c r="BKC151" s="1"/>
      <c r="BKD151" s="1"/>
      <c r="BKE151" s="1"/>
      <c r="BKF151" s="1"/>
      <c r="BKG151" s="1"/>
      <c r="BKH151" s="1"/>
      <c r="BKI151" s="1"/>
      <c r="BKJ151" s="1"/>
      <c r="BKK151" s="1"/>
      <c r="BKL151" s="1"/>
      <c r="BKM151" s="1"/>
      <c r="BKN151" s="1"/>
      <c r="BKO151" s="1"/>
      <c r="BKP151" s="1"/>
      <c r="BKQ151" s="1"/>
      <c r="BKR151" s="1"/>
      <c r="BKS151" s="1"/>
      <c r="BKT151" s="1"/>
      <c r="BKU151" s="1"/>
      <c r="BKV151" s="1"/>
      <c r="BKW151" s="1"/>
      <c r="BKX151" s="1"/>
      <c r="BKY151" s="1"/>
      <c r="BKZ151" s="1"/>
      <c r="BLA151" s="1"/>
      <c r="BLB151" s="1"/>
      <c r="BLC151" s="1"/>
      <c r="BLD151" s="1"/>
      <c r="BLE151" s="1"/>
      <c r="BLF151" s="1"/>
      <c r="BLG151" s="1"/>
      <c r="BLH151" s="1"/>
      <c r="BLI151" s="1"/>
      <c r="BLJ151" s="1"/>
      <c r="BLK151" s="1"/>
      <c r="BLL151" s="1"/>
      <c r="BLM151" s="1"/>
      <c r="BLN151" s="1"/>
      <c r="BLO151" s="1"/>
      <c r="BLP151" s="1"/>
      <c r="BLQ151" s="1"/>
      <c r="BLR151" s="1"/>
      <c r="BLS151" s="1"/>
      <c r="BLT151" s="1"/>
      <c r="BLU151" s="1"/>
      <c r="BLV151" s="1"/>
      <c r="BLW151" s="1"/>
      <c r="BLX151" s="1"/>
      <c r="BLY151" s="1"/>
      <c r="BLZ151" s="1"/>
      <c r="BMA151" s="1"/>
      <c r="BMB151" s="1"/>
      <c r="BMC151" s="1"/>
      <c r="BMD151" s="1"/>
      <c r="BME151" s="1"/>
      <c r="BMF151" s="1"/>
      <c r="BMG151" s="1"/>
      <c r="BMH151" s="1"/>
      <c r="BMI151" s="1"/>
      <c r="BMJ151" s="1"/>
      <c r="BMK151" s="1"/>
      <c r="BML151" s="1"/>
      <c r="BMM151" s="1"/>
      <c r="BMN151" s="1"/>
      <c r="BMO151" s="1"/>
      <c r="BMP151" s="1"/>
      <c r="BMQ151" s="1"/>
      <c r="BMR151" s="1"/>
      <c r="BMS151" s="1"/>
      <c r="BMT151" s="1"/>
      <c r="BMU151" s="1"/>
      <c r="BMV151" s="1"/>
      <c r="BMW151" s="1"/>
      <c r="BMX151" s="1"/>
      <c r="BMY151" s="1"/>
      <c r="BMZ151" s="1"/>
      <c r="BNA151" s="1"/>
      <c r="BNB151" s="1"/>
      <c r="BNC151" s="1"/>
      <c r="BND151" s="1"/>
      <c r="BNE151" s="1"/>
      <c r="BNF151" s="1"/>
      <c r="BNG151" s="1"/>
      <c r="BNH151" s="1"/>
      <c r="BNI151" s="1"/>
      <c r="BNJ151" s="1"/>
      <c r="BNK151" s="1"/>
      <c r="BNL151" s="1"/>
      <c r="BNM151" s="1"/>
      <c r="BNN151" s="1"/>
      <c r="BNO151" s="1"/>
      <c r="BNP151" s="1"/>
      <c r="BNQ151" s="1"/>
      <c r="BNR151" s="1"/>
      <c r="BNS151" s="1"/>
      <c r="BNT151" s="1"/>
      <c r="BNU151" s="1"/>
      <c r="BNV151" s="1"/>
      <c r="BNW151" s="1"/>
      <c r="BNX151" s="1"/>
      <c r="BNY151" s="1"/>
      <c r="BNZ151" s="1"/>
      <c r="BOA151" s="1"/>
      <c r="BOB151" s="1"/>
      <c r="BOC151" s="1"/>
      <c r="BOD151" s="1"/>
      <c r="BOK151" s="1"/>
      <c r="BOL151" s="1"/>
      <c r="BOM151" s="1"/>
      <c r="BON151" s="1"/>
      <c r="BOO151" s="1"/>
      <c r="BOP151" s="1"/>
      <c r="BOQ151" s="1"/>
      <c r="BOR151" s="1"/>
      <c r="BOS151" s="1"/>
      <c r="BOT151" s="1"/>
      <c r="BOU151" s="1"/>
      <c r="BOV151" s="1"/>
      <c r="BOW151" s="1"/>
      <c r="BOX151" s="1"/>
      <c r="BOY151" s="1"/>
      <c r="BOZ151" s="1"/>
      <c r="BPA151" s="1"/>
      <c r="BPB151" s="1"/>
      <c r="BPC151" s="1"/>
      <c r="BPD151" s="1"/>
      <c r="BPE151" s="1"/>
      <c r="BPF151" s="1"/>
      <c r="BPG151" s="1"/>
      <c r="BPH151" s="1"/>
      <c r="BPI151" s="1"/>
      <c r="BPJ151" s="1"/>
      <c r="BPK151" s="1"/>
      <c r="BPL151" s="1"/>
      <c r="BPM151" s="1"/>
      <c r="BPN151" s="1"/>
      <c r="BPO151" s="1"/>
      <c r="BPP151" s="1"/>
      <c r="BPQ151" s="1"/>
      <c r="BPR151" s="1"/>
      <c r="BPS151" s="1"/>
      <c r="BPT151" s="1"/>
      <c r="BPU151" s="1"/>
      <c r="BPV151" s="1"/>
      <c r="BPW151" s="1"/>
      <c r="BPX151" s="1"/>
      <c r="BPY151" s="1"/>
      <c r="BPZ151" s="1"/>
      <c r="BQA151" s="1"/>
      <c r="BQB151" s="1"/>
      <c r="BQC151" s="1"/>
      <c r="BQD151" s="1"/>
      <c r="BQE151" s="1"/>
      <c r="BQF151" s="1"/>
      <c r="BQG151" s="1"/>
      <c r="BQH151" s="1"/>
      <c r="BQI151" s="1"/>
      <c r="BQJ151" s="1"/>
      <c r="BQK151" s="1"/>
      <c r="BQL151" s="1"/>
      <c r="BQM151" s="1"/>
      <c r="BQN151" s="1"/>
      <c r="BQO151" s="1"/>
      <c r="BQP151" s="1"/>
      <c r="BQQ151" s="1"/>
      <c r="BQR151" s="1"/>
      <c r="BQS151" s="1"/>
      <c r="BQT151" s="1"/>
      <c r="BQU151" s="1"/>
      <c r="BQV151" s="1"/>
      <c r="BQW151" s="1"/>
      <c r="BQX151" s="1"/>
      <c r="BQY151" s="1"/>
      <c r="BQZ151" s="1"/>
      <c r="BRA151" s="1"/>
      <c r="BRB151" s="1"/>
      <c r="BRC151" s="1"/>
      <c r="BRD151" s="1"/>
      <c r="BRE151" s="1"/>
      <c r="BRF151" s="1"/>
      <c r="BRG151" s="1"/>
      <c r="BRH151" s="1"/>
      <c r="BRI151" s="1"/>
      <c r="BRJ151" s="1"/>
      <c r="BRK151" s="1"/>
      <c r="BRL151" s="1"/>
      <c r="BRM151" s="1"/>
      <c r="BRN151" s="1"/>
      <c r="BRO151" s="1"/>
      <c r="BRP151" s="1"/>
      <c r="BRQ151" s="1"/>
      <c r="BRR151" s="1"/>
      <c r="BRS151" s="1"/>
      <c r="BRT151" s="1"/>
      <c r="BRU151" s="1"/>
      <c r="BRV151" s="1"/>
      <c r="BRW151" s="1"/>
      <c r="BRX151" s="1"/>
      <c r="BRY151" s="1"/>
      <c r="BRZ151" s="1"/>
      <c r="BSA151" s="1"/>
      <c r="BSB151" s="1"/>
      <c r="BSC151" s="1"/>
      <c r="BSD151" s="1"/>
      <c r="BSE151" s="1"/>
      <c r="BSF151" s="1"/>
      <c r="BSG151" s="1"/>
      <c r="BSH151" s="1"/>
      <c r="BSI151" s="1"/>
      <c r="BSJ151" s="1"/>
      <c r="BSK151" s="1"/>
      <c r="BSL151" s="1"/>
      <c r="BSM151" s="1"/>
      <c r="BSN151" s="1"/>
      <c r="BSO151" s="1"/>
      <c r="BSP151" s="1"/>
      <c r="BSQ151" s="1"/>
      <c r="BSR151" s="1"/>
      <c r="BSS151" s="1"/>
      <c r="BST151" s="1"/>
      <c r="BSU151" s="1"/>
      <c r="BSV151" s="1"/>
      <c r="BSW151" s="1"/>
      <c r="BSX151" s="1"/>
      <c r="BSY151" s="1"/>
      <c r="BSZ151" s="1"/>
      <c r="BTA151" s="1"/>
      <c r="BTB151" s="1"/>
      <c r="BTC151" s="1"/>
      <c r="BTD151" s="1"/>
      <c r="BTE151" s="1"/>
      <c r="BTF151" s="1"/>
      <c r="BTG151" s="1"/>
      <c r="BTH151" s="1"/>
      <c r="BTI151" s="1"/>
      <c r="BTJ151" s="1"/>
      <c r="BTK151" s="1"/>
      <c r="BTL151" s="1"/>
      <c r="BTM151" s="1"/>
      <c r="BTN151" s="1"/>
      <c r="BTO151" s="1"/>
      <c r="BTP151" s="1"/>
      <c r="BTQ151" s="1"/>
      <c r="BTR151" s="1"/>
      <c r="BTS151" s="1"/>
      <c r="BTT151" s="1"/>
      <c r="BTU151" s="1"/>
      <c r="BTV151" s="1"/>
      <c r="BTW151" s="1"/>
      <c r="BTX151" s="1"/>
      <c r="BTY151" s="1"/>
      <c r="BTZ151" s="1"/>
      <c r="BUA151" s="1"/>
      <c r="BUB151" s="1"/>
      <c r="BUC151" s="1"/>
      <c r="BUD151" s="1"/>
      <c r="BUE151" s="1"/>
      <c r="BUF151" s="1"/>
      <c r="BUG151" s="1"/>
      <c r="BUH151" s="1"/>
      <c r="BUI151" s="1"/>
      <c r="BUJ151" s="1"/>
      <c r="BUK151" s="1"/>
      <c r="BUL151" s="1"/>
      <c r="BUM151" s="1"/>
      <c r="BUN151" s="1"/>
      <c r="BUO151" s="1"/>
      <c r="BUP151" s="1"/>
      <c r="BUQ151" s="1"/>
      <c r="BUR151" s="1"/>
      <c r="BUS151" s="1"/>
      <c r="BUT151" s="1"/>
      <c r="BUU151" s="1"/>
      <c r="BUV151" s="1"/>
      <c r="BUW151" s="1"/>
      <c r="BUX151" s="1"/>
      <c r="BUY151" s="1"/>
      <c r="BUZ151" s="1"/>
      <c r="BVA151" s="1"/>
      <c r="BVB151" s="1"/>
      <c r="BVC151" s="1"/>
      <c r="BVD151" s="1"/>
      <c r="BVE151" s="1"/>
      <c r="BVF151" s="1"/>
      <c r="BVG151" s="1"/>
      <c r="BVH151" s="1"/>
      <c r="BVI151" s="1"/>
      <c r="BVJ151" s="1"/>
      <c r="BVK151" s="1"/>
      <c r="BVL151" s="1"/>
      <c r="BVM151" s="1"/>
      <c r="BVN151" s="1"/>
      <c r="BVO151" s="1"/>
      <c r="BVP151" s="1"/>
      <c r="BVQ151" s="1"/>
      <c r="BVR151" s="1"/>
      <c r="BVS151" s="1"/>
      <c r="BVT151" s="1"/>
      <c r="BVU151" s="1"/>
      <c r="BVV151" s="1"/>
      <c r="BVW151" s="1"/>
      <c r="BVX151" s="1"/>
      <c r="BVY151" s="1"/>
      <c r="BVZ151" s="1"/>
      <c r="BWA151" s="1"/>
      <c r="BWB151" s="1"/>
      <c r="BWC151" s="1"/>
      <c r="BWD151" s="1"/>
      <c r="BWE151" s="1"/>
      <c r="BWF151" s="1"/>
      <c r="BWG151" s="1"/>
      <c r="BWH151" s="1"/>
      <c r="BWI151" s="1"/>
      <c r="BWJ151" s="1"/>
      <c r="BWK151" s="1"/>
      <c r="BWL151" s="1"/>
      <c r="BWM151" s="1"/>
      <c r="BWN151" s="1"/>
      <c r="BWO151" s="1"/>
      <c r="BWP151" s="1"/>
      <c r="BWQ151" s="1"/>
      <c r="BWR151" s="1"/>
      <c r="BWS151" s="1"/>
      <c r="BWT151" s="1"/>
      <c r="BWU151" s="1"/>
      <c r="BWV151" s="1"/>
      <c r="BWW151" s="1"/>
      <c r="BWX151" s="1"/>
      <c r="BWY151" s="1"/>
      <c r="BWZ151" s="1"/>
      <c r="BXA151" s="1"/>
      <c r="BXB151" s="1"/>
      <c r="BXC151" s="1"/>
      <c r="BXD151" s="1"/>
      <c r="BXE151" s="1"/>
      <c r="BXF151" s="1"/>
      <c r="BXG151" s="1"/>
      <c r="BXH151" s="1"/>
      <c r="BXI151" s="1"/>
      <c r="BXJ151" s="1"/>
      <c r="BXK151" s="1"/>
      <c r="BXL151" s="1"/>
      <c r="BXM151" s="1"/>
      <c r="BXN151" s="1"/>
      <c r="BXO151" s="1"/>
      <c r="BXP151" s="1"/>
      <c r="BXQ151" s="1"/>
      <c r="BXR151" s="1"/>
      <c r="BXS151" s="1"/>
      <c r="BXT151" s="1"/>
      <c r="BXU151" s="1"/>
      <c r="BXV151" s="1"/>
      <c r="BXW151" s="1"/>
      <c r="BXX151" s="1"/>
      <c r="BXY151" s="1"/>
      <c r="BXZ151" s="1"/>
      <c r="BYG151" s="1"/>
      <c r="BYH151" s="1"/>
      <c r="BYI151" s="1"/>
      <c r="BYJ151" s="1"/>
      <c r="BYK151" s="1"/>
      <c r="BYL151" s="1"/>
      <c r="BYM151" s="1"/>
      <c r="BYN151" s="1"/>
      <c r="BYO151" s="1"/>
      <c r="BYP151" s="1"/>
      <c r="BYQ151" s="1"/>
      <c r="BYR151" s="1"/>
      <c r="BYS151" s="1"/>
      <c r="BYT151" s="1"/>
      <c r="BYU151" s="1"/>
      <c r="BYV151" s="1"/>
      <c r="BYW151" s="1"/>
      <c r="BYX151" s="1"/>
      <c r="BYY151" s="1"/>
      <c r="BYZ151" s="1"/>
      <c r="BZA151" s="1"/>
      <c r="BZB151" s="1"/>
      <c r="BZC151" s="1"/>
      <c r="BZD151" s="1"/>
      <c r="BZE151" s="1"/>
      <c r="BZF151" s="1"/>
      <c r="BZG151" s="1"/>
      <c r="BZH151" s="1"/>
      <c r="BZI151" s="1"/>
      <c r="BZJ151" s="1"/>
      <c r="BZK151" s="1"/>
      <c r="BZL151" s="1"/>
      <c r="BZM151" s="1"/>
      <c r="BZN151" s="1"/>
      <c r="BZO151" s="1"/>
      <c r="BZP151" s="1"/>
      <c r="BZQ151" s="1"/>
      <c r="BZR151" s="1"/>
      <c r="BZS151" s="1"/>
      <c r="BZT151" s="1"/>
      <c r="BZU151" s="1"/>
      <c r="BZV151" s="1"/>
      <c r="BZW151" s="1"/>
      <c r="BZX151" s="1"/>
      <c r="BZY151" s="1"/>
      <c r="BZZ151" s="1"/>
      <c r="CAA151" s="1"/>
      <c r="CAB151" s="1"/>
      <c r="CAC151" s="1"/>
      <c r="CAD151" s="1"/>
      <c r="CAE151" s="1"/>
      <c r="CAF151" s="1"/>
      <c r="CAG151" s="1"/>
      <c r="CAH151" s="1"/>
      <c r="CAI151" s="1"/>
      <c r="CAJ151" s="1"/>
      <c r="CAK151" s="1"/>
      <c r="CAL151" s="1"/>
      <c r="CAM151" s="1"/>
      <c r="CAN151" s="1"/>
      <c r="CAO151" s="1"/>
      <c r="CAP151" s="1"/>
      <c r="CAQ151" s="1"/>
      <c r="CAR151" s="1"/>
      <c r="CAS151" s="1"/>
      <c r="CAT151" s="1"/>
      <c r="CAU151" s="1"/>
      <c r="CAV151" s="1"/>
      <c r="CAW151" s="1"/>
      <c r="CAX151" s="1"/>
      <c r="CAY151" s="1"/>
      <c r="CAZ151" s="1"/>
      <c r="CBA151" s="1"/>
      <c r="CBB151" s="1"/>
      <c r="CBC151" s="1"/>
      <c r="CBD151" s="1"/>
      <c r="CBE151" s="1"/>
      <c r="CBF151" s="1"/>
      <c r="CBG151" s="1"/>
      <c r="CBH151" s="1"/>
      <c r="CBI151" s="1"/>
      <c r="CBJ151" s="1"/>
      <c r="CBK151" s="1"/>
      <c r="CBL151" s="1"/>
      <c r="CBM151" s="1"/>
      <c r="CBN151" s="1"/>
      <c r="CBO151" s="1"/>
      <c r="CBP151" s="1"/>
      <c r="CBQ151" s="1"/>
      <c r="CBR151" s="1"/>
      <c r="CBS151" s="1"/>
      <c r="CBT151" s="1"/>
      <c r="CBU151" s="1"/>
      <c r="CBV151" s="1"/>
      <c r="CBW151" s="1"/>
      <c r="CBX151" s="1"/>
      <c r="CBY151" s="1"/>
      <c r="CBZ151" s="1"/>
      <c r="CCA151" s="1"/>
      <c r="CCB151" s="1"/>
      <c r="CCC151" s="1"/>
      <c r="CCD151" s="1"/>
      <c r="CCE151" s="1"/>
      <c r="CCF151" s="1"/>
      <c r="CCG151" s="1"/>
      <c r="CCH151" s="1"/>
      <c r="CCI151" s="1"/>
      <c r="CCJ151" s="1"/>
      <c r="CCK151" s="1"/>
      <c r="CCL151" s="1"/>
      <c r="CCM151" s="1"/>
      <c r="CCN151" s="1"/>
      <c r="CCO151" s="1"/>
      <c r="CCP151" s="1"/>
      <c r="CCQ151" s="1"/>
      <c r="CCR151" s="1"/>
      <c r="CCS151" s="1"/>
      <c r="CCT151" s="1"/>
      <c r="CCU151" s="1"/>
      <c r="CCV151" s="1"/>
      <c r="CCW151" s="1"/>
      <c r="CCX151" s="1"/>
      <c r="CCY151" s="1"/>
      <c r="CCZ151" s="1"/>
      <c r="CDA151" s="1"/>
      <c r="CDB151" s="1"/>
      <c r="CDC151" s="1"/>
      <c r="CDD151" s="1"/>
      <c r="CDE151" s="1"/>
      <c r="CDF151" s="1"/>
      <c r="CDG151" s="1"/>
      <c r="CDH151" s="1"/>
      <c r="CDI151" s="1"/>
      <c r="CDJ151" s="1"/>
      <c r="CDK151" s="1"/>
      <c r="CDL151" s="1"/>
      <c r="CDM151" s="1"/>
      <c r="CDN151" s="1"/>
      <c r="CDO151" s="1"/>
      <c r="CDP151" s="1"/>
      <c r="CDQ151" s="1"/>
      <c r="CDR151" s="1"/>
      <c r="CDS151" s="1"/>
      <c r="CDT151" s="1"/>
      <c r="CDU151" s="1"/>
      <c r="CDV151" s="1"/>
      <c r="CDW151" s="1"/>
      <c r="CDX151" s="1"/>
      <c r="CDY151" s="1"/>
      <c r="CDZ151" s="1"/>
      <c r="CEA151" s="1"/>
      <c r="CEB151" s="1"/>
      <c r="CEC151" s="1"/>
      <c r="CED151" s="1"/>
      <c r="CEE151" s="1"/>
      <c r="CEF151" s="1"/>
      <c r="CEG151" s="1"/>
      <c r="CEH151" s="1"/>
      <c r="CEI151" s="1"/>
      <c r="CEJ151" s="1"/>
      <c r="CEK151" s="1"/>
      <c r="CEL151" s="1"/>
      <c r="CEM151" s="1"/>
      <c r="CEN151" s="1"/>
      <c r="CEO151" s="1"/>
      <c r="CEP151" s="1"/>
      <c r="CEQ151" s="1"/>
      <c r="CER151" s="1"/>
      <c r="CES151" s="1"/>
      <c r="CET151" s="1"/>
      <c r="CEU151" s="1"/>
      <c r="CEV151" s="1"/>
      <c r="CEW151" s="1"/>
      <c r="CEX151" s="1"/>
      <c r="CEY151" s="1"/>
      <c r="CEZ151" s="1"/>
      <c r="CFA151" s="1"/>
      <c r="CFB151" s="1"/>
      <c r="CFC151" s="1"/>
      <c r="CFD151" s="1"/>
      <c r="CFE151" s="1"/>
      <c r="CFF151" s="1"/>
      <c r="CFG151" s="1"/>
      <c r="CFH151" s="1"/>
      <c r="CFI151" s="1"/>
      <c r="CFJ151" s="1"/>
      <c r="CFK151" s="1"/>
      <c r="CFL151" s="1"/>
      <c r="CFM151" s="1"/>
      <c r="CFN151" s="1"/>
      <c r="CFO151" s="1"/>
      <c r="CFP151" s="1"/>
      <c r="CFQ151" s="1"/>
      <c r="CFR151" s="1"/>
      <c r="CFS151" s="1"/>
      <c r="CFT151" s="1"/>
      <c r="CFU151" s="1"/>
      <c r="CFV151" s="1"/>
      <c r="CFW151" s="1"/>
      <c r="CFX151" s="1"/>
      <c r="CFY151" s="1"/>
      <c r="CFZ151" s="1"/>
      <c r="CGA151" s="1"/>
      <c r="CGB151" s="1"/>
      <c r="CGC151" s="1"/>
      <c r="CGD151" s="1"/>
      <c r="CGE151" s="1"/>
      <c r="CGF151" s="1"/>
      <c r="CGG151" s="1"/>
      <c r="CGH151" s="1"/>
      <c r="CGI151" s="1"/>
      <c r="CGJ151" s="1"/>
      <c r="CGK151" s="1"/>
      <c r="CGL151" s="1"/>
      <c r="CGM151" s="1"/>
      <c r="CGN151" s="1"/>
      <c r="CGO151" s="1"/>
      <c r="CGP151" s="1"/>
      <c r="CGQ151" s="1"/>
      <c r="CGR151" s="1"/>
      <c r="CGS151" s="1"/>
      <c r="CGT151" s="1"/>
      <c r="CGU151" s="1"/>
      <c r="CGV151" s="1"/>
      <c r="CGW151" s="1"/>
      <c r="CGX151" s="1"/>
      <c r="CGY151" s="1"/>
      <c r="CGZ151" s="1"/>
      <c r="CHA151" s="1"/>
      <c r="CHB151" s="1"/>
      <c r="CHC151" s="1"/>
      <c r="CHD151" s="1"/>
      <c r="CHE151" s="1"/>
      <c r="CHF151" s="1"/>
      <c r="CHG151" s="1"/>
      <c r="CHH151" s="1"/>
      <c r="CHI151" s="1"/>
      <c r="CHJ151" s="1"/>
      <c r="CHK151" s="1"/>
      <c r="CHL151" s="1"/>
      <c r="CHM151" s="1"/>
      <c r="CHN151" s="1"/>
      <c r="CHO151" s="1"/>
      <c r="CHP151" s="1"/>
      <c r="CHQ151" s="1"/>
      <c r="CHR151" s="1"/>
      <c r="CHS151" s="1"/>
      <c r="CHT151" s="1"/>
      <c r="CHU151" s="1"/>
      <c r="CHV151" s="1"/>
      <c r="CIC151" s="1"/>
      <c r="CID151" s="1"/>
      <c r="CIE151" s="1"/>
      <c r="CIF151" s="1"/>
      <c r="CIG151" s="1"/>
      <c r="CIH151" s="1"/>
      <c r="CII151" s="1"/>
      <c r="CIJ151" s="1"/>
      <c r="CIK151" s="1"/>
      <c r="CIL151" s="1"/>
      <c r="CIM151" s="1"/>
      <c r="CIN151" s="1"/>
      <c r="CIO151" s="1"/>
      <c r="CIP151" s="1"/>
      <c r="CIQ151" s="1"/>
      <c r="CIR151" s="1"/>
      <c r="CIS151" s="1"/>
      <c r="CIT151" s="1"/>
      <c r="CIU151" s="1"/>
      <c r="CIV151" s="1"/>
      <c r="CIW151" s="1"/>
      <c r="CIX151" s="1"/>
      <c r="CIY151" s="1"/>
      <c r="CIZ151" s="1"/>
      <c r="CJA151" s="1"/>
      <c r="CJB151" s="1"/>
      <c r="CJC151" s="1"/>
      <c r="CJD151" s="1"/>
      <c r="CJE151" s="1"/>
      <c r="CJF151" s="1"/>
      <c r="CJG151" s="1"/>
      <c r="CJH151" s="1"/>
      <c r="CJI151" s="1"/>
      <c r="CJJ151" s="1"/>
      <c r="CJK151" s="1"/>
      <c r="CJL151" s="1"/>
      <c r="CJM151" s="1"/>
      <c r="CJN151" s="1"/>
      <c r="CJO151" s="1"/>
      <c r="CJP151" s="1"/>
      <c r="CJQ151" s="1"/>
      <c r="CJR151" s="1"/>
      <c r="CJS151" s="1"/>
      <c r="CJT151" s="1"/>
      <c r="CJU151" s="1"/>
      <c r="CJV151" s="1"/>
      <c r="CJW151" s="1"/>
      <c r="CJX151" s="1"/>
      <c r="CJY151" s="1"/>
      <c r="CJZ151" s="1"/>
      <c r="CKA151" s="1"/>
      <c r="CKB151" s="1"/>
      <c r="CKC151" s="1"/>
      <c r="CKD151" s="1"/>
      <c r="CKE151" s="1"/>
      <c r="CKF151" s="1"/>
      <c r="CKG151" s="1"/>
      <c r="CKH151" s="1"/>
      <c r="CKI151" s="1"/>
      <c r="CKJ151" s="1"/>
      <c r="CKK151" s="1"/>
      <c r="CKL151" s="1"/>
      <c r="CKM151" s="1"/>
      <c r="CKN151" s="1"/>
      <c r="CKO151" s="1"/>
      <c r="CKP151" s="1"/>
      <c r="CKQ151" s="1"/>
      <c r="CKR151" s="1"/>
      <c r="CKS151" s="1"/>
      <c r="CKT151" s="1"/>
      <c r="CKU151" s="1"/>
      <c r="CKV151" s="1"/>
      <c r="CKW151" s="1"/>
      <c r="CKX151" s="1"/>
      <c r="CKY151" s="1"/>
      <c r="CKZ151" s="1"/>
      <c r="CLA151" s="1"/>
      <c r="CLB151" s="1"/>
      <c r="CLC151" s="1"/>
      <c r="CLD151" s="1"/>
      <c r="CLE151" s="1"/>
      <c r="CLF151" s="1"/>
      <c r="CLG151" s="1"/>
      <c r="CLH151" s="1"/>
      <c r="CLI151" s="1"/>
      <c r="CLJ151" s="1"/>
      <c r="CLK151" s="1"/>
      <c r="CLL151" s="1"/>
      <c r="CLM151" s="1"/>
      <c r="CLN151" s="1"/>
      <c r="CLO151" s="1"/>
      <c r="CLP151" s="1"/>
      <c r="CLQ151" s="1"/>
      <c r="CLR151" s="1"/>
      <c r="CLS151" s="1"/>
      <c r="CLT151" s="1"/>
      <c r="CLU151" s="1"/>
      <c r="CLV151" s="1"/>
      <c r="CLW151" s="1"/>
      <c r="CLX151" s="1"/>
      <c r="CLY151" s="1"/>
      <c r="CLZ151" s="1"/>
      <c r="CMA151" s="1"/>
      <c r="CMB151" s="1"/>
      <c r="CMC151" s="1"/>
      <c r="CMD151" s="1"/>
      <c r="CME151" s="1"/>
      <c r="CMF151" s="1"/>
      <c r="CMG151" s="1"/>
      <c r="CMH151" s="1"/>
      <c r="CMI151" s="1"/>
      <c r="CMJ151" s="1"/>
      <c r="CMK151" s="1"/>
      <c r="CML151" s="1"/>
      <c r="CMM151" s="1"/>
      <c r="CMN151" s="1"/>
      <c r="CMO151" s="1"/>
      <c r="CMP151" s="1"/>
      <c r="CMQ151" s="1"/>
      <c r="CMR151" s="1"/>
      <c r="CMS151" s="1"/>
      <c r="CMT151" s="1"/>
      <c r="CMU151" s="1"/>
      <c r="CMV151" s="1"/>
      <c r="CMW151" s="1"/>
      <c r="CMX151" s="1"/>
      <c r="CMY151" s="1"/>
      <c r="CMZ151" s="1"/>
      <c r="CNA151" s="1"/>
      <c r="CNB151" s="1"/>
      <c r="CNC151" s="1"/>
      <c r="CND151" s="1"/>
      <c r="CNE151" s="1"/>
      <c r="CNF151" s="1"/>
      <c r="CNG151" s="1"/>
      <c r="CNH151" s="1"/>
      <c r="CNI151" s="1"/>
      <c r="CNJ151" s="1"/>
      <c r="CNK151" s="1"/>
      <c r="CNL151" s="1"/>
      <c r="CNM151" s="1"/>
      <c r="CNN151" s="1"/>
      <c r="CNO151" s="1"/>
      <c r="CNP151" s="1"/>
      <c r="CNQ151" s="1"/>
      <c r="CNR151" s="1"/>
      <c r="CNS151" s="1"/>
      <c r="CNT151" s="1"/>
      <c r="CNU151" s="1"/>
      <c r="CNV151" s="1"/>
      <c r="CNW151" s="1"/>
      <c r="CNX151" s="1"/>
      <c r="CNY151" s="1"/>
      <c r="CNZ151" s="1"/>
      <c r="COA151" s="1"/>
      <c r="COB151" s="1"/>
      <c r="COC151" s="1"/>
      <c r="COD151" s="1"/>
      <c r="COE151" s="1"/>
      <c r="COF151" s="1"/>
      <c r="COG151" s="1"/>
      <c r="COH151" s="1"/>
      <c r="COI151" s="1"/>
      <c r="COJ151" s="1"/>
      <c r="COK151" s="1"/>
      <c r="COL151" s="1"/>
      <c r="COM151" s="1"/>
      <c r="CON151" s="1"/>
      <c r="COO151" s="1"/>
      <c r="COP151" s="1"/>
      <c r="COQ151" s="1"/>
      <c r="COR151" s="1"/>
      <c r="COS151" s="1"/>
      <c r="COT151" s="1"/>
      <c r="COU151" s="1"/>
      <c r="COV151" s="1"/>
      <c r="COW151" s="1"/>
      <c r="COX151" s="1"/>
      <c r="COY151" s="1"/>
      <c r="COZ151" s="1"/>
      <c r="CPA151" s="1"/>
      <c r="CPB151" s="1"/>
      <c r="CPC151" s="1"/>
      <c r="CPD151" s="1"/>
      <c r="CPE151" s="1"/>
      <c r="CPF151" s="1"/>
      <c r="CPG151" s="1"/>
      <c r="CPH151" s="1"/>
      <c r="CPI151" s="1"/>
      <c r="CPJ151" s="1"/>
      <c r="CPK151" s="1"/>
      <c r="CPL151" s="1"/>
      <c r="CPM151" s="1"/>
      <c r="CPN151" s="1"/>
      <c r="CPO151" s="1"/>
      <c r="CPP151" s="1"/>
      <c r="CPQ151" s="1"/>
      <c r="CPR151" s="1"/>
      <c r="CPS151" s="1"/>
      <c r="CPT151" s="1"/>
      <c r="CPU151" s="1"/>
      <c r="CPV151" s="1"/>
      <c r="CPW151" s="1"/>
      <c r="CPX151" s="1"/>
      <c r="CPY151" s="1"/>
      <c r="CPZ151" s="1"/>
      <c r="CQA151" s="1"/>
      <c r="CQB151" s="1"/>
      <c r="CQC151" s="1"/>
      <c r="CQD151" s="1"/>
      <c r="CQE151" s="1"/>
      <c r="CQF151" s="1"/>
      <c r="CQG151" s="1"/>
      <c r="CQH151" s="1"/>
      <c r="CQI151" s="1"/>
      <c r="CQJ151" s="1"/>
      <c r="CQK151" s="1"/>
      <c r="CQL151" s="1"/>
      <c r="CQM151" s="1"/>
      <c r="CQN151" s="1"/>
      <c r="CQO151" s="1"/>
      <c r="CQP151" s="1"/>
      <c r="CQQ151" s="1"/>
      <c r="CQR151" s="1"/>
      <c r="CQS151" s="1"/>
      <c r="CQT151" s="1"/>
      <c r="CQU151" s="1"/>
      <c r="CQV151" s="1"/>
      <c r="CQW151" s="1"/>
      <c r="CQX151" s="1"/>
      <c r="CQY151" s="1"/>
      <c r="CQZ151" s="1"/>
      <c r="CRA151" s="1"/>
      <c r="CRB151" s="1"/>
      <c r="CRC151" s="1"/>
      <c r="CRD151" s="1"/>
      <c r="CRE151" s="1"/>
      <c r="CRF151" s="1"/>
      <c r="CRG151" s="1"/>
      <c r="CRH151" s="1"/>
      <c r="CRI151" s="1"/>
      <c r="CRJ151" s="1"/>
      <c r="CRK151" s="1"/>
      <c r="CRL151" s="1"/>
      <c r="CRM151" s="1"/>
      <c r="CRN151" s="1"/>
      <c r="CRO151" s="1"/>
      <c r="CRP151" s="1"/>
      <c r="CRQ151" s="1"/>
      <c r="CRR151" s="1"/>
      <c r="CRY151" s="1"/>
      <c r="CRZ151" s="1"/>
      <c r="CSA151" s="1"/>
      <c r="CSB151" s="1"/>
      <c r="CSC151" s="1"/>
      <c r="CSD151" s="1"/>
      <c r="CSE151" s="1"/>
      <c r="CSF151" s="1"/>
      <c r="CSG151" s="1"/>
      <c r="CSH151" s="1"/>
      <c r="CSI151" s="1"/>
      <c r="CSJ151" s="1"/>
      <c r="CSK151" s="1"/>
      <c r="CSL151" s="1"/>
      <c r="CSM151" s="1"/>
      <c r="CSN151" s="1"/>
      <c r="CSO151" s="1"/>
      <c r="CSP151" s="1"/>
      <c r="CSQ151" s="1"/>
      <c r="CSR151" s="1"/>
      <c r="CSS151" s="1"/>
      <c r="CST151" s="1"/>
      <c r="CSU151" s="1"/>
      <c r="CSV151" s="1"/>
      <c r="CSW151" s="1"/>
      <c r="CSX151" s="1"/>
      <c r="CSY151" s="1"/>
      <c r="CSZ151" s="1"/>
      <c r="CTA151" s="1"/>
      <c r="CTB151" s="1"/>
      <c r="CTC151" s="1"/>
      <c r="CTD151" s="1"/>
      <c r="CTE151" s="1"/>
      <c r="CTF151" s="1"/>
      <c r="CTG151" s="1"/>
      <c r="CTH151" s="1"/>
      <c r="CTI151" s="1"/>
      <c r="CTJ151" s="1"/>
      <c r="CTK151" s="1"/>
      <c r="CTL151" s="1"/>
      <c r="CTM151" s="1"/>
      <c r="CTN151" s="1"/>
      <c r="CTO151" s="1"/>
      <c r="CTP151" s="1"/>
      <c r="CTQ151" s="1"/>
      <c r="CTR151" s="1"/>
      <c r="CTS151" s="1"/>
      <c r="CTT151" s="1"/>
      <c r="CTU151" s="1"/>
      <c r="CTV151" s="1"/>
      <c r="CTW151" s="1"/>
      <c r="CTX151" s="1"/>
      <c r="CTY151" s="1"/>
      <c r="CTZ151" s="1"/>
      <c r="CUA151" s="1"/>
      <c r="CUB151" s="1"/>
      <c r="CUC151" s="1"/>
      <c r="CUD151" s="1"/>
      <c r="CUE151" s="1"/>
      <c r="CUF151" s="1"/>
      <c r="CUG151" s="1"/>
      <c r="CUH151" s="1"/>
      <c r="CUI151" s="1"/>
      <c r="CUJ151" s="1"/>
      <c r="CUK151" s="1"/>
      <c r="CUL151" s="1"/>
      <c r="CUM151" s="1"/>
      <c r="CUN151" s="1"/>
      <c r="CUO151" s="1"/>
      <c r="CUP151" s="1"/>
      <c r="CUQ151" s="1"/>
      <c r="CUR151" s="1"/>
      <c r="CUS151" s="1"/>
      <c r="CUT151" s="1"/>
      <c r="CUU151" s="1"/>
      <c r="CUV151" s="1"/>
      <c r="CUW151" s="1"/>
      <c r="CUX151" s="1"/>
      <c r="CUY151" s="1"/>
      <c r="CUZ151" s="1"/>
      <c r="CVA151" s="1"/>
      <c r="CVB151" s="1"/>
      <c r="CVC151" s="1"/>
      <c r="CVD151" s="1"/>
      <c r="CVE151" s="1"/>
      <c r="CVF151" s="1"/>
      <c r="CVG151" s="1"/>
      <c r="CVH151" s="1"/>
      <c r="CVI151" s="1"/>
      <c r="CVJ151" s="1"/>
      <c r="CVK151" s="1"/>
      <c r="CVL151" s="1"/>
      <c r="CVM151" s="1"/>
      <c r="CVN151" s="1"/>
      <c r="CVO151" s="1"/>
      <c r="CVP151" s="1"/>
      <c r="CVQ151" s="1"/>
      <c r="CVR151" s="1"/>
      <c r="CVS151" s="1"/>
      <c r="CVT151" s="1"/>
      <c r="CVU151" s="1"/>
      <c r="CVV151" s="1"/>
      <c r="CVW151" s="1"/>
      <c r="CVX151" s="1"/>
      <c r="CVY151" s="1"/>
      <c r="CVZ151" s="1"/>
      <c r="CWA151" s="1"/>
      <c r="CWB151" s="1"/>
      <c r="CWC151" s="1"/>
      <c r="CWD151" s="1"/>
      <c r="CWE151" s="1"/>
      <c r="CWF151" s="1"/>
      <c r="CWG151" s="1"/>
      <c r="CWH151" s="1"/>
      <c r="CWI151" s="1"/>
      <c r="CWJ151" s="1"/>
      <c r="CWK151" s="1"/>
      <c r="CWL151" s="1"/>
      <c r="CWM151" s="1"/>
      <c r="CWN151" s="1"/>
      <c r="CWO151" s="1"/>
      <c r="CWP151" s="1"/>
      <c r="CWQ151" s="1"/>
      <c r="CWR151" s="1"/>
      <c r="CWS151" s="1"/>
      <c r="CWT151" s="1"/>
      <c r="CWU151" s="1"/>
      <c r="CWV151" s="1"/>
      <c r="CWW151" s="1"/>
      <c r="CWX151" s="1"/>
      <c r="CWY151" s="1"/>
      <c r="CWZ151" s="1"/>
      <c r="CXA151" s="1"/>
      <c r="CXB151" s="1"/>
      <c r="CXC151" s="1"/>
      <c r="CXD151" s="1"/>
      <c r="CXE151" s="1"/>
      <c r="CXF151" s="1"/>
      <c r="CXG151" s="1"/>
      <c r="CXH151" s="1"/>
      <c r="CXI151" s="1"/>
      <c r="CXJ151" s="1"/>
      <c r="CXK151" s="1"/>
      <c r="CXL151" s="1"/>
      <c r="CXM151" s="1"/>
      <c r="CXN151" s="1"/>
      <c r="CXO151" s="1"/>
      <c r="CXP151" s="1"/>
      <c r="CXQ151" s="1"/>
      <c r="CXR151" s="1"/>
      <c r="CXS151" s="1"/>
      <c r="CXT151" s="1"/>
      <c r="CXU151" s="1"/>
      <c r="CXV151" s="1"/>
      <c r="CXW151" s="1"/>
      <c r="CXX151" s="1"/>
      <c r="CXY151" s="1"/>
      <c r="CXZ151" s="1"/>
      <c r="CYA151" s="1"/>
      <c r="CYB151" s="1"/>
      <c r="CYC151" s="1"/>
      <c r="CYD151" s="1"/>
      <c r="CYE151" s="1"/>
      <c r="CYF151" s="1"/>
      <c r="CYG151" s="1"/>
      <c r="CYH151" s="1"/>
      <c r="CYI151" s="1"/>
      <c r="CYJ151" s="1"/>
      <c r="CYK151" s="1"/>
      <c r="CYL151" s="1"/>
      <c r="CYM151" s="1"/>
      <c r="CYN151" s="1"/>
      <c r="CYO151" s="1"/>
      <c r="CYP151" s="1"/>
      <c r="CYQ151" s="1"/>
      <c r="CYR151" s="1"/>
      <c r="CYS151" s="1"/>
      <c r="CYT151" s="1"/>
      <c r="CYU151" s="1"/>
      <c r="CYV151" s="1"/>
      <c r="CYW151" s="1"/>
      <c r="CYX151" s="1"/>
      <c r="CYY151" s="1"/>
      <c r="CYZ151" s="1"/>
      <c r="CZA151" s="1"/>
      <c r="CZB151" s="1"/>
      <c r="CZC151" s="1"/>
      <c r="CZD151" s="1"/>
      <c r="CZE151" s="1"/>
      <c r="CZF151" s="1"/>
      <c r="CZG151" s="1"/>
      <c r="CZH151" s="1"/>
      <c r="CZI151" s="1"/>
      <c r="CZJ151" s="1"/>
      <c r="CZK151" s="1"/>
      <c r="CZL151" s="1"/>
      <c r="CZM151" s="1"/>
      <c r="CZN151" s="1"/>
      <c r="CZO151" s="1"/>
      <c r="CZP151" s="1"/>
      <c r="CZQ151" s="1"/>
      <c r="CZR151" s="1"/>
      <c r="CZS151" s="1"/>
      <c r="CZT151" s="1"/>
      <c r="CZU151" s="1"/>
      <c r="CZV151" s="1"/>
      <c r="CZW151" s="1"/>
      <c r="CZX151" s="1"/>
      <c r="CZY151" s="1"/>
      <c r="CZZ151" s="1"/>
      <c r="DAA151" s="1"/>
      <c r="DAB151" s="1"/>
      <c r="DAC151" s="1"/>
      <c r="DAD151" s="1"/>
      <c r="DAE151" s="1"/>
      <c r="DAF151" s="1"/>
      <c r="DAG151" s="1"/>
      <c r="DAH151" s="1"/>
      <c r="DAI151" s="1"/>
      <c r="DAJ151" s="1"/>
      <c r="DAK151" s="1"/>
      <c r="DAL151" s="1"/>
      <c r="DAM151" s="1"/>
      <c r="DAN151" s="1"/>
      <c r="DAO151" s="1"/>
      <c r="DAP151" s="1"/>
      <c r="DAQ151" s="1"/>
      <c r="DAR151" s="1"/>
      <c r="DAS151" s="1"/>
      <c r="DAT151" s="1"/>
      <c r="DAU151" s="1"/>
      <c r="DAV151" s="1"/>
      <c r="DAW151" s="1"/>
      <c r="DAX151" s="1"/>
      <c r="DAY151" s="1"/>
      <c r="DAZ151" s="1"/>
      <c r="DBA151" s="1"/>
      <c r="DBB151" s="1"/>
      <c r="DBC151" s="1"/>
      <c r="DBD151" s="1"/>
      <c r="DBE151" s="1"/>
      <c r="DBF151" s="1"/>
      <c r="DBG151" s="1"/>
      <c r="DBH151" s="1"/>
      <c r="DBI151" s="1"/>
      <c r="DBJ151" s="1"/>
      <c r="DBK151" s="1"/>
      <c r="DBL151" s="1"/>
      <c r="DBM151" s="1"/>
      <c r="DBN151" s="1"/>
      <c r="DBU151" s="1"/>
      <c r="DBV151" s="1"/>
      <c r="DBW151" s="1"/>
      <c r="DBX151" s="1"/>
      <c r="DBY151" s="1"/>
      <c r="DBZ151" s="1"/>
      <c r="DCA151" s="1"/>
      <c r="DCB151" s="1"/>
      <c r="DCC151" s="1"/>
      <c r="DCD151" s="1"/>
      <c r="DCE151" s="1"/>
      <c r="DCF151" s="1"/>
      <c r="DCG151" s="1"/>
      <c r="DCH151" s="1"/>
      <c r="DCI151" s="1"/>
      <c r="DCJ151" s="1"/>
      <c r="DCK151" s="1"/>
      <c r="DCL151" s="1"/>
      <c r="DCM151" s="1"/>
      <c r="DCN151" s="1"/>
      <c r="DCO151" s="1"/>
      <c r="DCP151" s="1"/>
      <c r="DCQ151" s="1"/>
      <c r="DCR151" s="1"/>
      <c r="DCS151" s="1"/>
      <c r="DCT151" s="1"/>
      <c r="DCU151" s="1"/>
      <c r="DCV151" s="1"/>
      <c r="DCW151" s="1"/>
      <c r="DCX151" s="1"/>
      <c r="DCY151" s="1"/>
      <c r="DCZ151" s="1"/>
      <c r="DDA151" s="1"/>
      <c r="DDB151" s="1"/>
      <c r="DDC151" s="1"/>
      <c r="DDD151" s="1"/>
      <c r="DDE151" s="1"/>
      <c r="DDF151" s="1"/>
      <c r="DDG151" s="1"/>
      <c r="DDH151" s="1"/>
      <c r="DDI151" s="1"/>
      <c r="DDJ151" s="1"/>
      <c r="DDK151" s="1"/>
      <c r="DDL151" s="1"/>
      <c r="DDM151" s="1"/>
      <c r="DDN151" s="1"/>
      <c r="DDO151" s="1"/>
      <c r="DDP151" s="1"/>
      <c r="DDQ151" s="1"/>
      <c r="DDR151" s="1"/>
      <c r="DDS151" s="1"/>
      <c r="DDT151" s="1"/>
      <c r="DDU151" s="1"/>
      <c r="DDV151" s="1"/>
      <c r="DDW151" s="1"/>
      <c r="DDX151" s="1"/>
      <c r="DDY151" s="1"/>
      <c r="DDZ151" s="1"/>
      <c r="DEA151" s="1"/>
      <c r="DEB151" s="1"/>
      <c r="DEC151" s="1"/>
      <c r="DED151" s="1"/>
      <c r="DEE151" s="1"/>
      <c r="DEF151" s="1"/>
      <c r="DEG151" s="1"/>
      <c r="DEH151" s="1"/>
      <c r="DEI151" s="1"/>
      <c r="DEJ151" s="1"/>
      <c r="DEK151" s="1"/>
      <c r="DEL151" s="1"/>
      <c r="DEM151" s="1"/>
      <c r="DEN151" s="1"/>
      <c r="DEO151" s="1"/>
      <c r="DEP151" s="1"/>
      <c r="DEQ151" s="1"/>
      <c r="DER151" s="1"/>
      <c r="DES151" s="1"/>
      <c r="DET151" s="1"/>
      <c r="DEU151" s="1"/>
      <c r="DEV151" s="1"/>
      <c r="DEW151" s="1"/>
      <c r="DEX151" s="1"/>
      <c r="DEY151" s="1"/>
      <c r="DEZ151" s="1"/>
      <c r="DFA151" s="1"/>
      <c r="DFB151" s="1"/>
      <c r="DFC151" s="1"/>
      <c r="DFD151" s="1"/>
      <c r="DFE151" s="1"/>
      <c r="DFF151" s="1"/>
      <c r="DFG151" s="1"/>
      <c r="DFH151" s="1"/>
      <c r="DFI151" s="1"/>
      <c r="DFJ151" s="1"/>
      <c r="DFK151" s="1"/>
      <c r="DFL151" s="1"/>
      <c r="DFM151" s="1"/>
      <c r="DFN151" s="1"/>
      <c r="DFO151" s="1"/>
      <c r="DFP151" s="1"/>
      <c r="DFQ151" s="1"/>
      <c r="DFR151" s="1"/>
      <c r="DFS151" s="1"/>
      <c r="DFT151" s="1"/>
      <c r="DFU151" s="1"/>
      <c r="DFV151" s="1"/>
      <c r="DFW151" s="1"/>
      <c r="DFX151" s="1"/>
      <c r="DFY151" s="1"/>
      <c r="DFZ151" s="1"/>
      <c r="DGA151" s="1"/>
      <c r="DGB151" s="1"/>
      <c r="DGC151" s="1"/>
      <c r="DGD151" s="1"/>
      <c r="DGE151" s="1"/>
      <c r="DGF151" s="1"/>
      <c r="DGG151" s="1"/>
      <c r="DGH151" s="1"/>
      <c r="DGI151" s="1"/>
      <c r="DGJ151" s="1"/>
      <c r="DGK151" s="1"/>
      <c r="DGL151" s="1"/>
      <c r="DGM151" s="1"/>
      <c r="DGN151" s="1"/>
      <c r="DGO151" s="1"/>
      <c r="DGP151" s="1"/>
      <c r="DGQ151" s="1"/>
      <c r="DGR151" s="1"/>
      <c r="DGS151" s="1"/>
      <c r="DGT151" s="1"/>
      <c r="DGU151" s="1"/>
      <c r="DGV151" s="1"/>
      <c r="DGW151" s="1"/>
      <c r="DGX151" s="1"/>
      <c r="DGY151" s="1"/>
      <c r="DGZ151" s="1"/>
      <c r="DHA151" s="1"/>
      <c r="DHB151" s="1"/>
      <c r="DHC151" s="1"/>
      <c r="DHD151" s="1"/>
      <c r="DHE151" s="1"/>
      <c r="DHF151" s="1"/>
      <c r="DHG151" s="1"/>
      <c r="DHH151" s="1"/>
      <c r="DHI151" s="1"/>
      <c r="DHJ151" s="1"/>
      <c r="DHK151" s="1"/>
      <c r="DHL151" s="1"/>
      <c r="DHM151" s="1"/>
      <c r="DHN151" s="1"/>
      <c r="DHO151" s="1"/>
      <c r="DHP151" s="1"/>
      <c r="DHQ151" s="1"/>
      <c r="DHR151" s="1"/>
      <c r="DHS151" s="1"/>
      <c r="DHT151" s="1"/>
      <c r="DHU151" s="1"/>
      <c r="DHV151" s="1"/>
      <c r="DHW151" s="1"/>
      <c r="DHX151" s="1"/>
      <c r="DHY151" s="1"/>
      <c r="DHZ151" s="1"/>
      <c r="DIA151" s="1"/>
      <c r="DIB151" s="1"/>
      <c r="DIC151" s="1"/>
      <c r="DID151" s="1"/>
      <c r="DIE151" s="1"/>
      <c r="DIF151" s="1"/>
      <c r="DIG151" s="1"/>
      <c r="DIH151" s="1"/>
      <c r="DII151" s="1"/>
      <c r="DIJ151" s="1"/>
      <c r="DIK151" s="1"/>
      <c r="DIL151" s="1"/>
      <c r="DIM151" s="1"/>
      <c r="DIN151" s="1"/>
      <c r="DIO151" s="1"/>
      <c r="DIP151" s="1"/>
      <c r="DIQ151" s="1"/>
      <c r="DIR151" s="1"/>
      <c r="DIS151" s="1"/>
      <c r="DIT151" s="1"/>
      <c r="DIU151" s="1"/>
      <c r="DIV151" s="1"/>
      <c r="DIW151" s="1"/>
      <c r="DIX151" s="1"/>
      <c r="DIY151" s="1"/>
      <c r="DIZ151" s="1"/>
      <c r="DJA151" s="1"/>
      <c r="DJB151" s="1"/>
      <c r="DJC151" s="1"/>
      <c r="DJD151" s="1"/>
      <c r="DJE151" s="1"/>
      <c r="DJF151" s="1"/>
      <c r="DJG151" s="1"/>
      <c r="DJH151" s="1"/>
      <c r="DJI151" s="1"/>
      <c r="DJJ151" s="1"/>
      <c r="DJK151" s="1"/>
      <c r="DJL151" s="1"/>
      <c r="DJM151" s="1"/>
      <c r="DJN151" s="1"/>
      <c r="DJO151" s="1"/>
      <c r="DJP151" s="1"/>
      <c r="DJQ151" s="1"/>
      <c r="DJR151" s="1"/>
      <c r="DJS151" s="1"/>
      <c r="DJT151" s="1"/>
      <c r="DJU151" s="1"/>
      <c r="DJV151" s="1"/>
      <c r="DJW151" s="1"/>
      <c r="DJX151" s="1"/>
      <c r="DJY151" s="1"/>
      <c r="DJZ151" s="1"/>
      <c r="DKA151" s="1"/>
      <c r="DKB151" s="1"/>
      <c r="DKC151" s="1"/>
      <c r="DKD151" s="1"/>
      <c r="DKE151" s="1"/>
      <c r="DKF151" s="1"/>
      <c r="DKG151" s="1"/>
      <c r="DKH151" s="1"/>
      <c r="DKI151" s="1"/>
      <c r="DKJ151" s="1"/>
      <c r="DKK151" s="1"/>
      <c r="DKL151" s="1"/>
      <c r="DKM151" s="1"/>
      <c r="DKN151" s="1"/>
      <c r="DKO151" s="1"/>
      <c r="DKP151" s="1"/>
      <c r="DKQ151" s="1"/>
      <c r="DKR151" s="1"/>
      <c r="DKS151" s="1"/>
      <c r="DKT151" s="1"/>
      <c r="DKU151" s="1"/>
      <c r="DKV151" s="1"/>
      <c r="DKW151" s="1"/>
      <c r="DKX151" s="1"/>
      <c r="DKY151" s="1"/>
      <c r="DKZ151" s="1"/>
      <c r="DLA151" s="1"/>
      <c r="DLB151" s="1"/>
      <c r="DLC151" s="1"/>
      <c r="DLD151" s="1"/>
      <c r="DLE151" s="1"/>
      <c r="DLF151" s="1"/>
      <c r="DLG151" s="1"/>
      <c r="DLH151" s="1"/>
      <c r="DLI151" s="1"/>
      <c r="DLJ151" s="1"/>
      <c r="DLQ151" s="1"/>
      <c r="DLR151" s="1"/>
      <c r="DLS151" s="1"/>
      <c r="DLT151" s="1"/>
      <c r="DLU151" s="1"/>
      <c r="DLV151" s="1"/>
      <c r="DLW151" s="1"/>
      <c r="DLX151" s="1"/>
      <c r="DLY151" s="1"/>
      <c r="DLZ151" s="1"/>
      <c r="DMA151" s="1"/>
      <c r="DMB151" s="1"/>
      <c r="DMC151" s="1"/>
      <c r="DMD151" s="1"/>
      <c r="DME151" s="1"/>
      <c r="DMF151" s="1"/>
      <c r="DMG151" s="1"/>
      <c r="DMH151" s="1"/>
      <c r="DMI151" s="1"/>
      <c r="DMJ151" s="1"/>
      <c r="DMK151" s="1"/>
      <c r="DML151" s="1"/>
      <c r="DMM151" s="1"/>
      <c r="DMN151" s="1"/>
      <c r="DMO151" s="1"/>
      <c r="DMP151" s="1"/>
      <c r="DMQ151" s="1"/>
      <c r="DMR151" s="1"/>
      <c r="DMS151" s="1"/>
      <c r="DMT151" s="1"/>
      <c r="DMU151" s="1"/>
      <c r="DMV151" s="1"/>
      <c r="DMW151" s="1"/>
      <c r="DMX151" s="1"/>
      <c r="DMY151" s="1"/>
      <c r="DMZ151" s="1"/>
      <c r="DNA151" s="1"/>
      <c r="DNB151" s="1"/>
      <c r="DNC151" s="1"/>
      <c r="DND151" s="1"/>
      <c r="DNE151" s="1"/>
      <c r="DNF151" s="1"/>
      <c r="DNG151" s="1"/>
      <c r="DNH151" s="1"/>
      <c r="DNI151" s="1"/>
      <c r="DNJ151" s="1"/>
      <c r="DNK151" s="1"/>
      <c r="DNL151" s="1"/>
      <c r="DNM151" s="1"/>
      <c r="DNN151" s="1"/>
      <c r="DNO151" s="1"/>
      <c r="DNP151" s="1"/>
      <c r="DNQ151" s="1"/>
      <c r="DNR151" s="1"/>
      <c r="DNS151" s="1"/>
      <c r="DNT151" s="1"/>
      <c r="DNU151" s="1"/>
      <c r="DNV151" s="1"/>
      <c r="DNW151" s="1"/>
      <c r="DNX151" s="1"/>
      <c r="DNY151" s="1"/>
      <c r="DNZ151" s="1"/>
      <c r="DOA151" s="1"/>
      <c r="DOB151" s="1"/>
      <c r="DOC151" s="1"/>
      <c r="DOD151" s="1"/>
      <c r="DOE151" s="1"/>
      <c r="DOF151" s="1"/>
      <c r="DOG151" s="1"/>
      <c r="DOH151" s="1"/>
      <c r="DOI151" s="1"/>
      <c r="DOJ151" s="1"/>
      <c r="DOK151" s="1"/>
      <c r="DOL151" s="1"/>
      <c r="DOM151" s="1"/>
      <c r="DON151" s="1"/>
      <c r="DOO151" s="1"/>
      <c r="DOP151" s="1"/>
      <c r="DOQ151" s="1"/>
      <c r="DOR151" s="1"/>
      <c r="DOS151" s="1"/>
      <c r="DOT151" s="1"/>
      <c r="DOU151" s="1"/>
      <c r="DOV151" s="1"/>
      <c r="DOW151" s="1"/>
      <c r="DOX151" s="1"/>
      <c r="DOY151" s="1"/>
      <c r="DOZ151" s="1"/>
      <c r="DPA151" s="1"/>
      <c r="DPB151" s="1"/>
      <c r="DPC151" s="1"/>
      <c r="DPD151" s="1"/>
      <c r="DPE151" s="1"/>
      <c r="DPF151" s="1"/>
      <c r="DPG151" s="1"/>
      <c r="DPH151" s="1"/>
      <c r="DPI151" s="1"/>
      <c r="DPJ151" s="1"/>
      <c r="DPK151" s="1"/>
      <c r="DPL151" s="1"/>
      <c r="DPM151" s="1"/>
      <c r="DPN151" s="1"/>
      <c r="DPO151" s="1"/>
      <c r="DPP151" s="1"/>
      <c r="DPQ151" s="1"/>
      <c r="DPR151" s="1"/>
      <c r="DPS151" s="1"/>
      <c r="DPT151" s="1"/>
      <c r="DPU151" s="1"/>
      <c r="DPV151" s="1"/>
      <c r="DPW151" s="1"/>
      <c r="DPX151" s="1"/>
      <c r="DPY151" s="1"/>
      <c r="DPZ151" s="1"/>
      <c r="DQA151" s="1"/>
      <c r="DQB151" s="1"/>
      <c r="DQC151" s="1"/>
      <c r="DQD151" s="1"/>
      <c r="DQE151" s="1"/>
      <c r="DQF151" s="1"/>
      <c r="DQG151" s="1"/>
      <c r="DQH151" s="1"/>
      <c r="DQI151" s="1"/>
      <c r="DQJ151" s="1"/>
      <c r="DQK151" s="1"/>
      <c r="DQL151" s="1"/>
      <c r="DQM151" s="1"/>
      <c r="DQN151" s="1"/>
      <c r="DQO151" s="1"/>
      <c r="DQP151" s="1"/>
      <c r="DQQ151" s="1"/>
      <c r="DQR151" s="1"/>
      <c r="DQS151" s="1"/>
      <c r="DQT151" s="1"/>
      <c r="DQU151" s="1"/>
      <c r="DQV151" s="1"/>
      <c r="DQW151" s="1"/>
      <c r="DQX151" s="1"/>
      <c r="DQY151" s="1"/>
      <c r="DQZ151" s="1"/>
      <c r="DRA151" s="1"/>
      <c r="DRB151" s="1"/>
      <c r="DRC151" s="1"/>
      <c r="DRD151" s="1"/>
      <c r="DRE151" s="1"/>
      <c r="DRF151" s="1"/>
      <c r="DRG151" s="1"/>
      <c r="DRH151" s="1"/>
      <c r="DRI151" s="1"/>
      <c r="DRJ151" s="1"/>
      <c r="DRK151" s="1"/>
      <c r="DRL151" s="1"/>
      <c r="DRM151" s="1"/>
      <c r="DRN151" s="1"/>
      <c r="DRO151" s="1"/>
      <c r="DRP151" s="1"/>
      <c r="DRQ151" s="1"/>
      <c r="DRR151" s="1"/>
      <c r="DRS151" s="1"/>
      <c r="DRT151" s="1"/>
      <c r="DRU151" s="1"/>
      <c r="DRV151" s="1"/>
      <c r="DRW151" s="1"/>
      <c r="DRX151" s="1"/>
      <c r="DRY151" s="1"/>
      <c r="DRZ151" s="1"/>
      <c r="DSA151" s="1"/>
      <c r="DSB151" s="1"/>
      <c r="DSC151" s="1"/>
      <c r="DSD151" s="1"/>
      <c r="DSE151" s="1"/>
      <c r="DSF151" s="1"/>
      <c r="DSG151" s="1"/>
      <c r="DSH151" s="1"/>
      <c r="DSI151" s="1"/>
      <c r="DSJ151" s="1"/>
      <c r="DSK151" s="1"/>
      <c r="DSL151" s="1"/>
      <c r="DSM151" s="1"/>
      <c r="DSN151" s="1"/>
      <c r="DSO151" s="1"/>
      <c r="DSP151" s="1"/>
      <c r="DSQ151" s="1"/>
      <c r="DSR151" s="1"/>
      <c r="DSS151" s="1"/>
      <c r="DST151" s="1"/>
      <c r="DSU151" s="1"/>
      <c r="DSV151" s="1"/>
      <c r="DSW151" s="1"/>
      <c r="DSX151" s="1"/>
      <c r="DSY151" s="1"/>
      <c r="DSZ151" s="1"/>
      <c r="DTA151" s="1"/>
      <c r="DTB151" s="1"/>
      <c r="DTC151" s="1"/>
      <c r="DTD151" s="1"/>
      <c r="DTE151" s="1"/>
      <c r="DTF151" s="1"/>
      <c r="DTG151" s="1"/>
      <c r="DTH151" s="1"/>
      <c r="DTI151" s="1"/>
      <c r="DTJ151" s="1"/>
      <c r="DTK151" s="1"/>
      <c r="DTL151" s="1"/>
      <c r="DTM151" s="1"/>
      <c r="DTN151" s="1"/>
      <c r="DTO151" s="1"/>
      <c r="DTP151" s="1"/>
      <c r="DTQ151" s="1"/>
      <c r="DTR151" s="1"/>
      <c r="DTS151" s="1"/>
      <c r="DTT151" s="1"/>
      <c r="DTU151" s="1"/>
      <c r="DTV151" s="1"/>
      <c r="DTW151" s="1"/>
      <c r="DTX151" s="1"/>
      <c r="DTY151" s="1"/>
      <c r="DTZ151" s="1"/>
      <c r="DUA151" s="1"/>
      <c r="DUB151" s="1"/>
      <c r="DUC151" s="1"/>
      <c r="DUD151" s="1"/>
      <c r="DUE151" s="1"/>
      <c r="DUF151" s="1"/>
      <c r="DUG151" s="1"/>
      <c r="DUH151" s="1"/>
      <c r="DUI151" s="1"/>
      <c r="DUJ151" s="1"/>
      <c r="DUK151" s="1"/>
      <c r="DUL151" s="1"/>
      <c r="DUM151" s="1"/>
      <c r="DUN151" s="1"/>
      <c r="DUO151" s="1"/>
      <c r="DUP151" s="1"/>
      <c r="DUQ151" s="1"/>
      <c r="DUR151" s="1"/>
      <c r="DUS151" s="1"/>
      <c r="DUT151" s="1"/>
      <c r="DUU151" s="1"/>
      <c r="DUV151" s="1"/>
      <c r="DUW151" s="1"/>
      <c r="DUX151" s="1"/>
      <c r="DUY151" s="1"/>
      <c r="DUZ151" s="1"/>
      <c r="DVA151" s="1"/>
      <c r="DVB151" s="1"/>
      <c r="DVC151" s="1"/>
      <c r="DVD151" s="1"/>
      <c r="DVE151" s="1"/>
      <c r="DVF151" s="1"/>
      <c r="DVM151" s="1"/>
      <c r="DVN151" s="1"/>
      <c r="DVO151" s="1"/>
      <c r="DVP151" s="1"/>
      <c r="DVQ151" s="1"/>
      <c r="DVR151" s="1"/>
      <c r="DVS151" s="1"/>
      <c r="DVT151" s="1"/>
      <c r="DVU151" s="1"/>
      <c r="DVV151" s="1"/>
      <c r="DVW151" s="1"/>
      <c r="DVX151" s="1"/>
      <c r="DVY151" s="1"/>
      <c r="DVZ151" s="1"/>
      <c r="DWA151" s="1"/>
      <c r="DWB151" s="1"/>
      <c r="DWC151" s="1"/>
      <c r="DWD151" s="1"/>
      <c r="DWE151" s="1"/>
      <c r="DWF151" s="1"/>
      <c r="DWG151" s="1"/>
      <c r="DWH151" s="1"/>
      <c r="DWI151" s="1"/>
      <c r="DWJ151" s="1"/>
      <c r="DWK151" s="1"/>
      <c r="DWL151" s="1"/>
      <c r="DWM151" s="1"/>
      <c r="DWN151" s="1"/>
      <c r="DWO151" s="1"/>
      <c r="DWP151" s="1"/>
      <c r="DWQ151" s="1"/>
      <c r="DWR151" s="1"/>
      <c r="DWS151" s="1"/>
      <c r="DWT151" s="1"/>
      <c r="DWU151" s="1"/>
      <c r="DWV151" s="1"/>
      <c r="DWW151" s="1"/>
      <c r="DWX151" s="1"/>
      <c r="DWY151" s="1"/>
      <c r="DWZ151" s="1"/>
      <c r="DXA151" s="1"/>
      <c r="DXB151" s="1"/>
      <c r="DXC151" s="1"/>
      <c r="DXD151" s="1"/>
      <c r="DXE151" s="1"/>
      <c r="DXF151" s="1"/>
      <c r="DXG151" s="1"/>
      <c r="DXH151" s="1"/>
      <c r="DXI151" s="1"/>
      <c r="DXJ151" s="1"/>
      <c r="DXK151" s="1"/>
      <c r="DXL151" s="1"/>
      <c r="DXM151" s="1"/>
      <c r="DXN151" s="1"/>
      <c r="DXO151" s="1"/>
      <c r="DXP151" s="1"/>
      <c r="DXQ151" s="1"/>
      <c r="DXR151" s="1"/>
      <c r="DXS151" s="1"/>
      <c r="DXT151" s="1"/>
      <c r="DXU151" s="1"/>
      <c r="DXV151" s="1"/>
      <c r="DXW151" s="1"/>
      <c r="DXX151" s="1"/>
      <c r="DXY151" s="1"/>
      <c r="DXZ151" s="1"/>
      <c r="DYA151" s="1"/>
      <c r="DYB151" s="1"/>
      <c r="DYC151" s="1"/>
      <c r="DYD151" s="1"/>
      <c r="DYE151" s="1"/>
      <c r="DYF151" s="1"/>
      <c r="DYG151" s="1"/>
      <c r="DYH151" s="1"/>
      <c r="DYI151" s="1"/>
      <c r="DYJ151" s="1"/>
      <c r="DYK151" s="1"/>
      <c r="DYL151" s="1"/>
      <c r="DYM151" s="1"/>
      <c r="DYN151" s="1"/>
      <c r="DYO151" s="1"/>
      <c r="DYP151" s="1"/>
      <c r="DYQ151" s="1"/>
      <c r="DYR151" s="1"/>
      <c r="DYS151" s="1"/>
      <c r="DYT151" s="1"/>
      <c r="DYU151" s="1"/>
      <c r="DYV151" s="1"/>
      <c r="DYW151" s="1"/>
      <c r="DYX151" s="1"/>
      <c r="DYY151" s="1"/>
      <c r="DYZ151" s="1"/>
      <c r="DZA151" s="1"/>
      <c r="DZB151" s="1"/>
      <c r="DZC151" s="1"/>
      <c r="DZD151" s="1"/>
      <c r="DZE151" s="1"/>
      <c r="DZF151" s="1"/>
      <c r="DZG151" s="1"/>
      <c r="DZH151" s="1"/>
      <c r="DZI151" s="1"/>
      <c r="DZJ151" s="1"/>
      <c r="DZK151" s="1"/>
      <c r="DZL151" s="1"/>
      <c r="DZM151" s="1"/>
      <c r="DZN151" s="1"/>
      <c r="DZO151" s="1"/>
      <c r="DZP151" s="1"/>
      <c r="DZQ151" s="1"/>
      <c r="DZR151" s="1"/>
      <c r="DZS151" s="1"/>
      <c r="DZT151" s="1"/>
      <c r="DZU151" s="1"/>
      <c r="DZV151" s="1"/>
      <c r="DZW151" s="1"/>
      <c r="DZX151" s="1"/>
      <c r="DZY151" s="1"/>
      <c r="DZZ151" s="1"/>
      <c r="EAA151" s="1"/>
      <c r="EAB151" s="1"/>
      <c r="EAC151" s="1"/>
      <c r="EAD151" s="1"/>
      <c r="EAE151" s="1"/>
      <c r="EAF151" s="1"/>
      <c r="EAG151" s="1"/>
      <c r="EAH151" s="1"/>
      <c r="EAI151" s="1"/>
      <c r="EAJ151" s="1"/>
      <c r="EAK151" s="1"/>
      <c r="EAL151" s="1"/>
      <c r="EAM151" s="1"/>
      <c r="EAN151" s="1"/>
      <c r="EAO151" s="1"/>
      <c r="EAP151" s="1"/>
      <c r="EAQ151" s="1"/>
      <c r="EAR151" s="1"/>
      <c r="EAS151" s="1"/>
      <c r="EAT151" s="1"/>
      <c r="EAU151" s="1"/>
      <c r="EAV151" s="1"/>
      <c r="EAW151" s="1"/>
      <c r="EAX151" s="1"/>
      <c r="EAY151" s="1"/>
      <c r="EAZ151" s="1"/>
      <c r="EBA151" s="1"/>
      <c r="EBB151" s="1"/>
      <c r="EBC151" s="1"/>
      <c r="EBD151" s="1"/>
      <c r="EBE151" s="1"/>
      <c r="EBF151" s="1"/>
      <c r="EBG151" s="1"/>
      <c r="EBH151" s="1"/>
      <c r="EBI151" s="1"/>
      <c r="EBJ151" s="1"/>
      <c r="EBK151" s="1"/>
      <c r="EBL151" s="1"/>
      <c r="EBM151" s="1"/>
      <c r="EBN151" s="1"/>
      <c r="EBO151" s="1"/>
      <c r="EBP151" s="1"/>
      <c r="EBQ151" s="1"/>
      <c r="EBR151" s="1"/>
      <c r="EBS151" s="1"/>
      <c r="EBT151" s="1"/>
      <c r="EBU151" s="1"/>
      <c r="EBV151" s="1"/>
      <c r="EBW151" s="1"/>
      <c r="EBX151" s="1"/>
      <c r="EBY151" s="1"/>
      <c r="EBZ151" s="1"/>
      <c r="ECA151" s="1"/>
      <c r="ECB151" s="1"/>
      <c r="ECC151" s="1"/>
      <c r="ECD151" s="1"/>
      <c r="ECE151" s="1"/>
      <c r="ECF151" s="1"/>
      <c r="ECG151" s="1"/>
      <c r="ECH151" s="1"/>
      <c r="ECI151" s="1"/>
      <c r="ECJ151" s="1"/>
      <c r="ECK151" s="1"/>
      <c r="ECL151" s="1"/>
      <c r="ECM151" s="1"/>
      <c r="ECN151" s="1"/>
      <c r="ECO151" s="1"/>
      <c r="ECP151" s="1"/>
      <c r="ECQ151" s="1"/>
      <c r="ECR151" s="1"/>
      <c r="ECS151" s="1"/>
      <c r="ECT151" s="1"/>
      <c r="ECU151" s="1"/>
      <c r="ECV151" s="1"/>
      <c r="ECW151" s="1"/>
      <c r="ECX151" s="1"/>
      <c r="ECY151" s="1"/>
      <c r="ECZ151" s="1"/>
      <c r="EDA151" s="1"/>
      <c r="EDB151" s="1"/>
      <c r="EDC151" s="1"/>
      <c r="EDD151" s="1"/>
      <c r="EDE151" s="1"/>
      <c r="EDF151" s="1"/>
      <c r="EDG151" s="1"/>
      <c r="EDH151" s="1"/>
      <c r="EDI151" s="1"/>
      <c r="EDJ151" s="1"/>
      <c r="EDK151" s="1"/>
      <c r="EDL151" s="1"/>
      <c r="EDM151" s="1"/>
      <c r="EDN151" s="1"/>
      <c r="EDO151" s="1"/>
      <c r="EDP151" s="1"/>
      <c r="EDQ151" s="1"/>
      <c r="EDR151" s="1"/>
      <c r="EDS151" s="1"/>
      <c r="EDT151" s="1"/>
      <c r="EDU151" s="1"/>
      <c r="EDV151" s="1"/>
      <c r="EDW151" s="1"/>
      <c r="EDX151" s="1"/>
      <c r="EDY151" s="1"/>
      <c r="EDZ151" s="1"/>
      <c r="EEA151" s="1"/>
      <c r="EEB151" s="1"/>
      <c r="EEC151" s="1"/>
      <c r="EED151" s="1"/>
      <c r="EEE151" s="1"/>
      <c r="EEF151" s="1"/>
      <c r="EEG151" s="1"/>
      <c r="EEH151" s="1"/>
      <c r="EEI151" s="1"/>
      <c r="EEJ151" s="1"/>
      <c r="EEK151" s="1"/>
      <c r="EEL151" s="1"/>
      <c r="EEM151" s="1"/>
      <c r="EEN151" s="1"/>
      <c r="EEO151" s="1"/>
      <c r="EEP151" s="1"/>
      <c r="EEQ151" s="1"/>
      <c r="EER151" s="1"/>
      <c r="EES151" s="1"/>
      <c r="EET151" s="1"/>
      <c r="EEU151" s="1"/>
      <c r="EEV151" s="1"/>
      <c r="EEW151" s="1"/>
      <c r="EEX151" s="1"/>
      <c r="EEY151" s="1"/>
      <c r="EEZ151" s="1"/>
      <c r="EFA151" s="1"/>
      <c r="EFB151" s="1"/>
      <c r="EFI151" s="1"/>
      <c r="EFJ151" s="1"/>
      <c r="EFK151" s="1"/>
      <c r="EFL151" s="1"/>
      <c r="EFM151" s="1"/>
      <c r="EFN151" s="1"/>
      <c r="EFO151" s="1"/>
      <c r="EFP151" s="1"/>
      <c r="EFQ151" s="1"/>
      <c r="EFR151" s="1"/>
      <c r="EFS151" s="1"/>
      <c r="EFT151" s="1"/>
      <c r="EFU151" s="1"/>
      <c r="EFV151" s="1"/>
      <c r="EFW151" s="1"/>
      <c r="EFX151" s="1"/>
      <c r="EFY151" s="1"/>
      <c r="EFZ151" s="1"/>
      <c r="EGA151" s="1"/>
      <c r="EGB151" s="1"/>
      <c r="EGC151" s="1"/>
      <c r="EGD151" s="1"/>
      <c r="EGE151" s="1"/>
      <c r="EGF151" s="1"/>
      <c r="EGG151" s="1"/>
      <c r="EGH151" s="1"/>
      <c r="EGI151" s="1"/>
      <c r="EGJ151" s="1"/>
      <c r="EGK151" s="1"/>
      <c r="EGL151" s="1"/>
      <c r="EGM151" s="1"/>
      <c r="EGN151" s="1"/>
      <c r="EGO151" s="1"/>
      <c r="EGP151" s="1"/>
      <c r="EGQ151" s="1"/>
      <c r="EGR151" s="1"/>
      <c r="EGS151" s="1"/>
      <c r="EGT151" s="1"/>
      <c r="EGU151" s="1"/>
      <c r="EGV151" s="1"/>
      <c r="EGW151" s="1"/>
      <c r="EGX151" s="1"/>
      <c r="EGY151" s="1"/>
      <c r="EGZ151" s="1"/>
      <c r="EHA151" s="1"/>
      <c r="EHB151" s="1"/>
      <c r="EHC151" s="1"/>
      <c r="EHD151" s="1"/>
      <c r="EHE151" s="1"/>
      <c r="EHF151" s="1"/>
      <c r="EHG151" s="1"/>
      <c r="EHH151" s="1"/>
      <c r="EHI151" s="1"/>
      <c r="EHJ151" s="1"/>
      <c r="EHK151" s="1"/>
      <c r="EHL151" s="1"/>
      <c r="EHM151" s="1"/>
      <c r="EHN151" s="1"/>
      <c r="EHO151" s="1"/>
      <c r="EHP151" s="1"/>
      <c r="EHQ151" s="1"/>
      <c r="EHR151" s="1"/>
      <c r="EHS151" s="1"/>
      <c r="EHT151" s="1"/>
      <c r="EHU151" s="1"/>
      <c r="EHV151" s="1"/>
      <c r="EHW151" s="1"/>
      <c r="EHX151" s="1"/>
      <c r="EHY151" s="1"/>
      <c r="EHZ151" s="1"/>
      <c r="EIA151" s="1"/>
      <c r="EIB151" s="1"/>
      <c r="EIC151" s="1"/>
      <c r="EID151" s="1"/>
      <c r="EIE151" s="1"/>
      <c r="EIF151" s="1"/>
      <c r="EIG151" s="1"/>
      <c r="EIH151" s="1"/>
      <c r="EII151" s="1"/>
      <c r="EIJ151" s="1"/>
      <c r="EIK151" s="1"/>
      <c r="EIL151" s="1"/>
      <c r="EIM151" s="1"/>
      <c r="EIN151" s="1"/>
      <c r="EIO151" s="1"/>
      <c r="EIP151" s="1"/>
      <c r="EIQ151" s="1"/>
      <c r="EIR151" s="1"/>
      <c r="EIS151" s="1"/>
      <c r="EIT151" s="1"/>
      <c r="EIU151" s="1"/>
      <c r="EIV151" s="1"/>
      <c r="EIW151" s="1"/>
      <c r="EIX151" s="1"/>
      <c r="EIY151" s="1"/>
      <c r="EIZ151" s="1"/>
      <c r="EJA151" s="1"/>
      <c r="EJB151" s="1"/>
      <c r="EJC151" s="1"/>
      <c r="EJD151" s="1"/>
      <c r="EJE151" s="1"/>
      <c r="EJF151" s="1"/>
      <c r="EJG151" s="1"/>
      <c r="EJH151" s="1"/>
      <c r="EJI151" s="1"/>
      <c r="EJJ151" s="1"/>
      <c r="EJK151" s="1"/>
      <c r="EJL151" s="1"/>
      <c r="EJM151" s="1"/>
      <c r="EJN151" s="1"/>
      <c r="EJO151" s="1"/>
      <c r="EJP151" s="1"/>
      <c r="EJQ151" s="1"/>
      <c r="EJR151" s="1"/>
      <c r="EJS151" s="1"/>
      <c r="EJT151" s="1"/>
      <c r="EJU151" s="1"/>
      <c r="EJV151" s="1"/>
      <c r="EJW151" s="1"/>
      <c r="EJX151" s="1"/>
      <c r="EJY151" s="1"/>
      <c r="EJZ151" s="1"/>
      <c r="EKA151" s="1"/>
      <c r="EKB151" s="1"/>
      <c r="EKC151" s="1"/>
      <c r="EKD151" s="1"/>
      <c r="EKE151" s="1"/>
      <c r="EKF151" s="1"/>
      <c r="EKG151" s="1"/>
      <c r="EKH151" s="1"/>
      <c r="EKI151" s="1"/>
      <c r="EKJ151" s="1"/>
      <c r="EKK151" s="1"/>
      <c r="EKL151" s="1"/>
      <c r="EKM151" s="1"/>
      <c r="EKN151" s="1"/>
      <c r="EKO151" s="1"/>
      <c r="EKP151" s="1"/>
      <c r="EKQ151" s="1"/>
      <c r="EKR151" s="1"/>
      <c r="EKS151" s="1"/>
      <c r="EKT151" s="1"/>
      <c r="EKU151" s="1"/>
      <c r="EKV151" s="1"/>
      <c r="EKW151" s="1"/>
      <c r="EKX151" s="1"/>
      <c r="EKY151" s="1"/>
      <c r="EKZ151" s="1"/>
      <c r="ELA151" s="1"/>
      <c r="ELB151" s="1"/>
      <c r="ELC151" s="1"/>
      <c r="ELD151" s="1"/>
      <c r="ELE151" s="1"/>
      <c r="ELF151" s="1"/>
      <c r="ELG151" s="1"/>
      <c r="ELH151" s="1"/>
      <c r="ELI151" s="1"/>
      <c r="ELJ151" s="1"/>
      <c r="ELK151" s="1"/>
      <c r="ELL151" s="1"/>
      <c r="ELM151" s="1"/>
      <c r="ELN151" s="1"/>
      <c r="ELO151" s="1"/>
      <c r="ELP151" s="1"/>
      <c r="ELQ151" s="1"/>
      <c r="ELR151" s="1"/>
      <c r="ELS151" s="1"/>
      <c r="ELT151" s="1"/>
      <c r="ELU151" s="1"/>
      <c r="ELV151" s="1"/>
      <c r="ELW151" s="1"/>
      <c r="ELX151" s="1"/>
      <c r="ELY151" s="1"/>
      <c r="ELZ151" s="1"/>
      <c r="EMA151" s="1"/>
      <c r="EMB151" s="1"/>
      <c r="EMC151" s="1"/>
      <c r="EMD151" s="1"/>
      <c r="EME151" s="1"/>
      <c r="EMF151" s="1"/>
      <c r="EMG151" s="1"/>
      <c r="EMH151" s="1"/>
      <c r="EMI151" s="1"/>
      <c r="EMJ151" s="1"/>
      <c r="EMK151" s="1"/>
      <c r="EML151" s="1"/>
      <c r="EMM151" s="1"/>
      <c r="EMN151" s="1"/>
      <c r="EMO151" s="1"/>
      <c r="EMP151" s="1"/>
      <c r="EMQ151" s="1"/>
      <c r="EMR151" s="1"/>
      <c r="EMS151" s="1"/>
      <c r="EMT151" s="1"/>
      <c r="EMU151" s="1"/>
      <c r="EMV151" s="1"/>
      <c r="EMW151" s="1"/>
      <c r="EMX151" s="1"/>
      <c r="EMY151" s="1"/>
      <c r="EMZ151" s="1"/>
      <c r="ENA151" s="1"/>
      <c r="ENB151" s="1"/>
      <c r="ENC151" s="1"/>
      <c r="END151" s="1"/>
      <c r="ENE151" s="1"/>
      <c r="ENF151" s="1"/>
      <c r="ENG151" s="1"/>
      <c r="ENH151" s="1"/>
      <c r="ENI151" s="1"/>
      <c r="ENJ151" s="1"/>
      <c r="ENK151" s="1"/>
      <c r="ENL151" s="1"/>
      <c r="ENM151" s="1"/>
      <c r="ENN151" s="1"/>
      <c r="ENO151" s="1"/>
      <c r="ENP151" s="1"/>
      <c r="ENQ151" s="1"/>
      <c r="ENR151" s="1"/>
      <c r="ENS151" s="1"/>
      <c r="ENT151" s="1"/>
      <c r="ENU151" s="1"/>
      <c r="ENV151" s="1"/>
      <c r="ENW151" s="1"/>
      <c r="ENX151" s="1"/>
      <c r="ENY151" s="1"/>
      <c r="ENZ151" s="1"/>
      <c r="EOA151" s="1"/>
      <c r="EOB151" s="1"/>
      <c r="EOC151" s="1"/>
      <c r="EOD151" s="1"/>
      <c r="EOE151" s="1"/>
      <c r="EOF151" s="1"/>
      <c r="EOG151" s="1"/>
      <c r="EOH151" s="1"/>
      <c r="EOI151" s="1"/>
      <c r="EOJ151" s="1"/>
      <c r="EOK151" s="1"/>
      <c r="EOL151" s="1"/>
      <c r="EOM151" s="1"/>
      <c r="EON151" s="1"/>
      <c r="EOO151" s="1"/>
      <c r="EOP151" s="1"/>
      <c r="EOQ151" s="1"/>
      <c r="EOR151" s="1"/>
      <c r="EOS151" s="1"/>
      <c r="EOT151" s="1"/>
      <c r="EOU151" s="1"/>
      <c r="EOV151" s="1"/>
      <c r="EOW151" s="1"/>
      <c r="EOX151" s="1"/>
      <c r="EPE151" s="1"/>
      <c r="EPF151" s="1"/>
      <c r="EPG151" s="1"/>
      <c r="EPH151" s="1"/>
      <c r="EPI151" s="1"/>
      <c r="EPJ151" s="1"/>
      <c r="EPK151" s="1"/>
      <c r="EPL151" s="1"/>
      <c r="EPM151" s="1"/>
      <c r="EPN151" s="1"/>
      <c r="EPO151" s="1"/>
      <c r="EPP151" s="1"/>
      <c r="EPQ151" s="1"/>
      <c r="EPR151" s="1"/>
      <c r="EPS151" s="1"/>
      <c r="EPT151" s="1"/>
      <c r="EPU151" s="1"/>
      <c r="EPV151" s="1"/>
      <c r="EPW151" s="1"/>
      <c r="EPX151" s="1"/>
      <c r="EPY151" s="1"/>
      <c r="EPZ151" s="1"/>
      <c r="EQA151" s="1"/>
      <c r="EQB151" s="1"/>
      <c r="EQC151" s="1"/>
      <c r="EQD151" s="1"/>
      <c r="EQE151" s="1"/>
      <c r="EQF151" s="1"/>
      <c r="EQG151" s="1"/>
      <c r="EQH151" s="1"/>
      <c r="EQI151" s="1"/>
      <c r="EQJ151" s="1"/>
      <c r="EQK151" s="1"/>
      <c r="EQL151" s="1"/>
      <c r="EQM151" s="1"/>
      <c r="EQN151" s="1"/>
      <c r="EQO151" s="1"/>
      <c r="EQP151" s="1"/>
      <c r="EQQ151" s="1"/>
      <c r="EQR151" s="1"/>
      <c r="EQS151" s="1"/>
      <c r="EQT151" s="1"/>
      <c r="EQU151" s="1"/>
      <c r="EQV151" s="1"/>
      <c r="EQW151" s="1"/>
      <c r="EQX151" s="1"/>
      <c r="EQY151" s="1"/>
      <c r="EQZ151" s="1"/>
      <c r="ERA151" s="1"/>
      <c r="ERB151" s="1"/>
      <c r="ERC151" s="1"/>
      <c r="ERD151" s="1"/>
      <c r="ERE151" s="1"/>
      <c r="ERF151" s="1"/>
      <c r="ERG151" s="1"/>
      <c r="ERH151" s="1"/>
      <c r="ERI151" s="1"/>
      <c r="ERJ151" s="1"/>
      <c r="ERK151" s="1"/>
      <c r="ERL151" s="1"/>
      <c r="ERM151" s="1"/>
      <c r="ERN151" s="1"/>
      <c r="ERO151" s="1"/>
      <c r="ERP151" s="1"/>
      <c r="ERQ151" s="1"/>
      <c r="ERR151" s="1"/>
      <c r="ERS151" s="1"/>
      <c r="ERT151" s="1"/>
      <c r="ERU151" s="1"/>
      <c r="ERV151" s="1"/>
      <c r="ERW151" s="1"/>
      <c r="ERX151" s="1"/>
      <c r="ERY151" s="1"/>
      <c r="ERZ151" s="1"/>
      <c r="ESA151" s="1"/>
      <c r="ESB151" s="1"/>
      <c r="ESC151" s="1"/>
      <c r="ESD151" s="1"/>
      <c r="ESE151" s="1"/>
      <c r="ESF151" s="1"/>
      <c r="ESG151" s="1"/>
      <c r="ESH151" s="1"/>
      <c r="ESI151" s="1"/>
      <c r="ESJ151" s="1"/>
      <c r="ESK151" s="1"/>
      <c r="ESL151" s="1"/>
      <c r="ESM151" s="1"/>
      <c r="ESN151" s="1"/>
      <c r="ESO151" s="1"/>
      <c r="ESP151" s="1"/>
      <c r="ESQ151" s="1"/>
      <c r="ESR151" s="1"/>
      <c r="ESS151" s="1"/>
      <c r="EST151" s="1"/>
      <c r="ESU151" s="1"/>
      <c r="ESV151" s="1"/>
      <c r="ESW151" s="1"/>
      <c r="ESX151" s="1"/>
      <c r="ESY151" s="1"/>
      <c r="ESZ151" s="1"/>
      <c r="ETA151" s="1"/>
      <c r="ETB151" s="1"/>
      <c r="ETC151" s="1"/>
      <c r="ETD151" s="1"/>
      <c r="ETE151" s="1"/>
      <c r="ETF151" s="1"/>
      <c r="ETG151" s="1"/>
      <c r="ETH151" s="1"/>
      <c r="ETI151" s="1"/>
      <c r="ETJ151" s="1"/>
      <c r="ETK151" s="1"/>
      <c r="ETL151" s="1"/>
      <c r="ETM151" s="1"/>
      <c r="ETN151" s="1"/>
      <c r="ETO151" s="1"/>
      <c r="ETP151" s="1"/>
      <c r="ETQ151" s="1"/>
      <c r="ETR151" s="1"/>
      <c r="ETS151" s="1"/>
      <c r="ETT151" s="1"/>
      <c r="ETU151" s="1"/>
      <c r="ETV151" s="1"/>
      <c r="ETW151" s="1"/>
      <c r="ETX151" s="1"/>
      <c r="ETY151" s="1"/>
      <c r="ETZ151" s="1"/>
      <c r="EUA151" s="1"/>
      <c r="EUB151" s="1"/>
      <c r="EUC151" s="1"/>
      <c r="EUD151" s="1"/>
      <c r="EUE151" s="1"/>
      <c r="EUF151" s="1"/>
      <c r="EUG151" s="1"/>
      <c r="EUH151" s="1"/>
      <c r="EUI151" s="1"/>
      <c r="EUJ151" s="1"/>
      <c r="EUK151" s="1"/>
      <c r="EUL151" s="1"/>
      <c r="EUM151" s="1"/>
      <c r="EUN151" s="1"/>
      <c r="EUO151" s="1"/>
      <c r="EUP151" s="1"/>
      <c r="EUQ151" s="1"/>
      <c r="EUR151" s="1"/>
      <c r="EUS151" s="1"/>
      <c r="EUT151" s="1"/>
      <c r="EUU151" s="1"/>
      <c r="EUV151" s="1"/>
      <c r="EUW151" s="1"/>
      <c r="EUX151" s="1"/>
      <c r="EUY151" s="1"/>
      <c r="EUZ151" s="1"/>
      <c r="EVA151" s="1"/>
      <c r="EVB151" s="1"/>
      <c r="EVC151" s="1"/>
      <c r="EVD151" s="1"/>
      <c r="EVE151" s="1"/>
      <c r="EVF151" s="1"/>
      <c r="EVG151" s="1"/>
      <c r="EVH151" s="1"/>
      <c r="EVI151" s="1"/>
      <c r="EVJ151" s="1"/>
      <c r="EVK151" s="1"/>
      <c r="EVL151" s="1"/>
      <c r="EVM151" s="1"/>
      <c r="EVN151" s="1"/>
      <c r="EVO151" s="1"/>
      <c r="EVP151" s="1"/>
      <c r="EVQ151" s="1"/>
      <c r="EVR151" s="1"/>
      <c r="EVS151" s="1"/>
      <c r="EVT151" s="1"/>
      <c r="EVU151" s="1"/>
      <c r="EVV151" s="1"/>
      <c r="EVW151" s="1"/>
      <c r="EVX151" s="1"/>
      <c r="EVY151" s="1"/>
      <c r="EVZ151" s="1"/>
      <c r="EWA151" s="1"/>
      <c r="EWB151" s="1"/>
      <c r="EWC151" s="1"/>
      <c r="EWD151" s="1"/>
      <c r="EWE151" s="1"/>
      <c r="EWF151" s="1"/>
      <c r="EWG151" s="1"/>
      <c r="EWH151" s="1"/>
      <c r="EWI151" s="1"/>
      <c r="EWJ151" s="1"/>
      <c r="EWK151" s="1"/>
      <c r="EWL151" s="1"/>
      <c r="EWM151" s="1"/>
      <c r="EWN151" s="1"/>
      <c r="EWO151" s="1"/>
      <c r="EWP151" s="1"/>
      <c r="EWQ151" s="1"/>
      <c r="EWR151" s="1"/>
      <c r="EWS151" s="1"/>
      <c r="EWT151" s="1"/>
      <c r="EWU151" s="1"/>
      <c r="EWV151" s="1"/>
      <c r="EWW151" s="1"/>
      <c r="EWX151" s="1"/>
      <c r="EWY151" s="1"/>
      <c r="EWZ151" s="1"/>
      <c r="EXA151" s="1"/>
      <c r="EXB151" s="1"/>
      <c r="EXC151" s="1"/>
      <c r="EXD151" s="1"/>
      <c r="EXE151" s="1"/>
      <c r="EXF151" s="1"/>
      <c r="EXG151" s="1"/>
      <c r="EXH151" s="1"/>
      <c r="EXI151" s="1"/>
      <c r="EXJ151" s="1"/>
      <c r="EXK151" s="1"/>
      <c r="EXL151" s="1"/>
      <c r="EXM151" s="1"/>
      <c r="EXN151" s="1"/>
      <c r="EXO151" s="1"/>
      <c r="EXP151" s="1"/>
      <c r="EXQ151" s="1"/>
      <c r="EXR151" s="1"/>
      <c r="EXS151" s="1"/>
      <c r="EXT151" s="1"/>
      <c r="EXU151" s="1"/>
      <c r="EXV151" s="1"/>
      <c r="EXW151" s="1"/>
      <c r="EXX151" s="1"/>
      <c r="EXY151" s="1"/>
      <c r="EXZ151" s="1"/>
      <c r="EYA151" s="1"/>
      <c r="EYB151" s="1"/>
      <c r="EYC151" s="1"/>
      <c r="EYD151" s="1"/>
      <c r="EYE151" s="1"/>
      <c r="EYF151" s="1"/>
      <c r="EYG151" s="1"/>
      <c r="EYH151" s="1"/>
      <c r="EYI151" s="1"/>
      <c r="EYJ151" s="1"/>
      <c r="EYK151" s="1"/>
      <c r="EYL151" s="1"/>
      <c r="EYM151" s="1"/>
      <c r="EYN151" s="1"/>
      <c r="EYO151" s="1"/>
      <c r="EYP151" s="1"/>
      <c r="EYQ151" s="1"/>
      <c r="EYR151" s="1"/>
      <c r="EYS151" s="1"/>
      <c r="EYT151" s="1"/>
      <c r="EZA151" s="1"/>
      <c r="EZB151" s="1"/>
      <c r="EZC151" s="1"/>
      <c r="EZD151" s="1"/>
      <c r="EZE151" s="1"/>
      <c r="EZF151" s="1"/>
      <c r="EZG151" s="1"/>
      <c r="EZH151" s="1"/>
      <c r="EZI151" s="1"/>
      <c r="EZJ151" s="1"/>
      <c r="EZK151" s="1"/>
      <c r="EZL151" s="1"/>
      <c r="EZM151" s="1"/>
      <c r="EZN151" s="1"/>
      <c r="EZO151" s="1"/>
      <c r="EZP151" s="1"/>
      <c r="EZQ151" s="1"/>
      <c r="EZR151" s="1"/>
      <c r="EZS151" s="1"/>
      <c r="EZT151" s="1"/>
      <c r="EZU151" s="1"/>
      <c r="EZV151" s="1"/>
      <c r="EZW151" s="1"/>
      <c r="EZX151" s="1"/>
      <c r="EZY151" s="1"/>
      <c r="EZZ151" s="1"/>
      <c r="FAA151" s="1"/>
      <c r="FAB151" s="1"/>
      <c r="FAC151" s="1"/>
      <c r="FAD151" s="1"/>
      <c r="FAE151" s="1"/>
      <c r="FAF151" s="1"/>
      <c r="FAG151" s="1"/>
      <c r="FAH151" s="1"/>
      <c r="FAI151" s="1"/>
      <c r="FAJ151" s="1"/>
      <c r="FAK151" s="1"/>
      <c r="FAL151" s="1"/>
      <c r="FAM151" s="1"/>
      <c r="FAN151" s="1"/>
      <c r="FAO151" s="1"/>
      <c r="FAP151" s="1"/>
      <c r="FAQ151" s="1"/>
      <c r="FAR151" s="1"/>
      <c r="FAS151" s="1"/>
      <c r="FAT151" s="1"/>
      <c r="FAU151" s="1"/>
      <c r="FAV151" s="1"/>
      <c r="FAW151" s="1"/>
      <c r="FAX151" s="1"/>
      <c r="FAY151" s="1"/>
      <c r="FAZ151" s="1"/>
      <c r="FBA151" s="1"/>
      <c r="FBB151" s="1"/>
      <c r="FBC151" s="1"/>
      <c r="FBD151" s="1"/>
      <c r="FBE151" s="1"/>
      <c r="FBF151" s="1"/>
      <c r="FBG151" s="1"/>
      <c r="FBH151" s="1"/>
      <c r="FBI151" s="1"/>
      <c r="FBJ151" s="1"/>
      <c r="FBK151" s="1"/>
      <c r="FBL151" s="1"/>
      <c r="FBM151" s="1"/>
      <c r="FBN151" s="1"/>
      <c r="FBO151" s="1"/>
      <c r="FBP151" s="1"/>
      <c r="FBQ151" s="1"/>
      <c r="FBR151" s="1"/>
      <c r="FBS151" s="1"/>
      <c r="FBT151" s="1"/>
      <c r="FBU151" s="1"/>
      <c r="FBV151" s="1"/>
      <c r="FBW151" s="1"/>
      <c r="FBX151" s="1"/>
      <c r="FBY151" s="1"/>
      <c r="FBZ151" s="1"/>
      <c r="FCA151" s="1"/>
      <c r="FCB151" s="1"/>
      <c r="FCC151" s="1"/>
      <c r="FCD151" s="1"/>
      <c r="FCE151" s="1"/>
      <c r="FCF151" s="1"/>
      <c r="FCG151" s="1"/>
      <c r="FCH151" s="1"/>
      <c r="FCI151" s="1"/>
      <c r="FCJ151" s="1"/>
      <c r="FCK151" s="1"/>
      <c r="FCL151" s="1"/>
      <c r="FCM151" s="1"/>
      <c r="FCN151" s="1"/>
      <c r="FCO151" s="1"/>
      <c r="FCP151" s="1"/>
      <c r="FCQ151" s="1"/>
      <c r="FCR151" s="1"/>
      <c r="FCS151" s="1"/>
      <c r="FCT151" s="1"/>
      <c r="FCU151" s="1"/>
      <c r="FCV151" s="1"/>
      <c r="FCW151" s="1"/>
      <c r="FCX151" s="1"/>
      <c r="FCY151" s="1"/>
      <c r="FCZ151" s="1"/>
      <c r="FDA151" s="1"/>
      <c r="FDB151" s="1"/>
      <c r="FDC151" s="1"/>
      <c r="FDD151" s="1"/>
      <c r="FDE151" s="1"/>
      <c r="FDF151" s="1"/>
      <c r="FDG151" s="1"/>
      <c r="FDH151" s="1"/>
      <c r="FDI151" s="1"/>
      <c r="FDJ151" s="1"/>
      <c r="FDK151" s="1"/>
      <c r="FDL151" s="1"/>
      <c r="FDM151" s="1"/>
      <c r="FDN151" s="1"/>
      <c r="FDO151" s="1"/>
      <c r="FDP151" s="1"/>
      <c r="FDQ151" s="1"/>
      <c r="FDR151" s="1"/>
      <c r="FDS151" s="1"/>
      <c r="FDT151" s="1"/>
      <c r="FDU151" s="1"/>
      <c r="FDV151" s="1"/>
      <c r="FDW151" s="1"/>
      <c r="FDX151" s="1"/>
      <c r="FDY151" s="1"/>
      <c r="FDZ151" s="1"/>
      <c r="FEA151" s="1"/>
      <c r="FEB151" s="1"/>
      <c r="FEC151" s="1"/>
      <c r="FED151" s="1"/>
      <c r="FEE151" s="1"/>
      <c r="FEF151" s="1"/>
      <c r="FEG151" s="1"/>
      <c r="FEH151" s="1"/>
      <c r="FEI151" s="1"/>
      <c r="FEJ151" s="1"/>
      <c r="FEK151" s="1"/>
      <c r="FEL151" s="1"/>
      <c r="FEM151" s="1"/>
      <c r="FEN151" s="1"/>
      <c r="FEO151" s="1"/>
      <c r="FEP151" s="1"/>
      <c r="FEQ151" s="1"/>
      <c r="FER151" s="1"/>
      <c r="FES151" s="1"/>
      <c r="FET151" s="1"/>
      <c r="FEU151" s="1"/>
      <c r="FEV151" s="1"/>
      <c r="FEW151" s="1"/>
      <c r="FEX151" s="1"/>
      <c r="FEY151" s="1"/>
      <c r="FEZ151" s="1"/>
      <c r="FFA151" s="1"/>
      <c r="FFB151" s="1"/>
      <c r="FFC151" s="1"/>
      <c r="FFD151" s="1"/>
      <c r="FFE151" s="1"/>
      <c r="FFF151" s="1"/>
      <c r="FFG151" s="1"/>
      <c r="FFH151" s="1"/>
      <c r="FFI151" s="1"/>
      <c r="FFJ151" s="1"/>
      <c r="FFK151" s="1"/>
      <c r="FFL151" s="1"/>
      <c r="FFM151" s="1"/>
      <c r="FFN151" s="1"/>
      <c r="FFO151" s="1"/>
      <c r="FFP151" s="1"/>
      <c r="FFQ151" s="1"/>
      <c r="FFR151" s="1"/>
      <c r="FFS151" s="1"/>
      <c r="FFT151" s="1"/>
      <c r="FFU151" s="1"/>
      <c r="FFV151" s="1"/>
      <c r="FFW151" s="1"/>
      <c r="FFX151" s="1"/>
      <c r="FFY151" s="1"/>
      <c r="FFZ151" s="1"/>
      <c r="FGA151" s="1"/>
      <c r="FGB151" s="1"/>
      <c r="FGC151" s="1"/>
      <c r="FGD151" s="1"/>
      <c r="FGE151" s="1"/>
      <c r="FGF151" s="1"/>
      <c r="FGG151" s="1"/>
      <c r="FGH151" s="1"/>
      <c r="FGI151" s="1"/>
      <c r="FGJ151" s="1"/>
      <c r="FGK151" s="1"/>
      <c r="FGL151" s="1"/>
      <c r="FGM151" s="1"/>
      <c r="FGN151" s="1"/>
      <c r="FGO151" s="1"/>
      <c r="FGP151" s="1"/>
      <c r="FGQ151" s="1"/>
      <c r="FGR151" s="1"/>
      <c r="FGS151" s="1"/>
      <c r="FGT151" s="1"/>
      <c r="FGU151" s="1"/>
      <c r="FGV151" s="1"/>
      <c r="FGW151" s="1"/>
      <c r="FGX151" s="1"/>
      <c r="FGY151" s="1"/>
      <c r="FGZ151" s="1"/>
      <c r="FHA151" s="1"/>
      <c r="FHB151" s="1"/>
      <c r="FHC151" s="1"/>
      <c r="FHD151" s="1"/>
      <c r="FHE151" s="1"/>
      <c r="FHF151" s="1"/>
      <c r="FHG151" s="1"/>
      <c r="FHH151" s="1"/>
      <c r="FHI151" s="1"/>
      <c r="FHJ151" s="1"/>
      <c r="FHK151" s="1"/>
      <c r="FHL151" s="1"/>
      <c r="FHM151" s="1"/>
      <c r="FHN151" s="1"/>
      <c r="FHO151" s="1"/>
      <c r="FHP151" s="1"/>
      <c r="FHQ151" s="1"/>
      <c r="FHR151" s="1"/>
      <c r="FHS151" s="1"/>
      <c r="FHT151" s="1"/>
      <c r="FHU151" s="1"/>
      <c r="FHV151" s="1"/>
      <c r="FHW151" s="1"/>
      <c r="FHX151" s="1"/>
      <c r="FHY151" s="1"/>
      <c r="FHZ151" s="1"/>
      <c r="FIA151" s="1"/>
      <c r="FIB151" s="1"/>
      <c r="FIC151" s="1"/>
      <c r="FID151" s="1"/>
      <c r="FIE151" s="1"/>
      <c r="FIF151" s="1"/>
      <c r="FIG151" s="1"/>
      <c r="FIH151" s="1"/>
      <c r="FII151" s="1"/>
      <c r="FIJ151" s="1"/>
      <c r="FIK151" s="1"/>
      <c r="FIL151" s="1"/>
      <c r="FIM151" s="1"/>
      <c r="FIN151" s="1"/>
      <c r="FIO151" s="1"/>
      <c r="FIP151" s="1"/>
      <c r="FIW151" s="1"/>
      <c r="FIX151" s="1"/>
      <c r="FIY151" s="1"/>
      <c r="FIZ151" s="1"/>
      <c r="FJA151" s="1"/>
      <c r="FJB151" s="1"/>
      <c r="FJC151" s="1"/>
      <c r="FJD151" s="1"/>
      <c r="FJE151" s="1"/>
      <c r="FJF151" s="1"/>
      <c r="FJG151" s="1"/>
      <c r="FJH151" s="1"/>
      <c r="FJI151" s="1"/>
      <c r="FJJ151" s="1"/>
      <c r="FJK151" s="1"/>
      <c r="FJL151" s="1"/>
      <c r="FJM151" s="1"/>
      <c r="FJN151" s="1"/>
      <c r="FJO151" s="1"/>
      <c r="FJP151" s="1"/>
      <c r="FJQ151" s="1"/>
      <c r="FJR151" s="1"/>
      <c r="FJS151" s="1"/>
      <c r="FJT151" s="1"/>
      <c r="FJU151" s="1"/>
      <c r="FJV151" s="1"/>
      <c r="FJW151" s="1"/>
      <c r="FJX151" s="1"/>
      <c r="FJY151" s="1"/>
      <c r="FJZ151" s="1"/>
      <c r="FKA151" s="1"/>
      <c r="FKB151" s="1"/>
      <c r="FKC151" s="1"/>
      <c r="FKD151" s="1"/>
      <c r="FKE151" s="1"/>
      <c r="FKF151" s="1"/>
      <c r="FKG151" s="1"/>
      <c r="FKH151" s="1"/>
      <c r="FKI151" s="1"/>
      <c r="FKJ151" s="1"/>
      <c r="FKK151" s="1"/>
      <c r="FKL151" s="1"/>
      <c r="FKM151" s="1"/>
      <c r="FKN151" s="1"/>
      <c r="FKO151" s="1"/>
      <c r="FKP151" s="1"/>
      <c r="FKQ151" s="1"/>
      <c r="FKR151" s="1"/>
      <c r="FKS151" s="1"/>
      <c r="FKT151" s="1"/>
      <c r="FKU151" s="1"/>
      <c r="FKV151" s="1"/>
      <c r="FKW151" s="1"/>
      <c r="FKX151" s="1"/>
      <c r="FKY151" s="1"/>
      <c r="FKZ151" s="1"/>
      <c r="FLA151" s="1"/>
      <c r="FLB151" s="1"/>
      <c r="FLC151" s="1"/>
      <c r="FLD151" s="1"/>
      <c r="FLE151" s="1"/>
      <c r="FLF151" s="1"/>
      <c r="FLG151" s="1"/>
      <c r="FLH151" s="1"/>
      <c r="FLI151" s="1"/>
      <c r="FLJ151" s="1"/>
      <c r="FLK151" s="1"/>
      <c r="FLL151" s="1"/>
      <c r="FLM151" s="1"/>
      <c r="FLN151" s="1"/>
      <c r="FLO151" s="1"/>
      <c r="FLP151" s="1"/>
      <c r="FLQ151" s="1"/>
      <c r="FLR151" s="1"/>
      <c r="FLS151" s="1"/>
      <c r="FLT151" s="1"/>
      <c r="FLU151" s="1"/>
      <c r="FLV151" s="1"/>
      <c r="FLW151" s="1"/>
      <c r="FLX151" s="1"/>
      <c r="FLY151" s="1"/>
      <c r="FLZ151" s="1"/>
      <c r="FMA151" s="1"/>
      <c r="FMB151" s="1"/>
      <c r="FMC151" s="1"/>
      <c r="FMD151" s="1"/>
      <c r="FME151" s="1"/>
      <c r="FMF151" s="1"/>
      <c r="FMG151" s="1"/>
      <c r="FMH151" s="1"/>
      <c r="FMI151" s="1"/>
      <c r="FMJ151" s="1"/>
      <c r="FMK151" s="1"/>
      <c r="FML151" s="1"/>
      <c r="FMM151" s="1"/>
      <c r="FMN151" s="1"/>
      <c r="FMO151" s="1"/>
      <c r="FMP151" s="1"/>
      <c r="FMQ151" s="1"/>
      <c r="FMR151" s="1"/>
      <c r="FMS151" s="1"/>
      <c r="FMT151" s="1"/>
      <c r="FMU151" s="1"/>
      <c r="FMV151" s="1"/>
      <c r="FMW151" s="1"/>
      <c r="FMX151" s="1"/>
      <c r="FMY151" s="1"/>
      <c r="FMZ151" s="1"/>
      <c r="FNA151" s="1"/>
      <c r="FNB151" s="1"/>
      <c r="FNC151" s="1"/>
      <c r="FND151" s="1"/>
      <c r="FNE151" s="1"/>
      <c r="FNF151" s="1"/>
      <c r="FNG151" s="1"/>
      <c r="FNH151" s="1"/>
      <c r="FNI151" s="1"/>
      <c r="FNJ151" s="1"/>
      <c r="FNK151" s="1"/>
      <c r="FNL151" s="1"/>
      <c r="FNM151" s="1"/>
      <c r="FNN151" s="1"/>
      <c r="FNO151" s="1"/>
      <c r="FNP151" s="1"/>
      <c r="FNQ151" s="1"/>
      <c r="FNR151" s="1"/>
      <c r="FNS151" s="1"/>
      <c r="FNT151" s="1"/>
      <c r="FNU151" s="1"/>
      <c r="FNV151" s="1"/>
      <c r="FNW151" s="1"/>
      <c r="FNX151" s="1"/>
      <c r="FNY151" s="1"/>
      <c r="FNZ151" s="1"/>
      <c r="FOA151" s="1"/>
      <c r="FOB151" s="1"/>
      <c r="FOC151" s="1"/>
      <c r="FOD151" s="1"/>
      <c r="FOE151" s="1"/>
      <c r="FOF151" s="1"/>
      <c r="FOG151" s="1"/>
      <c r="FOH151" s="1"/>
      <c r="FOI151" s="1"/>
      <c r="FOJ151" s="1"/>
      <c r="FOK151" s="1"/>
      <c r="FOL151" s="1"/>
      <c r="FOM151" s="1"/>
      <c r="FON151" s="1"/>
      <c r="FOO151" s="1"/>
      <c r="FOP151" s="1"/>
      <c r="FOQ151" s="1"/>
      <c r="FOR151" s="1"/>
      <c r="FOS151" s="1"/>
      <c r="FOT151" s="1"/>
      <c r="FOU151" s="1"/>
      <c r="FOV151" s="1"/>
      <c r="FOW151" s="1"/>
      <c r="FOX151" s="1"/>
      <c r="FOY151" s="1"/>
      <c r="FOZ151" s="1"/>
      <c r="FPA151" s="1"/>
      <c r="FPB151" s="1"/>
      <c r="FPC151" s="1"/>
      <c r="FPD151" s="1"/>
      <c r="FPE151" s="1"/>
      <c r="FPF151" s="1"/>
      <c r="FPG151" s="1"/>
      <c r="FPH151" s="1"/>
      <c r="FPI151" s="1"/>
      <c r="FPJ151" s="1"/>
      <c r="FPK151" s="1"/>
      <c r="FPL151" s="1"/>
      <c r="FPM151" s="1"/>
      <c r="FPN151" s="1"/>
      <c r="FPO151" s="1"/>
      <c r="FPP151" s="1"/>
      <c r="FPQ151" s="1"/>
      <c r="FPR151" s="1"/>
      <c r="FPS151" s="1"/>
      <c r="FPT151" s="1"/>
      <c r="FPU151" s="1"/>
      <c r="FPV151" s="1"/>
      <c r="FPW151" s="1"/>
      <c r="FPX151" s="1"/>
      <c r="FPY151" s="1"/>
      <c r="FPZ151" s="1"/>
      <c r="FQA151" s="1"/>
      <c r="FQB151" s="1"/>
      <c r="FQC151" s="1"/>
      <c r="FQD151" s="1"/>
      <c r="FQE151" s="1"/>
      <c r="FQF151" s="1"/>
      <c r="FQG151" s="1"/>
      <c r="FQH151" s="1"/>
      <c r="FQI151" s="1"/>
      <c r="FQJ151" s="1"/>
      <c r="FQK151" s="1"/>
      <c r="FQL151" s="1"/>
      <c r="FQM151" s="1"/>
      <c r="FQN151" s="1"/>
      <c r="FQO151" s="1"/>
      <c r="FQP151" s="1"/>
      <c r="FQQ151" s="1"/>
      <c r="FQR151" s="1"/>
      <c r="FQS151" s="1"/>
      <c r="FQT151" s="1"/>
      <c r="FQU151" s="1"/>
      <c r="FQV151" s="1"/>
      <c r="FQW151" s="1"/>
      <c r="FQX151" s="1"/>
      <c r="FQY151" s="1"/>
      <c r="FQZ151" s="1"/>
      <c r="FRA151" s="1"/>
      <c r="FRB151" s="1"/>
      <c r="FRC151" s="1"/>
      <c r="FRD151" s="1"/>
      <c r="FRE151" s="1"/>
      <c r="FRF151" s="1"/>
      <c r="FRG151" s="1"/>
      <c r="FRH151" s="1"/>
      <c r="FRI151" s="1"/>
      <c r="FRJ151" s="1"/>
      <c r="FRK151" s="1"/>
      <c r="FRL151" s="1"/>
      <c r="FRM151" s="1"/>
      <c r="FRN151" s="1"/>
      <c r="FRO151" s="1"/>
      <c r="FRP151" s="1"/>
      <c r="FRQ151" s="1"/>
      <c r="FRR151" s="1"/>
      <c r="FRS151" s="1"/>
      <c r="FRT151" s="1"/>
      <c r="FRU151" s="1"/>
      <c r="FRV151" s="1"/>
      <c r="FRW151" s="1"/>
      <c r="FRX151" s="1"/>
      <c r="FRY151" s="1"/>
      <c r="FRZ151" s="1"/>
      <c r="FSA151" s="1"/>
      <c r="FSB151" s="1"/>
      <c r="FSC151" s="1"/>
      <c r="FSD151" s="1"/>
      <c r="FSE151" s="1"/>
      <c r="FSF151" s="1"/>
      <c r="FSG151" s="1"/>
      <c r="FSH151" s="1"/>
      <c r="FSI151" s="1"/>
      <c r="FSJ151" s="1"/>
      <c r="FSK151" s="1"/>
      <c r="FSL151" s="1"/>
      <c r="FSS151" s="1"/>
      <c r="FST151" s="1"/>
      <c r="FSU151" s="1"/>
      <c r="FSV151" s="1"/>
      <c r="FSW151" s="1"/>
      <c r="FSX151" s="1"/>
      <c r="FSY151" s="1"/>
      <c r="FSZ151" s="1"/>
      <c r="FTA151" s="1"/>
      <c r="FTB151" s="1"/>
      <c r="FTC151" s="1"/>
      <c r="FTD151" s="1"/>
      <c r="FTE151" s="1"/>
      <c r="FTF151" s="1"/>
      <c r="FTG151" s="1"/>
      <c r="FTH151" s="1"/>
      <c r="FTI151" s="1"/>
      <c r="FTJ151" s="1"/>
      <c r="FTK151" s="1"/>
      <c r="FTL151" s="1"/>
      <c r="FTM151" s="1"/>
      <c r="FTN151" s="1"/>
      <c r="FTO151" s="1"/>
      <c r="FTP151" s="1"/>
      <c r="FTQ151" s="1"/>
      <c r="FTR151" s="1"/>
      <c r="FTS151" s="1"/>
      <c r="FTT151" s="1"/>
      <c r="FTU151" s="1"/>
      <c r="FTV151" s="1"/>
      <c r="FTW151" s="1"/>
      <c r="FTX151" s="1"/>
      <c r="FTY151" s="1"/>
      <c r="FTZ151" s="1"/>
      <c r="FUA151" s="1"/>
      <c r="FUB151" s="1"/>
      <c r="FUC151" s="1"/>
      <c r="FUD151" s="1"/>
      <c r="FUE151" s="1"/>
      <c r="FUF151" s="1"/>
      <c r="FUG151" s="1"/>
      <c r="FUH151" s="1"/>
      <c r="FUI151" s="1"/>
      <c r="FUJ151" s="1"/>
      <c r="FUK151" s="1"/>
      <c r="FUL151" s="1"/>
      <c r="FUM151" s="1"/>
      <c r="FUN151" s="1"/>
      <c r="FUO151" s="1"/>
      <c r="FUP151" s="1"/>
      <c r="FUQ151" s="1"/>
      <c r="FUR151" s="1"/>
      <c r="FUS151" s="1"/>
      <c r="FUT151" s="1"/>
      <c r="FUU151" s="1"/>
      <c r="FUV151" s="1"/>
      <c r="FUW151" s="1"/>
      <c r="FUX151" s="1"/>
      <c r="FUY151" s="1"/>
      <c r="FUZ151" s="1"/>
      <c r="FVA151" s="1"/>
      <c r="FVB151" s="1"/>
      <c r="FVC151" s="1"/>
      <c r="FVD151" s="1"/>
      <c r="FVE151" s="1"/>
      <c r="FVF151" s="1"/>
      <c r="FVG151" s="1"/>
      <c r="FVH151" s="1"/>
      <c r="FVI151" s="1"/>
      <c r="FVJ151" s="1"/>
      <c r="FVK151" s="1"/>
      <c r="FVL151" s="1"/>
      <c r="FVM151" s="1"/>
      <c r="FVN151" s="1"/>
      <c r="FVO151" s="1"/>
      <c r="FVP151" s="1"/>
      <c r="FVQ151" s="1"/>
      <c r="FVR151" s="1"/>
      <c r="FVS151" s="1"/>
      <c r="FVT151" s="1"/>
      <c r="FVU151" s="1"/>
      <c r="FVV151" s="1"/>
      <c r="FVW151" s="1"/>
      <c r="FVX151" s="1"/>
      <c r="FVY151" s="1"/>
      <c r="FVZ151" s="1"/>
      <c r="FWA151" s="1"/>
      <c r="FWB151" s="1"/>
      <c r="FWC151" s="1"/>
      <c r="FWD151" s="1"/>
      <c r="FWE151" s="1"/>
      <c r="FWF151" s="1"/>
      <c r="FWG151" s="1"/>
      <c r="FWH151" s="1"/>
      <c r="FWI151" s="1"/>
      <c r="FWJ151" s="1"/>
      <c r="FWK151" s="1"/>
      <c r="FWL151" s="1"/>
      <c r="FWM151" s="1"/>
      <c r="FWN151" s="1"/>
      <c r="FWO151" s="1"/>
      <c r="FWP151" s="1"/>
      <c r="FWQ151" s="1"/>
      <c r="FWR151" s="1"/>
      <c r="FWS151" s="1"/>
      <c r="FWT151" s="1"/>
      <c r="FWU151" s="1"/>
      <c r="FWV151" s="1"/>
      <c r="FWW151" s="1"/>
      <c r="FWX151" s="1"/>
      <c r="FWY151" s="1"/>
      <c r="FWZ151" s="1"/>
      <c r="FXA151" s="1"/>
      <c r="FXB151" s="1"/>
      <c r="FXC151" s="1"/>
      <c r="FXD151" s="1"/>
      <c r="FXE151" s="1"/>
      <c r="FXF151" s="1"/>
      <c r="FXG151" s="1"/>
      <c r="FXH151" s="1"/>
      <c r="FXI151" s="1"/>
      <c r="FXJ151" s="1"/>
      <c r="FXK151" s="1"/>
      <c r="FXL151" s="1"/>
      <c r="FXM151" s="1"/>
      <c r="FXN151" s="1"/>
      <c r="FXO151" s="1"/>
      <c r="FXP151" s="1"/>
      <c r="FXQ151" s="1"/>
      <c r="FXR151" s="1"/>
      <c r="FXS151" s="1"/>
      <c r="FXT151" s="1"/>
      <c r="FXU151" s="1"/>
      <c r="FXV151" s="1"/>
      <c r="FXW151" s="1"/>
      <c r="FXX151" s="1"/>
      <c r="FXY151" s="1"/>
      <c r="FXZ151" s="1"/>
      <c r="FYA151" s="1"/>
      <c r="FYB151" s="1"/>
      <c r="FYC151" s="1"/>
      <c r="FYD151" s="1"/>
      <c r="FYE151" s="1"/>
      <c r="FYF151" s="1"/>
      <c r="FYG151" s="1"/>
      <c r="FYH151" s="1"/>
      <c r="FYI151" s="1"/>
      <c r="FYJ151" s="1"/>
      <c r="FYK151" s="1"/>
      <c r="FYL151" s="1"/>
      <c r="FYM151" s="1"/>
      <c r="FYN151" s="1"/>
      <c r="FYO151" s="1"/>
      <c r="FYP151" s="1"/>
      <c r="FYQ151" s="1"/>
      <c r="FYR151" s="1"/>
      <c r="FYS151" s="1"/>
      <c r="FYT151" s="1"/>
      <c r="FYU151" s="1"/>
      <c r="FYV151" s="1"/>
      <c r="FYW151" s="1"/>
      <c r="FYX151" s="1"/>
      <c r="FYY151" s="1"/>
      <c r="FYZ151" s="1"/>
      <c r="FZA151" s="1"/>
      <c r="FZB151" s="1"/>
      <c r="FZC151" s="1"/>
      <c r="FZD151" s="1"/>
      <c r="FZE151" s="1"/>
      <c r="FZF151" s="1"/>
      <c r="FZG151" s="1"/>
      <c r="FZH151" s="1"/>
      <c r="FZI151" s="1"/>
      <c r="FZJ151" s="1"/>
      <c r="FZK151" s="1"/>
      <c r="FZL151" s="1"/>
      <c r="FZM151" s="1"/>
      <c r="FZN151" s="1"/>
      <c r="FZO151" s="1"/>
      <c r="FZP151" s="1"/>
      <c r="FZQ151" s="1"/>
      <c r="FZR151" s="1"/>
      <c r="FZS151" s="1"/>
      <c r="FZT151" s="1"/>
      <c r="FZU151" s="1"/>
      <c r="FZV151" s="1"/>
      <c r="FZW151" s="1"/>
      <c r="FZX151" s="1"/>
      <c r="FZY151" s="1"/>
      <c r="FZZ151" s="1"/>
      <c r="GAA151" s="1"/>
      <c r="GAB151" s="1"/>
      <c r="GAC151" s="1"/>
      <c r="GAD151" s="1"/>
      <c r="GAE151" s="1"/>
      <c r="GAF151" s="1"/>
      <c r="GAG151" s="1"/>
      <c r="GAH151" s="1"/>
      <c r="GAI151" s="1"/>
      <c r="GAJ151" s="1"/>
      <c r="GAK151" s="1"/>
      <c r="GAL151" s="1"/>
      <c r="GAM151" s="1"/>
      <c r="GAN151" s="1"/>
      <c r="GAO151" s="1"/>
      <c r="GAP151" s="1"/>
      <c r="GAQ151" s="1"/>
      <c r="GAR151" s="1"/>
      <c r="GAS151" s="1"/>
      <c r="GAT151" s="1"/>
      <c r="GAU151" s="1"/>
      <c r="GAV151" s="1"/>
      <c r="GAW151" s="1"/>
      <c r="GAX151" s="1"/>
      <c r="GAY151" s="1"/>
      <c r="GAZ151" s="1"/>
      <c r="GBA151" s="1"/>
      <c r="GBB151" s="1"/>
      <c r="GBC151" s="1"/>
      <c r="GBD151" s="1"/>
      <c r="GBE151" s="1"/>
      <c r="GBF151" s="1"/>
      <c r="GBG151" s="1"/>
      <c r="GBH151" s="1"/>
      <c r="GBI151" s="1"/>
      <c r="GBJ151" s="1"/>
      <c r="GBK151" s="1"/>
      <c r="GBL151" s="1"/>
      <c r="GBM151" s="1"/>
      <c r="GBN151" s="1"/>
      <c r="GBO151" s="1"/>
      <c r="GBP151" s="1"/>
      <c r="GBQ151" s="1"/>
      <c r="GBR151" s="1"/>
      <c r="GBS151" s="1"/>
      <c r="GBT151" s="1"/>
      <c r="GBU151" s="1"/>
      <c r="GBV151" s="1"/>
      <c r="GBW151" s="1"/>
      <c r="GBX151" s="1"/>
      <c r="GBY151" s="1"/>
      <c r="GBZ151" s="1"/>
      <c r="GCA151" s="1"/>
      <c r="GCB151" s="1"/>
      <c r="GCC151" s="1"/>
      <c r="GCD151" s="1"/>
      <c r="GCE151" s="1"/>
      <c r="GCF151" s="1"/>
      <c r="GCG151" s="1"/>
      <c r="GCH151" s="1"/>
      <c r="GCO151" s="1"/>
      <c r="GCP151" s="1"/>
      <c r="GCQ151" s="1"/>
      <c r="GCR151" s="1"/>
      <c r="GCS151" s="1"/>
      <c r="GCT151" s="1"/>
      <c r="GCU151" s="1"/>
      <c r="GCV151" s="1"/>
      <c r="GCW151" s="1"/>
      <c r="GCX151" s="1"/>
      <c r="GCY151" s="1"/>
      <c r="GCZ151" s="1"/>
      <c r="GDA151" s="1"/>
      <c r="GDB151" s="1"/>
      <c r="GDC151" s="1"/>
      <c r="GDD151" s="1"/>
      <c r="GDE151" s="1"/>
      <c r="GDF151" s="1"/>
      <c r="GDG151" s="1"/>
      <c r="GDH151" s="1"/>
      <c r="GDI151" s="1"/>
      <c r="GDJ151" s="1"/>
      <c r="GDK151" s="1"/>
      <c r="GDL151" s="1"/>
      <c r="GDM151" s="1"/>
      <c r="GDN151" s="1"/>
      <c r="GDO151" s="1"/>
      <c r="GDP151" s="1"/>
      <c r="GDQ151" s="1"/>
      <c r="GDR151" s="1"/>
      <c r="GDS151" s="1"/>
      <c r="GDT151" s="1"/>
      <c r="GDU151" s="1"/>
      <c r="GDV151" s="1"/>
      <c r="GDW151" s="1"/>
      <c r="GDX151" s="1"/>
      <c r="GDY151" s="1"/>
      <c r="GDZ151" s="1"/>
      <c r="GEA151" s="1"/>
      <c r="GEB151" s="1"/>
      <c r="GEC151" s="1"/>
      <c r="GED151" s="1"/>
      <c r="GEE151" s="1"/>
      <c r="GEF151" s="1"/>
      <c r="GEG151" s="1"/>
      <c r="GEH151" s="1"/>
      <c r="GEI151" s="1"/>
      <c r="GEJ151" s="1"/>
      <c r="GEK151" s="1"/>
      <c r="GEL151" s="1"/>
      <c r="GEM151" s="1"/>
      <c r="GEN151" s="1"/>
      <c r="GEO151" s="1"/>
      <c r="GEP151" s="1"/>
      <c r="GEQ151" s="1"/>
      <c r="GER151" s="1"/>
      <c r="GES151" s="1"/>
      <c r="GET151" s="1"/>
      <c r="GEU151" s="1"/>
      <c r="GEV151" s="1"/>
      <c r="GEW151" s="1"/>
      <c r="GEX151" s="1"/>
      <c r="GEY151" s="1"/>
      <c r="GEZ151" s="1"/>
      <c r="GFA151" s="1"/>
      <c r="GFB151" s="1"/>
      <c r="GFC151" s="1"/>
      <c r="GFD151" s="1"/>
      <c r="GFE151" s="1"/>
      <c r="GFF151" s="1"/>
      <c r="GFG151" s="1"/>
      <c r="GFH151" s="1"/>
      <c r="GFI151" s="1"/>
      <c r="GFJ151" s="1"/>
      <c r="GFK151" s="1"/>
      <c r="GFL151" s="1"/>
      <c r="GFM151" s="1"/>
      <c r="GFN151" s="1"/>
      <c r="GFO151" s="1"/>
      <c r="GFP151" s="1"/>
      <c r="GFQ151" s="1"/>
      <c r="GFR151" s="1"/>
      <c r="GFS151" s="1"/>
      <c r="GFT151" s="1"/>
      <c r="GFU151" s="1"/>
      <c r="GFV151" s="1"/>
      <c r="GFW151" s="1"/>
      <c r="GFX151" s="1"/>
      <c r="GFY151" s="1"/>
      <c r="GFZ151" s="1"/>
      <c r="GGA151" s="1"/>
      <c r="GGB151" s="1"/>
      <c r="GGC151" s="1"/>
      <c r="GGD151" s="1"/>
      <c r="GGE151" s="1"/>
      <c r="GGF151" s="1"/>
      <c r="GGG151" s="1"/>
      <c r="GGH151" s="1"/>
      <c r="GGI151" s="1"/>
      <c r="GGJ151" s="1"/>
      <c r="GGK151" s="1"/>
      <c r="GGL151" s="1"/>
      <c r="GGM151" s="1"/>
      <c r="GGN151" s="1"/>
      <c r="GGO151" s="1"/>
      <c r="GGP151" s="1"/>
      <c r="GGQ151" s="1"/>
      <c r="GGR151" s="1"/>
      <c r="GGS151" s="1"/>
      <c r="GGT151" s="1"/>
      <c r="GGU151" s="1"/>
      <c r="GGV151" s="1"/>
      <c r="GGW151" s="1"/>
      <c r="GGX151" s="1"/>
      <c r="GGY151" s="1"/>
      <c r="GGZ151" s="1"/>
      <c r="GHA151" s="1"/>
      <c r="GHB151" s="1"/>
      <c r="GHC151" s="1"/>
      <c r="GHD151" s="1"/>
      <c r="GHE151" s="1"/>
      <c r="GHF151" s="1"/>
      <c r="GHG151" s="1"/>
      <c r="GHH151" s="1"/>
      <c r="GHI151" s="1"/>
      <c r="GHJ151" s="1"/>
      <c r="GHK151" s="1"/>
      <c r="GHL151" s="1"/>
      <c r="GHM151" s="1"/>
      <c r="GHN151" s="1"/>
      <c r="GHO151" s="1"/>
      <c r="GHP151" s="1"/>
      <c r="GHQ151" s="1"/>
      <c r="GHR151" s="1"/>
      <c r="GHS151" s="1"/>
      <c r="GHT151" s="1"/>
      <c r="GHU151" s="1"/>
      <c r="GHV151" s="1"/>
      <c r="GHW151" s="1"/>
      <c r="GHX151" s="1"/>
      <c r="GHY151" s="1"/>
      <c r="GHZ151" s="1"/>
      <c r="GIA151" s="1"/>
      <c r="GIB151" s="1"/>
      <c r="GIC151" s="1"/>
      <c r="GID151" s="1"/>
      <c r="GIE151" s="1"/>
      <c r="GIF151" s="1"/>
      <c r="GIG151" s="1"/>
      <c r="GIH151" s="1"/>
      <c r="GII151" s="1"/>
      <c r="GIJ151" s="1"/>
      <c r="GIK151" s="1"/>
      <c r="GIL151" s="1"/>
      <c r="GIM151" s="1"/>
      <c r="GIN151" s="1"/>
      <c r="GIO151" s="1"/>
      <c r="GIP151" s="1"/>
      <c r="GIQ151" s="1"/>
      <c r="GIR151" s="1"/>
      <c r="GIS151" s="1"/>
      <c r="GIT151" s="1"/>
      <c r="GIU151" s="1"/>
      <c r="GIV151" s="1"/>
      <c r="GIW151" s="1"/>
      <c r="GIX151" s="1"/>
      <c r="GIY151" s="1"/>
      <c r="GIZ151" s="1"/>
      <c r="GJA151" s="1"/>
      <c r="GJB151" s="1"/>
      <c r="GJC151" s="1"/>
      <c r="GJD151" s="1"/>
      <c r="GJE151" s="1"/>
      <c r="GJF151" s="1"/>
      <c r="GJG151" s="1"/>
      <c r="GJH151" s="1"/>
      <c r="GJI151" s="1"/>
      <c r="GJJ151" s="1"/>
      <c r="GJK151" s="1"/>
      <c r="GJL151" s="1"/>
      <c r="GJM151" s="1"/>
      <c r="GJN151" s="1"/>
      <c r="GJO151" s="1"/>
      <c r="GJP151" s="1"/>
      <c r="GJQ151" s="1"/>
      <c r="GJR151" s="1"/>
      <c r="GJS151" s="1"/>
      <c r="GJT151" s="1"/>
      <c r="GJU151" s="1"/>
      <c r="GJV151" s="1"/>
      <c r="GJW151" s="1"/>
      <c r="GJX151" s="1"/>
      <c r="GJY151" s="1"/>
      <c r="GJZ151" s="1"/>
      <c r="GKA151" s="1"/>
      <c r="GKB151" s="1"/>
      <c r="GKC151" s="1"/>
      <c r="GKD151" s="1"/>
      <c r="GKE151" s="1"/>
      <c r="GKF151" s="1"/>
      <c r="GKG151" s="1"/>
      <c r="GKH151" s="1"/>
      <c r="GKI151" s="1"/>
      <c r="GKJ151" s="1"/>
      <c r="GKK151" s="1"/>
      <c r="GKL151" s="1"/>
      <c r="GKM151" s="1"/>
      <c r="GKN151" s="1"/>
      <c r="GKO151" s="1"/>
      <c r="GKP151" s="1"/>
      <c r="GKQ151" s="1"/>
      <c r="GKR151" s="1"/>
      <c r="GKS151" s="1"/>
      <c r="GKT151" s="1"/>
      <c r="GKU151" s="1"/>
      <c r="GKV151" s="1"/>
      <c r="GKW151" s="1"/>
      <c r="GKX151" s="1"/>
      <c r="GKY151" s="1"/>
      <c r="GKZ151" s="1"/>
      <c r="GLA151" s="1"/>
      <c r="GLB151" s="1"/>
      <c r="GLC151" s="1"/>
      <c r="GLD151" s="1"/>
      <c r="GLE151" s="1"/>
      <c r="GLF151" s="1"/>
      <c r="GLG151" s="1"/>
      <c r="GLH151" s="1"/>
      <c r="GLI151" s="1"/>
      <c r="GLJ151" s="1"/>
      <c r="GLK151" s="1"/>
      <c r="GLL151" s="1"/>
      <c r="GLM151" s="1"/>
      <c r="GLN151" s="1"/>
      <c r="GLO151" s="1"/>
      <c r="GLP151" s="1"/>
      <c r="GLQ151" s="1"/>
      <c r="GLR151" s="1"/>
      <c r="GLS151" s="1"/>
      <c r="GLT151" s="1"/>
      <c r="GLU151" s="1"/>
      <c r="GLV151" s="1"/>
      <c r="GLW151" s="1"/>
      <c r="GLX151" s="1"/>
      <c r="GLY151" s="1"/>
      <c r="GLZ151" s="1"/>
      <c r="GMA151" s="1"/>
      <c r="GMB151" s="1"/>
      <c r="GMC151" s="1"/>
      <c r="GMD151" s="1"/>
      <c r="GMK151" s="1"/>
      <c r="GML151" s="1"/>
      <c r="GMM151" s="1"/>
      <c r="GMN151" s="1"/>
      <c r="GMO151" s="1"/>
      <c r="GMP151" s="1"/>
      <c r="GMQ151" s="1"/>
      <c r="GMR151" s="1"/>
      <c r="GMS151" s="1"/>
      <c r="GMT151" s="1"/>
      <c r="GMU151" s="1"/>
      <c r="GMV151" s="1"/>
      <c r="GMW151" s="1"/>
      <c r="GMX151" s="1"/>
      <c r="GMY151" s="1"/>
      <c r="GMZ151" s="1"/>
      <c r="GNA151" s="1"/>
      <c r="GNB151" s="1"/>
      <c r="GNC151" s="1"/>
      <c r="GND151" s="1"/>
      <c r="GNE151" s="1"/>
      <c r="GNF151" s="1"/>
      <c r="GNG151" s="1"/>
      <c r="GNH151" s="1"/>
      <c r="GNI151" s="1"/>
      <c r="GNJ151" s="1"/>
      <c r="GNK151" s="1"/>
      <c r="GNL151" s="1"/>
      <c r="GNM151" s="1"/>
      <c r="GNN151" s="1"/>
      <c r="GNO151" s="1"/>
      <c r="GNP151" s="1"/>
      <c r="GNQ151" s="1"/>
      <c r="GNR151" s="1"/>
      <c r="GNS151" s="1"/>
      <c r="GNT151" s="1"/>
      <c r="GNU151" s="1"/>
      <c r="GNV151" s="1"/>
      <c r="GNW151" s="1"/>
      <c r="GNX151" s="1"/>
      <c r="GNY151" s="1"/>
      <c r="GNZ151" s="1"/>
      <c r="GOA151" s="1"/>
      <c r="GOB151" s="1"/>
      <c r="GOC151" s="1"/>
      <c r="GOD151" s="1"/>
      <c r="GOE151" s="1"/>
      <c r="GOF151" s="1"/>
      <c r="GOG151" s="1"/>
      <c r="GOH151" s="1"/>
      <c r="GOI151" s="1"/>
      <c r="GOJ151" s="1"/>
      <c r="GOK151" s="1"/>
      <c r="GOL151" s="1"/>
      <c r="GOM151" s="1"/>
      <c r="GON151" s="1"/>
      <c r="GOO151" s="1"/>
      <c r="GOP151" s="1"/>
      <c r="GOQ151" s="1"/>
      <c r="GOR151" s="1"/>
      <c r="GOS151" s="1"/>
      <c r="GOT151" s="1"/>
      <c r="GOU151" s="1"/>
      <c r="GOV151" s="1"/>
      <c r="GOW151" s="1"/>
      <c r="GOX151" s="1"/>
      <c r="GOY151" s="1"/>
      <c r="GOZ151" s="1"/>
      <c r="GPA151" s="1"/>
      <c r="GPB151" s="1"/>
      <c r="GPC151" s="1"/>
      <c r="GPD151" s="1"/>
      <c r="GPE151" s="1"/>
      <c r="GPF151" s="1"/>
      <c r="GPG151" s="1"/>
      <c r="GPH151" s="1"/>
      <c r="GPI151" s="1"/>
      <c r="GPJ151" s="1"/>
      <c r="GPK151" s="1"/>
      <c r="GPL151" s="1"/>
      <c r="GPM151" s="1"/>
      <c r="GPN151" s="1"/>
      <c r="GPO151" s="1"/>
      <c r="GPP151" s="1"/>
      <c r="GPQ151" s="1"/>
      <c r="GPR151" s="1"/>
      <c r="GPS151" s="1"/>
      <c r="GPT151" s="1"/>
      <c r="GPU151" s="1"/>
      <c r="GPV151" s="1"/>
      <c r="GPW151" s="1"/>
      <c r="GPX151" s="1"/>
      <c r="GPY151" s="1"/>
      <c r="GPZ151" s="1"/>
      <c r="GQA151" s="1"/>
      <c r="GQB151" s="1"/>
      <c r="GQC151" s="1"/>
      <c r="GQD151" s="1"/>
      <c r="GQE151" s="1"/>
      <c r="GQF151" s="1"/>
      <c r="GQG151" s="1"/>
      <c r="GQH151" s="1"/>
      <c r="GQI151" s="1"/>
      <c r="GQJ151" s="1"/>
      <c r="GQK151" s="1"/>
      <c r="GQL151" s="1"/>
      <c r="GQM151" s="1"/>
      <c r="GQN151" s="1"/>
      <c r="GQO151" s="1"/>
      <c r="GQP151" s="1"/>
      <c r="GQQ151" s="1"/>
      <c r="GQR151" s="1"/>
      <c r="GQS151" s="1"/>
      <c r="GQT151" s="1"/>
      <c r="GQU151" s="1"/>
      <c r="GQV151" s="1"/>
      <c r="GQW151" s="1"/>
      <c r="GQX151" s="1"/>
      <c r="GQY151" s="1"/>
      <c r="GQZ151" s="1"/>
      <c r="GRA151" s="1"/>
      <c r="GRB151" s="1"/>
      <c r="GRC151" s="1"/>
      <c r="GRD151" s="1"/>
      <c r="GRE151" s="1"/>
      <c r="GRF151" s="1"/>
      <c r="GRG151" s="1"/>
      <c r="GRH151" s="1"/>
      <c r="GRI151" s="1"/>
      <c r="GRJ151" s="1"/>
      <c r="GRK151" s="1"/>
      <c r="GRL151" s="1"/>
      <c r="GRM151" s="1"/>
      <c r="GRN151" s="1"/>
      <c r="GRO151" s="1"/>
      <c r="GRP151" s="1"/>
      <c r="GRQ151" s="1"/>
      <c r="GRR151" s="1"/>
      <c r="GRS151" s="1"/>
      <c r="GRT151" s="1"/>
      <c r="GRU151" s="1"/>
      <c r="GRV151" s="1"/>
      <c r="GRW151" s="1"/>
      <c r="GRX151" s="1"/>
      <c r="GRY151" s="1"/>
      <c r="GRZ151" s="1"/>
      <c r="GSA151" s="1"/>
      <c r="GSB151" s="1"/>
      <c r="GSC151" s="1"/>
      <c r="GSD151" s="1"/>
      <c r="GSE151" s="1"/>
      <c r="GSF151" s="1"/>
      <c r="GSG151" s="1"/>
      <c r="GSH151" s="1"/>
      <c r="GSI151" s="1"/>
      <c r="GSJ151" s="1"/>
      <c r="GSK151" s="1"/>
      <c r="GSL151" s="1"/>
      <c r="GSM151" s="1"/>
      <c r="GSN151" s="1"/>
      <c r="GSO151" s="1"/>
      <c r="GSP151" s="1"/>
      <c r="GSQ151" s="1"/>
      <c r="GSR151" s="1"/>
      <c r="GSS151" s="1"/>
      <c r="GST151" s="1"/>
      <c r="GSU151" s="1"/>
      <c r="GSV151" s="1"/>
      <c r="GSW151" s="1"/>
      <c r="GSX151" s="1"/>
      <c r="GSY151" s="1"/>
      <c r="GSZ151" s="1"/>
      <c r="GTA151" s="1"/>
      <c r="GTB151" s="1"/>
      <c r="GTC151" s="1"/>
      <c r="GTD151" s="1"/>
      <c r="GTE151" s="1"/>
      <c r="GTF151" s="1"/>
      <c r="GTG151" s="1"/>
      <c r="GTH151" s="1"/>
      <c r="GTI151" s="1"/>
      <c r="GTJ151" s="1"/>
      <c r="GTK151" s="1"/>
      <c r="GTL151" s="1"/>
      <c r="GTM151" s="1"/>
      <c r="GTN151" s="1"/>
      <c r="GTO151" s="1"/>
      <c r="GTP151" s="1"/>
      <c r="GTQ151" s="1"/>
      <c r="GTR151" s="1"/>
      <c r="GTS151" s="1"/>
      <c r="GTT151" s="1"/>
      <c r="GTU151" s="1"/>
      <c r="GTV151" s="1"/>
      <c r="GTW151" s="1"/>
      <c r="GTX151" s="1"/>
      <c r="GTY151" s="1"/>
      <c r="GTZ151" s="1"/>
      <c r="GUA151" s="1"/>
      <c r="GUB151" s="1"/>
      <c r="GUC151" s="1"/>
      <c r="GUD151" s="1"/>
      <c r="GUE151" s="1"/>
      <c r="GUF151" s="1"/>
      <c r="GUG151" s="1"/>
      <c r="GUH151" s="1"/>
      <c r="GUI151" s="1"/>
      <c r="GUJ151" s="1"/>
      <c r="GUK151" s="1"/>
      <c r="GUL151" s="1"/>
      <c r="GUM151" s="1"/>
      <c r="GUN151" s="1"/>
      <c r="GUO151" s="1"/>
      <c r="GUP151" s="1"/>
      <c r="GUQ151" s="1"/>
      <c r="GUR151" s="1"/>
      <c r="GUS151" s="1"/>
      <c r="GUT151" s="1"/>
      <c r="GUU151" s="1"/>
      <c r="GUV151" s="1"/>
      <c r="GUW151" s="1"/>
      <c r="GUX151" s="1"/>
      <c r="GUY151" s="1"/>
      <c r="GUZ151" s="1"/>
      <c r="GVA151" s="1"/>
      <c r="GVB151" s="1"/>
      <c r="GVC151" s="1"/>
      <c r="GVD151" s="1"/>
      <c r="GVE151" s="1"/>
      <c r="GVF151" s="1"/>
      <c r="GVG151" s="1"/>
      <c r="GVH151" s="1"/>
      <c r="GVI151" s="1"/>
      <c r="GVJ151" s="1"/>
      <c r="GVK151" s="1"/>
      <c r="GVL151" s="1"/>
      <c r="GVM151" s="1"/>
      <c r="GVN151" s="1"/>
      <c r="GVO151" s="1"/>
      <c r="GVP151" s="1"/>
      <c r="GVQ151" s="1"/>
      <c r="GVR151" s="1"/>
      <c r="GVS151" s="1"/>
      <c r="GVT151" s="1"/>
      <c r="GVU151" s="1"/>
      <c r="GVV151" s="1"/>
      <c r="GVW151" s="1"/>
      <c r="GVX151" s="1"/>
      <c r="GVY151" s="1"/>
      <c r="GVZ151" s="1"/>
      <c r="GWG151" s="1"/>
      <c r="GWH151" s="1"/>
      <c r="GWI151" s="1"/>
      <c r="GWJ151" s="1"/>
      <c r="GWK151" s="1"/>
      <c r="GWL151" s="1"/>
      <c r="GWM151" s="1"/>
      <c r="GWN151" s="1"/>
      <c r="GWO151" s="1"/>
      <c r="GWP151" s="1"/>
      <c r="GWQ151" s="1"/>
      <c r="GWR151" s="1"/>
      <c r="GWS151" s="1"/>
      <c r="GWT151" s="1"/>
      <c r="GWU151" s="1"/>
      <c r="GWV151" s="1"/>
      <c r="GWW151" s="1"/>
      <c r="GWX151" s="1"/>
      <c r="GWY151" s="1"/>
      <c r="GWZ151" s="1"/>
      <c r="GXA151" s="1"/>
      <c r="GXB151" s="1"/>
      <c r="GXC151" s="1"/>
      <c r="GXD151" s="1"/>
      <c r="GXE151" s="1"/>
      <c r="GXF151" s="1"/>
      <c r="GXG151" s="1"/>
      <c r="GXH151" s="1"/>
      <c r="GXI151" s="1"/>
      <c r="GXJ151" s="1"/>
      <c r="GXK151" s="1"/>
      <c r="GXL151" s="1"/>
      <c r="GXM151" s="1"/>
      <c r="GXN151" s="1"/>
      <c r="GXO151" s="1"/>
      <c r="GXP151" s="1"/>
      <c r="GXQ151" s="1"/>
      <c r="GXR151" s="1"/>
      <c r="GXS151" s="1"/>
      <c r="GXT151" s="1"/>
      <c r="GXU151" s="1"/>
      <c r="GXV151" s="1"/>
      <c r="GXW151" s="1"/>
      <c r="GXX151" s="1"/>
      <c r="GXY151" s="1"/>
      <c r="GXZ151" s="1"/>
      <c r="GYA151" s="1"/>
      <c r="GYB151" s="1"/>
      <c r="GYC151" s="1"/>
      <c r="GYD151" s="1"/>
      <c r="GYE151" s="1"/>
      <c r="GYF151" s="1"/>
      <c r="GYG151" s="1"/>
      <c r="GYH151" s="1"/>
      <c r="GYI151" s="1"/>
      <c r="GYJ151" s="1"/>
      <c r="GYK151" s="1"/>
      <c r="GYL151" s="1"/>
      <c r="GYM151" s="1"/>
      <c r="GYN151" s="1"/>
      <c r="GYO151" s="1"/>
      <c r="GYP151" s="1"/>
      <c r="GYQ151" s="1"/>
      <c r="GYR151" s="1"/>
      <c r="GYS151" s="1"/>
      <c r="GYT151" s="1"/>
      <c r="GYU151" s="1"/>
      <c r="GYV151" s="1"/>
      <c r="GYW151" s="1"/>
      <c r="GYX151" s="1"/>
      <c r="GYY151" s="1"/>
      <c r="GYZ151" s="1"/>
      <c r="GZA151" s="1"/>
      <c r="GZB151" s="1"/>
      <c r="GZC151" s="1"/>
      <c r="GZD151" s="1"/>
      <c r="GZE151" s="1"/>
      <c r="GZF151" s="1"/>
      <c r="GZG151" s="1"/>
      <c r="GZH151" s="1"/>
      <c r="GZI151" s="1"/>
      <c r="GZJ151" s="1"/>
      <c r="GZK151" s="1"/>
      <c r="GZL151" s="1"/>
      <c r="GZM151" s="1"/>
      <c r="GZN151" s="1"/>
      <c r="GZO151" s="1"/>
      <c r="GZP151" s="1"/>
      <c r="GZQ151" s="1"/>
      <c r="GZR151" s="1"/>
      <c r="GZS151" s="1"/>
      <c r="GZT151" s="1"/>
      <c r="GZU151" s="1"/>
      <c r="GZV151" s="1"/>
      <c r="GZW151" s="1"/>
      <c r="GZX151" s="1"/>
      <c r="GZY151" s="1"/>
      <c r="GZZ151" s="1"/>
      <c r="HAA151" s="1"/>
      <c r="HAB151" s="1"/>
      <c r="HAC151" s="1"/>
      <c r="HAD151" s="1"/>
      <c r="HAE151" s="1"/>
      <c r="HAF151" s="1"/>
      <c r="HAG151" s="1"/>
      <c r="HAH151" s="1"/>
      <c r="HAI151" s="1"/>
      <c r="HAJ151" s="1"/>
      <c r="HAK151" s="1"/>
      <c r="HAL151" s="1"/>
      <c r="HAM151" s="1"/>
      <c r="HAN151" s="1"/>
      <c r="HAO151" s="1"/>
      <c r="HAP151" s="1"/>
      <c r="HAQ151" s="1"/>
      <c r="HAR151" s="1"/>
      <c r="HAS151" s="1"/>
      <c r="HAT151" s="1"/>
      <c r="HAU151" s="1"/>
      <c r="HAV151" s="1"/>
      <c r="HAW151" s="1"/>
      <c r="HAX151" s="1"/>
      <c r="HAY151" s="1"/>
      <c r="HAZ151" s="1"/>
      <c r="HBA151" s="1"/>
      <c r="HBB151" s="1"/>
      <c r="HBC151" s="1"/>
      <c r="HBD151" s="1"/>
      <c r="HBE151" s="1"/>
      <c r="HBF151" s="1"/>
      <c r="HBG151" s="1"/>
      <c r="HBH151" s="1"/>
      <c r="HBI151" s="1"/>
      <c r="HBJ151" s="1"/>
      <c r="HBK151" s="1"/>
      <c r="HBL151" s="1"/>
      <c r="HBM151" s="1"/>
      <c r="HBN151" s="1"/>
      <c r="HBO151" s="1"/>
      <c r="HBP151" s="1"/>
      <c r="HBQ151" s="1"/>
      <c r="HBR151" s="1"/>
      <c r="HBS151" s="1"/>
      <c r="HBT151" s="1"/>
      <c r="HBU151" s="1"/>
      <c r="HBV151" s="1"/>
      <c r="HBW151" s="1"/>
      <c r="HBX151" s="1"/>
      <c r="HBY151" s="1"/>
      <c r="HBZ151" s="1"/>
      <c r="HCA151" s="1"/>
      <c r="HCB151" s="1"/>
      <c r="HCC151" s="1"/>
      <c r="HCD151" s="1"/>
      <c r="HCE151" s="1"/>
      <c r="HCF151" s="1"/>
      <c r="HCG151" s="1"/>
      <c r="HCH151" s="1"/>
      <c r="HCI151" s="1"/>
      <c r="HCJ151" s="1"/>
      <c r="HCK151" s="1"/>
      <c r="HCL151" s="1"/>
      <c r="HCM151" s="1"/>
      <c r="HCN151" s="1"/>
      <c r="HCO151" s="1"/>
      <c r="HCP151" s="1"/>
      <c r="HCQ151" s="1"/>
      <c r="HCR151" s="1"/>
      <c r="HCS151" s="1"/>
      <c r="HCT151" s="1"/>
      <c r="HCU151" s="1"/>
      <c r="HCV151" s="1"/>
      <c r="HCW151" s="1"/>
      <c r="HCX151" s="1"/>
      <c r="HCY151" s="1"/>
      <c r="HCZ151" s="1"/>
      <c r="HDA151" s="1"/>
      <c r="HDB151" s="1"/>
      <c r="HDC151" s="1"/>
      <c r="HDD151" s="1"/>
      <c r="HDE151" s="1"/>
      <c r="HDF151" s="1"/>
      <c r="HDG151" s="1"/>
      <c r="HDH151" s="1"/>
      <c r="HDI151" s="1"/>
      <c r="HDJ151" s="1"/>
      <c r="HDK151" s="1"/>
      <c r="HDL151" s="1"/>
      <c r="HDM151" s="1"/>
      <c r="HDN151" s="1"/>
      <c r="HDO151" s="1"/>
      <c r="HDP151" s="1"/>
      <c r="HDQ151" s="1"/>
      <c r="HDR151" s="1"/>
      <c r="HDS151" s="1"/>
      <c r="HDT151" s="1"/>
      <c r="HDU151" s="1"/>
      <c r="HDV151" s="1"/>
      <c r="HDW151" s="1"/>
      <c r="HDX151" s="1"/>
      <c r="HDY151" s="1"/>
      <c r="HDZ151" s="1"/>
      <c r="HEA151" s="1"/>
      <c r="HEB151" s="1"/>
      <c r="HEC151" s="1"/>
      <c r="HED151" s="1"/>
      <c r="HEE151" s="1"/>
      <c r="HEF151" s="1"/>
      <c r="HEG151" s="1"/>
      <c r="HEH151" s="1"/>
      <c r="HEI151" s="1"/>
      <c r="HEJ151" s="1"/>
      <c r="HEK151" s="1"/>
      <c r="HEL151" s="1"/>
      <c r="HEM151" s="1"/>
      <c r="HEN151" s="1"/>
      <c r="HEO151" s="1"/>
      <c r="HEP151" s="1"/>
      <c r="HEQ151" s="1"/>
      <c r="HER151" s="1"/>
      <c r="HES151" s="1"/>
      <c r="HET151" s="1"/>
      <c r="HEU151" s="1"/>
      <c r="HEV151" s="1"/>
      <c r="HEW151" s="1"/>
      <c r="HEX151" s="1"/>
      <c r="HEY151" s="1"/>
      <c r="HEZ151" s="1"/>
      <c r="HFA151" s="1"/>
      <c r="HFB151" s="1"/>
      <c r="HFC151" s="1"/>
      <c r="HFD151" s="1"/>
      <c r="HFE151" s="1"/>
      <c r="HFF151" s="1"/>
      <c r="HFG151" s="1"/>
      <c r="HFH151" s="1"/>
      <c r="HFI151" s="1"/>
      <c r="HFJ151" s="1"/>
      <c r="HFK151" s="1"/>
      <c r="HFL151" s="1"/>
      <c r="HFM151" s="1"/>
      <c r="HFN151" s="1"/>
      <c r="HFO151" s="1"/>
      <c r="HFP151" s="1"/>
      <c r="HFQ151" s="1"/>
      <c r="HFR151" s="1"/>
      <c r="HFS151" s="1"/>
      <c r="HFT151" s="1"/>
      <c r="HFU151" s="1"/>
      <c r="HFV151" s="1"/>
      <c r="HGC151" s="1"/>
      <c r="HGD151" s="1"/>
      <c r="HGE151" s="1"/>
      <c r="HGF151" s="1"/>
      <c r="HGG151" s="1"/>
      <c r="HGH151" s="1"/>
      <c r="HGI151" s="1"/>
      <c r="HGJ151" s="1"/>
      <c r="HGK151" s="1"/>
      <c r="HGL151" s="1"/>
      <c r="HGM151" s="1"/>
      <c r="HGN151" s="1"/>
      <c r="HGO151" s="1"/>
      <c r="HGP151" s="1"/>
      <c r="HGQ151" s="1"/>
      <c r="HGR151" s="1"/>
      <c r="HGS151" s="1"/>
      <c r="HGT151" s="1"/>
      <c r="HGU151" s="1"/>
      <c r="HGV151" s="1"/>
      <c r="HGW151" s="1"/>
      <c r="HGX151" s="1"/>
      <c r="HGY151" s="1"/>
      <c r="HGZ151" s="1"/>
      <c r="HHA151" s="1"/>
      <c r="HHB151" s="1"/>
      <c r="HHC151" s="1"/>
      <c r="HHD151" s="1"/>
      <c r="HHE151" s="1"/>
      <c r="HHF151" s="1"/>
      <c r="HHG151" s="1"/>
      <c r="HHH151" s="1"/>
      <c r="HHI151" s="1"/>
      <c r="HHJ151" s="1"/>
      <c r="HHK151" s="1"/>
      <c r="HHL151" s="1"/>
      <c r="HHM151" s="1"/>
      <c r="HHN151" s="1"/>
      <c r="HHO151" s="1"/>
      <c r="HHP151" s="1"/>
      <c r="HHQ151" s="1"/>
      <c r="HHR151" s="1"/>
      <c r="HHS151" s="1"/>
      <c r="HHT151" s="1"/>
      <c r="HHU151" s="1"/>
      <c r="HHV151" s="1"/>
      <c r="HHW151" s="1"/>
      <c r="HHX151" s="1"/>
      <c r="HHY151" s="1"/>
      <c r="HHZ151" s="1"/>
      <c r="HIA151" s="1"/>
      <c r="HIB151" s="1"/>
      <c r="HIC151" s="1"/>
      <c r="HID151" s="1"/>
      <c r="HIE151" s="1"/>
      <c r="HIF151" s="1"/>
      <c r="HIG151" s="1"/>
      <c r="HIH151" s="1"/>
      <c r="HII151" s="1"/>
      <c r="HIJ151" s="1"/>
      <c r="HIK151" s="1"/>
      <c r="HIL151" s="1"/>
      <c r="HIM151" s="1"/>
      <c r="HIN151" s="1"/>
      <c r="HIO151" s="1"/>
      <c r="HIP151" s="1"/>
      <c r="HIQ151" s="1"/>
      <c r="HIR151" s="1"/>
      <c r="HIS151" s="1"/>
      <c r="HIT151" s="1"/>
      <c r="HIU151" s="1"/>
      <c r="HIV151" s="1"/>
      <c r="HIW151" s="1"/>
      <c r="HIX151" s="1"/>
      <c r="HIY151" s="1"/>
      <c r="HIZ151" s="1"/>
      <c r="HJA151" s="1"/>
      <c r="HJB151" s="1"/>
      <c r="HJC151" s="1"/>
      <c r="HJD151" s="1"/>
      <c r="HJE151" s="1"/>
      <c r="HJF151" s="1"/>
      <c r="HJG151" s="1"/>
      <c r="HJH151" s="1"/>
      <c r="HJI151" s="1"/>
      <c r="HJJ151" s="1"/>
      <c r="HJK151" s="1"/>
      <c r="HJL151" s="1"/>
      <c r="HJM151" s="1"/>
      <c r="HJN151" s="1"/>
      <c r="HJO151" s="1"/>
      <c r="HJP151" s="1"/>
      <c r="HJQ151" s="1"/>
      <c r="HJR151" s="1"/>
      <c r="HJS151" s="1"/>
      <c r="HJT151" s="1"/>
      <c r="HJU151" s="1"/>
      <c r="HJV151" s="1"/>
      <c r="HJW151" s="1"/>
      <c r="HJX151" s="1"/>
      <c r="HJY151" s="1"/>
      <c r="HJZ151" s="1"/>
      <c r="HKA151" s="1"/>
      <c r="HKB151" s="1"/>
      <c r="HKC151" s="1"/>
      <c r="HKD151" s="1"/>
      <c r="HKE151" s="1"/>
      <c r="HKF151" s="1"/>
      <c r="HKG151" s="1"/>
      <c r="HKH151" s="1"/>
      <c r="HKI151" s="1"/>
      <c r="HKJ151" s="1"/>
      <c r="HKK151" s="1"/>
      <c r="HKL151" s="1"/>
      <c r="HKM151" s="1"/>
      <c r="HKN151" s="1"/>
      <c r="HKO151" s="1"/>
      <c r="HKP151" s="1"/>
      <c r="HKQ151" s="1"/>
      <c r="HKR151" s="1"/>
      <c r="HKS151" s="1"/>
      <c r="HKT151" s="1"/>
      <c r="HKU151" s="1"/>
      <c r="HKV151" s="1"/>
      <c r="HKW151" s="1"/>
      <c r="HKX151" s="1"/>
      <c r="HKY151" s="1"/>
      <c r="HKZ151" s="1"/>
      <c r="HLA151" s="1"/>
      <c r="HLB151" s="1"/>
      <c r="HLC151" s="1"/>
      <c r="HLD151" s="1"/>
      <c r="HLE151" s="1"/>
      <c r="HLF151" s="1"/>
      <c r="HLG151" s="1"/>
      <c r="HLH151" s="1"/>
      <c r="HLI151" s="1"/>
      <c r="HLJ151" s="1"/>
      <c r="HLK151" s="1"/>
      <c r="HLL151" s="1"/>
      <c r="HLM151" s="1"/>
      <c r="HLN151" s="1"/>
      <c r="HLO151" s="1"/>
      <c r="HLP151" s="1"/>
      <c r="HLQ151" s="1"/>
      <c r="HLR151" s="1"/>
      <c r="HLS151" s="1"/>
      <c r="HLT151" s="1"/>
      <c r="HLU151" s="1"/>
      <c r="HLV151" s="1"/>
      <c r="HLW151" s="1"/>
      <c r="HLX151" s="1"/>
      <c r="HLY151" s="1"/>
      <c r="HLZ151" s="1"/>
      <c r="HMA151" s="1"/>
      <c r="HMB151" s="1"/>
      <c r="HMC151" s="1"/>
      <c r="HMD151" s="1"/>
      <c r="HME151" s="1"/>
      <c r="HMF151" s="1"/>
      <c r="HMG151" s="1"/>
      <c r="HMH151" s="1"/>
      <c r="HMI151" s="1"/>
      <c r="HMJ151" s="1"/>
      <c r="HMK151" s="1"/>
      <c r="HML151" s="1"/>
      <c r="HMM151" s="1"/>
      <c r="HMN151" s="1"/>
      <c r="HMO151" s="1"/>
      <c r="HMP151" s="1"/>
      <c r="HMQ151" s="1"/>
      <c r="HMR151" s="1"/>
      <c r="HMS151" s="1"/>
      <c r="HMT151" s="1"/>
      <c r="HMU151" s="1"/>
      <c r="HMV151" s="1"/>
      <c r="HMW151" s="1"/>
      <c r="HMX151" s="1"/>
      <c r="HMY151" s="1"/>
      <c r="HMZ151" s="1"/>
      <c r="HNA151" s="1"/>
      <c r="HNB151" s="1"/>
      <c r="HNC151" s="1"/>
      <c r="HND151" s="1"/>
      <c r="HNE151" s="1"/>
      <c r="HNF151" s="1"/>
      <c r="HNG151" s="1"/>
      <c r="HNH151" s="1"/>
      <c r="HNI151" s="1"/>
      <c r="HNJ151" s="1"/>
      <c r="HNK151" s="1"/>
      <c r="HNL151" s="1"/>
      <c r="HNM151" s="1"/>
      <c r="HNN151" s="1"/>
      <c r="HNO151" s="1"/>
      <c r="HNP151" s="1"/>
      <c r="HNQ151" s="1"/>
      <c r="HNR151" s="1"/>
      <c r="HNS151" s="1"/>
      <c r="HNT151" s="1"/>
      <c r="HNU151" s="1"/>
      <c r="HNV151" s="1"/>
      <c r="HNW151" s="1"/>
      <c r="HNX151" s="1"/>
      <c r="HNY151" s="1"/>
      <c r="HNZ151" s="1"/>
      <c r="HOA151" s="1"/>
      <c r="HOB151" s="1"/>
      <c r="HOC151" s="1"/>
      <c r="HOD151" s="1"/>
      <c r="HOE151" s="1"/>
      <c r="HOF151" s="1"/>
      <c r="HOG151" s="1"/>
      <c r="HOH151" s="1"/>
      <c r="HOI151" s="1"/>
      <c r="HOJ151" s="1"/>
      <c r="HOK151" s="1"/>
      <c r="HOL151" s="1"/>
      <c r="HOM151" s="1"/>
      <c r="HON151" s="1"/>
      <c r="HOO151" s="1"/>
      <c r="HOP151" s="1"/>
      <c r="HOQ151" s="1"/>
      <c r="HOR151" s="1"/>
      <c r="HOS151" s="1"/>
      <c r="HOT151" s="1"/>
      <c r="HOU151" s="1"/>
      <c r="HOV151" s="1"/>
      <c r="HOW151" s="1"/>
      <c r="HOX151" s="1"/>
      <c r="HOY151" s="1"/>
      <c r="HOZ151" s="1"/>
      <c r="HPA151" s="1"/>
      <c r="HPB151" s="1"/>
      <c r="HPC151" s="1"/>
      <c r="HPD151" s="1"/>
      <c r="HPE151" s="1"/>
      <c r="HPF151" s="1"/>
      <c r="HPG151" s="1"/>
      <c r="HPH151" s="1"/>
      <c r="HPI151" s="1"/>
      <c r="HPJ151" s="1"/>
      <c r="HPK151" s="1"/>
      <c r="HPL151" s="1"/>
      <c r="HPM151" s="1"/>
      <c r="HPN151" s="1"/>
      <c r="HPO151" s="1"/>
      <c r="HPP151" s="1"/>
      <c r="HPQ151" s="1"/>
      <c r="HPR151" s="1"/>
      <c r="HPY151" s="1"/>
      <c r="HPZ151" s="1"/>
      <c r="HQA151" s="1"/>
      <c r="HQB151" s="1"/>
      <c r="HQC151" s="1"/>
      <c r="HQD151" s="1"/>
      <c r="HQE151" s="1"/>
      <c r="HQF151" s="1"/>
      <c r="HQG151" s="1"/>
      <c r="HQH151" s="1"/>
      <c r="HQI151" s="1"/>
      <c r="HQJ151" s="1"/>
      <c r="HQK151" s="1"/>
      <c r="HQL151" s="1"/>
      <c r="HQM151" s="1"/>
      <c r="HQN151" s="1"/>
      <c r="HQO151" s="1"/>
      <c r="HQP151" s="1"/>
      <c r="HQQ151" s="1"/>
      <c r="HQR151" s="1"/>
      <c r="HQS151" s="1"/>
      <c r="HQT151" s="1"/>
      <c r="HQU151" s="1"/>
      <c r="HQV151" s="1"/>
      <c r="HQW151" s="1"/>
      <c r="HQX151" s="1"/>
      <c r="HQY151" s="1"/>
      <c r="HQZ151" s="1"/>
      <c r="HRA151" s="1"/>
      <c r="HRB151" s="1"/>
      <c r="HRC151" s="1"/>
      <c r="HRD151" s="1"/>
      <c r="HRE151" s="1"/>
      <c r="HRF151" s="1"/>
      <c r="HRG151" s="1"/>
      <c r="HRH151" s="1"/>
      <c r="HRI151" s="1"/>
      <c r="HRJ151" s="1"/>
      <c r="HRK151" s="1"/>
      <c r="HRL151" s="1"/>
      <c r="HRM151" s="1"/>
      <c r="HRN151" s="1"/>
      <c r="HRO151" s="1"/>
      <c r="HRP151" s="1"/>
      <c r="HRQ151" s="1"/>
      <c r="HRR151" s="1"/>
      <c r="HRS151" s="1"/>
      <c r="HRT151" s="1"/>
      <c r="HRU151" s="1"/>
      <c r="HRV151" s="1"/>
      <c r="HRW151" s="1"/>
      <c r="HRX151" s="1"/>
      <c r="HRY151" s="1"/>
      <c r="HRZ151" s="1"/>
      <c r="HSA151" s="1"/>
      <c r="HSB151" s="1"/>
      <c r="HSC151" s="1"/>
      <c r="HSD151" s="1"/>
      <c r="HSE151" s="1"/>
      <c r="HSF151" s="1"/>
      <c r="HSG151" s="1"/>
      <c r="HSH151" s="1"/>
      <c r="HSI151" s="1"/>
      <c r="HSJ151" s="1"/>
      <c r="HSK151" s="1"/>
      <c r="HSL151" s="1"/>
      <c r="HSM151" s="1"/>
      <c r="HSN151" s="1"/>
      <c r="HSO151" s="1"/>
      <c r="HSP151" s="1"/>
      <c r="HSQ151" s="1"/>
      <c r="HSR151" s="1"/>
      <c r="HSS151" s="1"/>
      <c r="HST151" s="1"/>
      <c r="HSU151" s="1"/>
      <c r="HSV151" s="1"/>
      <c r="HSW151" s="1"/>
      <c r="HSX151" s="1"/>
      <c r="HSY151" s="1"/>
      <c r="HSZ151" s="1"/>
      <c r="HTA151" s="1"/>
      <c r="HTB151" s="1"/>
      <c r="HTC151" s="1"/>
      <c r="HTD151" s="1"/>
      <c r="HTE151" s="1"/>
      <c r="HTF151" s="1"/>
      <c r="HTG151" s="1"/>
      <c r="HTH151" s="1"/>
      <c r="HTI151" s="1"/>
      <c r="HTJ151" s="1"/>
      <c r="HTK151" s="1"/>
      <c r="HTL151" s="1"/>
      <c r="HTM151" s="1"/>
      <c r="HTN151" s="1"/>
      <c r="HTO151" s="1"/>
      <c r="HTP151" s="1"/>
      <c r="HTQ151" s="1"/>
      <c r="HTR151" s="1"/>
      <c r="HTS151" s="1"/>
      <c r="HTT151" s="1"/>
      <c r="HTU151" s="1"/>
      <c r="HTV151" s="1"/>
      <c r="HTW151" s="1"/>
      <c r="HTX151" s="1"/>
      <c r="HTY151" s="1"/>
      <c r="HTZ151" s="1"/>
      <c r="HUA151" s="1"/>
      <c r="HUB151" s="1"/>
      <c r="HUC151" s="1"/>
      <c r="HUD151" s="1"/>
      <c r="HUE151" s="1"/>
      <c r="HUF151" s="1"/>
      <c r="HUG151" s="1"/>
      <c r="HUH151" s="1"/>
      <c r="HUI151" s="1"/>
      <c r="HUJ151" s="1"/>
      <c r="HUK151" s="1"/>
      <c r="HUL151" s="1"/>
      <c r="HUM151" s="1"/>
      <c r="HUN151" s="1"/>
      <c r="HUO151" s="1"/>
      <c r="HUP151" s="1"/>
      <c r="HUQ151" s="1"/>
      <c r="HUR151" s="1"/>
      <c r="HUS151" s="1"/>
      <c r="HUT151" s="1"/>
      <c r="HUU151" s="1"/>
      <c r="HUV151" s="1"/>
      <c r="HUW151" s="1"/>
      <c r="HUX151" s="1"/>
      <c r="HUY151" s="1"/>
      <c r="HUZ151" s="1"/>
      <c r="HVA151" s="1"/>
      <c r="HVB151" s="1"/>
      <c r="HVC151" s="1"/>
      <c r="HVD151" s="1"/>
      <c r="HVE151" s="1"/>
      <c r="HVF151" s="1"/>
      <c r="HVG151" s="1"/>
      <c r="HVH151" s="1"/>
      <c r="HVI151" s="1"/>
      <c r="HVJ151" s="1"/>
      <c r="HVK151" s="1"/>
      <c r="HVL151" s="1"/>
      <c r="HVM151" s="1"/>
      <c r="HVN151" s="1"/>
      <c r="HVO151" s="1"/>
      <c r="HVP151" s="1"/>
      <c r="HVQ151" s="1"/>
      <c r="HVR151" s="1"/>
      <c r="HVS151" s="1"/>
      <c r="HVT151" s="1"/>
      <c r="HVU151" s="1"/>
      <c r="HVV151" s="1"/>
      <c r="HVW151" s="1"/>
      <c r="HVX151" s="1"/>
      <c r="HVY151" s="1"/>
      <c r="HVZ151" s="1"/>
      <c r="HWA151" s="1"/>
      <c r="HWB151" s="1"/>
      <c r="HWC151" s="1"/>
      <c r="HWD151" s="1"/>
      <c r="HWE151" s="1"/>
      <c r="HWF151" s="1"/>
      <c r="HWG151" s="1"/>
      <c r="HWH151" s="1"/>
      <c r="HWI151" s="1"/>
      <c r="HWJ151" s="1"/>
      <c r="HWK151" s="1"/>
      <c r="HWL151" s="1"/>
      <c r="HWM151" s="1"/>
      <c r="HWN151" s="1"/>
      <c r="HWO151" s="1"/>
      <c r="HWP151" s="1"/>
      <c r="HWQ151" s="1"/>
      <c r="HWR151" s="1"/>
      <c r="HWS151" s="1"/>
      <c r="HWT151" s="1"/>
      <c r="HWU151" s="1"/>
      <c r="HWV151" s="1"/>
      <c r="HWW151" s="1"/>
      <c r="HWX151" s="1"/>
      <c r="HWY151" s="1"/>
      <c r="HWZ151" s="1"/>
      <c r="HXA151" s="1"/>
      <c r="HXB151" s="1"/>
      <c r="HXC151" s="1"/>
      <c r="HXD151" s="1"/>
      <c r="HXE151" s="1"/>
      <c r="HXF151" s="1"/>
      <c r="HXG151" s="1"/>
      <c r="HXH151" s="1"/>
      <c r="HXI151" s="1"/>
      <c r="HXJ151" s="1"/>
      <c r="HXK151" s="1"/>
      <c r="HXL151" s="1"/>
      <c r="HXM151" s="1"/>
      <c r="HXN151" s="1"/>
      <c r="HXO151" s="1"/>
      <c r="HXP151" s="1"/>
      <c r="HXQ151" s="1"/>
      <c r="HXR151" s="1"/>
      <c r="HXS151" s="1"/>
      <c r="HXT151" s="1"/>
      <c r="HXU151" s="1"/>
      <c r="HXV151" s="1"/>
      <c r="HXW151" s="1"/>
      <c r="HXX151" s="1"/>
      <c r="HXY151" s="1"/>
      <c r="HXZ151" s="1"/>
      <c r="HYA151" s="1"/>
      <c r="HYB151" s="1"/>
      <c r="HYC151" s="1"/>
      <c r="HYD151" s="1"/>
      <c r="HYE151" s="1"/>
      <c r="HYF151" s="1"/>
      <c r="HYG151" s="1"/>
      <c r="HYH151" s="1"/>
      <c r="HYI151" s="1"/>
      <c r="HYJ151" s="1"/>
      <c r="HYK151" s="1"/>
      <c r="HYL151" s="1"/>
      <c r="HYM151" s="1"/>
      <c r="HYN151" s="1"/>
      <c r="HYO151" s="1"/>
      <c r="HYP151" s="1"/>
      <c r="HYQ151" s="1"/>
      <c r="HYR151" s="1"/>
      <c r="HYS151" s="1"/>
      <c r="HYT151" s="1"/>
      <c r="HYU151" s="1"/>
      <c r="HYV151" s="1"/>
      <c r="HYW151" s="1"/>
      <c r="HYX151" s="1"/>
      <c r="HYY151" s="1"/>
      <c r="HYZ151" s="1"/>
      <c r="HZA151" s="1"/>
      <c r="HZB151" s="1"/>
      <c r="HZC151" s="1"/>
      <c r="HZD151" s="1"/>
      <c r="HZE151" s="1"/>
      <c r="HZF151" s="1"/>
      <c r="HZG151" s="1"/>
      <c r="HZH151" s="1"/>
      <c r="HZI151" s="1"/>
      <c r="HZJ151" s="1"/>
      <c r="HZK151" s="1"/>
      <c r="HZL151" s="1"/>
      <c r="HZM151" s="1"/>
      <c r="HZN151" s="1"/>
      <c r="HZU151" s="1"/>
      <c r="HZV151" s="1"/>
      <c r="HZW151" s="1"/>
      <c r="HZX151" s="1"/>
      <c r="HZY151" s="1"/>
      <c r="HZZ151" s="1"/>
      <c r="IAA151" s="1"/>
      <c r="IAB151" s="1"/>
      <c r="IAC151" s="1"/>
      <c r="IAD151" s="1"/>
      <c r="IAE151" s="1"/>
      <c r="IAF151" s="1"/>
      <c r="IAG151" s="1"/>
      <c r="IAH151" s="1"/>
      <c r="IAI151" s="1"/>
      <c r="IAJ151" s="1"/>
      <c r="IAK151" s="1"/>
      <c r="IAL151" s="1"/>
      <c r="IAM151" s="1"/>
      <c r="IAN151" s="1"/>
      <c r="IAO151" s="1"/>
      <c r="IAP151" s="1"/>
      <c r="IAQ151" s="1"/>
      <c r="IAR151" s="1"/>
      <c r="IAS151" s="1"/>
      <c r="IAT151" s="1"/>
      <c r="IAU151" s="1"/>
      <c r="IAV151" s="1"/>
      <c r="IAW151" s="1"/>
      <c r="IAX151" s="1"/>
      <c r="IAY151" s="1"/>
      <c r="IAZ151" s="1"/>
      <c r="IBA151" s="1"/>
      <c r="IBB151" s="1"/>
      <c r="IBC151" s="1"/>
      <c r="IBD151" s="1"/>
      <c r="IBE151" s="1"/>
      <c r="IBF151" s="1"/>
      <c r="IBG151" s="1"/>
      <c r="IBH151" s="1"/>
      <c r="IBI151" s="1"/>
      <c r="IBJ151" s="1"/>
      <c r="IBK151" s="1"/>
      <c r="IBL151" s="1"/>
      <c r="IBM151" s="1"/>
      <c r="IBN151" s="1"/>
      <c r="IBO151" s="1"/>
      <c r="IBP151" s="1"/>
      <c r="IBQ151" s="1"/>
      <c r="IBR151" s="1"/>
      <c r="IBS151" s="1"/>
      <c r="IBT151" s="1"/>
      <c r="IBU151" s="1"/>
      <c r="IBV151" s="1"/>
      <c r="IBW151" s="1"/>
      <c r="IBX151" s="1"/>
      <c r="IBY151" s="1"/>
      <c r="IBZ151" s="1"/>
      <c r="ICA151" s="1"/>
      <c r="ICB151" s="1"/>
      <c r="ICC151" s="1"/>
      <c r="ICD151" s="1"/>
      <c r="ICE151" s="1"/>
      <c r="ICF151" s="1"/>
      <c r="ICG151" s="1"/>
      <c r="ICH151" s="1"/>
      <c r="ICI151" s="1"/>
      <c r="ICJ151" s="1"/>
      <c r="ICK151" s="1"/>
      <c r="ICL151" s="1"/>
      <c r="ICM151" s="1"/>
      <c r="ICN151" s="1"/>
      <c r="ICO151" s="1"/>
      <c r="ICP151" s="1"/>
      <c r="ICQ151" s="1"/>
      <c r="ICR151" s="1"/>
      <c r="ICS151" s="1"/>
      <c r="ICT151" s="1"/>
      <c r="ICU151" s="1"/>
      <c r="ICV151" s="1"/>
      <c r="ICW151" s="1"/>
      <c r="ICX151" s="1"/>
      <c r="ICY151" s="1"/>
      <c r="ICZ151" s="1"/>
      <c r="IDA151" s="1"/>
      <c r="IDB151" s="1"/>
      <c r="IDC151" s="1"/>
      <c r="IDD151" s="1"/>
      <c r="IDE151" s="1"/>
      <c r="IDF151" s="1"/>
      <c r="IDG151" s="1"/>
      <c r="IDH151" s="1"/>
      <c r="IDI151" s="1"/>
      <c r="IDJ151" s="1"/>
      <c r="IDK151" s="1"/>
      <c r="IDL151" s="1"/>
      <c r="IDM151" s="1"/>
      <c r="IDN151" s="1"/>
      <c r="IDO151" s="1"/>
      <c r="IDP151" s="1"/>
      <c r="IDQ151" s="1"/>
      <c r="IDR151" s="1"/>
      <c r="IDS151" s="1"/>
      <c r="IDT151" s="1"/>
      <c r="IDU151" s="1"/>
      <c r="IDV151" s="1"/>
      <c r="IDW151" s="1"/>
      <c r="IDX151" s="1"/>
      <c r="IDY151" s="1"/>
      <c r="IDZ151" s="1"/>
      <c r="IEA151" s="1"/>
      <c r="IEB151" s="1"/>
      <c r="IEC151" s="1"/>
      <c r="IED151" s="1"/>
      <c r="IEE151" s="1"/>
      <c r="IEF151" s="1"/>
      <c r="IEG151" s="1"/>
      <c r="IEH151" s="1"/>
      <c r="IEI151" s="1"/>
      <c r="IEJ151" s="1"/>
      <c r="IEK151" s="1"/>
      <c r="IEL151" s="1"/>
      <c r="IEM151" s="1"/>
      <c r="IEN151" s="1"/>
      <c r="IEO151" s="1"/>
      <c r="IEP151" s="1"/>
      <c r="IEQ151" s="1"/>
      <c r="IER151" s="1"/>
      <c r="IES151" s="1"/>
      <c r="IET151" s="1"/>
      <c r="IEU151" s="1"/>
      <c r="IEV151" s="1"/>
      <c r="IEW151" s="1"/>
      <c r="IEX151" s="1"/>
      <c r="IEY151" s="1"/>
      <c r="IEZ151" s="1"/>
      <c r="IFA151" s="1"/>
      <c r="IFB151" s="1"/>
      <c r="IFC151" s="1"/>
      <c r="IFD151" s="1"/>
      <c r="IFE151" s="1"/>
      <c r="IFF151" s="1"/>
      <c r="IFG151" s="1"/>
      <c r="IFH151" s="1"/>
      <c r="IFI151" s="1"/>
      <c r="IFJ151" s="1"/>
      <c r="IFK151" s="1"/>
      <c r="IFL151" s="1"/>
      <c r="IFM151" s="1"/>
      <c r="IFN151" s="1"/>
      <c r="IFO151" s="1"/>
      <c r="IFP151" s="1"/>
      <c r="IFQ151" s="1"/>
      <c r="IFR151" s="1"/>
      <c r="IFS151" s="1"/>
      <c r="IFT151" s="1"/>
      <c r="IFU151" s="1"/>
      <c r="IFV151" s="1"/>
      <c r="IFW151" s="1"/>
      <c r="IFX151" s="1"/>
      <c r="IFY151" s="1"/>
      <c r="IFZ151" s="1"/>
      <c r="IGA151" s="1"/>
      <c r="IGB151" s="1"/>
      <c r="IGC151" s="1"/>
      <c r="IGD151" s="1"/>
      <c r="IGE151" s="1"/>
      <c r="IGF151" s="1"/>
      <c r="IGG151" s="1"/>
      <c r="IGH151" s="1"/>
      <c r="IGI151" s="1"/>
      <c r="IGJ151" s="1"/>
      <c r="IGK151" s="1"/>
      <c r="IGL151" s="1"/>
      <c r="IGM151" s="1"/>
      <c r="IGN151" s="1"/>
      <c r="IGO151" s="1"/>
      <c r="IGP151" s="1"/>
      <c r="IGQ151" s="1"/>
      <c r="IGR151" s="1"/>
      <c r="IGS151" s="1"/>
      <c r="IGT151" s="1"/>
      <c r="IGU151" s="1"/>
      <c r="IGV151" s="1"/>
      <c r="IGW151" s="1"/>
      <c r="IGX151" s="1"/>
      <c r="IGY151" s="1"/>
      <c r="IGZ151" s="1"/>
      <c r="IHA151" s="1"/>
      <c r="IHB151" s="1"/>
      <c r="IHC151" s="1"/>
      <c r="IHD151" s="1"/>
      <c r="IHE151" s="1"/>
      <c r="IHF151" s="1"/>
      <c r="IHG151" s="1"/>
      <c r="IHH151" s="1"/>
      <c r="IHI151" s="1"/>
      <c r="IHJ151" s="1"/>
      <c r="IHK151" s="1"/>
      <c r="IHL151" s="1"/>
      <c r="IHM151" s="1"/>
      <c r="IHN151" s="1"/>
      <c r="IHO151" s="1"/>
      <c r="IHP151" s="1"/>
      <c r="IHQ151" s="1"/>
      <c r="IHR151" s="1"/>
      <c r="IHS151" s="1"/>
      <c r="IHT151" s="1"/>
      <c r="IHU151" s="1"/>
      <c r="IHV151" s="1"/>
      <c r="IHW151" s="1"/>
      <c r="IHX151" s="1"/>
      <c r="IHY151" s="1"/>
      <c r="IHZ151" s="1"/>
      <c r="IIA151" s="1"/>
      <c r="IIB151" s="1"/>
      <c r="IIC151" s="1"/>
      <c r="IID151" s="1"/>
      <c r="IIE151" s="1"/>
      <c r="IIF151" s="1"/>
      <c r="IIG151" s="1"/>
      <c r="IIH151" s="1"/>
      <c r="III151" s="1"/>
      <c r="IIJ151" s="1"/>
      <c r="IIK151" s="1"/>
      <c r="IIL151" s="1"/>
      <c r="IIM151" s="1"/>
      <c r="IIN151" s="1"/>
      <c r="IIO151" s="1"/>
      <c r="IIP151" s="1"/>
      <c r="IIQ151" s="1"/>
      <c r="IIR151" s="1"/>
      <c r="IIS151" s="1"/>
      <c r="IIT151" s="1"/>
      <c r="IIU151" s="1"/>
      <c r="IIV151" s="1"/>
      <c r="IIW151" s="1"/>
      <c r="IIX151" s="1"/>
      <c r="IIY151" s="1"/>
      <c r="IIZ151" s="1"/>
      <c r="IJA151" s="1"/>
      <c r="IJB151" s="1"/>
      <c r="IJC151" s="1"/>
      <c r="IJD151" s="1"/>
      <c r="IJE151" s="1"/>
      <c r="IJF151" s="1"/>
      <c r="IJG151" s="1"/>
      <c r="IJH151" s="1"/>
      <c r="IJI151" s="1"/>
      <c r="IJJ151" s="1"/>
      <c r="IJQ151" s="1"/>
      <c r="IJR151" s="1"/>
      <c r="IJS151" s="1"/>
      <c r="IJT151" s="1"/>
      <c r="IJU151" s="1"/>
      <c r="IJV151" s="1"/>
      <c r="IJW151" s="1"/>
      <c r="IJX151" s="1"/>
      <c r="IJY151" s="1"/>
      <c r="IJZ151" s="1"/>
      <c r="IKA151" s="1"/>
      <c r="IKB151" s="1"/>
      <c r="IKC151" s="1"/>
      <c r="IKD151" s="1"/>
      <c r="IKE151" s="1"/>
      <c r="IKF151" s="1"/>
      <c r="IKG151" s="1"/>
      <c r="IKH151" s="1"/>
      <c r="IKI151" s="1"/>
      <c r="IKJ151" s="1"/>
      <c r="IKK151" s="1"/>
      <c r="IKL151" s="1"/>
      <c r="IKM151" s="1"/>
      <c r="IKN151" s="1"/>
      <c r="IKO151" s="1"/>
      <c r="IKP151" s="1"/>
      <c r="IKQ151" s="1"/>
      <c r="IKR151" s="1"/>
      <c r="IKS151" s="1"/>
      <c r="IKT151" s="1"/>
      <c r="IKU151" s="1"/>
      <c r="IKV151" s="1"/>
      <c r="IKW151" s="1"/>
      <c r="IKX151" s="1"/>
      <c r="IKY151" s="1"/>
      <c r="IKZ151" s="1"/>
      <c r="ILA151" s="1"/>
      <c r="ILB151" s="1"/>
      <c r="ILC151" s="1"/>
      <c r="ILD151" s="1"/>
      <c r="ILE151" s="1"/>
      <c r="ILF151" s="1"/>
      <c r="ILG151" s="1"/>
      <c r="ILH151" s="1"/>
      <c r="ILI151" s="1"/>
      <c r="ILJ151" s="1"/>
      <c r="ILK151" s="1"/>
      <c r="ILL151" s="1"/>
      <c r="ILM151" s="1"/>
      <c r="ILN151" s="1"/>
      <c r="ILO151" s="1"/>
      <c r="ILP151" s="1"/>
      <c r="ILQ151" s="1"/>
      <c r="ILR151" s="1"/>
      <c r="ILS151" s="1"/>
      <c r="ILT151" s="1"/>
      <c r="ILU151" s="1"/>
      <c r="ILV151" s="1"/>
      <c r="ILW151" s="1"/>
      <c r="ILX151" s="1"/>
      <c r="ILY151" s="1"/>
      <c r="ILZ151" s="1"/>
      <c r="IMA151" s="1"/>
      <c r="IMB151" s="1"/>
      <c r="IMC151" s="1"/>
      <c r="IMD151" s="1"/>
      <c r="IME151" s="1"/>
      <c r="IMF151" s="1"/>
      <c r="IMG151" s="1"/>
      <c r="IMH151" s="1"/>
      <c r="IMI151" s="1"/>
      <c r="IMJ151" s="1"/>
      <c r="IMK151" s="1"/>
      <c r="IML151" s="1"/>
      <c r="IMM151" s="1"/>
      <c r="IMN151" s="1"/>
      <c r="IMO151" s="1"/>
      <c r="IMP151" s="1"/>
      <c r="IMQ151" s="1"/>
      <c r="IMR151" s="1"/>
      <c r="IMS151" s="1"/>
      <c r="IMT151" s="1"/>
      <c r="IMU151" s="1"/>
      <c r="IMV151" s="1"/>
      <c r="IMW151" s="1"/>
      <c r="IMX151" s="1"/>
      <c r="IMY151" s="1"/>
      <c r="IMZ151" s="1"/>
      <c r="INA151" s="1"/>
      <c r="INB151" s="1"/>
      <c r="INC151" s="1"/>
      <c r="IND151" s="1"/>
      <c r="INE151" s="1"/>
      <c r="INF151" s="1"/>
      <c r="ING151" s="1"/>
      <c r="INH151" s="1"/>
      <c r="INI151" s="1"/>
      <c r="INJ151" s="1"/>
      <c r="INK151" s="1"/>
      <c r="INL151" s="1"/>
      <c r="INM151" s="1"/>
      <c r="INN151" s="1"/>
      <c r="INO151" s="1"/>
      <c r="INP151" s="1"/>
      <c r="INQ151" s="1"/>
      <c r="INR151" s="1"/>
      <c r="INS151" s="1"/>
      <c r="INT151" s="1"/>
      <c r="INU151" s="1"/>
      <c r="INV151" s="1"/>
      <c r="INW151" s="1"/>
      <c r="INX151" s="1"/>
      <c r="INY151" s="1"/>
      <c r="INZ151" s="1"/>
      <c r="IOA151" s="1"/>
      <c r="IOB151" s="1"/>
      <c r="IOC151" s="1"/>
      <c r="IOD151" s="1"/>
      <c r="IOE151" s="1"/>
      <c r="IOF151" s="1"/>
      <c r="IOG151" s="1"/>
      <c r="IOH151" s="1"/>
      <c r="IOI151" s="1"/>
      <c r="IOJ151" s="1"/>
      <c r="IOK151" s="1"/>
      <c r="IOL151" s="1"/>
      <c r="IOM151" s="1"/>
      <c r="ION151" s="1"/>
      <c r="IOO151" s="1"/>
      <c r="IOP151" s="1"/>
      <c r="IOQ151" s="1"/>
      <c r="IOR151" s="1"/>
      <c r="IOS151" s="1"/>
      <c r="IOT151" s="1"/>
      <c r="IOU151" s="1"/>
      <c r="IOV151" s="1"/>
      <c r="IOW151" s="1"/>
      <c r="IOX151" s="1"/>
      <c r="IOY151" s="1"/>
      <c r="IOZ151" s="1"/>
      <c r="IPA151" s="1"/>
      <c r="IPB151" s="1"/>
      <c r="IPC151" s="1"/>
      <c r="IPD151" s="1"/>
      <c r="IPE151" s="1"/>
      <c r="IPF151" s="1"/>
      <c r="IPG151" s="1"/>
      <c r="IPH151" s="1"/>
      <c r="IPI151" s="1"/>
      <c r="IPJ151" s="1"/>
      <c r="IPK151" s="1"/>
      <c r="IPL151" s="1"/>
      <c r="IPM151" s="1"/>
      <c r="IPN151" s="1"/>
      <c r="IPO151" s="1"/>
      <c r="IPP151" s="1"/>
      <c r="IPQ151" s="1"/>
      <c r="IPR151" s="1"/>
      <c r="IPS151" s="1"/>
      <c r="IPT151" s="1"/>
      <c r="IPU151" s="1"/>
      <c r="IPV151" s="1"/>
      <c r="IPW151" s="1"/>
      <c r="IPX151" s="1"/>
      <c r="IPY151" s="1"/>
      <c r="IPZ151" s="1"/>
      <c r="IQA151" s="1"/>
      <c r="IQB151" s="1"/>
      <c r="IQC151" s="1"/>
      <c r="IQD151" s="1"/>
      <c r="IQE151" s="1"/>
      <c r="IQF151" s="1"/>
      <c r="IQG151" s="1"/>
      <c r="IQH151" s="1"/>
      <c r="IQI151" s="1"/>
      <c r="IQJ151" s="1"/>
      <c r="IQK151" s="1"/>
      <c r="IQL151" s="1"/>
      <c r="IQM151" s="1"/>
      <c r="IQN151" s="1"/>
      <c r="IQO151" s="1"/>
      <c r="IQP151" s="1"/>
      <c r="IQQ151" s="1"/>
      <c r="IQR151" s="1"/>
      <c r="IQS151" s="1"/>
      <c r="IQT151" s="1"/>
      <c r="IQU151" s="1"/>
      <c r="IQV151" s="1"/>
      <c r="IQW151" s="1"/>
      <c r="IQX151" s="1"/>
      <c r="IQY151" s="1"/>
      <c r="IQZ151" s="1"/>
      <c r="IRA151" s="1"/>
      <c r="IRB151" s="1"/>
      <c r="IRC151" s="1"/>
      <c r="IRD151" s="1"/>
      <c r="IRE151" s="1"/>
      <c r="IRF151" s="1"/>
      <c r="IRG151" s="1"/>
      <c r="IRH151" s="1"/>
      <c r="IRI151" s="1"/>
      <c r="IRJ151" s="1"/>
      <c r="IRK151" s="1"/>
      <c r="IRL151" s="1"/>
      <c r="IRM151" s="1"/>
      <c r="IRN151" s="1"/>
      <c r="IRO151" s="1"/>
      <c r="IRP151" s="1"/>
      <c r="IRQ151" s="1"/>
      <c r="IRR151" s="1"/>
      <c r="IRS151" s="1"/>
      <c r="IRT151" s="1"/>
      <c r="IRU151" s="1"/>
      <c r="IRV151" s="1"/>
      <c r="IRW151" s="1"/>
      <c r="IRX151" s="1"/>
      <c r="IRY151" s="1"/>
      <c r="IRZ151" s="1"/>
      <c r="ISA151" s="1"/>
      <c r="ISB151" s="1"/>
      <c r="ISC151" s="1"/>
      <c r="ISD151" s="1"/>
      <c r="ISE151" s="1"/>
      <c r="ISF151" s="1"/>
      <c r="ISG151" s="1"/>
      <c r="ISH151" s="1"/>
      <c r="ISI151" s="1"/>
      <c r="ISJ151" s="1"/>
      <c r="ISK151" s="1"/>
      <c r="ISL151" s="1"/>
      <c r="ISM151" s="1"/>
      <c r="ISN151" s="1"/>
      <c r="ISO151" s="1"/>
      <c r="ISP151" s="1"/>
      <c r="ISQ151" s="1"/>
      <c r="ISR151" s="1"/>
      <c r="ISS151" s="1"/>
      <c r="IST151" s="1"/>
      <c r="ISU151" s="1"/>
      <c r="ISV151" s="1"/>
      <c r="ISW151" s="1"/>
      <c r="ISX151" s="1"/>
      <c r="ISY151" s="1"/>
      <c r="ISZ151" s="1"/>
      <c r="ITA151" s="1"/>
      <c r="ITB151" s="1"/>
      <c r="ITC151" s="1"/>
      <c r="ITD151" s="1"/>
      <c r="ITE151" s="1"/>
      <c r="ITF151" s="1"/>
      <c r="ITM151" s="1"/>
      <c r="ITN151" s="1"/>
      <c r="ITO151" s="1"/>
      <c r="ITP151" s="1"/>
      <c r="ITQ151" s="1"/>
      <c r="ITR151" s="1"/>
      <c r="ITS151" s="1"/>
      <c r="ITT151" s="1"/>
      <c r="ITU151" s="1"/>
      <c r="ITV151" s="1"/>
      <c r="ITW151" s="1"/>
      <c r="ITX151" s="1"/>
      <c r="ITY151" s="1"/>
      <c r="ITZ151" s="1"/>
      <c r="IUA151" s="1"/>
      <c r="IUB151" s="1"/>
      <c r="IUC151" s="1"/>
      <c r="IUD151" s="1"/>
      <c r="IUE151" s="1"/>
      <c r="IUF151" s="1"/>
      <c r="IUG151" s="1"/>
      <c r="IUH151" s="1"/>
      <c r="IUI151" s="1"/>
      <c r="IUJ151" s="1"/>
      <c r="IUK151" s="1"/>
      <c r="IUL151" s="1"/>
      <c r="IUM151" s="1"/>
      <c r="IUN151" s="1"/>
      <c r="IUO151" s="1"/>
      <c r="IUP151" s="1"/>
      <c r="IUQ151" s="1"/>
      <c r="IUR151" s="1"/>
      <c r="IUS151" s="1"/>
      <c r="IUT151" s="1"/>
      <c r="IUU151" s="1"/>
      <c r="IUV151" s="1"/>
      <c r="IUW151" s="1"/>
      <c r="IUX151" s="1"/>
      <c r="IUY151" s="1"/>
      <c r="IUZ151" s="1"/>
      <c r="IVA151" s="1"/>
      <c r="IVB151" s="1"/>
      <c r="IVC151" s="1"/>
      <c r="IVD151" s="1"/>
      <c r="IVE151" s="1"/>
      <c r="IVF151" s="1"/>
      <c r="IVG151" s="1"/>
      <c r="IVH151" s="1"/>
      <c r="IVI151" s="1"/>
      <c r="IVJ151" s="1"/>
      <c r="IVK151" s="1"/>
      <c r="IVL151" s="1"/>
      <c r="IVM151" s="1"/>
      <c r="IVN151" s="1"/>
      <c r="IVO151" s="1"/>
      <c r="IVP151" s="1"/>
      <c r="IVQ151" s="1"/>
      <c r="IVR151" s="1"/>
      <c r="IVS151" s="1"/>
      <c r="IVT151" s="1"/>
      <c r="IVU151" s="1"/>
      <c r="IVV151" s="1"/>
      <c r="IVW151" s="1"/>
      <c r="IVX151" s="1"/>
      <c r="IVY151" s="1"/>
      <c r="IVZ151" s="1"/>
      <c r="IWA151" s="1"/>
      <c r="IWB151" s="1"/>
      <c r="IWC151" s="1"/>
      <c r="IWD151" s="1"/>
      <c r="IWE151" s="1"/>
      <c r="IWF151" s="1"/>
      <c r="IWG151" s="1"/>
      <c r="IWH151" s="1"/>
      <c r="IWI151" s="1"/>
      <c r="IWJ151" s="1"/>
      <c r="IWK151" s="1"/>
      <c r="IWL151" s="1"/>
      <c r="IWM151" s="1"/>
      <c r="IWN151" s="1"/>
      <c r="IWO151" s="1"/>
      <c r="IWP151" s="1"/>
      <c r="IWQ151" s="1"/>
      <c r="IWR151" s="1"/>
      <c r="IWS151" s="1"/>
      <c r="IWT151" s="1"/>
      <c r="IWU151" s="1"/>
      <c r="IWV151" s="1"/>
      <c r="IWW151" s="1"/>
      <c r="IWX151" s="1"/>
      <c r="IWY151" s="1"/>
      <c r="IWZ151" s="1"/>
      <c r="IXA151" s="1"/>
      <c r="IXB151" s="1"/>
      <c r="IXC151" s="1"/>
      <c r="IXD151" s="1"/>
      <c r="IXE151" s="1"/>
      <c r="IXF151" s="1"/>
      <c r="IXG151" s="1"/>
      <c r="IXH151" s="1"/>
      <c r="IXI151" s="1"/>
      <c r="IXJ151" s="1"/>
      <c r="IXK151" s="1"/>
      <c r="IXL151" s="1"/>
      <c r="IXM151" s="1"/>
      <c r="IXN151" s="1"/>
      <c r="IXO151" s="1"/>
      <c r="IXP151" s="1"/>
      <c r="IXQ151" s="1"/>
      <c r="IXR151" s="1"/>
      <c r="IXS151" s="1"/>
      <c r="IXT151" s="1"/>
      <c r="IXU151" s="1"/>
      <c r="IXV151" s="1"/>
      <c r="IXW151" s="1"/>
      <c r="IXX151" s="1"/>
      <c r="IXY151" s="1"/>
      <c r="IXZ151" s="1"/>
      <c r="IYA151" s="1"/>
      <c r="IYB151" s="1"/>
      <c r="IYC151" s="1"/>
      <c r="IYD151" s="1"/>
      <c r="IYE151" s="1"/>
      <c r="IYF151" s="1"/>
      <c r="IYG151" s="1"/>
      <c r="IYH151" s="1"/>
      <c r="IYI151" s="1"/>
      <c r="IYJ151" s="1"/>
      <c r="IYK151" s="1"/>
      <c r="IYL151" s="1"/>
      <c r="IYM151" s="1"/>
      <c r="IYN151" s="1"/>
      <c r="IYO151" s="1"/>
      <c r="IYP151" s="1"/>
      <c r="IYQ151" s="1"/>
      <c r="IYR151" s="1"/>
      <c r="IYS151" s="1"/>
      <c r="IYT151" s="1"/>
      <c r="IYU151" s="1"/>
      <c r="IYV151" s="1"/>
      <c r="IYW151" s="1"/>
      <c r="IYX151" s="1"/>
      <c r="IYY151" s="1"/>
      <c r="IYZ151" s="1"/>
      <c r="IZA151" s="1"/>
      <c r="IZB151" s="1"/>
      <c r="IZC151" s="1"/>
      <c r="IZD151" s="1"/>
      <c r="IZE151" s="1"/>
      <c r="IZF151" s="1"/>
      <c r="IZG151" s="1"/>
      <c r="IZH151" s="1"/>
      <c r="IZI151" s="1"/>
      <c r="IZJ151" s="1"/>
      <c r="IZK151" s="1"/>
      <c r="IZL151" s="1"/>
      <c r="IZM151" s="1"/>
      <c r="IZN151" s="1"/>
      <c r="IZO151" s="1"/>
      <c r="IZP151" s="1"/>
      <c r="IZQ151" s="1"/>
      <c r="IZR151" s="1"/>
      <c r="IZS151" s="1"/>
      <c r="IZT151" s="1"/>
      <c r="IZU151" s="1"/>
      <c r="IZV151" s="1"/>
      <c r="IZW151" s="1"/>
      <c r="IZX151" s="1"/>
      <c r="IZY151" s="1"/>
      <c r="IZZ151" s="1"/>
      <c r="JAA151" s="1"/>
      <c r="JAB151" s="1"/>
      <c r="JAC151" s="1"/>
      <c r="JAD151" s="1"/>
      <c r="JAE151" s="1"/>
      <c r="JAF151" s="1"/>
      <c r="JAG151" s="1"/>
      <c r="JAH151" s="1"/>
      <c r="JAI151" s="1"/>
      <c r="JAJ151" s="1"/>
      <c r="JAK151" s="1"/>
      <c r="JAL151" s="1"/>
      <c r="JAM151" s="1"/>
      <c r="JAN151" s="1"/>
      <c r="JAO151" s="1"/>
      <c r="JAP151" s="1"/>
      <c r="JAQ151" s="1"/>
      <c r="JAR151" s="1"/>
      <c r="JAS151" s="1"/>
      <c r="JAT151" s="1"/>
      <c r="JAU151" s="1"/>
      <c r="JAV151" s="1"/>
      <c r="JAW151" s="1"/>
      <c r="JAX151" s="1"/>
      <c r="JAY151" s="1"/>
      <c r="JAZ151" s="1"/>
      <c r="JBA151" s="1"/>
      <c r="JBB151" s="1"/>
      <c r="JBC151" s="1"/>
      <c r="JBD151" s="1"/>
      <c r="JBE151" s="1"/>
      <c r="JBF151" s="1"/>
      <c r="JBG151" s="1"/>
      <c r="JBH151" s="1"/>
      <c r="JBI151" s="1"/>
      <c r="JBJ151" s="1"/>
      <c r="JBK151" s="1"/>
      <c r="JBL151" s="1"/>
      <c r="JBM151" s="1"/>
      <c r="JBN151" s="1"/>
      <c r="JBO151" s="1"/>
      <c r="JBP151" s="1"/>
      <c r="JBQ151" s="1"/>
      <c r="JBR151" s="1"/>
      <c r="JBS151" s="1"/>
      <c r="JBT151" s="1"/>
      <c r="JBU151" s="1"/>
      <c r="JBV151" s="1"/>
      <c r="JBW151" s="1"/>
      <c r="JBX151" s="1"/>
      <c r="JBY151" s="1"/>
      <c r="JBZ151" s="1"/>
      <c r="JCA151" s="1"/>
      <c r="JCB151" s="1"/>
      <c r="JCC151" s="1"/>
      <c r="JCD151" s="1"/>
      <c r="JCE151" s="1"/>
      <c r="JCF151" s="1"/>
      <c r="JCG151" s="1"/>
      <c r="JCH151" s="1"/>
      <c r="JCI151" s="1"/>
      <c r="JCJ151" s="1"/>
      <c r="JCK151" s="1"/>
      <c r="JCL151" s="1"/>
      <c r="JCM151" s="1"/>
      <c r="JCN151" s="1"/>
      <c r="JCO151" s="1"/>
      <c r="JCP151" s="1"/>
      <c r="JCQ151" s="1"/>
      <c r="JCR151" s="1"/>
      <c r="JCS151" s="1"/>
      <c r="JCT151" s="1"/>
      <c r="JCU151" s="1"/>
      <c r="JCV151" s="1"/>
      <c r="JCW151" s="1"/>
      <c r="JCX151" s="1"/>
      <c r="JCY151" s="1"/>
      <c r="JCZ151" s="1"/>
      <c r="JDA151" s="1"/>
      <c r="JDB151" s="1"/>
      <c r="JDI151" s="1"/>
      <c r="JDJ151" s="1"/>
      <c r="JDK151" s="1"/>
      <c r="JDL151" s="1"/>
      <c r="JDM151" s="1"/>
      <c r="JDN151" s="1"/>
      <c r="JDO151" s="1"/>
      <c r="JDP151" s="1"/>
      <c r="JDQ151" s="1"/>
      <c r="JDR151" s="1"/>
      <c r="JDS151" s="1"/>
      <c r="JDT151" s="1"/>
      <c r="JDU151" s="1"/>
      <c r="JDV151" s="1"/>
      <c r="JDW151" s="1"/>
      <c r="JDX151" s="1"/>
      <c r="JDY151" s="1"/>
      <c r="JDZ151" s="1"/>
      <c r="JEA151" s="1"/>
      <c r="JEB151" s="1"/>
      <c r="JEC151" s="1"/>
      <c r="JED151" s="1"/>
      <c r="JEE151" s="1"/>
      <c r="JEF151" s="1"/>
      <c r="JEG151" s="1"/>
      <c r="JEH151" s="1"/>
      <c r="JEI151" s="1"/>
      <c r="JEJ151" s="1"/>
      <c r="JEK151" s="1"/>
      <c r="JEL151" s="1"/>
      <c r="JEM151" s="1"/>
      <c r="JEN151" s="1"/>
      <c r="JEO151" s="1"/>
      <c r="JEP151" s="1"/>
      <c r="JEQ151" s="1"/>
      <c r="JER151" s="1"/>
      <c r="JES151" s="1"/>
      <c r="JET151" s="1"/>
      <c r="JEU151" s="1"/>
      <c r="JEV151" s="1"/>
      <c r="JEW151" s="1"/>
      <c r="JEX151" s="1"/>
      <c r="JEY151" s="1"/>
      <c r="JEZ151" s="1"/>
      <c r="JFA151" s="1"/>
      <c r="JFB151" s="1"/>
      <c r="JFC151" s="1"/>
      <c r="JFD151" s="1"/>
      <c r="JFE151" s="1"/>
      <c r="JFF151" s="1"/>
      <c r="JFG151" s="1"/>
      <c r="JFH151" s="1"/>
      <c r="JFI151" s="1"/>
      <c r="JFJ151" s="1"/>
      <c r="JFK151" s="1"/>
      <c r="JFL151" s="1"/>
      <c r="JFM151" s="1"/>
      <c r="JFN151" s="1"/>
      <c r="JFO151" s="1"/>
      <c r="JFP151" s="1"/>
      <c r="JFQ151" s="1"/>
      <c r="JFR151" s="1"/>
      <c r="JFS151" s="1"/>
      <c r="JFT151" s="1"/>
      <c r="JFU151" s="1"/>
      <c r="JFV151" s="1"/>
      <c r="JFW151" s="1"/>
      <c r="JFX151" s="1"/>
      <c r="JFY151" s="1"/>
      <c r="JFZ151" s="1"/>
      <c r="JGA151" s="1"/>
      <c r="JGB151" s="1"/>
      <c r="JGC151" s="1"/>
      <c r="JGD151" s="1"/>
      <c r="JGE151" s="1"/>
      <c r="JGF151" s="1"/>
      <c r="JGG151" s="1"/>
      <c r="JGH151" s="1"/>
      <c r="JGI151" s="1"/>
      <c r="JGJ151" s="1"/>
      <c r="JGK151" s="1"/>
      <c r="JGL151" s="1"/>
      <c r="JGM151" s="1"/>
      <c r="JGN151" s="1"/>
      <c r="JGO151" s="1"/>
      <c r="JGP151" s="1"/>
      <c r="JGQ151" s="1"/>
      <c r="JGR151" s="1"/>
      <c r="JGS151" s="1"/>
      <c r="JGT151" s="1"/>
      <c r="JGU151" s="1"/>
      <c r="JGV151" s="1"/>
      <c r="JGW151" s="1"/>
      <c r="JGX151" s="1"/>
      <c r="JGY151" s="1"/>
      <c r="JGZ151" s="1"/>
      <c r="JHA151" s="1"/>
      <c r="JHB151" s="1"/>
      <c r="JHC151" s="1"/>
      <c r="JHD151" s="1"/>
      <c r="JHE151" s="1"/>
      <c r="JHF151" s="1"/>
      <c r="JHG151" s="1"/>
      <c r="JHH151" s="1"/>
      <c r="JHI151" s="1"/>
      <c r="JHJ151" s="1"/>
      <c r="JHK151" s="1"/>
      <c r="JHL151" s="1"/>
      <c r="JHM151" s="1"/>
      <c r="JHN151" s="1"/>
      <c r="JHO151" s="1"/>
      <c r="JHP151" s="1"/>
      <c r="JHQ151" s="1"/>
      <c r="JHR151" s="1"/>
      <c r="JHS151" s="1"/>
      <c r="JHT151" s="1"/>
      <c r="JHU151" s="1"/>
      <c r="JHV151" s="1"/>
      <c r="JHW151" s="1"/>
      <c r="JHX151" s="1"/>
      <c r="JHY151" s="1"/>
      <c r="JHZ151" s="1"/>
      <c r="JIA151" s="1"/>
      <c r="JIB151" s="1"/>
      <c r="JIC151" s="1"/>
      <c r="JID151" s="1"/>
      <c r="JIE151" s="1"/>
      <c r="JIF151" s="1"/>
      <c r="JIG151" s="1"/>
      <c r="JIH151" s="1"/>
      <c r="JII151" s="1"/>
      <c r="JIJ151" s="1"/>
      <c r="JIK151" s="1"/>
      <c r="JIL151" s="1"/>
      <c r="JIM151" s="1"/>
      <c r="JIN151" s="1"/>
      <c r="JIO151" s="1"/>
      <c r="JIP151" s="1"/>
      <c r="JIQ151" s="1"/>
      <c r="JIR151" s="1"/>
      <c r="JIS151" s="1"/>
      <c r="JIT151" s="1"/>
      <c r="JIU151" s="1"/>
      <c r="JIV151" s="1"/>
      <c r="JIW151" s="1"/>
      <c r="JIX151" s="1"/>
      <c r="JIY151" s="1"/>
      <c r="JIZ151" s="1"/>
      <c r="JJA151" s="1"/>
      <c r="JJB151" s="1"/>
      <c r="JJC151" s="1"/>
      <c r="JJD151" s="1"/>
      <c r="JJE151" s="1"/>
      <c r="JJF151" s="1"/>
      <c r="JJG151" s="1"/>
      <c r="JJH151" s="1"/>
      <c r="JJI151" s="1"/>
      <c r="JJJ151" s="1"/>
      <c r="JJK151" s="1"/>
      <c r="JJL151" s="1"/>
      <c r="JJM151" s="1"/>
      <c r="JJN151" s="1"/>
      <c r="JJO151" s="1"/>
      <c r="JJP151" s="1"/>
      <c r="JJQ151" s="1"/>
      <c r="JJR151" s="1"/>
      <c r="JJS151" s="1"/>
      <c r="JJT151" s="1"/>
      <c r="JJU151" s="1"/>
      <c r="JJV151" s="1"/>
      <c r="JJW151" s="1"/>
      <c r="JJX151" s="1"/>
      <c r="JJY151" s="1"/>
      <c r="JJZ151" s="1"/>
      <c r="JKA151" s="1"/>
      <c r="JKB151" s="1"/>
      <c r="JKC151" s="1"/>
      <c r="JKD151" s="1"/>
      <c r="JKE151" s="1"/>
      <c r="JKF151" s="1"/>
      <c r="JKG151" s="1"/>
      <c r="JKH151" s="1"/>
      <c r="JKI151" s="1"/>
      <c r="JKJ151" s="1"/>
      <c r="JKK151" s="1"/>
      <c r="JKL151" s="1"/>
      <c r="JKM151" s="1"/>
      <c r="JKN151" s="1"/>
      <c r="JKO151" s="1"/>
      <c r="JKP151" s="1"/>
      <c r="JKQ151" s="1"/>
      <c r="JKR151" s="1"/>
      <c r="JKS151" s="1"/>
      <c r="JKT151" s="1"/>
      <c r="JKU151" s="1"/>
      <c r="JKV151" s="1"/>
      <c r="JKW151" s="1"/>
      <c r="JKX151" s="1"/>
      <c r="JKY151" s="1"/>
      <c r="JKZ151" s="1"/>
      <c r="JLA151" s="1"/>
      <c r="JLB151" s="1"/>
      <c r="JLC151" s="1"/>
      <c r="JLD151" s="1"/>
      <c r="JLE151" s="1"/>
      <c r="JLF151" s="1"/>
      <c r="JLG151" s="1"/>
      <c r="JLH151" s="1"/>
      <c r="JLI151" s="1"/>
      <c r="JLJ151" s="1"/>
      <c r="JLK151" s="1"/>
      <c r="JLL151" s="1"/>
      <c r="JLM151" s="1"/>
      <c r="JLN151" s="1"/>
      <c r="JLO151" s="1"/>
      <c r="JLP151" s="1"/>
      <c r="JLQ151" s="1"/>
      <c r="JLR151" s="1"/>
      <c r="JLS151" s="1"/>
      <c r="JLT151" s="1"/>
      <c r="JLU151" s="1"/>
      <c r="JLV151" s="1"/>
      <c r="JLW151" s="1"/>
      <c r="JLX151" s="1"/>
      <c r="JLY151" s="1"/>
      <c r="JLZ151" s="1"/>
      <c r="JMA151" s="1"/>
      <c r="JMB151" s="1"/>
      <c r="JMC151" s="1"/>
      <c r="JMD151" s="1"/>
      <c r="JME151" s="1"/>
      <c r="JMF151" s="1"/>
      <c r="JMG151" s="1"/>
      <c r="JMH151" s="1"/>
      <c r="JMI151" s="1"/>
      <c r="JMJ151" s="1"/>
      <c r="JMK151" s="1"/>
      <c r="JML151" s="1"/>
      <c r="JMM151" s="1"/>
      <c r="JMN151" s="1"/>
      <c r="JMO151" s="1"/>
      <c r="JMP151" s="1"/>
      <c r="JMQ151" s="1"/>
      <c r="JMR151" s="1"/>
      <c r="JMS151" s="1"/>
      <c r="JMT151" s="1"/>
      <c r="JMU151" s="1"/>
      <c r="JMV151" s="1"/>
      <c r="JMW151" s="1"/>
      <c r="JMX151" s="1"/>
      <c r="JNE151" s="1"/>
      <c r="JNF151" s="1"/>
      <c r="JNG151" s="1"/>
      <c r="JNH151" s="1"/>
      <c r="JNI151" s="1"/>
      <c r="JNJ151" s="1"/>
      <c r="JNK151" s="1"/>
      <c r="JNL151" s="1"/>
      <c r="JNM151" s="1"/>
      <c r="JNN151" s="1"/>
      <c r="JNO151" s="1"/>
      <c r="JNP151" s="1"/>
      <c r="JNQ151" s="1"/>
      <c r="JNR151" s="1"/>
      <c r="JNS151" s="1"/>
      <c r="JNT151" s="1"/>
      <c r="JNU151" s="1"/>
      <c r="JNV151" s="1"/>
      <c r="JNW151" s="1"/>
      <c r="JNX151" s="1"/>
      <c r="JNY151" s="1"/>
      <c r="JNZ151" s="1"/>
      <c r="JOA151" s="1"/>
      <c r="JOB151" s="1"/>
      <c r="JOC151" s="1"/>
      <c r="JOD151" s="1"/>
      <c r="JOE151" s="1"/>
      <c r="JOF151" s="1"/>
      <c r="JOG151" s="1"/>
      <c r="JOH151" s="1"/>
      <c r="JOI151" s="1"/>
      <c r="JOJ151" s="1"/>
      <c r="JOK151" s="1"/>
      <c r="JOL151" s="1"/>
      <c r="JOM151" s="1"/>
      <c r="JON151" s="1"/>
      <c r="JOO151" s="1"/>
      <c r="JOP151" s="1"/>
      <c r="JOQ151" s="1"/>
      <c r="JOR151" s="1"/>
      <c r="JOS151" s="1"/>
      <c r="JOT151" s="1"/>
      <c r="JOU151" s="1"/>
      <c r="JOV151" s="1"/>
      <c r="JOW151" s="1"/>
      <c r="JOX151" s="1"/>
      <c r="JOY151" s="1"/>
      <c r="JOZ151" s="1"/>
      <c r="JPA151" s="1"/>
      <c r="JPB151" s="1"/>
      <c r="JPC151" s="1"/>
      <c r="JPD151" s="1"/>
      <c r="JPE151" s="1"/>
      <c r="JPF151" s="1"/>
      <c r="JPG151" s="1"/>
      <c r="JPH151" s="1"/>
      <c r="JPI151" s="1"/>
      <c r="JPJ151" s="1"/>
      <c r="JPK151" s="1"/>
      <c r="JPL151" s="1"/>
      <c r="JPM151" s="1"/>
      <c r="JPN151" s="1"/>
      <c r="JPO151" s="1"/>
      <c r="JPP151" s="1"/>
      <c r="JPQ151" s="1"/>
      <c r="JPR151" s="1"/>
      <c r="JPS151" s="1"/>
      <c r="JPT151" s="1"/>
      <c r="JPU151" s="1"/>
      <c r="JPV151" s="1"/>
      <c r="JPW151" s="1"/>
      <c r="JPX151" s="1"/>
      <c r="JPY151" s="1"/>
      <c r="JPZ151" s="1"/>
      <c r="JQA151" s="1"/>
      <c r="JQB151" s="1"/>
      <c r="JQC151" s="1"/>
      <c r="JQD151" s="1"/>
      <c r="JQE151" s="1"/>
      <c r="JQF151" s="1"/>
      <c r="JQG151" s="1"/>
      <c r="JQH151" s="1"/>
      <c r="JQI151" s="1"/>
      <c r="JQJ151" s="1"/>
      <c r="JQK151" s="1"/>
      <c r="JQL151" s="1"/>
      <c r="JQM151" s="1"/>
      <c r="JQN151" s="1"/>
      <c r="JQO151" s="1"/>
      <c r="JQP151" s="1"/>
      <c r="JQQ151" s="1"/>
      <c r="JQR151" s="1"/>
      <c r="JQS151" s="1"/>
      <c r="JQT151" s="1"/>
      <c r="JQU151" s="1"/>
      <c r="JQV151" s="1"/>
      <c r="JQW151" s="1"/>
      <c r="JQX151" s="1"/>
      <c r="JQY151" s="1"/>
      <c r="JQZ151" s="1"/>
      <c r="JRA151" s="1"/>
      <c r="JRB151" s="1"/>
      <c r="JRC151" s="1"/>
      <c r="JRD151" s="1"/>
      <c r="JRE151" s="1"/>
      <c r="JRF151" s="1"/>
      <c r="JRG151" s="1"/>
      <c r="JRH151" s="1"/>
      <c r="JRI151" s="1"/>
      <c r="JRJ151" s="1"/>
      <c r="JRK151" s="1"/>
      <c r="JRL151" s="1"/>
      <c r="JRM151" s="1"/>
      <c r="JRN151" s="1"/>
      <c r="JRO151" s="1"/>
      <c r="JRP151" s="1"/>
      <c r="JRQ151" s="1"/>
      <c r="JRR151" s="1"/>
      <c r="JRS151" s="1"/>
      <c r="JRT151" s="1"/>
      <c r="JRU151" s="1"/>
      <c r="JRV151" s="1"/>
      <c r="JRW151" s="1"/>
      <c r="JRX151" s="1"/>
      <c r="JRY151" s="1"/>
      <c r="JRZ151" s="1"/>
      <c r="JSA151" s="1"/>
      <c r="JSB151" s="1"/>
      <c r="JSC151" s="1"/>
      <c r="JSD151" s="1"/>
      <c r="JSE151" s="1"/>
      <c r="JSF151" s="1"/>
      <c r="JSG151" s="1"/>
      <c r="JSH151" s="1"/>
      <c r="JSI151" s="1"/>
      <c r="JSJ151" s="1"/>
      <c r="JSK151" s="1"/>
      <c r="JSL151" s="1"/>
      <c r="JSM151" s="1"/>
      <c r="JSN151" s="1"/>
      <c r="JSO151" s="1"/>
      <c r="JSP151" s="1"/>
      <c r="JSQ151" s="1"/>
      <c r="JSR151" s="1"/>
      <c r="JSS151" s="1"/>
      <c r="JST151" s="1"/>
      <c r="JSU151" s="1"/>
      <c r="JSV151" s="1"/>
      <c r="JSW151" s="1"/>
      <c r="JSX151" s="1"/>
      <c r="JSY151" s="1"/>
      <c r="JSZ151" s="1"/>
      <c r="JTA151" s="1"/>
      <c r="JTB151" s="1"/>
      <c r="JTC151" s="1"/>
      <c r="JTD151" s="1"/>
      <c r="JTE151" s="1"/>
      <c r="JTF151" s="1"/>
      <c r="JTG151" s="1"/>
      <c r="JTH151" s="1"/>
      <c r="JTI151" s="1"/>
      <c r="JTJ151" s="1"/>
      <c r="JTK151" s="1"/>
      <c r="JTL151" s="1"/>
      <c r="JTM151" s="1"/>
      <c r="JTN151" s="1"/>
      <c r="JTO151" s="1"/>
      <c r="JTP151" s="1"/>
      <c r="JTQ151" s="1"/>
      <c r="JTR151" s="1"/>
      <c r="JTS151" s="1"/>
      <c r="JTT151" s="1"/>
      <c r="JTU151" s="1"/>
      <c r="JTV151" s="1"/>
      <c r="JTW151" s="1"/>
      <c r="JTX151" s="1"/>
      <c r="JTY151" s="1"/>
      <c r="JTZ151" s="1"/>
      <c r="JUA151" s="1"/>
      <c r="JUB151" s="1"/>
      <c r="JUC151" s="1"/>
      <c r="JUD151" s="1"/>
      <c r="JUE151" s="1"/>
      <c r="JUF151" s="1"/>
      <c r="JUG151" s="1"/>
      <c r="JUH151" s="1"/>
      <c r="JUI151" s="1"/>
      <c r="JUJ151" s="1"/>
      <c r="JUK151" s="1"/>
      <c r="JUL151" s="1"/>
      <c r="JUM151" s="1"/>
      <c r="JUN151" s="1"/>
      <c r="JUO151" s="1"/>
      <c r="JUP151" s="1"/>
      <c r="JUQ151" s="1"/>
      <c r="JUR151" s="1"/>
      <c r="JUS151" s="1"/>
      <c r="JUT151" s="1"/>
      <c r="JUU151" s="1"/>
      <c r="JUV151" s="1"/>
      <c r="JUW151" s="1"/>
      <c r="JUX151" s="1"/>
      <c r="JUY151" s="1"/>
      <c r="JUZ151" s="1"/>
      <c r="JVA151" s="1"/>
      <c r="JVB151" s="1"/>
      <c r="JVC151" s="1"/>
      <c r="JVD151" s="1"/>
      <c r="JVE151" s="1"/>
      <c r="JVF151" s="1"/>
      <c r="JVG151" s="1"/>
      <c r="JVH151" s="1"/>
      <c r="JVI151" s="1"/>
      <c r="JVJ151" s="1"/>
      <c r="JVK151" s="1"/>
      <c r="JVL151" s="1"/>
      <c r="JVM151" s="1"/>
      <c r="JVN151" s="1"/>
      <c r="JVO151" s="1"/>
      <c r="JVP151" s="1"/>
      <c r="JVQ151" s="1"/>
      <c r="JVR151" s="1"/>
      <c r="JVS151" s="1"/>
      <c r="JVT151" s="1"/>
      <c r="JVU151" s="1"/>
      <c r="JVV151" s="1"/>
      <c r="JVW151" s="1"/>
      <c r="JVX151" s="1"/>
      <c r="JVY151" s="1"/>
      <c r="JVZ151" s="1"/>
      <c r="JWA151" s="1"/>
      <c r="JWB151" s="1"/>
      <c r="JWC151" s="1"/>
      <c r="JWD151" s="1"/>
      <c r="JWE151" s="1"/>
      <c r="JWF151" s="1"/>
      <c r="JWG151" s="1"/>
      <c r="JWH151" s="1"/>
      <c r="JWI151" s="1"/>
      <c r="JWJ151" s="1"/>
      <c r="JWK151" s="1"/>
      <c r="JWL151" s="1"/>
      <c r="JWM151" s="1"/>
      <c r="JWN151" s="1"/>
      <c r="JWO151" s="1"/>
      <c r="JWP151" s="1"/>
      <c r="JWQ151" s="1"/>
      <c r="JWR151" s="1"/>
      <c r="JWS151" s="1"/>
      <c r="JWT151" s="1"/>
      <c r="JXA151" s="1"/>
      <c r="JXB151" s="1"/>
      <c r="JXC151" s="1"/>
      <c r="JXD151" s="1"/>
      <c r="JXE151" s="1"/>
      <c r="JXF151" s="1"/>
      <c r="JXG151" s="1"/>
      <c r="JXH151" s="1"/>
      <c r="JXI151" s="1"/>
      <c r="JXJ151" s="1"/>
      <c r="JXK151" s="1"/>
      <c r="JXL151" s="1"/>
      <c r="JXM151" s="1"/>
      <c r="JXN151" s="1"/>
      <c r="JXO151" s="1"/>
      <c r="JXP151" s="1"/>
      <c r="JXQ151" s="1"/>
      <c r="JXR151" s="1"/>
      <c r="JXS151" s="1"/>
      <c r="JXT151" s="1"/>
      <c r="JXU151" s="1"/>
      <c r="JXV151" s="1"/>
      <c r="JXW151" s="1"/>
      <c r="JXX151" s="1"/>
      <c r="JXY151" s="1"/>
      <c r="JXZ151" s="1"/>
      <c r="JYA151" s="1"/>
      <c r="JYB151" s="1"/>
      <c r="JYC151" s="1"/>
      <c r="JYD151" s="1"/>
      <c r="JYE151" s="1"/>
      <c r="JYF151" s="1"/>
      <c r="JYG151" s="1"/>
      <c r="JYH151" s="1"/>
      <c r="JYI151" s="1"/>
      <c r="JYJ151" s="1"/>
      <c r="JYK151" s="1"/>
      <c r="JYL151" s="1"/>
      <c r="JYM151" s="1"/>
      <c r="JYN151" s="1"/>
      <c r="JYO151" s="1"/>
      <c r="JYP151" s="1"/>
      <c r="JYQ151" s="1"/>
      <c r="JYR151" s="1"/>
      <c r="JYS151" s="1"/>
      <c r="JYT151" s="1"/>
      <c r="JYU151" s="1"/>
      <c r="JYV151" s="1"/>
      <c r="JYW151" s="1"/>
      <c r="JYX151" s="1"/>
      <c r="JYY151" s="1"/>
      <c r="JYZ151" s="1"/>
      <c r="JZA151" s="1"/>
      <c r="JZB151" s="1"/>
      <c r="JZC151" s="1"/>
      <c r="JZD151" s="1"/>
      <c r="JZE151" s="1"/>
      <c r="JZF151" s="1"/>
      <c r="JZG151" s="1"/>
      <c r="JZH151" s="1"/>
      <c r="JZI151" s="1"/>
      <c r="JZJ151" s="1"/>
      <c r="JZK151" s="1"/>
      <c r="JZL151" s="1"/>
      <c r="JZM151" s="1"/>
      <c r="JZN151" s="1"/>
      <c r="JZO151" s="1"/>
      <c r="JZP151" s="1"/>
      <c r="JZQ151" s="1"/>
      <c r="JZR151" s="1"/>
      <c r="JZS151" s="1"/>
      <c r="JZT151" s="1"/>
      <c r="JZU151" s="1"/>
      <c r="JZV151" s="1"/>
      <c r="JZW151" s="1"/>
      <c r="JZX151" s="1"/>
      <c r="JZY151" s="1"/>
      <c r="JZZ151" s="1"/>
      <c r="KAA151" s="1"/>
      <c r="KAB151" s="1"/>
      <c r="KAC151" s="1"/>
      <c r="KAD151" s="1"/>
      <c r="KAE151" s="1"/>
      <c r="KAF151" s="1"/>
      <c r="KAG151" s="1"/>
      <c r="KAH151" s="1"/>
      <c r="KAI151" s="1"/>
      <c r="KAJ151" s="1"/>
      <c r="KAK151" s="1"/>
      <c r="KAL151" s="1"/>
      <c r="KAM151" s="1"/>
      <c r="KAN151" s="1"/>
      <c r="KAO151" s="1"/>
      <c r="KAP151" s="1"/>
      <c r="KAQ151" s="1"/>
      <c r="KAR151" s="1"/>
      <c r="KAS151" s="1"/>
      <c r="KAT151" s="1"/>
      <c r="KAU151" s="1"/>
      <c r="KAV151" s="1"/>
      <c r="KAW151" s="1"/>
      <c r="KAX151" s="1"/>
      <c r="KAY151" s="1"/>
      <c r="KAZ151" s="1"/>
      <c r="KBA151" s="1"/>
      <c r="KBB151" s="1"/>
      <c r="KBC151" s="1"/>
      <c r="KBD151" s="1"/>
      <c r="KBE151" s="1"/>
      <c r="KBF151" s="1"/>
      <c r="KBG151" s="1"/>
      <c r="KBH151" s="1"/>
      <c r="KBI151" s="1"/>
      <c r="KBJ151" s="1"/>
      <c r="KBK151" s="1"/>
      <c r="KBL151" s="1"/>
      <c r="KBM151" s="1"/>
      <c r="KBN151" s="1"/>
      <c r="KBO151" s="1"/>
      <c r="KBP151" s="1"/>
      <c r="KBQ151" s="1"/>
      <c r="KBR151" s="1"/>
      <c r="KBS151" s="1"/>
      <c r="KBT151" s="1"/>
      <c r="KBU151" s="1"/>
      <c r="KBV151" s="1"/>
      <c r="KBW151" s="1"/>
      <c r="KBX151" s="1"/>
      <c r="KBY151" s="1"/>
      <c r="KBZ151" s="1"/>
      <c r="KCA151" s="1"/>
      <c r="KCB151" s="1"/>
      <c r="KCC151" s="1"/>
      <c r="KCD151" s="1"/>
      <c r="KCE151" s="1"/>
      <c r="KCF151" s="1"/>
      <c r="KCG151" s="1"/>
      <c r="KCH151" s="1"/>
      <c r="KCI151" s="1"/>
      <c r="KCJ151" s="1"/>
      <c r="KCK151" s="1"/>
      <c r="KCL151" s="1"/>
      <c r="KCM151" s="1"/>
      <c r="KCN151" s="1"/>
      <c r="KCO151" s="1"/>
      <c r="KCP151" s="1"/>
      <c r="KCQ151" s="1"/>
      <c r="KCR151" s="1"/>
      <c r="KCS151" s="1"/>
      <c r="KCT151" s="1"/>
      <c r="KCU151" s="1"/>
      <c r="KCV151" s="1"/>
      <c r="KCW151" s="1"/>
      <c r="KCX151" s="1"/>
      <c r="KCY151" s="1"/>
      <c r="KCZ151" s="1"/>
      <c r="KDA151" s="1"/>
      <c r="KDB151" s="1"/>
      <c r="KDC151" s="1"/>
      <c r="KDD151" s="1"/>
      <c r="KDE151" s="1"/>
      <c r="KDF151" s="1"/>
      <c r="KDG151" s="1"/>
      <c r="KDH151" s="1"/>
      <c r="KDI151" s="1"/>
      <c r="KDJ151" s="1"/>
      <c r="KDK151" s="1"/>
      <c r="KDL151" s="1"/>
      <c r="KDM151" s="1"/>
      <c r="KDN151" s="1"/>
      <c r="KDO151" s="1"/>
      <c r="KDP151" s="1"/>
      <c r="KDQ151" s="1"/>
      <c r="KDR151" s="1"/>
      <c r="KDS151" s="1"/>
      <c r="KDT151" s="1"/>
      <c r="KDU151" s="1"/>
      <c r="KDV151" s="1"/>
      <c r="KDW151" s="1"/>
      <c r="KDX151" s="1"/>
      <c r="KDY151" s="1"/>
      <c r="KDZ151" s="1"/>
      <c r="KEA151" s="1"/>
      <c r="KEB151" s="1"/>
      <c r="KEC151" s="1"/>
      <c r="KED151" s="1"/>
      <c r="KEE151" s="1"/>
      <c r="KEF151" s="1"/>
      <c r="KEG151" s="1"/>
      <c r="KEH151" s="1"/>
      <c r="KEI151" s="1"/>
      <c r="KEJ151" s="1"/>
      <c r="KEK151" s="1"/>
      <c r="KEL151" s="1"/>
      <c r="KEM151" s="1"/>
      <c r="KEN151" s="1"/>
      <c r="KEO151" s="1"/>
      <c r="KEP151" s="1"/>
      <c r="KEQ151" s="1"/>
      <c r="KER151" s="1"/>
      <c r="KES151" s="1"/>
      <c r="KET151" s="1"/>
      <c r="KEU151" s="1"/>
      <c r="KEV151" s="1"/>
      <c r="KEW151" s="1"/>
      <c r="KEX151" s="1"/>
      <c r="KEY151" s="1"/>
      <c r="KEZ151" s="1"/>
      <c r="KFA151" s="1"/>
      <c r="KFB151" s="1"/>
      <c r="KFC151" s="1"/>
      <c r="KFD151" s="1"/>
      <c r="KFE151" s="1"/>
      <c r="KFF151" s="1"/>
      <c r="KFG151" s="1"/>
      <c r="KFH151" s="1"/>
      <c r="KFI151" s="1"/>
      <c r="KFJ151" s="1"/>
      <c r="KFK151" s="1"/>
      <c r="KFL151" s="1"/>
      <c r="KFM151" s="1"/>
      <c r="KFN151" s="1"/>
      <c r="KFO151" s="1"/>
      <c r="KFP151" s="1"/>
      <c r="KFQ151" s="1"/>
      <c r="KFR151" s="1"/>
      <c r="KFS151" s="1"/>
      <c r="KFT151" s="1"/>
      <c r="KFU151" s="1"/>
      <c r="KFV151" s="1"/>
      <c r="KFW151" s="1"/>
      <c r="KFX151" s="1"/>
      <c r="KFY151" s="1"/>
      <c r="KFZ151" s="1"/>
      <c r="KGA151" s="1"/>
      <c r="KGB151" s="1"/>
      <c r="KGC151" s="1"/>
      <c r="KGD151" s="1"/>
      <c r="KGE151" s="1"/>
      <c r="KGF151" s="1"/>
      <c r="KGG151" s="1"/>
      <c r="KGH151" s="1"/>
      <c r="KGI151" s="1"/>
      <c r="KGJ151" s="1"/>
      <c r="KGK151" s="1"/>
      <c r="KGL151" s="1"/>
      <c r="KGM151" s="1"/>
      <c r="KGN151" s="1"/>
      <c r="KGO151" s="1"/>
      <c r="KGP151" s="1"/>
      <c r="KGW151" s="1"/>
      <c r="KGX151" s="1"/>
      <c r="KGY151" s="1"/>
      <c r="KGZ151" s="1"/>
      <c r="KHA151" s="1"/>
      <c r="KHB151" s="1"/>
      <c r="KHC151" s="1"/>
      <c r="KHD151" s="1"/>
      <c r="KHE151" s="1"/>
      <c r="KHF151" s="1"/>
      <c r="KHG151" s="1"/>
      <c r="KHH151" s="1"/>
      <c r="KHI151" s="1"/>
      <c r="KHJ151" s="1"/>
      <c r="KHK151" s="1"/>
      <c r="KHL151" s="1"/>
      <c r="KHM151" s="1"/>
      <c r="KHN151" s="1"/>
      <c r="KHO151" s="1"/>
      <c r="KHP151" s="1"/>
      <c r="KHQ151" s="1"/>
      <c r="KHR151" s="1"/>
      <c r="KHS151" s="1"/>
      <c r="KHT151" s="1"/>
      <c r="KHU151" s="1"/>
      <c r="KHV151" s="1"/>
      <c r="KHW151" s="1"/>
      <c r="KHX151" s="1"/>
      <c r="KHY151" s="1"/>
      <c r="KHZ151" s="1"/>
      <c r="KIA151" s="1"/>
      <c r="KIB151" s="1"/>
      <c r="KIC151" s="1"/>
      <c r="KID151" s="1"/>
      <c r="KIE151" s="1"/>
      <c r="KIF151" s="1"/>
      <c r="KIG151" s="1"/>
      <c r="KIH151" s="1"/>
      <c r="KII151" s="1"/>
      <c r="KIJ151" s="1"/>
      <c r="KIK151" s="1"/>
      <c r="KIL151" s="1"/>
      <c r="KIM151" s="1"/>
      <c r="KIN151" s="1"/>
      <c r="KIO151" s="1"/>
      <c r="KIP151" s="1"/>
      <c r="KIQ151" s="1"/>
      <c r="KIR151" s="1"/>
      <c r="KIS151" s="1"/>
      <c r="KIT151" s="1"/>
      <c r="KIU151" s="1"/>
      <c r="KIV151" s="1"/>
      <c r="KIW151" s="1"/>
      <c r="KIX151" s="1"/>
      <c r="KIY151" s="1"/>
      <c r="KIZ151" s="1"/>
      <c r="KJA151" s="1"/>
      <c r="KJB151" s="1"/>
      <c r="KJC151" s="1"/>
      <c r="KJD151" s="1"/>
      <c r="KJE151" s="1"/>
      <c r="KJF151" s="1"/>
      <c r="KJG151" s="1"/>
      <c r="KJH151" s="1"/>
      <c r="KJI151" s="1"/>
      <c r="KJJ151" s="1"/>
      <c r="KJK151" s="1"/>
      <c r="KJL151" s="1"/>
      <c r="KJM151" s="1"/>
      <c r="KJN151" s="1"/>
      <c r="KJO151" s="1"/>
      <c r="KJP151" s="1"/>
      <c r="KJQ151" s="1"/>
      <c r="KJR151" s="1"/>
      <c r="KJS151" s="1"/>
      <c r="KJT151" s="1"/>
      <c r="KJU151" s="1"/>
      <c r="KJV151" s="1"/>
      <c r="KJW151" s="1"/>
      <c r="KJX151" s="1"/>
      <c r="KJY151" s="1"/>
      <c r="KJZ151" s="1"/>
      <c r="KKA151" s="1"/>
      <c r="KKB151" s="1"/>
      <c r="KKC151" s="1"/>
      <c r="KKD151" s="1"/>
      <c r="KKE151" s="1"/>
      <c r="KKF151" s="1"/>
      <c r="KKG151" s="1"/>
      <c r="KKH151" s="1"/>
      <c r="KKI151" s="1"/>
      <c r="KKJ151" s="1"/>
      <c r="KKK151" s="1"/>
      <c r="KKL151" s="1"/>
      <c r="KKM151" s="1"/>
      <c r="KKN151" s="1"/>
      <c r="KKO151" s="1"/>
      <c r="KKP151" s="1"/>
      <c r="KKQ151" s="1"/>
      <c r="KKR151" s="1"/>
      <c r="KKS151" s="1"/>
      <c r="KKT151" s="1"/>
      <c r="KKU151" s="1"/>
      <c r="KKV151" s="1"/>
      <c r="KKW151" s="1"/>
      <c r="KKX151" s="1"/>
      <c r="KKY151" s="1"/>
      <c r="KKZ151" s="1"/>
      <c r="KLA151" s="1"/>
      <c r="KLB151" s="1"/>
      <c r="KLC151" s="1"/>
      <c r="KLD151" s="1"/>
      <c r="KLE151" s="1"/>
      <c r="KLF151" s="1"/>
      <c r="KLG151" s="1"/>
      <c r="KLH151" s="1"/>
      <c r="KLI151" s="1"/>
      <c r="KLJ151" s="1"/>
      <c r="KLK151" s="1"/>
      <c r="KLL151" s="1"/>
      <c r="KLM151" s="1"/>
      <c r="KLN151" s="1"/>
      <c r="KLO151" s="1"/>
      <c r="KLP151" s="1"/>
      <c r="KLQ151" s="1"/>
      <c r="KLR151" s="1"/>
      <c r="KLS151" s="1"/>
      <c r="KLT151" s="1"/>
      <c r="KLU151" s="1"/>
      <c r="KLV151" s="1"/>
      <c r="KLW151" s="1"/>
      <c r="KLX151" s="1"/>
      <c r="KLY151" s="1"/>
      <c r="KLZ151" s="1"/>
      <c r="KMA151" s="1"/>
      <c r="KMB151" s="1"/>
      <c r="KMC151" s="1"/>
      <c r="KMD151" s="1"/>
      <c r="KME151" s="1"/>
      <c r="KMF151" s="1"/>
      <c r="KMG151" s="1"/>
      <c r="KMH151" s="1"/>
      <c r="KMI151" s="1"/>
      <c r="KMJ151" s="1"/>
      <c r="KMK151" s="1"/>
      <c r="KML151" s="1"/>
      <c r="KMM151" s="1"/>
      <c r="KMN151" s="1"/>
      <c r="KMO151" s="1"/>
      <c r="KMP151" s="1"/>
      <c r="KMQ151" s="1"/>
      <c r="KMR151" s="1"/>
      <c r="KMS151" s="1"/>
      <c r="KMT151" s="1"/>
      <c r="KMU151" s="1"/>
      <c r="KMV151" s="1"/>
      <c r="KMW151" s="1"/>
      <c r="KMX151" s="1"/>
      <c r="KMY151" s="1"/>
      <c r="KMZ151" s="1"/>
      <c r="KNA151" s="1"/>
      <c r="KNB151" s="1"/>
      <c r="KNC151" s="1"/>
      <c r="KND151" s="1"/>
      <c r="KNE151" s="1"/>
      <c r="KNF151" s="1"/>
      <c r="KNG151" s="1"/>
      <c r="KNH151" s="1"/>
      <c r="KNI151" s="1"/>
      <c r="KNJ151" s="1"/>
      <c r="KNK151" s="1"/>
      <c r="KNL151" s="1"/>
      <c r="KNM151" s="1"/>
      <c r="KNN151" s="1"/>
      <c r="KNO151" s="1"/>
      <c r="KNP151" s="1"/>
      <c r="KNQ151" s="1"/>
      <c r="KNR151" s="1"/>
      <c r="KNS151" s="1"/>
      <c r="KNT151" s="1"/>
      <c r="KNU151" s="1"/>
      <c r="KNV151" s="1"/>
      <c r="KNW151" s="1"/>
      <c r="KNX151" s="1"/>
      <c r="KNY151" s="1"/>
      <c r="KNZ151" s="1"/>
      <c r="KOA151" s="1"/>
      <c r="KOB151" s="1"/>
      <c r="KOC151" s="1"/>
      <c r="KOD151" s="1"/>
      <c r="KOE151" s="1"/>
      <c r="KOF151" s="1"/>
      <c r="KOG151" s="1"/>
      <c r="KOH151" s="1"/>
      <c r="KOI151" s="1"/>
      <c r="KOJ151" s="1"/>
      <c r="KOK151" s="1"/>
      <c r="KOL151" s="1"/>
      <c r="KOM151" s="1"/>
      <c r="KON151" s="1"/>
      <c r="KOO151" s="1"/>
      <c r="KOP151" s="1"/>
      <c r="KOQ151" s="1"/>
      <c r="KOR151" s="1"/>
      <c r="KOS151" s="1"/>
      <c r="KOT151" s="1"/>
      <c r="KOU151" s="1"/>
      <c r="KOV151" s="1"/>
      <c r="KOW151" s="1"/>
      <c r="KOX151" s="1"/>
      <c r="KOY151" s="1"/>
      <c r="KOZ151" s="1"/>
      <c r="KPA151" s="1"/>
      <c r="KPB151" s="1"/>
      <c r="KPC151" s="1"/>
      <c r="KPD151" s="1"/>
      <c r="KPE151" s="1"/>
      <c r="KPF151" s="1"/>
      <c r="KPG151" s="1"/>
      <c r="KPH151" s="1"/>
      <c r="KPI151" s="1"/>
      <c r="KPJ151" s="1"/>
      <c r="KPK151" s="1"/>
      <c r="KPL151" s="1"/>
      <c r="KPM151" s="1"/>
      <c r="KPN151" s="1"/>
      <c r="KPO151" s="1"/>
      <c r="KPP151" s="1"/>
      <c r="KPQ151" s="1"/>
      <c r="KPR151" s="1"/>
      <c r="KPS151" s="1"/>
      <c r="KPT151" s="1"/>
      <c r="KPU151" s="1"/>
      <c r="KPV151" s="1"/>
      <c r="KPW151" s="1"/>
      <c r="KPX151" s="1"/>
      <c r="KPY151" s="1"/>
      <c r="KPZ151" s="1"/>
      <c r="KQA151" s="1"/>
      <c r="KQB151" s="1"/>
      <c r="KQC151" s="1"/>
      <c r="KQD151" s="1"/>
      <c r="KQE151" s="1"/>
      <c r="KQF151" s="1"/>
      <c r="KQG151" s="1"/>
      <c r="KQH151" s="1"/>
      <c r="KQI151" s="1"/>
      <c r="KQJ151" s="1"/>
      <c r="KQK151" s="1"/>
      <c r="KQL151" s="1"/>
      <c r="KQS151" s="1"/>
      <c r="KQT151" s="1"/>
      <c r="KQU151" s="1"/>
      <c r="KQV151" s="1"/>
      <c r="KQW151" s="1"/>
      <c r="KQX151" s="1"/>
      <c r="KQY151" s="1"/>
      <c r="KQZ151" s="1"/>
      <c r="KRA151" s="1"/>
      <c r="KRB151" s="1"/>
      <c r="KRC151" s="1"/>
      <c r="KRD151" s="1"/>
      <c r="KRE151" s="1"/>
      <c r="KRF151" s="1"/>
      <c r="KRG151" s="1"/>
      <c r="KRH151" s="1"/>
      <c r="KRI151" s="1"/>
      <c r="KRJ151" s="1"/>
      <c r="KRK151" s="1"/>
      <c r="KRL151" s="1"/>
      <c r="KRM151" s="1"/>
      <c r="KRN151" s="1"/>
      <c r="KRO151" s="1"/>
      <c r="KRP151" s="1"/>
      <c r="KRQ151" s="1"/>
      <c r="KRR151" s="1"/>
      <c r="KRS151" s="1"/>
      <c r="KRT151" s="1"/>
      <c r="KRU151" s="1"/>
      <c r="KRV151" s="1"/>
      <c r="KRW151" s="1"/>
      <c r="KRX151" s="1"/>
      <c r="KRY151" s="1"/>
      <c r="KRZ151" s="1"/>
      <c r="KSA151" s="1"/>
      <c r="KSB151" s="1"/>
      <c r="KSC151" s="1"/>
      <c r="KSD151" s="1"/>
      <c r="KSE151" s="1"/>
      <c r="KSF151" s="1"/>
      <c r="KSG151" s="1"/>
      <c r="KSH151" s="1"/>
      <c r="KSI151" s="1"/>
      <c r="KSJ151" s="1"/>
      <c r="KSK151" s="1"/>
      <c r="KSL151" s="1"/>
      <c r="KSM151" s="1"/>
      <c r="KSN151" s="1"/>
      <c r="KSO151" s="1"/>
      <c r="KSP151" s="1"/>
      <c r="KSQ151" s="1"/>
      <c r="KSR151" s="1"/>
      <c r="KSS151" s="1"/>
      <c r="KST151" s="1"/>
      <c r="KSU151" s="1"/>
      <c r="KSV151" s="1"/>
      <c r="KSW151" s="1"/>
      <c r="KSX151" s="1"/>
      <c r="KSY151" s="1"/>
      <c r="KSZ151" s="1"/>
      <c r="KTA151" s="1"/>
      <c r="KTB151" s="1"/>
      <c r="KTC151" s="1"/>
      <c r="KTD151" s="1"/>
      <c r="KTE151" s="1"/>
      <c r="KTF151" s="1"/>
      <c r="KTG151" s="1"/>
      <c r="KTH151" s="1"/>
      <c r="KTI151" s="1"/>
      <c r="KTJ151" s="1"/>
      <c r="KTK151" s="1"/>
      <c r="KTL151" s="1"/>
      <c r="KTM151" s="1"/>
      <c r="KTN151" s="1"/>
      <c r="KTO151" s="1"/>
      <c r="KTP151" s="1"/>
      <c r="KTQ151" s="1"/>
      <c r="KTR151" s="1"/>
      <c r="KTS151" s="1"/>
      <c r="KTT151" s="1"/>
      <c r="KTU151" s="1"/>
      <c r="KTV151" s="1"/>
      <c r="KTW151" s="1"/>
      <c r="KTX151" s="1"/>
      <c r="KTY151" s="1"/>
      <c r="KTZ151" s="1"/>
      <c r="KUA151" s="1"/>
      <c r="KUB151" s="1"/>
      <c r="KUC151" s="1"/>
      <c r="KUD151" s="1"/>
      <c r="KUE151" s="1"/>
      <c r="KUF151" s="1"/>
      <c r="KUG151" s="1"/>
      <c r="KUH151" s="1"/>
      <c r="KUI151" s="1"/>
      <c r="KUJ151" s="1"/>
      <c r="KUK151" s="1"/>
      <c r="KUL151" s="1"/>
      <c r="KUM151" s="1"/>
      <c r="KUN151" s="1"/>
      <c r="KUO151" s="1"/>
      <c r="KUP151" s="1"/>
      <c r="KUQ151" s="1"/>
      <c r="KUR151" s="1"/>
      <c r="KUS151" s="1"/>
      <c r="KUT151" s="1"/>
      <c r="KUU151" s="1"/>
      <c r="KUV151" s="1"/>
      <c r="KUW151" s="1"/>
      <c r="KUX151" s="1"/>
      <c r="KUY151" s="1"/>
      <c r="KUZ151" s="1"/>
      <c r="KVA151" s="1"/>
      <c r="KVB151" s="1"/>
      <c r="KVC151" s="1"/>
      <c r="KVD151" s="1"/>
      <c r="KVE151" s="1"/>
      <c r="KVF151" s="1"/>
      <c r="KVG151" s="1"/>
      <c r="KVH151" s="1"/>
      <c r="KVI151" s="1"/>
      <c r="KVJ151" s="1"/>
      <c r="KVK151" s="1"/>
      <c r="KVL151" s="1"/>
      <c r="KVM151" s="1"/>
      <c r="KVN151" s="1"/>
      <c r="KVO151" s="1"/>
      <c r="KVP151" s="1"/>
      <c r="KVQ151" s="1"/>
      <c r="KVR151" s="1"/>
      <c r="KVS151" s="1"/>
      <c r="KVT151" s="1"/>
      <c r="KVU151" s="1"/>
      <c r="KVV151" s="1"/>
      <c r="KVW151" s="1"/>
      <c r="KVX151" s="1"/>
      <c r="KVY151" s="1"/>
      <c r="KVZ151" s="1"/>
      <c r="KWA151" s="1"/>
      <c r="KWB151" s="1"/>
      <c r="KWC151" s="1"/>
      <c r="KWD151" s="1"/>
      <c r="KWE151" s="1"/>
      <c r="KWF151" s="1"/>
      <c r="KWG151" s="1"/>
      <c r="KWH151" s="1"/>
      <c r="KWI151" s="1"/>
      <c r="KWJ151" s="1"/>
      <c r="KWK151" s="1"/>
      <c r="KWL151" s="1"/>
      <c r="KWM151" s="1"/>
      <c r="KWN151" s="1"/>
      <c r="KWO151" s="1"/>
      <c r="KWP151" s="1"/>
      <c r="KWQ151" s="1"/>
      <c r="KWR151" s="1"/>
      <c r="KWS151" s="1"/>
      <c r="KWT151" s="1"/>
      <c r="KWU151" s="1"/>
      <c r="KWV151" s="1"/>
      <c r="KWW151" s="1"/>
      <c r="KWX151" s="1"/>
      <c r="KWY151" s="1"/>
      <c r="KWZ151" s="1"/>
      <c r="KXA151" s="1"/>
      <c r="KXB151" s="1"/>
      <c r="KXC151" s="1"/>
      <c r="KXD151" s="1"/>
      <c r="KXE151" s="1"/>
      <c r="KXF151" s="1"/>
      <c r="KXG151" s="1"/>
      <c r="KXH151" s="1"/>
      <c r="KXI151" s="1"/>
      <c r="KXJ151" s="1"/>
      <c r="KXK151" s="1"/>
      <c r="KXL151" s="1"/>
      <c r="KXM151" s="1"/>
      <c r="KXN151" s="1"/>
      <c r="KXO151" s="1"/>
      <c r="KXP151" s="1"/>
      <c r="KXQ151" s="1"/>
      <c r="KXR151" s="1"/>
      <c r="KXS151" s="1"/>
      <c r="KXT151" s="1"/>
      <c r="KXU151" s="1"/>
      <c r="KXV151" s="1"/>
      <c r="KXW151" s="1"/>
      <c r="KXX151" s="1"/>
      <c r="KXY151" s="1"/>
      <c r="KXZ151" s="1"/>
      <c r="KYA151" s="1"/>
      <c r="KYB151" s="1"/>
      <c r="KYC151" s="1"/>
      <c r="KYD151" s="1"/>
      <c r="KYE151" s="1"/>
      <c r="KYF151" s="1"/>
      <c r="KYG151" s="1"/>
      <c r="KYH151" s="1"/>
      <c r="KYI151" s="1"/>
      <c r="KYJ151" s="1"/>
      <c r="KYK151" s="1"/>
      <c r="KYL151" s="1"/>
      <c r="KYM151" s="1"/>
      <c r="KYN151" s="1"/>
      <c r="KYO151" s="1"/>
      <c r="KYP151" s="1"/>
      <c r="KYQ151" s="1"/>
      <c r="KYR151" s="1"/>
      <c r="KYS151" s="1"/>
      <c r="KYT151" s="1"/>
      <c r="KYU151" s="1"/>
      <c r="KYV151" s="1"/>
      <c r="KYW151" s="1"/>
      <c r="KYX151" s="1"/>
      <c r="KYY151" s="1"/>
      <c r="KYZ151" s="1"/>
      <c r="KZA151" s="1"/>
      <c r="KZB151" s="1"/>
      <c r="KZC151" s="1"/>
      <c r="KZD151" s="1"/>
      <c r="KZE151" s="1"/>
      <c r="KZF151" s="1"/>
      <c r="KZG151" s="1"/>
      <c r="KZH151" s="1"/>
      <c r="KZI151" s="1"/>
      <c r="KZJ151" s="1"/>
      <c r="KZK151" s="1"/>
      <c r="KZL151" s="1"/>
      <c r="KZM151" s="1"/>
      <c r="KZN151" s="1"/>
      <c r="KZO151" s="1"/>
      <c r="KZP151" s="1"/>
      <c r="KZQ151" s="1"/>
      <c r="KZR151" s="1"/>
      <c r="KZS151" s="1"/>
      <c r="KZT151" s="1"/>
      <c r="KZU151" s="1"/>
      <c r="KZV151" s="1"/>
      <c r="KZW151" s="1"/>
      <c r="KZX151" s="1"/>
      <c r="KZY151" s="1"/>
      <c r="KZZ151" s="1"/>
      <c r="LAA151" s="1"/>
      <c r="LAB151" s="1"/>
      <c r="LAC151" s="1"/>
      <c r="LAD151" s="1"/>
      <c r="LAE151" s="1"/>
      <c r="LAF151" s="1"/>
      <c r="LAG151" s="1"/>
      <c r="LAH151" s="1"/>
      <c r="LAO151" s="1"/>
      <c r="LAP151" s="1"/>
      <c r="LAQ151" s="1"/>
      <c r="LAR151" s="1"/>
      <c r="LAS151" s="1"/>
      <c r="LAT151" s="1"/>
      <c r="LAU151" s="1"/>
      <c r="LAV151" s="1"/>
      <c r="LAW151" s="1"/>
      <c r="LAX151" s="1"/>
      <c r="LAY151" s="1"/>
      <c r="LAZ151" s="1"/>
      <c r="LBA151" s="1"/>
      <c r="LBB151" s="1"/>
      <c r="LBC151" s="1"/>
      <c r="LBD151" s="1"/>
      <c r="LBE151" s="1"/>
      <c r="LBF151" s="1"/>
      <c r="LBG151" s="1"/>
      <c r="LBH151" s="1"/>
      <c r="LBI151" s="1"/>
      <c r="LBJ151" s="1"/>
      <c r="LBK151" s="1"/>
      <c r="LBL151" s="1"/>
      <c r="LBM151" s="1"/>
      <c r="LBN151" s="1"/>
      <c r="LBO151" s="1"/>
      <c r="LBP151" s="1"/>
      <c r="LBQ151" s="1"/>
      <c r="LBR151" s="1"/>
      <c r="LBS151" s="1"/>
      <c r="LBT151" s="1"/>
      <c r="LBU151" s="1"/>
      <c r="LBV151" s="1"/>
      <c r="LBW151" s="1"/>
      <c r="LBX151" s="1"/>
      <c r="LBY151" s="1"/>
      <c r="LBZ151" s="1"/>
      <c r="LCA151" s="1"/>
      <c r="LCB151" s="1"/>
      <c r="LCC151" s="1"/>
      <c r="LCD151" s="1"/>
      <c r="LCE151" s="1"/>
      <c r="LCF151" s="1"/>
      <c r="LCG151" s="1"/>
      <c r="LCH151" s="1"/>
      <c r="LCI151" s="1"/>
      <c r="LCJ151" s="1"/>
      <c r="LCK151" s="1"/>
      <c r="LCL151" s="1"/>
      <c r="LCM151" s="1"/>
      <c r="LCN151" s="1"/>
      <c r="LCO151" s="1"/>
      <c r="LCP151" s="1"/>
      <c r="LCQ151" s="1"/>
      <c r="LCR151" s="1"/>
      <c r="LCS151" s="1"/>
      <c r="LCT151" s="1"/>
      <c r="LCU151" s="1"/>
      <c r="LCV151" s="1"/>
      <c r="LCW151" s="1"/>
      <c r="LCX151" s="1"/>
      <c r="LCY151" s="1"/>
      <c r="LCZ151" s="1"/>
      <c r="LDA151" s="1"/>
      <c r="LDB151" s="1"/>
      <c r="LDC151" s="1"/>
      <c r="LDD151" s="1"/>
      <c r="LDE151" s="1"/>
      <c r="LDF151" s="1"/>
      <c r="LDG151" s="1"/>
      <c r="LDH151" s="1"/>
      <c r="LDI151" s="1"/>
      <c r="LDJ151" s="1"/>
      <c r="LDK151" s="1"/>
      <c r="LDL151" s="1"/>
      <c r="LDM151" s="1"/>
      <c r="LDN151" s="1"/>
      <c r="LDO151" s="1"/>
      <c r="LDP151" s="1"/>
      <c r="LDQ151" s="1"/>
      <c r="LDR151" s="1"/>
      <c r="LDS151" s="1"/>
      <c r="LDT151" s="1"/>
      <c r="LDU151" s="1"/>
      <c r="LDV151" s="1"/>
      <c r="LDW151" s="1"/>
      <c r="LDX151" s="1"/>
      <c r="LDY151" s="1"/>
      <c r="LDZ151" s="1"/>
      <c r="LEA151" s="1"/>
      <c r="LEB151" s="1"/>
      <c r="LEC151" s="1"/>
      <c r="LED151" s="1"/>
      <c r="LEE151" s="1"/>
      <c r="LEF151" s="1"/>
      <c r="LEG151" s="1"/>
      <c r="LEH151" s="1"/>
      <c r="LEI151" s="1"/>
      <c r="LEJ151" s="1"/>
      <c r="LEK151" s="1"/>
      <c r="LEL151" s="1"/>
      <c r="LEM151" s="1"/>
      <c r="LEN151" s="1"/>
      <c r="LEO151" s="1"/>
      <c r="LEP151" s="1"/>
      <c r="LEQ151" s="1"/>
      <c r="LER151" s="1"/>
      <c r="LES151" s="1"/>
      <c r="LET151" s="1"/>
      <c r="LEU151" s="1"/>
      <c r="LEV151" s="1"/>
      <c r="LEW151" s="1"/>
      <c r="LEX151" s="1"/>
      <c r="LEY151" s="1"/>
      <c r="LEZ151" s="1"/>
      <c r="LFA151" s="1"/>
      <c r="LFB151" s="1"/>
      <c r="LFC151" s="1"/>
      <c r="LFD151" s="1"/>
      <c r="LFE151" s="1"/>
      <c r="LFF151" s="1"/>
      <c r="LFG151" s="1"/>
      <c r="LFH151" s="1"/>
      <c r="LFI151" s="1"/>
      <c r="LFJ151" s="1"/>
      <c r="LFK151" s="1"/>
      <c r="LFL151" s="1"/>
      <c r="LFM151" s="1"/>
      <c r="LFN151" s="1"/>
      <c r="LFO151" s="1"/>
      <c r="LFP151" s="1"/>
      <c r="LFQ151" s="1"/>
      <c r="LFR151" s="1"/>
      <c r="LFS151" s="1"/>
      <c r="LFT151" s="1"/>
      <c r="LFU151" s="1"/>
      <c r="LFV151" s="1"/>
      <c r="LFW151" s="1"/>
      <c r="LFX151" s="1"/>
      <c r="LFY151" s="1"/>
      <c r="LFZ151" s="1"/>
      <c r="LGA151" s="1"/>
      <c r="LGB151" s="1"/>
      <c r="LGC151" s="1"/>
      <c r="LGD151" s="1"/>
      <c r="LGE151" s="1"/>
      <c r="LGF151" s="1"/>
      <c r="LGG151" s="1"/>
      <c r="LGH151" s="1"/>
      <c r="LGI151" s="1"/>
      <c r="LGJ151" s="1"/>
      <c r="LGK151" s="1"/>
      <c r="LGL151" s="1"/>
      <c r="LGM151" s="1"/>
      <c r="LGN151" s="1"/>
      <c r="LGO151" s="1"/>
      <c r="LGP151" s="1"/>
      <c r="LGQ151" s="1"/>
      <c r="LGR151" s="1"/>
      <c r="LGS151" s="1"/>
      <c r="LGT151" s="1"/>
      <c r="LGU151" s="1"/>
      <c r="LGV151" s="1"/>
      <c r="LGW151" s="1"/>
      <c r="LGX151" s="1"/>
      <c r="LGY151" s="1"/>
      <c r="LGZ151" s="1"/>
      <c r="LHA151" s="1"/>
      <c r="LHB151" s="1"/>
      <c r="LHC151" s="1"/>
      <c r="LHD151" s="1"/>
      <c r="LHE151" s="1"/>
      <c r="LHF151" s="1"/>
      <c r="LHG151" s="1"/>
      <c r="LHH151" s="1"/>
      <c r="LHI151" s="1"/>
      <c r="LHJ151" s="1"/>
      <c r="LHK151" s="1"/>
      <c r="LHL151" s="1"/>
      <c r="LHM151" s="1"/>
      <c r="LHN151" s="1"/>
      <c r="LHO151" s="1"/>
      <c r="LHP151" s="1"/>
      <c r="LHQ151" s="1"/>
      <c r="LHR151" s="1"/>
      <c r="LHS151" s="1"/>
      <c r="LHT151" s="1"/>
      <c r="LHU151" s="1"/>
      <c r="LHV151" s="1"/>
      <c r="LHW151" s="1"/>
      <c r="LHX151" s="1"/>
      <c r="LHY151" s="1"/>
      <c r="LHZ151" s="1"/>
      <c r="LIA151" s="1"/>
      <c r="LIB151" s="1"/>
      <c r="LIC151" s="1"/>
      <c r="LID151" s="1"/>
      <c r="LIE151" s="1"/>
      <c r="LIF151" s="1"/>
      <c r="LIG151" s="1"/>
      <c r="LIH151" s="1"/>
      <c r="LII151" s="1"/>
      <c r="LIJ151" s="1"/>
      <c r="LIK151" s="1"/>
      <c r="LIL151" s="1"/>
      <c r="LIM151" s="1"/>
      <c r="LIN151" s="1"/>
      <c r="LIO151" s="1"/>
      <c r="LIP151" s="1"/>
      <c r="LIQ151" s="1"/>
      <c r="LIR151" s="1"/>
      <c r="LIS151" s="1"/>
      <c r="LIT151" s="1"/>
      <c r="LIU151" s="1"/>
      <c r="LIV151" s="1"/>
      <c r="LIW151" s="1"/>
      <c r="LIX151" s="1"/>
      <c r="LIY151" s="1"/>
      <c r="LIZ151" s="1"/>
      <c r="LJA151" s="1"/>
      <c r="LJB151" s="1"/>
      <c r="LJC151" s="1"/>
      <c r="LJD151" s="1"/>
      <c r="LJE151" s="1"/>
      <c r="LJF151" s="1"/>
      <c r="LJG151" s="1"/>
      <c r="LJH151" s="1"/>
      <c r="LJI151" s="1"/>
      <c r="LJJ151" s="1"/>
      <c r="LJK151" s="1"/>
      <c r="LJL151" s="1"/>
      <c r="LJM151" s="1"/>
      <c r="LJN151" s="1"/>
      <c r="LJO151" s="1"/>
      <c r="LJP151" s="1"/>
      <c r="LJQ151" s="1"/>
      <c r="LJR151" s="1"/>
      <c r="LJS151" s="1"/>
      <c r="LJT151" s="1"/>
      <c r="LJU151" s="1"/>
      <c r="LJV151" s="1"/>
      <c r="LJW151" s="1"/>
      <c r="LJX151" s="1"/>
      <c r="LJY151" s="1"/>
      <c r="LJZ151" s="1"/>
      <c r="LKA151" s="1"/>
      <c r="LKB151" s="1"/>
      <c r="LKC151" s="1"/>
      <c r="LKD151" s="1"/>
      <c r="LKK151" s="1"/>
      <c r="LKL151" s="1"/>
      <c r="LKM151" s="1"/>
      <c r="LKN151" s="1"/>
      <c r="LKO151" s="1"/>
      <c r="LKP151" s="1"/>
      <c r="LKQ151" s="1"/>
      <c r="LKR151" s="1"/>
      <c r="LKS151" s="1"/>
      <c r="LKT151" s="1"/>
      <c r="LKU151" s="1"/>
      <c r="LKV151" s="1"/>
      <c r="LKW151" s="1"/>
      <c r="LKX151" s="1"/>
      <c r="LKY151" s="1"/>
      <c r="LKZ151" s="1"/>
      <c r="LLA151" s="1"/>
      <c r="LLB151" s="1"/>
      <c r="LLC151" s="1"/>
      <c r="LLD151" s="1"/>
      <c r="LLE151" s="1"/>
      <c r="LLF151" s="1"/>
      <c r="LLG151" s="1"/>
      <c r="LLH151" s="1"/>
      <c r="LLI151" s="1"/>
      <c r="LLJ151" s="1"/>
      <c r="LLK151" s="1"/>
      <c r="LLL151" s="1"/>
      <c r="LLM151" s="1"/>
      <c r="LLN151" s="1"/>
      <c r="LLO151" s="1"/>
      <c r="LLP151" s="1"/>
      <c r="LLQ151" s="1"/>
      <c r="LLR151" s="1"/>
      <c r="LLS151" s="1"/>
      <c r="LLT151" s="1"/>
      <c r="LLU151" s="1"/>
      <c r="LLV151" s="1"/>
      <c r="LLW151" s="1"/>
      <c r="LLX151" s="1"/>
      <c r="LLY151" s="1"/>
      <c r="LLZ151" s="1"/>
      <c r="LMA151" s="1"/>
      <c r="LMB151" s="1"/>
      <c r="LMC151" s="1"/>
      <c r="LMD151" s="1"/>
      <c r="LME151" s="1"/>
      <c r="LMF151" s="1"/>
      <c r="LMG151" s="1"/>
      <c r="LMH151" s="1"/>
      <c r="LMI151" s="1"/>
      <c r="LMJ151" s="1"/>
      <c r="LMK151" s="1"/>
      <c r="LML151" s="1"/>
      <c r="LMM151" s="1"/>
      <c r="LMN151" s="1"/>
      <c r="LMO151" s="1"/>
      <c r="LMP151" s="1"/>
      <c r="LMQ151" s="1"/>
      <c r="LMR151" s="1"/>
      <c r="LMS151" s="1"/>
      <c r="LMT151" s="1"/>
      <c r="LMU151" s="1"/>
      <c r="LMV151" s="1"/>
      <c r="LMW151" s="1"/>
      <c r="LMX151" s="1"/>
      <c r="LMY151" s="1"/>
      <c r="LMZ151" s="1"/>
      <c r="LNA151" s="1"/>
      <c r="LNB151" s="1"/>
      <c r="LNC151" s="1"/>
      <c r="LND151" s="1"/>
      <c r="LNE151" s="1"/>
      <c r="LNF151" s="1"/>
      <c r="LNG151" s="1"/>
      <c r="LNH151" s="1"/>
      <c r="LNI151" s="1"/>
      <c r="LNJ151" s="1"/>
      <c r="LNK151" s="1"/>
      <c r="LNL151" s="1"/>
      <c r="LNM151" s="1"/>
      <c r="LNN151" s="1"/>
      <c r="LNO151" s="1"/>
      <c r="LNP151" s="1"/>
      <c r="LNQ151" s="1"/>
      <c r="LNR151" s="1"/>
      <c r="LNS151" s="1"/>
      <c r="LNT151" s="1"/>
      <c r="LNU151" s="1"/>
      <c r="LNV151" s="1"/>
      <c r="LNW151" s="1"/>
      <c r="LNX151" s="1"/>
      <c r="LNY151" s="1"/>
      <c r="LNZ151" s="1"/>
      <c r="LOA151" s="1"/>
      <c r="LOB151" s="1"/>
      <c r="LOC151" s="1"/>
      <c r="LOD151" s="1"/>
      <c r="LOE151" s="1"/>
      <c r="LOF151" s="1"/>
      <c r="LOG151" s="1"/>
      <c r="LOH151" s="1"/>
      <c r="LOI151" s="1"/>
      <c r="LOJ151" s="1"/>
      <c r="LOK151" s="1"/>
      <c r="LOL151" s="1"/>
      <c r="LOM151" s="1"/>
      <c r="LON151" s="1"/>
      <c r="LOO151" s="1"/>
      <c r="LOP151" s="1"/>
      <c r="LOQ151" s="1"/>
      <c r="LOR151" s="1"/>
      <c r="LOS151" s="1"/>
      <c r="LOT151" s="1"/>
      <c r="LOU151" s="1"/>
      <c r="LOV151" s="1"/>
      <c r="LOW151" s="1"/>
      <c r="LOX151" s="1"/>
      <c r="LOY151" s="1"/>
      <c r="LOZ151" s="1"/>
      <c r="LPA151" s="1"/>
      <c r="LPB151" s="1"/>
      <c r="LPC151" s="1"/>
      <c r="LPD151" s="1"/>
      <c r="LPE151" s="1"/>
      <c r="LPF151" s="1"/>
      <c r="LPG151" s="1"/>
      <c r="LPH151" s="1"/>
      <c r="LPI151" s="1"/>
      <c r="LPJ151" s="1"/>
      <c r="LPK151" s="1"/>
      <c r="LPL151" s="1"/>
      <c r="LPM151" s="1"/>
      <c r="LPN151" s="1"/>
      <c r="LPO151" s="1"/>
      <c r="LPP151" s="1"/>
      <c r="LPQ151" s="1"/>
      <c r="LPR151" s="1"/>
      <c r="LPS151" s="1"/>
      <c r="LPT151" s="1"/>
      <c r="LPU151" s="1"/>
      <c r="LPV151" s="1"/>
      <c r="LPW151" s="1"/>
      <c r="LPX151" s="1"/>
      <c r="LPY151" s="1"/>
      <c r="LPZ151" s="1"/>
      <c r="LQA151" s="1"/>
      <c r="LQB151" s="1"/>
      <c r="LQC151" s="1"/>
      <c r="LQD151" s="1"/>
      <c r="LQE151" s="1"/>
      <c r="LQF151" s="1"/>
      <c r="LQG151" s="1"/>
      <c r="LQH151" s="1"/>
      <c r="LQI151" s="1"/>
      <c r="LQJ151" s="1"/>
      <c r="LQK151" s="1"/>
      <c r="LQL151" s="1"/>
      <c r="LQM151" s="1"/>
      <c r="LQN151" s="1"/>
      <c r="LQO151" s="1"/>
      <c r="LQP151" s="1"/>
      <c r="LQQ151" s="1"/>
      <c r="LQR151" s="1"/>
      <c r="LQS151" s="1"/>
      <c r="LQT151" s="1"/>
      <c r="LQU151" s="1"/>
      <c r="LQV151" s="1"/>
      <c r="LQW151" s="1"/>
      <c r="LQX151" s="1"/>
      <c r="LQY151" s="1"/>
      <c r="LQZ151" s="1"/>
      <c r="LRA151" s="1"/>
      <c r="LRB151" s="1"/>
      <c r="LRC151" s="1"/>
      <c r="LRD151" s="1"/>
      <c r="LRE151" s="1"/>
      <c r="LRF151" s="1"/>
      <c r="LRG151" s="1"/>
      <c r="LRH151" s="1"/>
      <c r="LRI151" s="1"/>
      <c r="LRJ151" s="1"/>
      <c r="LRK151" s="1"/>
      <c r="LRL151" s="1"/>
      <c r="LRM151" s="1"/>
      <c r="LRN151" s="1"/>
      <c r="LRO151" s="1"/>
      <c r="LRP151" s="1"/>
      <c r="LRQ151" s="1"/>
      <c r="LRR151" s="1"/>
      <c r="LRS151" s="1"/>
      <c r="LRT151" s="1"/>
      <c r="LRU151" s="1"/>
      <c r="LRV151" s="1"/>
      <c r="LRW151" s="1"/>
      <c r="LRX151" s="1"/>
      <c r="LRY151" s="1"/>
      <c r="LRZ151" s="1"/>
      <c r="LSA151" s="1"/>
      <c r="LSB151" s="1"/>
      <c r="LSC151" s="1"/>
      <c r="LSD151" s="1"/>
      <c r="LSE151" s="1"/>
      <c r="LSF151" s="1"/>
      <c r="LSG151" s="1"/>
      <c r="LSH151" s="1"/>
      <c r="LSI151" s="1"/>
      <c r="LSJ151" s="1"/>
      <c r="LSK151" s="1"/>
      <c r="LSL151" s="1"/>
      <c r="LSM151" s="1"/>
      <c r="LSN151" s="1"/>
      <c r="LSO151" s="1"/>
      <c r="LSP151" s="1"/>
      <c r="LSQ151" s="1"/>
      <c r="LSR151" s="1"/>
      <c r="LSS151" s="1"/>
      <c r="LST151" s="1"/>
      <c r="LSU151" s="1"/>
      <c r="LSV151" s="1"/>
      <c r="LSW151" s="1"/>
      <c r="LSX151" s="1"/>
      <c r="LSY151" s="1"/>
      <c r="LSZ151" s="1"/>
      <c r="LTA151" s="1"/>
      <c r="LTB151" s="1"/>
      <c r="LTC151" s="1"/>
      <c r="LTD151" s="1"/>
      <c r="LTE151" s="1"/>
      <c r="LTF151" s="1"/>
      <c r="LTG151" s="1"/>
      <c r="LTH151" s="1"/>
      <c r="LTI151" s="1"/>
      <c r="LTJ151" s="1"/>
      <c r="LTK151" s="1"/>
      <c r="LTL151" s="1"/>
      <c r="LTM151" s="1"/>
      <c r="LTN151" s="1"/>
      <c r="LTO151" s="1"/>
      <c r="LTP151" s="1"/>
      <c r="LTQ151" s="1"/>
      <c r="LTR151" s="1"/>
      <c r="LTS151" s="1"/>
      <c r="LTT151" s="1"/>
      <c r="LTU151" s="1"/>
      <c r="LTV151" s="1"/>
      <c r="LTW151" s="1"/>
      <c r="LTX151" s="1"/>
      <c r="LTY151" s="1"/>
      <c r="LTZ151" s="1"/>
      <c r="LUG151" s="1"/>
      <c r="LUH151" s="1"/>
      <c r="LUI151" s="1"/>
      <c r="LUJ151" s="1"/>
      <c r="LUK151" s="1"/>
      <c r="LUL151" s="1"/>
      <c r="LUM151" s="1"/>
      <c r="LUN151" s="1"/>
      <c r="LUO151" s="1"/>
      <c r="LUP151" s="1"/>
      <c r="LUQ151" s="1"/>
      <c r="LUR151" s="1"/>
      <c r="LUS151" s="1"/>
      <c r="LUT151" s="1"/>
      <c r="LUU151" s="1"/>
      <c r="LUV151" s="1"/>
      <c r="LUW151" s="1"/>
      <c r="LUX151" s="1"/>
      <c r="LUY151" s="1"/>
      <c r="LUZ151" s="1"/>
      <c r="LVA151" s="1"/>
      <c r="LVB151" s="1"/>
      <c r="LVC151" s="1"/>
      <c r="LVD151" s="1"/>
      <c r="LVE151" s="1"/>
      <c r="LVF151" s="1"/>
      <c r="LVG151" s="1"/>
      <c r="LVH151" s="1"/>
      <c r="LVI151" s="1"/>
      <c r="LVJ151" s="1"/>
      <c r="LVK151" s="1"/>
      <c r="LVL151" s="1"/>
      <c r="LVM151" s="1"/>
      <c r="LVN151" s="1"/>
      <c r="LVO151" s="1"/>
      <c r="LVP151" s="1"/>
      <c r="LVQ151" s="1"/>
      <c r="LVR151" s="1"/>
      <c r="LVS151" s="1"/>
      <c r="LVT151" s="1"/>
      <c r="LVU151" s="1"/>
      <c r="LVV151" s="1"/>
      <c r="LVW151" s="1"/>
      <c r="LVX151" s="1"/>
      <c r="LVY151" s="1"/>
      <c r="LVZ151" s="1"/>
      <c r="LWA151" s="1"/>
      <c r="LWB151" s="1"/>
      <c r="LWC151" s="1"/>
      <c r="LWD151" s="1"/>
      <c r="LWE151" s="1"/>
      <c r="LWF151" s="1"/>
      <c r="LWG151" s="1"/>
      <c r="LWH151" s="1"/>
      <c r="LWI151" s="1"/>
      <c r="LWJ151" s="1"/>
      <c r="LWK151" s="1"/>
      <c r="LWL151" s="1"/>
      <c r="LWM151" s="1"/>
      <c r="LWN151" s="1"/>
      <c r="LWO151" s="1"/>
      <c r="LWP151" s="1"/>
      <c r="LWQ151" s="1"/>
      <c r="LWR151" s="1"/>
      <c r="LWS151" s="1"/>
      <c r="LWT151" s="1"/>
      <c r="LWU151" s="1"/>
      <c r="LWV151" s="1"/>
      <c r="LWW151" s="1"/>
      <c r="LWX151" s="1"/>
      <c r="LWY151" s="1"/>
      <c r="LWZ151" s="1"/>
      <c r="LXA151" s="1"/>
      <c r="LXB151" s="1"/>
      <c r="LXC151" s="1"/>
      <c r="LXD151" s="1"/>
      <c r="LXE151" s="1"/>
      <c r="LXF151" s="1"/>
      <c r="LXG151" s="1"/>
      <c r="LXH151" s="1"/>
      <c r="LXI151" s="1"/>
      <c r="LXJ151" s="1"/>
      <c r="LXK151" s="1"/>
      <c r="LXL151" s="1"/>
      <c r="LXM151" s="1"/>
      <c r="LXN151" s="1"/>
      <c r="LXO151" s="1"/>
      <c r="LXP151" s="1"/>
      <c r="LXQ151" s="1"/>
      <c r="LXR151" s="1"/>
      <c r="LXS151" s="1"/>
      <c r="LXT151" s="1"/>
      <c r="LXU151" s="1"/>
      <c r="LXV151" s="1"/>
      <c r="LXW151" s="1"/>
      <c r="LXX151" s="1"/>
      <c r="LXY151" s="1"/>
      <c r="LXZ151" s="1"/>
      <c r="LYA151" s="1"/>
      <c r="LYB151" s="1"/>
      <c r="LYC151" s="1"/>
      <c r="LYD151" s="1"/>
      <c r="LYE151" s="1"/>
      <c r="LYF151" s="1"/>
      <c r="LYG151" s="1"/>
      <c r="LYH151" s="1"/>
      <c r="LYI151" s="1"/>
      <c r="LYJ151" s="1"/>
      <c r="LYK151" s="1"/>
      <c r="LYL151" s="1"/>
      <c r="LYM151" s="1"/>
      <c r="LYN151" s="1"/>
      <c r="LYO151" s="1"/>
      <c r="LYP151" s="1"/>
      <c r="LYQ151" s="1"/>
      <c r="LYR151" s="1"/>
      <c r="LYS151" s="1"/>
      <c r="LYT151" s="1"/>
      <c r="LYU151" s="1"/>
      <c r="LYV151" s="1"/>
      <c r="LYW151" s="1"/>
      <c r="LYX151" s="1"/>
      <c r="LYY151" s="1"/>
      <c r="LYZ151" s="1"/>
      <c r="LZA151" s="1"/>
      <c r="LZB151" s="1"/>
      <c r="LZC151" s="1"/>
      <c r="LZD151" s="1"/>
      <c r="LZE151" s="1"/>
      <c r="LZF151" s="1"/>
      <c r="LZG151" s="1"/>
      <c r="LZH151" s="1"/>
      <c r="LZI151" s="1"/>
      <c r="LZJ151" s="1"/>
      <c r="LZK151" s="1"/>
      <c r="LZL151" s="1"/>
      <c r="LZM151" s="1"/>
      <c r="LZN151" s="1"/>
      <c r="LZO151" s="1"/>
      <c r="LZP151" s="1"/>
      <c r="LZQ151" s="1"/>
      <c r="LZR151" s="1"/>
      <c r="LZS151" s="1"/>
      <c r="LZT151" s="1"/>
      <c r="LZU151" s="1"/>
      <c r="LZV151" s="1"/>
      <c r="LZW151" s="1"/>
      <c r="LZX151" s="1"/>
      <c r="LZY151" s="1"/>
      <c r="LZZ151" s="1"/>
      <c r="MAA151" s="1"/>
      <c r="MAB151" s="1"/>
      <c r="MAC151" s="1"/>
      <c r="MAD151" s="1"/>
      <c r="MAE151" s="1"/>
      <c r="MAF151" s="1"/>
      <c r="MAG151" s="1"/>
      <c r="MAH151" s="1"/>
      <c r="MAI151" s="1"/>
      <c r="MAJ151" s="1"/>
      <c r="MAK151" s="1"/>
      <c r="MAL151" s="1"/>
      <c r="MAM151" s="1"/>
      <c r="MAN151" s="1"/>
      <c r="MAO151" s="1"/>
      <c r="MAP151" s="1"/>
      <c r="MAQ151" s="1"/>
      <c r="MAR151" s="1"/>
      <c r="MAS151" s="1"/>
      <c r="MAT151" s="1"/>
      <c r="MAU151" s="1"/>
      <c r="MAV151" s="1"/>
      <c r="MAW151" s="1"/>
      <c r="MAX151" s="1"/>
      <c r="MAY151" s="1"/>
      <c r="MAZ151" s="1"/>
      <c r="MBA151" s="1"/>
      <c r="MBB151" s="1"/>
      <c r="MBC151" s="1"/>
      <c r="MBD151" s="1"/>
      <c r="MBE151" s="1"/>
      <c r="MBF151" s="1"/>
      <c r="MBG151" s="1"/>
      <c r="MBH151" s="1"/>
      <c r="MBI151" s="1"/>
      <c r="MBJ151" s="1"/>
      <c r="MBK151" s="1"/>
      <c r="MBL151" s="1"/>
      <c r="MBM151" s="1"/>
      <c r="MBN151" s="1"/>
      <c r="MBO151" s="1"/>
      <c r="MBP151" s="1"/>
      <c r="MBQ151" s="1"/>
      <c r="MBR151" s="1"/>
      <c r="MBS151" s="1"/>
      <c r="MBT151" s="1"/>
      <c r="MBU151" s="1"/>
      <c r="MBV151" s="1"/>
      <c r="MBW151" s="1"/>
      <c r="MBX151" s="1"/>
      <c r="MBY151" s="1"/>
      <c r="MBZ151" s="1"/>
      <c r="MCA151" s="1"/>
      <c r="MCB151" s="1"/>
      <c r="MCC151" s="1"/>
      <c r="MCD151" s="1"/>
      <c r="MCE151" s="1"/>
      <c r="MCF151" s="1"/>
      <c r="MCG151" s="1"/>
      <c r="MCH151" s="1"/>
      <c r="MCI151" s="1"/>
      <c r="MCJ151" s="1"/>
      <c r="MCK151" s="1"/>
      <c r="MCL151" s="1"/>
      <c r="MCM151" s="1"/>
      <c r="MCN151" s="1"/>
      <c r="MCO151" s="1"/>
      <c r="MCP151" s="1"/>
      <c r="MCQ151" s="1"/>
      <c r="MCR151" s="1"/>
      <c r="MCS151" s="1"/>
      <c r="MCT151" s="1"/>
      <c r="MCU151" s="1"/>
      <c r="MCV151" s="1"/>
      <c r="MCW151" s="1"/>
      <c r="MCX151" s="1"/>
      <c r="MCY151" s="1"/>
      <c r="MCZ151" s="1"/>
      <c r="MDA151" s="1"/>
      <c r="MDB151" s="1"/>
      <c r="MDC151" s="1"/>
      <c r="MDD151" s="1"/>
      <c r="MDE151" s="1"/>
      <c r="MDF151" s="1"/>
      <c r="MDG151" s="1"/>
      <c r="MDH151" s="1"/>
      <c r="MDI151" s="1"/>
      <c r="MDJ151" s="1"/>
      <c r="MDK151" s="1"/>
      <c r="MDL151" s="1"/>
      <c r="MDM151" s="1"/>
      <c r="MDN151" s="1"/>
      <c r="MDO151" s="1"/>
      <c r="MDP151" s="1"/>
      <c r="MDQ151" s="1"/>
      <c r="MDR151" s="1"/>
      <c r="MDS151" s="1"/>
      <c r="MDT151" s="1"/>
      <c r="MDU151" s="1"/>
      <c r="MDV151" s="1"/>
      <c r="MEC151" s="1"/>
      <c r="MED151" s="1"/>
      <c r="MEE151" s="1"/>
      <c r="MEF151" s="1"/>
      <c r="MEG151" s="1"/>
      <c r="MEH151" s="1"/>
      <c r="MEI151" s="1"/>
      <c r="MEJ151" s="1"/>
      <c r="MEK151" s="1"/>
      <c r="MEL151" s="1"/>
      <c r="MEM151" s="1"/>
      <c r="MEN151" s="1"/>
      <c r="MEO151" s="1"/>
      <c r="MEP151" s="1"/>
      <c r="MEQ151" s="1"/>
      <c r="MER151" s="1"/>
      <c r="MES151" s="1"/>
      <c r="MET151" s="1"/>
      <c r="MEU151" s="1"/>
      <c r="MEV151" s="1"/>
      <c r="MEW151" s="1"/>
      <c r="MEX151" s="1"/>
      <c r="MEY151" s="1"/>
      <c r="MEZ151" s="1"/>
      <c r="MFA151" s="1"/>
      <c r="MFB151" s="1"/>
      <c r="MFC151" s="1"/>
      <c r="MFD151" s="1"/>
      <c r="MFE151" s="1"/>
      <c r="MFF151" s="1"/>
      <c r="MFG151" s="1"/>
      <c r="MFH151" s="1"/>
      <c r="MFI151" s="1"/>
      <c r="MFJ151" s="1"/>
      <c r="MFK151" s="1"/>
      <c r="MFL151" s="1"/>
      <c r="MFM151" s="1"/>
      <c r="MFN151" s="1"/>
      <c r="MFO151" s="1"/>
      <c r="MFP151" s="1"/>
      <c r="MFQ151" s="1"/>
      <c r="MFR151" s="1"/>
      <c r="MFS151" s="1"/>
      <c r="MFT151" s="1"/>
      <c r="MFU151" s="1"/>
      <c r="MFV151" s="1"/>
      <c r="MFW151" s="1"/>
      <c r="MFX151" s="1"/>
      <c r="MFY151" s="1"/>
      <c r="MFZ151" s="1"/>
      <c r="MGA151" s="1"/>
      <c r="MGB151" s="1"/>
      <c r="MGC151" s="1"/>
      <c r="MGD151" s="1"/>
      <c r="MGE151" s="1"/>
      <c r="MGF151" s="1"/>
      <c r="MGG151" s="1"/>
      <c r="MGH151" s="1"/>
      <c r="MGI151" s="1"/>
      <c r="MGJ151" s="1"/>
      <c r="MGK151" s="1"/>
      <c r="MGL151" s="1"/>
      <c r="MGM151" s="1"/>
      <c r="MGN151" s="1"/>
      <c r="MGO151" s="1"/>
      <c r="MGP151" s="1"/>
      <c r="MGQ151" s="1"/>
      <c r="MGR151" s="1"/>
      <c r="MGS151" s="1"/>
      <c r="MGT151" s="1"/>
      <c r="MGU151" s="1"/>
      <c r="MGV151" s="1"/>
      <c r="MGW151" s="1"/>
      <c r="MGX151" s="1"/>
      <c r="MGY151" s="1"/>
      <c r="MGZ151" s="1"/>
      <c r="MHA151" s="1"/>
      <c r="MHB151" s="1"/>
      <c r="MHC151" s="1"/>
      <c r="MHD151" s="1"/>
      <c r="MHE151" s="1"/>
      <c r="MHF151" s="1"/>
      <c r="MHG151" s="1"/>
      <c r="MHH151" s="1"/>
      <c r="MHI151" s="1"/>
      <c r="MHJ151" s="1"/>
      <c r="MHK151" s="1"/>
      <c r="MHL151" s="1"/>
      <c r="MHM151" s="1"/>
      <c r="MHN151" s="1"/>
      <c r="MHO151" s="1"/>
      <c r="MHP151" s="1"/>
      <c r="MHQ151" s="1"/>
      <c r="MHR151" s="1"/>
      <c r="MHS151" s="1"/>
      <c r="MHT151" s="1"/>
      <c r="MHU151" s="1"/>
      <c r="MHV151" s="1"/>
      <c r="MHW151" s="1"/>
      <c r="MHX151" s="1"/>
      <c r="MHY151" s="1"/>
      <c r="MHZ151" s="1"/>
      <c r="MIA151" s="1"/>
      <c r="MIB151" s="1"/>
      <c r="MIC151" s="1"/>
      <c r="MID151" s="1"/>
      <c r="MIE151" s="1"/>
      <c r="MIF151" s="1"/>
      <c r="MIG151" s="1"/>
      <c r="MIH151" s="1"/>
      <c r="MII151" s="1"/>
      <c r="MIJ151" s="1"/>
      <c r="MIK151" s="1"/>
      <c r="MIL151" s="1"/>
      <c r="MIM151" s="1"/>
      <c r="MIN151" s="1"/>
      <c r="MIO151" s="1"/>
      <c r="MIP151" s="1"/>
      <c r="MIQ151" s="1"/>
      <c r="MIR151" s="1"/>
      <c r="MIS151" s="1"/>
      <c r="MIT151" s="1"/>
      <c r="MIU151" s="1"/>
      <c r="MIV151" s="1"/>
      <c r="MIW151" s="1"/>
      <c r="MIX151" s="1"/>
      <c r="MIY151" s="1"/>
      <c r="MIZ151" s="1"/>
      <c r="MJA151" s="1"/>
      <c r="MJB151" s="1"/>
      <c r="MJC151" s="1"/>
      <c r="MJD151" s="1"/>
      <c r="MJE151" s="1"/>
      <c r="MJF151" s="1"/>
      <c r="MJG151" s="1"/>
      <c r="MJH151" s="1"/>
      <c r="MJI151" s="1"/>
      <c r="MJJ151" s="1"/>
      <c r="MJK151" s="1"/>
      <c r="MJL151" s="1"/>
      <c r="MJM151" s="1"/>
      <c r="MJN151" s="1"/>
      <c r="MJO151" s="1"/>
      <c r="MJP151" s="1"/>
      <c r="MJQ151" s="1"/>
      <c r="MJR151" s="1"/>
      <c r="MJS151" s="1"/>
      <c r="MJT151" s="1"/>
      <c r="MJU151" s="1"/>
      <c r="MJV151" s="1"/>
      <c r="MJW151" s="1"/>
      <c r="MJX151" s="1"/>
      <c r="MJY151" s="1"/>
      <c r="MJZ151" s="1"/>
      <c r="MKA151" s="1"/>
      <c r="MKB151" s="1"/>
      <c r="MKC151" s="1"/>
      <c r="MKD151" s="1"/>
      <c r="MKE151" s="1"/>
      <c r="MKF151" s="1"/>
      <c r="MKG151" s="1"/>
      <c r="MKH151" s="1"/>
      <c r="MKI151" s="1"/>
      <c r="MKJ151" s="1"/>
      <c r="MKK151" s="1"/>
      <c r="MKL151" s="1"/>
      <c r="MKM151" s="1"/>
      <c r="MKN151" s="1"/>
      <c r="MKO151" s="1"/>
      <c r="MKP151" s="1"/>
      <c r="MKQ151" s="1"/>
      <c r="MKR151" s="1"/>
      <c r="MKS151" s="1"/>
      <c r="MKT151" s="1"/>
      <c r="MKU151" s="1"/>
      <c r="MKV151" s="1"/>
      <c r="MKW151" s="1"/>
      <c r="MKX151" s="1"/>
      <c r="MKY151" s="1"/>
      <c r="MKZ151" s="1"/>
      <c r="MLA151" s="1"/>
      <c r="MLB151" s="1"/>
      <c r="MLC151" s="1"/>
      <c r="MLD151" s="1"/>
      <c r="MLE151" s="1"/>
      <c r="MLF151" s="1"/>
      <c r="MLG151" s="1"/>
      <c r="MLH151" s="1"/>
      <c r="MLI151" s="1"/>
      <c r="MLJ151" s="1"/>
      <c r="MLK151" s="1"/>
      <c r="MLL151" s="1"/>
      <c r="MLM151" s="1"/>
      <c r="MLN151" s="1"/>
      <c r="MLO151" s="1"/>
      <c r="MLP151" s="1"/>
      <c r="MLQ151" s="1"/>
      <c r="MLR151" s="1"/>
      <c r="MLS151" s="1"/>
      <c r="MLT151" s="1"/>
      <c r="MLU151" s="1"/>
      <c r="MLV151" s="1"/>
      <c r="MLW151" s="1"/>
      <c r="MLX151" s="1"/>
      <c r="MLY151" s="1"/>
      <c r="MLZ151" s="1"/>
      <c r="MMA151" s="1"/>
      <c r="MMB151" s="1"/>
      <c r="MMC151" s="1"/>
      <c r="MMD151" s="1"/>
      <c r="MME151" s="1"/>
      <c r="MMF151" s="1"/>
      <c r="MMG151" s="1"/>
      <c r="MMH151" s="1"/>
      <c r="MMI151" s="1"/>
      <c r="MMJ151" s="1"/>
      <c r="MMK151" s="1"/>
      <c r="MML151" s="1"/>
      <c r="MMM151" s="1"/>
      <c r="MMN151" s="1"/>
      <c r="MMO151" s="1"/>
      <c r="MMP151" s="1"/>
      <c r="MMQ151" s="1"/>
      <c r="MMR151" s="1"/>
      <c r="MMS151" s="1"/>
      <c r="MMT151" s="1"/>
      <c r="MMU151" s="1"/>
      <c r="MMV151" s="1"/>
      <c r="MMW151" s="1"/>
      <c r="MMX151" s="1"/>
      <c r="MMY151" s="1"/>
      <c r="MMZ151" s="1"/>
      <c r="MNA151" s="1"/>
      <c r="MNB151" s="1"/>
      <c r="MNC151" s="1"/>
      <c r="MND151" s="1"/>
      <c r="MNE151" s="1"/>
      <c r="MNF151" s="1"/>
      <c r="MNG151" s="1"/>
      <c r="MNH151" s="1"/>
      <c r="MNI151" s="1"/>
      <c r="MNJ151" s="1"/>
      <c r="MNK151" s="1"/>
      <c r="MNL151" s="1"/>
      <c r="MNM151" s="1"/>
      <c r="MNN151" s="1"/>
      <c r="MNO151" s="1"/>
      <c r="MNP151" s="1"/>
      <c r="MNQ151" s="1"/>
      <c r="MNR151" s="1"/>
      <c r="MNY151" s="1"/>
      <c r="MNZ151" s="1"/>
      <c r="MOA151" s="1"/>
      <c r="MOB151" s="1"/>
      <c r="MOC151" s="1"/>
      <c r="MOD151" s="1"/>
      <c r="MOE151" s="1"/>
      <c r="MOF151" s="1"/>
      <c r="MOG151" s="1"/>
      <c r="MOH151" s="1"/>
      <c r="MOI151" s="1"/>
      <c r="MOJ151" s="1"/>
      <c r="MOK151" s="1"/>
      <c r="MOL151" s="1"/>
      <c r="MOM151" s="1"/>
      <c r="MON151" s="1"/>
      <c r="MOO151" s="1"/>
      <c r="MOP151" s="1"/>
      <c r="MOQ151" s="1"/>
      <c r="MOR151" s="1"/>
      <c r="MOS151" s="1"/>
      <c r="MOT151" s="1"/>
      <c r="MOU151" s="1"/>
      <c r="MOV151" s="1"/>
      <c r="MOW151" s="1"/>
      <c r="MOX151" s="1"/>
      <c r="MOY151" s="1"/>
      <c r="MOZ151" s="1"/>
      <c r="MPA151" s="1"/>
      <c r="MPB151" s="1"/>
      <c r="MPC151" s="1"/>
      <c r="MPD151" s="1"/>
      <c r="MPE151" s="1"/>
      <c r="MPF151" s="1"/>
      <c r="MPG151" s="1"/>
      <c r="MPH151" s="1"/>
      <c r="MPI151" s="1"/>
      <c r="MPJ151" s="1"/>
      <c r="MPK151" s="1"/>
      <c r="MPL151" s="1"/>
      <c r="MPM151" s="1"/>
      <c r="MPN151" s="1"/>
      <c r="MPO151" s="1"/>
      <c r="MPP151" s="1"/>
      <c r="MPQ151" s="1"/>
      <c r="MPR151" s="1"/>
      <c r="MPS151" s="1"/>
      <c r="MPT151" s="1"/>
      <c r="MPU151" s="1"/>
      <c r="MPV151" s="1"/>
      <c r="MPW151" s="1"/>
      <c r="MPX151" s="1"/>
      <c r="MPY151" s="1"/>
      <c r="MPZ151" s="1"/>
      <c r="MQA151" s="1"/>
      <c r="MQB151" s="1"/>
      <c r="MQC151" s="1"/>
      <c r="MQD151" s="1"/>
      <c r="MQE151" s="1"/>
      <c r="MQF151" s="1"/>
      <c r="MQG151" s="1"/>
      <c r="MQH151" s="1"/>
      <c r="MQI151" s="1"/>
      <c r="MQJ151" s="1"/>
      <c r="MQK151" s="1"/>
      <c r="MQL151" s="1"/>
      <c r="MQM151" s="1"/>
      <c r="MQN151" s="1"/>
      <c r="MQO151" s="1"/>
      <c r="MQP151" s="1"/>
      <c r="MQQ151" s="1"/>
      <c r="MQR151" s="1"/>
      <c r="MQS151" s="1"/>
      <c r="MQT151" s="1"/>
      <c r="MQU151" s="1"/>
      <c r="MQV151" s="1"/>
      <c r="MQW151" s="1"/>
      <c r="MQX151" s="1"/>
      <c r="MQY151" s="1"/>
      <c r="MQZ151" s="1"/>
      <c r="MRA151" s="1"/>
      <c r="MRB151" s="1"/>
      <c r="MRC151" s="1"/>
      <c r="MRD151" s="1"/>
      <c r="MRE151" s="1"/>
      <c r="MRF151" s="1"/>
      <c r="MRG151" s="1"/>
      <c r="MRH151" s="1"/>
      <c r="MRI151" s="1"/>
      <c r="MRJ151" s="1"/>
      <c r="MRK151" s="1"/>
      <c r="MRL151" s="1"/>
      <c r="MRM151" s="1"/>
      <c r="MRN151" s="1"/>
      <c r="MRO151" s="1"/>
      <c r="MRP151" s="1"/>
      <c r="MRQ151" s="1"/>
      <c r="MRR151" s="1"/>
      <c r="MRS151" s="1"/>
      <c r="MRT151" s="1"/>
      <c r="MRU151" s="1"/>
      <c r="MRV151" s="1"/>
      <c r="MRW151" s="1"/>
      <c r="MRX151" s="1"/>
      <c r="MRY151" s="1"/>
      <c r="MRZ151" s="1"/>
      <c r="MSA151" s="1"/>
      <c r="MSB151" s="1"/>
      <c r="MSC151" s="1"/>
      <c r="MSD151" s="1"/>
      <c r="MSE151" s="1"/>
      <c r="MSF151" s="1"/>
      <c r="MSG151" s="1"/>
      <c r="MSH151" s="1"/>
      <c r="MSI151" s="1"/>
      <c r="MSJ151" s="1"/>
      <c r="MSK151" s="1"/>
      <c r="MSL151" s="1"/>
      <c r="MSM151" s="1"/>
      <c r="MSN151" s="1"/>
      <c r="MSO151" s="1"/>
      <c r="MSP151" s="1"/>
      <c r="MSQ151" s="1"/>
      <c r="MSR151" s="1"/>
      <c r="MSS151" s="1"/>
      <c r="MST151" s="1"/>
      <c r="MSU151" s="1"/>
      <c r="MSV151" s="1"/>
      <c r="MSW151" s="1"/>
      <c r="MSX151" s="1"/>
      <c r="MSY151" s="1"/>
      <c r="MSZ151" s="1"/>
      <c r="MTA151" s="1"/>
      <c r="MTB151" s="1"/>
      <c r="MTC151" s="1"/>
      <c r="MTD151" s="1"/>
      <c r="MTE151" s="1"/>
      <c r="MTF151" s="1"/>
      <c r="MTG151" s="1"/>
      <c r="MTH151" s="1"/>
      <c r="MTI151" s="1"/>
      <c r="MTJ151" s="1"/>
      <c r="MTK151" s="1"/>
      <c r="MTL151" s="1"/>
      <c r="MTM151" s="1"/>
      <c r="MTN151" s="1"/>
      <c r="MTO151" s="1"/>
      <c r="MTP151" s="1"/>
      <c r="MTQ151" s="1"/>
      <c r="MTR151" s="1"/>
      <c r="MTS151" s="1"/>
      <c r="MTT151" s="1"/>
      <c r="MTU151" s="1"/>
      <c r="MTV151" s="1"/>
      <c r="MTW151" s="1"/>
      <c r="MTX151" s="1"/>
      <c r="MTY151" s="1"/>
      <c r="MTZ151" s="1"/>
      <c r="MUA151" s="1"/>
      <c r="MUB151" s="1"/>
      <c r="MUC151" s="1"/>
      <c r="MUD151" s="1"/>
      <c r="MUE151" s="1"/>
      <c r="MUF151" s="1"/>
      <c r="MUG151" s="1"/>
      <c r="MUH151" s="1"/>
      <c r="MUI151" s="1"/>
      <c r="MUJ151" s="1"/>
      <c r="MUK151" s="1"/>
      <c r="MUL151" s="1"/>
      <c r="MUM151" s="1"/>
      <c r="MUN151" s="1"/>
      <c r="MUO151" s="1"/>
      <c r="MUP151" s="1"/>
      <c r="MUQ151" s="1"/>
      <c r="MUR151" s="1"/>
      <c r="MUS151" s="1"/>
      <c r="MUT151" s="1"/>
      <c r="MUU151" s="1"/>
      <c r="MUV151" s="1"/>
      <c r="MUW151" s="1"/>
      <c r="MUX151" s="1"/>
      <c r="MUY151" s="1"/>
      <c r="MUZ151" s="1"/>
      <c r="MVA151" s="1"/>
      <c r="MVB151" s="1"/>
      <c r="MVC151" s="1"/>
      <c r="MVD151" s="1"/>
      <c r="MVE151" s="1"/>
      <c r="MVF151" s="1"/>
      <c r="MVG151" s="1"/>
      <c r="MVH151" s="1"/>
      <c r="MVI151" s="1"/>
      <c r="MVJ151" s="1"/>
      <c r="MVK151" s="1"/>
      <c r="MVL151" s="1"/>
      <c r="MVM151" s="1"/>
      <c r="MVN151" s="1"/>
      <c r="MVO151" s="1"/>
      <c r="MVP151" s="1"/>
      <c r="MVQ151" s="1"/>
      <c r="MVR151" s="1"/>
      <c r="MVS151" s="1"/>
      <c r="MVT151" s="1"/>
      <c r="MVU151" s="1"/>
      <c r="MVV151" s="1"/>
      <c r="MVW151" s="1"/>
      <c r="MVX151" s="1"/>
      <c r="MVY151" s="1"/>
      <c r="MVZ151" s="1"/>
      <c r="MWA151" s="1"/>
      <c r="MWB151" s="1"/>
      <c r="MWC151" s="1"/>
      <c r="MWD151" s="1"/>
      <c r="MWE151" s="1"/>
      <c r="MWF151" s="1"/>
      <c r="MWG151" s="1"/>
      <c r="MWH151" s="1"/>
      <c r="MWI151" s="1"/>
      <c r="MWJ151" s="1"/>
      <c r="MWK151" s="1"/>
      <c r="MWL151" s="1"/>
      <c r="MWM151" s="1"/>
      <c r="MWN151" s="1"/>
      <c r="MWO151" s="1"/>
      <c r="MWP151" s="1"/>
      <c r="MWQ151" s="1"/>
      <c r="MWR151" s="1"/>
      <c r="MWS151" s="1"/>
      <c r="MWT151" s="1"/>
      <c r="MWU151" s="1"/>
      <c r="MWV151" s="1"/>
      <c r="MWW151" s="1"/>
      <c r="MWX151" s="1"/>
      <c r="MWY151" s="1"/>
      <c r="MWZ151" s="1"/>
      <c r="MXA151" s="1"/>
      <c r="MXB151" s="1"/>
      <c r="MXC151" s="1"/>
      <c r="MXD151" s="1"/>
      <c r="MXE151" s="1"/>
      <c r="MXF151" s="1"/>
      <c r="MXG151" s="1"/>
      <c r="MXH151" s="1"/>
      <c r="MXI151" s="1"/>
      <c r="MXJ151" s="1"/>
      <c r="MXK151" s="1"/>
      <c r="MXL151" s="1"/>
      <c r="MXM151" s="1"/>
      <c r="MXN151" s="1"/>
      <c r="MXU151" s="1"/>
      <c r="MXV151" s="1"/>
      <c r="MXW151" s="1"/>
      <c r="MXX151" s="1"/>
      <c r="MXY151" s="1"/>
      <c r="MXZ151" s="1"/>
      <c r="MYA151" s="1"/>
      <c r="MYB151" s="1"/>
      <c r="MYC151" s="1"/>
      <c r="MYD151" s="1"/>
      <c r="MYE151" s="1"/>
      <c r="MYF151" s="1"/>
      <c r="MYG151" s="1"/>
      <c r="MYH151" s="1"/>
      <c r="MYI151" s="1"/>
      <c r="MYJ151" s="1"/>
      <c r="MYK151" s="1"/>
      <c r="MYL151" s="1"/>
      <c r="MYM151" s="1"/>
      <c r="MYN151" s="1"/>
      <c r="MYO151" s="1"/>
      <c r="MYP151" s="1"/>
      <c r="MYQ151" s="1"/>
      <c r="MYR151" s="1"/>
      <c r="MYS151" s="1"/>
      <c r="MYT151" s="1"/>
      <c r="MYU151" s="1"/>
      <c r="MYV151" s="1"/>
      <c r="MYW151" s="1"/>
      <c r="MYX151" s="1"/>
      <c r="MYY151" s="1"/>
      <c r="MYZ151" s="1"/>
      <c r="MZA151" s="1"/>
      <c r="MZB151" s="1"/>
      <c r="MZC151" s="1"/>
      <c r="MZD151" s="1"/>
      <c r="MZE151" s="1"/>
      <c r="MZF151" s="1"/>
      <c r="MZG151" s="1"/>
      <c r="MZH151" s="1"/>
      <c r="MZI151" s="1"/>
      <c r="MZJ151" s="1"/>
      <c r="MZK151" s="1"/>
      <c r="MZL151" s="1"/>
      <c r="MZM151" s="1"/>
      <c r="MZN151" s="1"/>
      <c r="MZO151" s="1"/>
      <c r="MZP151" s="1"/>
      <c r="MZQ151" s="1"/>
      <c r="MZR151" s="1"/>
      <c r="MZS151" s="1"/>
      <c r="MZT151" s="1"/>
      <c r="MZU151" s="1"/>
      <c r="MZV151" s="1"/>
      <c r="MZW151" s="1"/>
      <c r="MZX151" s="1"/>
      <c r="MZY151" s="1"/>
      <c r="MZZ151" s="1"/>
      <c r="NAA151" s="1"/>
      <c r="NAB151" s="1"/>
      <c r="NAC151" s="1"/>
      <c r="NAD151" s="1"/>
      <c r="NAE151" s="1"/>
      <c r="NAF151" s="1"/>
      <c r="NAG151" s="1"/>
      <c r="NAH151" s="1"/>
      <c r="NAI151" s="1"/>
      <c r="NAJ151" s="1"/>
      <c r="NAK151" s="1"/>
      <c r="NAL151" s="1"/>
      <c r="NAM151" s="1"/>
      <c r="NAN151" s="1"/>
      <c r="NAO151" s="1"/>
      <c r="NAP151" s="1"/>
      <c r="NAQ151" s="1"/>
      <c r="NAR151" s="1"/>
      <c r="NAS151" s="1"/>
      <c r="NAT151" s="1"/>
      <c r="NAU151" s="1"/>
      <c r="NAV151" s="1"/>
      <c r="NAW151" s="1"/>
      <c r="NAX151" s="1"/>
      <c r="NAY151" s="1"/>
      <c r="NAZ151" s="1"/>
      <c r="NBA151" s="1"/>
      <c r="NBB151" s="1"/>
      <c r="NBC151" s="1"/>
      <c r="NBD151" s="1"/>
      <c r="NBE151" s="1"/>
      <c r="NBF151" s="1"/>
      <c r="NBG151" s="1"/>
      <c r="NBH151" s="1"/>
      <c r="NBI151" s="1"/>
      <c r="NBJ151" s="1"/>
      <c r="NBK151" s="1"/>
      <c r="NBL151" s="1"/>
      <c r="NBM151" s="1"/>
      <c r="NBN151" s="1"/>
      <c r="NBO151" s="1"/>
      <c r="NBP151" s="1"/>
      <c r="NBQ151" s="1"/>
      <c r="NBR151" s="1"/>
      <c r="NBS151" s="1"/>
      <c r="NBT151" s="1"/>
      <c r="NBU151" s="1"/>
      <c r="NBV151" s="1"/>
      <c r="NBW151" s="1"/>
      <c r="NBX151" s="1"/>
      <c r="NBY151" s="1"/>
      <c r="NBZ151" s="1"/>
      <c r="NCA151" s="1"/>
      <c r="NCB151" s="1"/>
      <c r="NCC151" s="1"/>
      <c r="NCD151" s="1"/>
      <c r="NCE151" s="1"/>
      <c r="NCF151" s="1"/>
      <c r="NCG151" s="1"/>
      <c r="NCH151" s="1"/>
      <c r="NCI151" s="1"/>
      <c r="NCJ151" s="1"/>
      <c r="NCK151" s="1"/>
      <c r="NCL151" s="1"/>
      <c r="NCM151" s="1"/>
      <c r="NCN151" s="1"/>
      <c r="NCO151" s="1"/>
      <c r="NCP151" s="1"/>
      <c r="NCQ151" s="1"/>
      <c r="NCR151" s="1"/>
      <c r="NCS151" s="1"/>
      <c r="NCT151" s="1"/>
      <c r="NCU151" s="1"/>
      <c r="NCV151" s="1"/>
      <c r="NCW151" s="1"/>
      <c r="NCX151" s="1"/>
      <c r="NCY151" s="1"/>
      <c r="NCZ151" s="1"/>
      <c r="NDA151" s="1"/>
      <c r="NDB151" s="1"/>
      <c r="NDC151" s="1"/>
      <c r="NDD151" s="1"/>
      <c r="NDE151" s="1"/>
      <c r="NDF151" s="1"/>
      <c r="NDG151" s="1"/>
      <c r="NDH151" s="1"/>
      <c r="NDI151" s="1"/>
      <c r="NDJ151" s="1"/>
      <c r="NDK151" s="1"/>
      <c r="NDL151" s="1"/>
      <c r="NDM151" s="1"/>
      <c r="NDN151" s="1"/>
      <c r="NDO151" s="1"/>
      <c r="NDP151" s="1"/>
      <c r="NDQ151" s="1"/>
      <c r="NDR151" s="1"/>
      <c r="NDS151" s="1"/>
      <c r="NDT151" s="1"/>
      <c r="NDU151" s="1"/>
      <c r="NDV151" s="1"/>
      <c r="NDW151" s="1"/>
      <c r="NDX151" s="1"/>
      <c r="NDY151" s="1"/>
      <c r="NDZ151" s="1"/>
      <c r="NEA151" s="1"/>
      <c r="NEB151" s="1"/>
      <c r="NEC151" s="1"/>
      <c r="NED151" s="1"/>
      <c r="NEE151" s="1"/>
      <c r="NEF151" s="1"/>
      <c r="NEG151" s="1"/>
      <c r="NEH151" s="1"/>
      <c r="NEI151" s="1"/>
      <c r="NEJ151" s="1"/>
      <c r="NEK151" s="1"/>
      <c r="NEL151" s="1"/>
      <c r="NEM151" s="1"/>
      <c r="NEN151" s="1"/>
      <c r="NEO151" s="1"/>
      <c r="NEP151" s="1"/>
      <c r="NEQ151" s="1"/>
      <c r="NER151" s="1"/>
      <c r="NES151" s="1"/>
      <c r="NET151" s="1"/>
      <c r="NEU151" s="1"/>
      <c r="NEV151" s="1"/>
      <c r="NEW151" s="1"/>
      <c r="NEX151" s="1"/>
      <c r="NEY151" s="1"/>
      <c r="NEZ151" s="1"/>
      <c r="NFA151" s="1"/>
      <c r="NFB151" s="1"/>
      <c r="NFC151" s="1"/>
      <c r="NFD151" s="1"/>
      <c r="NFE151" s="1"/>
      <c r="NFF151" s="1"/>
      <c r="NFG151" s="1"/>
      <c r="NFH151" s="1"/>
      <c r="NFI151" s="1"/>
      <c r="NFJ151" s="1"/>
      <c r="NFK151" s="1"/>
      <c r="NFL151" s="1"/>
      <c r="NFM151" s="1"/>
      <c r="NFN151" s="1"/>
      <c r="NFO151" s="1"/>
      <c r="NFP151" s="1"/>
      <c r="NFQ151" s="1"/>
      <c r="NFR151" s="1"/>
      <c r="NFS151" s="1"/>
      <c r="NFT151" s="1"/>
      <c r="NFU151" s="1"/>
      <c r="NFV151" s="1"/>
      <c r="NFW151" s="1"/>
      <c r="NFX151" s="1"/>
      <c r="NFY151" s="1"/>
      <c r="NFZ151" s="1"/>
      <c r="NGA151" s="1"/>
      <c r="NGB151" s="1"/>
      <c r="NGC151" s="1"/>
      <c r="NGD151" s="1"/>
      <c r="NGE151" s="1"/>
      <c r="NGF151" s="1"/>
      <c r="NGG151" s="1"/>
      <c r="NGH151" s="1"/>
      <c r="NGI151" s="1"/>
      <c r="NGJ151" s="1"/>
      <c r="NGK151" s="1"/>
      <c r="NGL151" s="1"/>
      <c r="NGM151" s="1"/>
      <c r="NGN151" s="1"/>
      <c r="NGO151" s="1"/>
      <c r="NGP151" s="1"/>
      <c r="NGQ151" s="1"/>
      <c r="NGR151" s="1"/>
      <c r="NGS151" s="1"/>
      <c r="NGT151" s="1"/>
      <c r="NGU151" s="1"/>
      <c r="NGV151" s="1"/>
      <c r="NGW151" s="1"/>
      <c r="NGX151" s="1"/>
      <c r="NGY151" s="1"/>
      <c r="NGZ151" s="1"/>
      <c r="NHA151" s="1"/>
      <c r="NHB151" s="1"/>
      <c r="NHC151" s="1"/>
      <c r="NHD151" s="1"/>
      <c r="NHE151" s="1"/>
      <c r="NHF151" s="1"/>
      <c r="NHG151" s="1"/>
      <c r="NHH151" s="1"/>
      <c r="NHI151" s="1"/>
      <c r="NHJ151" s="1"/>
      <c r="NHQ151" s="1"/>
      <c r="NHR151" s="1"/>
      <c r="NHS151" s="1"/>
      <c r="NHT151" s="1"/>
      <c r="NHU151" s="1"/>
      <c r="NHV151" s="1"/>
      <c r="NHW151" s="1"/>
      <c r="NHX151" s="1"/>
      <c r="NHY151" s="1"/>
      <c r="NHZ151" s="1"/>
      <c r="NIA151" s="1"/>
      <c r="NIB151" s="1"/>
      <c r="NIC151" s="1"/>
      <c r="NID151" s="1"/>
      <c r="NIE151" s="1"/>
      <c r="NIF151" s="1"/>
      <c r="NIG151" s="1"/>
      <c r="NIH151" s="1"/>
      <c r="NII151" s="1"/>
      <c r="NIJ151" s="1"/>
      <c r="NIK151" s="1"/>
      <c r="NIL151" s="1"/>
      <c r="NIM151" s="1"/>
      <c r="NIN151" s="1"/>
      <c r="NIO151" s="1"/>
      <c r="NIP151" s="1"/>
      <c r="NIQ151" s="1"/>
      <c r="NIR151" s="1"/>
      <c r="NIS151" s="1"/>
      <c r="NIT151" s="1"/>
      <c r="NIU151" s="1"/>
      <c r="NIV151" s="1"/>
      <c r="NIW151" s="1"/>
      <c r="NIX151" s="1"/>
      <c r="NIY151" s="1"/>
      <c r="NIZ151" s="1"/>
      <c r="NJA151" s="1"/>
      <c r="NJB151" s="1"/>
      <c r="NJC151" s="1"/>
      <c r="NJD151" s="1"/>
      <c r="NJE151" s="1"/>
      <c r="NJF151" s="1"/>
      <c r="NJG151" s="1"/>
      <c r="NJH151" s="1"/>
      <c r="NJI151" s="1"/>
      <c r="NJJ151" s="1"/>
      <c r="NJK151" s="1"/>
      <c r="NJL151" s="1"/>
      <c r="NJM151" s="1"/>
      <c r="NJN151" s="1"/>
      <c r="NJO151" s="1"/>
      <c r="NJP151" s="1"/>
      <c r="NJQ151" s="1"/>
      <c r="NJR151" s="1"/>
      <c r="NJS151" s="1"/>
      <c r="NJT151" s="1"/>
      <c r="NJU151" s="1"/>
      <c r="NJV151" s="1"/>
      <c r="NJW151" s="1"/>
      <c r="NJX151" s="1"/>
      <c r="NJY151" s="1"/>
      <c r="NJZ151" s="1"/>
      <c r="NKA151" s="1"/>
      <c r="NKB151" s="1"/>
      <c r="NKC151" s="1"/>
      <c r="NKD151" s="1"/>
      <c r="NKE151" s="1"/>
      <c r="NKF151" s="1"/>
      <c r="NKG151" s="1"/>
      <c r="NKH151" s="1"/>
      <c r="NKI151" s="1"/>
      <c r="NKJ151" s="1"/>
      <c r="NKK151" s="1"/>
      <c r="NKL151" s="1"/>
      <c r="NKM151" s="1"/>
      <c r="NKN151" s="1"/>
      <c r="NKO151" s="1"/>
      <c r="NKP151" s="1"/>
      <c r="NKQ151" s="1"/>
      <c r="NKR151" s="1"/>
      <c r="NKS151" s="1"/>
      <c r="NKT151" s="1"/>
      <c r="NKU151" s="1"/>
      <c r="NKV151" s="1"/>
      <c r="NKW151" s="1"/>
      <c r="NKX151" s="1"/>
      <c r="NKY151" s="1"/>
      <c r="NKZ151" s="1"/>
      <c r="NLA151" s="1"/>
      <c r="NLB151" s="1"/>
      <c r="NLC151" s="1"/>
      <c r="NLD151" s="1"/>
      <c r="NLE151" s="1"/>
      <c r="NLF151" s="1"/>
      <c r="NLG151" s="1"/>
      <c r="NLH151" s="1"/>
      <c r="NLI151" s="1"/>
      <c r="NLJ151" s="1"/>
      <c r="NLK151" s="1"/>
      <c r="NLL151" s="1"/>
      <c r="NLM151" s="1"/>
      <c r="NLN151" s="1"/>
      <c r="NLO151" s="1"/>
      <c r="NLP151" s="1"/>
      <c r="NLQ151" s="1"/>
      <c r="NLR151" s="1"/>
      <c r="NLS151" s="1"/>
      <c r="NLT151" s="1"/>
      <c r="NLU151" s="1"/>
      <c r="NLV151" s="1"/>
      <c r="NLW151" s="1"/>
      <c r="NLX151" s="1"/>
      <c r="NLY151" s="1"/>
      <c r="NLZ151" s="1"/>
      <c r="NMA151" s="1"/>
      <c r="NMB151" s="1"/>
      <c r="NMC151" s="1"/>
      <c r="NMD151" s="1"/>
      <c r="NME151" s="1"/>
      <c r="NMF151" s="1"/>
      <c r="NMG151" s="1"/>
      <c r="NMH151" s="1"/>
      <c r="NMI151" s="1"/>
      <c r="NMJ151" s="1"/>
      <c r="NMK151" s="1"/>
      <c r="NML151" s="1"/>
      <c r="NMM151" s="1"/>
      <c r="NMN151" s="1"/>
      <c r="NMO151" s="1"/>
      <c r="NMP151" s="1"/>
      <c r="NMQ151" s="1"/>
      <c r="NMR151" s="1"/>
      <c r="NMS151" s="1"/>
      <c r="NMT151" s="1"/>
      <c r="NMU151" s="1"/>
      <c r="NMV151" s="1"/>
      <c r="NMW151" s="1"/>
      <c r="NMX151" s="1"/>
      <c r="NMY151" s="1"/>
      <c r="NMZ151" s="1"/>
      <c r="NNA151" s="1"/>
      <c r="NNB151" s="1"/>
      <c r="NNC151" s="1"/>
      <c r="NND151" s="1"/>
      <c r="NNE151" s="1"/>
      <c r="NNF151" s="1"/>
      <c r="NNG151" s="1"/>
      <c r="NNH151" s="1"/>
      <c r="NNI151" s="1"/>
      <c r="NNJ151" s="1"/>
      <c r="NNK151" s="1"/>
      <c r="NNL151" s="1"/>
      <c r="NNM151" s="1"/>
      <c r="NNN151" s="1"/>
      <c r="NNO151" s="1"/>
      <c r="NNP151" s="1"/>
      <c r="NNQ151" s="1"/>
      <c r="NNR151" s="1"/>
      <c r="NNS151" s="1"/>
      <c r="NNT151" s="1"/>
      <c r="NNU151" s="1"/>
      <c r="NNV151" s="1"/>
      <c r="NNW151" s="1"/>
      <c r="NNX151" s="1"/>
      <c r="NNY151" s="1"/>
      <c r="NNZ151" s="1"/>
      <c r="NOA151" s="1"/>
      <c r="NOB151" s="1"/>
      <c r="NOC151" s="1"/>
      <c r="NOD151" s="1"/>
      <c r="NOE151" s="1"/>
      <c r="NOF151" s="1"/>
      <c r="NOG151" s="1"/>
      <c r="NOH151" s="1"/>
      <c r="NOI151" s="1"/>
      <c r="NOJ151" s="1"/>
      <c r="NOK151" s="1"/>
      <c r="NOL151" s="1"/>
      <c r="NOM151" s="1"/>
      <c r="NON151" s="1"/>
      <c r="NOO151" s="1"/>
      <c r="NOP151" s="1"/>
      <c r="NOQ151" s="1"/>
      <c r="NOR151" s="1"/>
      <c r="NOS151" s="1"/>
      <c r="NOT151" s="1"/>
      <c r="NOU151" s="1"/>
      <c r="NOV151" s="1"/>
      <c r="NOW151" s="1"/>
      <c r="NOX151" s="1"/>
      <c r="NOY151" s="1"/>
      <c r="NOZ151" s="1"/>
      <c r="NPA151" s="1"/>
      <c r="NPB151" s="1"/>
      <c r="NPC151" s="1"/>
      <c r="NPD151" s="1"/>
      <c r="NPE151" s="1"/>
      <c r="NPF151" s="1"/>
      <c r="NPG151" s="1"/>
      <c r="NPH151" s="1"/>
      <c r="NPI151" s="1"/>
      <c r="NPJ151" s="1"/>
      <c r="NPK151" s="1"/>
      <c r="NPL151" s="1"/>
      <c r="NPM151" s="1"/>
      <c r="NPN151" s="1"/>
      <c r="NPO151" s="1"/>
      <c r="NPP151" s="1"/>
      <c r="NPQ151" s="1"/>
      <c r="NPR151" s="1"/>
      <c r="NPS151" s="1"/>
      <c r="NPT151" s="1"/>
      <c r="NPU151" s="1"/>
      <c r="NPV151" s="1"/>
      <c r="NPW151" s="1"/>
      <c r="NPX151" s="1"/>
      <c r="NPY151" s="1"/>
      <c r="NPZ151" s="1"/>
      <c r="NQA151" s="1"/>
      <c r="NQB151" s="1"/>
      <c r="NQC151" s="1"/>
      <c r="NQD151" s="1"/>
      <c r="NQE151" s="1"/>
      <c r="NQF151" s="1"/>
      <c r="NQG151" s="1"/>
      <c r="NQH151" s="1"/>
      <c r="NQI151" s="1"/>
      <c r="NQJ151" s="1"/>
      <c r="NQK151" s="1"/>
      <c r="NQL151" s="1"/>
      <c r="NQM151" s="1"/>
      <c r="NQN151" s="1"/>
      <c r="NQO151" s="1"/>
      <c r="NQP151" s="1"/>
      <c r="NQQ151" s="1"/>
      <c r="NQR151" s="1"/>
      <c r="NQS151" s="1"/>
      <c r="NQT151" s="1"/>
      <c r="NQU151" s="1"/>
      <c r="NQV151" s="1"/>
      <c r="NQW151" s="1"/>
      <c r="NQX151" s="1"/>
      <c r="NQY151" s="1"/>
      <c r="NQZ151" s="1"/>
      <c r="NRA151" s="1"/>
      <c r="NRB151" s="1"/>
      <c r="NRC151" s="1"/>
      <c r="NRD151" s="1"/>
      <c r="NRE151" s="1"/>
      <c r="NRF151" s="1"/>
      <c r="NRM151" s="1"/>
      <c r="NRN151" s="1"/>
      <c r="NRO151" s="1"/>
      <c r="NRP151" s="1"/>
      <c r="NRQ151" s="1"/>
      <c r="NRR151" s="1"/>
      <c r="NRS151" s="1"/>
      <c r="NRT151" s="1"/>
      <c r="NRU151" s="1"/>
      <c r="NRV151" s="1"/>
      <c r="NRW151" s="1"/>
      <c r="NRX151" s="1"/>
      <c r="NRY151" s="1"/>
      <c r="NRZ151" s="1"/>
      <c r="NSA151" s="1"/>
      <c r="NSB151" s="1"/>
      <c r="NSC151" s="1"/>
      <c r="NSD151" s="1"/>
      <c r="NSE151" s="1"/>
      <c r="NSF151" s="1"/>
      <c r="NSG151" s="1"/>
      <c r="NSH151" s="1"/>
      <c r="NSI151" s="1"/>
      <c r="NSJ151" s="1"/>
      <c r="NSK151" s="1"/>
      <c r="NSL151" s="1"/>
      <c r="NSM151" s="1"/>
      <c r="NSN151" s="1"/>
      <c r="NSO151" s="1"/>
      <c r="NSP151" s="1"/>
      <c r="NSQ151" s="1"/>
      <c r="NSR151" s="1"/>
      <c r="NSS151" s="1"/>
      <c r="NST151" s="1"/>
      <c r="NSU151" s="1"/>
      <c r="NSV151" s="1"/>
      <c r="NSW151" s="1"/>
      <c r="NSX151" s="1"/>
      <c r="NSY151" s="1"/>
      <c r="NSZ151" s="1"/>
      <c r="NTA151" s="1"/>
      <c r="NTB151" s="1"/>
      <c r="NTC151" s="1"/>
      <c r="NTD151" s="1"/>
      <c r="NTE151" s="1"/>
      <c r="NTF151" s="1"/>
      <c r="NTG151" s="1"/>
      <c r="NTH151" s="1"/>
      <c r="NTI151" s="1"/>
      <c r="NTJ151" s="1"/>
      <c r="NTK151" s="1"/>
      <c r="NTL151" s="1"/>
      <c r="NTM151" s="1"/>
      <c r="NTN151" s="1"/>
      <c r="NTO151" s="1"/>
      <c r="NTP151" s="1"/>
      <c r="NTQ151" s="1"/>
      <c r="NTR151" s="1"/>
      <c r="NTS151" s="1"/>
      <c r="NTT151" s="1"/>
      <c r="NTU151" s="1"/>
      <c r="NTV151" s="1"/>
      <c r="NTW151" s="1"/>
      <c r="NTX151" s="1"/>
      <c r="NTY151" s="1"/>
      <c r="NTZ151" s="1"/>
      <c r="NUA151" s="1"/>
      <c r="NUB151" s="1"/>
      <c r="NUC151" s="1"/>
      <c r="NUD151" s="1"/>
      <c r="NUE151" s="1"/>
      <c r="NUF151" s="1"/>
      <c r="NUG151" s="1"/>
      <c r="NUH151" s="1"/>
      <c r="NUI151" s="1"/>
      <c r="NUJ151" s="1"/>
      <c r="NUK151" s="1"/>
      <c r="NUL151" s="1"/>
      <c r="NUM151" s="1"/>
      <c r="NUN151" s="1"/>
      <c r="NUO151" s="1"/>
      <c r="NUP151" s="1"/>
      <c r="NUQ151" s="1"/>
      <c r="NUR151" s="1"/>
      <c r="NUS151" s="1"/>
      <c r="NUT151" s="1"/>
      <c r="NUU151" s="1"/>
      <c r="NUV151" s="1"/>
      <c r="NUW151" s="1"/>
      <c r="NUX151" s="1"/>
      <c r="NUY151" s="1"/>
      <c r="NUZ151" s="1"/>
      <c r="NVA151" s="1"/>
      <c r="NVB151" s="1"/>
      <c r="NVC151" s="1"/>
      <c r="NVD151" s="1"/>
      <c r="NVE151" s="1"/>
      <c r="NVF151" s="1"/>
      <c r="NVG151" s="1"/>
      <c r="NVH151" s="1"/>
      <c r="NVI151" s="1"/>
      <c r="NVJ151" s="1"/>
      <c r="NVK151" s="1"/>
      <c r="NVL151" s="1"/>
      <c r="NVM151" s="1"/>
      <c r="NVN151" s="1"/>
      <c r="NVO151" s="1"/>
      <c r="NVP151" s="1"/>
      <c r="NVQ151" s="1"/>
      <c r="NVR151" s="1"/>
      <c r="NVS151" s="1"/>
      <c r="NVT151" s="1"/>
      <c r="NVU151" s="1"/>
      <c r="NVV151" s="1"/>
      <c r="NVW151" s="1"/>
      <c r="NVX151" s="1"/>
      <c r="NVY151" s="1"/>
      <c r="NVZ151" s="1"/>
      <c r="NWA151" s="1"/>
      <c r="NWB151" s="1"/>
      <c r="NWC151" s="1"/>
      <c r="NWD151" s="1"/>
      <c r="NWE151" s="1"/>
      <c r="NWF151" s="1"/>
      <c r="NWG151" s="1"/>
      <c r="NWH151" s="1"/>
      <c r="NWI151" s="1"/>
      <c r="NWJ151" s="1"/>
      <c r="NWK151" s="1"/>
      <c r="NWL151" s="1"/>
      <c r="NWM151" s="1"/>
      <c r="NWN151" s="1"/>
      <c r="NWO151" s="1"/>
      <c r="NWP151" s="1"/>
      <c r="NWQ151" s="1"/>
      <c r="NWR151" s="1"/>
      <c r="NWS151" s="1"/>
      <c r="NWT151" s="1"/>
      <c r="NWU151" s="1"/>
      <c r="NWV151" s="1"/>
      <c r="NWW151" s="1"/>
      <c r="NWX151" s="1"/>
      <c r="NWY151" s="1"/>
      <c r="NWZ151" s="1"/>
      <c r="NXA151" s="1"/>
      <c r="NXB151" s="1"/>
      <c r="NXC151" s="1"/>
      <c r="NXD151" s="1"/>
      <c r="NXE151" s="1"/>
      <c r="NXF151" s="1"/>
      <c r="NXG151" s="1"/>
      <c r="NXH151" s="1"/>
      <c r="NXI151" s="1"/>
      <c r="NXJ151" s="1"/>
      <c r="NXK151" s="1"/>
      <c r="NXL151" s="1"/>
      <c r="NXM151" s="1"/>
      <c r="NXN151" s="1"/>
      <c r="NXO151" s="1"/>
      <c r="NXP151" s="1"/>
      <c r="NXQ151" s="1"/>
      <c r="NXR151" s="1"/>
      <c r="NXS151" s="1"/>
      <c r="NXT151" s="1"/>
      <c r="NXU151" s="1"/>
      <c r="NXV151" s="1"/>
      <c r="NXW151" s="1"/>
      <c r="NXX151" s="1"/>
      <c r="NXY151" s="1"/>
      <c r="NXZ151" s="1"/>
      <c r="NYA151" s="1"/>
      <c r="NYB151" s="1"/>
      <c r="NYC151" s="1"/>
      <c r="NYD151" s="1"/>
      <c r="NYE151" s="1"/>
      <c r="NYF151" s="1"/>
      <c r="NYG151" s="1"/>
      <c r="NYH151" s="1"/>
      <c r="NYI151" s="1"/>
      <c r="NYJ151" s="1"/>
      <c r="NYK151" s="1"/>
      <c r="NYL151" s="1"/>
      <c r="NYM151" s="1"/>
      <c r="NYN151" s="1"/>
      <c r="NYO151" s="1"/>
      <c r="NYP151" s="1"/>
      <c r="NYQ151" s="1"/>
      <c r="NYR151" s="1"/>
      <c r="NYS151" s="1"/>
      <c r="NYT151" s="1"/>
      <c r="NYU151" s="1"/>
      <c r="NYV151" s="1"/>
      <c r="NYW151" s="1"/>
      <c r="NYX151" s="1"/>
      <c r="NYY151" s="1"/>
      <c r="NYZ151" s="1"/>
      <c r="NZA151" s="1"/>
      <c r="NZB151" s="1"/>
      <c r="NZC151" s="1"/>
      <c r="NZD151" s="1"/>
      <c r="NZE151" s="1"/>
      <c r="NZF151" s="1"/>
      <c r="NZG151" s="1"/>
      <c r="NZH151" s="1"/>
      <c r="NZI151" s="1"/>
      <c r="NZJ151" s="1"/>
      <c r="NZK151" s="1"/>
      <c r="NZL151" s="1"/>
      <c r="NZM151" s="1"/>
      <c r="NZN151" s="1"/>
      <c r="NZO151" s="1"/>
      <c r="NZP151" s="1"/>
      <c r="NZQ151" s="1"/>
      <c r="NZR151" s="1"/>
      <c r="NZS151" s="1"/>
      <c r="NZT151" s="1"/>
      <c r="NZU151" s="1"/>
      <c r="NZV151" s="1"/>
      <c r="NZW151" s="1"/>
      <c r="NZX151" s="1"/>
      <c r="NZY151" s="1"/>
      <c r="NZZ151" s="1"/>
      <c r="OAA151" s="1"/>
      <c r="OAB151" s="1"/>
      <c r="OAC151" s="1"/>
      <c r="OAD151" s="1"/>
      <c r="OAE151" s="1"/>
      <c r="OAF151" s="1"/>
      <c r="OAG151" s="1"/>
      <c r="OAH151" s="1"/>
      <c r="OAI151" s="1"/>
      <c r="OAJ151" s="1"/>
      <c r="OAK151" s="1"/>
      <c r="OAL151" s="1"/>
      <c r="OAM151" s="1"/>
      <c r="OAN151" s="1"/>
      <c r="OAO151" s="1"/>
      <c r="OAP151" s="1"/>
      <c r="OAQ151" s="1"/>
      <c r="OAR151" s="1"/>
      <c r="OAS151" s="1"/>
      <c r="OAT151" s="1"/>
      <c r="OAU151" s="1"/>
      <c r="OAV151" s="1"/>
      <c r="OAW151" s="1"/>
      <c r="OAX151" s="1"/>
      <c r="OAY151" s="1"/>
      <c r="OAZ151" s="1"/>
      <c r="OBA151" s="1"/>
      <c r="OBB151" s="1"/>
      <c r="OBI151" s="1"/>
      <c r="OBJ151" s="1"/>
      <c r="OBK151" s="1"/>
      <c r="OBL151" s="1"/>
      <c r="OBM151" s="1"/>
      <c r="OBN151" s="1"/>
      <c r="OBO151" s="1"/>
      <c r="OBP151" s="1"/>
      <c r="OBQ151" s="1"/>
      <c r="OBR151" s="1"/>
      <c r="OBS151" s="1"/>
      <c r="OBT151" s="1"/>
      <c r="OBU151" s="1"/>
      <c r="OBV151" s="1"/>
      <c r="OBW151" s="1"/>
      <c r="OBX151" s="1"/>
      <c r="OBY151" s="1"/>
      <c r="OBZ151" s="1"/>
      <c r="OCA151" s="1"/>
      <c r="OCB151" s="1"/>
      <c r="OCC151" s="1"/>
      <c r="OCD151" s="1"/>
      <c r="OCE151" s="1"/>
      <c r="OCF151" s="1"/>
      <c r="OCG151" s="1"/>
      <c r="OCH151" s="1"/>
      <c r="OCI151" s="1"/>
      <c r="OCJ151" s="1"/>
      <c r="OCK151" s="1"/>
      <c r="OCL151" s="1"/>
      <c r="OCM151" s="1"/>
      <c r="OCN151" s="1"/>
      <c r="OCO151" s="1"/>
      <c r="OCP151" s="1"/>
      <c r="OCQ151" s="1"/>
      <c r="OCR151" s="1"/>
      <c r="OCS151" s="1"/>
      <c r="OCT151" s="1"/>
      <c r="OCU151" s="1"/>
      <c r="OCV151" s="1"/>
      <c r="OCW151" s="1"/>
      <c r="OCX151" s="1"/>
      <c r="OCY151" s="1"/>
      <c r="OCZ151" s="1"/>
      <c r="ODA151" s="1"/>
      <c r="ODB151" s="1"/>
      <c r="ODC151" s="1"/>
      <c r="ODD151" s="1"/>
      <c r="ODE151" s="1"/>
      <c r="ODF151" s="1"/>
      <c r="ODG151" s="1"/>
      <c r="ODH151" s="1"/>
      <c r="ODI151" s="1"/>
      <c r="ODJ151" s="1"/>
      <c r="ODK151" s="1"/>
      <c r="ODL151" s="1"/>
      <c r="ODM151" s="1"/>
      <c r="ODN151" s="1"/>
      <c r="ODO151" s="1"/>
      <c r="ODP151" s="1"/>
      <c r="ODQ151" s="1"/>
      <c r="ODR151" s="1"/>
      <c r="ODS151" s="1"/>
      <c r="ODT151" s="1"/>
      <c r="ODU151" s="1"/>
      <c r="ODV151" s="1"/>
      <c r="ODW151" s="1"/>
      <c r="ODX151" s="1"/>
      <c r="ODY151" s="1"/>
      <c r="ODZ151" s="1"/>
      <c r="OEA151" s="1"/>
      <c r="OEB151" s="1"/>
      <c r="OEC151" s="1"/>
      <c r="OED151" s="1"/>
      <c r="OEE151" s="1"/>
      <c r="OEF151" s="1"/>
      <c r="OEG151" s="1"/>
      <c r="OEH151" s="1"/>
      <c r="OEI151" s="1"/>
      <c r="OEJ151" s="1"/>
      <c r="OEK151" s="1"/>
      <c r="OEL151" s="1"/>
      <c r="OEM151" s="1"/>
      <c r="OEN151" s="1"/>
      <c r="OEO151" s="1"/>
      <c r="OEP151" s="1"/>
      <c r="OEQ151" s="1"/>
      <c r="OER151" s="1"/>
      <c r="OES151" s="1"/>
      <c r="OET151" s="1"/>
      <c r="OEU151" s="1"/>
      <c r="OEV151" s="1"/>
      <c r="OEW151" s="1"/>
      <c r="OEX151" s="1"/>
      <c r="OEY151" s="1"/>
      <c r="OEZ151" s="1"/>
      <c r="OFA151" s="1"/>
      <c r="OFB151" s="1"/>
      <c r="OFC151" s="1"/>
      <c r="OFD151" s="1"/>
      <c r="OFE151" s="1"/>
      <c r="OFF151" s="1"/>
      <c r="OFG151" s="1"/>
      <c r="OFH151" s="1"/>
      <c r="OFI151" s="1"/>
      <c r="OFJ151" s="1"/>
      <c r="OFK151" s="1"/>
      <c r="OFL151" s="1"/>
      <c r="OFM151" s="1"/>
      <c r="OFN151" s="1"/>
      <c r="OFO151" s="1"/>
      <c r="OFP151" s="1"/>
      <c r="OFQ151" s="1"/>
      <c r="OFR151" s="1"/>
      <c r="OFS151" s="1"/>
      <c r="OFT151" s="1"/>
      <c r="OFU151" s="1"/>
      <c r="OFV151" s="1"/>
      <c r="OFW151" s="1"/>
      <c r="OFX151" s="1"/>
      <c r="OFY151" s="1"/>
      <c r="OFZ151" s="1"/>
      <c r="OGA151" s="1"/>
      <c r="OGB151" s="1"/>
      <c r="OGC151" s="1"/>
      <c r="OGD151" s="1"/>
      <c r="OGE151" s="1"/>
      <c r="OGF151" s="1"/>
      <c r="OGG151" s="1"/>
      <c r="OGH151" s="1"/>
      <c r="OGI151" s="1"/>
      <c r="OGJ151" s="1"/>
      <c r="OGK151" s="1"/>
      <c r="OGL151" s="1"/>
      <c r="OGM151" s="1"/>
      <c r="OGN151" s="1"/>
      <c r="OGO151" s="1"/>
      <c r="OGP151" s="1"/>
      <c r="OGQ151" s="1"/>
      <c r="OGR151" s="1"/>
      <c r="OGS151" s="1"/>
      <c r="OGT151" s="1"/>
      <c r="OGU151" s="1"/>
      <c r="OGV151" s="1"/>
      <c r="OGW151" s="1"/>
      <c r="OGX151" s="1"/>
      <c r="OGY151" s="1"/>
      <c r="OGZ151" s="1"/>
      <c r="OHA151" s="1"/>
      <c r="OHB151" s="1"/>
      <c r="OHC151" s="1"/>
      <c r="OHD151" s="1"/>
      <c r="OHE151" s="1"/>
      <c r="OHF151" s="1"/>
      <c r="OHG151" s="1"/>
      <c r="OHH151" s="1"/>
      <c r="OHI151" s="1"/>
      <c r="OHJ151" s="1"/>
      <c r="OHK151" s="1"/>
      <c r="OHL151" s="1"/>
      <c r="OHM151" s="1"/>
      <c r="OHN151" s="1"/>
      <c r="OHO151" s="1"/>
      <c r="OHP151" s="1"/>
      <c r="OHQ151" s="1"/>
      <c r="OHR151" s="1"/>
      <c r="OHS151" s="1"/>
      <c r="OHT151" s="1"/>
      <c r="OHU151" s="1"/>
      <c r="OHV151" s="1"/>
      <c r="OHW151" s="1"/>
      <c r="OHX151" s="1"/>
      <c r="OHY151" s="1"/>
      <c r="OHZ151" s="1"/>
      <c r="OIA151" s="1"/>
      <c r="OIB151" s="1"/>
      <c r="OIC151" s="1"/>
      <c r="OID151" s="1"/>
      <c r="OIE151" s="1"/>
      <c r="OIF151" s="1"/>
      <c r="OIG151" s="1"/>
      <c r="OIH151" s="1"/>
      <c r="OII151" s="1"/>
      <c r="OIJ151" s="1"/>
      <c r="OIK151" s="1"/>
      <c r="OIL151" s="1"/>
      <c r="OIM151" s="1"/>
      <c r="OIN151" s="1"/>
      <c r="OIO151" s="1"/>
      <c r="OIP151" s="1"/>
      <c r="OIQ151" s="1"/>
      <c r="OIR151" s="1"/>
      <c r="OIS151" s="1"/>
      <c r="OIT151" s="1"/>
      <c r="OIU151" s="1"/>
      <c r="OIV151" s="1"/>
      <c r="OIW151" s="1"/>
      <c r="OIX151" s="1"/>
      <c r="OIY151" s="1"/>
      <c r="OIZ151" s="1"/>
      <c r="OJA151" s="1"/>
      <c r="OJB151" s="1"/>
      <c r="OJC151" s="1"/>
      <c r="OJD151" s="1"/>
      <c r="OJE151" s="1"/>
      <c r="OJF151" s="1"/>
      <c r="OJG151" s="1"/>
      <c r="OJH151" s="1"/>
      <c r="OJI151" s="1"/>
      <c r="OJJ151" s="1"/>
      <c r="OJK151" s="1"/>
      <c r="OJL151" s="1"/>
      <c r="OJM151" s="1"/>
      <c r="OJN151" s="1"/>
      <c r="OJO151" s="1"/>
      <c r="OJP151" s="1"/>
      <c r="OJQ151" s="1"/>
      <c r="OJR151" s="1"/>
      <c r="OJS151" s="1"/>
      <c r="OJT151" s="1"/>
      <c r="OJU151" s="1"/>
      <c r="OJV151" s="1"/>
      <c r="OJW151" s="1"/>
      <c r="OJX151" s="1"/>
      <c r="OJY151" s="1"/>
      <c r="OJZ151" s="1"/>
      <c r="OKA151" s="1"/>
      <c r="OKB151" s="1"/>
      <c r="OKC151" s="1"/>
      <c r="OKD151" s="1"/>
      <c r="OKE151" s="1"/>
      <c r="OKF151" s="1"/>
      <c r="OKG151" s="1"/>
      <c r="OKH151" s="1"/>
      <c r="OKI151" s="1"/>
      <c r="OKJ151" s="1"/>
      <c r="OKK151" s="1"/>
      <c r="OKL151" s="1"/>
      <c r="OKM151" s="1"/>
      <c r="OKN151" s="1"/>
      <c r="OKO151" s="1"/>
      <c r="OKP151" s="1"/>
      <c r="OKQ151" s="1"/>
      <c r="OKR151" s="1"/>
      <c r="OKS151" s="1"/>
      <c r="OKT151" s="1"/>
      <c r="OKU151" s="1"/>
      <c r="OKV151" s="1"/>
      <c r="OKW151" s="1"/>
      <c r="OKX151" s="1"/>
      <c r="OLE151" s="1"/>
      <c r="OLF151" s="1"/>
      <c r="OLG151" s="1"/>
      <c r="OLH151" s="1"/>
      <c r="OLI151" s="1"/>
      <c r="OLJ151" s="1"/>
      <c r="OLK151" s="1"/>
      <c r="OLL151" s="1"/>
      <c r="OLM151" s="1"/>
      <c r="OLN151" s="1"/>
      <c r="OLO151" s="1"/>
      <c r="OLP151" s="1"/>
      <c r="OLQ151" s="1"/>
      <c r="OLR151" s="1"/>
      <c r="OLS151" s="1"/>
      <c r="OLT151" s="1"/>
      <c r="OLU151" s="1"/>
      <c r="OLV151" s="1"/>
      <c r="OLW151" s="1"/>
      <c r="OLX151" s="1"/>
      <c r="OLY151" s="1"/>
      <c r="OLZ151" s="1"/>
      <c r="OMA151" s="1"/>
      <c r="OMB151" s="1"/>
      <c r="OMC151" s="1"/>
      <c r="OMD151" s="1"/>
      <c r="OME151" s="1"/>
      <c r="OMF151" s="1"/>
      <c r="OMG151" s="1"/>
      <c r="OMH151" s="1"/>
      <c r="OMI151" s="1"/>
      <c r="OMJ151" s="1"/>
      <c r="OMK151" s="1"/>
      <c r="OML151" s="1"/>
      <c r="OMM151" s="1"/>
      <c r="OMN151" s="1"/>
      <c r="OMO151" s="1"/>
      <c r="OMP151" s="1"/>
      <c r="OMQ151" s="1"/>
      <c r="OMR151" s="1"/>
      <c r="OMS151" s="1"/>
      <c r="OMT151" s="1"/>
      <c r="OMU151" s="1"/>
      <c r="OMV151" s="1"/>
      <c r="OMW151" s="1"/>
      <c r="OMX151" s="1"/>
      <c r="OMY151" s="1"/>
      <c r="OMZ151" s="1"/>
      <c r="ONA151" s="1"/>
      <c r="ONB151" s="1"/>
      <c r="ONC151" s="1"/>
      <c r="OND151" s="1"/>
      <c r="ONE151" s="1"/>
      <c r="ONF151" s="1"/>
      <c r="ONG151" s="1"/>
      <c r="ONH151" s="1"/>
      <c r="ONI151" s="1"/>
      <c r="ONJ151" s="1"/>
      <c r="ONK151" s="1"/>
      <c r="ONL151" s="1"/>
      <c r="ONM151" s="1"/>
      <c r="ONN151" s="1"/>
      <c r="ONO151" s="1"/>
      <c r="ONP151" s="1"/>
      <c r="ONQ151" s="1"/>
      <c r="ONR151" s="1"/>
      <c r="ONS151" s="1"/>
      <c r="ONT151" s="1"/>
      <c r="ONU151" s="1"/>
      <c r="ONV151" s="1"/>
      <c r="ONW151" s="1"/>
      <c r="ONX151" s="1"/>
      <c r="ONY151" s="1"/>
      <c r="ONZ151" s="1"/>
      <c r="OOA151" s="1"/>
      <c r="OOB151" s="1"/>
      <c r="OOC151" s="1"/>
      <c r="OOD151" s="1"/>
      <c r="OOE151" s="1"/>
      <c r="OOF151" s="1"/>
      <c r="OOG151" s="1"/>
      <c r="OOH151" s="1"/>
      <c r="OOI151" s="1"/>
      <c r="OOJ151" s="1"/>
      <c r="OOK151" s="1"/>
      <c r="OOL151" s="1"/>
      <c r="OOM151" s="1"/>
      <c r="OON151" s="1"/>
      <c r="OOO151" s="1"/>
      <c r="OOP151" s="1"/>
      <c r="OOQ151" s="1"/>
      <c r="OOR151" s="1"/>
      <c r="OOS151" s="1"/>
      <c r="OOT151" s="1"/>
      <c r="OOU151" s="1"/>
      <c r="OOV151" s="1"/>
      <c r="OOW151" s="1"/>
      <c r="OOX151" s="1"/>
      <c r="OOY151" s="1"/>
      <c r="OOZ151" s="1"/>
      <c r="OPA151" s="1"/>
      <c r="OPB151" s="1"/>
      <c r="OPC151" s="1"/>
      <c r="OPD151" s="1"/>
      <c r="OPE151" s="1"/>
      <c r="OPF151" s="1"/>
      <c r="OPG151" s="1"/>
      <c r="OPH151" s="1"/>
      <c r="OPI151" s="1"/>
      <c r="OPJ151" s="1"/>
      <c r="OPK151" s="1"/>
      <c r="OPL151" s="1"/>
      <c r="OPM151" s="1"/>
      <c r="OPN151" s="1"/>
      <c r="OPO151" s="1"/>
      <c r="OPP151" s="1"/>
      <c r="OPQ151" s="1"/>
      <c r="OPR151" s="1"/>
      <c r="OPS151" s="1"/>
      <c r="OPT151" s="1"/>
      <c r="OPU151" s="1"/>
      <c r="OPV151" s="1"/>
      <c r="OPW151" s="1"/>
      <c r="OPX151" s="1"/>
      <c r="OPY151" s="1"/>
      <c r="OPZ151" s="1"/>
      <c r="OQA151" s="1"/>
      <c r="OQB151" s="1"/>
      <c r="OQC151" s="1"/>
      <c r="OQD151" s="1"/>
      <c r="OQE151" s="1"/>
      <c r="OQF151" s="1"/>
      <c r="OQG151" s="1"/>
      <c r="OQH151" s="1"/>
      <c r="OQI151" s="1"/>
      <c r="OQJ151" s="1"/>
      <c r="OQK151" s="1"/>
      <c r="OQL151" s="1"/>
      <c r="OQM151" s="1"/>
      <c r="OQN151" s="1"/>
      <c r="OQO151" s="1"/>
      <c r="OQP151" s="1"/>
      <c r="OQQ151" s="1"/>
      <c r="OQR151" s="1"/>
      <c r="OQS151" s="1"/>
      <c r="OQT151" s="1"/>
      <c r="OQU151" s="1"/>
      <c r="OQV151" s="1"/>
      <c r="OQW151" s="1"/>
      <c r="OQX151" s="1"/>
      <c r="OQY151" s="1"/>
      <c r="OQZ151" s="1"/>
      <c r="ORA151" s="1"/>
      <c r="ORB151" s="1"/>
      <c r="ORC151" s="1"/>
      <c r="ORD151" s="1"/>
      <c r="ORE151" s="1"/>
      <c r="ORF151" s="1"/>
      <c r="ORG151" s="1"/>
      <c r="ORH151" s="1"/>
      <c r="ORI151" s="1"/>
      <c r="ORJ151" s="1"/>
      <c r="ORK151" s="1"/>
      <c r="ORL151" s="1"/>
      <c r="ORM151" s="1"/>
      <c r="ORN151" s="1"/>
      <c r="ORO151" s="1"/>
      <c r="ORP151" s="1"/>
      <c r="ORQ151" s="1"/>
      <c r="ORR151" s="1"/>
      <c r="ORS151" s="1"/>
      <c r="ORT151" s="1"/>
      <c r="ORU151" s="1"/>
      <c r="ORV151" s="1"/>
      <c r="ORW151" s="1"/>
      <c r="ORX151" s="1"/>
      <c r="ORY151" s="1"/>
      <c r="ORZ151" s="1"/>
      <c r="OSA151" s="1"/>
      <c r="OSB151" s="1"/>
      <c r="OSC151" s="1"/>
      <c r="OSD151" s="1"/>
      <c r="OSE151" s="1"/>
      <c r="OSF151" s="1"/>
      <c r="OSG151" s="1"/>
      <c r="OSH151" s="1"/>
      <c r="OSI151" s="1"/>
      <c r="OSJ151" s="1"/>
      <c r="OSK151" s="1"/>
      <c r="OSL151" s="1"/>
      <c r="OSM151" s="1"/>
      <c r="OSN151" s="1"/>
      <c r="OSO151" s="1"/>
      <c r="OSP151" s="1"/>
      <c r="OSQ151" s="1"/>
      <c r="OSR151" s="1"/>
      <c r="OSS151" s="1"/>
      <c r="OST151" s="1"/>
      <c r="OSU151" s="1"/>
      <c r="OSV151" s="1"/>
      <c r="OSW151" s="1"/>
      <c r="OSX151" s="1"/>
      <c r="OSY151" s="1"/>
      <c r="OSZ151" s="1"/>
      <c r="OTA151" s="1"/>
      <c r="OTB151" s="1"/>
      <c r="OTC151" s="1"/>
      <c r="OTD151" s="1"/>
      <c r="OTE151" s="1"/>
      <c r="OTF151" s="1"/>
      <c r="OTG151" s="1"/>
      <c r="OTH151" s="1"/>
      <c r="OTI151" s="1"/>
      <c r="OTJ151" s="1"/>
      <c r="OTK151" s="1"/>
      <c r="OTL151" s="1"/>
      <c r="OTM151" s="1"/>
      <c r="OTN151" s="1"/>
      <c r="OTO151" s="1"/>
      <c r="OTP151" s="1"/>
      <c r="OTQ151" s="1"/>
      <c r="OTR151" s="1"/>
      <c r="OTS151" s="1"/>
      <c r="OTT151" s="1"/>
      <c r="OTU151" s="1"/>
      <c r="OTV151" s="1"/>
      <c r="OTW151" s="1"/>
      <c r="OTX151" s="1"/>
      <c r="OTY151" s="1"/>
      <c r="OTZ151" s="1"/>
      <c r="OUA151" s="1"/>
      <c r="OUB151" s="1"/>
      <c r="OUC151" s="1"/>
      <c r="OUD151" s="1"/>
      <c r="OUE151" s="1"/>
      <c r="OUF151" s="1"/>
      <c r="OUG151" s="1"/>
      <c r="OUH151" s="1"/>
      <c r="OUI151" s="1"/>
      <c r="OUJ151" s="1"/>
      <c r="OUK151" s="1"/>
      <c r="OUL151" s="1"/>
      <c r="OUM151" s="1"/>
      <c r="OUN151" s="1"/>
      <c r="OUO151" s="1"/>
      <c r="OUP151" s="1"/>
      <c r="OUQ151" s="1"/>
      <c r="OUR151" s="1"/>
      <c r="OUS151" s="1"/>
      <c r="OUT151" s="1"/>
      <c r="OVA151" s="1"/>
      <c r="OVB151" s="1"/>
      <c r="OVC151" s="1"/>
      <c r="OVD151" s="1"/>
      <c r="OVE151" s="1"/>
      <c r="OVF151" s="1"/>
      <c r="OVG151" s="1"/>
      <c r="OVH151" s="1"/>
      <c r="OVI151" s="1"/>
      <c r="OVJ151" s="1"/>
      <c r="OVK151" s="1"/>
      <c r="OVL151" s="1"/>
      <c r="OVM151" s="1"/>
      <c r="OVN151" s="1"/>
      <c r="OVO151" s="1"/>
      <c r="OVP151" s="1"/>
      <c r="OVQ151" s="1"/>
      <c r="OVR151" s="1"/>
      <c r="OVS151" s="1"/>
      <c r="OVT151" s="1"/>
      <c r="OVU151" s="1"/>
      <c r="OVV151" s="1"/>
      <c r="OVW151" s="1"/>
      <c r="OVX151" s="1"/>
      <c r="OVY151" s="1"/>
      <c r="OVZ151" s="1"/>
      <c r="OWA151" s="1"/>
      <c r="OWB151" s="1"/>
      <c r="OWC151" s="1"/>
      <c r="OWD151" s="1"/>
      <c r="OWE151" s="1"/>
      <c r="OWF151" s="1"/>
      <c r="OWG151" s="1"/>
      <c r="OWH151" s="1"/>
      <c r="OWI151" s="1"/>
      <c r="OWJ151" s="1"/>
      <c r="OWK151" s="1"/>
      <c r="OWL151" s="1"/>
      <c r="OWM151" s="1"/>
      <c r="OWN151" s="1"/>
      <c r="OWO151" s="1"/>
      <c r="OWP151" s="1"/>
      <c r="OWQ151" s="1"/>
      <c r="OWR151" s="1"/>
      <c r="OWS151" s="1"/>
      <c r="OWT151" s="1"/>
      <c r="OWU151" s="1"/>
      <c r="OWV151" s="1"/>
      <c r="OWW151" s="1"/>
      <c r="OWX151" s="1"/>
      <c r="OWY151" s="1"/>
      <c r="OWZ151" s="1"/>
      <c r="OXA151" s="1"/>
      <c r="OXB151" s="1"/>
      <c r="OXC151" s="1"/>
      <c r="OXD151" s="1"/>
      <c r="OXE151" s="1"/>
      <c r="OXF151" s="1"/>
      <c r="OXG151" s="1"/>
      <c r="OXH151" s="1"/>
      <c r="OXI151" s="1"/>
      <c r="OXJ151" s="1"/>
      <c r="OXK151" s="1"/>
      <c r="OXL151" s="1"/>
      <c r="OXM151" s="1"/>
      <c r="OXN151" s="1"/>
      <c r="OXO151" s="1"/>
      <c r="OXP151" s="1"/>
      <c r="OXQ151" s="1"/>
      <c r="OXR151" s="1"/>
      <c r="OXS151" s="1"/>
      <c r="OXT151" s="1"/>
      <c r="OXU151" s="1"/>
      <c r="OXV151" s="1"/>
      <c r="OXW151" s="1"/>
      <c r="OXX151" s="1"/>
      <c r="OXY151" s="1"/>
      <c r="OXZ151" s="1"/>
      <c r="OYA151" s="1"/>
      <c r="OYB151" s="1"/>
      <c r="OYC151" s="1"/>
      <c r="OYD151" s="1"/>
      <c r="OYE151" s="1"/>
      <c r="OYF151" s="1"/>
      <c r="OYG151" s="1"/>
      <c r="OYH151" s="1"/>
      <c r="OYI151" s="1"/>
      <c r="OYJ151" s="1"/>
      <c r="OYK151" s="1"/>
      <c r="OYL151" s="1"/>
      <c r="OYM151" s="1"/>
      <c r="OYN151" s="1"/>
      <c r="OYO151" s="1"/>
      <c r="OYP151" s="1"/>
      <c r="OYQ151" s="1"/>
      <c r="OYR151" s="1"/>
      <c r="OYS151" s="1"/>
      <c r="OYT151" s="1"/>
      <c r="OYU151" s="1"/>
      <c r="OYV151" s="1"/>
      <c r="OYW151" s="1"/>
      <c r="OYX151" s="1"/>
      <c r="OYY151" s="1"/>
      <c r="OYZ151" s="1"/>
      <c r="OZA151" s="1"/>
      <c r="OZB151" s="1"/>
      <c r="OZC151" s="1"/>
      <c r="OZD151" s="1"/>
      <c r="OZE151" s="1"/>
      <c r="OZF151" s="1"/>
      <c r="OZG151" s="1"/>
      <c r="OZH151" s="1"/>
      <c r="OZI151" s="1"/>
      <c r="OZJ151" s="1"/>
      <c r="OZK151" s="1"/>
      <c r="OZL151" s="1"/>
      <c r="OZM151" s="1"/>
      <c r="OZN151" s="1"/>
      <c r="OZO151" s="1"/>
      <c r="OZP151" s="1"/>
      <c r="OZQ151" s="1"/>
      <c r="OZR151" s="1"/>
      <c r="OZS151" s="1"/>
      <c r="OZT151" s="1"/>
      <c r="OZU151" s="1"/>
      <c r="OZV151" s="1"/>
      <c r="OZW151" s="1"/>
      <c r="OZX151" s="1"/>
      <c r="OZY151" s="1"/>
      <c r="OZZ151" s="1"/>
      <c r="PAA151" s="1"/>
      <c r="PAB151" s="1"/>
      <c r="PAC151" s="1"/>
      <c r="PAD151" s="1"/>
      <c r="PAE151" s="1"/>
      <c r="PAF151" s="1"/>
      <c r="PAG151" s="1"/>
      <c r="PAH151" s="1"/>
      <c r="PAI151" s="1"/>
      <c r="PAJ151" s="1"/>
      <c r="PAK151" s="1"/>
      <c r="PAL151" s="1"/>
      <c r="PAM151" s="1"/>
      <c r="PAN151" s="1"/>
      <c r="PAO151" s="1"/>
      <c r="PAP151" s="1"/>
      <c r="PAQ151" s="1"/>
      <c r="PAR151" s="1"/>
      <c r="PAS151" s="1"/>
      <c r="PAT151" s="1"/>
      <c r="PAU151" s="1"/>
      <c r="PAV151" s="1"/>
      <c r="PAW151" s="1"/>
      <c r="PAX151" s="1"/>
      <c r="PAY151" s="1"/>
      <c r="PAZ151" s="1"/>
      <c r="PBA151" s="1"/>
      <c r="PBB151" s="1"/>
      <c r="PBC151" s="1"/>
      <c r="PBD151" s="1"/>
      <c r="PBE151" s="1"/>
      <c r="PBF151" s="1"/>
      <c r="PBG151" s="1"/>
      <c r="PBH151" s="1"/>
      <c r="PBI151" s="1"/>
      <c r="PBJ151" s="1"/>
      <c r="PBK151" s="1"/>
      <c r="PBL151" s="1"/>
      <c r="PBM151" s="1"/>
      <c r="PBN151" s="1"/>
      <c r="PBO151" s="1"/>
      <c r="PBP151" s="1"/>
      <c r="PBQ151" s="1"/>
      <c r="PBR151" s="1"/>
      <c r="PBS151" s="1"/>
      <c r="PBT151" s="1"/>
      <c r="PBU151" s="1"/>
      <c r="PBV151" s="1"/>
      <c r="PBW151" s="1"/>
      <c r="PBX151" s="1"/>
      <c r="PBY151" s="1"/>
      <c r="PBZ151" s="1"/>
      <c r="PCA151" s="1"/>
      <c r="PCB151" s="1"/>
      <c r="PCC151" s="1"/>
      <c r="PCD151" s="1"/>
      <c r="PCE151" s="1"/>
      <c r="PCF151" s="1"/>
      <c r="PCG151" s="1"/>
      <c r="PCH151" s="1"/>
      <c r="PCI151" s="1"/>
      <c r="PCJ151" s="1"/>
      <c r="PCK151" s="1"/>
      <c r="PCL151" s="1"/>
      <c r="PCM151" s="1"/>
      <c r="PCN151" s="1"/>
      <c r="PCO151" s="1"/>
      <c r="PCP151" s="1"/>
      <c r="PCQ151" s="1"/>
      <c r="PCR151" s="1"/>
      <c r="PCS151" s="1"/>
      <c r="PCT151" s="1"/>
      <c r="PCU151" s="1"/>
      <c r="PCV151" s="1"/>
      <c r="PCW151" s="1"/>
      <c r="PCX151" s="1"/>
      <c r="PCY151" s="1"/>
      <c r="PCZ151" s="1"/>
      <c r="PDA151" s="1"/>
      <c r="PDB151" s="1"/>
      <c r="PDC151" s="1"/>
      <c r="PDD151" s="1"/>
      <c r="PDE151" s="1"/>
      <c r="PDF151" s="1"/>
      <c r="PDG151" s="1"/>
      <c r="PDH151" s="1"/>
      <c r="PDI151" s="1"/>
      <c r="PDJ151" s="1"/>
      <c r="PDK151" s="1"/>
      <c r="PDL151" s="1"/>
      <c r="PDM151" s="1"/>
      <c r="PDN151" s="1"/>
      <c r="PDO151" s="1"/>
      <c r="PDP151" s="1"/>
      <c r="PDQ151" s="1"/>
      <c r="PDR151" s="1"/>
      <c r="PDS151" s="1"/>
      <c r="PDT151" s="1"/>
      <c r="PDU151" s="1"/>
      <c r="PDV151" s="1"/>
      <c r="PDW151" s="1"/>
      <c r="PDX151" s="1"/>
      <c r="PDY151" s="1"/>
      <c r="PDZ151" s="1"/>
      <c r="PEA151" s="1"/>
      <c r="PEB151" s="1"/>
      <c r="PEC151" s="1"/>
      <c r="PED151" s="1"/>
      <c r="PEE151" s="1"/>
      <c r="PEF151" s="1"/>
      <c r="PEG151" s="1"/>
      <c r="PEH151" s="1"/>
      <c r="PEI151" s="1"/>
      <c r="PEJ151" s="1"/>
      <c r="PEK151" s="1"/>
      <c r="PEL151" s="1"/>
      <c r="PEM151" s="1"/>
      <c r="PEN151" s="1"/>
      <c r="PEO151" s="1"/>
      <c r="PEP151" s="1"/>
      <c r="PEW151" s="1"/>
      <c r="PEX151" s="1"/>
      <c r="PEY151" s="1"/>
      <c r="PEZ151" s="1"/>
      <c r="PFA151" s="1"/>
      <c r="PFB151" s="1"/>
      <c r="PFC151" s="1"/>
      <c r="PFD151" s="1"/>
      <c r="PFE151" s="1"/>
      <c r="PFF151" s="1"/>
      <c r="PFG151" s="1"/>
      <c r="PFH151" s="1"/>
      <c r="PFI151" s="1"/>
      <c r="PFJ151" s="1"/>
      <c r="PFK151" s="1"/>
      <c r="PFL151" s="1"/>
      <c r="PFM151" s="1"/>
      <c r="PFN151" s="1"/>
      <c r="PFO151" s="1"/>
      <c r="PFP151" s="1"/>
      <c r="PFQ151" s="1"/>
      <c r="PFR151" s="1"/>
      <c r="PFS151" s="1"/>
      <c r="PFT151" s="1"/>
      <c r="PFU151" s="1"/>
      <c r="PFV151" s="1"/>
      <c r="PFW151" s="1"/>
      <c r="PFX151" s="1"/>
      <c r="PFY151" s="1"/>
      <c r="PFZ151" s="1"/>
      <c r="PGA151" s="1"/>
      <c r="PGB151" s="1"/>
      <c r="PGC151" s="1"/>
      <c r="PGD151" s="1"/>
      <c r="PGE151" s="1"/>
      <c r="PGF151" s="1"/>
      <c r="PGG151" s="1"/>
      <c r="PGH151" s="1"/>
      <c r="PGI151" s="1"/>
      <c r="PGJ151" s="1"/>
      <c r="PGK151" s="1"/>
      <c r="PGL151" s="1"/>
      <c r="PGM151" s="1"/>
      <c r="PGN151" s="1"/>
      <c r="PGO151" s="1"/>
      <c r="PGP151" s="1"/>
      <c r="PGQ151" s="1"/>
      <c r="PGR151" s="1"/>
      <c r="PGS151" s="1"/>
      <c r="PGT151" s="1"/>
      <c r="PGU151" s="1"/>
      <c r="PGV151" s="1"/>
      <c r="PGW151" s="1"/>
      <c r="PGX151" s="1"/>
      <c r="PGY151" s="1"/>
      <c r="PGZ151" s="1"/>
      <c r="PHA151" s="1"/>
      <c r="PHB151" s="1"/>
      <c r="PHC151" s="1"/>
      <c r="PHD151" s="1"/>
      <c r="PHE151" s="1"/>
      <c r="PHF151" s="1"/>
      <c r="PHG151" s="1"/>
      <c r="PHH151" s="1"/>
      <c r="PHI151" s="1"/>
      <c r="PHJ151" s="1"/>
      <c r="PHK151" s="1"/>
      <c r="PHL151" s="1"/>
      <c r="PHM151" s="1"/>
      <c r="PHN151" s="1"/>
      <c r="PHO151" s="1"/>
      <c r="PHP151" s="1"/>
      <c r="PHQ151" s="1"/>
      <c r="PHR151" s="1"/>
      <c r="PHS151" s="1"/>
      <c r="PHT151" s="1"/>
      <c r="PHU151" s="1"/>
      <c r="PHV151" s="1"/>
      <c r="PHW151" s="1"/>
      <c r="PHX151" s="1"/>
      <c r="PHY151" s="1"/>
      <c r="PHZ151" s="1"/>
      <c r="PIA151" s="1"/>
      <c r="PIB151" s="1"/>
      <c r="PIC151" s="1"/>
      <c r="PID151" s="1"/>
      <c r="PIE151" s="1"/>
      <c r="PIF151" s="1"/>
      <c r="PIG151" s="1"/>
      <c r="PIH151" s="1"/>
      <c r="PII151" s="1"/>
      <c r="PIJ151" s="1"/>
      <c r="PIK151" s="1"/>
      <c r="PIL151" s="1"/>
      <c r="PIM151" s="1"/>
      <c r="PIN151" s="1"/>
      <c r="PIO151" s="1"/>
      <c r="PIP151" s="1"/>
      <c r="PIQ151" s="1"/>
      <c r="PIR151" s="1"/>
      <c r="PIS151" s="1"/>
      <c r="PIT151" s="1"/>
      <c r="PIU151" s="1"/>
      <c r="PIV151" s="1"/>
      <c r="PIW151" s="1"/>
      <c r="PIX151" s="1"/>
      <c r="PIY151" s="1"/>
      <c r="PIZ151" s="1"/>
      <c r="PJA151" s="1"/>
      <c r="PJB151" s="1"/>
      <c r="PJC151" s="1"/>
      <c r="PJD151" s="1"/>
      <c r="PJE151" s="1"/>
      <c r="PJF151" s="1"/>
      <c r="PJG151" s="1"/>
      <c r="PJH151" s="1"/>
      <c r="PJI151" s="1"/>
      <c r="PJJ151" s="1"/>
      <c r="PJK151" s="1"/>
      <c r="PJL151" s="1"/>
      <c r="PJM151" s="1"/>
      <c r="PJN151" s="1"/>
      <c r="PJO151" s="1"/>
      <c r="PJP151" s="1"/>
      <c r="PJQ151" s="1"/>
      <c r="PJR151" s="1"/>
      <c r="PJS151" s="1"/>
      <c r="PJT151" s="1"/>
      <c r="PJU151" s="1"/>
      <c r="PJV151" s="1"/>
      <c r="PJW151" s="1"/>
      <c r="PJX151" s="1"/>
      <c r="PJY151" s="1"/>
      <c r="PJZ151" s="1"/>
      <c r="PKA151" s="1"/>
      <c r="PKB151" s="1"/>
      <c r="PKC151" s="1"/>
      <c r="PKD151" s="1"/>
      <c r="PKE151" s="1"/>
      <c r="PKF151" s="1"/>
      <c r="PKG151" s="1"/>
      <c r="PKH151" s="1"/>
      <c r="PKI151" s="1"/>
      <c r="PKJ151" s="1"/>
      <c r="PKK151" s="1"/>
      <c r="PKL151" s="1"/>
      <c r="PKM151" s="1"/>
      <c r="PKN151" s="1"/>
      <c r="PKO151" s="1"/>
      <c r="PKP151" s="1"/>
      <c r="PKQ151" s="1"/>
      <c r="PKR151" s="1"/>
      <c r="PKS151" s="1"/>
      <c r="PKT151" s="1"/>
      <c r="PKU151" s="1"/>
      <c r="PKV151" s="1"/>
      <c r="PKW151" s="1"/>
      <c r="PKX151" s="1"/>
      <c r="PKY151" s="1"/>
      <c r="PKZ151" s="1"/>
      <c r="PLA151" s="1"/>
      <c r="PLB151" s="1"/>
      <c r="PLC151" s="1"/>
      <c r="PLD151" s="1"/>
      <c r="PLE151" s="1"/>
      <c r="PLF151" s="1"/>
      <c r="PLG151" s="1"/>
      <c r="PLH151" s="1"/>
      <c r="PLI151" s="1"/>
      <c r="PLJ151" s="1"/>
      <c r="PLK151" s="1"/>
      <c r="PLL151" s="1"/>
      <c r="PLM151" s="1"/>
      <c r="PLN151" s="1"/>
      <c r="PLO151" s="1"/>
      <c r="PLP151" s="1"/>
      <c r="PLQ151" s="1"/>
      <c r="PLR151" s="1"/>
      <c r="PLS151" s="1"/>
      <c r="PLT151" s="1"/>
      <c r="PLU151" s="1"/>
      <c r="PLV151" s="1"/>
      <c r="PLW151" s="1"/>
      <c r="PLX151" s="1"/>
      <c r="PLY151" s="1"/>
      <c r="PLZ151" s="1"/>
      <c r="PMA151" s="1"/>
      <c r="PMB151" s="1"/>
      <c r="PMC151" s="1"/>
      <c r="PMD151" s="1"/>
      <c r="PME151" s="1"/>
      <c r="PMF151" s="1"/>
      <c r="PMG151" s="1"/>
      <c r="PMH151" s="1"/>
      <c r="PMI151" s="1"/>
      <c r="PMJ151" s="1"/>
      <c r="PMK151" s="1"/>
      <c r="PML151" s="1"/>
      <c r="PMM151" s="1"/>
      <c r="PMN151" s="1"/>
      <c r="PMO151" s="1"/>
      <c r="PMP151" s="1"/>
      <c r="PMQ151" s="1"/>
      <c r="PMR151" s="1"/>
      <c r="PMS151" s="1"/>
      <c r="PMT151" s="1"/>
      <c r="PMU151" s="1"/>
      <c r="PMV151" s="1"/>
      <c r="PMW151" s="1"/>
      <c r="PMX151" s="1"/>
      <c r="PMY151" s="1"/>
      <c r="PMZ151" s="1"/>
      <c r="PNA151" s="1"/>
      <c r="PNB151" s="1"/>
      <c r="PNC151" s="1"/>
      <c r="PND151" s="1"/>
      <c r="PNE151" s="1"/>
      <c r="PNF151" s="1"/>
      <c r="PNG151" s="1"/>
      <c r="PNH151" s="1"/>
      <c r="PNI151" s="1"/>
      <c r="PNJ151" s="1"/>
      <c r="PNK151" s="1"/>
      <c r="PNL151" s="1"/>
      <c r="PNM151" s="1"/>
      <c r="PNN151" s="1"/>
      <c r="PNO151" s="1"/>
      <c r="PNP151" s="1"/>
      <c r="PNQ151" s="1"/>
      <c r="PNR151" s="1"/>
      <c r="PNS151" s="1"/>
      <c r="PNT151" s="1"/>
      <c r="PNU151" s="1"/>
      <c r="PNV151" s="1"/>
      <c r="PNW151" s="1"/>
      <c r="PNX151" s="1"/>
      <c r="PNY151" s="1"/>
      <c r="PNZ151" s="1"/>
      <c r="POA151" s="1"/>
      <c r="POB151" s="1"/>
      <c r="POC151" s="1"/>
      <c r="POD151" s="1"/>
      <c r="POE151" s="1"/>
      <c r="POF151" s="1"/>
      <c r="POG151" s="1"/>
      <c r="POH151" s="1"/>
      <c r="POI151" s="1"/>
      <c r="POJ151" s="1"/>
      <c r="POK151" s="1"/>
      <c r="POL151" s="1"/>
      <c r="POS151" s="1"/>
      <c r="POT151" s="1"/>
      <c r="POU151" s="1"/>
      <c r="POV151" s="1"/>
      <c r="POW151" s="1"/>
      <c r="POX151" s="1"/>
      <c r="POY151" s="1"/>
      <c r="POZ151" s="1"/>
      <c r="PPA151" s="1"/>
      <c r="PPB151" s="1"/>
      <c r="PPC151" s="1"/>
      <c r="PPD151" s="1"/>
      <c r="PPE151" s="1"/>
      <c r="PPF151" s="1"/>
      <c r="PPG151" s="1"/>
      <c r="PPH151" s="1"/>
      <c r="PPI151" s="1"/>
      <c r="PPJ151" s="1"/>
      <c r="PPK151" s="1"/>
      <c r="PPL151" s="1"/>
      <c r="PPM151" s="1"/>
      <c r="PPN151" s="1"/>
      <c r="PPO151" s="1"/>
      <c r="PPP151" s="1"/>
      <c r="PPQ151" s="1"/>
      <c r="PPR151" s="1"/>
      <c r="PPS151" s="1"/>
      <c r="PPT151" s="1"/>
      <c r="PPU151" s="1"/>
      <c r="PPV151" s="1"/>
      <c r="PPW151" s="1"/>
      <c r="PPX151" s="1"/>
      <c r="PPY151" s="1"/>
      <c r="PPZ151" s="1"/>
      <c r="PQA151" s="1"/>
      <c r="PQB151" s="1"/>
      <c r="PQC151" s="1"/>
      <c r="PQD151" s="1"/>
      <c r="PQE151" s="1"/>
      <c r="PQF151" s="1"/>
      <c r="PQG151" s="1"/>
      <c r="PQH151" s="1"/>
      <c r="PQI151" s="1"/>
      <c r="PQJ151" s="1"/>
      <c r="PQK151" s="1"/>
      <c r="PQL151" s="1"/>
      <c r="PQM151" s="1"/>
      <c r="PQN151" s="1"/>
      <c r="PQO151" s="1"/>
      <c r="PQP151" s="1"/>
      <c r="PQQ151" s="1"/>
      <c r="PQR151" s="1"/>
      <c r="PQS151" s="1"/>
      <c r="PQT151" s="1"/>
      <c r="PQU151" s="1"/>
      <c r="PQV151" s="1"/>
      <c r="PQW151" s="1"/>
      <c r="PQX151" s="1"/>
      <c r="PQY151" s="1"/>
      <c r="PQZ151" s="1"/>
      <c r="PRA151" s="1"/>
      <c r="PRB151" s="1"/>
      <c r="PRC151" s="1"/>
      <c r="PRD151" s="1"/>
      <c r="PRE151" s="1"/>
      <c r="PRF151" s="1"/>
      <c r="PRG151" s="1"/>
      <c r="PRH151" s="1"/>
      <c r="PRI151" s="1"/>
      <c r="PRJ151" s="1"/>
      <c r="PRK151" s="1"/>
      <c r="PRL151" s="1"/>
      <c r="PRM151" s="1"/>
      <c r="PRN151" s="1"/>
      <c r="PRO151" s="1"/>
      <c r="PRP151" s="1"/>
      <c r="PRQ151" s="1"/>
      <c r="PRR151" s="1"/>
      <c r="PRS151" s="1"/>
      <c r="PRT151" s="1"/>
      <c r="PRU151" s="1"/>
      <c r="PRV151" s="1"/>
      <c r="PRW151" s="1"/>
      <c r="PRX151" s="1"/>
      <c r="PRY151" s="1"/>
      <c r="PRZ151" s="1"/>
      <c r="PSA151" s="1"/>
      <c r="PSB151" s="1"/>
      <c r="PSC151" s="1"/>
      <c r="PSD151" s="1"/>
      <c r="PSE151" s="1"/>
      <c r="PSF151" s="1"/>
      <c r="PSG151" s="1"/>
      <c r="PSH151" s="1"/>
      <c r="PSI151" s="1"/>
      <c r="PSJ151" s="1"/>
      <c r="PSK151" s="1"/>
      <c r="PSL151" s="1"/>
      <c r="PSM151" s="1"/>
      <c r="PSN151" s="1"/>
      <c r="PSO151" s="1"/>
      <c r="PSP151" s="1"/>
      <c r="PSQ151" s="1"/>
      <c r="PSR151" s="1"/>
      <c r="PSS151" s="1"/>
      <c r="PST151" s="1"/>
      <c r="PSU151" s="1"/>
      <c r="PSV151" s="1"/>
      <c r="PSW151" s="1"/>
      <c r="PSX151" s="1"/>
      <c r="PSY151" s="1"/>
      <c r="PSZ151" s="1"/>
      <c r="PTA151" s="1"/>
      <c r="PTB151" s="1"/>
      <c r="PTC151" s="1"/>
      <c r="PTD151" s="1"/>
      <c r="PTE151" s="1"/>
      <c r="PTF151" s="1"/>
      <c r="PTG151" s="1"/>
      <c r="PTH151" s="1"/>
      <c r="PTI151" s="1"/>
      <c r="PTJ151" s="1"/>
      <c r="PTK151" s="1"/>
      <c r="PTL151" s="1"/>
      <c r="PTM151" s="1"/>
      <c r="PTN151" s="1"/>
      <c r="PTO151" s="1"/>
      <c r="PTP151" s="1"/>
      <c r="PTQ151" s="1"/>
      <c r="PTR151" s="1"/>
      <c r="PTS151" s="1"/>
      <c r="PTT151" s="1"/>
      <c r="PTU151" s="1"/>
      <c r="PTV151" s="1"/>
      <c r="PTW151" s="1"/>
      <c r="PTX151" s="1"/>
      <c r="PTY151" s="1"/>
      <c r="PTZ151" s="1"/>
      <c r="PUA151" s="1"/>
      <c r="PUB151" s="1"/>
      <c r="PUC151" s="1"/>
      <c r="PUD151" s="1"/>
      <c r="PUE151" s="1"/>
      <c r="PUF151" s="1"/>
      <c r="PUG151" s="1"/>
      <c r="PUH151" s="1"/>
      <c r="PUI151" s="1"/>
      <c r="PUJ151" s="1"/>
      <c r="PUK151" s="1"/>
      <c r="PUL151" s="1"/>
      <c r="PUM151" s="1"/>
      <c r="PUN151" s="1"/>
      <c r="PUO151" s="1"/>
      <c r="PUP151" s="1"/>
      <c r="PUQ151" s="1"/>
      <c r="PUR151" s="1"/>
      <c r="PUS151" s="1"/>
      <c r="PUT151" s="1"/>
      <c r="PUU151" s="1"/>
      <c r="PUV151" s="1"/>
      <c r="PUW151" s="1"/>
      <c r="PUX151" s="1"/>
      <c r="PUY151" s="1"/>
      <c r="PUZ151" s="1"/>
      <c r="PVA151" s="1"/>
      <c r="PVB151" s="1"/>
      <c r="PVC151" s="1"/>
      <c r="PVD151" s="1"/>
      <c r="PVE151" s="1"/>
      <c r="PVF151" s="1"/>
      <c r="PVG151" s="1"/>
      <c r="PVH151" s="1"/>
      <c r="PVI151" s="1"/>
      <c r="PVJ151" s="1"/>
      <c r="PVK151" s="1"/>
      <c r="PVL151" s="1"/>
      <c r="PVM151" s="1"/>
      <c r="PVN151" s="1"/>
      <c r="PVO151" s="1"/>
      <c r="PVP151" s="1"/>
      <c r="PVQ151" s="1"/>
      <c r="PVR151" s="1"/>
      <c r="PVS151" s="1"/>
      <c r="PVT151" s="1"/>
      <c r="PVU151" s="1"/>
      <c r="PVV151" s="1"/>
      <c r="PVW151" s="1"/>
      <c r="PVX151" s="1"/>
      <c r="PVY151" s="1"/>
      <c r="PVZ151" s="1"/>
      <c r="PWA151" s="1"/>
      <c r="PWB151" s="1"/>
      <c r="PWC151" s="1"/>
      <c r="PWD151" s="1"/>
      <c r="PWE151" s="1"/>
      <c r="PWF151" s="1"/>
      <c r="PWG151" s="1"/>
      <c r="PWH151" s="1"/>
      <c r="PWI151" s="1"/>
      <c r="PWJ151" s="1"/>
      <c r="PWK151" s="1"/>
      <c r="PWL151" s="1"/>
      <c r="PWM151" s="1"/>
      <c r="PWN151" s="1"/>
      <c r="PWO151" s="1"/>
      <c r="PWP151" s="1"/>
      <c r="PWQ151" s="1"/>
      <c r="PWR151" s="1"/>
      <c r="PWS151" s="1"/>
      <c r="PWT151" s="1"/>
      <c r="PWU151" s="1"/>
      <c r="PWV151" s="1"/>
      <c r="PWW151" s="1"/>
      <c r="PWX151" s="1"/>
      <c r="PWY151" s="1"/>
      <c r="PWZ151" s="1"/>
      <c r="PXA151" s="1"/>
      <c r="PXB151" s="1"/>
      <c r="PXC151" s="1"/>
      <c r="PXD151" s="1"/>
      <c r="PXE151" s="1"/>
      <c r="PXF151" s="1"/>
      <c r="PXG151" s="1"/>
      <c r="PXH151" s="1"/>
      <c r="PXI151" s="1"/>
      <c r="PXJ151" s="1"/>
      <c r="PXK151" s="1"/>
      <c r="PXL151" s="1"/>
      <c r="PXM151" s="1"/>
      <c r="PXN151" s="1"/>
      <c r="PXO151" s="1"/>
      <c r="PXP151" s="1"/>
      <c r="PXQ151" s="1"/>
      <c r="PXR151" s="1"/>
      <c r="PXS151" s="1"/>
      <c r="PXT151" s="1"/>
      <c r="PXU151" s="1"/>
      <c r="PXV151" s="1"/>
      <c r="PXW151" s="1"/>
      <c r="PXX151" s="1"/>
      <c r="PXY151" s="1"/>
      <c r="PXZ151" s="1"/>
      <c r="PYA151" s="1"/>
      <c r="PYB151" s="1"/>
      <c r="PYC151" s="1"/>
      <c r="PYD151" s="1"/>
      <c r="PYE151" s="1"/>
      <c r="PYF151" s="1"/>
      <c r="PYG151" s="1"/>
      <c r="PYH151" s="1"/>
      <c r="PYO151" s="1"/>
      <c r="PYP151" s="1"/>
      <c r="PYQ151" s="1"/>
      <c r="PYR151" s="1"/>
      <c r="PYS151" s="1"/>
      <c r="PYT151" s="1"/>
      <c r="PYU151" s="1"/>
      <c r="PYV151" s="1"/>
      <c r="PYW151" s="1"/>
      <c r="PYX151" s="1"/>
      <c r="PYY151" s="1"/>
      <c r="PYZ151" s="1"/>
      <c r="PZA151" s="1"/>
      <c r="PZB151" s="1"/>
      <c r="PZC151" s="1"/>
      <c r="PZD151" s="1"/>
      <c r="PZE151" s="1"/>
      <c r="PZF151" s="1"/>
      <c r="PZG151" s="1"/>
      <c r="PZH151" s="1"/>
      <c r="PZI151" s="1"/>
      <c r="PZJ151" s="1"/>
      <c r="PZK151" s="1"/>
      <c r="PZL151" s="1"/>
      <c r="PZM151" s="1"/>
      <c r="PZN151" s="1"/>
      <c r="PZO151" s="1"/>
      <c r="PZP151" s="1"/>
      <c r="PZQ151" s="1"/>
      <c r="PZR151" s="1"/>
      <c r="PZS151" s="1"/>
      <c r="PZT151" s="1"/>
      <c r="PZU151" s="1"/>
      <c r="PZV151" s="1"/>
      <c r="PZW151" s="1"/>
      <c r="PZX151" s="1"/>
      <c r="PZY151" s="1"/>
      <c r="PZZ151" s="1"/>
      <c r="QAA151" s="1"/>
      <c r="QAB151" s="1"/>
      <c r="QAC151" s="1"/>
      <c r="QAD151" s="1"/>
      <c r="QAE151" s="1"/>
      <c r="QAF151" s="1"/>
      <c r="QAG151" s="1"/>
      <c r="QAH151" s="1"/>
      <c r="QAI151" s="1"/>
      <c r="QAJ151" s="1"/>
      <c r="QAK151" s="1"/>
      <c r="QAL151" s="1"/>
      <c r="QAM151" s="1"/>
      <c r="QAN151" s="1"/>
      <c r="QAO151" s="1"/>
      <c r="QAP151" s="1"/>
      <c r="QAQ151" s="1"/>
      <c r="QAR151" s="1"/>
      <c r="QAS151" s="1"/>
      <c r="QAT151" s="1"/>
      <c r="QAU151" s="1"/>
      <c r="QAV151" s="1"/>
      <c r="QAW151" s="1"/>
      <c r="QAX151" s="1"/>
      <c r="QAY151" s="1"/>
      <c r="QAZ151" s="1"/>
      <c r="QBA151" s="1"/>
      <c r="QBB151" s="1"/>
      <c r="QBC151" s="1"/>
      <c r="QBD151" s="1"/>
      <c r="QBE151" s="1"/>
      <c r="QBF151" s="1"/>
      <c r="QBG151" s="1"/>
      <c r="QBH151" s="1"/>
      <c r="QBI151" s="1"/>
      <c r="QBJ151" s="1"/>
      <c r="QBK151" s="1"/>
      <c r="QBL151" s="1"/>
      <c r="QBM151" s="1"/>
      <c r="QBN151" s="1"/>
      <c r="QBO151" s="1"/>
      <c r="QBP151" s="1"/>
      <c r="QBQ151" s="1"/>
      <c r="QBR151" s="1"/>
      <c r="QBS151" s="1"/>
      <c r="QBT151" s="1"/>
      <c r="QBU151" s="1"/>
      <c r="QBV151" s="1"/>
      <c r="QBW151" s="1"/>
      <c r="QBX151" s="1"/>
      <c r="QBY151" s="1"/>
      <c r="QBZ151" s="1"/>
      <c r="QCA151" s="1"/>
      <c r="QCB151" s="1"/>
      <c r="QCC151" s="1"/>
      <c r="QCD151" s="1"/>
      <c r="QCE151" s="1"/>
      <c r="QCF151" s="1"/>
      <c r="QCG151" s="1"/>
      <c r="QCH151" s="1"/>
      <c r="QCI151" s="1"/>
      <c r="QCJ151" s="1"/>
      <c r="QCK151" s="1"/>
      <c r="QCL151" s="1"/>
      <c r="QCM151" s="1"/>
      <c r="QCN151" s="1"/>
      <c r="QCO151" s="1"/>
      <c r="QCP151" s="1"/>
      <c r="QCQ151" s="1"/>
      <c r="QCR151" s="1"/>
      <c r="QCS151" s="1"/>
      <c r="QCT151" s="1"/>
      <c r="QCU151" s="1"/>
      <c r="QCV151" s="1"/>
      <c r="QCW151" s="1"/>
      <c r="QCX151" s="1"/>
      <c r="QCY151" s="1"/>
      <c r="QCZ151" s="1"/>
      <c r="QDA151" s="1"/>
      <c r="QDB151" s="1"/>
      <c r="QDC151" s="1"/>
      <c r="QDD151" s="1"/>
      <c r="QDE151" s="1"/>
      <c r="QDF151" s="1"/>
      <c r="QDG151" s="1"/>
      <c r="QDH151" s="1"/>
      <c r="QDI151" s="1"/>
      <c r="QDJ151" s="1"/>
      <c r="QDK151" s="1"/>
      <c r="QDL151" s="1"/>
      <c r="QDM151" s="1"/>
      <c r="QDN151" s="1"/>
      <c r="QDO151" s="1"/>
      <c r="QDP151" s="1"/>
      <c r="QDQ151" s="1"/>
      <c r="QDR151" s="1"/>
      <c r="QDS151" s="1"/>
      <c r="QDT151" s="1"/>
      <c r="QDU151" s="1"/>
      <c r="QDV151" s="1"/>
      <c r="QDW151" s="1"/>
      <c r="QDX151" s="1"/>
      <c r="QDY151" s="1"/>
      <c r="QDZ151" s="1"/>
      <c r="QEA151" s="1"/>
      <c r="QEB151" s="1"/>
      <c r="QEC151" s="1"/>
      <c r="QED151" s="1"/>
      <c r="QEE151" s="1"/>
      <c r="QEF151" s="1"/>
      <c r="QEG151" s="1"/>
      <c r="QEH151" s="1"/>
      <c r="QEI151" s="1"/>
      <c r="QEJ151" s="1"/>
      <c r="QEK151" s="1"/>
      <c r="QEL151" s="1"/>
      <c r="QEM151" s="1"/>
      <c r="QEN151" s="1"/>
      <c r="QEO151" s="1"/>
      <c r="QEP151" s="1"/>
      <c r="QEQ151" s="1"/>
      <c r="QER151" s="1"/>
      <c r="QES151" s="1"/>
      <c r="QET151" s="1"/>
      <c r="QEU151" s="1"/>
      <c r="QEV151" s="1"/>
      <c r="QEW151" s="1"/>
      <c r="QEX151" s="1"/>
      <c r="QEY151" s="1"/>
      <c r="QEZ151" s="1"/>
      <c r="QFA151" s="1"/>
      <c r="QFB151" s="1"/>
      <c r="QFC151" s="1"/>
      <c r="QFD151" s="1"/>
      <c r="QFE151" s="1"/>
      <c r="QFF151" s="1"/>
      <c r="QFG151" s="1"/>
      <c r="QFH151" s="1"/>
      <c r="QFI151" s="1"/>
      <c r="QFJ151" s="1"/>
      <c r="QFK151" s="1"/>
      <c r="QFL151" s="1"/>
      <c r="QFM151" s="1"/>
      <c r="QFN151" s="1"/>
      <c r="QFO151" s="1"/>
      <c r="QFP151" s="1"/>
      <c r="QFQ151" s="1"/>
      <c r="QFR151" s="1"/>
      <c r="QFS151" s="1"/>
      <c r="QFT151" s="1"/>
      <c r="QFU151" s="1"/>
      <c r="QFV151" s="1"/>
      <c r="QFW151" s="1"/>
      <c r="QFX151" s="1"/>
      <c r="QFY151" s="1"/>
      <c r="QFZ151" s="1"/>
      <c r="QGA151" s="1"/>
      <c r="QGB151" s="1"/>
      <c r="QGC151" s="1"/>
      <c r="QGD151" s="1"/>
      <c r="QGE151" s="1"/>
      <c r="QGF151" s="1"/>
      <c r="QGG151" s="1"/>
      <c r="QGH151" s="1"/>
      <c r="QGI151" s="1"/>
      <c r="QGJ151" s="1"/>
      <c r="QGK151" s="1"/>
      <c r="QGL151" s="1"/>
      <c r="QGM151" s="1"/>
      <c r="QGN151" s="1"/>
      <c r="QGO151" s="1"/>
      <c r="QGP151" s="1"/>
      <c r="QGQ151" s="1"/>
      <c r="QGR151" s="1"/>
      <c r="QGS151" s="1"/>
      <c r="QGT151" s="1"/>
      <c r="QGU151" s="1"/>
      <c r="QGV151" s="1"/>
      <c r="QGW151" s="1"/>
      <c r="QGX151" s="1"/>
      <c r="QGY151" s="1"/>
      <c r="QGZ151" s="1"/>
      <c r="QHA151" s="1"/>
      <c r="QHB151" s="1"/>
      <c r="QHC151" s="1"/>
      <c r="QHD151" s="1"/>
      <c r="QHE151" s="1"/>
      <c r="QHF151" s="1"/>
      <c r="QHG151" s="1"/>
      <c r="QHH151" s="1"/>
      <c r="QHI151" s="1"/>
      <c r="QHJ151" s="1"/>
      <c r="QHK151" s="1"/>
      <c r="QHL151" s="1"/>
      <c r="QHM151" s="1"/>
      <c r="QHN151" s="1"/>
      <c r="QHO151" s="1"/>
      <c r="QHP151" s="1"/>
      <c r="QHQ151" s="1"/>
      <c r="QHR151" s="1"/>
      <c r="QHS151" s="1"/>
      <c r="QHT151" s="1"/>
      <c r="QHU151" s="1"/>
      <c r="QHV151" s="1"/>
      <c r="QHW151" s="1"/>
      <c r="QHX151" s="1"/>
      <c r="QHY151" s="1"/>
      <c r="QHZ151" s="1"/>
      <c r="QIA151" s="1"/>
      <c r="QIB151" s="1"/>
      <c r="QIC151" s="1"/>
      <c r="QID151" s="1"/>
      <c r="QIK151" s="1"/>
      <c r="QIL151" s="1"/>
      <c r="QIM151" s="1"/>
      <c r="QIN151" s="1"/>
      <c r="QIO151" s="1"/>
      <c r="QIP151" s="1"/>
      <c r="QIQ151" s="1"/>
      <c r="QIR151" s="1"/>
      <c r="QIS151" s="1"/>
      <c r="QIT151" s="1"/>
      <c r="QIU151" s="1"/>
      <c r="QIV151" s="1"/>
      <c r="QIW151" s="1"/>
      <c r="QIX151" s="1"/>
      <c r="QIY151" s="1"/>
      <c r="QIZ151" s="1"/>
      <c r="QJA151" s="1"/>
      <c r="QJB151" s="1"/>
      <c r="QJC151" s="1"/>
      <c r="QJD151" s="1"/>
      <c r="QJE151" s="1"/>
      <c r="QJF151" s="1"/>
      <c r="QJG151" s="1"/>
      <c r="QJH151" s="1"/>
      <c r="QJI151" s="1"/>
      <c r="QJJ151" s="1"/>
      <c r="QJK151" s="1"/>
      <c r="QJL151" s="1"/>
      <c r="QJM151" s="1"/>
      <c r="QJN151" s="1"/>
      <c r="QJO151" s="1"/>
      <c r="QJP151" s="1"/>
      <c r="QJQ151" s="1"/>
      <c r="QJR151" s="1"/>
      <c r="QJS151" s="1"/>
      <c r="QJT151" s="1"/>
      <c r="QJU151" s="1"/>
      <c r="QJV151" s="1"/>
      <c r="QJW151" s="1"/>
      <c r="QJX151" s="1"/>
      <c r="QJY151" s="1"/>
      <c r="QJZ151" s="1"/>
      <c r="QKA151" s="1"/>
      <c r="QKB151" s="1"/>
      <c r="QKC151" s="1"/>
      <c r="QKD151" s="1"/>
      <c r="QKE151" s="1"/>
      <c r="QKF151" s="1"/>
      <c r="QKG151" s="1"/>
      <c r="QKH151" s="1"/>
      <c r="QKI151" s="1"/>
      <c r="QKJ151" s="1"/>
      <c r="QKK151" s="1"/>
      <c r="QKL151" s="1"/>
      <c r="QKM151" s="1"/>
      <c r="QKN151" s="1"/>
      <c r="QKO151" s="1"/>
      <c r="QKP151" s="1"/>
      <c r="QKQ151" s="1"/>
      <c r="QKR151" s="1"/>
      <c r="QKS151" s="1"/>
      <c r="QKT151" s="1"/>
      <c r="QKU151" s="1"/>
      <c r="QKV151" s="1"/>
      <c r="QKW151" s="1"/>
      <c r="QKX151" s="1"/>
      <c r="QKY151" s="1"/>
      <c r="QKZ151" s="1"/>
      <c r="QLA151" s="1"/>
      <c r="QLB151" s="1"/>
      <c r="QLC151" s="1"/>
      <c r="QLD151" s="1"/>
      <c r="QLE151" s="1"/>
      <c r="QLF151" s="1"/>
      <c r="QLG151" s="1"/>
      <c r="QLH151" s="1"/>
      <c r="QLI151" s="1"/>
      <c r="QLJ151" s="1"/>
      <c r="QLK151" s="1"/>
      <c r="QLL151" s="1"/>
      <c r="QLM151" s="1"/>
      <c r="QLN151" s="1"/>
      <c r="QLO151" s="1"/>
      <c r="QLP151" s="1"/>
      <c r="QLQ151" s="1"/>
      <c r="QLR151" s="1"/>
      <c r="QLS151" s="1"/>
      <c r="QLT151" s="1"/>
      <c r="QLU151" s="1"/>
      <c r="QLV151" s="1"/>
      <c r="QLW151" s="1"/>
      <c r="QLX151" s="1"/>
      <c r="QLY151" s="1"/>
      <c r="QLZ151" s="1"/>
      <c r="QMA151" s="1"/>
      <c r="QMB151" s="1"/>
      <c r="QMC151" s="1"/>
      <c r="QMD151" s="1"/>
      <c r="QME151" s="1"/>
      <c r="QMF151" s="1"/>
      <c r="QMG151" s="1"/>
      <c r="QMH151" s="1"/>
      <c r="QMI151" s="1"/>
      <c r="QMJ151" s="1"/>
      <c r="QMK151" s="1"/>
      <c r="QML151" s="1"/>
      <c r="QMM151" s="1"/>
      <c r="QMN151" s="1"/>
      <c r="QMO151" s="1"/>
      <c r="QMP151" s="1"/>
      <c r="QMQ151" s="1"/>
      <c r="QMR151" s="1"/>
      <c r="QMS151" s="1"/>
      <c r="QMT151" s="1"/>
      <c r="QMU151" s="1"/>
      <c r="QMV151" s="1"/>
      <c r="QMW151" s="1"/>
      <c r="QMX151" s="1"/>
      <c r="QMY151" s="1"/>
      <c r="QMZ151" s="1"/>
      <c r="QNA151" s="1"/>
      <c r="QNB151" s="1"/>
      <c r="QNC151" s="1"/>
      <c r="QND151" s="1"/>
      <c r="QNE151" s="1"/>
      <c r="QNF151" s="1"/>
      <c r="QNG151" s="1"/>
      <c r="QNH151" s="1"/>
      <c r="QNI151" s="1"/>
      <c r="QNJ151" s="1"/>
      <c r="QNK151" s="1"/>
      <c r="QNL151" s="1"/>
      <c r="QNM151" s="1"/>
      <c r="QNN151" s="1"/>
      <c r="QNO151" s="1"/>
      <c r="QNP151" s="1"/>
      <c r="QNQ151" s="1"/>
      <c r="QNR151" s="1"/>
      <c r="QNS151" s="1"/>
      <c r="QNT151" s="1"/>
      <c r="QNU151" s="1"/>
      <c r="QNV151" s="1"/>
      <c r="QNW151" s="1"/>
      <c r="QNX151" s="1"/>
      <c r="QNY151" s="1"/>
      <c r="QNZ151" s="1"/>
      <c r="QOA151" s="1"/>
      <c r="QOB151" s="1"/>
      <c r="QOC151" s="1"/>
      <c r="QOD151" s="1"/>
      <c r="QOE151" s="1"/>
      <c r="QOF151" s="1"/>
      <c r="QOG151" s="1"/>
      <c r="QOH151" s="1"/>
      <c r="QOI151" s="1"/>
      <c r="QOJ151" s="1"/>
      <c r="QOK151" s="1"/>
      <c r="QOL151" s="1"/>
      <c r="QOM151" s="1"/>
      <c r="QON151" s="1"/>
      <c r="QOO151" s="1"/>
      <c r="QOP151" s="1"/>
      <c r="QOQ151" s="1"/>
      <c r="QOR151" s="1"/>
      <c r="QOS151" s="1"/>
      <c r="QOT151" s="1"/>
      <c r="QOU151" s="1"/>
      <c r="QOV151" s="1"/>
      <c r="QOW151" s="1"/>
      <c r="QOX151" s="1"/>
      <c r="QOY151" s="1"/>
      <c r="QOZ151" s="1"/>
      <c r="QPA151" s="1"/>
      <c r="QPB151" s="1"/>
      <c r="QPC151" s="1"/>
      <c r="QPD151" s="1"/>
      <c r="QPE151" s="1"/>
      <c r="QPF151" s="1"/>
      <c r="QPG151" s="1"/>
      <c r="QPH151" s="1"/>
      <c r="QPI151" s="1"/>
      <c r="QPJ151" s="1"/>
      <c r="QPK151" s="1"/>
      <c r="QPL151" s="1"/>
      <c r="QPM151" s="1"/>
      <c r="QPN151" s="1"/>
      <c r="QPO151" s="1"/>
      <c r="QPP151" s="1"/>
      <c r="QPQ151" s="1"/>
      <c r="QPR151" s="1"/>
      <c r="QPS151" s="1"/>
      <c r="QPT151" s="1"/>
      <c r="QPU151" s="1"/>
      <c r="QPV151" s="1"/>
      <c r="QPW151" s="1"/>
      <c r="QPX151" s="1"/>
      <c r="QPY151" s="1"/>
      <c r="QPZ151" s="1"/>
      <c r="QQA151" s="1"/>
      <c r="QQB151" s="1"/>
      <c r="QQC151" s="1"/>
      <c r="QQD151" s="1"/>
      <c r="QQE151" s="1"/>
      <c r="QQF151" s="1"/>
      <c r="QQG151" s="1"/>
      <c r="QQH151" s="1"/>
      <c r="QQI151" s="1"/>
      <c r="QQJ151" s="1"/>
      <c r="QQK151" s="1"/>
      <c r="QQL151" s="1"/>
      <c r="QQM151" s="1"/>
      <c r="QQN151" s="1"/>
      <c r="QQO151" s="1"/>
      <c r="QQP151" s="1"/>
      <c r="QQQ151" s="1"/>
      <c r="QQR151" s="1"/>
      <c r="QQS151" s="1"/>
      <c r="QQT151" s="1"/>
      <c r="QQU151" s="1"/>
      <c r="QQV151" s="1"/>
      <c r="QQW151" s="1"/>
      <c r="QQX151" s="1"/>
      <c r="QQY151" s="1"/>
      <c r="QQZ151" s="1"/>
      <c r="QRA151" s="1"/>
      <c r="QRB151" s="1"/>
      <c r="QRC151" s="1"/>
      <c r="QRD151" s="1"/>
      <c r="QRE151" s="1"/>
      <c r="QRF151" s="1"/>
      <c r="QRG151" s="1"/>
      <c r="QRH151" s="1"/>
      <c r="QRI151" s="1"/>
      <c r="QRJ151" s="1"/>
      <c r="QRK151" s="1"/>
      <c r="QRL151" s="1"/>
      <c r="QRM151" s="1"/>
      <c r="QRN151" s="1"/>
      <c r="QRO151" s="1"/>
      <c r="QRP151" s="1"/>
      <c r="QRQ151" s="1"/>
      <c r="QRR151" s="1"/>
      <c r="QRS151" s="1"/>
      <c r="QRT151" s="1"/>
      <c r="QRU151" s="1"/>
      <c r="QRV151" s="1"/>
      <c r="QRW151" s="1"/>
      <c r="QRX151" s="1"/>
      <c r="QRY151" s="1"/>
      <c r="QRZ151" s="1"/>
      <c r="QSG151" s="1"/>
      <c r="QSH151" s="1"/>
      <c r="QSI151" s="1"/>
      <c r="QSJ151" s="1"/>
      <c r="QSK151" s="1"/>
      <c r="QSL151" s="1"/>
      <c r="QSM151" s="1"/>
      <c r="QSN151" s="1"/>
      <c r="QSO151" s="1"/>
      <c r="QSP151" s="1"/>
      <c r="QSQ151" s="1"/>
      <c r="QSR151" s="1"/>
      <c r="QSS151" s="1"/>
      <c r="QST151" s="1"/>
      <c r="QSU151" s="1"/>
      <c r="QSV151" s="1"/>
      <c r="QSW151" s="1"/>
      <c r="QSX151" s="1"/>
      <c r="QSY151" s="1"/>
      <c r="QSZ151" s="1"/>
      <c r="QTA151" s="1"/>
      <c r="QTB151" s="1"/>
      <c r="QTC151" s="1"/>
      <c r="QTD151" s="1"/>
      <c r="QTE151" s="1"/>
      <c r="QTF151" s="1"/>
      <c r="QTG151" s="1"/>
      <c r="QTH151" s="1"/>
      <c r="QTI151" s="1"/>
      <c r="QTJ151" s="1"/>
      <c r="QTK151" s="1"/>
      <c r="QTL151" s="1"/>
      <c r="QTM151" s="1"/>
      <c r="QTN151" s="1"/>
      <c r="QTO151" s="1"/>
      <c r="QTP151" s="1"/>
      <c r="QTQ151" s="1"/>
      <c r="QTR151" s="1"/>
      <c r="QTS151" s="1"/>
      <c r="QTT151" s="1"/>
      <c r="QTU151" s="1"/>
      <c r="QTV151" s="1"/>
      <c r="QTW151" s="1"/>
      <c r="QTX151" s="1"/>
      <c r="QTY151" s="1"/>
      <c r="QTZ151" s="1"/>
      <c r="QUA151" s="1"/>
      <c r="QUB151" s="1"/>
      <c r="QUC151" s="1"/>
      <c r="QUD151" s="1"/>
      <c r="QUE151" s="1"/>
      <c r="QUF151" s="1"/>
      <c r="QUG151" s="1"/>
      <c r="QUH151" s="1"/>
      <c r="QUI151" s="1"/>
      <c r="QUJ151" s="1"/>
      <c r="QUK151" s="1"/>
      <c r="QUL151" s="1"/>
      <c r="QUM151" s="1"/>
      <c r="QUN151" s="1"/>
      <c r="QUO151" s="1"/>
      <c r="QUP151" s="1"/>
      <c r="QUQ151" s="1"/>
      <c r="QUR151" s="1"/>
      <c r="QUS151" s="1"/>
      <c r="QUT151" s="1"/>
      <c r="QUU151" s="1"/>
      <c r="QUV151" s="1"/>
      <c r="QUW151" s="1"/>
      <c r="QUX151" s="1"/>
      <c r="QUY151" s="1"/>
      <c r="QUZ151" s="1"/>
      <c r="QVA151" s="1"/>
      <c r="QVB151" s="1"/>
      <c r="QVC151" s="1"/>
      <c r="QVD151" s="1"/>
      <c r="QVE151" s="1"/>
      <c r="QVF151" s="1"/>
      <c r="QVG151" s="1"/>
      <c r="QVH151" s="1"/>
      <c r="QVI151" s="1"/>
      <c r="QVJ151" s="1"/>
      <c r="QVK151" s="1"/>
      <c r="QVL151" s="1"/>
      <c r="QVM151" s="1"/>
      <c r="QVN151" s="1"/>
      <c r="QVO151" s="1"/>
      <c r="QVP151" s="1"/>
      <c r="QVQ151" s="1"/>
      <c r="QVR151" s="1"/>
      <c r="QVS151" s="1"/>
      <c r="QVT151" s="1"/>
      <c r="QVU151" s="1"/>
      <c r="QVV151" s="1"/>
      <c r="QVW151" s="1"/>
      <c r="QVX151" s="1"/>
      <c r="QVY151" s="1"/>
      <c r="QVZ151" s="1"/>
      <c r="QWA151" s="1"/>
      <c r="QWB151" s="1"/>
      <c r="QWC151" s="1"/>
      <c r="QWD151" s="1"/>
      <c r="QWE151" s="1"/>
      <c r="QWF151" s="1"/>
      <c r="QWG151" s="1"/>
      <c r="QWH151" s="1"/>
      <c r="QWI151" s="1"/>
      <c r="QWJ151" s="1"/>
      <c r="QWK151" s="1"/>
      <c r="QWL151" s="1"/>
      <c r="QWM151" s="1"/>
      <c r="QWN151" s="1"/>
      <c r="QWO151" s="1"/>
      <c r="QWP151" s="1"/>
      <c r="QWQ151" s="1"/>
      <c r="QWR151" s="1"/>
      <c r="QWS151" s="1"/>
      <c r="QWT151" s="1"/>
      <c r="QWU151" s="1"/>
      <c r="QWV151" s="1"/>
      <c r="QWW151" s="1"/>
      <c r="QWX151" s="1"/>
      <c r="QWY151" s="1"/>
      <c r="QWZ151" s="1"/>
      <c r="QXA151" s="1"/>
      <c r="QXB151" s="1"/>
      <c r="QXC151" s="1"/>
      <c r="QXD151" s="1"/>
      <c r="QXE151" s="1"/>
      <c r="QXF151" s="1"/>
      <c r="QXG151" s="1"/>
      <c r="QXH151" s="1"/>
      <c r="QXI151" s="1"/>
      <c r="QXJ151" s="1"/>
      <c r="QXK151" s="1"/>
      <c r="QXL151" s="1"/>
      <c r="QXM151" s="1"/>
      <c r="QXN151" s="1"/>
      <c r="QXO151" s="1"/>
      <c r="QXP151" s="1"/>
      <c r="QXQ151" s="1"/>
      <c r="QXR151" s="1"/>
      <c r="QXS151" s="1"/>
      <c r="QXT151" s="1"/>
      <c r="QXU151" s="1"/>
      <c r="QXV151" s="1"/>
      <c r="QXW151" s="1"/>
      <c r="QXX151" s="1"/>
      <c r="QXY151" s="1"/>
      <c r="QXZ151" s="1"/>
      <c r="QYA151" s="1"/>
      <c r="QYB151" s="1"/>
      <c r="QYC151" s="1"/>
      <c r="QYD151" s="1"/>
      <c r="QYE151" s="1"/>
      <c r="QYF151" s="1"/>
      <c r="QYG151" s="1"/>
      <c r="QYH151" s="1"/>
      <c r="QYI151" s="1"/>
      <c r="QYJ151" s="1"/>
      <c r="QYK151" s="1"/>
      <c r="QYL151" s="1"/>
      <c r="QYM151" s="1"/>
      <c r="QYN151" s="1"/>
      <c r="QYO151" s="1"/>
      <c r="QYP151" s="1"/>
      <c r="QYQ151" s="1"/>
      <c r="QYR151" s="1"/>
      <c r="QYS151" s="1"/>
      <c r="QYT151" s="1"/>
      <c r="QYU151" s="1"/>
      <c r="QYV151" s="1"/>
      <c r="QYW151" s="1"/>
      <c r="QYX151" s="1"/>
      <c r="QYY151" s="1"/>
      <c r="QYZ151" s="1"/>
      <c r="QZA151" s="1"/>
      <c r="QZB151" s="1"/>
      <c r="QZC151" s="1"/>
      <c r="QZD151" s="1"/>
      <c r="QZE151" s="1"/>
      <c r="QZF151" s="1"/>
      <c r="QZG151" s="1"/>
      <c r="QZH151" s="1"/>
      <c r="QZI151" s="1"/>
      <c r="QZJ151" s="1"/>
      <c r="QZK151" s="1"/>
      <c r="QZL151" s="1"/>
      <c r="QZM151" s="1"/>
      <c r="QZN151" s="1"/>
      <c r="QZO151" s="1"/>
      <c r="QZP151" s="1"/>
      <c r="QZQ151" s="1"/>
      <c r="QZR151" s="1"/>
      <c r="QZS151" s="1"/>
      <c r="QZT151" s="1"/>
      <c r="QZU151" s="1"/>
      <c r="QZV151" s="1"/>
      <c r="QZW151" s="1"/>
      <c r="QZX151" s="1"/>
      <c r="QZY151" s="1"/>
      <c r="QZZ151" s="1"/>
      <c r="RAA151" s="1"/>
      <c r="RAB151" s="1"/>
      <c r="RAC151" s="1"/>
      <c r="RAD151" s="1"/>
      <c r="RAE151" s="1"/>
      <c r="RAF151" s="1"/>
      <c r="RAG151" s="1"/>
      <c r="RAH151" s="1"/>
      <c r="RAI151" s="1"/>
      <c r="RAJ151" s="1"/>
      <c r="RAK151" s="1"/>
      <c r="RAL151" s="1"/>
      <c r="RAM151" s="1"/>
      <c r="RAN151" s="1"/>
      <c r="RAO151" s="1"/>
      <c r="RAP151" s="1"/>
      <c r="RAQ151" s="1"/>
      <c r="RAR151" s="1"/>
      <c r="RAS151" s="1"/>
      <c r="RAT151" s="1"/>
      <c r="RAU151" s="1"/>
      <c r="RAV151" s="1"/>
      <c r="RAW151" s="1"/>
      <c r="RAX151" s="1"/>
      <c r="RAY151" s="1"/>
      <c r="RAZ151" s="1"/>
      <c r="RBA151" s="1"/>
      <c r="RBB151" s="1"/>
      <c r="RBC151" s="1"/>
      <c r="RBD151" s="1"/>
      <c r="RBE151" s="1"/>
      <c r="RBF151" s="1"/>
      <c r="RBG151" s="1"/>
      <c r="RBH151" s="1"/>
      <c r="RBI151" s="1"/>
      <c r="RBJ151" s="1"/>
      <c r="RBK151" s="1"/>
      <c r="RBL151" s="1"/>
      <c r="RBM151" s="1"/>
      <c r="RBN151" s="1"/>
      <c r="RBO151" s="1"/>
      <c r="RBP151" s="1"/>
      <c r="RBQ151" s="1"/>
      <c r="RBR151" s="1"/>
      <c r="RBS151" s="1"/>
      <c r="RBT151" s="1"/>
      <c r="RBU151" s="1"/>
      <c r="RBV151" s="1"/>
      <c r="RCC151" s="1"/>
      <c r="RCD151" s="1"/>
      <c r="RCE151" s="1"/>
      <c r="RCF151" s="1"/>
      <c r="RCG151" s="1"/>
      <c r="RCH151" s="1"/>
      <c r="RCI151" s="1"/>
      <c r="RCJ151" s="1"/>
      <c r="RCK151" s="1"/>
      <c r="RCL151" s="1"/>
      <c r="RCM151" s="1"/>
      <c r="RCN151" s="1"/>
      <c r="RCO151" s="1"/>
      <c r="RCP151" s="1"/>
      <c r="RCQ151" s="1"/>
      <c r="RCR151" s="1"/>
      <c r="RCS151" s="1"/>
      <c r="RCT151" s="1"/>
      <c r="RCU151" s="1"/>
      <c r="RCV151" s="1"/>
      <c r="RCW151" s="1"/>
      <c r="RCX151" s="1"/>
      <c r="RCY151" s="1"/>
      <c r="RCZ151" s="1"/>
      <c r="RDA151" s="1"/>
      <c r="RDB151" s="1"/>
      <c r="RDC151" s="1"/>
      <c r="RDD151" s="1"/>
      <c r="RDE151" s="1"/>
      <c r="RDF151" s="1"/>
      <c r="RDG151" s="1"/>
      <c r="RDH151" s="1"/>
      <c r="RDI151" s="1"/>
      <c r="RDJ151" s="1"/>
      <c r="RDK151" s="1"/>
      <c r="RDL151" s="1"/>
      <c r="RDM151" s="1"/>
      <c r="RDN151" s="1"/>
      <c r="RDO151" s="1"/>
      <c r="RDP151" s="1"/>
      <c r="RDQ151" s="1"/>
      <c r="RDR151" s="1"/>
      <c r="RDS151" s="1"/>
      <c r="RDT151" s="1"/>
      <c r="RDU151" s="1"/>
      <c r="RDV151" s="1"/>
      <c r="RDW151" s="1"/>
      <c r="RDX151" s="1"/>
      <c r="RDY151" s="1"/>
      <c r="RDZ151" s="1"/>
      <c r="REA151" s="1"/>
      <c r="REB151" s="1"/>
      <c r="REC151" s="1"/>
      <c r="RED151" s="1"/>
      <c r="REE151" s="1"/>
      <c r="REF151" s="1"/>
      <c r="REG151" s="1"/>
      <c r="REH151" s="1"/>
      <c r="REI151" s="1"/>
      <c r="REJ151" s="1"/>
      <c r="REK151" s="1"/>
      <c r="REL151" s="1"/>
      <c r="REM151" s="1"/>
      <c r="REN151" s="1"/>
      <c r="REO151" s="1"/>
      <c r="REP151" s="1"/>
      <c r="REQ151" s="1"/>
      <c r="RER151" s="1"/>
      <c r="RES151" s="1"/>
      <c r="RET151" s="1"/>
      <c r="REU151" s="1"/>
      <c r="REV151" s="1"/>
      <c r="REW151" s="1"/>
      <c r="REX151" s="1"/>
      <c r="REY151" s="1"/>
      <c r="REZ151" s="1"/>
      <c r="RFA151" s="1"/>
      <c r="RFB151" s="1"/>
      <c r="RFC151" s="1"/>
      <c r="RFD151" s="1"/>
      <c r="RFE151" s="1"/>
      <c r="RFF151" s="1"/>
      <c r="RFG151" s="1"/>
      <c r="RFH151" s="1"/>
      <c r="RFI151" s="1"/>
      <c r="RFJ151" s="1"/>
      <c r="RFK151" s="1"/>
      <c r="RFL151" s="1"/>
      <c r="RFM151" s="1"/>
      <c r="RFN151" s="1"/>
      <c r="RFO151" s="1"/>
      <c r="RFP151" s="1"/>
      <c r="RFQ151" s="1"/>
      <c r="RFR151" s="1"/>
      <c r="RFS151" s="1"/>
      <c r="RFT151" s="1"/>
      <c r="RFU151" s="1"/>
      <c r="RFV151" s="1"/>
      <c r="RFW151" s="1"/>
      <c r="RFX151" s="1"/>
      <c r="RFY151" s="1"/>
      <c r="RFZ151" s="1"/>
      <c r="RGA151" s="1"/>
      <c r="RGB151" s="1"/>
      <c r="RGC151" s="1"/>
      <c r="RGD151" s="1"/>
      <c r="RGE151" s="1"/>
      <c r="RGF151" s="1"/>
      <c r="RGG151" s="1"/>
      <c r="RGH151" s="1"/>
      <c r="RGI151" s="1"/>
      <c r="RGJ151" s="1"/>
      <c r="RGK151" s="1"/>
      <c r="RGL151" s="1"/>
      <c r="RGM151" s="1"/>
      <c r="RGN151" s="1"/>
      <c r="RGO151" s="1"/>
      <c r="RGP151" s="1"/>
      <c r="RGQ151" s="1"/>
      <c r="RGR151" s="1"/>
      <c r="RGS151" s="1"/>
      <c r="RGT151" s="1"/>
      <c r="RGU151" s="1"/>
      <c r="RGV151" s="1"/>
      <c r="RGW151" s="1"/>
      <c r="RGX151" s="1"/>
      <c r="RGY151" s="1"/>
      <c r="RGZ151" s="1"/>
      <c r="RHA151" s="1"/>
      <c r="RHB151" s="1"/>
      <c r="RHC151" s="1"/>
      <c r="RHD151" s="1"/>
      <c r="RHE151" s="1"/>
      <c r="RHF151" s="1"/>
      <c r="RHG151" s="1"/>
      <c r="RHH151" s="1"/>
      <c r="RHI151" s="1"/>
      <c r="RHJ151" s="1"/>
      <c r="RHK151" s="1"/>
      <c r="RHL151" s="1"/>
      <c r="RHM151" s="1"/>
      <c r="RHN151" s="1"/>
      <c r="RHO151" s="1"/>
      <c r="RHP151" s="1"/>
      <c r="RHQ151" s="1"/>
      <c r="RHR151" s="1"/>
      <c r="RHS151" s="1"/>
      <c r="RHT151" s="1"/>
      <c r="RHU151" s="1"/>
      <c r="RHV151" s="1"/>
      <c r="RHW151" s="1"/>
      <c r="RHX151" s="1"/>
      <c r="RHY151" s="1"/>
      <c r="RHZ151" s="1"/>
      <c r="RIA151" s="1"/>
      <c r="RIB151" s="1"/>
      <c r="RIC151" s="1"/>
      <c r="RID151" s="1"/>
      <c r="RIE151" s="1"/>
      <c r="RIF151" s="1"/>
      <c r="RIG151" s="1"/>
      <c r="RIH151" s="1"/>
      <c r="RII151" s="1"/>
      <c r="RIJ151" s="1"/>
      <c r="RIK151" s="1"/>
      <c r="RIL151" s="1"/>
      <c r="RIM151" s="1"/>
      <c r="RIN151" s="1"/>
      <c r="RIO151" s="1"/>
      <c r="RIP151" s="1"/>
      <c r="RIQ151" s="1"/>
      <c r="RIR151" s="1"/>
      <c r="RIS151" s="1"/>
      <c r="RIT151" s="1"/>
      <c r="RIU151" s="1"/>
      <c r="RIV151" s="1"/>
      <c r="RIW151" s="1"/>
      <c r="RIX151" s="1"/>
      <c r="RIY151" s="1"/>
      <c r="RIZ151" s="1"/>
      <c r="RJA151" s="1"/>
      <c r="RJB151" s="1"/>
      <c r="RJC151" s="1"/>
      <c r="RJD151" s="1"/>
      <c r="RJE151" s="1"/>
      <c r="RJF151" s="1"/>
      <c r="RJG151" s="1"/>
      <c r="RJH151" s="1"/>
      <c r="RJI151" s="1"/>
      <c r="RJJ151" s="1"/>
      <c r="RJK151" s="1"/>
      <c r="RJL151" s="1"/>
      <c r="RJM151" s="1"/>
      <c r="RJN151" s="1"/>
      <c r="RJO151" s="1"/>
      <c r="RJP151" s="1"/>
      <c r="RJQ151" s="1"/>
      <c r="RJR151" s="1"/>
      <c r="RJS151" s="1"/>
      <c r="RJT151" s="1"/>
      <c r="RJU151" s="1"/>
      <c r="RJV151" s="1"/>
      <c r="RJW151" s="1"/>
      <c r="RJX151" s="1"/>
      <c r="RJY151" s="1"/>
      <c r="RJZ151" s="1"/>
      <c r="RKA151" s="1"/>
      <c r="RKB151" s="1"/>
      <c r="RKC151" s="1"/>
      <c r="RKD151" s="1"/>
      <c r="RKE151" s="1"/>
      <c r="RKF151" s="1"/>
      <c r="RKG151" s="1"/>
      <c r="RKH151" s="1"/>
      <c r="RKI151" s="1"/>
      <c r="RKJ151" s="1"/>
      <c r="RKK151" s="1"/>
      <c r="RKL151" s="1"/>
      <c r="RKM151" s="1"/>
      <c r="RKN151" s="1"/>
      <c r="RKO151" s="1"/>
      <c r="RKP151" s="1"/>
      <c r="RKQ151" s="1"/>
      <c r="RKR151" s="1"/>
      <c r="RKS151" s="1"/>
      <c r="RKT151" s="1"/>
      <c r="RKU151" s="1"/>
      <c r="RKV151" s="1"/>
      <c r="RKW151" s="1"/>
      <c r="RKX151" s="1"/>
      <c r="RKY151" s="1"/>
      <c r="RKZ151" s="1"/>
      <c r="RLA151" s="1"/>
      <c r="RLB151" s="1"/>
      <c r="RLC151" s="1"/>
      <c r="RLD151" s="1"/>
      <c r="RLE151" s="1"/>
      <c r="RLF151" s="1"/>
      <c r="RLG151" s="1"/>
      <c r="RLH151" s="1"/>
      <c r="RLI151" s="1"/>
      <c r="RLJ151" s="1"/>
      <c r="RLK151" s="1"/>
      <c r="RLL151" s="1"/>
      <c r="RLM151" s="1"/>
      <c r="RLN151" s="1"/>
      <c r="RLO151" s="1"/>
      <c r="RLP151" s="1"/>
      <c r="RLQ151" s="1"/>
      <c r="RLR151" s="1"/>
      <c r="RLY151" s="1"/>
      <c r="RLZ151" s="1"/>
      <c r="RMA151" s="1"/>
      <c r="RMB151" s="1"/>
      <c r="RMC151" s="1"/>
      <c r="RMD151" s="1"/>
      <c r="RME151" s="1"/>
      <c r="RMF151" s="1"/>
      <c r="RMG151" s="1"/>
      <c r="RMH151" s="1"/>
      <c r="RMI151" s="1"/>
      <c r="RMJ151" s="1"/>
      <c r="RMK151" s="1"/>
      <c r="RML151" s="1"/>
      <c r="RMM151" s="1"/>
      <c r="RMN151" s="1"/>
      <c r="RMO151" s="1"/>
      <c r="RMP151" s="1"/>
      <c r="RMQ151" s="1"/>
      <c r="RMR151" s="1"/>
      <c r="RMS151" s="1"/>
      <c r="RMT151" s="1"/>
      <c r="RMU151" s="1"/>
      <c r="RMV151" s="1"/>
      <c r="RMW151" s="1"/>
      <c r="RMX151" s="1"/>
      <c r="RMY151" s="1"/>
      <c r="RMZ151" s="1"/>
      <c r="RNA151" s="1"/>
      <c r="RNB151" s="1"/>
      <c r="RNC151" s="1"/>
      <c r="RND151" s="1"/>
      <c r="RNE151" s="1"/>
      <c r="RNF151" s="1"/>
      <c r="RNG151" s="1"/>
      <c r="RNH151" s="1"/>
      <c r="RNI151" s="1"/>
      <c r="RNJ151" s="1"/>
      <c r="RNK151" s="1"/>
      <c r="RNL151" s="1"/>
      <c r="RNM151" s="1"/>
      <c r="RNN151" s="1"/>
      <c r="RNO151" s="1"/>
      <c r="RNP151" s="1"/>
      <c r="RNQ151" s="1"/>
      <c r="RNR151" s="1"/>
      <c r="RNS151" s="1"/>
      <c r="RNT151" s="1"/>
      <c r="RNU151" s="1"/>
      <c r="RNV151" s="1"/>
      <c r="RNW151" s="1"/>
      <c r="RNX151" s="1"/>
      <c r="RNY151" s="1"/>
      <c r="RNZ151" s="1"/>
      <c r="ROA151" s="1"/>
      <c r="ROB151" s="1"/>
      <c r="ROC151" s="1"/>
      <c r="ROD151" s="1"/>
      <c r="ROE151" s="1"/>
      <c r="ROF151" s="1"/>
      <c r="ROG151" s="1"/>
      <c r="ROH151" s="1"/>
      <c r="ROI151" s="1"/>
      <c r="ROJ151" s="1"/>
      <c r="ROK151" s="1"/>
      <c r="ROL151" s="1"/>
      <c r="ROM151" s="1"/>
      <c r="RON151" s="1"/>
      <c r="ROO151" s="1"/>
      <c r="ROP151" s="1"/>
      <c r="ROQ151" s="1"/>
      <c r="ROR151" s="1"/>
      <c r="ROS151" s="1"/>
      <c r="ROT151" s="1"/>
      <c r="ROU151" s="1"/>
      <c r="ROV151" s="1"/>
      <c r="ROW151" s="1"/>
      <c r="ROX151" s="1"/>
      <c r="ROY151" s="1"/>
      <c r="ROZ151" s="1"/>
      <c r="RPA151" s="1"/>
      <c r="RPB151" s="1"/>
      <c r="RPC151" s="1"/>
      <c r="RPD151" s="1"/>
      <c r="RPE151" s="1"/>
      <c r="RPF151" s="1"/>
      <c r="RPG151" s="1"/>
      <c r="RPH151" s="1"/>
      <c r="RPI151" s="1"/>
      <c r="RPJ151" s="1"/>
      <c r="RPK151" s="1"/>
      <c r="RPL151" s="1"/>
      <c r="RPM151" s="1"/>
      <c r="RPN151" s="1"/>
      <c r="RPO151" s="1"/>
      <c r="RPP151" s="1"/>
      <c r="RPQ151" s="1"/>
      <c r="RPR151" s="1"/>
      <c r="RPS151" s="1"/>
      <c r="RPT151" s="1"/>
      <c r="RPU151" s="1"/>
      <c r="RPV151" s="1"/>
      <c r="RPW151" s="1"/>
      <c r="RPX151" s="1"/>
      <c r="RPY151" s="1"/>
      <c r="RPZ151" s="1"/>
      <c r="RQA151" s="1"/>
      <c r="RQB151" s="1"/>
      <c r="RQC151" s="1"/>
      <c r="RQD151" s="1"/>
      <c r="RQE151" s="1"/>
      <c r="RQF151" s="1"/>
      <c r="RQG151" s="1"/>
      <c r="RQH151" s="1"/>
      <c r="RQI151" s="1"/>
      <c r="RQJ151" s="1"/>
      <c r="RQK151" s="1"/>
      <c r="RQL151" s="1"/>
      <c r="RQM151" s="1"/>
      <c r="RQN151" s="1"/>
      <c r="RQO151" s="1"/>
      <c r="RQP151" s="1"/>
      <c r="RQQ151" s="1"/>
      <c r="RQR151" s="1"/>
      <c r="RQS151" s="1"/>
      <c r="RQT151" s="1"/>
      <c r="RQU151" s="1"/>
      <c r="RQV151" s="1"/>
      <c r="RQW151" s="1"/>
      <c r="RQX151" s="1"/>
      <c r="RQY151" s="1"/>
      <c r="RQZ151" s="1"/>
      <c r="RRA151" s="1"/>
      <c r="RRB151" s="1"/>
      <c r="RRC151" s="1"/>
      <c r="RRD151" s="1"/>
      <c r="RRE151" s="1"/>
      <c r="RRF151" s="1"/>
      <c r="RRG151" s="1"/>
      <c r="RRH151" s="1"/>
      <c r="RRI151" s="1"/>
      <c r="RRJ151" s="1"/>
      <c r="RRK151" s="1"/>
      <c r="RRL151" s="1"/>
      <c r="RRM151" s="1"/>
      <c r="RRN151" s="1"/>
      <c r="RRO151" s="1"/>
      <c r="RRP151" s="1"/>
      <c r="RRQ151" s="1"/>
      <c r="RRR151" s="1"/>
      <c r="RRS151" s="1"/>
      <c r="RRT151" s="1"/>
      <c r="RRU151" s="1"/>
      <c r="RRV151" s="1"/>
      <c r="RRW151" s="1"/>
      <c r="RRX151" s="1"/>
      <c r="RRY151" s="1"/>
      <c r="RRZ151" s="1"/>
      <c r="RSA151" s="1"/>
      <c r="RSB151" s="1"/>
      <c r="RSC151" s="1"/>
      <c r="RSD151" s="1"/>
      <c r="RSE151" s="1"/>
      <c r="RSF151" s="1"/>
      <c r="RSG151" s="1"/>
      <c r="RSH151" s="1"/>
      <c r="RSI151" s="1"/>
      <c r="RSJ151" s="1"/>
      <c r="RSK151" s="1"/>
      <c r="RSL151" s="1"/>
      <c r="RSM151" s="1"/>
      <c r="RSN151" s="1"/>
      <c r="RSO151" s="1"/>
      <c r="RSP151" s="1"/>
      <c r="RSQ151" s="1"/>
      <c r="RSR151" s="1"/>
      <c r="RSS151" s="1"/>
      <c r="RST151" s="1"/>
      <c r="RSU151" s="1"/>
      <c r="RSV151" s="1"/>
      <c r="RSW151" s="1"/>
      <c r="RSX151" s="1"/>
      <c r="RSY151" s="1"/>
      <c r="RSZ151" s="1"/>
      <c r="RTA151" s="1"/>
      <c r="RTB151" s="1"/>
      <c r="RTC151" s="1"/>
      <c r="RTD151" s="1"/>
      <c r="RTE151" s="1"/>
      <c r="RTF151" s="1"/>
      <c r="RTG151" s="1"/>
      <c r="RTH151" s="1"/>
      <c r="RTI151" s="1"/>
      <c r="RTJ151" s="1"/>
      <c r="RTK151" s="1"/>
      <c r="RTL151" s="1"/>
      <c r="RTM151" s="1"/>
      <c r="RTN151" s="1"/>
      <c r="RTO151" s="1"/>
      <c r="RTP151" s="1"/>
      <c r="RTQ151" s="1"/>
      <c r="RTR151" s="1"/>
      <c r="RTS151" s="1"/>
      <c r="RTT151" s="1"/>
      <c r="RTU151" s="1"/>
      <c r="RTV151" s="1"/>
      <c r="RTW151" s="1"/>
      <c r="RTX151" s="1"/>
      <c r="RTY151" s="1"/>
      <c r="RTZ151" s="1"/>
      <c r="RUA151" s="1"/>
      <c r="RUB151" s="1"/>
      <c r="RUC151" s="1"/>
      <c r="RUD151" s="1"/>
      <c r="RUE151" s="1"/>
      <c r="RUF151" s="1"/>
      <c r="RUG151" s="1"/>
      <c r="RUH151" s="1"/>
      <c r="RUI151" s="1"/>
      <c r="RUJ151" s="1"/>
      <c r="RUK151" s="1"/>
      <c r="RUL151" s="1"/>
      <c r="RUM151" s="1"/>
      <c r="RUN151" s="1"/>
      <c r="RUO151" s="1"/>
      <c r="RUP151" s="1"/>
      <c r="RUQ151" s="1"/>
      <c r="RUR151" s="1"/>
      <c r="RUS151" s="1"/>
      <c r="RUT151" s="1"/>
      <c r="RUU151" s="1"/>
      <c r="RUV151" s="1"/>
      <c r="RUW151" s="1"/>
      <c r="RUX151" s="1"/>
      <c r="RUY151" s="1"/>
      <c r="RUZ151" s="1"/>
      <c r="RVA151" s="1"/>
      <c r="RVB151" s="1"/>
      <c r="RVC151" s="1"/>
      <c r="RVD151" s="1"/>
      <c r="RVE151" s="1"/>
      <c r="RVF151" s="1"/>
      <c r="RVG151" s="1"/>
      <c r="RVH151" s="1"/>
      <c r="RVI151" s="1"/>
      <c r="RVJ151" s="1"/>
      <c r="RVK151" s="1"/>
      <c r="RVL151" s="1"/>
      <c r="RVM151" s="1"/>
      <c r="RVN151" s="1"/>
      <c r="RVU151" s="1"/>
      <c r="RVV151" s="1"/>
      <c r="RVW151" s="1"/>
      <c r="RVX151" s="1"/>
      <c r="RVY151" s="1"/>
      <c r="RVZ151" s="1"/>
      <c r="RWA151" s="1"/>
      <c r="RWB151" s="1"/>
      <c r="RWC151" s="1"/>
      <c r="RWD151" s="1"/>
      <c r="RWE151" s="1"/>
      <c r="RWF151" s="1"/>
      <c r="RWG151" s="1"/>
      <c r="RWH151" s="1"/>
      <c r="RWI151" s="1"/>
      <c r="RWJ151" s="1"/>
      <c r="RWK151" s="1"/>
      <c r="RWL151" s="1"/>
      <c r="RWM151" s="1"/>
      <c r="RWN151" s="1"/>
      <c r="RWO151" s="1"/>
      <c r="RWP151" s="1"/>
      <c r="RWQ151" s="1"/>
      <c r="RWR151" s="1"/>
      <c r="RWS151" s="1"/>
      <c r="RWT151" s="1"/>
      <c r="RWU151" s="1"/>
      <c r="RWV151" s="1"/>
      <c r="RWW151" s="1"/>
      <c r="RWX151" s="1"/>
      <c r="RWY151" s="1"/>
      <c r="RWZ151" s="1"/>
      <c r="RXA151" s="1"/>
      <c r="RXB151" s="1"/>
      <c r="RXC151" s="1"/>
      <c r="RXD151" s="1"/>
      <c r="RXE151" s="1"/>
      <c r="RXF151" s="1"/>
      <c r="RXG151" s="1"/>
      <c r="RXH151" s="1"/>
      <c r="RXI151" s="1"/>
      <c r="RXJ151" s="1"/>
      <c r="RXK151" s="1"/>
      <c r="RXL151" s="1"/>
      <c r="RXM151" s="1"/>
      <c r="RXN151" s="1"/>
      <c r="RXO151" s="1"/>
      <c r="RXP151" s="1"/>
      <c r="RXQ151" s="1"/>
      <c r="RXR151" s="1"/>
      <c r="RXS151" s="1"/>
      <c r="RXT151" s="1"/>
      <c r="RXU151" s="1"/>
      <c r="RXV151" s="1"/>
      <c r="RXW151" s="1"/>
      <c r="RXX151" s="1"/>
      <c r="RXY151" s="1"/>
      <c r="RXZ151" s="1"/>
      <c r="RYA151" s="1"/>
      <c r="RYB151" s="1"/>
      <c r="RYC151" s="1"/>
      <c r="RYD151" s="1"/>
      <c r="RYE151" s="1"/>
      <c r="RYF151" s="1"/>
      <c r="RYG151" s="1"/>
      <c r="RYH151" s="1"/>
      <c r="RYI151" s="1"/>
      <c r="RYJ151" s="1"/>
      <c r="RYK151" s="1"/>
      <c r="RYL151" s="1"/>
      <c r="RYM151" s="1"/>
      <c r="RYN151" s="1"/>
      <c r="RYO151" s="1"/>
      <c r="RYP151" s="1"/>
      <c r="RYQ151" s="1"/>
      <c r="RYR151" s="1"/>
      <c r="RYS151" s="1"/>
      <c r="RYT151" s="1"/>
      <c r="RYU151" s="1"/>
      <c r="RYV151" s="1"/>
      <c r="RYW151" s="1"/>
      <c r="RYX151" s="1"/>
      <c r="RYY151" s="1"/>
      <c r="RYZ151" s="1"/>
      <c r="RZA151" s="1"/>
      <c r="RZB151" s="1"/>
      <c r="RZC151" s="1"/>
      <c r="RZD151" s="1"/>
      <c r="RZE151" s="1"/>
      <c r="RZF151" s="1"/>
      <c r="RZG151" s="1"/>
      <c r="RZH151" s="1"/>
      <c r="RZI151" s="1"/>
      <c r="RZJ151" s="1"/>
      <c r="RZK151" s="1"/>
      <c r="RZL151" s="1"/>
      <c r="RZM151" s="1"/>
      <c r="RZN151" s="1"/>
      <c r="RZO151" s="1"/>
      <c r="RZP151" s="1"/>
      <c r="RZQ151" s="1"/>
      <c r="RZR151" s="1"/>
      <c r="RZS151" s="1"/>
      <c r="RZT151" s="1"/>
      <c r="RZU151" s="1"/>
      <c r="RZV151" s="1"/>
      <c r="RZW151" s="1"/>
      <c r="RZX151" s="1"/>
      <c r="RZY151" s="1"/>
      <c r="RZZ151" s="1"/>
      <c r="SAA151" s="1"/>
      <c r="SAB151" s="1"/>
      <c r="SAC151" s="1"/>
      <c r="SAD151" s="1"/>
      <c r="SAE151" s="1"/>
      <c r="SAF151" s="1"/>
      <c r="SAG151" s="1"/>
      <c r="SAH151" s="1"/>
      <c r="SAI151" s="1"/>
      <c r="SAJ151" s="1"/>
      <c r="SAK151" s="1"/>
      <c r="SAL151" s="1"/>
      <c r="SAM151" s="1"/>
      <c r="SAN151" s="1"/>
      <c r="SAO151" s="1"/>
      <c r="SAP151" s="1"/>
      <c r="SAQ151" s="1"/>
      <c r="SAR151" s="1"/>
      <c r="SAS151" s="1"/>
      <c r="SAT151" s="1"/>
      <c r="SAU151" s="1"/>
      <c r="SAV151" s="1"/>
      <c r="SAW151" s="1"/>
      <c r="SAX151" s="1"/>
      <c r="SAY151" s="1"/>
      <c r="SAZ151" s="1"/>
      <c r="SBA151" s="1"/>
      <c r="SBB151" s="1"/>
      <c r="SBC151" s="1"/>
      <c r="SBD151" s="1"/>
      <c r="SBE151" s="1"/>
      <c r="SBF151" s="1"/>
      <c r="SBG151" s="1"/>
      <c r="SBH151" s="1"/>
      <c r="SBI151" s="1"/>
      <c r="SBJ151" s="1"/>
      <c r="SBK151" s="1"/>
      <c r="SBL151" s="1"/>
      <c r="SBM151" s="1"/>
      <c r="SBN151" s="1"/>
      <c r="SBO151" s="1"/>
      <c r="SBP151" s="1"/>
      <c r="SBQ151" s="1"/>
      <c r="SBR151" s="1"/>
      <c r="SBS151" s="1"/>
      <c r="SBT151" s="1"/>
      <c r="SBU151" s="1"/>
      <c r="SBV151" s="1"/>
      <c r="SBW151" s="1"/>
      <c r="SBX151" s="1"/>
      <c r="SBY151" s="1"/>
      <c r="SBZ151" s="1"/>
      <c r="SCA151" s="1"/>
      <c r="SCB151" s="1"/>
      <c r="SCC151" s="1"/>
      <c r="SCD151" s="1"/>
      <c r="SCE151" s="1"/>
      <c r="SCF151" s="1"/>
      <c r="SCG151" s="1"/>
      <c r="SCH151" s="1"/>
      <c r="SCI151" s="1"/>
      <c r="SCJ151" s="1"/>
      <c r="SCK151" s="1"/>
      <c r="SCL151" s="1"/>
      <c r="SCM151" s="1"/>
      <c r="SCN151" s="1"/>
      <c r="SCO151" s="1"/>
      <c r="SCP151" s="1"/>
      <c r="SCQ151" s="1"/>
      <c r="SCR151" s="1"/>
      <c r="SCS151" s="1"/>
      <c r="SCT151" s="1"/>
      <c r="SCU151" s="1"/>
      <c r="SCV151" s="1"/>
      <c r="SCW151" s="1"/>
      <c r="SCX151" s="1"/>
      <c r="SCY151" s="1"/>
      <c r="SCZ151" s="1"/>
      <c r="SDA151" s="1"/>
      <c r="SDB151" s="1"/>
      <c r="SDC151" s="1"/>
      <c r="SDD151" s="1"/>
      <c r="SDE151" s="1"/>
      <c r="SDF151" s="1"/>
      <c r="SDG151" s="1"/>
      <c r="SDH151" s="1"/>
      <c r="SDI151" s="1"/>
      <c r="SDJ151" s="1"/>
      <c r="SDK151" s="1"/>
      <c r="SDL151" s="1"/>
      <c r="SDM151" s="1"/>
      <c r="SDN151" s="1"/>
      <c r="SDO151" s="1"/>
      <c r="SDP151" s="1"/>
      <c r="SDQ151" s="1"/>
      <c r="SDR151" s="1"/>
      <c r="SDS151" s="1"/>
      <c r="SDT151" s="1"/>
      <c r="SDU151" s="1"/>
      <c r="SDV151" s="1"/>
      <c r="SDW151" s="1"/>
      <c r="SDX151" s="1"/>
      <c r="SDY151" s="1"/>
      <c r="SDZ151" s="1"/>
      <c r="SEA151" s="1"/>
      <c r="SEB151" s="1"/>
      <c r="SEC151" s="1"/>
      <c r="SED151" s="1"/>
      <c r="SEE151" s="1"/>
      <c r="SEF151" s="1"/>
      <c r="SEG151" s="1"/>
      <c r="SEH151" s="1"/>
      <c r="SEI151" s="1"/>
      <c r="SEJ151" s="1"/>
      <c r="SEK151" s="1"/>
      <c r="SEL151" s="1"/>
      <c r="SEM151" s="1"/>
      <c r="SEN151" s="1"/>
      <c r="SEO151" s="1"/>
      <c r="SEP151" s="1"/>
      <c r="SEQ151" s="1"/>
      <c r="SER151" s="1"/>
      <c r="SES151" s="1"/>
      <c r="SET151" s="1"/>
      <c r="SEU151" s="1"/>
      <c r="SEV151" s="1"/>
      <c r="SEW151" s="1"/>
      <c r="SEX151" s="1"/>
      <c r="SEY151" s="1"/>
      <c r="SEZ151" s="1"/>
      <c r="SFA151" s="1"/>
      <c r="SFB151" s="1"/>
      <c r="SFC151" s="1"/>
      <c r="SFD151" s="1"/>
      <c r="SFE151" s="1"/>
      <c r="SFF151" s="1"/>
      <c r="SFG151" s="1"/>
      <c r="SFH151" s="1"/>
      <c r="SFI151" s="1"/>
      <c r="SFJ151" s="1"/>
      <c r="SFQ151" s="1"/>
      <c r="SFR151" s="1"/>
      <c r="SFS151" s="1"/>
      <c r="SFT151" s="1"/>
      <c r="SFU151" s="1"/>
      <c r="SFV151" s="1"/>
      <c r="SFW151" s="1"/>
      <c r="SFX151" s="1"/>
      <c r="SFY151" s="1"/>
      <c r="SFZ151" s="1"/>
      <c r="SGA151" s="1"/>
      <c r="SGB151" s="1"/>
      <c r="SGC151" s="1"/>
      <c r="SGD151" s="1"/>
      <c r="SGE151" s="1"/>
      <c r="SGF151" s="1"/>
      <c r="SGG151" s="1"/>
      <c r="SGH151" s="1"/>
      <c r="SGI151" s="1"/>
      <c r="SGJ151" s="1"/>
      <c r="SGK151" s="1"/>
      <c r="SGL151" s="1"/>
      <c r="SGM151" s="1"/>
      <c r="SGN151" s="1"/>
      <c r="SGO151" s="1"/>
      <c r="SGP151" s="1"/>
      <c r="SGQ151" s="1"/>
      <c r="SGR151" s="1"/>
      <c r="SGS151" s="1"/>
      <c r="SGT151" s="1"/>
      <c r="SGU151" s="1"/>
      <c r="SGV151" s="1"/>
      <c r="SGW151" s="1"/>
      <c r="SGX151" s="1"/>
      <c r="SGY151" s="1"/>
      <c r="SGZ151" s="1"/>
      <c r="SHA151" s="1"/>
      <c r="SHB151" s="1"/>
      <c r="SHC151" s="1"/>
      <c r="SHD151" s="1"/>
      <c r="SHE151" s="1"/>
      <c r="SHF151" s="1"/>
      <c r="SHG151" s="1"/>
      <c r="SHH151" s="1"/>
      <c r="SHI151" s="1"/>
      <c r="SHJ151" s="1"/>
      <c r="SHK151" s="1"/>
      <c r="SHL151" s="1"/>
      <c r="SHM151" s="1"/>
      <c r="SHN151" s="1"/>
      <c r="SHO151" s="1"/>
      <c r="SHP151" s="1"/>
      <c r="SHQ151" s="1"/>
      <c r="SHR151" s="1"/>
      <c r="SHS151" s="1"/>
      <c r="SHT151" s="1"/>
      <c r="SHU151" s="1"/>
      <c r="SHV151" s="1"/>
      <c r="SHW151" s="1"/>
      <c r="SHX151" s="1"/>
      <c r="SHY151" s="1"/>
      <c r="SHZ151" s="1"/>
      <c r="SIA151" s="1"/>
      <c r="SIB151" s="1"/>
      <c r="SIC151" s="1"/>
      <c r="SID151" s="1"/>
      <c r="SIE151" s="1"/>
      <c r="SIF151" s="1"/>
      <c r="SIG151" s="1"/>
      <c r="SIH151" s="1"/>
      <c r="SII151" s="1"/>
      <c r="SIJ151" s="1"/>
      <c r="SIK151" s="1"/>
      <c r="SIL151" s="1"/>
      <c r="SIM151" s="1"/>
      <c r="SIN151" s="1"/>
      <c r="SIO151" s="1"/>
      <c r="SIP151" s="1"/>
      <c r="SIQ151" s="1"/>
      <c r="SIR151" s="1"/>
      <c r="SIS151" s="1"/>
      <c r="SIT151" s="1"/>
      <c r="SIU151" s="1"/>
      <c r="SIV151" s="1"/>
      <c r="SIW151" s="1"/>
      <c r="SIX151" s="1"/>
      <c r="SIY151" s="1"/>
      <c r="SIZ151" s="1"/>
      <c r="SJA151" s="1"/>
      <c r="SJB151" s="1"/>
      <c r="SJC151" s="1"/>
      <c r="SJD151" s="1"/>
      <c r="SJE151" s="1"/>
      <c r="SJF151" s="1"/>
      <c r="SJG151" s="1"/>
      <c r="SJH151" s="1"/>
      <c r="SJI151" s="1"/>
      <c r="SJJ151" s="1"/>
      <c r="SJK151" s="1"/>
      <c r="SJL151" s="1"/>
      <c r="SJM151" s="1"/>
      <c r="SJN151" s="1"/>
      <c r="SJO151" s="1"/>
      <c r="SJP151" s="1"/>
      <c r="SJQ151" s="1"/>
      <c r="SJR151" s="1"/>
      <c r="SJS151" s="1"/>
      <c r="SJT151" s="1"/>
      <c r="SJU151" s="1"/>
      <c r="SJV151" s="1"/>
      <c r="SJW151" s="1"/>
      <c r="SJX151" s="1"/>
      <c r="SJY151" s="1"/>
      <c r="SJZ151" s="1"/>
      <c r="SKA151" s="1"/>
      <c r="SKB151" s="1"/>
      <c r="SKC151" s="1"/>
      <c r="SKD151" s="1"/>
      <c r="SKE151" s="1"/>
      <c r="SKF151" s="1"/>
      <c r="SKG151" s="1"/>
      <c r="SKH151" s="1"/>
      <c r="SKI151" s="1"/>
      <c r="SKJ151" s="1"/>
      <c r="SKK151" s="1"/>
      <c r="SKL151" s="1"/>
      <c r="SKM151" s="1"/>
      <c r="SKN151" s="1"/>
      <c r="SKO151" s="1"/>
      <c r="SKP151" s="1"/>
      <c r="SKQ151" s="1"/>
      <c r="SKR151" s="1"/>
      <c r="SKS151" s="1"/>
      <c r="SKT151" s="1"/>
      <c r="SKU151" s="1"/>
      <c r="SKV151" s="1"/>
      <c r="SKW151" s="1"/>
      <c r="SKX151" s="1"/>
      <c r="SKY151" s="1"/>
      <c r="SKZ151" s="1"/>
      <c r="SLA151" s="1"/>
      <c r="SLB151" s="1"/>
      <c r="SLC151" s="1"/>
      <c r="SLD151" s="1"/>
      <c r="SLE151" s="1"/>
      <c r="SLF151" s="1"/>
      <c r="SLG151" s="1"/>
      <c r="SLH151" s="1"/>
      <c r="SLI151" s="1"/>
      <c r="SLJ151" s="1"/>
      <c r="SLK151" s="1"/>
      <c r="SLL151" s="1"/>
      <c r="SLM151" s="1"/>
      <c r="SLN151" s="1"/>
      <c r="SLO151" s="1"/>
      <c r="SLP151" s="1"/>
      <c r="SLQ151" s="1"/>
      <c r="SLR151" s="1"/>
      <c r="SLS151" s="1"/>
      <c r="SLT151" s="1"/>
      <c r="SLU151" s="1"/>
      <c r="SLV151" s="1"/>
      <c r="SLW151" s="1"/>
      <c r="SLX151" s="1"/>
      <c r="SLY151" s="1"/>
      <c r="SLZ151" s="1"/>
      <c r="SMA151" s="1"/>
      <c r="SMB151" s="1"/>
      <c r="SMC151" s="1"/>
      <c r="SMD151" s="1"/>
      <c r="SME151" s="1"/>
      <c r="SMF151" s="1"/>
      <c r="SMG151" s="1"/>
      <c r="SMH151" s="1"/>
      <c r="SMI151" s="1"/>
      <c r="SMJ151" s="1"/>
      <c r="SMK151" s="1"/>
      <c r="SML151" s="1"/>
      <c r="SMM151" s="1"/>
      <c r="SMN151" s="1"/>
      <c r="SMO151" s="1"/>
      <c r="SMP151" s="1"/>
      <c r="SMQ151" s="1"/>
      <c r="SMR151" s="1"/>
      <c r="SMS151" s="1"/>
      <c r="SMT151" s="1"/>
      <c r="SMU151" s="1"/>
      <c r="SMV151" s="1"/>
      <c r="SMW151" s="1"/>
      <c r="SMX151" s="1"/>
      <c r="SMY151" s="1"/>
      <c r="SMZ151" s="1"/>
      <c r="SNA151" s="1"/>
      <c r="SNB151" s="1"/>
      <c r="SNC151" s="1"/>
      <c r="SND151" s="1"/>
      <c r="SNE151" s="1"/>
      <c r="SNF151" s="1"/>
      <c r="SNG151" s="1"/>
      <c r="SNH151" s="1"/>
      <c r="SNI151" s="1"/>
      <c r="SNJ151" s="1"/>
      <c r="SNK151" s="1"/>
      <c r="SNL151" s="1"/>
      <c r="SNM151" s="1"/>
      <c r="SNN151" s="1"/>
      <c r="SNO151" s="1"/>
      <c r="SNP151" s="1"/>
      <c r="SNQ151" s="1"/>
      <c r="SNR151" s="1"/>
      <c r="SNS151" s="1"/>
      <c r="SNT151" s="1"/>
      <c r="SNU151" s="1"/>
      <c r="SNV151" s="1"/>
      <c r="SNW151" s="1"/>
      <c r="SNX151" s="1"/>
      <c r="SNY151" s="1"/>
      <c r="SNZ151" s="1"/>
      <c r="SOA151" s="1"/>
      <c r="SOB151" s="1"/>
      <c r="SOC151" s="1"/>
      <c r="SOD151" s="1"/>
      <c r="SOE151" s="1"/>
      <c r="SOF151" s="1"/>
      <c r="SOG151" s="1"/>
      <c r="SOH151" s="1"/>
      <c r="SOI151" s="1"/>
      <c r="SOJ151" s="1"/>
      <c r="SOK151" s="1"/>
      <c r="SOL151" s="1"/>
      <c r="SOM151" s="1"/>
      <c r="SON151" s="1"/>
      <c r="SOO151" s="1"/>
      <c r="SOP151" s="1"/>
      <c r="SOQ151" s="1"/>
      <c r="SOR151" s="1"/>
      <c r="SOS151" s="1"/>
      <c r="SOT151" s="1"/>
      <c r="SOU151" s="1"/>
      <c r="SOV151" s="1"/>
      <c r="SOW151" s="1"/>
      <c r="SOX151" s="1"/>
      <c r="SOY151" s="1"/>
      <c r="SOZ151" s="1"/>
      <c r="SPA151" s="1"/>
      <c r="SPB151" s="1"/>
      <c r="SPC151" s="1"/>
      <c r="SPD151" s="1"/>
      <c r="SPE151" s="1"/>
      <c r="SPF151" s="1"/>
      <c r="SPM151" s="1"/>
      <c r="SPN151" s="1"/>
      <c r="SPO151" s="1"/>
      <c r="SPP151" s="1"/>
      <c r="SPQ151" s="1"/>
      <c r="SPR151" s="1"/>
      <c r="SPS151" s="1"/>
      <c r="SPT151" s="1"/>
      <c r="SPU151" s="1"/>
      <c r="SPV151" s="1"/>
      <c r="SPW151" s="1"/>
      <c r="SPX151" s="1"/>
      <c r="SPY151" s="1"/>
      <c r="SPZ151" s="1"/>
      <c r="SQA151" s="1"/>
      <c r="SQB151" s="1"/>
      <c r="SQC151" s="1"/>
      <c r="SQD151" s="1"/>
      <c r="SQE151" s="1"/>
      <c r="SQF151" s="1"/>
      <c r="SQG151" s="1"/>
      <c r="SQH151" s="1"/>
      <c r="SQI151" s="1"/>
      <c r="SQJ151" s="1"/>
      <c r="SQK151" s="1"/>
      <c r="SQL151" s="1"/>
      <c r="SQM151" s="1"/>
      <c r="SQN151" s="1"/>
      <c r="SQO151" s="1"/>
      <c r="SQP151" s="1"/>
      <c r="SQQ151" s="1"/>
      <c r="SQR151" s="1"/>
      <c r="SQS151" s="1"/>
      <c r="SQT151" s="1"/>
      <c r="SQU151" s="1"/>
      <c r="SQV151" s="1"/>
      <c r="SQW151" s="1"/>
      <c r="SQX151" s="1"/>
      <c r="SQY151" s="1"/>
      <c r="SQZ151" s="1"/>
      <c r="SRA151" s="1"/>
      <c r="SRB151" s="1"/>
      <c r="SRC151" s="1"/>
      <c r="SRD151" s="1"/>
      <c r="SRE151" s="1"/>
      <c r="SRF151" s="1"/>
      <c r="SRG151" s="1"/>
      <c r="SRH151" s="1"/>
      <c r="SRI151" s="1"/>
      <c r="SRJ151" s="1"/>
      <c r="SRK151" s="1"/>
      <c r="SRL151" s="1"/>
      <c r="SRM151" s="1"/>
      <c r="SRN151" s="1"/>
      <c r="SRO151" s="1"/>
      <c r="SRP151" s="1"/>
      <c r="SRQ151" s="1"/>
      <c r="SRR151" s="1"/>
      <c r="SRS151" s="1"/>
      <c r="SRT151" s="1"/>
      <c r="SRU151" s="1"/>
      <c r="SRV151" s="1"/>
      <c r="SRW151" s="1"/>
      <c r="SRX151" s="1"/>
      <c r="SRY151" s="1"/>
      <c r="SRZ151" s="1"/>
      <c r="SSA151" s="1"/>
      <c r="SSB151" s="1"/>
      <c r="SSC151" s="1"/>
      <c r="SSD151" s="1"/>
      <c r="SSE151" s="1"/>
      <c r="SSF151" s="1"/>
      <c r="SSG151" s="1"/>
      <c r="SSH151" s="1"/>
      <c r="SSI151" s="1"/>
      <c r="SSJ151" s="1"/>
      <c r="SSK151" s="1"/>
      <c r="SSL151" s="1"/>
      <c r="SSM151" s="1"/>
      <c r="SSN151" s="1"/>
      <c r="SSO151" s="1"/>
      <c r="SSP151" s="1"/>
      <c r="SSQ151" s="1"/>
      <c r="SSR151" s="1"/>
      <c r="SSS151" s="1"/>
      <c r="SST151" s="1"/>
      <c r="SSU151" s="1"/>
      <c r="SSV151" s="1"/>
      <c r="SSW151" s="1"/>
      <c r="SSX151" s="1"/>
      <c r="SSY151" s="1"/>
      <c r="SSZ151" s="1"/>
      <c r="STA151" s="1"/>
      <c r="STB151" s="1"/>
      <c r="STC151" s="1"/>
      <c r="STD151" s="1"/>
      <c r="STE151" s="1"/>
      <c r="STF151" s="1"/>
      <c r="STG151" s="1"/>
      <c r="STH151" s="1"/>
      <c r="STI151" s="1"/>
      <c r="STJ151" s="1"/>
      <c r="STK151" s="1"/>
      <c r="STL151" s="1"/>
      <c r="STM151" s="1"/>
      <c r="STN151" s="1"/>
      <c r="STO151" s="1"/>
      <c r="STP151" s="1"/>
      <c r="STQ151" s="1"/>
      <c r="STR151" s="1"/>
      <c r="STS151" s="1"/>
      <c r="STT151" s="1"/>
      <c r="STU151" s="1"/>
      <c r="STV151" s="1"/>
      <c r="STW151" s="1"/>
      <c r="STX151" s="1"/>
      <c r="STY151" s="1"/>
      <c r="STZ151" s="1"/>
      <c r="SUA151" s="1"/>
      <c r="SUB151" s="1"/>
      <c r="SUC151" s="1"/>
      <c r="SUD151" s="1"/>
      <c r="SUE151" s="1"/>
      <c r="SUF151" s="1"/>
      <c r="SUG151" s="1"/>
      <c r="SUH151" s="1"/>
      <c r="SUI151" s="1"/>
      <c r="SUJ151" s="1"/>
      <c r="SUK151" s="1"/>
      <c r="SUL151" s="1"/>
      <c r="SUM151" s="1"/>
      <c r="SUN151" s="1"/>
      <c r="SUO151" s="1"/>
      <c r="SUP151" s="1"/>
      <c r="SUQ151" s="1"/>
      <c r="SUR151" s="1"/>
      <c r="SUS151" s="1"/>
      <c r="SUT151" s="1"/>
      <c r="SUU151" s="1"/>
      <c r="SUV151" s="1"/>
      <c r="SUW151" s="1"/>
      <c r="SUX151" s="1"/>
      <c r="SUY151" s="1"/>
      <c r="SUZ151" s="1"/>
      <c r="SVA151" s="1"/>
      <c r="SVB151" s="1"/>
      <c r="SVC151" s="1"/>
      <c r="SVD151" s="1"/>
      <c r="SVE151" s="1"/>
      <c r="SVF151" s="1"/>
      <c r="SVG151" s="1"/>
      <c r="SVH151" s="1"/>
      <c r="SVI151" s="1"/>
      <c r="SVJ151" s="1"/>
      <c r="SVK151" s="1"/>
      <c r="SVL151" s="1"/>
      <c r="SVM151" s="1"/>
      <c r="SVN151" s="1"/>
      <c r="SVO151" s="1"/>
      <c r="SVP151" s="1"/>
      <c r="SVQ151" s="1"/>
      <c r="SVR151" s="1"/>
      <c r="SVS151" s="1"/>
      <c r="SVT151" s="1"/>
      <c r="SVU151" s="1"/>
      <c r="SVV151" s="1"/>
      <c r="SVW151" s="1"/>
      <c r="SVX151" s="1"/>
      <c r="SVY151" s="1"/>
      <c r="SVZ151" s="1"/>
      <c r="SWA151" s="1"/>
      <c r="SWB151" s="1"/>
      <c r="SWC151" s="1"/>
      <c r="SWD151" s="1"/>
      <c r="SWE151" s="1"/>
      <c r="SWF151" s="1"/>
      <c r="SWG151" s="1"/>
      <c r="SWH151" s="1"/>
      <c r="SWI151" s="1"/>
      <c r="SWJ151" s="1"/>
      <c r="SWK151" s="1"/>
      <c r="SWL151" s="1"/>
      <c r="SWM151" s="1"/>
      <c r="SWN151" s="1"/>
      <c r="SWO151" s="1"/>
      <c r="SWP151" s="1"/>
      <c r="SWQ151" s="1"/>
      <c r="SWR151" s="1"/>
      <c r="SWS151" s="1"/>
      <c r="SWT151" s="1"/>
      <c r="SWU151" s="1"/>
      <c r="SWV151" s="1"/>
      <c r="SWW151" s="1"/>
      <c r="SWX151" s="1"/>
      <c r="SWY151" s="1"/>
      <c r="SWZ151" s="1"/>
      <c r="SXA151" s="1"/>
      <c r="SXB151" s="1"/>
      <c r="SXC151" s="1"/>
      <c r="SXD151" s="1"/>
      <c r="SXE151" s="1"/>
      <c r="SXF151" s="1"/>
      <c r="SXG151" s="1"/>
      <c r="SXH151" s="1"/>
      <c r="SXI151" s="1"/>
      <c r="SXJ151" s="1"/>
      <c r="SXK151" s="1"/>
      <c r="SXL151" s="1"/>
      <c r="SXM151" s="1"/>
      <c r="SXN151" s="1"/>
      <c r="SXO151" s="1"/>
      <c r="SXP151" s="1"/>
      <c r="SXQ151" s="1"/>
      <c r="SXR151" s="1"/>
      <c r="SXS151" s="1"/>
      <c r="SXT151" s="1"/>
      <c r="SXU151" s="1"/>
      <c r="SXV151" s="1"/>
      <c r="SXW151" s="1"/>
      <c r="SXX151" s="1"/>
      <c r="SXY151" s="1"/>
      <c r="SXZ151" s="1"/>
      <c r="SYA151" s="1"/>
      <c r="SYB151" s="1"/>
      <c r="SYC151" s="1"/>
      <c r="SYD151" s="1"/>
      <c r="SYE151" s="1"/>
      <c r="SYF151" s="1"/>
      <c r="SYG151" s="1"/>
      <c r="SYH151" s="1"/>
      <c r="SYI151" s="1"/>
      <c r="SYJ151" s="1"/>
      <c r="SYK151" s="1"/>
      <c r="SYL151" s="1"/>
      <c r="SYM151" s="1"/>
      <c r="SYN151" s="1"/>
      <c r="SYO151" s="1"/>
      <c r="SYP151" s="1"/>
      <c r="SYQ151" s="1"/>
      <c r="SYR151" s="1"/>
      <c r="SYS151" s="1"/>
      <c r="SYT151" s="1"/>
      <c r="SYU151" s="1"/>
      <c r="SYV151" s="1"/>
      <c r="SYW151" s="1"/>
      <c r="SYX151" s="1"/>
      <c r="SYY151" s="1"/>
      <c r="SYZ151" s="1"/>
      <c r="SZA151" s="1"/>
      <c r="SZB151" s="1"/>
      <c r="SZI151" s="1"/>
      <c r="SZJ151" s="1"/>
      <c r="SZK151" s="1"/>
      <c r="SZL151" s="1"/>
      <c r="SZM151" s="1"/>
      <c r="SZN151" s="1"/>
      <c r="SZO151" s="1"/>
      <c r="SZP151" s="1"/>
      <c r="SZQ151" s="1"/>
      <c r="SZR151" s="1"/>
      <c r="SZS151" s="1"/>
      <c r="SZT151" s="1"/>
      <c r="SZU151" s="1"/>
      <c r="SZV151" s="1"/>
      <c r="SZW151" s="1"/>
      <c r="SZX151" s="1"/>
      <c r="SZY151" s="1"/>
      <c r="SZZ151" s="1"/>
      <c r="TAA151" s="1"/>
      <c r="TAB151" s="1"/>
      <c r="TAC151" s="1"/>
      <c r="TAD151" s="1"/>
      <c r="TAE151" s="1"/>
      <c r="TAF151" s="1"/>
      <c r="TAG151" s="1"/>
      <c r="TAH151" s="1"/>
      <c r="TAI151" s="1"/>
      <c r="TAJ151" s="1"/>
      <c r="TAK151" s="1"/>
      <c r="TAL151" s="1"/>
      <c r="TAM151" s="1"/>
      <c r="TAN151" s="1"/>
      <c r="TAO151" s="1"/>
      <c r="TAP151" s="1"/>
      <c r="TAQ151" s="1"/>
      <c r="TAR151" s="1"/>
      <c r="TAS151" s="1"/>
      <c r="TAT151" s="1"/>
      <c r="TAU151" s="1"/>
      <c r="TAV151" s="1"/>
      <c r="TAW151" s="1"/>
      <c r="TAX151" s="1"/>
      <c r="TAY151" s="1"/>
      <c r="TAZ151" s="1"/>
      <c r="TBA151" s="1"/>
      <c r="TBB151" s="1"/>
      <c r="TBC151" s="1"/>
      <c r="TBD151" s="1"/>
      <c r="TBE151" s="1"/>
      <c r="TBF151" s="1"/>
      <c r="TBG151" s="1"/>
      <c r="TBH151" s="1"/>
      <c r="TBI151" s="1"/>
      <c r="TBJ151" s="1"/>
      <c r="TBK151" s="1"/>
      <c r="TBL151" s="1"/>
      <c r="TBM151" s="1"/>
      <c r="TBN151" s="1"/>
      <c r="TBO151" s="1"/>
      <c r="TBP151" s="1"/>
      <c r="TBQ151" s="1"/>
      <c r="TBR151" s="1"/>
      <c r="TBS151" s="1"/>
      <c r="TBT151" s="1"/>
      <c r="TBU151" s="1"/>
      <c r="TBV151" s="1"/>
      <c r="TBW151" s="1"/>
      <c r="TBX151" s="1"/>
      <c r="TBY151" s="1"/>
      <c r="TBZ151" s="1"/>
      <c r="TCA151" s="1"/>
      <c r="TCB151" s="1"/>
      <c r="TCC151" s="1"/>
      <c r="TCD151" s="1"/>
      <c r="TCE151" s="1"/>
      <c r="TCF151" s="1"/>
      <c r="TCG151" s="1"/>
      <c r="TCH151" s="1"/>
      <c r="TCI151" s="1"/>
      <c r="TCJ151" s="1"/>
      <c r="TCK151" s="1"/>
      <c r="TCL151" s="1"/>
      <c r="TCM151" s="1"/>
      <c r="TCN151" s="1"/>
      <c r="TCO151" s="1"/>
      <c r="TCP151" s="1"/>
      <c r="TCQ151" s="1"/>
      <c r="TCR151" s="1"/>
      <c r="TCS151" s="1"/>
      <c r="TCT151" s="1"/>
      <c r="TCU151" s="1"/>
      <c r="TCV151" s="1"/>
      <c r="TCW151" s="1"/>
      <c r="TCX151" s="1"/>
      <c r="TCY151" s="1"/>
      <c r="TCZ151" s="1"/>
      <c r="TDA151" s="1"/>
      <c r="TDB151" s="1"/>
      <c r="TDC151" s="1"/>
      <c r="TDD151" s="1"/>
      <c r="TDE151" s="1"/>
      <c r="TDF151" s="1"/>
      <c r="TDG151" s="1"/>
      <c r="TDH151" s="1"/>
      <c r="TDI151" s="1"/>
      <c r="TDJ151" s="1"/>
      <c r="TDK151" s="1"/>
      <c r="TDL151" s="1"/>
      <c r="TDM151" s="1"/>
      <c r="TDN151" s="1"/>
      <c r="TDO151" s="1"/>
      <c r="TDP151" s="1"/>
      <c r="TDQ151" s="1"/>
      <c r="TDR151" s="1"/>
      <c r="TDS151" s="1"/>
      <c r="TDT151" s="1"/>
      <c r="TDU151" s="1"/>
      <c r="TDV151" s="1"/>
      <c r="TDW151" s="1"/>
      <c r="TDX151" s="1"/>
      <c r="TDY151" s="1"/>
      <c r="TDZ151" s="1"/>
      <c r="TEA151" s="1"/>
      <c r="TEB151" s="1"/>
      <c r="TEC151" s="1"/>
      <c r="TED151" s="1"/>
      <c r="TEE151" s="1"/>
      <c r="TEF151" s="1"/>
      <c r="TEG151" s="1"/>
      <c r="TEH151" s="1"/>
      <c r="TEI151" s="1"/>
      <c r="TEJ151" s="1"/>
      <c r="TEK151" s="1"/>
      <c r="TEL151" s="1"/>
      <c r="TEM151" s="1"/>
      <c r="TEN151" s="1"/>
      <c r="TEO151" s="1"/>
      <c r="TEP151" s="1"/>
      <c r="TEQ151" s="1"/>
      <c r="TER151" s="1"/>
      <c r="TES151" s="1"/>
      <c r="TET151" s="1"/>
      <c r="TEU151" s="1"/>
      <c r="TEV151" s="1"/>
      <c r="TEW151" s="1"/>
      <c r="TEX151" s="1"/>
      <c r="TEY151" s="1"/>
      <c r="TEZ151" s="1"/>
      <c r="TFA151" s="1"/>
      <c r="TFB151" s="1"/>
      <c r="TFC151" s="1"/>
      <c r="TFD151" s="1"/>
      <c r="TFE151" s="1"/>
      <c r="TFF151" s="1"/>
      <c r="TFG151" s="1"/>
      <c r="TFH151" s="1"/>
      <c r="TFI151" s="1"/>
      <c r="TFJ151" s="1"/>
      <c r="TFK151" s="1"/>
      <c r="TFL151" s="1"/>
      <c r="TFM151" s="1"/>
      <c r="TFN151" s="1"/>
      <c r="TFO151" s="1"/>
      <c r="TFP151" s="1"/>
      <c r="TFQ151" s="1"/>
      <c r="TFR151" s="1"/>
      <c r="TFS151" s="1"/>
      <c r="TFT151" s="1"/>
      <c r="TFU151" s="1"/>
      <c r="TFV151" s="1"/>
      <c r="TFW151" s="1"/>
      <c r="TFX151" s="1"/>
      <c r="TFY151" s="1"/>
      <c r="TFZ151" s="1"/>
      <c r="TGA151" s="1"/>
      <c r="TGB151" s="1"/>
      <c r="TGC151" s="1"/>
      <c r="TGD151" s="1"/>
      <c r="TGE151" s="1"/>
      <c r="TGF151" s="1"/>
      <c r="TGG151" s="1"/>
      <c r="TGH151" s="1"/>
      <c r="TGI151" s="1"/>
      <c r="TGJ151" s="1"/>
      <c r="TGK151" s="1"/>
      <c r="TGL151" s="1"/>
      <c r="TGM151" s="1"/>
      <c r="TGN151" s="1"/>
      <c r="TGO151" s="1"/>
      <c r="TGP151" s="1"/>
      <c r="TGQ151" s="1"/>
      <c r="TGR151" s="1"/>
      <c r="TGS151" s="1"/>
      <c r="TGT151" s="1"/>
      <c r="TGU151" s="1"/>
      <c r="TGV151" s="1"/>
      <c r="TGW151" s="1"/>
      <c r="TGX151" s="1"/>
      <c r="TGY151" s="1"/>
      <c r="TGZ151" s="1"/>
      <c r="THA151" s="1"/>
      <c r="THB151" s="1"/>
      <c r="THC151" s="1"/>
      <c r="THD151" s="1"/>
      <c r="THE151" s="1"/>
      <c r="THF151" s="1"/>
      <c r="THG151" s="1"/>
      <c r="THH151" s="1"/>
      <c r="THI151" s="1"/>
      <c r="THJ151" s="1"/>
      <c r="THK151" s="1"/>
      <c r="THL151" s="1"/>
      <c r="THM151" s="1"/>
      <c r="THN151" s="1"/>
      <c r="THO151" s="1"/>
      <c r="THP151" s="1"/>
      <c r="THQ151" s="1"/>
      <c r="THR151" s="1"/>
      <c r="THS151" s="1"/>
      <c r="THT151" s="1"/>
      <c r="THU151" s="1"/>
      <c r="THV151" s="1"/>
      <c r="THW151" s="1"/>
      <c r="THX151" s="1"/>
      <c r="THY151" s="1"/>
      <c r="THZ151" s="1"/>
      <c r="TIA151" s="1"/>
      <c r="TIB151" s="1"/>
      <c r="TIC151" s="1"/>
      <c r="TID151" s="1"/>
      <c r="TIE151" s="1"/>
      <c r="TIF151" s="1"/>
      <c r="TIG151" s="1"/>
      <c r="TIH151" s="1"/>
      <c r="TII151" s="1"/>
      <c r="TIJ151" s="1"/>
      <c r="TIK151" s="1"/>
      <c r="TIL151" s="1"/>
      <c r="TIM151" s="1"/>
      <c r="TIN151" s="1"/>
      <c r="TIO151" s="1"/>
      <c r="TIP151" s="1"/>
      <c r="TIQ151" s="1"/>
      <c r="TIR151" s="1"/>
      <c r="TIS151" s="1"/>
      <c r="TIT151" s="1"/>
      <c r="TIU151" s="1"/>
      <c r="TIV151" s="1"/>
      <c r="TIW151" s="1"/>
      <c r="TIX151" s="1"/>
      <c r="TJE151" s="1"/>
      <c r="TJF151" s="1"/>
      <c r="TJG151" s="1"/>
      <c r="TJH151" s="1"/>
      <c r="TJI151" s="1"/>
      <c r="TJJ151" s="1"/>
      <c r="TJK151" s="1"/>
      <c r="TJL151" s="1"/>
      <c r="TJM151" s="1"/>
      <c r="TJN151" s="1"/>
      <c r="TJO151" s="1"/>
      <c r="TJP151" s="1"/>
      <c r="TJQ151" s="1"/>
      <c r="TJR151" s="1"/>
      <c r="TJS151" s="1"/>
      <c r="TJT151" s="1"/>
      <c r="TJU151" s="1"/>
      <c r="TJV151" s="1"/>
      <c r="TJW151" s="1"/>
      <c r="TJX151" s="1"/>
      <c r="TJY151" s="1"/>
      <c r="TJZ151" s="1"/>
      <c r="TKA151" s="1"/>
      <c r="TKB151" s="1"/>
      <c r="TKC151" s="1"/>
      <c r="TKD151" s="1"/>
      <c r="TKE151" s="1"/>
      <c r="TKF151" s="1"/>
      <c r="TKG151" s="1"/>
      <c r="TKH151" s="1"/>
      <c r="TKI151" s="1"/>
      <c r="TKJ151" s="1"/>
      <c r="TKK151" s="1"/>
      <c r="TKL151" s="1"/>
      <c r="TKM151" s="1"/>
      <c r="TKN151" s="1"/>
      <c r="TKO151" s="1"/>
      <c r="TKP151" s="1"/>
      <c r="TKQ151" s="1"/>
      <c r="TKR151" s="1"/>
      <c r="TKS151" s="1"/>
      <c r="TKT151" s="1"/>
      <c r="TKU151" s="1"/>
      <c r="TKV151" s="1"/>
      <c r="TKW151" s="1"/>
      <c r="TKX151" s="1"/>
      <c r="TKY151" s="1"/>
      <c r="TKZ151" s="1"/>
      <c r="TLA151" s="1"/>
      <c r="TLB151" s="1"/>
      <c r="TLC151" s="1"/>
      <c r="TLD151" s="1"/>
      <c r="TLE151" s="1"/>
      <c r="TLF151" s="1"/>
      <c r="TLG151" s="1"/>
      <c r="TLH151" s="1"/>
      <c r="TLI151" s="1"/>
      <c r="TLJ151" s="1"/>
      <c r="TLK151" s="1"/>
      <c r="TLL151" s="1"/>
      <c r="TLM151" s="1"/>
      <c r="TLN151" s="1"/>
      <c r="TLO151" s="1"/>
      <c r="TLP151" s="1"/>
      <c r="TLQ151" s="1"/>
      <c r="TLR151" s="1"/>
      <c r="TLS151" s="1"/>
      <c r="TLT151" s="1"/>
      <c r="TLU151" s="1"/>
      <c r="TLV151" s="1"/>
      <c r="TLW151" s="1"/>
      <c r="TLX151" s="1"/>
      <c r="TLY151" s="1"/>
      <c r="TLZ151" s="1"/>
      <c r="TMA151" s="1"/>
      <c r="TMB151" s="1"/>
      <c r="TMC151" s="1"/>
      <c r="TMD151" s="1"/>
      <c r="TME151" s="1"/>
      <c r="TMF151" s="1"/>
      <c r="TMG151" s="1"/>
      <c r="TMH151" s="1"/>
      <c r="TMI151" s="1"/>
      <c r="TMJ151" s="1"/>
      <c r="TMK151" s="1"/>
      <c r="TML151" s="1"/>
      <c r="TMM151" s="1"/>
      <c r="TMN151" s="1"/>
      <c r="TMO151" s="1"/>
      <c r="TMP151" s="1"/>
      <c r="TMQ151" s="1"/>
      <c r="TMR151" s="1"/>
      <c r="TMS151" s="1"/>
      <c r="TMT151" s="1"/>
      <c r="TMU151" s="1"/>
      <c r="TMV151" s="1"/>
      <c r="TMW151" s="1"/>
      <c r="TMX151" s="1"/>
      <c r="TMY151" s="1"/>
      <c r="TMZ151" s="1"/>
      <c r="TNA151" s="1"/>
      <c r="TNB151" s="1"/>
      <c r="TNC151" s="1"/>
      <c r="TND151" s="1"/>
      <c r="TNE151" s="1"/>
      <c r="TNF151" s="1"/>
      <c r="TNG151" s="1"/>
      <c r="TNH151" s="1"/>
      <c r="TNI151" s="1"/>
      <c r="TNJ151" s="1"/>
      <c r="TNK151" s="1"/>
      <c r="TNL151" s="1"/>
      <c r="TNM151" s="1"/>
      <c r="TNN151" s="1"/>
      <c r="TNO151" s="1"/>
      <c r="TNP151" s="1"/>
      <c r="TNQ151" s="1"/>
      <c r="TNR151" s="1"/>
      <c r="TNS151" s="1"/>
      <c r="TNT151" s="1"/>
      <c r="TNU151" s="1"/>
      <c r="TNV151" s="1"/>
      <c r="TNW151" s="1"/>
      <c r="TNX151" s="1"/>
      <c r="TNY151" s="1"/>
      <c r="TNZ151" s="1"/>
      <c r="TOA151" s="1"/>
      <c r="TOB151" s="1"/>
      <c r="TOC151" s="1"/>
      <c r="TOD151" s="1"/>
      <c r="TOE151" s="1"/>
      <c r="TOF151" s="1"/>
      <c r="TOG151" s="1"/>
      <c r="TOH151" s="1"/>
      <c r="TOI151" s="1"/>
      <c r="TOJ151" s="1"/>
      <c r="TOK151" s="1"/>
      <c r="TOL151" s="1"/>
      <c r="TOM151" s="1"/>
      <c r="TON151" s="1"/>
      <c r="TOO151" s="1"/>
      <c r="TOP151" s="1"/>
      <c r="TOQ151" s="1"/>
      <c r="TOR151" s="1"/>
      <c r="TOS151" s="1"/>
      <c r="TOT151" s="1"/>
      <c r="TOU151" s="1"/>
      <c r="TOV151" s="1"/>
      <c r="TOW151" s="1"/>
      <c r="TOX151" s="1"/>
      <c r="TOY151" s="1"/>
      <c r="TOZ151" s="1"/>
      <c r="TPA151" s="1"/>
      <c r="TPB151" s="1"/>
      <c r="TPC151" s="1"/>
      <c r="TPD151" s="1"/>
      <c r="TPE151" s="1"/>
      <c r="TPF151" s="1"/>
      <c r="TPG151" s="1"/>
      <c r="TPH151" s="1"/>
      <c r="TPI151" s="1"/>
      <c r="TPJ151" s="1"/>
      <c r="TPK151" s="1"/>
      <c r="TPL151" s="1"/>
      <c r="TPM151" s="1"/>
      <c r="TPN151" s="1"/>
      <c r="TPO151" s="1"/>
      <c r="TPP151" s="1"/>
      <c r="TPQ151" s="1"/>
      <c r="TPR151" s="1"/>
      <c r="TPS151" s="1"/>
      <c r="TPT151" s="1"/>
      <c r="TPU151" s="1"/>
      <c r="TPV151" s="1"/>
      <c r="TPW151" s="1"/>
      <c r="TPX151" s="1"/>
      <c r="TPY151" s="1"/>
      <c r="TPZ151" s="1"/>
      <c r="TQA151" s="1"/>
      <c r="TQB151" s="1"/>
      <c r="TQC151" s="1"/>
      <c r="TQD151" s="1"/>
      <c r="TQE151" s="1"/>
      <c r="TQF151" s="1"/>
      <c r="TQG151" s="1"/>
      <c r="TQH151" s="1"/>
      <c r="TQI151" s="1"/>
      <c r="TQJ151" s="1"/>
      <c r="TQK151" s="1"/>
      <c r="TQL151" s="1"/>
      <c r="TQM151" s="1"/>
      <c r="TQN151" s="1"/>
      <c r="TQO151" s="1"/>
      <c r="TQP151" s="1"/>
      <c r="TQQ151" s="1"/>
      <c r="TQR151" s="1"/>
      <c r="TQS151" s="1"/>
      <c r="TQT151" s="1"/>
      <c r="TQU151" s="1"/>
      <c r="TQV151" s="1"/>
      <c r="TQW151" s="1"/>
      <c r="TQX151" s="1"/>
      <c r="TQY151" s="1"/>
      <c r="TQZ151" s="1"/>
      <c r="TRA151" s="1"/>
      <c r="TRB151" s="1"/>
      <c r="TRC151" s="1"/>
      <c r="TRD151" s="1"/>
      <c r="TRE151" s="1"/>
      <c r="TRF151" s="1"/>
      <c r="TRG151" s="1"/>
      <c r="TRH151" s="1"/>
      <c r="TRI151" s="1"/>
      <c r="TRJ151" s="1"/>
      <c r="TRK151" s="1"/>
      <c r="TRL151" s="1"/>
      <c r="TRM151" s="1"/>
      <c r="TRN151" s="1"/>
      <c r="TRO151" s="1"/>
      <c r="TRP151" s="1"/>
      <c r="TRQ151" s="1"/>
      <c r="TRR151" s="1"/>
      <c r="TRS151" s="1"/>
      <c r="TRT151" s="1"/>
      <c r="TRU151" s="1"/>
      <c r="TRV151" s="1"/>
      <c r="TRW151" s="1"/>
      <c r="TRX151" s="1"/>
      <c r="TRY151" s="1"/>
      <c r="TRZ151" s="1"/>
      <c r="TSA151" s="1"/>
      <c r="TSB151" s="1"/>
      <c r="TSC151" s="1"/>
      <c r="TSD151" s="1"/>
      <c r="TSE151" s="1"/>
      <c r="TSF151" s="1"/>
      <c r="TSG151" s="1"/>
      <c r="TSH151" s="1"/>
      <c r="TSI151" s="1"/>
      <c r="TSJ151" s="1"/>
      <c r="TSK151" s="1"/>
      <c r="TSL151" s="1"/>
      <c r="TSM151" s="1"/>
      <c r="TSN151" s="1"/>
      <c r="TSO151" s="1"/>
      <c r="TSP151" s="1"/>
      <c r="TSQ151" s="1"/>
      <c r="TSR151" s="1"/>
      <c r="TSS151" s="1"/>
      <c r="TST151" s="1"/>
      <c r="TTA151" s="1"/>
      <c r="TTB151" s="1"/>
      <c r="TTC151" s="1"/>
      <c r="TTD151" s="1"/>
      <c r="TTE151" s="1"/>
      <c r="TTF151" s="1"/>
      <c r="TTG151" s="1"/>
      <c r="TTH151" s="1"/>
      <c r="TTI151" s="1"/>
      <c r="TTJ151" s="1"/>
      <c r="TTK151" s="1"/>
      <c r="TTL151" s="1"/>
      <c r="TTM151" s="1"/>
      <c r="TTN151" s="1"/>
      <c r="TTO151" s="1"/>
      <c r="TTP151" s="1"/>
      <c r="TTQ151" s="1"/>
      <c r="TTR151" s="1"/>
      <c r="TTS151" s="1"/>
      <c r="TTT151" s="1"/>
      <c r="TTU151" s="1"/>
      <c r="TTV151" s="1"/>
      <c r="TTW151" s="1"/>
      <c r="TTX151" s="1"/>
      <c r="TTY151" s="1"/>
      <c r="TTZ151" s="1"/>
      <c r="TUA151" s="1"/>
      <c r="TUB151" s="1"/>
      <c r="TUC151" s="1"/>
      <c r="TUD151" s="1"/>
      <c r="TUE151" s="1"/>
      <c r="TUF151" s="1"/>
      <c r="TUG151" s="1"/>
      <c r="TUH151" s="1"/>
      <c r="TUI151" s="1"/>
      <c r="TUJ151" s="1"/>
      <c r="TUK151" s="1"/>
      <c r="TUL151" s="1"/>
      <c r="TUM151" s="1"/>
      <c r="TUN151" s="1"/>
      <c r="TUO151" s="1"/>
      <c r="TUP151" s="1"/>
      <c r="TUQ151" s="1"/>
      <c r="TUR151" s="1"/>
      <c r="TUS151" s="1"/>
      <c r="TUT151" s="1"/>
      <c r="TUU151" s="1"/>
      <c r="TUV151" s="1"/>
      <c r="TUW151" s="1"/>
      <c r="TUX151" s="1"/>
      <c r="TUY151" s="1"/>
      <c r="TUZ151" s="1"/>
      <c r="TVA151" s="1"/>
      <c r="TVB151" s="1"/>
      <c r="TVC151" s="1"/>
      <c r="TVD151" s="1"/>
      <c r="TVE151" s="1"/>
      <c r="TVF151" s="1"/>
      <c r="TVG151" s="1"/>
      <c r="TVH151" s="1"/>
      <c r="TVI151" s="1"/>
      <c r="TVJ151" s="1"/>
      <c r="TVK151" s="1"/>
      <c r="TVL151" s="1"/>
      <c r="TVM151" s="1"/>
      <c r="TVN151" s="1"/>
      <c r="TVO151" s="1"/>
      <c r="TVP151" s="1"/>
      <c r="TVQ151" s="1"/>
      <c r="TVR151" s="1"/>
      <c r="TVS151" s="1"/>
      <c r="TVT151" s="1"/>
      <c r="TVU151" s="1"/>
      <c r="TVV151" s="1"/>
      <c r="TVW151" s="1"/>
      <c r="TVX151" s="1"/>
      <c r="TVY151" s="1"/>
      <c r="TVZ151" s="1"/>
      <c r="TWA151" s="1"/>
      <c r="TWB151" s="1"/>
      <c r="TWC151" s="1"/>
      <c r="TWD151" s="1"/>
      <c r="TWE151" s="1"/>
      <c r="TWF151" s="1"/>
      <c r="TWG151" s="1"/>
      <c r="TWH151" s="1"/>
      <c r="TWI151" s="1"/>
      <c r="TWJ151" s="1"/>
      <c r="TWK151" s="1"/>
      <c r="TWL151" s="1"/>
      <c r="TWM151" s="1"/>
      <c r="TWN151" s="1"/>
      <c r="TWO151" s="1"/>
      <c r="TWP151" s="1"/>
      <c r="TWQ151" s="1"/>
      <c r="TWR151" s="1"/>
      <c r="TWS151" s="1"/>
      <c r="TWT151" s="1"/>
      <c r="TWU151" s="1"/>
      <c r="TWV151" s="1"/>
      <c r="TWW151" s="1"/>
      <c r="TWX151" s="1"/>
      <c r="TWY151" s="1"/>
      <c r="TWZ151" s="1"/>
      <c r="TXA151" s="1"/>
      <c r="TXB151" s="1"/>
      <c r="TXC151" s="1"/>
      <c r="TXD151" s="1"/>
      <c r="TXE151" s="1"/>
      <c r="TXF151" s="1"/>
      <c r="TXG151" s="1"/>
      <c r="TXH151" s="1"/>
      <c r="TXI151" s="1"/>
      <c r="TXJ151" s="1"/>
      <c r="TXK151" s="1"/>
      <c r="TXL151" s="1"/>
      <c r="TXM151" s="1"/>
      <c r="TXN151" s="1"/>
      <c r="TXO151" s="1"/>
      <c r="TXP151" s="1"/>
      <c r="TXQ151" s="1"/>
      <c r="TXR151" s="1"/>
      <c r="TXS151" s="1"/>
      <c r="TXT151" s="1"/>
      <c r="TXU151" s="1"/>
      <c r="TXV151" s="1"/>
      <c r="TXW151" s="1"/>
      <c r="TXX151" s="1"/>
      <c r="TXY151" s="1"/>
      <c r="TXZ151" s="1"/>
      <c r="TYA151" s="1"/>
      <c r="TYB151" s="1"/>
      <c r="TYC151" s="1"/>
      <c r="TYD151" s="1"/>
      <c r="TYE151" s="1"/>
      <c r="TYF151" s="1"/>
      <c r="TYG151" s="1"/>
      <c r="TYH151" s="1"/>
      <c r="TYI151" s="1"/>
      <c r="TYJ151" s="1"/>
      <c r="TYK151" s="1"/>
      <c r="TYL151" s="1"/>
      <c r="TYM151" s="1"/>
      <c r="TYN151" s="1"/>
      <c r="TYO151" s="1"/>
      <c r="TYP151" s="1"/>
      <c r="TYQ151" s="1"/>
      <c r="TYR151" s="1"/>
      <c r="TYS151" s="1"/>
      <c r="TYT151" s="1"/>
      <c r="TYU151" s="1"/>
      <c r="TYV151" s="1"/>
      <c r="TYW151" s="1"/>
      <c r="TYX151" s="1"/>
      <c r="TYY151" s="1"/>
      <c r="TYZ151" s="1"/>
      <c r="TZA151" s="1"/>
      <c r="TZB151" s="1"/>
      <c r="TZC151" s="1"/>
      <c r="TZD151" s="1"/>
      <c r="TZE151" s="1"/>
      <c r="TZF151" s="1"/>
      <c r="TZG151" s="1"/>
      <c r="TZH151" s="1"/>
      <c r="TZI151" s="1"/>
      <c r="TZJ151" s="1"/>
      <c r="TZK151" s="1"/>
      <c r="TZL151" s="1"/>
      <c r="TZM151" s="1"/>
      <c r="TZN151" s="1"/>
      <c r="TZO151" s="1"/>
      <c r="TZP151" s="1"/>
      <c r="TZQ151" s="1"/>
      <c r="TZR151" s="1"/>
      <c r="TZS151" s="1"/>
      <c r="TZT151" s="1"/>
      <c r="TZU151" s="1"/>
      <c r="TZV151" s="1"/>
      <c r="TZW151" s="1"/>
      <c r="TZX151" s="1"/>
      <c r="TZY151" s="1"/>
      <c r="TZZ151" s="1"/>
      <c r="UAA151" s="1"/>
      <c r="UAB151" s="1"/>
      <c r="UAC151" s="1"/>
      <c r="UAD151" s="1"/>
      <c r="UAE151" s="1"/>
      <c r="UAF151" s="1"/>
      <c r="UAG151" s="1"/>
      <c r="UAH151" s="1"/>
      <c r="UAI151" s="1"/>
      <c r="UAJ151" s="1"/>
      <c r="UAK151" s="1"/>
      <c r="UAL151" s="1"/>
      <c r="UAM151" s="1"/>
      <c r="UAN151" s="1"/>
      <c r="UAO151" s="1"/>
      <c r="UAP151" s="1"/>
      <c r="UAQ151" s="1"/>
      <c r="UAR151" s="1"/>
      <c r="UAS151" s="1"/>
      <c r="UAT151" s="1"/>
      <c r="UAU151" s="1"/>
      <c r="UAV151" s="1"/>
      <c r="UAW151" s="1"/>
      <c r="UAX151" s="1"/>
      <c r="UAY151" s="1"/>
      <c r="UAZ151" s="1"/>
      <c r="UBA151" s="1"/>
      <c r="UBB151" s="1"/>
      <c r="UBC151" s="1"/>
      <c r="UBD151" s="1"/>
      <c r="UBE151" s="1"/>
      <c r="UBF151" s="1"/>
      <c r="UBG151" s="1"/>
      <c r="UBH151" s="1"/>
      <c r="UBI151" s="1"/>
      <c r="UBJ151" s="1"/>
      <c r="UBK151" s="1"/>
      <c r="UBL151" s="1"/>
      <c r="UBM151" s="1"/>
      <c r="UBN151" s="1"/>
      <c r="UBO151" s="1"/>
      <c r="UBP151" s="1"/>
      <c r="UBQ151" s="1"/>
      <c r="UBR151" s="1"/>
      <c r="UBS151" s="1"/>
      <c r="UBT151" s="1"/>
      <c r="UBU151" s="1"/>
      <c r="UBV151" s="1"/>
      <c r="UBW151" s="1"/>
      <c r="UBX151" s="1"/>
      <c r="UBY151" s="1"/>
      <c r="UBZ151" s="1"/>
      <c r="UCA151" s="1"/>
      <c r="UCB151" s="1"/>
      <c r="UCC151" s="1"/>
      <c r="UCD151" s="1"/>
      <c r="UCE151" s="1"/>
      <c r="UCF151" s="1"/>
      <c r="UCG151" s="1"/>
      <c r="UCH151" s="1"/>
      <c r="UCI151" s="1"/>
      <c r="UCJ151" s="1"/>
      <c r="UCK151" s="1"/>
      <c r="UCL151" s="1"/>
      <c r="UCM151" s="1"/>
      <c r="UCN151" s="1"/>
      <c r="UCO151" s="1"/>
      <c r="UCP151" s="1"/>
      <c r="UCW151" s="1"/>
      <c r="UCX151" s="1"/>
      <c r="UCY151" s="1"/>
      <c r="UCZ151" s="1"/>
      <c r="UDA151" s="1"/>
      <c r="UDB151" s="1"/>
      <c r="UDC151" s="1"/>
      <c r="UDD151" s="1"/>
      <c r="UDE151" s="1"/>
      <c r="UDF151" s="1"/>
      <c r="UDG151" s="1"/>
      <c r="UDH151" s="1"/>
      <c r="UDI151" s="1"/>
      <c r="UDJ151" s="1"/>
      <c r="UDK151" s="1"/>
      <c r="UDL151" s="1"/>
      <c r="UDM151" s="1"/>
      <c r="UDN151" s="1"/>
      <c r="UDO151" s="1"/>
      <c r="UDP151" s="1"/>
      <c r="UDQ151" s="1"/>
      <c r="UDR151" s="1"/>
      <c r="UDS151" s="1"/>
      <c r="UDT151" s="1"/>
      <c r="UDU151" s="1"/>
      <c r="UDV151" s="1"/>
      <c r="UDW151" s="1"/>
      <c r="UDX151" s="1"/>
      <c r="UDY151" s="1"/>
      <c r="UDZ151" s="1"/>
      <c r="UEA151" s="1"/>
      <c r="UEB151" s="1"/>
      <c r="UEC151" s="1"/>
      <c r="UED151" s="1"/>
      <c r="UEE151" s="1"/>
      <c r="UEF151" s="1"/>
      <c r="UEG151" s="1"/>
      <c r="UEH151" s="1"/>
      <c r="UEI151" s="1"/>
      <c r="UEJ151" s="1"/>
      <c r="UEK151" s="1"/>
      <c r="UEL151" s="1"/>
      <c r="UEM151" s="1"/>
      <c r="UEN151" s="1"/>
      <c r="UEO151" s="1"/>
      <c r="UEP151" s="1"/>
      <c r="UEQ151" s="1"/>
      <c r="UER151" s="1"/>
      <c r="UES151" s="1"/>
      <c r="UET151" s="1"/>
      <c r="UEU151" s="1"/>
      <c r="UEV151" s="1"/>
      <c r="UEW151" s="1"/>
      <c r="UEX151" s="1"/>
      <c r="UEY151" s="1"/>
      <c r="UEZ151" s="1"/>
      <c r="UFA151" s="1"/>
      <c r="UFB151" s="1"/>
      <c r="UFC151" s="1"/>
      <c r="UFD151" s="1"/>
      <c r="UFE151" s="1"/>
      <c r="UFF151" s="1"/>
      <c r="UFG151" s="1"/>
      <c r="UFH151" s="1"/>
      <c r="UFI151" s="1"/>
      <c r="UFJ151" s="1"/>
      <c r="UFK151" s="1"/>
      <c r="UFL151" s="1"/>
      <c r="UFM151" s="1"/>
      <c r="UFN151" s="1"/>
      <c r="UFO151" s="1"/>
      <c r="UFP151" s="1"/>
      <c r="UFQ151" s="1"/>
      <c r="UFR151" s="1"/>
      <c r="UFS151" s="1"/>
      <c r="UFT151" s="1"/>
      <c r="UFU151" s="1"/>
      <c r="UFV151" s="1"/>
      <c r="UFW151" s="1"/>
      <c r="UFX151" s="1"/>
      <c r="UFY151" s="1"/>
      <c r="UFZ151" s="1"/>
      <c r="UGA151" s="1"/>
      <c r="UGB151" s="1"/>
      <c r="UGC151" s="1"/>
      <c r="UGD151" s="1"/>
      <c r="UGE151" s="1"/>
      <c r="UGF151" s="1"/>
      <c r="UGG151" s="1"/>
      <c r="UGH151" s="1"/>
      <c r="UGI151" s="1"/>
      <c r="UGJ151" s="1"/>
      <c r="UGK151" s="1"/>
      <c r="UGL151" s="1"/>
      <c r="UGM151" s="1"/>
      <c r="UGN151" s="1"/>
      <c r="UGO151" s="1"/>
      <c r="UGP151" s="1"/>
      <c r="UGQ151" s="1"/>
      <c r="UGR151" s="1"/>
      <c r="UGS151" s="1"/>
      <c r="UGT151" s="1"/>
      <c r="UGU151" s="1"/>
      <c r="UGV151" s="1"/>
      <c r="UGW151" s="1"/>
      <c r="UGX151" s="1"/>
      <c r="UGY151" s="1"/>
      <c r="UGZ151" s="1"/>
      <c r="UHA151" s="1"/>
      <c r="UHB151" s="1"/>
      <c r="UHC151" s="1"/>
      <c r="UHD151" s="1"/>
      <c r="UHE151" s="1"/>
      <c r="UHF151" s="1"/>
      <c r="UHG151" s="1"/>
      <c r="UHH151" s="1"/>
      <c r="UHI151" s="1"/>
      <c r="UHJ151" s="1"/>
      <c r="UHK151" s="1"/>
      <c r="UHL151" s="1"/>
      <c r="UHM151" s="1"/>
      <c r="UHN151" s="1"/>
      <c r="UHO151" s="1"/>
      <c r="UHP151" s="1"/>
      <c r="UHQ151" s="1"/>
      <c r="UHR151" s="1"/>
      <c r="UHS151" s="1"/>
      <c r="UHT151" s="1"/>
      <c r="UHU151" s="1"/>
      <c r="UHV151" s="1"/>
      <c r="UHW151" s="1"/>
      <c r="UHX151" s="1"/>
      <c r="UHY151" s="1"/>
      <c r="UHZ151" s="1"/>
      <c r="UIA151" s="1"/>
      <c r="UIB151" s="1"/>
      <c r="UIC151" s="1"/>
      <c r="UID151" s="1"/>
      <c r="UIE151" s="1"/>
      <c r="UIF151" s="1"/>
      <c r="UIG151" s="1"/>
      <c r="UIH151" s="1"/>
      <c r="UII151" s="1"/>
      <c r="UIJ151" s="1"/>
      <c r="UIK151" s="1"/>
      <c r="UIL151" s="1"/>
      <c r="UIM151" s="1"/>
      <c r="UIN151" s="1"/>
      <c r="UIO151" s="1"/>
      <c r="UIP151" s="1"/>
      <c r="UIQ151" s="1"/>
      <c r="UIR151" s="1"/>
      <c r="UIS151" s="1"/>
      <c r="UIT151" s="1"/>
      <c r="UIU151" s="1"/>
      <c r="UIV151" s="1"/>
      <c r="UIW151" s="1"/>
      <c r="UIX151" s="1"/>
      <c r="UIY151" s="1"/>
      <c r="UIZ151" s="1"/>
      <c r="UJA151" s="1"/>
      <c r="UJB151" s="1"/>
      <c r="UJC151" s="1"/>
      <c r="UJD151" s="1"/>
      <c r="UJE151" s="1"/>
      <c r="UJF151" s="1"/>
      <c r="UJG151" s="1"/>
      <c r="UJH151" s="1"/>
      <c r="UJI151" s="1"/>
      <c r="UJJ151" s="1"/>
      <c r="UJK151" s="1"/>
      <c r="UJL151" s="1"/>
      <c r="UJM151" s="1"/>
      <c r="UJN151" s="1"/>
      <c r="UJO151" s="1"/>
      <c r="UJP151" s="1"/>
      <c r="UJQ151" s="1"/>
      <c r="UJR151" s="1"/>
      <c r="UJS151" s="1"/>
      <c r="UJT151" s="1"/>
      <c r="UJU151" s="1"/>
      <c r="UJV151" s="1"/>
      <c r="UJW151" s="1"/>
      <c r="UJX151" s="1"/>
      <c r="UJY151" s="1"/>
      <c r="UJZ151" s="1"/>
      <c r="UKA151" s="1"/>
      <c r="UKB151" s="1"/>
      <c r="UKC151" s="1"/>
      <c r="UKD151" s="1"/>
      <c r="UKE151" s="1"/>
      <c r="UKF151" s="1"/>
      <c r="UKG151" s="1"/>
      <c r="UKH151" s="1"/>
      <c r="UKI151" s="1"/>
      <c r="UKJ151" s="1"/>
      <c r="UKK151" s="1"/>
      <c r="UKL151" s="1"/>
      <c r="UKM151" s="1"/>
      <c r="UKN151" s="1"/>
      <c r="UKO151" s="1"/>
      <c r="UKP151" s="1"/>
      <c r="UKQ151" s="1"/>
      <c r="UKR151" s="1"/>
      <c r="UKS151" s="1"/>
      <c r="UKT151" s="1"/>
      <c r="UKU151" s="1"/>
      <c r="UKV151" s="1"/>
      <c r="UKW151" s="1"/>
      <c r="UKX151" s="1"/>
      <c r="UKY151" s="1"/>
      <c r="UKZ151" s="1"/>
      <c r="ULA151" s="1"/>
      <c r="ULB151" s="1"/>
      <c r="ULC151" s="1"/>
      <c r="ULD151" s="1"/>
      <c r="ULE151" s="1"/>
      <c r="ULF151" s="1"/>
      <c r="ULG151" s="1"/>
      <c r="ULH151" s="1"/>
      <c r="ULI151" s="1"/>
      <c r="ULJ151" s="1"/>
      <c r="ULK151" s="1"/>
      <c r="ULL151" s="1"/>
      <c r="ULM151" s="1"/>
      <c r="ULN151" s="1"/>
      <c r="ULO151" s="1"/>
      <c r="ULP151" s="1"/>
      <c r="ULQ151" s="1"/>
      <c r="ULR151" s="1"/>
      <c r="ULS151" s="1"/>
      <c r="ULT151" s="1"/>
      <c r="ULU151" s="1"/>
      <c r="ULV151" s="1"/>
      <c r="ULW151" s="1"/>
      <c r="ULX151" s="1"/>
      <c r="ULY151" s="1"/>
      <c r="ULZ151" s="1"/>
      <c r="UMA151" s="1"/>
      <c r="UMB151" s="1"/>
      <c r="UMC151" s="1"/>
      <c r="UMD151" s="1"/>
      <c r="UME151" s="1"/>
      <c r="UMF151" s="1"/>
      <c r="UMG151" s="1"/>
      <c r="UMH151" s="1"/>
      <c r="UMI151" s="1"/>
      <c r="UMJ151" s="1"/>
      <c r="UMK151" s="1"/>
      <c r="UML151" s="1"/>
      <c r="UMS151" s="1"/>
      <c r="UMT151" s="1"/>
      <c r="UMU151" s="1"/>
      <c r="UMV151" s="1"/>
      <c r="UMW151" s="1"/>
      <c r="UMX151" s="1"/>
      <c r="UMY151" s="1"/>
      <c r="UMZ151" s="1"/>
      <c r="UNA151" s="1"/>
      <c r="UNB151" s="1"/>
      <c r="UNC151" s="1"/>
      <c r="UND151" s="1"/>
      <c r="UNE151" s="1"/>
      <c r="UNF151" s="1"/>
      <c r="UNG151" s="1"/>
      <c r="UNH151" s="1"/>
      <c r="UNI151" s="1"/>
      <c r="UNJ151" s="1"/>
      <c r="UNK151" s="1"/>
      <c r="UNL151" s="1"/>
      <c r="UNM151" s="1"/>
      <c r="UNN151" s="1"/>
      <c r="UNO151" s="1"/>
      <c r="UNP151" s="1"/>
      <c r="UNQ151" s="1"/>
      <c r="UNR151" s="1"/>
      <c r="UNS151" s="1"/>
      <c r="UNT151" s="1"/>
      <c r="UNU151" s="1"/>
      <c r="UNV151" s="1"/>
      <c r="UNW151" s="1"/>
      <c r="UNX151" s="1"/>
      <c r="UNY151" s="1"/>
      <c r="UNZ151" s="1"/>
      <c r="UOA151" s="1"/>
      <c r="UOB151" s="1"/>
      <c r="UOC151" s="1"/>
      <c r="UOD151" s="1"/>
      <c r="UOE151" s="1"/>
      <c r="UOF151" s="1"/>
      <c r="UOG151" s="1"/>
      <c r="UOH151" s="1"/>
      <c r="UOI151" s="1"/>
      <c r="UOJ151" s="1"/>
      <c r="UOK151" s="1"/>
      <c r="UOL151" s="1"/>
      <c r="UOM151" s="1"/>
      <c r="UON151" s="1"/>
      <c r="UOO151" s="1"/>
      <c r="UOP151" s="1"/>
      <c r="UOQ151" s="1"/>
      <c r="UOR151" s="1"/>
      <c r="UOS151" s="1"/>
      <c r="UOT151" s="1"/>
      <c r="UOU151" s="1"/>
      <c r="UOV151" s="1"/>
      <c r="UOW151" s="1"/>
      <c r="UOX151" s="1"/>
      <c r="UOY151" s="1"/>
      <c r="UOZ151" s="1"/>
      <c r="UPA151" s="1"/>
      <c r="UPB151" s="1"/>
      <c r="UPC151" s="1"/>
      <c r="UPD151" s="1"/>
      <c r="UPE151" s="1"/>
      <c r="UPF151" s="1"/>
      <c r="UPG151" s="1"/>
      <c r="UPH151" s="1"/>
      <c r="UPI151" s="1"/>
      <c r="UPJ151" s="1"/>
      <c r="UPK151" s="1"/>
      <c r="UPL151" s="1"/>
      <c r="UPM151" s="1"/>
      <c r="UPN151" s="1"/>
      <c r="UPO151" s="1"/>
      <c r="UPP151" s="1"/>
      <c r="UPQ151" s="1"/>
      <c r="UPR151" s="1"/>
      <c r="UPS151" s="1"/>
      <c r="UPT151" s="1"/>
      <c r="UPU151" s="1"/>
      <c r="UPV151" s="1"/>
      <c r="UPW151" s="1"/>
      <c r="UPX151" s="1"/>
      <c r="UPY151" s="1"/>
      <c r="UPZ151" s="1"/>
      <c r="UQA151" s="1"/>
      <c r="UQB151" s="1"/>
      <c r="UQC151" s="1"/>
      <c r="UQD151" s="1"/>
      <c r="UQE151" s="1"/>
      <c r="UQF151" s="1"/>
      <c r="UQG151" s="1"/>
      <c r="UQH151" s="1"/>
      <c r="UQI151" s="1"/>
      <c r="UQJ151" s="1"/>
      <c r="UQK151" s="1"/>
      <c r="UQL151" s="1"/>
      <c r="UQM151" s="1"/>
      <c r="UQN151" s="1"/>
      <c r="UQO151" s="1"/>
      <c r="UQP151" s="1"/>
      <c r="UQQ151" s="1"/>
      <c r="UQR151" s="1"/>
      <c r="UQS151" s="1"/>
      <c r="UQT151" s="1"/>
      <c r="UQU151" s="1"/>
      <c r="UQV151" s="1"/>
      <c r="UQW151" s="1"/>
      <c r="UQX151" s="1"/>
      <c r="UQY151" s="1"/>
      <c r="UQZ151" s="1"/>
      <c r="URA151" s="1"/>
      <c r="URB151" s="1"/>
      <c r="URC151" s="1"/>
      <c r="URD151" s="1"/>
      <c r="URE151" s="1"/>
      <c r="URF151" s="1"/>
      <c r="URG151" s="1"/>
      <c r="URH151" s="1"/>
      <c r="URI151" s="1"/>
      <c r="URJ151" s="1"/>
      <c r="URK151" s="1"/>
      <c r="URL151" s="1"/>
      <c r="URM151" s="1"/>
      <c r="URN151" s="1"/>
      <c r="URO151" s="1"/>
      <c r="URP151" s="1"/>
      <c r="URQ151" s="1"/>
      <c r="URR151" s="1"/>
      <c r="URS151" s="1"/>
      <c r="URT151" s="1"/>
      <c r="URU151" s="1"/>
      <c r="URV151" s="1"/>
      <c r="URW151" s="1"/>
      <c r="URX151" s="1"/>
      <c r="URY151" s="1"/>
      <c r="URZ151" s="1"/>
      <c r="USA151" s="1"/>
      <c r="USB151" s="1"/>
      <c r="USC151" s="1"/>
      <c r="USD151" s="1"/>
      <c r="USE151" s="1"/>
      <c r="USF151" s="1"/>
      <c r="USG151" s="1"/>
      <c r="USH151" s="1"/>
      <c r="USI151" s="1"/>
      <c r="USJ151" s="1"/>
      <c r="USK151" s="1"/>
      <c r="USL151" s="1"/>
      <c r="USM151" s="1"/>
      <c r="USN151" s="1"/>
      <c r="USO151" s="1"/>
      <c r="USP151" s="1"/>
      <c r="USQ151" s="1"/>
      <c r="USR151" s="1"/>
      <c r="USS151" s="1"/>
      <c r="UST151" s="1"/>
      <c r="USU151" s="1"/>
      <c r="USV151" s="1"/>
      <c r="USW151" s="1"/>
      <c r="USX151" s="1"/>
      <c r="USY151" s="1"/>
      <c r="USZ151" s="1"/>
      <c r="UTA151" s="1"/>
      <c r="UTB151" s="1"/>
      <c r="UTC151" s="1"/>
      <c r="UTD151" s="1"/>
      <c r="UTE151" s="1"/>
      <c r="UTF151" s="1"/>
      <c r="UTG151" s="1"/>
      <c r="UTH151" s="1"/>
      <c r="UTI151" s="1"/>
      <c r="UTJ151" s="1"/>
      <c r="UTK151" s="1"/>
      <c r="UTL151" s="1"/>
      <c r="UTM151" s="1"/>
      <c r="UTN151" s="1"/>
      <c r="UTO151" s="1"/>
      <c r="UTP151" s="1"/>
      <c r="UTQ151" s="1"/>
      <c r="UTR151" s="1"/>
      <c r="UTS151" s="1"/>
      <c r="UTT151" s="1"/>
      <c r="UTU151" s="1"/>
      <c r="UTV151" s="1"/>
      <c r="UTW151" s="1"/>
      <c r="UTX151" s="1"/>
      <c r="UTY151" s="1"/>
      <c r="UTZ151" s="1"/>
      <c r="UUA151" s="1"/>
      <c r="UUB151" s="1"/>
      <c r="UUC151" s="1"/>
      <c r="UUD151" s="1"/>
      <c r="UUE151" s="1"/>
      <c r="UUF151" s="1"/>
      <c r="UUG151" s="1"/>
      <c r="UUH151" s="1"/>
      <c r="UUI151" s="1"/>
      <c r="UUJ151" s="1"/>
      <c r="UUK151" s="1"/>
      <c r="UUL151" s="1"/>
      <c r="UUM151" s="1"/>
      <c r="UUN151" s="1"/>
      <c r="UUO151" s="1"/>
      <c r="UUP151" s="1"/>
      <c r="UUQ151" s="1"/>
      <c r="UUR151" s="1"/>
      <c r="UUS151" s="1"/>
      <c r="UUT151" s="1"/>
      <c r="UUU151" s="1"/>
      <c r="UUV151" s="1"/>
      <c r="UUW151" s="1"/>
      <c r="UUX151" s="1"/>
      <c r="UUY151" s="1"/>
      <c r="UUZ151" s="1"/>
      <c r="UVA151" s="1"/>
      <c r="UVB151" s="1"/>
      <c r="UVC151" s="1"/>
      <c r="UVD151" s="1"/>
      <c r="UVE151" s="1"/>
      <c r="UVF151" s="1"/>
      <c r="UVG151" s="1"/>
      <c r="UVH151" s="1"/>
      <c r="UVI151" s="1"/>
      <c r="UVJ151" s="1"/>
      <c r="UVK151" s="1"/>
      <c r="UVL151" s="1"/>
      <c r="UVM151" s="1"/>
      <c r="UVN151" s="1"/>
      <c r="UVO151" s="1"/>
      <c r="UVP151" s="1"/>
      <c r="UVQ151" s="1"/>
      <c r="UVR151" s="1"/>
      <c r="UVS151" s="1"/>
      <c r="UVT151" s="1"/>
      <c r="UVU151" s="1"/>
      <c r="UVV151" s="1"/>
      <c r="UVW151" s="1"/>
      <c r="UVX151" s="1"/>
      <c r="UVY151" s="1"/>
      <c r="UVZ151" s="1"/>
      <c r="UWA151" s="1"/>
      <c r="UWB151" s="1"/>
      <c r="UWC151" s="1"/>
      <c r="UWD151" s="1"/>
      <c r="UWE151" s="1"/>
      <c r="UWF151" s="1"/>
      <c r="UWG151" s="1"/>
      <c r="UWH151" s="1"/>
      <c r="UWO151" s="1"/>
      <c r="UWP151" s="1"/>
      <c r="UWQ151" s="1"/>
      <c r="UWR151" s="1"/>
      <c r="UWS151" s="1"/>
      <c r="UWT151" s="1"/>
      <c r="UWU151" s="1"/>
      <c r="UWV151" s="1"/>
      <c r="UWW151" s="1"/>
      <c r="UWX151" s="1"/>
      <c r="UWY151" s="1"/>
      <c r="UWZ151" s="1"/>
      <c r="UXA151" s="1"/>
      <c r="UXB151" s="1"/>
      <c r="UXC151" s="1"/>
      <c r="UXD151" s="1"/>
      <c r="UXE151" s="1"/>
      <c r="UXF151" s="1"/>
      <c r="UXG151" s="1"/>
      <c r="UXH151" s="1"/>
      <c r="UXI151" s="1"/>
      <c r="UXJ151" s="1"/>
      <c r="UXK151" s="1"/>
      <c r="UXL151" s="1"/>
      <c r="UXM151" s="1"/>
      <c r="UXN151" s="1"/>
      <c r="UXO151" s="1"/>
      <c r="UXP151" s="1"/>
      <c r="UXQ151" s="1"/>
      <c r="UXR151" s="1"/>
      <c r="UXS151" s="1"/>
      <c r="UXT151" s="1"/>
      <c r="UXU151" s="1"/>
      <c r="UXV151" s="1"/>
      <c r="UXW151" s="1"/>
      <c r="UXX151" s="1"/>
      <c r="UXY151" s="1"/>
      <c r="UXZ151" s="1"/>
      <c r="UYA151" s="1"/>
      <c r="UYB151" s="1"/>
      <c r="UYC151" s="1"/>
      <c r="UYD151" s="1"/>
      <c r="UYE151" s="1"/>
      <c r="UYF151" s="1"/>
      <c r="UYG151" s="1"/>
      <c r="UYH151" s="1"/>
      <c r="UYI151" s="1"/>
      <c r="UYJ151" s="1"/>
      <c r="UYK151" s="1"/>
      <c r="UYL151" s="1"/>
      <c r="UYM151" s="1"/>
      <c r="UYN151" s="1"/>
      <c r="UYO151" s="1"/>
      <c r="UYP151" s="1"/>
      <c r="UYQ151" s="1"/>
      <c r="UYR151" s="1"/>
      <c r="UYS151" s="1"/>
      <c r="UYT151" s="1"/>
      <c r="UYU151" s="1"/>
      <c r="UYV151" s="1"/>
      <c r="UYW151" s="1"/>
      <c r="UYX151" s="1"/>
      <c r="UYY151" s="1"/>
      <c r="UYZ151" s="1"/>
      <c r="UZA151" s="1"/>
      <c r="UZB151" s="1"/>
      <c r="UZC151" s="1"/>
      <c r="UZD151" s="1"/>
      <c r="UZE151" s="1"/>
      <c r="UZF151" s="1"/>
      <c r="UZG151" s="1"/>
      <c r="UZH151" s="1"/>
      <c r="UZI151" s="1"/>
      <c r="UZJ151" s="1"/>
      <c r="UZK151" s="1"/>
      <c r="UZL151" s="1"/>
      <c r="UZM151" s="1"/>
      <c r="UZN151" s="1"/>
      <c r="UZO151" s="1"/>
      <c r="UZP151" s="1"/>
      <c r="UZQ151" s="1"/>
      <c r="UZR151" s="1"/>
      <c r="UZS151" s="1"/>
      <c r="UZT151" s="1"/>
      <c r="UZU151" s="1"/>
      <c r="UZV151" s="1"/>
      <c r="UZW151" s="1"/>
      <c r="UZX151" s="1"/>
      <c r="UZY151" s="1"/>
      <c r="UZZ151" s="1"/>
      <c r="VAA151" s="1"/>
      <c r="VAB151" s="1"/>
      <c r="VAC151" s="1"/>
      <c r="VAD151" s="1"/>
      <c r="VAE151" s="1"/>
      <c r="VAF151" s="1"/>
      <c r="VAG151" s="1"/>
      <c r="VAH151" s="1"/>
      <c r="VAI151" s="1"/>
      <c r="VAJ151" s="1"/>
      <c r="VAK151" s="1"/>
      <c r="VAL151" s="1"/>
      <c r="VAM151" s="1"/>
      <c r="VAN151" s="1"/>
      <c r="VAO151" s="1"/>
      <c r="VAP151" s="1"/>
      <c r="VAQ151" s="1"/>
      <c r="VAR151" s="1"/>
      <c r="VAS151" s="1"/>
      <c r="VAT151" s="1"/>
      <c r="VAU151" s="1"/>
      <c r="VAV151" s="1"/>
      <c r="VAW151" s="1"/>
      <c r="VAX151" s="1"/>
      <c r="VAY151" s="1"/>
      <c r="VAZ151" s="1"/>
      <c r="VBA151" s="1"/>
      <c r="VBB151" s="1"/>
      <c r="VBC151" s="1"/>
      <c r="VBD151" s="1"/>
      <c r="VBE151" s="1"/>
      <c r="VBF151" s="1"/>
      <c r="VBG151" s="1"/>
      <c r="VBH151" s="1"/>
      <c r="VBI151" s="1"/>
      <c r="VBJ151" s="1"/>
      <c r="VBK151" s="1"/>
      <c r="VBL151" s="1"/>
      <c r="VBM151" s="1"/>
      <c r="VBN151" s="1"/>
      <c r="VBO151" s="1"/>
      <c r="VBP151" s="1"/>
      <c r="VBQ151" s="1"/>
      <c r="VBR151" s="1"/>
      <c r="VBS151" s="1"/>
      <c r="VBT151" s="1"/>
      <c r="VBU151" s="1"/>
      <c r="VBV151" s="1"/>
      <c r="VBW151" s="1"/>
      <c r="VBX151" s="1"/>
      <c r="VBY151" s="1"/>
      <c r="VBZ151" s="1"/>
      <c r="VCA151" s="1"/>
      <c r="VCB151" s="1"/>
      <c r="VCC151" s="1"/>
      <c r="VCD151" s="1"/>
      <c r="VCE151" s="1"/>
      <c r="VCF151" s="1"/>
      <c r="VCG151" s="1"/>
      <c r="VCH151" s="1"/>
      <c r="VCI151" s="1"/>
      <c r="VCJ151" s="1"/>
      <c r="VCK151" s="1"/>
      <c r="VCL151" s="1"/>
      <c r="VCM151" s="1"/>
      <c r="VCN151" s="1"/>
      <c r="VCO151" s="1"/>
      <c r="VCP151" s="1"/>
      <c r="VCQ151" s="1"/>
      <c r="VCR151" s="1"/>
      <c r="VCS151" s="1"/>
      <c r="VCT151" s="1"/>
      <c r="VCU151" s="1"/>
      <c r="VCV151" s="1"/>
      <c r="VCW151" s="1"/>
      <c r="VCX151" s="1"/>
      <c r="VCY151" s="1"/>
      <c r="VCZ151" s="1"/>
      <c r="VDA151" s="1"/>
      <c r="VDB151" s="1"/>
      <c r="VDC151" s="1"/>
      <c r="VDD151" s="1"/>
      <c r="VDE151" s="1"/>
      <c r="VDF151" s="1"/>
      <c r="VDG151" s="1"/>
      <c r="VDH151" s="1"/>
      <c r="VDI151" s="1"/>
      <c r="VDJ151" s="1"/>
      <c r="VDK151" s="1"/>
      <c r="VDL151" s="1"/>
      <c r="VDM151" s="1"/>
      <c r="VDN151" s="1"/>
      <c r="VDO151" s="1"/>
      <c r="VDP151" s="1"/>
      <c r="VDQ151" s="1"/>
      <c r="VDR151" s="1"/>
      <c r="VDS151" s="1"/>
      <c r="VDT151" s="1"/>
      <c r="VDU151" s="1"/>
      <c r="VDV151" s="1"/>
      <c r="VDW151" s="1"/>
      <c r="VDX151" s="1"/>
      <c r="VDY151" s="1"/>
      <c r="VDZ151" s="1"/>
      <c r="VEA151" s="1"/>
      <c r="VEB151" s="1"/>
      <c r="VEC151" s="1"/>
      <c r="VED151" s="1"/>
      <c r="VEE151" s="1"/>
      <c r="VEF151" s="1"/>
      <c r="VEG151" s="1"/>
      <c r="VEH151" s="1"/>
      <c r="VEI151" s="1"/>
      <c r="VEJ151" s="1"/>
      <c r="VEK151" s="1"/>
      <c r="VEL151" s="1"/>
      <c r="VEM151" s="1"/>
      <c r="VEN151" s="1"/>
      <c r="VEO151" s="1"/>
      <c r="VEP151" s="1"/>
      <c r="VEQ151" s="1"/>
      <c r="VER151" s="1"/>
      <c r="VES151" s="1"/>
      <c r="VET151" s="1"/>
      <c r="VEU151" s="1"/>
      <c r="VEV151" s="1"/>
      <c r="VEW151" s="1"/>
      <c r="VEX151" s="1"/>
      <c r="VEY151" s="1"/>
      <c r="VEZ151" s="1"/>
      <c r="VFA151" s="1"/>
      <c r="VFB151" s="1"/>
      <c r="VFC151" s="1"/>
      <c r="VFD151" s="1"/>
      <c r="VFE151" s="1"/>
      <c r="VFF151" s="1"/>
      <c r="VFG151" s="1"/>
      <c r="VFH151" s="1"/>
      <c r="VFI151" s="1"/>
      <c r="VFJ151" s="1"/>
      <c r="VFK151" s="1"/>
      <c r="VFL151" s="1"/>
      <c r="VFM151" s="1"/>
      <c r="VFN151" s="1"/>
      <c r="VFO151" s="1"/>
      <c r="VFP151" s="1"/>
      <c r="VFQ151" s="1"/>
      <c r="VFR151" s="1"/>
      <c r="VFS151" s="1"/>
      <c r="VFT151" s="1"/>
      <c r="VFU151" s="1"/>
      <c r="VFV151" s="1"/>
      <c r="VFW151" s="1"/>
      <c r="VFX151" s="1"/>
      <c r="VFY151" s="1"/>
      <c r="VFZ151" s="1"/>
      <c r="VGA151" s="1"/>
      <c r="VGB151" s="1"/>
      <c r="VGC151" s="1"/>
      <c r="VGD151" s="1"/>
      <c r="VGK151" s="1"/>
      <c r="VGL151" s="1"/>
      <c r="VGM151" s="1"/>
      <c r="VGN151" s="1"/>
      <c r="VGO151" s="1"/>
      <c r="VGP151" s="1"/>
      <c r="VGQ151" s="1"/>
      <c r="VGR151" s="1"/>
      <c r="VGS151" s="1"/>
      <c r="VGT151" s="1"/>
      <c r="VGU151" s="1"/>
      <c r="VGV151" s="1"/>
      <c r="VGW151" s="1"/>
      <c r="VGX151" s="1"/>
      <c r="VGY151" s="1"/>
      <c r="VGZ151" s="1"/>
      <c r="VHA151" s="1"/>
      <c r="VHB151" s="1"/>
      <c r="VHC151" s="1"/>
      <c r="VHD151" s="1"/>
      <c r="VHE151" s="1"/>
      <c r="VHF151" s="1"/>
      <c r="VHG151" s="1"/>
      <c r="VHH151" s="1"/>
      <c r="VHI151" s="1"/>
      <c r="VHJ151" s="1"/>
      <c r="VHK151" s="1"/>
      <c r="VHL151" s="1"/>
      <c r="VHM151" s="1"/>
      <c r="VHN151" s="1"/>
      <c r="VHO151" s="1"/>
      <c r="VHP151" s="1"/>
      <c r="VHQ151" s="1"/>
      <c r="VHR151" s="1"/>
      <c r="VHS151" s="1"/>
      <c r="VHT151" s="1"/>
      <c r="VHU151" s="1"/>
      <c r="VHV151" s="1"/>
      <c r="VHW151" s="1"/>
      <c r="VHX151" s="1"/>
      <c r="VHY151" s="1"/>
      <c r="VHZ151" s="1"/>
      <c r="VIA151" s="1"/>
      <c r="VIB151" s="1"/>
      <c r="VIC151" s="1"/>
      <c r="VID151" s="1"/>
      <c r="VIE151" s="1"/>
      <c r="VIF151" s="1"/>
      <c r="VIG151" s="1"/>
      <c r="VIH151" s="1"/>
      <c r="VII151" s="1"/>
      <c r="VIJ151" s="1"/>
      <c r="VIK151" s="1"/>
      <c r="VIL151" s="1"/>
      <c r="VIM151" s="1"/>
      <c r="VIN151" s="1"/>
      <c r="VIO151" s="1"/>
      <c r="VIP151" s="1"/>
      <c r="VIQ151" s="1"/>
      <c r="VIR151" s="1"/>
      <c r="VIS151" s="1"/>
      <c r="VIT151" s="1"/>
      <c r="VIU151" s="1"/>
      <c r="VIV151" s="1"/>
      <c r="VIW151" s="1"/>
      <c r="VIX151" s="1"/>
      <c r="VIY151" s="1"/>
      <c r="VIZ151" s="1"/>
      <c r="VJA151" s="1"/>
      <c r="VJB151" s="1"/>
      <c r="VJC151" s="1"/>
      <c r="VJD151" s="1"/>
      <c r="VJE151" s="1"/>
      <c r="VJF151" s="1"/>
      <c r="VJG151" s="1"/>
      <c r="VJH151" s="1"/>
      <c r="VJI151" s="1"/>
      <c r="VJJ151" s="1"/>
      <c r="VJK151" s="1"/>
      <c r="VJL151" s="1"/>
      <c r="VJM151" s="1"/>
      <c r="VJN151" s="1"/>
      <c r="VJO151" s="1"/>
      <c r="VJP151" s="1"/>
      <c r="VJQ151" s="1"/>
      <c r="VJR151" s="1"/>
      <c r="VJS151" s="1"/>
      <c r="VJT151" s="1"/>
      <c r="VJU151" s="1"/>
      <c r="VJV151" s="1"/>
      <c r="VJW151" s="1"/>
      <c r="VJX151" s="1"/>
      <c r="VJY151" s="1"/>
      <c r="VJZ151" s="1"/>
      <c r="VKA151" s="1"/>
      <c r="VKB151" s="1"/>
      <c r="VKC151" s="1"/>
      <c r="VKD151" s="1"/>
      <c r="VKE151" s="1"/>
      <c r="VKF151" s="1"/>
      <c r="VKG151" s="1"/>
      <c r="VKH151" s="1"/>
      <c r="VKI151" s="1"/>
      <c r="VKJ151" s="1"/>
      <c r="VKK151" s="1"/>
      <c r="VKL151" s="1"/>
      <c r="VKM151" s="1"/>
      <c r="VKN151" s="1"/>
      <c r="VKO151" s="1"/>
      <c r="VKP151" s="1"/>
      <c r="VKQ151" s="1"/>
      <c r="VKR151" s="1"/>
      <c r="VKS151" s="1"/>
      <c r="VKT151" s="1"/>
      <c r="VKU151" s="1"/>
      <c r="VKV151" s="1"/>
      <c r="VKW151" s="1"/>
      <c r="VKX151" s="1"/>
      <c r="VKY151" s="1"/>
      <c r="VKZ151" s="1"/>
      <c r="VLA151" s="1"/>
      <c r="VLB151" s="1"/>
      <c r="VLC151" s="1"/>
      <c r="VLD151" s="1"/>
      <c r="VLE151" s="1"/>
      <c r="VLF151" s="1"/>
      <c r="VLG151" s="1"/>
      <c r="VLH151" s="1"/>
      <c r="VLI151" s="1"/>
      <c r="VLJ151" s="1"/>
      <c r="VLK151" s="1"/>
      <c r="VLL151" s="1"/>
      <c r="VLM151" s="1"/>
      <c r="VLN151" s="1"/>
      <c r="VLO151" s="1"/>
      <c r="VLP151" s="1"/>
      <c r="VLQ151" s="1"/>
      <c r="VLR151" s="1"/>
      <c r="VLS151" s="1"/>
      <c r="VLT151" s="1"/>
      <c r="VLU151" s="1"/>
      <c r="VLV151" s="1"/>
      <c r="VLW151" s="1"/>
      <c r="VLX151" s="1"/>
      <c r="VLY151" s="1"/>
      <c r="VLZ151" s="1"/>
      <c r="VMA151" s="1"/>
      <c r="VMB151" s="1"/>
      <c r="VMC151" s="1"/>
      <c r="VMD151" s="1"/>
      <c r="VME151" s="1"/>
      <c r="VMF151" s="1"/>
      <c r="VMG151" s="1"/>
      <c r="VMH151" s="1"/>
      <c r="VMI151" s="1"/>
      <c r="VMJ151" s="1"/>
      <c r="VMK151" s="1"/>
      <c r="VML151" s="1"/>
      <c r="VMM151" s="1"/>
      <c r="VMN151" s="1"/>
      <c r="VMO151" s="1"/>
      <c r="VMP151" s="1"/>
      <c r="VMQ151" s="1"/>
      <c r="VMR151" s="1"/>
      <c r="VMS151" s="1"/>
      <c r="VMT151" s="1"/>
      <c r="VMU151" s="1"/>
      <c r="VMV151" s="1"/>
      <c r="VMW151" s="1"/>
      <c r="VMX151" s="1"/>
      <c r="VMY151" s="1"/>
      <c r="VMZ151" s="1"/>
      <c r="VNA151" s="1"/>
      <c r="VNB151" s="1"/>
      <c r="VNC151" s="1"/>
      <c r="VND151" s="1"/>
      <c r="VNE151" s="1"/>
      <c r="VNF151" s="1"/>
      <c r="VNG151" s="1"/>
      <c r="VNH151" s="1"/>
      <c r="VNI151" s="1"/>
      <c r="VNJ151" s="1"/>
      <c r="VNK151" s="1"/>
      <c r="VNL151" s="1"/>
      <c r="VNM151" s="1"/>
      <c r="VNN151" s="1"/>
      <c r="VNO151" s="1"/>
      <c r="VNP151" s="1"/>
      <c r="VNQ151" s="1"/>
      <c r="VNR151" s="1"/>
      <c r="VNS151" s="1"/>
      <c r="VNT151" s="1"/>
      <c r="VNU151" s="1"/>
      <c r="VNV151" s="1"/>
      <c r="VNW151" s="1"/>
      <c r="VNX151" s="1"/>
      <c r="VNY151" s="1"/>
      <c r="VNZ151" s="1"/>
      <c r="VOA151" s="1"/>
      <c r="VOB151" s="1"/>
      <c r="VOC151" s="1"/>
      <c r="VOD151" s="1"/>
      <c r="VOE151" s="1"/>
      <c r="VOF151" s="1"/>
      <c r="VOG151" s="1"/>
      <c r="VOH151" s="1"/>
      <c r="VOI151" s="1"/>
      <c r="VOJ151" s="1"/>
      <c r="VOK151" s="1"/>
      <c r="VOL151" s="1"/>
      <c r="VOM151" s="1"/>
      <c r="VON151" s="1"/>
      <c r="VOO151" s="1"/>
      <c r="VOP151" s="1"/>
      <c r="VOQ151" s="1"/>
      <c r="VOR151" s="1"/>
      <c r="VOS151" s="1"/>
      <c r="VOT151" s="1"/>
      <c r="VOU151" s="1"/>
      <c r="VOV151" s="1"/>
      <c r="VOW151" s="1"/>
      <c r="VOX151" s="1"/>
      <c r="VOY151" s="1"/>
      <c r="VOZ151" s="1"/>
      <c r="VPA151" s="1"/>
      <c r="VPB151" s="1"/>
      <c r="VPC151" s="1"/>
      <c r="VPD151" s="1"/>
      <c r="VPE151" s="1"/>
      <c r="VPF151" s="1"/>
      <c r="VPG151" s="1"/>
      <c r="VPH151" s="1"/>
      <c r="VPI151" s="1"/>
      <c r="VPJ151" s="1"/>
      <c r="VPK151" s="1"/>
      <c r="VPL151" s="1"/>
      <c r="VPM151" s="1"/>
      <c r="VPN151" s="1"/>
      <c r="VPO151" s="1"/>
      <c r="VPP151" s="1"/>
      <c r="VPQ151" s="1"/>
      <c r="VPR151" s="1"/>
      <c r="VPS151" s="1"/>
      <c r="VPT151" s="1"/>
      <c r="VPU151" s="1"/>
      <c r="VPV151" s="1"/>
      <c r="VPW151" s="1"/>
      <c r="VPX151" s="1"/>
      <c r="VPY151" s="1"/>
      <c r="VPZ151" s="1"/>
      <c r="VQG151" s="1"/>
      <c r="VQH151" s="1"/>
      <c r="VQI151" s="1"/>
      <c r="VQJ151" s="1"/>
      <c r="VQK151" s="1"/>
      <c r="VQL151" s="1"/>
      <c r="VQM151" s="1"/>
      <c r="VQN151" s="1"/>
      <c r="VQO151" s="1"/>
      <c r="VQP151" s="1"/>
      <c r="VQQ151" s="1"/>
      <c r="VQR151" s="1"/>
      <c r="VQS151" s="1"/>
      <c r="VQT151" s="1"/>
      <c r="VQU151" s="1"/>
      <c r="VQV151" s="1"/>
      <c r="VQW151" s="1"/>
      <c r="VQX151" s="1"/>
      <c r="VQY151" s="1"/>
      <c r="VQZ151" s="1"/>
      <c r="VRA151" s="1"/>
      <c r="VRB151" s="1"/>
      <c r="VRC151" s="1"/>
      <c r="VRD151" s="1"/>
      <c r="VRE151" s="1"/>
      <c r="VRF151" s="1"/>
      <c r="VRG151" s="1"/>
      <c r="VRH151" s="1"/>
      <c r="VRI151" s="1"/>
      <c r="VRJ151" s="1"/>
      <c r="VRK151" s="1"/>
      <c r="VRL151" s="1"/>
      <c r="VRM151" s="1"/>
      <c r="VRN151" s="1"/>
      <c r="VRO151" s="1"/>
      <c r="VRP151" s="1"/>
      <c r="VRQ151" s="1"/>
      <c r="VRR151" s="1"/>
      <c r="VRS151" s="1"/>
      <c r="VRT151" s="1"/>
      <c r="VRU151" s="1"/>
      <c r="VRV151" s="1"/>
      <c r="VRW151" s="1"/>
      <c r="VRX151" s="1"/>
      <c r="VRY151" s="1"/>
      <c r="VRZ151" s="1"/>
      <c r="VSA151" s="1"/>
      <c r="VSB151" s="1"/>
      <c r="VSC151" s="1"/>
      <c r="VSD151" s="1"/>
      <c r="VSE151" s="1"/>
      <c r="VSF151" s="1"/>
      <c r="VSG151" s="1"/>
      <c r="VSH151" s="1"/>
      <c r="VSI151" s="1"/>
      <c r="VSJ151" s="1"/>
      <c r="VSK151" s="1"/>
      <c r="VSL151" s="1"/>
      <c r="VSM151" s="1"/>
      <c r="VSN151" s="1"/>
      <c r="VSO151" s="1"/>
      <c r="VSP151" s="1"/>
      <c r="VSQ151" s="1"/>
      <c r="VSR151" s="1"/>
      <c r="VSS151" s="1"/>
      <c r="VST151" s="1"/>
      <c r="VSU151" s="1"/>
      <c r="VSV151" s="1"/>
      <c r="VSW151" s="1"/>
      <c r="VSX151" s="1"/>
      <c r="VSY151" s="1"/>
      <c r="VSZ151" s="1"/>
      <c r="VTA151" s="1"/>
      <c r="VTB151" s="1"/>
      <c r="VTC151" s="1"/>
      <c r="VTD151" s="1"/>
      <c r="VTE151" s="1"/>
      <c r="VTF151" s="1"/>
      <c r="VTG151" s="1"/>
      <c r="VTH151" s="1"/>
      <c r="VTI151" s="1"/>
      <c r="VTJ151" s="1"/>
      <c r="VTK151" s="1"/>
      <c r="VTL151" s="1"/>
      <c r="VTM151" s="1"/>
      <c r="VTN151" s="1"/>
      <c r="VTO151" s="1"/>
      <c r="VTP151" s="1"/>
      <c r="VTQ151" s="1"/>
      <c r="VTR151" s="1"/>
      <c r="VTS151" s="1"/>
      <c r="VTT151" s="1"/>
      <c r="VTU151" s="1"/>
      <c r="VTV151" s="1"/>
      <c r="VTW151" s="1"/>
      <c r="VTX151" s="1"/>
      <c r="VTY151" s="1"/>
      <c r="VTZ151" s="1"/>
      <c r="VUA151" s="1"/>
      <c r="VUB151" s="1"/>
      <c r="VUC151" s="1"/>
      <c r="VUD151" s="1"/>
      <c r="VUE151" s="1"/>
      <c r="VUF151" s="1"/>
      <c r="VUG151" s="1"/>
      <c r="VUH151" s="1"/>
      <c r="VUI151" s="1"/>
      <c r="VUJ151" s="1"/>
      <c r="VUK151" s="1"/>
      <c r="VUL151" s="1"/>
      <c r="VUM151" s="1"/>
      <c r="VUN151" s="1"/>
      <c r="VUO151" s="1"/>
      <c r="VUP151" s="1"/>
      <c r="VUQ151" s="1"/>
      <c r="VUR151" s="1"/>
      <c r="VUS151" s="1"/>
      <c r="VUT151" s="1"/>
      <c r="VUU151" s="1"/>
      <c r="VUV151" s="1"/>
      <c r="VUW151" s="1"/>
      <c r="VUX151" s="1"/>
      <c r="VUY151" s="1"/>
      <c r="VUZ151" s="1"/>
      <c r="VVA151" s="1"/>
      <c r="VVB151" s="1"/>
      <c r="VVC151" s="1"/>
      <c r="VVD151" s="1"/>
      <c r="VVE151" s="1"/>
      <c r="VVF151" s="1"/>
      <c r="VVG151" s="1"/>
      <c r="VVH151" s="1"/>
      <c r="VVI151" s="1"/>
      <c r="VVJ151" s="1"/>
      <c r="VVK151" s="1"/>
      <c r="VVL151" s="1"/>
      <c r="VVM151" s="1"/>
      <c r="VVN151" s="1"/>
      <c r="VVO151" s="1"/>
      <c r="VVP151" s="1"/>
      <c r="VVQ151" s="1"/>
      <c r="VVR151" s="1"/>
      <c r="VVS151" s="1"/>
      <c r="VVT151" s="1"/>
      <c r="VVU151" s="1"/>
      <c r="VVV151" s="1"/>
      <c r="VVW151" s="1"/>
      <c r="VVX151" s="1"/>
      <c r="VVY151" s="1"/>
      <c r="VVZ151" s="1"/>
      <c r="VWA151" s="1"/>
      <c r="VWB151" s="1"/>
      <c r="VWC151" s="1"/>
      <c r="VWD151" s="1"/>
      <c r="VWE151" s="1"/>
      <c r="VWF151" s="1"/>
      <c r="VWG151" s="1"/>
      <c r="VWH151" s="1"/>
      <c r="VWI151" s="1"/>
      <c r="VWJ151" s="1"/>
      <c r="VWK151" s="1"/>
      <c r="VWL151" s="1"/>
      <c r="VWM151" s="1"/>
      <c r="VWN151" s="1"/>
      <c r="VWO151" s="1"/>
      <c r="VWP151" s="1"/>
      <c r="VWQ151" s="1"/>
      <c r="VWR151" s="1"/>
      <c r="VWS151" s="1"/>
      <c r="VWT151" s="1"/>
      <c r="VWU151" s="1"/>
      <c r="VWV151" s="1"/>
      <c r="VWW151" s="1"/>
      <c r="VWX151" s="1"/>
      <c r="VWY151" s="1"/>
      <c r="VWZ151" s="1"/>
      <c r="VXA151" s="1"/>
      <c r="VXB151" s="1"/>
      <c r="VXC151" s="1"/>
      <c r="VXD151" s="1"/>
      <c r="VXE151" s="1"/>
      <c r="VXF151" s="1"/>
      <c r="VXG151" s="1"/>
      <c r="VXH151" s="1"/>
      <c r="VXI151" s="1"/>
      <c r="VXJ151" s="1"/>
      <c r="VXK151" s="1"/>
      <c r="VXL151" s="1"/>
      <c r="VXM151" s="1"/>
      <c r="VXN151" s="1"/>
      <c r="VXO151" s="1"/>
      <c r="VXP151" s="1"/>
      <c r="VXQ151" s="1"/>
      <c r="VXR151" s="1"/>
      <c r="VXS151" s="1"/>
      <c r="VXT151" s="1"/>
      <c r="VXU151" s="1"/>
      <c r="VXV151" s="1"/>
      <c r="VXW151" s="1"/>
      <c r="VXX151" s="1"/>
      <c r="VXY151" s="1"/>
      <c r="VXZ151" s="1"/>
      <c r="VYA151" s="1"/>
      <c r="VYB151" s="1"/>
      <c r="VYC151" s="1"/>
      <c r="VYD151" s="1"/>
      <c r="VYE151" s="1"/>
      <c r="VYF151" s="1"/>
      <c r="VYG151" s="1"/>
      <c r="VYH151" s="1"/>
      <c r="VYI151" s="1"/>
      <c r="VYJ151" s="1"/>
      <c r="VYK151" s="1"/>
      <c r="VYL151" s="1"/>
      <c r="VYM151" s="1"/>
      <c r="VYN151" s="1"/>
      <c r="VYO151" s="1"/>
      <c r="VYP151" s="1"/>
      <c r="VYQ151" s="1"/>
      <c r="VYR151" s="1"/>
      <c r="VYS151" s="1"/>
      <c r="VYT151" s="1"/>
      <c r="VYU151" s="1"/>
      <c r="VYV151" s="1"/>
      <c r="VYW151" s="1"/>
      <c r="VYX151" s="1"/>
      <c r="VYY151" s="1"/>
      <c r="VYZ151" s="1"/>
      <c r="VZA151" s="1"/>
      <c r="VZB151" s="1"/>
      <c r="VZC151" s="1"/>
      <c r="VZD151" s="1"/>
      <c r="VZE151" s="1"/>
      <c r="VZF151" s="1"/>
      <c r="VZG151" s="1"/>
      <c r="VZH151" s="1"/>
      <c r="VZI151" s="1"/>
      <c r="VZJ151" s="1"/>
      <c r="VZK151" s="1"/>
      <c r="VZL151" s="1"/>
      <c r="VZM151" s="1"/>
      <c r="VZN151" s="1"/>
      <c r="VZO151" s="1"/>
      <c r="VZP151" s="1"/>
      <c r="VZQ151" s="1"/>
      <c r="VZR151" s="1"/>
      <c r="VZS151" s="1"/>
      <c r="VZT151" s="1"/>
      <c r="VZU151" s="1"/>
      <c r="VZV151" s="1"/>
      <c r="WAC151" s="1"/>
      <c r="WAD151" s="1"/>
      <c r="WAE151" s="1"/>
      <c r="WAF151" s="1"/>
      <c r="WAG151" s="1"/>
      <c r="WAH151" s="1"/>
      <c r="WAI151" s="1"/>
      <c r="WAJ151" s="1"/>
      <c r="WAK151" s="1"/>
      <c r="WAL151" s="1"/>
      <c r="WAM151" s="1"/>
      <c r="WAN151" s="1"/>
      <c r="WAO151" s="1"/>
      <c r="WAP151" s="1"/>
      <c r="WAQ151" s="1"/>
      <c r="WAR151" s="1"/>
      <c r="WAS151" s="1"/>
      <c r="WAT151" s="1"/>
      <c r="WAU151" s="1"/>
      <c r="WAV151" s="1"/>
      <c r="WAW151" s="1"/>
      <c r="WAX151" s="1"/>
      <c r="WAY151" s="1"/>
      <c r="WAZ151" s="1"/>
      <c r="WBA151" s="1"/>
      <c r="WBB151" s="1"/>
      <c r="WBC151" s="1"/>
      <c r="WBD151" s="1"/>
      <c r="WBE151" s="1"/>
      <c r="WBF151" s="1"/>
      <c r="WBG151" s="1"/>
      <c r="WBH151" s="1"/>
      <c r="WBI151" s="1"/>
      <c r="WBJ151" s="1"/>
      <c r="WBK151" s="1"/>
      <c r="WBL151" s="1"/>
      <c r="WBM151" s="1"/>
      <c r="WBN151" s="1"/>
      <c r="WBO151" s="1"/>
      <c r="WBP151" s="1"/>
      <c r="WBQ151" s="1"/>
      <c r="WBR151" s="1"/>
      <c r="WBS151" s="1"/>
      <c r="WBT151" s="1"/>
      <c r="WBU151" s="1"/>
      <c r="WBV151" s="1"/>
      <c r="WBW151" s="1"/>
      <c r="WBX151" s="1"/>
      <c r="WBY151" s="1"/>
      <c r="WBZ151" s="1"/>
      <c r="WCA151" s="1"/>
      <c r="WCB151" s="1"/>
      <c r="WCC151" s="1"/>
      <c r="WCD151" s="1"/>
      <c r="WCE151" s="1"/>
      <c r="WCF151" s="1"/>
      <c r="WCG151" s="1"/>
      <c r="WCH151" s="1"/>
      <c r="WCI151" s="1"/>
      <c r="WCJ151" s="1"/>
      <c r="WCK151" s="1"/>
      <c r="WCL151" s="1"/>
      <c r="WCM151" s="1"/>
      <c r="WCN151" s="1"/>
      <c r="WCO151" s="1"/>
      <c r="WCP151" s="1"/>
      <c r="WCQ151" s="1"/>
      <c r="WCR151" s="1"/>
      <c r="WCS151" s="1"/>
      <c r="WCT151" s="1"/>
      <c r="WCU151" s="1"/>
      <c r="WCV151" s="1"/>
      <c r="WCW151" s="1"/>
      <c r="WCX151" s="1"/>
      <c r="WCY151" s="1"/>
      <c r="WCZ151" s="1"/>
      <c r="WDA151" s="1"/>
      <c r="WDB151" s="1"/>
      <c r="WDC151" s="1"/>
      <c r="WDD151" s="1"/>
      <c r="WDE151" s="1"/>
      <c r="WDF151" s="1"/>
      <c r="WDG151" s="1"/>
      <c r="WDH151" s="1"/>
      <c r="WDI151" s="1"/>
      <c r="WDJ151" s="1"/>
      <c r="WDK151" s="1"/>
      <c r="WDL151" s="1"/>
      <c r="WDM151" s="1"/>
      <c r="WDN151" s="1"/>
      <c r="WDO151" s="1"/>
      <c r="WDP151" s="1"/>
      <c r="WDQ151" s="1"/>
      <c r="WDR151" s="1"/>
      <c r="WDS151" s="1"/>
      <c r="WDT151" s="1"/>
      <c r="WDU151" s="1"/>
      <c r="WDV151" s="1"/>
      <c r="WDW151" s="1"/>
      <c r="WDX151" s="1"/>
      <c r="WDY151" s="1"/>
      <c r="WDZ151" s="1"/>
      <c r="WEA151" s="1"/>
      <c r="WEB151" s="1"/>
      <c r="WEC151" s="1"/>
      <c r="WED151" s="1"/>
      <c r="WEE151" s="1"/>
      <c r="WEF151" s="1"/>
      <c r="WEG151" s="1"/>
      <c r="WEH151" s="1"/>
      <c r="WEI151" s="1"/>
      <c r="WEJ151" s="1"/>
      <c r="WEK151" s="1"/>
      <c r="WEL151" s="1"/>
      <c r="WEM151" s="1"/>
      <c r="WEN151" s="1"/>
      <c r="WEO151" s="1"/>
      <c r="WEP151" s="1"/>
      <c r="WEQ151" s="1"/>
      <c r="WER151" s="1"/>
      <c r="WES151" s="1"/>
      <c r="WET151" s="1"/>
      <c r="WEU151" s="1"/>
      <c r="WEV151" s="1"/>
      <c r="WEW151" s="1"/>
      <c r="WEX151" s="1"/>
      <c r="WEY151" s="1"/>
      <c r="WEZ151" s="1"/>
      <c r="WFA151" s="1"/>
      <c r="WFB151" s="1"/>
      <c r="WFC151" s="1"/>
      <c r="WFD151" s="1"/>
      <c r="WFE151" s="1"/>
      <c r="WFF151" s="1"/>
      <c r="WFG151" s="1"/>
      <c r="WFH151" s="1"/>
      <c r="WFI151" s="1"/>
      <c r="WFJ151" s="1"/>
      <c r="WFK151" s="1"/>
      <c r="WFL151" s="1"/>
      <c r="WFM151" s="1"/>
      <c r="WFN151" s="1"/>
      <c r="WFO151" s="1"/>
      <c r="WFP151" s="1"/>
      <c r="WFQ151" s="1"/>
      <c r="WFR151" s="1"/>
      <c r="WFS151" s="1"/>
      <c r="WFT151" s="1"/>
      <c r="WFU151" s="1"/>
      <c r="WFV151" s="1"/>
      <c r="WFW151" s="1"/>
      <c r="WFX151" s="1"/>
      <c r="WFY151" s="1"/>
      <c r="WFZ151" s="1"/>
      <c r="WGA151" s="1"/>
      <c r="WGB151" s="1"/>
      <c r="WGC151" s="1"/>
      <c r="WGD151" s="1"/>
      <c r="WGE151" s="1"/>
      <c r="WGF151" s="1"/>
      <c r="WGG151" s="1"/>
      <c r="WGH151" s="1"/>
      <c r="WGI151" s="1"/>
      <c r="WGJ151" s="1"/>
      <c r="WGK151" s="1"/>
      <c r="WGL151" s="1"/>
      <c r="WGM151" s="1"/>
      <c r="WGN151" s="1"/>
      <c r="WGO151" s="1"/>
      <c r="WGP151" s="1"/>
      <c r="WGQ151" s="1"/>
      <c r="WGR151" s="1"/>
      <c r="WGS151" s="1"/>
      <c r="WGT151" s="1"/>
      <c r="WGU151" s="1"/>
      <c r="WGV151" s="1"/>
      <c r="WGW151" s="1"/>
      <c r="WGX151" s="1"/>
      <c r="WGY151" s="1"/>
      <c r="WGZ151" s="1"/>
      <c r="WHA151" s="1"/>
      <c r="WHB151" s="1"/>
      <c r="WHC151" s="1"/>
      <c r="WHD151" s="1"/>
      <c r="WHE151" s="1"/>
      <c r="WHF151" s="1"/>
      <c r="WHG151" s="1"/>
      <c r="WHH151" s="1"/>
      <c r="WHI151" s="1"/>
      <c r="WHJ151" s="1"/>
      <c r="WHK151" s="1"/>
      <c r="WHL151" s="1"/>
      <c r="WHM151" s="1"/>
      <c r="WHN151" s="1"/>
      <c r="WHO151" s="1"/>
      <c r="WHP151" s="1"/>
      <c r="WHQ151" s="1"/>
      <c r="WHR151" s="1"/>
      <c r="WHS151" s="1"/>
      <c r="WHT151" s="1"/>
      <c r="WHU151" s="1"/>
      <c r="WHV151" s="1"/>
      <c r="WHW151" s="1"/>
      <c r="WHX151" s="1"/>
      <c r="WHY151" s="1"/>
      <c r="WHZ151" s="1"/>
      <c r="WIA151" s="1"/>
      <c r="WIB151" s="1"/>
      <c r="WIC151" s="1"/>
      <c r="WID151" s="1"/>
      <c r="WIE151" s="1"/>
      <c r="WIF151" s="1"/>
      <c r="WIG151" s="1"/>
      <c r="WIH151" s="1"/>
      <c r="WII151" s="1"/>
      <c r="WIJ151" s="1"/>
      <c r="WIK151" s="1"/>
      <c r="WIL151" s="1"/>
      <c r="WIM151" s="1"/>
      <c r="WIN151" s="1"/>
      <c r="WIO151" s="1"/>
      <c r="WIP151" s="1"/>
      <c r="WIQ151" s="1"/>
      <c r="WIR151" s="1"/>
      <c r="WIS151" s="1"/>
      <c r="WIT151" s="1"/>
      <c r="WIU151" s="1"/>
      <c r="WIV151" s="1"/>
      <c r="WIW151" s="1"/>
      <c r="WIX151" s="1"/>
      <c r="WIY151" s="1"/>
      <c r="WIZ151" s="1"/>
      <c r="WJA151" s="1"/>
      <c r="WJB151" s="1"/>
      <c r="WJC151" s="1"/>
      <c r="WJD151" s="1"/>
      <c r="WJE151" s="1"/>
      <c r="WJF151" s="1"/>
      <c r="WJG151" s="1"/>
      <c r="WJH151" s="1"/>
      <c r="WJI151" s="1"/>
      <c r="WJJ151" s="1"/>
      <c r="WJK151" s="1"/>
      <c r="WJL151" s="1"/>
      <c r="WJM151" s="1"/>
      <c r="WJN151" s="1"/>
      <c r="WJO151" s="1"/>
      <c r="WJP151" s="1"/>
      <c r="WJQ151" s="1"/>
      <c r="WJR151" s="1"/>
      <c r="WJY151" s="1"/>
      <c r="WJZ151" s="1"/>
      <c r="WKA151" s="1"/>
      <c r="WKB151" s="1"/>
      <c r="WKC151" s="1"/>
      <c r="WKD151" s="1"/>
      <c r="WKE151" s="1"/>
      <c r="WKF151" s="1"/>
      <c r="WKG151" s="1"/>
      <c r="WKH151" s="1"/>
      <c r="WKI151" s="1"/>
      <c r="WKJ151" s="1"/>
      <c r="WKK151" s="1"/>
      <c r="WKL151" s="1"/>
      <c r="WKM151" s="1"/>
      <c r="WKN151" s="1"/>
      <c r="WKO151" s="1"/>
      <c r="WKP151" s="1"/>
      <c r="WKQ151" s="1"/>
      <c r="WKR151" s="1"/>
      <c r="WKS151" s="1"/>
      <c r="WKT151" s="1"/>
      <c r="WKU151" s="1"/>
      <c r="WKV151" s="1"/>
      <c r="WKW151" s="1"/>
      <c r="WKX151" s="1"/>
      <c r="WKY151" s="1"/>
      <c r="WKZ151" s="1"/>
      <c r="WLA151" s="1"/>
      <c r="WLB151" s="1"/>
      <c r="WLC151" s="1"/>
      <c r="WLD151" s="1"/>
      <c r="WLE151" s="1"/>
      <c r="WLF151" s="1"/>
      <c r="WLG151" s="1"/>
      <c r="WLH151" s="1"/>
      <c r="WLI151" s="1"/>
      <c r="WLJ151" s="1"/>
      <c r="WLK151" s="1"/>
      <c r="WLL151" s="1"/>
      <c r="WLM151" s="1"/>
      <c r="WLN151" s="1"/>
      <c r="WLO151" s="1"/>
      <c r="WLP151" s="1"/>
      <c r="WLQ151" s="1"/>
      <c r="WLR151" s="1"/>
      <c r="WLS151" s="1"/>
      <c r="WLT151" s="1"/>
      <c r="WLU151" s="1"/>
      <c r="WLV151" s="1"/>
      <c r="WLW151" s="1"/>
      <c r="WLX151" s="1"/>
      <c r="WLY151" s="1"/>
      <c r="WLZ151" s="1"/>
      <c r="WMA151" s="1"/>
      <c r="WMB151" s="1"/>
      <c r="WMC151" s="1"/>
      <c r="WMD151" s="1"/>
      <c r="WME151" s="1"/>
      <c r="WMF151" s="1"/>
      <c r="WMG151" s="1"/>
      <c r="WMH151" s="1"/>
      <c r="WMI151" s="1"/>
      <c r="WMJ151" s="1"/>
      <c r="WMK151" s="1"/>
      <c r="WML151" s="1"/>
      <c r="WMM151" s="1"/>
      <c r="WMN151" s="1"/>
      <c r="WMO151" s="1"/>
      <c r="WMP151" s="1"/>
      <c r="WMQ151" s="1"/>
      <c r="WMR151" s="1"/>
      <c r="WMS151" s="1"/>
      <c r="WMT151" s="1"/>
      <c r="WMU151" s="1"/>
      <c r="WMV151" s="1"/>
      <c r="WMW151" s="1"/>
      <c r="WMX151" s="1"/>
      <c r="WMY151" s="1"/>
      <c r="WMZ151" s="1"/>
      <c r="WNA151" s="1"/>
      <c r="WNB151" s="1"/>
      <c r="WNC151" s="1"/>
      <c r="WND151" s="1"/>
      <c r="WNE151" s="1"/>
      <c r="WNF151" s="1"/>
      <c r="WNG151" s="1"/>
      <c r="WNH151" s="1"/>
      <c r="WNI151" s="1"/>
      <c r="WNJ151" s="1"/>
      <c r="WNK151" s="1"/>
      <c r="WNL151" s="1"/>
      <c r="WNM151" s="1"/>
      <c r="WNN151" s="1"/>
      <c r="WNO151" s="1"/>
      <c r="WNP151" s="1"/>
      <c r="WNQ151" s="1"/>
      <c r="WNR151" s="1"/>
      <c r="WNS151" s="1"/>
      <c r="WNT151" s="1"/>
      <c r="WNU151" s="1"/>
      <c r="WNV151" s="1"/>
      <c r="WNW151" s="1"/>
      <c r="WNX151" s="1"/>
      <c r="WNY151" s="1"/>
      <c r="WNZ151" s="1"/>
      <c r="WOA151" s="1"/>
      <c r="WOB151" s="1"/>
      <c r="WOC151" s="1"/>
      <c r="WOD151" s="1"/>
      <c r="WOE151" s="1"/>
      <c r="WOF151" s="1"/>
      <c r="WOG151" s="1"/>
      <c r="WOH151" s="1"/>
      <c r="WOI151" s="1"/>
      <c r="WOJ151" s="1"/>
      <c r="WOK151" s="1"/>
      <c r="WOL151" s="1"/>
      <c r="WOM151" s="1"/>
      <c r="WON151" s="1"/>
      <c r="WOO151" s="1"/>
      <c r="WOP151" s="1"/>
      <c r="WOQ151" s="1"/>
      <c r="WOR151" s="1"/>
      <c r="WOS151" s="1"/>
      <c r="WOT151" s="1"/>
      <c r="WOU151" s="1"/>
      <c r="WOV151" s="1"/>
      <c r="WOW151" s="1"/>
      <c r="WOX151" s="1"/>
      <c r="WOY151" s="1"/>
      <c r="WOZ151" s="1"/>
      <c r="WPA151" s="1"/>
      <c r="WPB151" s="1"/>
      <c r="WPC151" s="1"/>
      <c r="WPD151" s="1"/>
      <c r="WPE151" s="1"/>
      <c r="WPF151" s="1"/>
      <c r="WPG151" s="1"/>
      <c r="WPH151" s="1"/>
      <c r="WPI151" s="1"/>
      <c r="WPJ151" s="1"/>
      <c r="WPK151" s="1"/>
      <c r="WPL151" s="1"/>
      <c r="WPM151" s="1"/>
      <c r="WPN151" s="1"/>
      <c r="WPO151" s="1"/>
      <c r="WPP151" s="1"/>
      <c r="WPQ151" s="1"/>
      <c r="WPR151" s="1"/>
      <c r="WPS151" s="1"/>
      <c r="WPT151" s="1"/>
      <c r="WPU151" s="1"/>
      <c r="WPV151" s="1"/>
      <c r="WPW151" s="1"/>
      <c r="WPX151" s="1"/>
      <c r="WPY151" s="1"/>
      <c r="WPZ151" s="1"/>
      <c r="WQA151" s="1"/>
      <c r="WQB151" s="1"/>
      <c r="WQC151" s="1"/>
      <c r="WQD151" s="1"/>
      <c r="WQE151" s="1"/>
      <c r="WQF151" s="1"/>
      <c r="WQG151" s="1"/>
      <c r="WQH151" s="1"/>
      <c r="WQI151" s="1"/>
      <c r="WQJ151" s="1"/>
      <c r="WQK151" s="1"/>
      <c r="WQL151" s="1"/>
      <c r="WQM151" s="1"/>
      <c r="WQN151" s="1"/>
      <c r="WQO151" s="1"/>
      <c r="WQP151" s="1"/>
      <c r="WQQ151" s="1"/>
      <c r="WQR151" s="1"/>
      <c r="WQS151" s="1"/>
      <c r="WQT151" s="1"/>
      <c r="WQU151" s="1"/>
      <c r="WQV151" s="1"/>
      <c r="WQW151" s="1"/>
      <c r="WQX151" s="1"/>
      <c r="WQY151" s="1"/>
      <c r="WQZ151" s="1"/>
      <c r="WRA151" s="1"/>
      <c r="WRB151" s="1"/>
      <c r="WRC151" s="1"/>
      <c r="WRD151" s="1"/>
      <c r="WRE151" s="1"/>
      <c r="WRF151" s="1"/>
      <c r="WRG151" s="1"/>
      <c r="WRH151" s="1"/>
      <c r="WRI151" s="1"/>
      <c r="WRJ151" s="1"/>
      <c r="WRK151" s="1"/>
      <c r="WRL151" s="1"/>
      <c r="WRM151" s="1"/>
      <c r="WRN151" s="1"/>
      <c r="WRO151" s="1"/>
      <c r="WRP151" s="1"/>
      <c r="WRQ151" s="1"/>
      <c r="WRR151" s="1"/>
      <c r="WRS151" s="1"/>
      <c r="WRT151" s="1"/>
      <c r="WRU151" s="1"/>
      <c r="WRV151" s="1"/>
      <c r="WRW151" s="1"/>
      <c r="WRX151" s="1"/>
      <c r="WRY151" s="1"/>
      <c r="WRZ151" s="1"/>
      <c r="WSA151" s="1"/>
      <c r="WSB151" s="1"/>
      <c r="WSC151" s="1"/>
      <c r="WSD151" s="1"/>
      <c r="WSE151" s="1"/>
      <c r="WSF151" s="1"/>
      <c r="WSG151" s="1"/>
      <c r="WSH151" s="1"/>
      <c r="WSI151" s="1"/>
      <c r="WSJ151" s="1"/>
      <c r="WSK151" s="1"/>
      <c r="WSL151" s="1"/>
      <c r="WSM151" s="1"/>
      <c r="WSN151" s="1"/>
      <c r="WSO151" s="1"/>
      <c r="WSP151" s="1"/>
      <c r="WSQ151" s="1"/>
      <c r="WSR151" s="1"/>
      <c r="WSS151" s="1"/>
      <c r="WST151" s="1"/>
      <c r="WSU151" s="1"/>
      <c r="WSV151" s="1"/>
      <c r="WSW151" s="1"/>
      <c r="WSX151" s="1"/>
      <c r="WSY151" s="1"/>
      <c r="WSZ151" s="1"/>
      <c r="WTA151" s="1"/>
      <c r="WTB151" s="1"/>
      <c r="WTC151" s="1"/>
      <c r="WTD151" s="1"/>
      <c r="WTE151" s="1"/>
      <c r="WTF151" s="1"/>
      <c r="WTG151" s="1"/>
      <c r="WTH151" s="1"/>
      <c r="WTI151" s="1"/>
      <c r="WTJ151" s="1"/>
      <c r="WTK151" s="1"/>
      <c r="WTL151" s="1"/>
      <c r="WTM151" s="1"/>
      <c r="WTN151" s="1"/>
      <c r="WTU151" s="1"/>
      <c r="WTV151" s="1"/>
      <c r="WTW151" s="1"/>
      <c r="WTX151" s="1"/>
      <c r="WTY151" s="1"/>
      <c r="WTZ151" s="1"/>
      <c r="WUA151" s="1"/>
      <c r="WUB151" s="1"/>
      <c r="WUC151" s="1"/>
      <c r="WUD151" s="1"/>
      <c r="WUE151" s="1"/>
      <c r="WUF151" s="1"/>
      <c r="WUG151" s="1"/>
      <c r="WUH151" s="1"/>
      <c r="WUI151" s="1"/>
      <c r="WUJ151" s="1"/>
      <c r="WUK151" s="1"/>
      <c r="WUL151" s="1"/>
      <c r="WUM151" s="1"/>
      <c r="WUN151" s="1"/>
      <c r="WUO151" s="1"/>
      <c r="WUP151" s="1"/>
      <c r="WUQ151" s="1"/>
      <c r="WUR151" s="1"/>
      <c r="WUS151" s="1"/>
      <c r="WUT151" s="1"/>
      <c r="WUU151" s="1"/>
      <c r="WUV151" s="1"/>
      <c r="WUW151" s="1"/>
      <c r="WUX151" s="1"/>
      <c r="WUY151" s="1"/>
      <c r="WUZ151" s="1"/>
      <c r="WVA151" s="1"/>
      <c r="WVB151" s="1"/>
      <c r="WVC151" s="1"/>
      <c r="WVD151" s="1"/>
      <c r="WVE151" s="1"/>
      <c r="WVF151" s="1"/>
      <c r="WVG151" s="1"/>
      <c r="WVH151" s="1"/>
      <c r="WVI151" s="1"/>
      <c r="WVJ151" s="1"/>
      <c r="WVK151" s="1"/>
      <c r="WVL151" s="1"/>
      <c r="WVM151" s="1"/>
      <c r="WVN151" s="1"/>
      <c r="WVO151" s="1"/>
      <c r="WVP151" s="1"/>
      <c r="WVQ151" s="1"/>
      <c r="WVR151" s="1"/>
      <c r="WVS151" s="1"/>
      <c r="WVT151" s="1"/>
      <c r="WVU151" s="1"/>
      <c r="WVV151" s="1"/>
      <c r="WVW151" s="1"/>
      <c r="WVX151" s="1"/>
      <c r="WVY151" s="1"/>
      <c r="WVZ151" s="1"/>
      <c r="WWA151" s="1"/>
      <c r="WWB151" s="1"/>
      <c r="WWC151" s="1"/>
      <c r="WWD151" s="1"/>
      <c r="WWE151" s="1"/>
      <c r="WWF151" s="1"/>
      <c r="WWG151" s="1"/>
      <c r="WWH151" s="1"/>
      <c r="WWI151" s="1"/>
      <c r="WWJ151" s="1"/>
      <c r="WWK151" s="1"/>
      <c r="WWL151" s="1"/>
      <c r="WWM151" s="1"/>
      <c r="WWN151" s="1"/>
      <c r="WWO151" s="1"/>
      <c r="WWP151" s="1"/>
      <c r="WWQ151" s="1"/>
      <c r="WWR151" s="1"/>
      <c r="WWS151" s="1"/>
      <c r="WWT151" s="1"/>
      <c r="WWU151" s="1"/>
      <c r="WWV151" s="1"/>
      <c r="WWW151" s="1"/>
      <c r="WWX151" s="1"/>
      <c r="WWY151" s="1"/>
      <c r="WWZ151" s="1"/>
      <c r="WXA151" s="1"/>
      <c r="WXB151" s="1"/>
      <c r="WXC151" s="1"/>
      <c r="WXD151" s="1"/>
      <c r="WXE151" s="1"/>
      <c r="WXF151" s="1"/>
      <c r="WXG151" s="1"/>
      <c r="WXH151" s="1"/>
      <c r="WXI151" s="1"/>
      <c r="WXJ151" s="1"/>
      <c r="WXK151" s="1"/>
      <c r="WXL151" s="1"/>
      <c r="WXM151" s="1"/>
      <c r="WXN151" s="1"/>
      <c r="WXO151" s="1"/>
      <c r="WXP151" s="1"/>
      <c r="WXQ151" s="1"/>
      <c r="WXR151" s="1"/>
      <c r="WXS151" s="1"/>
      <c r="WXT151" s="1"/>
      <c r="WXU151" s="1"/>
      <c r="WXV151" s="1"/>
      <c r="WXW151" s="1"/>
      <c r="WXX151" s="1"/>
      <c r="WXY151" s="1"/>
      <c r="WXZ151" s="1"/>
      <c r="WYA151" s="1"/>
      <c r="WYB151" s="1"/>
      <c r="WYC151" s="1"/>
      <c r="WYD151" s="1"/>
      <c r="WYE151" s="1"/>
      <c r="WYF151" s="1"/>
      <c r="WYG151" s="1"/>
      <c r="WYH151" s="1"/>
      <c r="WYI151" s="1"/>
      <c r="WYJ151" s="1"/>
      <c r="WYK151" s="1"/>
      <c r="WYL151" s="1"/>
      <c r="WYM151" s="1"/>
      <c r="WYN151" s="1"/>
      <c r="WYO151" s="1"/>
      <c r="WYP151" s="1"/>
      <c r="WYQ151" s="1"/>
      <c r="WYR151" s="1"/>
      <c r="WYS151" s="1"/>
      <c r="WYT151" s="1"/>
      <c r="WYU151" s="1"/>
      <c r="WYV151" s="1"/>
      <c r="WYW151" s="1"/>
      <c r="WYX151" s="1"/>
      <c r="WYY151" s="1"/>
      <c r="WYZ151" s="1"/>
      <c r="WZA151" s="1"/>
      <c r="WZB151" s="1"/>
      <c r="WZC151" s="1"/>
      <c r="WZD151" s="1"/>
      <c r="WZE151" s="1"/>
      <c r="WZF151" s="1"/>
      <c r="WZG151" s="1"/>
      <c r="WZH151" s="1"/>
      <c r="WZI151" s="1"/>
      <c r="WZJ151" s="1"/>
      <c r="WZK151" s="1"/>
      <c r="WZL151" s="1"/>
      <c r="WZM151" s="1"/>
      <c r="WZN151" s="1"/>
      <c r="WZO151" s="1"/>
      <c r="WZP151" s="1"/>
      <c r="WZQ151" s="1"/>
      <c r="WZR151" s="1"/>
      <c r="WZS151" s="1"/>
      <c r="WZT151" s="1"/>
      <c r="WZU151" s="1"/>
      <c r="WZV151" s="1"/>
      <c r="WZW151" s="1"/>
      <c r="WZX151" s="1"/>
      <c r="WZY151" s="1"/>
      <c r="WZZ151" s="1"/>
      <c r="XAA151" s="1"/>
      <c r="XAB151" s="1"/>
      <c r="XAC151" s="1"/>
      <c r="XAD151" s="1"/>
      <c r="XAE151" s="1"/>
      <c r="XAF151" s="1"/>
      <c r="XAG151" s="1"/>
      <c r="XAH151" s="1"/>
      <c r="XAI151" s="1"/>
      <c r="XAJ151" s="1"/>
      <c r="XAK151" s="1"/>
      <c r="XAL151" s="1"/>
      <c r="XAM151" s="1"/>
      <c r="XAN151" s="1"/>
      <c r="XAO151" s="1"/>
      <c r="XAP151" s="1"/>
      <c r="XAQ151" s="1"/>
      <c r="XAR151" s="1"/>
      <c r="XAS151" s="1"/>
      <c r="XAT151" s="1"/>
      <c r="XAU151" s="1"/>
      <c r="XAV151" s="1"/>
      <c r="XAW151" s="1"/>
      <c r="XAX151" s="1"/>
      <c r="XAY151" s="1"/>
      <c r="XAZ151" s="1"/>
      <c r="XBA151" s="1"/>
      <c r="XBB151" s="1"/>
      <c r="XBC151" s="1"/>
      <c r="XBD151" s="1"/>
      <c r="XBE151" s="1"/>
      <c r="XBF151" s="1"/>
      <c r="XBG151" s="1"/>
      <c r="XBH151" s="1"/>
      <c r="XBI151" s="1"/>
      <c r="XBJ151" s="1"/>
      <c r="XBK151" s="1"/>
      <c r="XBL151" s="1"/>
      <c r="XBM151" s="1"/>
      <c r="XBN151" s="1"/>
      <c r="XBO151" s="1"/>
      <c r="XBP151" s="1"/>
      <c r="XBQ151" s="1"/>
      <c r="XBR151" s="1"/>
      <c r="XBS151" s="1"/>
      <c r="XBT151" s="1"/>
      <c r="XBU151" s="1"/>
      <c r="XBV151" s="1"/>
      <c r="XBW151" s="1"/>
      <c r="XBX151" s="1"/>
      <c r="XBY151" s="1"/>
      <c r="XBZ151" s="1"/>
      <c r="XCA151" s="1"/>
      <c r="XCB151" s="1"/>
      <c r="XCC151" s="1"/>
      <c r="XCD151" s="1"/>
      <c r="XCE151" s="1"/>
      <c r="XCF151" s="1"/>
      <c r="XCG151" s="1"/>
      <c r="XCH151" s="1"/>
      <c r="XCI151" s="1"/>
      <c r="XCJ151" s="1"/>
      <c r="XCK151" s="1"/>
      <c r="XCL151" s="1"/>
      <c r="XCM151" s="1"/>
      <c r="XCN151" s="1"/>
      <c r="XCO151" s="1"/>
      <c r="XCP151" s="1"/>
      <c r="XCQ151" s="1"/>
      <c r="XCR151" s="1"/>
      <c r="XCS151" s="1"/>
      <c r="XCT151" s="1"/>
      <c r="XCU151" s="1"/>
      <c r="XCV151" s="1"/>
      <c r="XCW151" s="1"/>
      <c r="XCX151" s="1"/>
      <c r="XCY151" s="1"/>
      <c r="XCZ151" s="1"/>
      <c r="XDA151" s="1"/>
      <c r="XDB151" s="1"/>
      <c r="XDC151" s="1"/>
      <c r="XDD151" s="1"/>
      <c r="XDE151" s="1"/>
    </row>
    <row r="152" spans="1:16333" ht="15.75" x14ac:dyDescent="0.25">
      <c r="A152" s="161" t="s">
        <v>437</v>
      </c>
      <c r="B152" s="162" t="s">
        <v>438</v>
      </c>
      <c r="C152" s="162"/>
      <c r="D152" s="154">
        <f>D154+D153</f>
        <v>7700000</v>
      </c>
      <c r="E152" s="154">
        <f>E154+E153</f>
        <v>8000000</v>
      </c>
      <c r="F152" s="154">
        <f>F154+F153</f>
        <v>8000000</v>
      </c>
    </row>
    <row r="153" spans="1:16333" ht="78" customHeight="1" x14ac:dyDescent="0.25">
      <c r="A153" s="136" t="s">
        <v>351</v>
      </c>
      <c r="B153" s="169" t="s">
        <v>438</v>
      </c>
      <c r="C153" s="163" t="s">
        <v>386</v>
      </c>
      <c r="D153" s="168">
        <v>450000</v>
      </c>
      <c r="E153" s="168">
        <v>350000</v>
      </c>
      <c r="F153" s="168">
        <v>350000</v>
      </c>
    </row>
    <row r="154" spans="1:16333" ht="30.75" customHeight="1" x14ac:dyDescent="0.25">
      <c r="A154" s="136" t="s">
        <v>352</v>
      </c>
      <c r="B154" s="163" t="s">
        <v>438</v>
      </c>
      <c r="C154" s="163" t="s">
        <v>409</v>
      </c>
      <c r="D154" s="168">
        <v>7250000</v>
      </c>
      <c r="E154" s="168">
        <v>7650000</v>
      </c>
      <c r="F154" s="168">
        <v>7650000</v>
      </c>
    </row>
    <row r="155" spans="1:16333" ht="15.75" x14ac:dyDescent="0.25">
      <c r="A155" s="159" t="s">
        <v>439</v>
      </c>
      <c r="B155" s="160" t="s">
        <v>440</v>
      </c>
      <c r="C155" s="160"/>
      <c r="D155" s="151">
        <f>D156</f>
        <v>2995900</v>
      </c>
      <c r="E155" s="151">
        <f>E156</f>
        <v>2995900</v>
      </c>
      <c r="F155" s="151">
        <f>F156</f>
        <v>2995900</v>
      </c>
    </row>
    <row r="156" spans="1:16333" s="166" customFormat="1" ht="31.5" x14ac:dyDescent="0.25">
      <c r="A156" s="170" t="s">
        <v>441</v>
      </c>
      <c r="B156" s="162" t="s">
        <v>442</v>
      </c>
      <c r="C156" s="162"/>
      <c r="D156" s="154">
        <f>D157+D158+D159</f>
        <v>2995900</v>
      </c>
      <c r="E156" s="154">
        <f>E157+E158+E159</f>
        <v>2995900</v>
      </c>
      <c r="F156" s="154">
        <f>F157+F158+F159</f>
        <v>2995900</v>
      </c>
      <c r="G156" s="126"/>
      <c r="H156" s="126"/>
      <c r="I156" s="126"/>
      <c r="J156" s="126"/>
      <c r="K156" s="126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  <c r="AA156" s="125"/>
      <c r="AB156" s="125"/>
      <c r="AC156" s="125"/>
      <c r="AD156" s="125"/>
      <c r="AE156" s="125"/>
      <c r="AF156" s="125"/>
      <c r="AG156" s="125"/>
      <c r="AH156" s="125"/>
      <c r="AI156" s="125"/>
      <c r="AJ156" s="125"/>
      <c r="AK156" s="125"/>
      <c r="AL156" s="125"/>
      <c r="AM156" s="125"/>
      <c r="AN156" s="125"/>
      <c r="AO156" s="125"/>
      <c r="AP156" s="125"/>
      <c r="AQ156" s="125"/>
      <c r="AR156" s="125"/>
      <c r="AS156" s="125"/>
      <c r="AT156" s="125"/>
      <c r="AU156" s="125"/>
      <c r="AV156" s="125"/>
      <c r="AW156" s="125"/>
      <c r="AX156" s="125"/>
      <c r="AY156" s="125"/>
      <c r="AZ156" s="125"/>
      <c r="BA156" s="125"/>
      <c r="BB156" s="125"/>
      <c r="BC156" s="125"/>
      <c r="BD156" s="125"/>
      <c r="BE156" s="125"/>
      <c r="BF156" s="125"/>
      <c r="BG156" s="125"/>
      <c r="BH156" s="125"/>
      <c r="BI156" s="125"/>
      <c r="BJ156" s="125"/>
      <c r="BK156" s="125"/>
      <c r="BL156" s="125"/>
      <c r="BM156" s="125"/>
      <c r="BN156" s="125"/>
      <c r="BO156" s="125"/>
      <c r="BP156" s="125"/>
      <c r="BQ156" s="125"/>
      <c r="BR156" s="125"/>
      <c r="BS156" s="125"/>
      <c r="BT156" s="125"/>
      <c r="BU156" s="125"/>
      <c r="BV156" s="125"/>
      <c r="BW156" s="125"/>
      <c r="BX156" s="125"/>
      <c r="BY156" s="125"/>
      <c r="BZ156" s="125"/>
      <c r="CA156" s="125"/>
      <c r="CB156" s="125"/>
      <c r="CC156" s="125"/>
      <c r="CD156" s="125"/>
      <c r="CE156" s="125"/>
      <c r="CF156" s="125"/>
      <c r="CG156" s="125"/>
      <c r="CH156" s="125"/>
      <c r="CI156" s="125"/>
      <c r="CJ156" s="125"/>
      <c r="CK156" s="125"/>
      <c r="CL156" s="125"/>
      <c r="CM156" s="125"/>
      <c r="CN156" s="125"/>
      <c r="CO156" s="125"/>
      <c r="CP156" s="125"/>
      <c r="CQ156" s="125"/>
      <c r="CR156" s="125"/>
      <c r="CS156" s="125"/>
      <c r="CT156" s="125"/>
      <c r="CU156" s="125"/>
      <c r="CV156" s="125"/>
      <c r="CW156" s="125"/>
      <c r="CX156" s="125"/>
      <c r="CY156" s="125"/>
      <c r="CZ156" s="125"/>
      <c r="DA156" s="125"/>
      <c r="DB156" s="125"/>
      <c r="DC156" s="125"/>
      <c r="DD156" s="125"/>
      <c r="DE156" s="125"/>
      <c r="DF156" s="125"/>
      <c r="DG156" s="125"/>
      <c r="DH156" s="125"/>
      <c r="DI156" s="125"/>
      <c r="DJ156" s="125"/>
      <c r="DK156" s="125"/>
      <c r="DL156" s="125"/>
      <c r="DM156" s="125"/>
      <c r="DN156" s="125"/>
      <c r="DO156" s="125"/>
      <c r="DP156" s="125"/>
      <c r="DQ156" s="125"/>
      <c r="DR156" s="125"/>
      <c r="DS156" s="125"/>
      <c r="DT156" s="125"/>
      <c r="DU156" s="125"/>
      <c r="DV156" s="125"/>
      <c r="DW156" s="125"/>
      <c r="DX156" s="125"/>
      <c r="DY156" s="125"/>
      <c r="DZ156" s="125"/>
      <c r="EA156" s="125"/>
      <c r="EB156" s="125"/>
      <c r="EC156" s="125"/>
      <c r="ED156" s="125"/>
      <c r="EE156" s="125"/>
      <c r="EF156" s="125"/>
      <c r="EG156" s="125"/>
      <c r="EH156" s="125"/>
      <c r="EI156" s="125"/>
      <c r="EJ156" s="125"/>
      <c r="EK156" s="125"/>
      <c r="EL156" s="125"/>
      <c r="EM156" s="125"/>
      <c r="EN156" s="125"/>
      <c r="EO156" s="125"/>
      <c r="EP156" s="125"/>
      <c r="EQ156" s="125"/>
      <c r="ER156" s="125"/>
      <c r="ES156" s="125"/>
      <c r="ET156" s="125"/>
      <c r="EU156" s="125"/>
      <c r="EV156" s="125"/>
      <c r="EW156" s="125"/>
      <c r="EX156" s="125"/>
      <c r="EY156" s="125"/>
      <c r="EZ156" s="125"/>
      <c r="FA156" s="125"/>
      <c r="FB156" s="125"/>
      <c r="FC156" s="125"/>
      <c r="FD156" s="125"/>
      <c r="FE156" s="125"/>
      <c r="FF156" s="125"/>
      <c r="FG156" s="125"/>
      <c r="FH156" s="125"/>
      <c r="FI156" s="125"/>
      <c r="FJ156" s="125"/>
      <c r="FK156" s="125"/>
      <c r="FL156" s="125"/>
      <c r="FM156" s="125"/>
      <c r="FN156" s="125"/>
      <c r="FO156" s="125"/>
      <c r="FP156" s="125"/>
      <c r="FQ156" s="125"/>
      <c r="FR156" s="125"/>
      <c r="FS156" s="125"/>
      <c r="FT156" s="125"/>
      <c r="FU156" s="125"/>
      <c r="FV156" s="125"/>
      <c r="FW156" s="125"/>
      <c r="FX156" s="125"/>
      <c r="FY156" s="125"/>
      <c r="FZ156" s="125"/>
      <c r="GA156" s="125"/>
      <c r="GB156" s="125"/>
      <c r="GC156" s="125"/>
      <c r="GD156" s="125"/>
      <c r="GE156" s="125"/>
      <c r="GF156" s="125"/>
      <c r="GG156" s="125"/>
      <c r="GH156" s="125"/>
      <c r="GI156" s="125"/>
      <c r="GJ156" s="125"/>
      <c r="GK156" s="125"/>
      <c r="GL156" s="125"/>
      <c r="GM156" s="125"/>
      <c r="GN156" s="125"/>
      <c r="GO156" s="125"/>
      <c r="GP156" s="125"/>
      <c r="GQ156" s="125"/>
      <c r="GR156" s="125"/>
      <c r="GS156" s="125"/>
      <c r="GT156" s="125"/>
      <c r="GU156" s="125"/>
      <c r="GV156" s="125"/>
      <c r="GW156" s="125"/>
      <c r="GX156" s="125"/>
      <c r="GY156" s="125"/>
      <c r="GZ156" s="125"/>
      <c r="HA156" s="125"/>
      <c r="HB156" s="125"/>
      <c r="HI156" s="125"/>
      <c r="HJ156" s="125"/>
      <c r="HK156" s="125"/>
      <c r="HL156" s="125"/>
      <c r="HM156" s="125"/>
      <c r="HN156" s="125"/>
      <c r="HO156" s="125"/>
      <c r="HP156" s="125"/>
      <c r="HQ156" s="125"/>
      <c r="HR156" s="125"/>
      <c r="HS156" s="125"/>
      <c r="HT156" s="125"/>
      <c r="HU156" s="125"/>
      <c r="HV156" s="125"/>
      <c r="HW156" s="125"/>
      <c r="HX156" s="125"/>
      <c r="HY156" s="125"/>
      <c r="HZ156" s="125"/>
      <c r="IA156" s="125"/>
      <c r="IB156" s="125"/>
      <c r="IC156" s="125"/>
      <c r="ID156" s="125"/>
      <c r="IE156" s="125"/>
      <c r="IF156" s="125"/>
      <c r="IG156" s="125"/>
      <c r="IH156" s="125"/>
      <c r="II156" s="125"/>
      <c r="IJ156" s="125"/>
      <c r="IK156" s="125"/>
      <c r="IL156" s="125"/>
      <c r="IM156" s="125"/>
      <c r="IN156" s="125"/>
      <c r="IO156" s="125"/>
      <c r="IP156" s="125"/>
      <c r="IQ156" s="125"/>
      <c r="IR156" s="125"/>
      <c r="IS156" s="125"/>
      <c r="IT156" s="125"/>
      <c r="IU156" s="125"/>
      <c r="IV156" s="125"/>
      <c r="IW156" s="125"/>
      <c r="IX156" s="125"/>
      <c r="IY156" s="125"/>
      <c r="IZ156" s="125"/>
      <c r="JA156" s="125"/>
      <c r="JB156" s="125"/>
      <c r="JC156" s="125"/>
      <c r="JD156" s="125"/>
      <c r="JE156" s="125"/>
      <c r="JF156" s="125"/>
      <c r="JG156" s="125"/>
      <c r="JH156" s="125"/>
      <c r="JI156" s="125"/>
      <c r="JJ156" s="125"/>
      <c r="JK156" s="125"/>
      <c r="JL156" s="125"/>
      <c r="JM156" s="125"/>
      <c r="JN156" s="125"/>
      <c r="JO156" s="125"/>
      <c r="JP156" s="125"/>
      <c r="JQ156" s="125"/>
      <c r="JR156" s="125"/>
      <c r="JS156" s="125"/>
      <c r="JT156" s="125"/>
      <c r="JU156" s="125"/>
      <c r="JV156" s="125"/>
      <c r="JW156" s="125"/>
      <c r="JX156" s="125"/>
      <c r="JY156" s="125"/>
      <c r="JZ156" s="125"/>
      <c r="KA156" s="125"/>
      <c r="KB156" s="125"/>
      <c r="KC156" s="125"/>
      <c r="KD156" s="125"/>
      <c r="KE156" s="125"/>
      <c r="KF156" s="125"/>
      <c r="KG156" s="125"/>
      <c r="KH156" s="125"/>
      <c r="KI156" s="125"/>
      <c r="KJ156" s="125"/>
      <c r="KK156" s="125"/>
      <c r="KL156" s="125"/>
      <c r="KM156" s="125"/>
      <c r="KN156" s="125"/>
      <c r="KO156" s="125"/>
      <c r="KP156" s="125"/>
      <c r="KQ156" s="125"/>
      <c r="KR156" s="125"/>
      <c r="KS156" s="125"/>
      <c r="KT156" s="125"/>
      <c r="KU156" s="125"/>
      <c r="KV156" s="125"/>
      <c r="KW156" s="125"/>
      <c r="KX156" s="125"/>
      <c r="KY156" s="125"/>
      <c r="KZ156" s="125"/>
      <c r="LA156" s="125"/>
      <c r="LB156" s="125"/>
      <c r="LC156" s="125"/>
      <c r="LD156" s="125"/>
      <c r="LE156" s="125"/>
      <c r="LF156" s="125"/>
      <c r="LG156" s="125"/>
      <c r="LH156" s="125"/>
      <c r="LI156" s="125"/>
      <c r="LJ156" s="125"/>
      <c r="LK156" s="125"/>
      <c r="LL156" s="125"/>
      <c r="LM156" s="125"/>
      <c r="LN156" s="125"/>
      <c r="LO156" s="125"/>
      <c r="LP156" s="125"/>
      <c r="LQ156" s="125"/>
      <c r="LR156" s="125"/>
      <c r="LS156" s="125"/>
      <c r="LT156" s="125"/>
      <c r="LU156" s="125"/>
      <c r="LV156" s="125"/>
      <c r="LW156" s="125"/>
      <c r="LX156" s="125"/>
      <c r="LY156" s="125"/>
      <c r="LZ156" s="125"/>
      <c r="MA156" s="125"/>
      <c r="MB156" s="125"/>
      <c r="MC156" s="125"/>
      <c r="MD156" s="125"/>
      <c r="ME156" s="125"/>
      <c r="MF156" s="125"/>
      <c r="MG156" s="125"/>
      <c r="MH156" s="125"/>
      <c r="MI156" s="125"/>
      <c r="MJ156" s="125"/>
      <c r="MK156" s="125"/>
      <c r="ML156" s="125"/>
      <c r="MM156" s="125"/>
      <c r="MN156" s="125"/>
      <c r="MO156" s="125"/>
      <c r="MP156" s="125"/>
      <c r="MQ156" s="125"/>
      <c r="MR156" s="125"/>
      <c r="MS156" s="125"/>
      <c r="MT156" s="125"/>
      <c r="MU156" s="125"/>
      <c r="MV156" s="125"/>
      <c r="MW156" s="125"/>
      <c r="MX156" s="125"/>
      <c r="MY156" s="125"/>
      <c r="MZ156" s="125"/>
      <c r="NA156" s="125"/>
      <c r="NB156" s="125"/>
      <c r="NC156" s="125"/>
      <c r="ND156" s="125"/>
      <c r="NE156" s="125"/>
      <c r="NF156" s="125"/>
      <c r="NG156" s="125"/>
      <c r="NH156" s="125"/>
      <c r="NI156" s="125"/>
      <c r="NJ156" s="125"/>
      <c r="NK156" s="125"/>
      <c r="NL156" s="125"/>
      <c r="NM156" s="125"/>
      <c r="NN156" s="125"/>
      <c r="NO156" s="125"/>
      <c r="NP156" s="125"/>
      <c r="NQ156" s="125"/>
      <c r="NR156" s="125"/>
      <c r="NS156" s="125"/>
      <c r="NT156" s="125"/>
      <c r="NU156" s="125"/>
      <c r="NV156" s="125"/>
      <c r="NW156" s="125"/>
      <c r="NX156" s="125"/>
      <c r="NY156" s="125"/>
      <c r="NZ156" s="125"/>
      <c r="OA156" s="125"/>
      <c r="OB156" s="125"/>
      <c r="OC156" s="125"/>
      <c r="OD156" s="125"/>
      <c r="OE156" s="125"/>
      <c r="OF156" s="125"/>
      <c r="OG156" s="125"/>
      <c r="OH156" s="125"/>
      <c r="OI156" s="125"/>
      <c r="OJ156" s="125"/>
      <c r="OK156" s="125"/>
      <c r="OL156" s="125"/>
      <c r="OM156" s="125"/>
      <c r="ON156" s="125"/>
      <c r="OO156" s="125"/>
      <c r="OP156" s="125"/>
      <c r="OQ156" s="125"/>
      <c r="OR156" s="125"/>
      <c r="OS156" s="125"/>
      <c r="OT156" s="125"/>
      <c r="OU156" s="125"/>
      <c r="OV156" s="125"/>
      <c r="OW156" s="125"/>
      <c r="OX156" s="125"/>
      <c r="OY156" s="125"/>
      <c r="OZ156" s="125"/>
      <c r="PA156" s="125"/>
      <c r="PB156" s="125"/>
      <c r="PC156" s="125"/>
      <c r="PD156" s="125"/>
      <c r="PE156" s="125"/>
      <c r="PF156" s="125"/>
      <c r="PG156" s="125"/>
      <c r="PH156" s="125"/>
      <c r="PI156" s="125"/>
      <c r="PJ156" s="125"/>
      <c r="PK156" s="125"/>
      <c r="PL156" s="125"/>
      <c r="PM156" s="125"/>
      <c r="PN156" s="125"/>
      <c r="PO156" s="125"/>
      <c r="PP156" s="125"/>
      <c r="PQ156" s="125"/>
      <c r="PR156" s="125"/>
      <c r="PS156" s="125"/>
      <c r="PT156" s="125"/>
      <c r="PU156" s="125"/>
      <c r="PV156" s="125"/>
      <c r="PW156" s="125"/>
      <c r="PX156" s="125"/>
      <c r="PY156" s="125"/>
      <c r="PZ156" s="125"/>
      <c r="QA156" s="125"/>
      <c r="QB156" s="125"/>
      <c r="QC156" s="125"/>
      <c r="QD156" s="125"/>
      <c r="QE156" s="125"/>
      <c r="QF156" s="125"/>
      <c r="QG156" s="125"/>
      <c r="QH156" s="125"/>
      <c r="QI156" s="125"/>
      <c r="QJ156" s="125"/>
      <c r="QK156" s="125"/>
      <c r="QL156" s="125"/>
      <c r="QM156" s="125"/>
      <c r="QN156" s="125"/>
      <c r="QO156" s="125"/>
      <c r="QP156" s="125"/>
      <c r="QQ156" s="125"/>
      <c r="QR156" s="125"/>
      <c r="QS156" s="125"/>
      <c r="QT156" s="125"/>
      <c r="QU156" s="125"/>
      <c r="QV156" s="125"/>
      <c r="QW156" s="125"/>
      <c r="QX156" s="125"/>
      <c r="RE156" s="125"/>
      <c r="RF156" s="125"/>
      <c r="RG156" s="125"/>
      <c r="RH156" s="125"/>
      <c r="RI156" s="125"/>
      <c r="RJ156" s="125"/>
      <c r="RK156" s="125"/>
      <c r="RL156" s="125"/>
      <c r="RM156" s="125"/>
      <c r="RN156" s="125"/>
      <c r="RO156" s="125"/>
      <c r="RP156" s="125"/>
      <c r="RQ156" s="125"/>
      <c r="RR156" s="125"/>
      <c r="RS156" s="125"/>
      <c r="RT156" s="125"/>
      <c r="RU156" s="125"/>
      <c r="RV156" s="125"/>
      <c r="RW156" s="125"/>
      <c r="RX156" s="125"/>
      <c r="RY156" s="125"/>
      <c r="RZ156" s="125"/>
      <c r="SA156" s="125"/>
      <c r="SB156" s="125"/>
      <c r="SC156" s="125"/>
      <c r="SD156" s="125"/>
      <c r="SE156" s="125"/>
      <c r="SF156" s="125"/>
      <c r="SG156" s="125"/>
      <c r="SH156" s="125"/>
      <c r="SI156" s="125"/>
      <c r="SJ156" s="125"/>
      <c r="SK156" s="125"/>
      <c r="SL156" s="125"/>
      <c r="SM156" s="125"/>
      <c r="SN156" s="125"/>
      <c r="SO156" s="125"/>
      <c r="SP156" s="125"/>
      <c r="SQ156" s="125"/>
      <c r="SR156" s="125"/>
      <c r="SS156" s="125"/>
      <c r="ST156" s="125"/>
      <c r="SU156" s="125"/>
      <c r="SV156" s="125"/>
      <c r="SW156" s="125"/>
      <c r="SX156" s="125"/>
      <c r="SY156" s="125"/>
      <c r="SZ156" s="125"/>
      <c r="TA156" s="125"/>
      <c r="TB156" s="125"/>
      <c r="TC156" s="125"/>
      <c r="TD156" s="125"/>
      <c r="TE156" s="125"/>
      <c r="TF156" s="125"/>
      <c r="TG156" s="125"/>
      <c r="TH156" s="125"/>
      <c r="TI156" s="125"/>
      <c r="TJ156" s="125"/>
      <c r="TK156" s="125"/>
      <c r="TL156" s="125"/>
      <c r="TM156" s="125"/>
      <c r="TN156" s="125"/>
      <c r="TO156" s="125"/>
      <c r="TP156" s="125"/>
      <c r="TQ156" s="125"/>
      <c r="TR156" s="125"/>
      <c r="TS156" s="125"/>
      <c r="TT156" s="125"/>
      <c r="TU156" s="125"/>
      <c r="TV156" s="125"/>
      <c r="TW156" s="125"/>
      <c r="TX156" s="125"/>
      <c r="TY156" s="125"/>
      <c r="TZ156" s="125"/>
      <c r="UA156" s="125"/>
      <c r="UB156" s="125"/>
      <c r="UC156" s="125"/>
      <c r="UD156" s="125"/>
      <c r="UE156" s="125"/>
      <c r="UF156" s="125"/>
      <c r="UG156" s="125"/>
      <c r="UH156" s="125"/>
      <c r="UI156" s="125"/>
      <c r="UJ156" s="125"/>
      <c r="UK156" s="125"/>
      <c r="UL156" s="125"/>
      <c r="UM156" s="125"/>
      <c r="UN156" s="125"/>
      <c r="UO156" s="125"/>
      <c r="UP156" s="125"/>
      <c r="UQ156" s="125"/>
      <c r="UR156" s="125"/>
      <c r="US156" s="125"/>
      <c r="UT156" s="125"/>
      <c r="UU156" s="125"/>
      <c r="UV156" s="125"/>
      <c r="UW156" s="125"/>
      <c r="UX156" s="125"/>
      <c r="UY156" s="125"/>
      <c r="UZ156" s="125"/>
      <c r="VA156" s="125"/>
      <c r="VB156" s="125"/>
      <c r="VC156" s="125"/>
      <c r="VD156" s="125"/>
      <c r="VE156" s="125"/>
      <c r="VF156" s="125"/>
      <c r="VG156" s="125"/>
      <c r="VH156" s="125"/>
      <c r="VI156" s="125"/>
      <c r="VJ156" s="125"/>
      <c r="VK156" s="125"/>
      <c r="VL156" s="125"/>
      <c r="VM156" s="125"/>
      <c r="VN156" s="125"/>
      <c r="VO156" s="125"/>
      <c r="VP156" s="125"/>
      <c r="VQ156" s="125"/>
      <c r="VR156" s="125"/>
      <c r="VS156" s="125"/>
      <c r="VT156" s="125"/>
      <c r="VU156" s="125"/>
      <c r="VV156" s="125"/>
      <c r="VW156" s="125"/>
      <c r="VX156" s="125"/>
      <c r="VY156" s="125"/>
      <c r="VZ156" s="125"/>
      <c r="WA156" s="125"/>
      <c r="WB156" s="125"/>
      <c r="WC156" s="125"/>
      <c r="WD156" s="125"/>
      <c r="WE156" s="125"/>
      <c r="WF156" s="125"/>
      <c r="WG156" s="125"/>
      <c r="WH156" s="125"/>
      <c r="WI156" s="125"/>
      <c r="WJ156" s="125"/>
      <c r="WK156" s="125"/>
      <c r="WL156" s="125"/>
      <c r="WM156" s="125"/>
      <c r="WN156" s="125"/>
      <c r="WO156" s="125"/>
      <c r="WP156" s="125"/>
      <c r="WQ156" s="125"/>
      <c r="WR156" s="125"/>
      <c r="WS156" s="125"/>
      <c r="WT156" s="125"/>
      <c r="WU156" s="125"/>
      <c r="WV156" s="125"/>
      <c r="WW156" s="125"/>
      <c r="WX156" s="125"/>
      <c r="WY156" s="125"/>
      <c r="WZ156" s="125"/>
      <c r="XA156" s="125"/>
      <c r="XB156" s="125"/>
      <c r="XC156" s="125"/>
      <c r="XD156" s="125"/>
      <c r="XE156" s="125"/>
      <c r="XF156" s="125"/>
      <c r="XG156" s="125"/>
      <c r="XH156" s="125"/>
      <c r="XI156" s="125"/>
      <c r="XJ156" s="125"/>
      <c r="XK156" s="125"/>
      <c r="XL156" s="125"/>
      <c r="XM156" s="125"/>
      <c r="XN156" s="125"/>
      <c r="XO156" s="125"/>
      <c r="XP156" s="125"/>
      <c r="XQ156" s="125"/>
      <c r="XR156" s="125"/>
      <c r="XS156" s="125"/>
      <c r="XT156" s="125"/>
      <c r="XU156" s="125"/>
      <c r="XV156" s="125"/>
      <c r="XW156" s="125"/>
      <c r="XX156" s="125"/>
      <c r="XY156" s="125"/>
      <c r="XZ156" s="125"/>
      <c r="YA156" s="125"/>
      <c r="YB156" s="125"/>
      <c r="YC156" s="125"/>
      <c r="YD156" s="125"/>
      <c r="YE156" s="125"/>
      <c r="YF156" s="125"/>
      <c r="YG156" s="125"/>
      <c r="YH156" s="125"/>
      <c r="YI156" s="125"/>
      <c r="YJ156" s="125"/>
      <c r="YK156" s="125"/>
      <c r="YL156" s="125"/>
      <c r="YM156" s="125"/>
      <c r="YN156" s="125"/>
      <c r="YO156" s="125"/>
      <c r="YP156" s="125"/>
      <c r="YQ156" s="125"/>
      <c r="YR156" s="125"/>
      <c r="YS156" s="125"/>
      <c r="YT156" s="125"/>
      <c r="YU156" s="125"/>
      <c r="YV156" s="125"/>
      <c r="YW156" s="125"/>
      <c r="YX156" s="125"/>
      <c r="YY156" s="125"/>
      <c r="YZ156" s="125"/>
      <c r="ZA156" s="125"/>
      <c r="ZB156" s="125"/>
      <c r="ZC156" s="125"/>
      <c r="ZD156" s="125"/>
      <c r="ZE156" s="125"/>
      <c r="ZF156" s="125"/>
      <c r="ZG156" s="125"/>
      <c r="ZH156" s="125"/>
      <c r="ZI156" s="125"/>
      <c r="ZJ156" s="125"/>
      <c r="ZK156" s="125"/>
      <c r="ZL156" s="125"/>
      <c r="ZM156" s="125"/>
      <c r="ZN156" s="125"/>
      <c r="ZO156" s="125"/>
      <c r="ZP156" s="125"/>
      <c r="ZQ156" s="125"/>
      <c r="ZR156" s="125"/>
      <c r="ZS156" s="125"/>
      <c r="ZT156" s="125"/>
      <c r="ZU156" s="125"/>
      <c r="ZV156" s="125"/>
      <c r="ZW156" s="125"/>
      <c r="ZX156" s="125"/>
      <c r="ZY156" s="125"/>
      <c r="ZZ156" s="125"/>
      <c r="AAA156" s="125"/>
      <c r="AAB156" s="125"/>
      <c r="AAC156" s="125"/>
      <c r="AAD156" s="125"/>
      <c r="AAE156" s="125"/>
      <c r="AAF156" s="125"/>
      <c r="AAG156" s="125"/>
      <c r="AAH156" s="125"/>
      <c r="AAI156" s="125"/>
      <c r="AAJ156" s="125"/>
      <c r="AAK156" s="125"/>
      <c r="AAL156" s="125"/>
      <c r="AAM156" s="125"/>
      <c r="AAN156" s="125"/>
      <c r="AAO156" s="125"/>
      <c r="AAP156" s="125"/>
      <c r="AAQ156" s="125"/>
      <c r="AAR156" s="125"/>
      <c r="AAS156" s="125"/>
      <c r="AAT156" s="125"/>
      <c r="ABA156" s="125"/>
      <c r="ABB156" s="125"/>
      <c r="ABC156" s="125"/>
      <c r="ABD156" s="125"/>
      <c r="ABE156" s="125"/>
      <c r="ABF156" s="125"/>
      <c r="ABG156" s="125"/>
      <c r="ABH156" s="125"/>
      <c r="ABI156" s="125"/>
      <c r="ABJ156" s="125"/>
      <c r="ABK156" s="125"/>
      <c r="ABL156" s="125"/>
      <c r="ABM156" s="125"/>
      <c r="ABN156" s="125"/>
      <c r="ABO156" s="125"/>
      <c r="ABP156" s="125"/>
      <c r="ABQ156" s="125"/>
      <c r="ABR156" s="125"/>
      <c r="ABS156" s="125"/>
      <c r="ABT156" s="125"/>
      <c r="ABU156" s="125"/>
      <c r="ABV156" s="125"/>
      <c r="ABW156" s="125"/>
      <c r="ABX156" s="125"/>
      <c r="ABY156" s="125"/>
      <c r="ABZ156" s="125"/>
      <c r="ACA156" s="125"/>
      <c r="ACB156" s="125"/>
      <c r="ACC156" s="125"/>
      <c r="ACD156" s="125"/>
      <c r="ACE156" s="125"/>
      <c r="ACF156" s="125"/>
      <c r="ACG156" s="125"/>
      <c r="ACH156" s="125"/>
      <c r="ACI156" s="125"/>
      <c r="ACJ156" s="125"/>
      <c r="ACK156" s="125"/>
      <c r="ACL156" s="125"/>
      <c r="ACM156" s="125"/>
      <c r="ACN156" s="125"/>
      <c r="ACO156" s="125"/>
      <c r="ACP156" s="125"/>
      <c r="ACQ156" s="125"/>
      <c r="ACR156" s="125"/>
      <c r="ACS156" s="125"/>
      <c r="ACT156" s="125"/>
      <c r="ACU156" s="125"/>
      <c r="ACV156" s="125"/>
      <c r="ACW156" s="125"/>
      <c r="ACX156" s="125"/>
      <c r="ACY156" s="125"/>
      <c r="ACZ156" s="125"/>
      <c r="ADA156" s="125"/>
      <c r="ADB156" s="125"/>
      <c r="ADC156" s="125"/>
      <c r="ADD156" s="125"/>
      <c r="ADE156" s="125"/>
      <c r="ADF156" s="125"/>
      <c r="ADG156" s="125"/>
      <c r="ADH156" s="125"/>
      <c r="ADI156" s="125"/>
      <c r="ADJ156" s="125"/>
      <c r="ADK156" s="125"/>
      <c r="ADL156" s="125"/>
      <c r="ADM156" s="125"/>
      <c r="ADN156" s="125"/>
      <c r="ADO156" s="125"/>
      <c r="ADP156" s="125"/>
      <c r="ADQ156" s="125"/>
      <c r="ADR156" s="125"/>
      <c r="ADS156" s="125"/>
      <c r="ADT156" s="125"/>
      <c r="ADU156" s="125"/>
      <c r="ADV156" s="125"/>
      <c r="ADW156" s="125"/>
      <c r="ADX156" s="125"/>
      <c r="ADY156" s="125"/>
      <c r="ADZ156" s="125"/>
      <c r="AEA156" s="125"/>
      <c r="AEB156" s="125"/>
      <c r="AEC156" s="125"/>
      <c r="AED156" s="125"/>
      <c r="AEE156" s="125"/>
      <c r="AEF156" s="125"/>
      <c r="AEG156" s="125"/>
      <c r="AEH156" s="125"/>
      <c r="AEI156" s="125"/>
      <c r="AEJ156" s="125"/>
      <c r="AEK156" s="125"/>
      <c r="AEL156" s="125"/>
      <c r="AEM156" s="125"/>
      <c r="AEN156" s="125"/>
      <c r="AEO156" s="125"/>
      <c r="AEP156" s="125"/>
      <c r="AEQ156" s="125"/>
      <c r="AER156" s="125"/>
      <c r="AES156" s="125"/>
      <c r="AET156" s="125"/>
      <c r="AEU156" s="125"/>
      <c r="AEV156" s="125"/>
      <c r="AEW156" s="125"/>
      <c r="AEX156" s="125"/>
      <c r="AEY156" s="125"/>
      <c r="AEZ156" s="125"/>
      <c r="AFA156" s="125"/>
      <c r="AFB156" s="125"/>
      <c r="AFC156" s="125"/>
      <c r="AFD156" s="125"/>
      <c r="AFE156" s="125"/>
      <c r="AFF156" s="125"/>
      <c r="AFG156" s="125"/>
      <c r="AFH156" s="125"/>
      <c r="AFI156" s="125"/>
      <c r="AFJ156" s="125"/>
      <c r="AFK156" s="125"/>
      <c r="AFL156" s="125"/>
      <c r="AFM156" s="125"/>
      <c r="AFN156" s="125"/>
      <c r="AFO156" s="125"/>
      <c r="AFP156" s="125"/>
      <c r="AFQ156" s="125"/>
      <c r="AFR156" s="125"/>
      <c r="AFS156" s="125"/>
      <c r="AFT156" s="125"/>
      <c r="AFU156" s="125"/>
      <c r="AFV156" s="125"/>
      <c r="AFW156" s="125"/>
      <c r="AFX156" s="125"/>
      <c r="AFY156" s="125"/>
      <c r="AFZ156" s="125"/>
      <c r="AGA156" s="125"/>
      <c r="AGB156" s="125"/>
      <c r="AGC156" s="125"/>
      <c r="AGD156" s="125"/>
      <c r="AGE156" s="125"/>
      <c r="AGF156" s="125"/>
      <c r="AGG156" s="125"/>
      <c r="AGH156" s="125"/>
      <c r="AGI156" s="125"/>
      <c r="AGJ156" s="125"/>
      <c r="AGK156" s="125"/>
      <c r="AGL156" s="125"/>
      <c r="AGM156" s="125"/>
      <c r="AGN156" s="125"/>
      <c r="AGO156" s="125"/>
      <c r="AGP156" s="125"/>
      <c r="AGQ156" s="125"/>
      <c r="AGR156" s="125"/>
      <c r="AGS156" s="125"/>
      <c r="AGT156" s="125"/>
      <c r="AGU156" s="125"/>
      <c r="AGV156" s="125"/>
      <c r="AGW156" s="125"/>
      <c r="AGX156" s="125"/>
      <c r="AGY156" s="125"/>
      <c r="AGZ156" s="125"/>
      <c r="AHA156" s="125"/>
      <c r="AHB156" s="125"/>
      <c r="AHC156" s="125"/>
      <c r="AHD156" s="125"/>
      <c r="AHE156" s="125"/>
      <c r="AHF156" s="125"/>
      <c r="AHG156" s="125"/>
      <c r="AHH156" s="125"/>
      <c r="AHI156" s="125"/>
      <c r="AHJ156" s="125"/>
      <c r="AHK156" s="125"/>
      <c r="AHL156" s="125"/>
      <c r="AHM156" s="125"/>
      <c r="AHN156" s="125"/>
      <c r="AHO156" s="125"/>
      <c r="AHP156" s="125"/>
      <c r="AHQ156" s="125"/>
      <c r="AHR156" s="125"/>
      <c r="AHS156" s="125"/>
      <c r="AHT156" s="125"/>
      <c r="AHU156" s="125"/>
      <c r="AHV156" s="125"/>
      <c r="AHW156" s="125"/>
      <c r="AHX156" s="125"/>
      <c r="AHY156" s="125"/>
      <c r="AHZ156" s="125"/>
      <c r="AIA156" s="125"/>
      <c r="AIB156" s="125"/>
      <c r="AIC156" s="125"/>
      <c r="AID156" s="125"/>
      <c r="AIE156" s="125"/>
      <c r="AIF156" s="125"/>
      <c r="AIG156" s="125"/>
      <c r="AIH156" s="125"/>
      <c r="AII156" s="125"/>
      <c r="AIJ156" s="125"/>
      <c r="AIK156" s="125"/>
      <c r="AIL156" s="125"/>
      <c r="AIM156" s="125"/>
      <c r="AIN156" s="125"/>
      <c r="AIO156" s="125"/>
      <c r="AIP156" s="125"/>
      <c r="AIQ156" s="125"/>
      <c r="AIR156" s="125"/>
      <c r="AIS156" s="125"/>
      <c r="AIT156" s="125"/>
      <c r="AIU156" s="125"/>
      <c r="AIV156" s="125"/>
      <c r="AIW156" s="125"/>
      <c r="AIX156" s="125"/>
      <c r="AIY156" s="125"/>
      <c r="AIZ156" s="125"/>
      <c r="AJA156" s="125"/>
      <c r="AJB156" s="125"/>
      <c r="AJC156" s="125"/>
      <c r="AJD156" s="125"/>
      <c r="AJE156" s="125"/>
      <c r="AJF156" s="125"/>
      <c r="AJG156" s="125"/>
      <c r="AJH156" s="125"/>
      <c r="AJI156" s="125"/>
      <c r="AJJ156" s="125"/>
      <c r="AJK156" s="125"/>
      <c r="AJL156" s="125"/>
      <c r="AJM156" s="125"/>
      <c r="AJN156" s="125"/>
      <c r="AJO156" s="125"/>
      <c r="AJP156" s="125"/>
      <c r="AJQ156" s="125"/>
      <c r="AJR156" s="125"/>
      <c r="AJS156" s="125"/>
      <c r="AJT156" s="125"/>
      <c r="AJU156" s="125"/>
      <c r="AJV156" s="125"/>
      <c r="AJW156" s="125"/>
      <c r="AJX156" s="125"/>
      <c r="AJY156" s="125"/>
      <c r="AJZ156" s="125"/>
      <c r="AKA156" s="125"/>
      <c r="AKB156" s="125"/>
      <c r="AKC156" s="125"/>
      <c r="AKD156" s="125"/>
      <c r="AKE156" s="125"/>
      <c r="AKF156" s="125"/>
      <c r="AKG156" s="125"/>
      <c r="AKH156" s="125"/>
      <c r="AKI156" s="125"/>
      <c r="AKJ156" s="125"/>
      <c r="AKK156" s="125"/>
      <c r="AKL156" s="125"/>
      <c r="AKM156" s="125"/>
      <c r="AKN156" s="125"/>
      <c r="AKO156" s="125"/>
      <c r="AKP156" s="125"/>
      <c r="AKW156" s="125"/>
      <c r="AKX156" s="125"/>
      <c r="AKY156" s="125"/>
      <c r="AKZ156" s="125"/>
      <c r="ALA156" s="125"/>
      <c r="ALB156" s="125"/>
      <c r="ALC156" s="125"/>
      <c r="ALD156" s="125"/>
      <c r="ALE156" s="125"/>
      <c r="ALF156" s="125"/>
      <c r="ALG156" s="125"/>
      <c r="ALH156" s="125"/>
      <c r="ALI156" s="125"/>
      <c r="ALJ156" s="125"/>
      <c r="ALK156" s="125"/>
      <c r="ALL156" s="125"/>
      <c r="ALM156" s="125"/>
      <c r="ALN156" s="125"/>
      <c r="ALO156" s="125"/>
      <c r="ALP156" s="125"/>
      <c r="ALQ156" s="125"/>
      <c r="ALR156" s="125"/>
      <c r="ALS156" s="125"/>
      <c r="ALT156" s="125"/>
      <c r="ALU156" s="125"/>
      <c r="ALV156" s="125"/>
      <c r="ALW156" s="125"/>
      <c r="ALX156" s="125"/>
      <c r="ALY156" s="125"/>
      <c r="ALZ156" s="125"/>
      <c r="AMA156" s="125"/>
      <c r="AMB156" s="125"/>
      <c r="AMC156" s="125"/>
      <c r="AMD156" s="125"/>
      <c r="AME156" s="125"/>
      <c r="AMF156" s="125"/>
      <c r="AMG156" s="125"/>
      <c r="AMH156" s="125"/>
      <c r="AMI156" s="125"/>
      <c r="AMJ156" s="125"/>
      <c r="AMK156" s="125"/>
      <c r="AML156" s="125"/>
      <c r="AMM156" s="125"/>
      <c r="AMN156" s="125"/>
      <c r="AMO156" s="125"/>
      <c r="AMP156" s="125"/>
      <c r="AMQ156" s="125"/>
      <c r="AMR156" s="125"/>
      <c r="AMS156" s="125"/>
      <c r="AMT156" s="125"/>
      <c r="AMU156" s="125"/>
      <c r="AMV156" s="125"/>
      <c r="AMW156" s="125"/>
      <c r="AMX156" s="125"/>
      <c r="AMY156" s="125"/>
      <c r="AMZ156" s="125"/>
      <c r="ANA156" s="125"/>
      <c r="ANB156" s="125"/>
      <c r="ANC156" s="125"/>
      <c r="AND156" s="125"/>
      <c r="ANE156" s="125"/>
      <c r="ANF156" s="125"/>
      <c r="ANG156" s="125"/>
      <c r="ANH156" s="125"/>
      <c r="ANI156" s="125"/>
      <c r="ANJ156" s="125"/>
      <c r="ANK156" s="125"/>
      <c r="ANL156" s="125"/>
      <c r="ANM156" s="125"/>
      <c r="ANN156" s="125"/>
      <c r="ANO156" s="125"/>
      <c r="ANP156" s="125"/>
      <c r="ANQ156" s="125"/>
      <c r="ANR156" s="125"/>
      <c r="ANS156" s="125"/>
      <c r="ANT156" s="125"/>
      <c r="ANU156" s="125"/>
      <c r="ANV156" s="125"/>
      <c r="ANW156" s="125"/>
      <c r="ANX156" s="125"/>
      <c r="ANY156" s="125"/>
      <c r="ANZ156" s="125"/>
      <c r="AOA156" s="125"/>
      <c r="AOB156" s="125"/>
      <c r="AOC156" s="125"/>
      <c r="AOD156" s="125"/>
      <c r="AOE156" s="125"/>
      <c r="AOF156" s="125"/>
      <c r="AOG156" s="125"/>
      <c r="AOH156" s="125"/>
      <c r="AOI156" s="125"/>
      <c r="AOJ156" s="125"/>
      <c r="AOK156" s="125"/>
      <c r="AOL156" s="125"/>
      <c r="AOM156" s="125"/>
      <c r="AON156" s="125"/>
      <c r="AOO156" s="125"/>
      <c r="AOP156" s="125"/>
      <c r="AOQ156" s="125"/>
      <c r="AOR156" s="125"/>
      <c r="AOS156" s="125"/>
      <c r="AOT156" s="125"/>
      <c r="AOU156" s="125"/>
      <c r="AOV156" s="125"/>
      <c r="AOW156" s="125"/>
      <c r="AOX156" s="125"/>
      <c r="AOY156" s="125"/>
      <c r="AOZ156" s="125"/>
      <c r="APA156" s="125"/>
      <c r="APB156" s="125"/>
      <c r="APC156" s="125"/>
      <c r="APD156" s="125"/>
      <c r="APE156" s="125"/>
      <c r="APF156" s="125"/>
      <c r="APG156" s="125"/>
      <c r="APH156" s="125"/>
      <c r="API156" s="125"/>
      <c r="APJ156" s="125"/>
      <c r="APK156" s="125"/>
      <c r="APL156" s="125"/>
      <c r="APM156" s="125"/>
      <c r="APN156" s="125"/>
      <c r="APO156" s="125"/>
      <c r="APP156" s="125"/>
      <c r="APQ156" s="125"/>
      <c r="APR156" s="125"/>
      <c r="APS156" s="125"/>
      <c r="APT156" s="125"/>
      <c r="APU156" s="125"/>
      <c r="APV156" s="125"/>
      <c r="APW156" s="125"/>
      <c r="APX156" s="125"/>
      <c r="APY156" s="125"/>
      <c r="APZ156" s="125"/>
      <c r="AQA156" s="125"/>
      <c r="AQB156" s="125"/>
      <c r="AQC156" s="125"/>
      <c r="AQD156" s="125"/>
      <c r="AQE156" s="125"/>
      <c r="AQF156" s="125"/>
      <c r="AQG156" s="125"/>
      <c r="AQH156" s="125"/>
      <c r="AQI156" s="125"/>
      <c r="AQJ156" s="125"/>
      <c r="AQK156" s="125"/>
      <c r="AQL156" s="125"/>
      <c r="AQM156" s="125"/>
      <c r="AQN156" s="125"/>
      <c r="AQO156" s="125"/>
      <c r="AQP156" s="125"/>
      <c r="AQQ156" s="125"/>
      <c r="AQR156" s="125"/>
      <c r="AQS156" s="125"/>
      <c r="AQT156" s="125"/>
      <c r="AQU156" s="125"/>
      <c r="AQV156" s="125"/>
      <c r="AQW156" s="125"/>
      <c r="AQX156" s="125"/>
      <c r="AQY156" s="125"/>
      <c r="AQZ156" s="125"/>
      <c r="ARA156" s="125"/>
      <c r="ARB156" s="125"/>
      <c r="ARC156" s="125"/>
      <c r="ARD156" s="125"/>
      <c r="ARE156" s="125"/>
      <c r="ARF156" s="125"/>
      <c r="ARG156" s="125"/>
      <c r="ARH156" s="125"/>
      <c r="ARI156" s="125"/>
      <c r="ARJ156" s="125"/>
      <c r="ARK156" s="125"/>
      <c r="ARL156" s="125"/>
      <c r="ARM156" s="125"/>
      <c r="ARN156" s="125"/>
      <c r="ARO156" s="125"/>
      <c r="ARP156" s="125"/>
      <c r="ARQ156" s="125"/>
      <c r="ARR156" s="125"/>
      <c r="ARS156" s="125"/>
      <c r="ART156" s="125"/>
      <c r="ARU156" s="125"/>
      <c r="ARV156" s="125"/>
      <c r="ARW156" s="125"/>
      <c r="ARX156" s="125"/>
      <c r="ARY156" s="125"/>
      <c r="ARZ156" s="125"/>
      <c r="ASA156" s="125"/>
      <c r="ASB156" s="125"/>
      <c r="ASC156" s="125"/>
      <c r="ASD156" s="125"/>
      <c r="ASE156" s="125"/>
      <c r="ASF156" s="125"/>
      <c r="ASG156" s="125"/>
      <c r="ASH156" s="125"/>
      <c r="ASI156" s="125"/>
      <c r="ASJ156" s="125"/>
      <c r="ASK156" s="125"/>
      <c r="ASL156" s="125"/>
      <c r="ASM156" s="125"/>
      <c r="ASN156" s="125"/>
      <c r="ASO156" s="125"/>
      <c r="ASP156" s="125"/>
      <c r="ASQ156" s="125"/>
      <c r="ASR156" s="125"/>
      <c r="ASS156" s="125"/>
      <c r="AST156" s="125"/>
      <c r="ASU156" s="125"/>
      <c r="ASV156" s="125"/>
      <c r="ASW156" s="125"/>
      <c r="ASX156" s="125"/>
      <c r="ASY156" s="125"/>
      <c r="ASZ156" s="125"/>
      <c r="ATA156" s="125"/>
      <c r="ATB156" s="125"/>
      <c r="ATC156" s="125"/>
      <c r="ATD156" s="125"/>
      <c r="ATE156" s="125"/>
      <c r="ATF156" s="125"/>
      <c r="ATG156" s="125"/>
      <c r="ATH156" s="125"/>
      <c r="ATI156" s="125"/>
      <c r="ATJ156" s="125"/>
      <c r="ATK156" s="125"/>
      <c r="ATL156" s="125"/>
      <c r="ATM156" s="125"/>
      <c r="ATN156" s="125"/>
      <c r="ATO156" s="125"/>
      <c r="ATP156" s="125"/>
      <c r="ATQ156" s="125"/>
      <c r="ATR156" s="125"/>
      <c r="ATS156" s="125"/>
      <c r="ATT156" s="125"/>
      <c r="ATU156" s="125"/>
      <c r="ATV156" s="125"/>
      <c r="ATW156" s="125"/>
      <c r="ATX156" s="125"/>
      <c r="ATY156" s="125"/>
      <c r="ATZ156" s="125"/>
      <c r="AUA156" s="125"/>
      <c r="AUB156" s="125"/>
      <c r="AUC156" s="125"/>
      <c r="AUD156" s="125"/>
      <c r="AUE156" s="125"/>
      <c r="AUF156" s="125"/>
      <c r="AUG156" s="125"/>
      <c r="AUH156" s="125"/>
      <c r="AUI156" s="125"/>
      <c r="AUJ156" s="125"/>
      <c r="AUK156" s="125"/>
      <c r="AUL156" s="125"/>
      <c r="AUS156" s="125"/>
      <c r="AUT156" s="125"/>
      <c r="AUU156" s="125"/>
      <c r="AUV156" s="125"/>
      <c r="AUW156" s="125"/>
      <c r="AUX156" s="125"/>
      <c r="AUY156" s="125"/>
      <c r="AUZ156" s="125"/>
      <c r="AVA156" s="125"/>
      <c r="AVB156" s="125"/>
      <c r="AVC156" s="125"/>
      <c r="AVD156" s="125"/>
      <c r="AVE156" s="125"/>
      <c r="AVF156" s="125"/>
      <c r="AVG156" s="125"/>
      <c r="AVH156" s="125"/>
      <c r="AVI156" s="125"/>
      <c r="AVJ156" s="125"/>
      <c r="AVK156" s="125"/>
      <c r="AVL156" s="125"/>
      <c r="AVM156" s="125"/>
      <c r="AVN156" s="125"/>
      <c r="AVO156" s="125"/>
      <c r="AVP156" s="125"/>
      <c r="AVQ156" s="125"/>
      <c r="AVR156" s="125"/>
      <c r="AVS156" s="125"/>
      <c r="AVT156" s="125"/>
      <c r="AVU156" s="125"/>
      <c r="AVV156" s="125"/>
      <c r="AVW156" s="125"/>
      <c r="AVX156" s="125"/>
      <c r="AVY156" s="125"/>
      <c r="AVZ156" s="125"/>
      <c r="AWA156" s="125"/>
      <c r="AWB156" s="125"/>
      <c r="AWC156" s="125"/>
      <c r="AWD156" s="125"/>
      <c r="AWE156" s="125"/>
      <c r="AWF156" s="125"/>
      <c r="AWG156" s="125"/>
      <c r="AWH156" s="125"/>
      <c r="AWI156" s="125"/>
      <c r="AWJ156" s="125"/>
      <c r="AWK156" s="125"/>
      <c r="AWL156" s="125"/>
      <c r="AWM156" s="125"/>
      <c r="AWN156" s="125"/>
      <c r="AWO156" s="125"/>
      <c r="AWP156" s="125"/>
      <c r="AWQ156" s="125"/>
      <c r="AWR156" s="125"/>
      <c r="AWS156" s="125"/>
      <c r="AWT156" s="125"/>
      <c r="AWU156" s="125"/>
      <c r="AWV156" s="125"/>
      <c r="AWW156" s="125"/>
      <c r="AWX156" s="125"/>
      <c r="AWY156" s="125"/>
      <c r="AWZ156" s="125"/>
      <c r="AXA156" s="125"/>
      <c r="AXB156" s="125"/>
      <c r="AXC156" s="125"/>
      <c r="AXD156" s="125"/>
      <c r="AXE156" s="125"/>
      <c r="AXF156" s="125"/>
      <c r="AXG156" s="125"/>
      <c r="AXH156" s="125"/>
      <c r="AXI156" s="125"/>
      <c r="AXJ156" s="125"/>
      <c r="AXK156" s="125"/>
      <c r="AXL156" s="125"/>
      <c r="AXM156" s="125"/>
      <c r="AXN156" s="125"/>
      <c r="AXO156" s="125"/>
      <c r="AXP156" s="125"/>
      <c r="AXQ156" s="125"/>
      <c r="AXR156" s="125"/>
      <c r="AXS156" s="125"/>
      <c r="AXT156" s="125"/>
      <c r="AXU156" s="125"/>
      <c r="AXV156" s="125"/>
      <c r="AXW156" s="125"/>
      <c r="AXX156" s="125"/>
      <c r="AXY156" s="125"/>
      <c r="AXZ156" s="125"/>
      <c r="AYA156" s="125"/>
      <c r="AYB156" s="125"/>
      <c r="AYC156" s="125"/>
      <c r="AYD156" s="125"/>
      <c r="AYE156" s="125"/>
      <c r="AYF156" s="125"/>
      <c r="AYG156" s="125"/>
      <c r="AYH156" s="125"/>
      <c r="AYI156" s="125"/>
      <c r="AYJ156" s="125"/>
      <c r="AYK156" s="125"/>
      <c r="AYL156" s="125"/>
      <c r="AYM156" s="125"/>
      <c r="AYN156" s="125"/>
      <c r="AYO156" s="125"/>
      <c r="AYP156" s="125"/>
      <c r="AYQ156" s="125"/>
      <c r="AYR156" s="125"/>
      <c r="AYS156" s="125"/>
      <c r="AYT156" s="125"/>
      <c r="AYU156" s="125"/>
      <c r="AYV156" s="125"/>
      <c r="AYW156" s="125"/>
      <c r="AYX156" s="125"/>
      <c r="AYY156" s="125"/>
      <c r="AYZ156" s="125"/>
      <c r="AZA156" s="125"/>
      <c r="AZB156" s="125"/>
      <c r="AZC156" s="125"/>
      <c r="AZD156" s="125"/>
      <c r="AZE156" s="125"/>
      <c r="AZF156" s="125"/>
      <c r="AZG156" s="125"/>
      <c r="AZH156" s="125"/>
      <c r="AZI156" s="125"/>
      <c r="AZJ156" s="125"/>
      <c r="AZK156" s="125"/>
      <c r="AZL156" s="125"/>
      <c r="AZM156" s="125"/>
      <c r="AZN156" s="125"/>
      <c r="AZO156" s="125"/>
      <c r="AZP156" s="125"/>
      <c r="AZQ156" s="125"/>
      <c r="AZR156" s="125"/>
      <c r="AZS156" s="125"/>
      <c r="AZT156" s="125"/>
      <c r="AZU156" s="125"/>
      <c r="AZV156" s="125"/>
      <c r="AZW156" s="125"/>
      <c r="AZX156" s="125"/>
      <c r="AZY156" s="125"/>
      <c r="AZZ156" s="125"/>
      <c r="BAA156" s="125"/>
      <c r="BAB156" s="125"/>
      <c r="BAC156" s="125"/>
      <c r="BAD156" s="125"/>
      <c r="BAE156" s="125"/>
      <c r="BAF156" s="125"/>
      <c r="BAG156" s="125"/>
      <c r="BAH156" s="125"/>
      <c r="BAI156" s="125"/>
      <c r="BAJ156" s="125"/>
      <c r="BAK156" s="125"/>
      <c r="BAL156" s="125"/>
      <c r="BAM156" s="125"/>
      <c r="BAN156" s="125"/>
      <c r="BAO156" s="125"/>
      <c r="BAP156" s="125"/>
      <c r="BAQ156" s="125"/>
      <c r="BAR156" s="125"/>
      <c r="BAS156" s="125"/>
      <c r="BAT156" s="125"/>
      <c r="BAU156" s="125"/>
      <c r="BAV156" s="125"/>
      <c r="BAW156" s="125"/>
      <c r="BAX156" s="125"/>
      <c r="BAY156" s="125"/>
      <c r="BAZ156" s="125"/>
      <c r="BBA156" s="125"/>
      <c r="BBB156" s="125"/>
      <c r="BBC156" s="125"/>
      <c r="BBD156" s="125"/>
      <c r="BBE156" s="125"/>
      <c r="BBF156" s="125"/>
      <c r="BBG156" s="125"/>
      <c r="BBH156" s="125"/>
      <c r="BBI156" s="125"/>
      <c r="BBJ156" s="125"/>
      <c r="BBK156" s="125"/>
      <c r="BBL156" s="125"/>
      <c r="BBM156" s="125"/>
      <c r="BBN156" s="125"/>
      <c r="BBO156" s="125"/>
      <c r="BBP156" s="125"/>
      <c r="BBQ156" s="125"/>
      <c r="BBR156" s="125"/>
      <c r="BBS156" s="125"/>
      <c r="BBT156" s="125"/>
      <c r="BBU156" s="125"/>
      <c r="BBV156" s="125"/>
      <c r="BBW156" s="125"/>
      <c r="BBX156" s="125"/>
      <c r="BBY156" s="125"/>
      <c r="BBZ156" s="125"/>
      <c r="BCA156" s="125"/>
      <c r="BCB156" s="125"/>
      <c r="BCC156" s="125"/>
      <c r="BCD156" s="125"/>
      <c r="BCE156" s="125"/>
      <c r="BCF156" s="125"/>
      <c r="BCG156" s="125"/>
      <c r="BCH156" s="125"/>
      <c r="BCI156" s="125"/>
      <c r="BCJ156" s="125"/>
      <c r="BCK156" s="125"/>
      <c r="BCL156" s="125"/>
      <c r="BCM156" s="125"/>
      <c r="BCN156" s="125"/>
      <c r="BCO156" s="125"/>
      <c r="BCP156" s="125"/>
      <c r="BCQ156" s="125"/>
      <c r="BCR156" s="125"/>
      <c r="BCS156" s="125"/>
      <c r="BCT156" s="125"/>
      <c r="BCU156" s="125"/>
      <c r="BCV156" s="125"/>
      <c r="BCW156" s="125"/>
      <c r="BCX156" s="125"/>
      <c r="BCY156" s="125"/>
      <c r="BCZ156" s="125"/>
      <c r="BDA156" s="125"/>
      <c r="BDB156" s="125"/>
      <c r="BDC156" s="125"/>
      <c r="BDD156" s="125"/>
      <c r="BDE156" s="125"/>
      <c r="BDF156" s="125"/>
      <c r="BDG156" s="125"/>
      <c r="BDH156" s="125"/>
      <c r="BDI156" s="125"/>
      <c r="BDJ156" s="125"/>
      <c r="BDK156" s="125"/>
      <c r="BDL156" s="125"/>
      <c r="BDM156" s="125"/>
      <c r="BDN156" s="125"/>
      <c r="BDO156" s="125"/>
      <c r="BDP156" s="125"/>
      <c r="BDQ156" s="125"/>
      <c r="BDR156" s="125"/>
      <c r="BDS156" s="125"/>
      <c r="BDT156" s="125"/>
      <c r="BDU156" s="125"/>
      <c r="BDV156" s="125"/>
      <c r="BDW156" s="125"/>
      <c r="BDX156" s="125"/>
      <c r="BDY156" s="125"/>
      <c r="BDZ156" s="125"/>
      <c r="BEA156" s="125"/>
      <c r="BEB156" s="125"/>
      <c r="BEC156" s="125"/>
      <c r="BED156" s="125"/>
      <c r="BEE156" s="125"/>
      <c r="BEF156" s="125"/>
      <c r="BEG156" s="125"/>
      <c r="BEH156" s="125"/>
      <c r="BEO156" s="125"/>
      <c r="BEP156" s="125"/>
      <c r="BEQ156" s="125"/>
      <c r="BER156" s="125"/>
      <c r="BES156" s="125"/>
      <c r="BET156" s="125"/>
      <c r="BEU156" s="125"/>
      <c r="BEV156" s="125"/>
      <c r="BEW156" s="125"/>
      <c r="BEX156" s="125"/>
      <c r="BEY156" s="125"/>
      <c r="BEZ156" s="125"/>
      <c r="BFA156" s="125"/>
      <c r="BFB156" s="125"/>
      <c r="BFC156" s="125"/>
      <c r="BFD156" s="125"/>
      <c r="BFE156" s="125"/>
      <c r="BFF156" s="125"/>
      <c r="BFG156" s="125"/>
      <c r="BFH156" s="125"/>
      <c r="BFI156" s="125"/>
      <c r="BFJ156" s="125"/>
      <c r="BFK156" s="125"/>
      <c r="BFL156" s="125"/>
      <c r="BFM156" s="125"/>
      <c r="BFN156" s="125"/>
      <c r="BFO156" s="125"/>
      <c r="BFP156" s="125"/>
      <c r="BFQ156" s="125"/>
      <c r="BFR156" s="125"/>
      <c r="BFS156" s="125"/>
      <c r="BFT156" s="125"/>
      <c r="BFU156" s="125"/>
      <c r="BFV156" s="125"/>
      <c r="BFW156" s="125"/>
      <c r="BFX156" s="125"/>
      <c r="BFY156" s="125"/>
      <c r="BFZ156" s="125"/>
      <c r="BGA156" s="125"/>
      <c r="BGB156" s="125"/>
      <c r="BGC156" s="125"/>
      <c r="BGD156" s="125"/>
      <c r="BGE156" s="125"/>
      <c r="BGF156" s="125"/>
      <c r="BGG156" s="125"/>
      <c r="BGH156" s="125"/>
      <c r="BGI156" s="125"/>
      <c r="BGJ156" s="125"/>
      <c r="BGK156" s="125"/>
      <c r="BGL156" s="125"/>
      <c r="BGM156" s="125"/>
      <c r="BGN156" s="125"/>
      <c r="BGO156" s="125"/>
      <c r="BGP156" s="125"/>
      <c r="BGQ156" s="125"/>
      <c r="BGR156" s="125"/>
      <c r="BGS156" s="125"/>
      <c r="BGT156" s="125"/>
      <c r="BGU156" s="125"/>
      <c r="BGV156" s="125"/>
      <c r="BGW156" s="125"/>
      <c r="BGX156" s="125"/>
      <c r="BGY156" s="125"/>
      <c r="BGZ156" s="125"/>
      <c r="BHA156" s="125"/>
      <c r="BHB156" s="125"/>
      <c r="BHC156" s="125"/>
      <c r="BHD156" s="125"/>
      <c r="BHE156" s="125"/>
      <c r="BHF156" s="125"/>
      <c r="BHG156" s="125"/>
      <c r="BHH156" s="125"/>
      <c r="BHI156" s="125"/>
      <c r="BHJ156" s="125"/>
      <c r="BHK156" s="125"/>
      <c r="BHL156" s="125"/>
      <c r="BHM156" s="125"/>
      <c r="BHN156" s="125"/>
      <c r="BHO156" s="125"/>
      <c r="BHP156" s="125"/>
      <c r="BHQ156" s="125"/>
      <c r="BHR156" s="125"/>
      <c r="BHS156" s="125"/>
      <c r="BHT156" s="125"/>
      <c r="BHU156" s="125"/>
      <c r="BHV156" s="125"/>
      <c r="BHW156" s="125"/>
      <c r="BHX156" s="125"/>
      <c r="BHY156" s="125"/>
      <c r="BHZ156" s="125"/>
      <c r="BIA156" s="125"/>
      <c r="BIB156" s="125"/>
      <c r="BIC156" s="125"/>
      <c r="BID156" s="125"/>
      <c r="BIE156" s="125"/>
      <c r="BIF156" s="125"/>
      <c r="BIG156" s="125"/>
      <c r="BIH156" s="125"/>
      <c r="BII156" s="125"/>
      <c r="BIJ156" s="125"/>
      <c r="BIK156" s="125"/>
      <c r="BIL156" s="125"/>
      <c r="BIM156" s="125"/>
      <c r="BIN156" s="125"/>
      <c r="BIO156" s="125"/>
      <c r="BIP156" s="125"/>
      <c r="BIQ156" s="125"/>
      <c r="BIR156" s="125"/>
      <c r="BIS156" s="125"/>
      <c r="BIT156" s="125"/>
      <c r="BIU156" s="125"/>
      <c r="BIV156" s="125"/>
      <c r="BIW156" s="125"/>
      <c r="BIX156" s="125"/>
      <c r="BIY156" s="125"/>
      <c r="BIZ156" s="125"/>
      <c r="BJA156" s="125"/>
      <c r="BJB156" s="125"/>
      <c r="BJC156" s="125"/>
      <c r="BJD156" s="125"/>
      <c r="BJE156" s="125"/>
      <c r="BJF156" s="125"/>
      <c r="BJG156" s="125"/>
      <c r="BJH156" s="125"/>
      <c r="BJI156" s="125"/>
      <c r="BJJ156" s="125"/>
      <c r="BJK156" s="125"/>
      <c r="BJL156" s="125"/>
      <c r="BJM156" s="125"/>
      <c r="BJN156" s="125"/>
      <c r="BJO156" s="125"/>
      <c r="BJP156" s="125"/>
      <c r="BJQ156" s="125"/>
      <c r="BJR156" s="125"/>
      <c r="BJS156" s="125"/>
      <c r="BJT156" s="125"/>
      <c r="BJU156" s="125"/>
      <c r="BJV156" s="125"/>
      <c r="BJW156" s="125"/>
      <c r="BJX156" s="125"/>
      <c r="BJY156" s="125"/>
      <c r="BJZ156" s="125"/>
      <c r="BKA156" s="125"/>
      <c r="BKB156" s="125"/>
      <c r="BKC156" s="125"/>
      <c r="BKD156" s="125"/>
      <c r="BKE156" s="125"/>
      <c r="BKF156" s="125"/>
      <c r="BKG156" s="125"/>
      <c r="BKH156" s="125"/>
      <c r="BKI156" s="125"/>
      <c r="BKJ156" s="125"/>
      <c r="BKK156" s="125"/>
      <c r="BKL156" s="125"/>
      <c r="BKM156" s="125"/>
      <c r="BKN156" s="125"/>
      <c r="BKO156" s="125"/>
      <c r="BKP156" s="125"/>
      <c r="BKQ156" s="125"/>
      <c r="BKR156" s="125"/>
      <c r="BKS156" s="125"/>
      <c r="BKT156" s="125"/>
      <c r="BKU156" s="125"/>
      <c r="BKV156" s="125"/>
      <c r="BKW156" s="125"/>
      <c r="BKX156" s="125"/>
      <c r="BKY156" s="125"/>
      <c r="BKZ156" s="125"/>
      <c r="BLA156" s="125"/>
      <c r="BLB156" s="125"/>
      <c r="BLC156" s="125"/>
      <c r="BLD156" s="125"/>
      <c r="BLE156" s="125"/>
      <c r="BLF156" s="125"/>
      <c r="BLG156" s="125"/>
      <c r="BLH156" s="125"/>
      <c r="BLI156" s="125"/>
      <c r="BLJ156" s="125"/>
      <c r="BLK156" s="125"/>
      <c r="BLL156" s="125"/>
      <c r="BLM156" s="125"/>
      <c r="BLN156" s="125"/>
      <c r="BLO156" s="125"/>
      <c r="BLP156" s="125"/>
      <c r="BLQ156" s="125"/>
      <c r="BLR156" s="125"/>
      <c r="BLS156" s="125"/>
      <c r="BLT156" s="125"/>
      <c r="BLU156" s="125"/>
      <c r="BLV156" s="125"/>
      <c r="BLW156" s="125"/>
      <c r="BLX156" s="125"/>
      <c r="BLY156" s="125"/>
      <c r="BLZ156" s="125"/>
      <c r="BMA156" s="125"/>
      <c r="BMB156" s="125"/>
      <c r="BMC156" s="125"/>
      <c r="BMD156" s="125"/>
      <c r="BME156" s="125"/>
      <c r="BMF156" s="125"/>
      <c r="BMG156" s="125"/>
      <c r="BMH156" s="125"/>
      <c r="BMI156" s="125"/>
      <c r="BMJ156" s="125"/>
      <c r="BMK156" s="125"/>
      <c r="BML156" s="125"/>
      <c r="BMM156" s="125"/>
      <c r="BMN156" s="125"/>
      <c r="BMO156" s="125"/>
      <c r="BMP156" s="125"/>
      <c r="BMQ156" s="125"/>
      <c r="BMR156" s="125"/>
      <c r="BMS156" s="125"/>
      <c r="BMT156" s="125"/>
      <c r="BMU156" s="125"/>
      <c r="BMV156" s="125"/>
      <c r="BMW156" s="125"/>
      <c r="BMX156" s="125"/>
      <c r="BMY156" s="125"/>
      <c r="BMZ156" s="125"/>
      <c r="BNA156" s="125"/>
      <c r="BNB156" s="125"/>
      <c r="BNC156" s="125"/>
      <c r="BND156" s="125"/>
      <c r="BNE156" s="125"/>
      <c r="BNF156" s="125"/>
      <c r="BNG156" s="125"/>
      <c r="BNH156" s="125"/>
      <c r="BNI156" s="125"/>
      <c r="BNJ156" s="125"/>
      <c r="BNK156" s="125"/>
      <c r="BNL156" s="125"/>
      <c r="BNM156" s="125"/>
      <c r="BNN156" s="125"/>
      <c r="BNO156" s="125"/>
      <c r="BNP156" s="125"/>
      <c r="BNQ156" s="125"/>
      <c r="BNR156" s="125"/>
      <c r="BNS156" s="125"/>
      <c r="BNT156" s="125"/>
      <c r="BNU156" s="125"/>
      <c r="BNV156" s="125"/>
      <c r="BNW156" s="125"/>
      <c r="BNX156" s="125"/>
      <c r="BNY156" s="125"/>
      <c r="BNZ156" s="125"/>
      <c r="BOA156" s="125"/>
      <c r="BOB156" s="125"/>
      <c r="BOC156" s="125"/>
      <c r="BOD156" s="125"/>
      <c r="BOK156" s="125"/>
      <c r="BOL156" s="125"/>
      <c r="BOM156" s="125"/>
      <c r="BON156" s="125"/>
      <c r="BOO156" s="125"/>
      <c r="BOP156" s="125"/>
      <c r="BOQ156" s="125"/>
      <c r="BOR156" s="125"/>
      <c r="BOS156" s="125"/>
      <c r="BOT156" s="125"/>
      <c r="BOU156" s="125"/>
      <c r="BOV156" s="125"/>
      <c r="BOW156" s="125"/>
      <c r="BOX156" s="125"/>
      <c r="BOY156" s="125"/>
      <c r="BOZ156" s="125"/>
      <c r="BPA156" s="125"/>
      <c r="BPB156" s="125"/>
      <c r="BPC156" s="125"/>
      <c r="BPD156" s="125"/>
      <c r="BPE156" s="125"/>
      <c r="BPF156" s="125"/>
      <c r="BPG156" s="125"/>
      <c r="BPH156" s="125"/>
      <c r="BPI156" s="125"/>
      <c r="BPJ156" s="125"/>
      <c r="BPK156" s="125"/>
      <c r="BPL156" s="125"/>
      <c r="BPM156" s="125"/>
      <c r="BPN156" s="125"/>
      <c r="BPO156" s="125"/>
      <c r="BPP156" s="125"/>
      <c r="BPQ156" s="125"/>
      <c r="BPR156" s="125"/>
      <c r="BPS156" s="125"/>
      <c r="BPT156" s="125"/>
      <c r="BPU156" s="125"/>
      <c r="BPV156" s="125"/>
      <c r="BPW156" s="125"/>
      <c r="BPX156" s="125"/>
      <c r="BPY156" s="125"/>
      <c r="BPZ156" s="125"/>
      <c r="BQA156" s="125"/>
      <c r="BQB156" s="125"/>
      <c r="BQC156" s="125"/>
      <c r="BQD156" s="125"/>
      <c r="BQE156" s="125"/>
      <c r="BQF156" s="125"/>
      <c r="BQG156" s="125"/>
      <c r="BQH156" s="125"/>
      <c r="BQI156" s="125"/>
      <c r="BQJ156" s="125"/>
      <c r="BQK156" s="125"/>
      <c r="BQL156" s="125"/>
      <c r="BQM156" s="125"/>
      <c r="BQN156" s="125"/>
      <c r="BQO156" s="125"/>
      <c r="BQP156" s="125"/>
      <c r="BQQ156" s="125"/>
      <c r="BQR156" s="125"/>
      <c r="BQS156" s="125"/>
      <c r="BQT156" s="125"/>
      <c r="BQU156" s="125"/>
      <c r="BQV156" s="125"/>
      <c r="BQW156" s="125"/>
      <c r="BQX156" s="125"/>
      <c r="BQY156" s="125"/>
      <c r="BQZ156" s="125"/>
      <c r="BRA156" s="125"/>
      <c r="BRB156" s="125"/>
      <c r="BRC156" s="125"/>
      <c r="BRD156" s="125"/>
      <c r="BRE156" s="125"/>
      <c r="BRF156" s="125"/>
      <c r="BRG156" s="125"/>
      <c r="BRH156" s="125"/>
      <c r="BRI156" s="125"/>
      <c r="BRJ156" s="125"/>
      <c r="BRK156" s="125"/>
      <c r="BRL156" s="125"/>
      <c r="BRM156" s="125"/>
      <c r="BRN156" s="125"/>
      <c r="BRO156" s="125"/>
      <c r="BRP156" s="125"/>
      <c r="BRQ156" s="125"/>
      <c r="BRR156" s="125"/>
      <c r="BRS156" s="125"/>
      <c r="BRT156" s="125"/>
      <c r="BRU156" s="125"/>
      <c r="BRV156" s="125"/>
      <c r="BRW156" s="125"/>
      <c r="BRX156" s="125"/>
      <c r="BRY156" s="125"/>
      <c r="BRZ156" s="125"/>
      <c r="BSA156" s="125"/>
      <c r="BSB156" s="125"/>
      <c r="BSC156" s="125"/>
      <c r="BSD156" s="125"/>
      <c r="BSE156" s="125"/>
      <c r="BSF156" s="125"/>
      <c r="BSG156" s="125"/>
      <c r="BSH156" s="125"/>
      <c r="BSI156" s="125"/>
      <c r="BSJ156" s="125"/>
      <c r="BSK156" s="125"/>
      <c r="BSL156" s="125"/>
      <c r="BSM156" s="125"/>
      <c r="BSN156" s="125"/>
      <c r="BSO156" s="125"/>
      <c r="BSP156" s="125"/>
      <c r="BSQ156" s="125"/>
      <c r="BSR156" s="125"/>
      <c r="BSS156" s="125"/>
      <c r="BST156" s="125"/>
      <c r="BSU156" s="125"/>
      <c r="BSV156" s="125"/>
      <c r="BSW156" s="125"/>
      <c r="BSX156" s="125"/>
      <c r="BSY156" s="125"/>
      <c r="BSZ156" s="125"/>
      <c r="BTA156" s="125"/>
      <c r="BTB156" s="125"/>
      <c r="BTC156" s="125"/>
      <c r="BTD156" s="125"/>
      <c r="BTE156" s="125"/>
      <c r="BTF156" s="125"/>
      <c r="BTG156" s="125"/>
      <c r="BTH156" s="125"/>
      <c r="BTI156" s="125"/>
      <c r="BTJ156" s="125"/>
      <c r="BTK156" s="125"/>
      <c r="BTL156" s="125"/>
      <c r="BTM156" s="125"/>
      <c r="BTN156" s="125"/>
      <c r="BTO156" s="125"/>
      <c r="BTP156" s="125"/>
      <c r="BTQ156" s="125"/>
      <c r="BTR156" s="125"/>
      <c r="BTS156" s="125"/>
      <c r="BTT156" s="125"/>
      <c r="BTU156" s="125"/>
      <c r="BTV156" s="125"/>
      <c r="BTW156" s="125"/>
      <c r="BTX156" s="125"/>
      <c r="BTY156" s="125"/>
      <c r="BTZ156" s="125"/>
      <c r="BUA156" s="125"/>
      <c r="BUB156" s="125"/>
      <c r="BUC156" s="125"/>
      <c r="BUD156" s="125"/>
      <c r="BUE156" s="125"/>
      <c r="BUF156" s="125"/>
      <c r="BUG156" s="125"/>
      <c r="BUH156" s="125"/>
      <c r="BUI156" s="125"/>
      <c r="BUJ156" s="125"/>
      <c r="BUK156" s="125"/>
      <c r="BUL156" s="125"/>
      <c r="BUM156" s="125"/>
      <c r="BUN156" s="125"/>
      <c r="BUO156" s="125"/>
      <c r="BUP156" s="125"/>
      <c r="BUQ156" s="125"/>
      <c r="BUR156" s="125"/>
      <c r="BUS156" s="125"/>
      <c r="BUT156" s="125"/>
      <c r="BUU156" s="125"/>
      <c r="BUV156" s="125"/>
      <c r="BUW156" s="125"/>
      <c r="BUX156" s="125"/>
      <c r="BUY156" s="125"/>
      <c r="BUZ156" s="125"/>
      <c r="BVA156" s="125"/>
      <c r="BVB156" s="125"/>
      <c r="BVC156" s="125"/>
      <c r="BVD156" s="125"/>
      <c r="BVE156" s="125"/>
      <c r="BVF156" s="125"/>
      <c r="BVG156" s="125"/>
      <c r="BVH156" s="125"/>
      <c r="BVI156" s="125"/>
      <c r="BVJ156" s="125"/>
      <c r="BVK156" s="125"/>
      <c r="BVL156" s="125"/>
      <c r="BVM156" s="125"/>
      <c r="BVN156" s="125"/>
      <c r="BVO156" s="125"/>
      <c r="BVP156" s="125"/>
      <c r="BVQ156" s="125"/>
      <c r="BVR156" s="125"/>
      <c r="BVS156" s="125"/>
      <c r="BVT156" s="125"/>
      <c r="BVU156" s="125"/>
      <c r="BVV156" s="125"/>
      <c r="BVW156" s="125"/>
      <c r="BVX156" s="125"/>
      <c r="BVY156" s="125"/>
      <c r="BVZ156" s="125"/>
      <c r="BWA156" s="125"/>
      <c r="BWB156" s="125"/>
      <c r="BWC156" s="125"/>
      <c r="BWD156" s="125"/>
      <c r="BWE156" s="125"/>
      <c r="BWF156" s="125"/>
      <c r="BWG156" s="125"/>
      <c r="BWH156" s="125"/>
      <c r="BWI156" s="125"/>
      <c r="BWJ156" s="125"/>
      <c r="BWK156" s="125"/>
      <c r="BWL156" s="125"/>
      <c r="BWM156" s="125"/>
      <c r="BWN156" s="125"/>
      <c r="BWO156" s="125"/>
      <c r="BWP156" s="125"/>
      <c r="BWQ156" s="125"/>
      <c r="BWR156" s="125"/>
      <c r="BWS156" s="125"/>
      <c r="BWT156" s="125"/>
      <c r="BWU156" s="125"/>
      <c r="BWV156" s="125"/>
      <c r="BWW156" s="125"/>
      <c r="BWX156" s="125"/>
      <c r="BWY156" s="125"/>
      <c r="BWZ156" s="125"/>
      <c r="BXA156" s="125"/>
      <c r="BXB156" s="125"/>
      <c r="BXC156" s="125"/>
      <c r="BXD156" s="125"/>
      <c r="BXE156" s="125"/>
      <c r="BXF156" s="125"/>
      <c r="BXG156" s="125"/>
      <c r="BXH156" s="125"/>
      <c r="BXI156" s="125"/>
      <c r="BXJ156" s="125"/>
      <c r="BXK156" s="125"/>
      <c r="BXL156" s="125"/>
      <c r="BXM156" s="125"/>
      <c r="BXN156" s="125"/>
      <c r="BXO156" s="125"/>
      <c r="BXP156" s="125"/>
      <c r="BXQ156" s="125"/>
      <c r="BXR156" s="125"/>
      <c r="BXS156" s="125"/>
      <c r="BXT156" s="125"/>
      <c r="BXU156" s="125"/>
      <c r="BXV156" s="125"/>
      <c r="BXW156" s="125"/>
      <c r="BXX156" s="125"/>
      <c r="BXY156" s="125"/>
      <c r="BXZ156" s="125"/>
      <c r="BYG156" s="125"/>
      <c r="BYH156" s="125"/>
      <c r="BYI156" s="125"/>
      <c r="BYJ156" s="125"/>
      <c r="BYK156" s="125"/>
      <c r="BYL156" s="125"/>
      <c r="BYM156" s="125"/>
      <c r="BYN156" s="125"/>
      <c r="BYO156" s="125"/>
      <c r="BYP156" s="125"/>
      <c r="BYQ156" s="125"/>
      <c r="BYR156" s="125"/>
      <c r="BYS156" s="125"/>
      <c r="BYT156" s="125"/>
      <c r="BYU156" s="125"/>
      <c r="BYV156" s="125"/>
      <c r="BYW156" s="125"/>
      <c r="BYX156" s="125"/>
      <c r="BYY156" s="125"/>
      <c r="BYZ156" s="125"/>
      <c r="BZA156" s="125"/>
      <c r="BZB156" s="125"/>
      <c r="BZC156" s="125"/>
      <c r="BZD156" s="125"/>
      <c r="BZE156" s="125"/>
      <c r="BZF156" s="125"/>
      <c r="BZG156" s="125"/>
      <c r="BZH156" s="125"/>
      <c r="BZI156" s="125"/>
      <c r="BZJ156" s="125"/>
      <c r="BZK156" s="125"/>
      <c r="BZL156" s="125"/>
      <c r="BZM156" s="125"/>
      <c r="BZN156" s="125"/>
      <c r="BZO156" s="125"/>
      <c r="BZP156" s="125"/>
      <c r="BZQ156" s="125"/>
      <c r="BZR156" s="125"/>
      <c r="BZS156" s="125"/>
      <c r="BZT156" s="125"/>
      <c r="BZU156" s="125"/>
      <c r="BZV156" s="125"/>
      <c r="BZW156" s="125"/>
      <c r="BZX156" s="125"/>
      <c r="BZY156" s="125"/>
      <c r="BZZ156" s="125"/>
      <c r="CAA156" s="125"/>
      <c r="CAB156" s="125"/>
      <c r="CAC156" s="125"/>
      <c r="CAD156" s="125"/>
      <c r="CAE156" s="125"/>
      <c r="CAF156" s="125"/>
      <c r="CAG156" s="125"/>
      <c r="CAH156" s="125"/>
      <c r="CAI156" s="125"/>
      <c r="CAJ156" s="125"/>
      <c r="CAK156" s="125"/>
      <c r="CAL156" s="125"/>
      <c r="CAM156" s="125"/>
      <c r="CAN156" s="125"/>
      <c r="CAO156" s="125"/>
      <c r="CAP156" s="125"/>
      <c r="CAQ156" s="125"/>
      <c r="CAR156" s="125"/>
      <c r="CAS156" s="125"/>
      <c r="CAT156" s="125"/>
      <c r="CAU156" s="125"/>
      <c r="CAV156" s="125"/>
      <c r="CAW156" s="125"/>
      <c r="CAX156" s="125"/>
      <c r="CAY156" s="125"/>
      <c r="CAZ156" s="125"/>
      <c r="CBA156" s="125"/>
      <c r="CBB156" s="125"/>
      <c r="CBC156" s="125"/>
      <c r="CBD156" s="125"/>
      <c r="CBE156" s="125"/>
      <c r="CBF156" s="125"/>
      <c r="CBG156" s="125"/>
      <c r="CBH156" s="125"/>
      <c r="CBI156" s="125"/>
      <c r="CBJ156" s="125"/>
      <c r="CBK156" s="125"/>
      <c r="CBL156" s="125"/>
      <c r="CBM156" s="125"/>
      <c r="CBN156" s="125"/>
      <c r="CBO156" s="125"/>
      <c r="CBP156" s="125"/>
      <c r="CBQ156" s="125"/>
      <c r="CBR156" s="125"/>
      <c r="CBS156" s="125"/>
      <c r="CBT156" s="125"/>
      <c r="CBU156" s="125"/>
      <c r="CBV156" s="125"/>
      <c r="CBW156" s="125"/>
      <c r="CBX156" s="125"/>
      <c r="CBY156" s="125"/>
      <c r="CBZ156" s="125"/>
      <c r="CCA156" s="125"/>
      <c r="CCB156" s="125"/>
      <c r="CCC156" s="125"/>
      <c r="CCD156" s="125"/>
      <c r="CCE156" s="125"/>
      <c r="CCF156" s="125"/>
      <c r="CCG156" s="125"/>
      <c r="CCH156" s="125"/>
      <c r="CCI156" s="125"/>
      <c r="CCJ156" s="125"/>
      <c r="CCK156" s="125"/>
      <c r="CCL156" s="125"/>
      <c r="CCM156" s="125"/>
      <c r="CCN156" s="125"/>
      <c r="CCO156" s="125"/>
      <c r="CCP156" s="125"/>
      <c r="CCQ156" s="125"/>
      <c r="CCR156" s="125"/>
      <c r="CCS156" s="125"/>
      <c r="CCT156" s="125"/>
      <c r="CCU156" s="125"/>
      <c r="CCV156" s="125"/>
      <c r="CCW156" s="125"/>
      <c r="CCX156" s="125"/>
      <c r="CCY156" s="125"/>
      <c r="CCZ156" s="125"/>
      <c r="CDA156" s="125"/>
      <c r="CDB156" s="125"/>
      <c r="CDC156" s="125"/>
      <c r="CDD156" s="125"/>
      <c r="CDE156" s="125"/>
      <c r="CDF156" s="125"/>
      <c r="CDG156" s="125"/>
      <c r="CDH156" s="125"/>
      <c r="CDI156" s="125"/>
      <c r="CDJ156" s="125"/>
      <c r="CDK156" s="125"/>
      <c r="CDL156" s="125"/>
      <c r="CDM156" s="125"/>
      <c r="CDN156" s="125"/>
      <c r="CDO156" s="125"/>
      <c r="CDP156" s="125"/>
      <c r="CDQ156" s="125"/>
      <c r="CDR156" s="125"/>
      <c r="CDS156" s="125"/>
      <c r="CDT156" s="125"/>
      <c r="CDU156" s="125"/>
      <c r="CDV156" s="125"/>
      <c r="CDW156" s="125"/>
      <c r="CDX156" s="125"/>
      <c r="CDY156" s="125"/>
      <c r="CDZ156" s="125"/>
      <c r="CEA156" s="125"/>
      <c r="CEB156" s="125"/>
      <c r="CEC156" s="125"/>
      <c r="CED156" s="125"/>
      <c r="CEE156" s="125"/>
      <c r="CEF156" s="125"/>
      <c r="CEG156" s="125"/>
      <c r="CEH156" s="125"/>
      <c r="CEI156" s="125"/>
      <c r="CEJ156" s="125"/>
      <c r="CEK156" s="125"/>
      <c r="CEL156" s="125"/>
      <c r="CEM156" s="125"/>
      <c r="CEN156" s="125"/>
      <c r="CEO156" s="125"/>
      <c r="CEP156" s="125"/>
      <c r="CEQ156" s="125"/>
      <c r="CER156" s="125"/>
      <c r="CES156" s="125"/>
      <c r="CET156" s="125"/>
      <c r="CEU156" s="125"/>
      <c r="CEV156" s="125"/>
      <c r="CEW156" s="125"/>
      <c r="CEX156" s="125"/>
      <c r="CEY156" s="125"/>
      <c r="CEZ156" s="125"/>
      <c r="CFA156" s="125"/>
      <c r="CFB156" s="125"/>
      <c r="CFC156" s="125"/>
      <c r="CFD156" s="125"/>
      <c r="CFE156" s="125"/>
      <c r="CFF156" s="125"/>
      <c r="CFG156" s="125"/>
      <c r="CFH156" s="125"/>
      <c r="CFI156" s="125"/>
      <c r="CFJ156" s="125"/>
      <c r="CFK156" s="125"/>
      <c r="CFL156" s="125"/>
      <c r="CFM156" s="125"/>
      <c r="CFN156" s="125"/>
      <c r="CFO156" s="125"/>
      <c r="CFP156" s="125"/>
      <c r="CFQ156" s="125"/>
      <c r="CFR156" s="125"/>
      <c r="CFS156" s="125"/>
      <c r="CFT156" s="125"/>
      <c r="CFU156" s="125"/>
      <c r="CFV156" s="125"/>
      <c r="CFW156" s="125"/>
      <c r="CFX156" s="125"/>
      <c r="CFY156" s="125"/>
      <c r="CFZ156" s="125"/>
      <c r="CGA156" s="125"/>
      <c r="CGB156" s="125"/>
      <c r="CGC156" s="125"/>
      <c r="CGD156" s="125"/>
      <c r="CGE156" s="125"/>
      <c r="CGF156" s="125"/>
      <c r="CGG156" s="125"/>
      <c r="CGH156" s="125"/>
      <c r="CGI156" s="125"/>
      <c r="CGJ156" s="125"/>
      <c r="CGK156" s="125"/>
      <c r="CGL156" s="125"/>
      <c r="CGM156" s="125"/>
      <c r="CGN156" s="125"/>
      <c r="CGO156" s="125"/>
      <c r="CGP156" s="125"/>
      <c r="CGQ156" s="125"/>
      <c r="CGR156" s="125"/>
      <c r="CGS156" s="125"/>
      <c r="CGT156" s="125"/>
      <c r="CGU156" s="125"/>
      <c r="CGV156" s="125"/>
      <c r="CGW156" s="125"/>
      <c r="CGX156" s="125"/>
      <c r="CGY156" s="125"/>
      <c r="CGZ156" s="125"/>
      <c r="CHA156" s="125"/>
      <c r="CHB156" s="125"/>
      <c r="CHC156" s="125"/>
      <c r="CHD156" s="125"/>
      <c r="CHE156" s="125"/>
      <c r="CHF156" s="125"/>
      <c r="CHG156" s="125"/>
      <c r="CHH156" s="125"/>
      <c r="CHI156" s="125"/>
      <c r="CHJ156" s="125"/>
      <c r="CHK156" s="125"/>
      <c r="CHL156" s="125"/>
      <c r="CHM156" s="125"/>
      <c r="CHN156" s="125"/>
      <c r="CHO156" s="125"/>
      <c r="CHP156" s="125"/>
      <c r="CHQ156" s="125"/>
      <c r="CHR156" s="125"/>
      <c r="CHS156" s="125"/>
      <c r="CHT156" s="125"/>
      <c r="CHU156" s="125"/>
      <c r="CHV156" s="125"/>
      <c r="CIC156" s="125"/>
      <c r="CID156" s="125"/>
      <c r="CIE156" s="125"/>
      <c r="CIF156" s="125"/>
      <c r="CIG156" s="125"/>
      <c r="CIH156" s="125"/>
      <c r="CII156" s="125"/>
      <c r="CIJ156" s="125"/>
      <c r="CIK156" s="125"/>
      <c r="CIL156" s="125"/>
      <c r="CIM156" s="125"/>
      <c r="CIN156" s="125"/>
      <c r="CIO156" s="125"/>
      <c r="CIP156" s="125"/>
      <c r="CIQ156" s="125"/>
      <c r="CIR156" s="125"/>
      <c r="CIS156" s="125"/>
      <c r="CIT156" s="125"/>
      <c r="CIU156" s="125"/>
      <c r="CIV156" s="125"/>
      <c r="CIW156" s="125"/>
      <c r="CIX156" s="125"/>
      <c r="CIY156" s="125"/>
      <c r="CIZ156" s="125"/>
      <c r="CJA156" s="125"/>
      <c r="CJB156" s="125"/>
      <c r="CJC156" s="125"/>
      <c r="CJD156" s="125"/>
      <c r="CJE156" s="125"/>
      <c r="CJF156" s="125"/>
      <c r="CJG156" s="125"/>
      <c r="CJH156" s="125"/>
      <c r="CJI156" s="125"/>
      <c r="CJJ156" s="125"/>
      <c r="CJK156" s="125"/>
      <c r="CJL156" s="125"/>
      <c r="CJM156" s="125"/>
      <c r="CJN156" s="125"/>
      <c r="CJO156" s="125"/>
      <c r="CJP156" s="125"/>
      <c r="CJQ156" s="125"/>
      <c r="CJR156" s="125"/>
      <c r="CJS156" s="125"/>
      <c r="CJT156" s="125"/>
      <c r="CJU156" s="125"/>
      <c r="CJV156" s="125"/>
      <c r="CJW156" s="125"/>
      <c r="CJX156" s="125"/>
      <c r="CJY156" s="125"/>
      <c r="CJZ156" s="125"/>
      <c r="CKA156" s="125"/>
      <c r="CKB156" s="125"/>
      <c r="CKC156" s="125"/>
      <c r="CKD156" s="125"/>
      <c r="CKE156" s="125"/>
      <c r="CKF156" s="125"/>
      <c r="CKG156" s="125"/>
      <c r="CKH156" s="125"/>
      <c r="CKI156" s="125"/>
      <c r="CKJ156" s="125"/>
      <c r="CKK156" s="125"/>
      <c r="CKL156" s="125"/>
      <c r="CKM156" s="125"/>
      <c r="CKN156" s="125"/>
      <c r="CKO156" s="125"/>
      <c r="CKP156" s="125"/>
      <c r="CKQ156" s="125"/>
      <c r="CKR156" s="125"/>
      <c r="CKS156" s="125"/>
      <c r="CKT156" s="125"/>
      <c r="CKU156" s="125"/>
      <c r="CKV156" s="125"/>
      <c r="CKW156" s="125"/>
      <c r="CKX156" s="125"/>
      <c r="CKY156" s="125"/>
      <c r="CKZ156" s="125"/>
      <c r="CLA156" s="125"/>
      <c r="CLB156" s="125"/>
      <c r="CLC156" s="125"/>
      <c r="CLD156" s="125"/>
      <c r="CLE156" s="125"/>
      <c r="CLF156" s="125"/>
      <c r="CLG156" s="125"/>
      <c r="CLH156" s="125"/>
      <c r="CLI156" s="125"/>
      <c r="CLJ156" s="125"/>
      <c r="CLK156" s="125"/>
      <c r="CLL156" s="125"/>
      <c r="CLM156" s="125"/>
      <c r="CLN156" s="125"/>
      <c r="CLO156" s="125"/>
      <c r="CLP156" s="125"/>
      <c r="CLQ156" s="125"/>
      <c r="CLR156" s="125"/>
      <c r="CLS156" s="125"/>
      <c r="CLT156" s="125"/>
      <c r="CLU156" s="125"/>
      <c r="CLV156" s="125"/>
      <c r="CLW156" s="125"/>
      <c r="CLX156" s="125"/>
      <c r="CLY156" s="125"/>
      <c r="CLZ156" s="125"/>
      <c r="CMA156" s="125"/>
      <c r="CMB156" s="125"/>
      <c r="CMC156" s="125"/>
      <c r="CMD156" s="125"/>
      <c r="CME156" s="125"/>
      <c r="CMF156" s="125"/>
      <c r="CMG156" s="125"/>
      <c r="CMH156" s="125"/>
      <c r="CMI156" s="125"/>
      <c r="CMJ156" s="125"/>
      <c r="CMK156" s="125"/>
      <c r="CML156" s="125"/>
      <c r="CMM156" s="125"/>
      <c r="CMN156" s="125"/>
      <c r="CMO156" s="125"/>
      <c r="CMP156" s="125"/>
      <c r="CMQ156" s="125"/>
      <c r="CMR156" s="125"/>
      <c r="CMS156" s="125"/>
      <c r="CMT156" s="125"/>
      <c r="CMU156" s="125"/>
      <c r="CMV156" s="125"/>
      <c r="CMW156" s="125"/>
      <c r="CMX156" s="125"/>
      <c r="CMY156" s="125"/>
      <c r="CMZ156" s="125"/>
      <c r="CNA156" s="125"/>
      <c r="CNB156" s="125"/>
      <c r="CNC156" s="125"/>
      <c r="CND156" s="125"/>
      <c r="CNE156" s="125"/>
      <c r="CNF156" s="125"/>
      <c r="CNG156" s="125"/>
      <c r="CNH156" s="125"/>
      <c r="CNI156" s="125"/>
      <c r="CNJ156" s="125"/>
      <c r="CNK156" s="125"/>
      <c r="CNL156" s="125"/>
      <c r="CNM156" s="125"/>
      <c r="CNN156" s="125"/>
      <c r="CNO156" s="125"/>
      <c r="CNP156" s="125"/>
      <c r="CNQ156" s="125"/>
      <c r="CNR156" s="125"/>
      <c r="CNS156" s="125"/>
      <c r="CNT156" s="125"/>
      <c r="CNU156" s="125"/>
      <c r="CNV156" s="125"/>
      <c r="CNW156" s="125"/>
      <c r="CNX156" s="125"/>
      <c r="CNY156" s="125"/>
      <c r="CNZ156" s="125"/>
      <c r="COA156" s="125"/>
      <c r="COB156" s="125"/>
      <c r="COC156" s="125"/>
      <c r="COD156" s="125"/>
      <c r="COE156" s="125"/>
      <c r="COF156" s="125"/>
      <c r="COG156" s="125"/>
      <c r="COH156" s="125"/>
      <c r="COI156" s="125"/>
      <c r="COJ156" s="125"/>
      <c r="COK156" s="125"/>
      <c r="COL156" s="125"/>
      <c r="COM156" s="125"/>
      <c r="CON156" s="125"/>
      <c r="COO156" s="125"/>
      <c r="COP156" s="125"/>
      <c r="COQ156" s="125"/>
      <c r="COR156" s="125"/>
      <c r="COS156" s="125"/>
      <c r="COT156" s="125"/>
      <c r="COU156" s="125"/>
      <c r="COV156" s="125"/>
      <c r="COW156" s="125"/>
      <c r="COX156" s="125"/>
      <c r="COY156" s="125"/>
      <c r="COZ156" s="125"/>
      <c r="CPA156" s="125"/>
      <c r="CPB156" s="125"/>
      <c r="CPC156" s="125"/>
      <c r="CPD156" s="125"/>
      <c r="CPE156" s="125"/>
      <c r="CPF156" s="125"/>
      <c r="CPG156" s="125"/>
      <c r="CPH156" s="125"/>
      <c r="CPI156" s="125"/>
      <c r="CPJ156" s="125"/>
      <c r="CPK156" s="125"/>
      <c r="CPL156" s="125"/>
      <c r="CPM156" s="125"/>
      <c r="CPN156" s="125"/>
      <c r="CPO156" s="125"/>
      <c r="CPP156" s="125"/>
      <c r="CPQ156" s="125"/>
      <c r="CPR156" s="125"/>
      <c r="CPS156" s="125"/>
      <c r="CPT156" s="125"/>
      <c r="CPU156" s="125"/>
      <c r="CPV156" s="125"/>
      <c r="CPW156" s="125"/>
      <c r="CPX156" s="125"/>
      <c r="CPY156" s="125"/>
      <c r="CPZ156" s="125"/>
      <c r="CQA156" s="125"/>
      <c r="CQB156" s="125"/>
      <c r="CQC156" s="125"/>
      <c r="CQD156" s="125"/>
      <c r="CQE156" s="125"/>
      <c r="CQF156" s="125"/>
      <c r="CQG156" s="125"/>
      <c r="CQH156" s="125"/>
      <c r="CQI156" s="125"/>
      <c r="CQJ156" s="125"/>
      <c r="CQK156" s="125"/>
      <c r="CQL156" s="125"/>
      <c r="CQM156" s="125"/>
      <c r="CQN156" s="125"/>
      <c r="CQO156" s="125"/>
      <c r="CQP156" s="125"/>
      <c r="CQQ156" s="125"/>
      <c r="CQR156" s="125"/>
      <c r="CQS156" s="125"/>
      <c r="CQT156" s="125"/>
      <c r="CQU156" s="125"/>
      <c r="CQV156" s="125"/>
      <c r="CQW156" s="125"/>
      <c r="CQX156" s="125"/>
      <c r="CQY156" s="125"/>
      <c r="CQZ156" s="125"/>
      <c r="CRA156" s="125"/>
      <c r="CRB156" s="125"/>
      <c r="CRC156" s="125"/>
      <c r="CRD156" s="125"/>
      <c r="CRE156" s="125"/>
      <c r="CRF156" s="125"/>
      <c r="CRG156" s="125"/>
      <c r="CRH156" s="125"/>
      <c r="CRI156" s="125"/>
      <c r="CRJ156" s="125"/>
      <c r="CRK156" s="125"/>
      <c r="CRL156" s="125"/>
      <c r="CRM156" s="125"/>
      <c r="CRN156" s="125"/>
      <c r="CRO156" s="125"/>
      <c r="CRP156" s="125"/>
      <c r="CRQ156" s="125"/>
      <c r="CRR156" s="125"/>
      <c r="CRY156" s="125"/>
      <c r="CRZ156" s="125"/>
      <c r="CSA156" s="125"/>
      <c r="CSB156" s="125"/>
      <c r="CSC156" s="125"/>
      <c r="CSD156" s="125"/>
      <c r="CSE156" s="125"/>
      <c r="CSF156" s="125"/>
      <c r="CSG156" s="125"/>
      <c r="CSH156" s="125"/>
      <c r="CSI156" s="125"/>
      <c r="CSJ156" s="125"/>
      <c r="CSK156" s="125"/>
      <c r="CSL156" s="125"/>
      <c r="CSM156" s="125"/>
      <c r="CSN156" s="125"/>
      <c r="CSO156" s="125"/>
      <c r="CSP156" s="125"/>
      <c r="CSQ156" s="125"/>
      <c r="CSR156" s="125"/>
      <c r="CSS156" s="125"/>
      <c r="CST156" s="125"/>
      <c r="CSU156" s="125"/>
      <c r="CSV156" s="125"/>
      <c r="CSW156" s="125"/>
      <c r="CSX156" s="125"/>
      <c r="CSY156" s="125"/>
      <c r="CSZ156" s="125"/>
      <c r="CTA156" s="125"/>
      <c r="CTB156" s="125"/>
      <c r="CTC156" s="125"/>
      <c r="CTD156" s="125"/>
      <c r="CTE156" s="125"/>
      <c r="CTF156" s="125"/>
      <c r="CTG156" s="125"/>
      <c r="CTH156" s="125"/>
      <c r="CTI156" s="125"/>
      <c r="CTJ156" s="125"/>
      <c r="CTK156" s="125"/>
      <c r="CTL156" s="125"/>
      <c r="CTM156" s="125"/>
      <c r="CTN156" s="125"/>
      <c r="CTO156" s="125"/>
      <c r="CTP156" s="125"/>
      <c r="CTQ156" s="125"/>
      <c r="CTR156" s="125"/>
      <c r="CTS156" s="125"/>
      <c r="CTT156" s="125"/>
      <c r="CTU156" s="125"/>
      <c r="CTV156" s="125"/>
      <c r="CTW156" s="125"/>
      <c r="CTX156" s="125"/>
      <c r="CTY156" s="125"/>
      <c r="CTZ156" s="125"/>
      <c r="CUA156" s="125"/>
      <c r="CUB156" s="125"/>
      <c r="CUC156" s="125"/>
      <c r="CUD156" s="125"/>
      <c r="CUE156" s="125"/>
      <c r="CUF156" s="125"/>
      <c r="CUG156" s="125"/>
      <c r="CUH156" s="125"/>
      <c r="CUI156" s="125"/>
      <c r="CUJ156" s="125"/>
      <c r="CUK156" s="125"/>
      <c r="CUL156" s="125"/>
      <c r="CUM156" s="125"/>
      <c r="CUN156" s="125"/>
      <c r="CUO156" s="125"/>
      <c r="CUP156" s="125"/>
      <c r="CUQ156" s="125"/>
      <c r="CUR156" s="125"/>
      <c r="CUS156" s="125"/>
      <c r="CUT156" s="125"/>
      <c r="CUU156" s="125"/>
      <c r="CUV156" s="125"/>
      <c r="CUW156" s="125"/>
      <c r="CUX156" s="125"/>
      <c r="CUY156" s="125"/>
      <c r="CUZ156" s="125"/>
      <c r="CVA156" s="125"/>
      <c r="CVB156" s="125"/>
      <c r="CVC156" s="125"/>
      <c r="CVD156" s="125"/>
      <c r="CVE156" s="125"/>
      <c r="CVF156" s="125"/>
      <c r="CVG156" s="125"/>
      <c r="CVH156" s="125"/>
      <c r="CVI156" s="125"/>
      <c r="CVJ156" s="125"/>
      <c r="CVK156" s="125"/>
      <c r="CVL156" s="125"/>
      <c r="CVM156" s="125"/>
      <c r="CVN156" s="125"/>
      <c r="CVO156" s="125"/>
      <c r="CVP156" s="125"/>
      <c r="CVQ156" s="125"/>
      <c r="CVR156" s="125"/>
      <c r="CVS156" s="125"/>
      <c r="CVT156" s="125"/>
      <c r="CVU156" s="125"/>
      <c r="CVV156" s="125"/>
      <c r="CVW156" s="125"/>
      <c r="CVX156" s="125"/>
      <c r="CVY156" s="125"/>
      <c r="CVZ156" s="125"/>
      <c r="CWA156" s="125"/>
      <c r="CWB156" s="125"/>
      <c r="CWC156" s="125"/>
      <c r="CWD156" s="125"/>
      <c r="CWE156" s="125"/>
      <c r="CWF156" s="125"/>
      <c r="CWG156" s="125"/>
      <c r="CWH156" s="125"/>
      <c r="CWI156" s="125"/>
      <c r="CWJ156" s="125"/>
      <c r="CWK156" s="125"/>
      <c r="CWL156" s="125"/>
      <c r="CWM156" s="125"/>
      <c r="CWN156" s="125"/>
      <c r="CWO156" s="125"/>
      <c r="CWP156" s="125"/>
      <c r="CWQ156" s="125"/>
      <c r="CWR156" s="125"/>
      <c r="CWS156" s="125"/>
      <c r="CWT156" s="125"/>
      <c r="CWU156" s="125"/>
      <c r="CWV156" s="125"/>
      <c r="CWW156" s="125"/>
      <c r="CWX156" s="125"/>
      <c r="CWY156" s="125"/>
      <c r="CWZ156" s="125"/>
      <c r="CXA156" s="125"/>
      <c r="CXB156" s="125"/>
      <c r="CXC156" s="125"/>
      <c r="CXD156" s="125"/>
      <c r="CXE156" s="125"/>
      <c r="CXF156" s="125"/>
      <c r="CXG156" s="125"/>
      <c r="CXH156" s="125"/>
      <c r="CXI156" s="125"/>
      <c r="CXJ156" s="125"/>
      <c r="CXK156" s="125"/>
      <c r="CXL156" s="125"/>
      <c r="CXM156" s="125"/>
      <c r="CXN156" s="125"/>
      <c r="CXO156" s="125"/>
      <c r="CXP156" s="125"/>
      <c r="CXQ156" s="125"/>
      <c r="CXR156" s="125"/>
      <c r="CXS156" s="125"/>
      <c r="CXT156" s="125"/>
      <c r="CXU156" s="125"/>
      <c r="CXV156" s="125"/>
      <c r="CXW156" s="125"/>
      <c r="CXX156" s="125"/>
      <c r="CXY156" s="125"/>
      <c r="CXZ156" s="125"/>
      <c r="CYA156" s="125"/>
      <c r="CYB156" s="125"/>
      <c r="CYC156" s="125"/>
      <c r="CYD156" s="125"/>
      <c r="CYE156" s="125"/>
      <c r="CYF156" s="125"/>
      <c r="CYG156" s="125"/>
      <c r="CYH156" s="125"/>
      <c r="CYI156" s="125"/>
      <c r="CYJ156" s="125"/>
      <c r="CYK156" s="125"/>
      <c r="CYL156" s="125"/>
      <c r="CYM156" s="125"/>
      <c r="CYN156" s="125"/>
      <c r="CYO156" s="125"/>
      <c r="CYP156" s="125"/>
      <c r="CYQ156" s="125"/>
      <c r="CYR156" s="125"/>
      <c r="CYS156" s="125"/>
      <c r="CYT156" s="125"/>
      <c r="CYU156" s="125"/>
      <c r="CYV156" s="125"/>
      <c r="CYW156" s="125"/>
      <c r="CYX156" s="125"/>
      <c r="CYY156" s="125"/>
      <c r="CYZ156" s="125"/>
      <c r="CZA156" s="125"/>
      <c r="CZB156" s="125"/>
      <c r="CZC156" s="125"/>
      <c r="CZD156" s="125"/>
      <c r="CZE156" s="125"/>
      <c r="CZF156" s="125"/>
      <c r="CZG156" s="125"/>
      <c r="CZH156" s="125"/>
      <c r="CZI156" s="125"/>
      <c r="CZJ156" s="125"/>
      <c r="CZK156" s="125"/>
      <c r="CZL156" s="125"/>
      <c r="CZM156" s="125"/>
      <c r="CZN156" s="125"/>
      <c r="CZO156" s="125"/>
      <c r="CZP156" s="125"/>
      <c r="CZQ156" s="125"/>
      <c r="CZR156" s="125"/>
      <c r="CZS156" s="125"/>
      <c r="CZT156" s="125"/>
      <c r="CZU156" s="125"/>
      <c r="CZV156" s="125"/>
      <c r="CZW156" s="125"/>
      <c r="CZX156" s="125"/>
      <c r="CZY156" s="125"/>
      <c r="CZZ156" s="125"/>
      <c r="DAA156" s="125"/>
      <c r="DAB156" s="125"/>
      <c r="DAC156" s="125"/>
      <c r="DAD156" s="125"/>
      <c r="DAE156" s="125"/>
      <c r="DAF156" s="125"/>
      <c r="DAG156" s="125"/>
      <c r="DAH156" s="125"/>
      <c r="DAI156" s="125"/>
      <c r="DAJ156" s="125"/>
      <c r="DAK156" s="125"/>
      <c r="DAL156" s="125"/>
      <c r="DAM156" s="125"/>
      <c r="DAN156" s="125"/>
      <c r="DAO156" s="125"/>
      <c r="DAP156" s="125"/>
      <c r="DAQ156" s="125"/>
      <c r="DAR156" s="125"/>
      <c r="DAS156" s="125"/>
      <c r="DAT156" s="125"/>
      <c r="DAU156" s="125"/>
      <c r="DAV156" s="125"/>
      <c r="DAW156" s="125"/>
      <c r="DAX156" s="125"/>
      <c r="DAY156" s="125"/>
      <c r="DAZ156" s="125"/>
      <c r="DBA156" s="125"/>
      <c r="DBB156" s="125"/>
      <c r="DBC156" s="125"/>
      <c r="DBD156" s="125"/>
      <c r="DBE156" s="125"/>
      <c r="DBF156" s="125"/>
      <c r="DBG156" s="125"/>
      <c r="DBH156" s="125"/>
      <c r="DBI156" s="125"/>
      <c r="DBJ156" s="125"/>
      <c r="DBK156" s="125"/>
      <c r="DBL156" s="125"/>
      <c r="DBM156" s="125"/>
      <c r="DBN156" s="125"/>
      <c r="DBU156" s="125"/>
      <c r="DBV156" s="125"/>
      <c r="DBW156" s="125"/>
      <c r="DBX156" s="125"/>
      <c r="DBY156" s="125"/>
      <c r="DBZ156" s="125"/>
      <c r="DCA156" s="125"/>
      <c r="DCB156" s="125"/>
      <c r="DCC156" s="125"/>
      <c r="DCD156" s="125"/>
      <c r="DCE156" s="125"/>
      <c r="DCF156" s="125"/>
      <c r="DCG156" s="125"/>
      <c r="DCH156" s="125"/>
      <c r="DCI156" s="125"/>
      <c r="DCJ156" s="125"/>
      <c r="DCK156" s="125"/>
      <c r="DCL156" s="125"/>
      <c r="DCM156" s="125"/>
      <c r="DCN156" s="125"/>
      <c r="DCO156" s="125"/>
      <c r="DCP156" s="125"/>
      <c r="DCQ156" s="125"/>
      <c r="DCR156" s="125"/>
      <c r="DCS156" s="125"/>
      <c r="DCT156" s="125"/>
      <c r="DCU156" s="125"/>
      <c r="DCV156" s="125"/>
      <c r="DCW156" s="125"/>
      <c r="DCX156" s="125"/>
      <c r="DCY156" s="125"/>
      <c r="DCZ156" s="125"/>
      <c r="DDA156" s="125"/>
      <c r="DDB156" s="125"/>
      <c r="DDC156" s="125"/>
      <c r="DDD156" s="125"/>
      <c r="DDE156" s="125"/>
      <c r="DDF156" s="125"/>
      <c r="DDG156" s="125"/>
      <c r="DDH156" s="125"/>
      <c r="DDI156" s="125"/>
      <c r="DDJ156" s="125"/>
      <c r="DDK156" s="125"/>
      <c r="DDL156" s="125"/>
      <c r="DDM156" s="125"/>
      <c r="DDN156" s="125"/>
      <c r="DDO156" s="125"/>
      <c r="DDP156" s="125"/>
      <c r="DDQ156" s="125"/>
      <c r="DDR156" s="125"/>
      <c r="DDS156" s="125"/>
      <c r="DDT156" s="125"/>
      <c r="DDU156" s="125"/>
      <c r="DDV156" s="125"/>
      <c r="DDW156" s="125"/>
      <c r="DDX156" s="125"/>
      <c r="DDY156" s="125"/>
      <c r="DDZ156" s="125"/>
      <c r="DEA156" s="125"/>
      <c r="DEB156" s="125"/>
      <c r="DEC156" s="125"/>
      <c r="DED156" s="125"/>
      <c r="DEE156" s="125"/>
      <c r="DEF156" s="125"/>
      <c r="DEG156" s="125"/>
      <c r="DEH156" s="125"/>
      <c r="DEI156" s="125"/>
      <c r="DEJ156" s="125"/>
      <c r="DEK156" s="125"/>
      <c r="DEL156" s="125"/>
      <c r="DEM156" s="125"/>
      <c r="DEN156" s="125"/>
      <c r="DEO156" s="125"/>
      <c r="DEP156" s="125"/>
      <c r="DEQ156" s="125"/>
      <c r="DER156" s="125"/>
      <c r="DES156" s="125"/>
      <c r="DET156" s="125"/>
      <c r="DEU156" s="125"/>
      <c r="DEV156" s="125"/>
      <c r="DEW156" s="125"/>
      <c r="DEX156" s="125"/>
      <c r="DEY156" s="125"/>
      <c r="DEZ156" s="125"/>
      <c r="DFA156" s="125"/>
      <c r="DFB156" s="125"/>
      <c r="DFC156" s="125"/>
      <c r="DFD156" s="125"/>
      <c r="DFE156" s="125"/>
      <c r="DFF156" s="125"/>
      <c r="DFG156" s="125"/>
      <c r="DFH156" s="125"/>
      <c r="DFI156" s="125"/>
      <c r="DFJ156" s="125"/>
      <c r="DFK156" s="125"/>
      <c r="DFL156" s="125"/>
      <c r="DFM156" s="125"/>
      <c r="DFN156" s="125"/>
      <c r="DFO156" s="125"/>
      <c r="DFP156" s="125"/>
      <c r="DFQ156" s="125"/>
      <c r="DFR156" s="125"/>
      <c r="DFS156" s="125"/>
      <c r="DFT156" s="125"/>
      <c r="DFU156" s="125"/>
      <c r="DFV156" s="125"/>
      <c r="DFW156" s="125"/>
      <c r="DFX156" s="125"/>
      <c r="DFY156" s="125"/>
      <c r="DFZ156" s="125"/>
      <c r="DGA156" s="125"/>
      <c r="DGB156" s="125"/>
      <c r="DGC156" s="125"/>
      <c r="DGD156" s="125"/>
      <c r="DGE156" s="125"/>
      <c r="DGF156" s="125"/>
      <c r="DGG156" s="125"/>
      <c r="DGH156" s="125"/>
      <c r="DGI156" s="125"/>
      <c r="DGJ156" s="125"/>
      <c r="DGK156" s="125"/>
      <c r="DGL156" s="125"/>
      <c r="DGM156" s="125"/>
      <c r="DGN156" s="125"/>
      <c r="DGO156" s="125"/>
      <c r="DGP156" s="125"/>
      <c r="DGQ156" s="125"/>
      <c r="DGR156" s="125"/>
      <c r="DGS156" s="125"/>
      <c r="DGT156" s="125"/>
      <c r="DGU156" s="125"/>
      <c r="DGV156" s="125"/>
      <c r="DGW156" s="125"/>
      <c r="DGX156" s="125"/>
      <c r="DGY156" s="125"/>
      <c r="DGZ156" s="125"/>
      <c r="DHA156" s="125"/>
      <c r="DHB156" s="125"/>
      <c r="DHC156" s="125"/>
      <c r="DHD156" s="125"/>
      <c r="DHE156" s="125"/>
      <c r="DHF156" s="125"/>
      <c r="DHG156" s="125"/>
      <c r="DHH156" s="125"/>
      <c r="DHI156" s="125"/>
      <c r="DHJ156" s="125"/>
      <c r="DHK156" s="125"/>
      <c r="DHL156" s="125"/>
      <c r="DHM156" s="125"/>
      <c r="DHN156" s="125"/>
      <c r="DHO156" s="125"/>
      <c r="DHP156" s="125"/>
      <c r="DHQ156" s="125"/>
      <c r="DHR156" s="125"/>
      <c r="DHS156" s="125"/>
      <c r="DHT156" s="125"/>
      <c r="DHU156" s="125"/>
      <c r="DHV156" s="125"/>
      <c r="DHW156" s="125"/>
      <c r="DHX156" s="125"/>
      <c r="DHY156" s="125"/>
      <c r="DHZ156" s="125"/>
      <c r="DIA156" s="125"/>
      <c r="DIB156" s="125"/>
      <c r="DIC156" s="125"/>
      <c r="DID156" s="125"/>
      <c r="DIE156" s="125"/>
      <c r="DIF156" s="125"/>
      <c r="DIG156" s="125"/>
      <c r="DIH156" s="125"/>
      <c r="DII156" s="125"/>
      <c r="DIJ156" s="125"/>
      <c r="DIK156" s="125"/>
      <c r="DIL156" s="125"/>
      <c r="DIM156" s="125"/>
      <c r="DIN156" s="125"/>
      <c r="DIO156" s="125"/>
      <c r="DIP156" s="125"/>
      <c r="DIQ156" s="125"/>
      <c r="DIR156" s="125"/>
      <c r="DIS156" s="125"/>
      <c r="DIT156" s="125"/>
      <c r="DIU156" s="125"/>
      <c r="DIV156" s="125"/>
      <c r="DIW156" s="125"/>
      <c r="DIX156" s="125"/>
      <c r="DIY156" s="125"/>
      <c r="DIZ156" s="125"/>
      <c r="DJA156" s="125"/>
      <c r="DJB156" s="125"/>
      <c r="DJC156" s="125"/>
      <c r="DJD156" s="125"/>
      <c r="DJE156" s="125"/>
      <c r="DJF156" s="125"/>
      <c r="DJG156" s="125"/>
      <c r="DJH156" s="125"/>
      <c r="DJI156" s="125"/>
      <c r="DJJ156" s="125"/>
      <c r="DJK156" s="125"/>
      <c r="DJL156" s="125"/>
      <c r="DJM156" s="125"/>
      <c r="DJN156" s="125"/>
      <c r="DJO156" s="125"/>
      <c r="DJP156" s="125"/>
      <c r="DJQ156" s="125"/>
      <c r="DJR156" s="125"/>
      <c r="DJS156" s="125"/>
      <c r="DJT156" s="125"/>
      <c r="DJU156" s="125"/>
      <c r="DJV156" s="125"/>
      <c r="DJW156" s="125"/>
      <c r="DJX156" s="125"/>
      <c r="DJY156" s="125"/>
      <c r="DJZ156" s="125"/>
      <c r="DKA156" s="125"/>
      <c r="DKB156" s="125"/>
      <c r="DKC156" s="125"/>
      <c r="DKD156" s="125"/>
      <c r="DKE156" s="125"/>
      <c r="DKF156" s="125"/>
      <c r="DKG156" s="125"/>
      <c r="DKH156" s="125"/>
      <c r="DKI156" s="125"/>
      <c r="DKJ156" s="125"/>
      <c r="DKK156" s="125"/>
      <c r="DKL156" s="125"/>
      <c r="DKM156" s="125"/>
      <c r="DKN156" s="125"/>
      <c r="DKO156" s="125"/>
      <c r="DKP156" s="125"/>
      <c r="DKQ156" s="125"/>
      <c r="DKR156" s="125"/>
      <c r="DKS156" s="125"/>
      <c r="DKT156" s="125"/>
      <c r="DKU156" s="125"/>
      <c r="DKV156" s="125"/>
      <c r="DKW156" s="125"/>
      <c r="DKX156" s="125"/>
      <c r="DKY156" s="125"/>
      <c r="DKZ156" s="125"/>
      <c r="DLA156" s="125"/>
      <c r="DLB156" s="125"/>
      <c r="DLC156" s="125"/>
      <c r="DLD156" s="125"/>
      <c r="DLE156" s="125"/>
      <c r="DLF156" s="125"/>
      <c r="DLG156" s="125"/>
      <c r="DLH156" s="125"/>
      <c r="DLI156" s="125"/>
      <c r="DLJ156" s="125"/>
      <c r="DLQ156" s="125"/>
      <c r="DLR156" s="125"/>
      <c r="DLS156" s="125"/>
      <c r="DLT156" s="125"/>
      <c r="DLU156" s="125"/>
      <c r="DLV156" s="125"/>
      <c r="DLW156" s="125"/>
      <c r="DLX156" s="125"/>
      <c r="DLY156" s="125"/>
      <c r="DLZ156" s="125"/>
      <c r="DMA156" s="125"/>
      <c r="DMB156" s="125"/>
      <c r="DMC156" s="125"/>
      <c r="DMD156" s="125"/>
      <c r="DME156" s="125"/>
      <c r="DMF156" s="125"/>
      <c r="DMG156" s="125"/>
      <c r="DMH156" s="125"/>
      <c r="DMI156" s="125"/>
      <c r="DMJ156" s="125"/>
      <c r="DMK156" s="125"/>
      <c r="DML156" s="125"/>
      <c r="DMM156" s="125"/>
      <c r="DMN156" s="125"/>
      <c r="DMO156" s="125"/>
      <c r="DMP156" s="125"/>
      <c r="DMQ156" s="125"/>
      <c r="DMR156" s="125"/>
      <c r="DMS156" s="125"/>
      <c r="DMT156" s="125"/>
      <c r="DMU156" s="125"/>
      <c r="DMV156" s="125"/>
      <c r="DMW156" s="125"/>
      <c r="DMX156" s="125"/>
      <c r="DMY156" s="125"/>
      <c r="DMZ156" s="125"/>
      <c r="DNA156" s="125"/>
      <c r="DNB156" s="125"/>
      <c r="DNC156" s="125"/>
      <c r="DND156" s="125"/>
      <c r="DNE156" s="125"/>
      <c r="DNF156" s="125"/>
      <c r="DNG156" s="125"/>
      <c r="DNH156" s="125"/>
      <c r="DNI156" s="125"/>
      <c r="DNJ156" s="125"/>
      <c r="DNK156" s="125"/>
      <c r="DNL156" s="125"/>
      <c r="DNM156" s="125"/>
      <c r="DNN156" s="125"/>
      <c r="DNO156" s="125"/>
      <c r="DNP156" s="125"/>
      <c r="DNQ156" s="125"/>
      <c r="DNR156" s="125"/>
      <c r="DNS156" s="125"/>
      <c r="DNT156" s="125"/>
      <c r="DNU156" s="125"/>
      <c r="DNV156" s="125"/>
      <c r="DNW156" s="125"/>
      <c r="DNX156" s="125"/>
      <c r="DNY156" s="125"/>
      <c r="DNZ156" s="125"/>
      <c r="DOA156" s="125"/>
      <c r="DOB156" s="125"/>
      <c r="DOC156" s="125"/>
      <c r="DOD156" s="125"/>
      <c r="DOE156" s="125"/>
      <c r="DOF156" s="125"/>
      <c r="DOG156" s="125"/>
      <c r="DOH156" s="125"/>
      <c r="DOI156" s="125"/>
      <c r="DOJ156" s="125"/>
      <c r="DOK156" s="125"/>
      <c r="DOL156" s="125"/>
      <c r="DOM156" s="125"/>
      <c r="DON156" s="125"/>
      <c r="DOO156" s="125"/>
      <c r="DOP156" s="125"/>
      <c r="DOQ156" s="125"/>
      <c r="DOR156" s="125"/>
      <c r="DOS156" s="125"/>
      <c r="DOT156" s="125"/>
      <c r="DOU156" s="125"/>
      <c r="DOV156" s="125"/>
      <c r="DOW156" s="125"/>
      <c r="DOX156" s="125"/>
      <c r="DOY156" s="125"/>
      <c r="DOZ156" s="125"/>
      <c r="DPA156" s="125"/>
      <c r="DPB156" s="125"/>
      <c r="DPC156" s="125"/>
      <c r="DPD156" s="125"/>
      <c r="DPE156" s="125"/>
      <c r="DPF156" s="125"/>
      <c r="DPG156" s="125"/>
      <c r="DPH156" s="125"/>
      <c r="DPI156" s="125"/>
      <c r="DPJ156" s="125"/>
      <c r="DPK156" s="125"/>
      <c r="DPL156" s="125"/>
      <c r="DPM156" s="125"/>
      <c r="DPN156" s="125"/>
      <c r="DPO156" s="125"/>
      <c r="DPP156" s="125"/>
      <c r="DPQ156" s="125"/>
      <c r="DPR156" s="125"/>
      <c r="DPS156" s="125"/>
      <c r="DPT156" s="125"/>
      <c r="DPU156" s="125"/>
      <c r="DPV156" s="125"/>
      <c r="DPW156" s="125"/>
      <c r="DPX156" s="125"/>
      <c r="DPY156" s="125"/>
      <c r="DPZ156" s="125"/>
      <c r="DQA156" s="125"/>
      <c r="DQB156" s="125"/>
      <c r="DQC156" s="125"/>
      <c r="DQD156" s="125"/>
      <c r="DQE156" s="125"/>
      <c r="DQF156" s="125"/>
      <c r="DQG156" s="125"/>
      <c r="DQH156" s="125"/>
      <c r="DQI156" s="125"/>
      <c r="DQJ156" s="125"/>
      <c r="DQK156" s="125"/>
      <c r="DQL156" s="125"/>
      <c r="DQM156" s="125"/>
      <c r="DQN156" s="125"/>
      <c r="DQO156" s="125"/>
      <c r="DQP156" s="125"/>
      <c r="DQQ156" s="125"/>
      <c r="DQR156" s="125"/>
      <c r="DQS156" s="125"/>
      <c r="DQT156" s="125"/>
      <c r="DQU156" s="125"/>
      <c r="DQV156" s="125"/>
      <c r="DQW156" s="125"/>
      <c r="DQX156" s="125"/>
      <c r="DQY156" s="125"/>
      <c r="DQZ156" s="125"/>
      <c r="DRA156" s="125"/>
      <c r="DRB156" s="125"/>
      <c r="DRC156" s="125"/>
      <c r="DRD156" s="125"/>
      <c r="DRE156" s="125"/>
      <c r="DRF156" s="125"/>
      <c r="DRG156" s="125"/>
      <c r="DRH156" s="125"/>
      <c r="DRI156" s="125"/>
      <c r="DRJ156" s="125"/>
      <c r="DRK156" s="125"/>
      <c r="DRL156" s="125"/>
      <c r="DRM156" s="125"/>
      <c r="DRN156" s="125"/>
      <c r="DRO156" s="125"/>
      <c r="DRP156" s="125"/>
      <c r="DRQ156" s="125"/>
      <c r="DRR156" s="125"/>
      <c r="DRS156" s="125"/>
      <c r="DRT156" s="125"/>
      <c r="DRU156" s="125"/>
      <c r="DRV156" s="125"/>
      <c r="DRW156" s="125"/>
      <c r="DRX156" s="125"/>
      <c r="DRY156" s="125"/>
      <c r="DRZ156" s="125"/>
      <c r="DSA156" s="125"/>
      <c r="DSB156" s="125"/>
      <c r="DSC156" s="125"/>
      <c r="DSD156" s="125"/>
      <c r="DSE156" s="125"/>
      <c r="DSF156" s="125"/>
      <c r="DSG156" s="125"/>
      <c r="DSH156" s="125"/>
      <c r="DSI156" s="125"/>
      <c r="DSJ156" s="125"/>
      <c r="DSK156" s="125"/>
      <c r="DSL156" s="125"/>
      <c r="DSM156" s="125"/>
      <c r="DSN156" s="125"/>
      <c r="DSO156" s="125"/>
      <c r="DSP156" s="125"/>
      <c r="DSQ156" s="125"/>
      <c r="DSR156" s="125"/>
      <c r="DSS156" s="125"/>
      <c r="DST156" s="125"/>
      <c r="DSU156" s="125"/>
      <c r="DSV156" s="125"/>
      <c r="DSW156" s="125"/>
      <c r="DSX156" s="125"/>
      <c r="DSY156" s="125"/>
      <c r="DSZ156" s="125"/>
      <c r="DTA156" s="125"/>
      <c r="DTB156" s="125"/>
      <c r="DTC156" s="125"/>
      <c r="DTD156" s="125"/>
      <c r="DTE156" s="125"/>
      <c r="DTF156" s="125"/>
      <c r="DTG156" s="125"/>
      <c r="DTH156" s="125"/>
      <c r="DTI156" s="125"/>
      <c r="DTJ156" s="125"/>
      <c r="DTK156" s="125"/>
      <c r="DTL156" s="125"/>
      <c r="DTM156" s="125"/>
      <c r="DTN156" s="125"/>
      <c r="DTO156" s="125"/>
      <c r="DTP156" s="125"/>
      <c r="DTQ156" s="125"/>
      <c r="DTR156" s="125"/>
      <c r="DTS156" s="125"/>
      <c r="DTT156" s="125"/>
      <c r="DTU156" s="125"/>
      <c r="DTV156" s="125"/>
      <c r="DTW156" s="125"/>
      <c r="DTX156" s="125"/>
      <c r="DTY156" s="125"/>
      <c r="DTZ156" s="125"/>
      <c r="DUA156" s="125"/>
      <c r="DUB156" s="125"/>
      <c r="DUC156" s="125"/>
      <c r="DUD156" s="125"/>
      <c r="DUE156" s="125"/>
      <c r="DUF156" s="125"/>
      <c r="DUG156" s="125"/>
      <c r="DUH156" s="125"/>
      <c r="DUI156" s="125"/>
      <c r="DUJ156" s="125"/>
      <c r="DUK156" s="125"/>
      <c r="DUL156" s="125"/>
      <c r="DUM156" s="125"/>
      <c r="DUN156" s="125"/>
      <c r="DUO156" s="125"/>
      <c r="DUP156" s="125"/>
      <c r="DUQ156" s="125"/>
      <c r="DUR156" s="125"/>
      <c r="DUS156" s="125"/>
      <c r="DUT156" s="125"/>
      <c r="DUU156" s="125"/>
      <c r="DUV156" s="125"/>
      <c r="DUW156" s="125"/>
      <c r="DUX156" s="125"/>
      <c r="DUY156" s="125"/>
      <c r="DUZ156" s="125"/>
      <c r="DVA156" s="125"/>
      <c r="DVB156" s="125"/>
      <c r="DVC156" s="125"/>
      <c r="DVD156" s="125"/>
      <c r="DVE156" s="125"/>
      <c r="DVF156" s="125"/>
      <c r="DVM156" s="125"/>
      <c r="DVN156" s="125"/>
      <c r="DVO156" s="125"/>
      <c r="DVP156" s="125"/>
      <c r="DVQ156" s="125"/>
      <c r="DVR156" s="125"/>
      <c r="DVS156" s="125"/>
      <c r="DVT156" s="125"/>
      <c r="DVU156" s="125"/>
      <c r="DVV156" s="125"/>
      <c r="DVW156" s="125"/>
      <c r="DVX156" s="125"/>
      <c r="DVY156" s="125"/>
      <c r="DVZ156" s="125"/>
      <c r="DWA156" s="125"/>
      <c r="DWB156" s="125"/>
      <c r="DWC156" s="125"/>
      <c r="DWD156" s="125"/>
      <c r="DWE156" s="125"/>
      <c r="DWF156" s="125"/>
      <c r="DWG156" s="125"/>
      <c r="DWH156" s="125"/>
      <c r="DWI156" s="125"/>
      <c r="DWJ156" s="125"/>
      <c r="DWK156" s="125"/>
      <c r="DWL156" s="125"/>
      <c r="DWM156" s="125"/>
      <c r="DWN156" s="125"/>
      <c r="DWO156" s="125"/>
      <c r="DWP156" s="125"/>
      <c r="DWQ156" s="125"/>
      <c r="DWR156" s="125"/>
      <c r="DWS156" s="125"/>
      <c r="DWT156" s="125"/>
      <c r="DWU156" s="125"/>
      <c r="DWV156" s="125"/>
      <c r="DWW156" s="125"/>
      <c r="DWX156" s="125"/>
      <c r="DWY156" s="125"/>
      <c r="DWZ156" s="125"/>
      <c r="DXA156" s="125"/>
      <c r="DXB156" s="125"/>
      <c r="DXC156" s="125"/>
      <c r="DXD156" s="125"/>
      <c r="DXE156" s="125"/>
      <c r="DXF156" s="125"/>
      <c r="DXG156" s="125"/>
      <c r="DXH156" s="125"/>
      <c r="DXI156" s="125"/>
      <c r="DXJ156" s="125"/>
      <c r="DXK156" s="125"/>
      <c r="DXL156" s="125"/>
      <c r="DXM156" s="125"/>
      <c r="DXN156" s="125"/>
      <c r="DXO156" s="125"/>
      <c r="DXP156" s="125"/>
      <c r="DXQ156" s="125"/>
      <c r="DXR156" s="125"/>
      <c r="DXS156" s="125"/>
      <c r="DXT156" s="125"/>
      <c r="DXU156" s="125"/>
      <c r="DXV156" s="125"/>
      <c r="DXW156" s="125"/>
      <c r="DXX156" s="125"/>
      <c r="DXY156" s="125"/>
      <c r="DXZ156" s="125"/>
      <c r="DYA156" s="125"/>
      <c r="DYB156" s="125"/>
      <c r="DYC156" s="125"/>
      <c r="DYD156" s="125"/>
      <c r="DYE156" s="125"/>
      <c r="DYF156" s="125"/>
      <c r="DYG156" s="125"/>
      <c r="DYH156" s="125"/>
      <c r="DYI156" s="125"/>
      <c r="DYJ156" s="125"/>
      <c r="DYK156" s="125"/>
      <c r="DYL156" s="125"/>
      <c r="DYM156" s="125"/>
      <c r="DYN156" s="125"/>
      <c r="DYO156" s="125"/>
      <c r="DYP156" s="125"/>
      <c r="DYQ156" s="125"/>
      <c r="DYR156" s="125"/>
      <c r="DYS156" s="125"/>
      <c r="DYT156" s="125"/>
      <c r="DYU156" s="125"/>
      <c r="DYV156" s="125"/>
      <c r="DYW156" s="125"/>
      <c r="DYX156" s="125"/>
      <c r="DYY156" s="125"/>
      <c r="DYZ156" s="125"/>
      <c r="DZA156" s="125"/>
      <c r="DZB156" s="125"/>
      <c r="DZC156" s="125"/>
      <c r="DZD156" s="125"/>
      <c r="DZE156" s="125"/>
      <c r="DZF156" s="125"/>
      <c r="DZG156" s="125"/>
      <c r="DZH156" s="125"/>
      <c r="DZI156" s="125"/>
      <c r="DZJ156" s="125"/>
      <c r="DZK156" s="125"/>
      <c r="DZL156" s="125"/>
      <c r="DZM156" s="125"/>
      <c r="DZN156" s="125"/>
      <c r="DZO156" s="125"/>
      <c r="DZP156" s="125"/>
      <c r="DZQ156" s="125"/>
      <c r="DZR156" s="125"/>
      <c r="DZS156" s="125"/>
      <c r="DZT156" s="125"/>
      <c r="DZU156" s="125"/>
      <c r="DZV156" s="125"/>
      <c r="DZW156" s="125"/>
      <c r="DZX156" s="125"/>
      <c r="DZY156" s="125"/>
      <c r="DZZ156" s="125"/>
      <c r="EAA156" s="125"/>
      <c r="EAB156" s="125"/>
      <c r="EAC156" s="125"/>
      <c r="EAD156" s="125"/>
      <c r="EAE156" s="125"/>
      <c r="EAF156" s="125"/>
      <c r="EAG156" s="125"/>
      <c r="EAH156" s="125"/>
      <c r="EAI156" s="125"/>
      <c r="EAJ156" s="125"/>
      <c r="EAK156" s="125"/>
      <c r="EAL156" s="125"/>
      <c r="EAM156" s="125"/>
      <c r="EAN156" s="125"/>
      <c r="EAO156" s="125"/>
      <c r="EAP156" s="125"/>
      <c r="EAQ156" s="125"/>
      <c r="EAR156" s="125"/>
      <c r="EAS156" s="125"/>
      <c r="EAT156" s="125"/>
      <c r="EAU156" s="125"/>
      <c r="EAV156" s="125"/>
      <c r="EAW156" s="125"/>
      <c r="EAX156" s="125"/>
      <c r="EAY156" s="125"/>
      <c r="EAZ156" s="125"/>
      <c r="EBA156" s="125"/>
      <c r="EBB156" s="125"/>
      <c r="EBC156" s="125"/>
      <c r="EBD156" s="125"/>
      <c r="EBE156" s="125"/>
      <c r="EBF156" s="125"/>
      <c r="EBG156" s="125"/>
      <c r="EBH156" s="125"/>
      <c r="EBI156" s="125"/>
      <c r="EBJ156" s="125"/>
      <c r="EBK156" s="125"/>
      <c r="EBL156" s="125"/>
      <c r="EBM156" s="125"/>
      <c r="EBN156" s="125"/>
      <c r="EBO156" s="125"/>
      <c r="EBP156" s="125"/>
      <c r="EBQ156" s="125"/>
      <c r="EBR156" s="125"/>
      <c r="EBS156" s="125"/>
      <c r="EBT156" s="125"/>
      <c r="EBU156" s="125"/>
      <c r="EBV156" s="125"/>
      <c r="EBW156" s="125"/>
      <c r="EBX156" s="125"/>
      <c r="EBY156" s="125"/>
      <c r="EBZ156" s="125"/>
      <c r="ECA156" s="125"/>
      <c r="ECB156" s="125"/>
      <c r="ECC156" s="125"/>
      <c r="ECD156" s="125"/>
      <c r="ECE156" s="125"/>
      <c r="ECF156" s="125"/>
      <c r="ECG156" s="125"/>
      <c r="ECH156" s="125"/>
      <c r="ECI156" s="125"/>
      <c r="ECJ156" s="125"/>
      <c r="ECK156" s="125"/>
      <c r="ECL156" s="125"/>
      <c r="ECM156" s="125"/>
      <c r="ECN156" s="125"/>
      <c r="ECO156" s="125"/>
      <c r="ECP156" s="125"/>
      <c r="ECQ156" s="125"/>
      <c r="ECR156" s="125"/>
      <c r="ECS156" s="125"/>
      <c r="ECT156" s="125"/>
      <c r="ECU156" s="125"/>
      <c r="ECV156" s="125"/>
      <c r="ECW156" s="125"/>
      <c r="ECX156" s="125"/>
      <c r="ECY156" s="125"/>
      <c r="ECZ156" s="125"/>
      <c r="EDA156" s="125"/>
      <c r="EDB156" s="125"/>
      <c r="EDC156" s="125"/>
      <c r="EDD156" s="125"/>
      <c r="EDE156" s="125"/>
      <c r="EDF156" s="125"/>
      <c r="EDG156" s="125"/>
      <c r="EDH156" s="125"/>
      <c r="EDI156" s="125"/>
      <c r="EDJ156" s="125"/>
      <c r="EDK156" s="125"/>
      <c r="EDL156" s="125"/>
      <c r="EDM156" s="125"/>
      <c r="EDN156" s="125"/>
      <c r="EDO156" s="125"/>
      <c r="EDP156" s="125"/>
      <c r="EDQ156" s="125"/>
      <c r="EDR156" s="125"/>
      <c r="EDS156" s="125"/>
      <c r="EDT156" s="125"/>
      <c r="EDU156" s="125"/>
      <c r="EDV156" s="125"/>
      <c r="EDW156" s="125"/>
      <c r="EDX156" s="125"/>
      <c r="EDY156" s="125"/>
      <c r="EDZ156" s="125"/>
      <c r="EEA156" s="125"/>
      <c r="EEB156" s="125"/>
      <c r="EEC156" s="125"/>
      <c r="EED156" s="125"/>
      <c r="EEE156" s="125"/>
      <c r="EEF156" s="125"/>
      <c r="EEG156" s="125"/>
      <c r="EEH156" s="125"/>
      <c r="EEI156" s="125"/>
      <c r="EEJ156" s="125"/>
      <c r="EEK156" s="125"/>
      <c r="EEL156" s="125"/>
      <c r="EEM156" s="125"/>
      <c r="EEN156" s="125"/>
      <c r="EEO156" s="125"/>
      <c r="EEP156" s="125"/>
      <c r="EEQ156" s="125"/>
      <c r="EER156" s="125"/>
      <c r="EES156" s="125"/>
      <c r="EET156" s="125"/>
      <c r="EEU156" s="125"/>
      <c r="EEV156" s="125"/>
      <c r="EEW156" s="125"/>
      <c r="EEX156" s="125"/>
      <c r="EEY156" s="125"/>
      <c r="EEZ156" s="125"/>
      <c r="EFA156" s="125"/>
      <c r="EFB156" s="125"/>
      <c r="EFI156" s="125"/>
      <c r="EFJ156" s="125"/>
      <c r="EFK156" s="125"/>
      <c r="EFL156" s="125"/>
      <c r="EFM156" s="125"/>
      <c r="EFN156" s="125"/>
      <c r="EFO156" s="125"/>
      <c r="EFP156" s="125"/>
      <c r="EFQ156" s="125"/>
      <c r="EFR156" s="125"/>
      <c r="EFS156" s="125"/>
      <c r="EFT156" s="125"/>
      <c r="EFU156" s="125"/>
      <c r="EFV156" s="125"/>
      <c r="EFW156" s="125"/>
      <c r="EFX156" s="125"/>
      <c r="EFY156" s="125"/>
      <c r="EFZ156" s="125"/>
      <c r="EGA156" s="125"/>
      <c r="EGB156" s="125"/>
      <c r="EGC156" s="125"/>
      <c r="EGD156" s="125"/>
      <c r="EGE156" s="125"/>
      <c r="EGF156" s="125"/>
      <c r="EGG156" s="125"/>
      <c r="EGH156" s="125"/>
      <c r="EGI156" s="125"/>
      <c r="EGJ156" s="125"/>
      <c r="EGK156" s="125"/>
      <c r="EGL156" s="125"/>
      <c r="EGM156" s="125"/>
      <c r="EGN156" s="125"/>
      <c r="EGO156" s="125"/>
      <c r="EGP156" s="125"/>
      <c r="EGQ156" s="125"/>
      <c r="EGR156" s="125"/>
      <c r="EGS156" s="125"/>
      <c r="EGT156" s="125"/>
      <c r="EGU156" s="125"/>
      <c r="EGV156" s="125"/>
      <c r="EGW156" s="125"/>
      <c r="EGX156" s="125"/>
      <c r="EGY156" s="125"/>
      <c r="EGZ156" s="125"/>
      <c r="EHA156" s="125"/>
      <c r="EHB156" s="125"/>
      <c r="EHC156" s="125"/>
      <c r="EHD156" s="125"/>
      <c r="EHE156" s="125"/>
      <c r="EHF156" s="125"/>
      <c r="EHG156" s="125"/>
      <c r="EHH156" s="125"/>
      <c r="EHI156" s="125"/>
      <c r="EHJ156" s="125"/>
      <c r="EHK156" s="125"/>
      <c r="EHL156" s="125"/>
      <c r="EHM156" s="125"/>
      <c r="EHN156" s="125"/>
      <c r="EHO156" s="125"/>
      <c r="EHP156" s="125"/>
      <c r="EHQ156" s="125"/>
      <c r="EHR156" s="125"/>
      <c r="EHS156" s="125"/>
      <c r="EHT156" s="125"/>
      <c r="EHU156" s="125"/>
      <c r="EHV156" s="125"/>
      <c r="EHW156" s="125"/>
      <c r="EHX156" s="125"/>
      <c r="EHY156" s="125"/>
      <c r="EHZ156" s="125"/>
      <c r="EIA156" s="125"/>
      <c r="EIB156" s="125"/>
      <c r="EIC156" s="125"/>
      <c r="EID156" s="125"/>
      <c r="EIE156" s="125"/>
      <c r="EIF156" s="125"/>
      <c r="EIG156" s="125"/>
      <c r="EIH156" s="125"/>
      <c r="EII156" s="125"/>
      <c r="EIJ156" s="125"/>
      <c r="EIK156" s="125"/>
      <c r="EIL156" s="125"/>
      <c r="EIM156" s="125"/>
      <c r="EIN156" s="125"/>
      <c r="EIO156" s="125"/>
      <c r="EIP156" s="125"/>
      <c r="EIQ156" s="125"/>
      <c r="EIR156" s="125"/>
      <c r="EIS156" s="125"/>
      <c r="EIT156" s="125"/>
      <c r="EIU156" s="125"/>
      <c r="EIV156" s="125"/>
      <c r="EIW156" s="125"/>
      <c r="EIX156" s="125"/>
      <c r="EIY156" s="125"/>
      <c r="EIZ156" s="125"/>
      <c r="EJA156" s="125"/>
      <c r="EJB156" s="125"/>
      <c r="EJC156" s="125"/>
      <c r="EJD156" s="125"/>
      <c r="EJE156" s="125"/>
      <c r="EJF156" s="125"/>
      <c r="EJG156" s="125"/>
      <c r="EJH156" s="125"/>
      <c r="EJI156" s="125"/>
      <c r="EJJ156" s="125"/>
      <c r="EJK156" s="125"/>
      <c r="EJL156" s="125"/>
      <c r="EJM156" s="125"/>
      <c r="EJN156" s="125"/>
      <c r="EJO156" s="125"/>
      <c r="EJP156" s="125"/>
      <c r="EJQ156" s="125"/>
      <c r="EJR156" s="125"/>
      <c r="EJS156" s="125"/>
      <c r="EJT156" s="125"/>
      <c r="EJU156" s="125"/>
      <c r="EJV156" s="125"/>
      <c r="EJW156" s="125"/>
      <c r="EJX156" s="125"/>
      <c r="EJY156" s="125"/>
      <c r="EJZ156" s="125"/>
      <c r="EKA156" s="125"/>
      <c r="EKB156" s="125"/>
      <c r="EKC156" s="125"/>
      <c r="EKD156" s="125"/>
      <c r="EKE156" s="125"/>
      <c r="EKF156" s="125"/>
      <c r="EKG156" s="125"/>
      <c r="EKH156" s="125"/>
      <c r="EKI156" s="125"/>
      <c r="EKJ156" s="125"/>
      <c r="EKK156" s="125"/>
      <c r="EKL156" s="125"/>
      <c r="EKM156" s="125"/>
      <c r="EKN156" s="125"/>
      <c r="EKO156" s="125"/>
      <c r="EKP156" s="125"/>
      <c r="EKQ156" s="125"/>
      <c r="EKR156" s="125"/>
      <c r="EKS156" s="125"/>
      <c r="EKT156" s="125"/>
      <c r="EKU156" s="125"/>
      <c r="EKV156" s="125"/>
      <c r="EKW156" s="125"/>
      <c r="EKX156" s="125"/>
      <c r="EKY156" s="125"/>
      <c r="EKZ156" s="125"/>
      <c r="ELA156" s="125"/>
      <c r="ELB156" s="125"/>
      <c r="ELC156" s="125"/>
      <c r="ELD156" s="125"/>
      <c r="ELE156" s="125"/>
      <c r="ELF156" s="125"/>
      <c r="ELG156" s="125"/>
      <c r="ELH156" s="125"/>
      <c r="ELI156" s="125"/>
      <c r="ELJ156" s="125"/>
      <c r="ELK156" s="125"/>
      <c r="ELL156" s="125"/>
      <c r="ELM156" s="125"/>
      <c r="ELN156" s="125"/>
      <c r="ELO156" s="125"/>
      <c r="ELP156" s="125"/>
      <c r="ELQ156" s="125"/>
      <c r="ELR156" s="125"/>
      <c r="ELS156" s="125"/>
      <c r="ELT156" s="125"/>
      <c r="ELU156" s="125"/>
      <c r="ELV156" s="125"/>
      <c r="ELW156" s="125"/>
      <c r="ELX156" s="125"/>
      <c r="ELY156" s="125"/>
      <c r="ELZ156" s="125"/>
      <c r="EMA156" s="125"/>
      <c r="EMB156" s="125"/>
      <c r="EMC156" s="125"/>
      <c r="EMD156" s="125"/>
      <c r="EME156" s="125"/>
      <c r="EMF156" s="125"/>
      <c r="EMG156" s="125"/>
      <c r="EMH156" s="125"/>
      <c r="EMI156" s="125"/>
      <c r="EMJ156" s="125"/>
      <c r="EMK156" s="125"/>
      <c r="EML156" s="125"/>
      <c r="EMM156" s="125"/>
      <c r="EMN156" s="125"/>
      <c r="EMO156" s="125"/>
      <c r="EMP156" s="125"/>
      <c r="EMQ156" s="125"/>
      <c r="EMR156" s="125"/>
      <c r="EMS156" s="125"/>
      <c r="EMT156" s="125"/>
      <c r="EMU156" s="125"/>
      <c r="EMV156" s="125"/>
      <c r="EMW156" s="125"/>
      <c r="EMX156" s="125"/>
      <c r="EMY156" s="125"/>
      <c r="EMZ156" s="125"/>
      <c r="ENA156" s="125"/>
      <c r="ENB156" s="125"/>
      <c r="ENC156" s="125"/>
      <c r="END156" s="125"/>
      <c r="ENE156" s="125"/>
      <c r="ENF156" s="125"/>
      <c r="ENG156" s="125"/>
      <c r="ENH156" s="125"/>
      <c r="ENI156" s="125"/>
      <c r="ENJ156" s="125"/>
      <c r="ENK156" s="125"/>
      <c r="ENL156" s="125"/>
      <c r="ENM156" s="125"/>
      <c r="ENN156" s="125"/>
      <c r="ENO156" s="125"/>
      <c r="ENP156" s="125"/>
      <c r="ENQ156" s="125"/>
      <c r="ENR156" s="125"/>
      <c r="ENS156" s="125"/>
      <c r="ENT156" s="125"/>
      <c r="ENU156" s="125"/>
      <c r="ENV156" s="125"/>
      <c r="ENW156" s="125"/>
      <c r="ENX156" s="125"/>
      <c r="ENY156" s="125"/>
      <c r="ENZ156" s="125"/>
      <c r="EOA156" s="125"/>
      <c r="EOB156" s="125"/>
      <c r="EOC156" s="125"/>
      <c r="EOD156" s="125"/>
      <c r="EOE156" s="125"/>
      <c r="EOF156" s="125"/>
      <c r="EOG156" s="125"/>
      <c r="EOH156" s="125"/>
      <c r="EOI156" s="125"/>
      <c r="EOJ156" s="125"/>
      <c r="EOK156" s="125"/>
      <c r="EOL156" s="125"/>
      <c r="EOM156" s="125"/>
      <c r="EON156" s="125"/>
      <c r="EOO156" s="125"/>
      <c r="EOP156" s="125"/>
      <c r="EOQ156" s="125"/>
      <c r="EOR156" s="125"/>
      <c r="EOS156" s="125"/>
      <c r="EOT156" s="125"/>
      <c r="EOU156" s="125"/>
      <c r="EOV156" s="125"/>
      <c r="EOW156" s="125"/>
      <c r="EOX156" s="125"/>
      <c r="EPE156" s="125"/>
      <c r="EPF156" s="125"/>
      <c r="EPG156" s="125"/>
      <c r="EPH156" s="125"/>
      <c r="EPI156" s="125"/>
      <c r="EPJ156" s="125"/>
      <c r="EPK156" s="125"/>
      <c r="EPL156" s="125"/>
      <c r="EPM156" s="125"/>
      <c r="EPN156" s="125"/>
      <c r="EPO156" s="125"/>
      <c r="EPP156" s="125"/>
      <c r="EPQ156" s="125"/>
      <c r="EPR156" s="125"/>
      <c r="EPS156" s="125"/>
      <c r="EPT156" s="125"/>
      <c r="EPU156" s="125"/>
      <c r="EPV156" s="125"/>
      <c r="EPW156" s="125"/>
      <c r="EPX156" s="125"/>
      <c r="EPY156" s="125"/>
      <c r="EPZ156" s="125"/>
      <c r="EQA156" s="125"/>
      <c r="EQB156" s="125"/>
      <c r="EQC156" s="125"/>
      <c r="EQD156" s="125"/>
      <c r="EQE156" s="125"/>
      <c r="EQF156" s="125"/>
      <c r="EQG156" s="125"/>
      <c r="EQH156" s="125"/>
      <c r="EQI156" s="125"/>
      <c r="EQJ156" s="125"/>
      <c r="EQK156" s="125"/>
      <c r="EQL156" s="125"/>
      <c r="EQM156" s="125"/>
      <c r="EQN156" s="125"/>
      <c r="EQO156" s="125"/>
      <c r="EQP156" s="125"/>
      <c r="EQQ156" s="125"/>
      <c r="EQR156" s="125"/>
      <c r="EQS156" s="125"/>
      <c r="EQT156" s="125"/>
      <c r="EQU156" s="125"/>
      <c r="EQV156" s="125"/>
      <c r="EQW156" s="125"/>
      <c r="EQX156" s="125"/>
      <c r="EQY156" s="125"/>
      <c r="EQZ156" s="125"/>
      <c r="ERA156" s="125"/>
      <c r="ERB156" s="125"/>
      <c r="ERC156" s="125"/>
      <c r="ERD156" s="125"/>
      <c r="ERE156" s="125"/>
      <c r="ERF156" s="125"/>
      <c r="ERG156" s="125"/>
      <c r="ERH156" s="125"/>
      <c r="ERI156" s="125"/>
      <c r="ERJ156" s="125"/>
      <c r="ERK156" s="125"/>
      <c r="ERL156" s="125"/>
      <c r="ERM156" s="125"/>
      <c r="ERN156" s="125"/>
      <c r="ERO156" s="125"/>
      <c r="ERP156" s="125"/>
      <c r="ERQ156" s="125"/>
      <c r="ERR156" s="125"/>
      <c r="ERS156" s="125"/>
      <c r="ERT156" s="125"/>
      <c r="ERU156" s="125"/>
      <c r="ERV156" s="125"/>
      <c r="ERW156" s="125"/>
      <c r="ERX156" s="125"/>
      <c r="ERY156" s="125"/>
      <c r="ERZ156" s="125"/>
      <c r="ESA156" s="125"/>
      <c r="ESB156" s="125"/>
      <c r="ESC156" s="125"/>
      <c r="ESD156" s="125"/>
      <c r="ESE156" s="125"/>
      <c r="ESF156" s="125"/>
      <c r="ESG156" s="125"/>
      <c r="ESH156" s="125"/>
      <c r="ESI156" s="125"/>
      <c r="ESJ156" s="125"/>
      <c r="ESK156" s="125"/>
      <c r="ESL156" s="125"/>
      <c r="ESM156" s="125"/>
      <c r="ESN156" s="125"/>
      <c r="ESO156" s="125"/>
      <c r="ESP156" s="125"/>
      <c r="ESQ156" s="125"/>
      <c r="ESR156" s="125"/>
      <c r="ESS156" s="125"/>
      <c r="EST156" s="125"/>
      <c r="ESU156" s="125"/>
      <c r="ESV156" s="125"/>
      <c r="ESW156" s="125"/>
      <c r="ESX156" s="125"/>
      <c r="ESY156" s="125"/>
      <c r="ESZ156" s="125"/>
      <c r="ETA156" s="125"/>
      <c r="ETB156" s="125"/>
      <c r="ETC156" s="125"/>
      <c r="ETD156" s="125"/>
      <c r="ETE156" s="125"/>
      <c r="ETF156" s="125"/>
      <c r="ETG156" s="125"/>
      <c r="ETH156" s="125"/>
      <c r="ETI156" s="125"/>
      <c r="ETJ156" s="125"/>
      <c r="ETK156" s="125"/>
      <c r="ETL156" s="125"/>
      <c r="ETM156" s="125"/>
      <c r="ETN156" s="125"/>
      <c r="ETO156" s="125"/>
      <c r="ETP156" s="125"/>
      <c r="ETQ156" s="125"/>
      <c r="ETR156" s="125"/>
      <c r="ETS156" s="125"/>
      <c r="ETT156" s="125"/>
      <c r="ETU156" s="125"/>
      <c r="ETV156" s="125"/>
      <c r="ETW156" s="125"/>
      <c r="ETX156" s="125"/>
      <c r="ETY156" s="125"/>
      <c r="ETZ156" s="125"/>
      <c r="EUA156" s="125"/>
      <c r="EUB156" s="125"/>
      <c r="EUC156" s="125"/>
      <c r="EUD156" s="125"/>
      <c r="EUE156" s="125"/>
      <c r="EUF156" s="125"/>
      <c r="EUG156" s="125"/>
      <c r="EUH156" s="125"/>
      <c r="EUI156" s="125"/>
      <c r="EUJ156" s="125"/>
      <c r="EUK156" s="125"/>
      <c r="EUL156" s="125"/>
      <c r="EUM156" s="125"/>
      <c r="EUN156" s="125"/>
      <c r="EUO156" s="125"/>
      <c r="EUP156" s="125"/>
      <c r="EUQ156" s="125"/>
      <c r="EUR156" s="125"/>
      <c r="EUS156" s="125"/>
      <c r="EUT156" s="125"/>
      <c r="EUU156" s="125"/>
      <c r="EUV156" s="125"/>
      <c r="EUW156" s="125"/>
      <c r="EUX156" s="125"/>
      <c r="EUY156" s="125"/>
      <c r="EUZ156" s="125"/>
      <c r="EVA156" s="125"/>
      <c r="EVB156" s="125"/>
      <c r="EVC156" s="125"/>
      <c r="EVD156" s="125"/>
      <c r="EVE156" s="125"/>
      <c r="EVF156" s="125"/>
      <c r="EVG156" s="125"/>
      <c r="EVH156" s="125"/>
      <c r="EVI156" s="125"/>
      <c r="EVJ156" s="125"/>
      <c r="EVK156" s="125"/>
      <c r="EVL156" s="125"/>
      <c r="EVM156" s="125"/>
      <c r="EVN156" s="125"/>
      <c r="EVO156" s="125"/>
      <c r="EVP156" s="125"/>
      <c r="EVQ156" s="125"/>
      <c r="EVR156" s="125"/>
      <c r="EVS156" s="125"/>
      <c r="EVT156" s="125"/>
      <c r="EVU156" s="125"/>
      <c r="EVV156" s="125"/>
      <c r="EVW156" s="125"/>
      <c r="EVX156" s="125"/>
      <c r="EVY156" s="125"/>
      <c r="EVZ156" s="125"/>
      <c r="EWA156" s="125"/>
      <c r="EWB156" s="125"/>
      <c r="EWC156" s="125"/>
      <c r="EWD156" s="125"/>
      <c r="EWE156" s="125"/>
      <c r="EWF156" s="125"/>
      <c r="EWG156" s="125"/>
      <c r="EWH156" s="125"/>
      <c r="EWI156" s="125"/>
      <c r="EWJ156" s="125"/>
      <c r="EWK156" s="125"/>
      <c r="EWL156" s="125"/>
      <c r="EWM156" s="125"/>
      <c r="EWN156" s="125"/>
      <c r="EWO156" s="125"/>
      <c r="EWP156" s="125"/>
      <c r="EWQ156" s="125"/>
      <c r="EWR156" s="125"/>
      <c r="EWS156" s="125"/>
      <c r="EWT156" s="125"/>
      <c r="EWU156" s="125"/>
      <c r="EWV156" s="125"/>
      <c r="EWW156" s="125"/>
      <c r="EWX156" s="125"/>
      <c r="EWY156" s="125"/>
      <c r="EWZ156" s="125"/>
      <c r="EXA156" s="125"/>
      <c r="EXB156" s="125"/>
      <c r="EXC156" s="125"/>
      <c r="EXD156" s="125"/>
      <c r="EXE156" s="125"/>
      <c r="EXF156" s="125"/>
      <c r="EXG156" s="125"/>
      <c r="EXH156" s="125"/>
      <c r="EXI156" s="125"/>
      <c r="EXJ156" s="125"/>
      <c r="EXK156" s="125"/>
      <c r="EXL156" s="125"/>
      <c r="EXM156" s="125"/>
      <c r="EXN156" s="125"/>
      <c r="EXO156" s="125"/>
      <c r="EXP156" s="125"/>
      <c r="EXQ156" s="125"/>
      <c r="EXR156" s="125"/>
      <c r="EXS156" s="125"/>
      <c r="EXT156" s="125"/>
      <c r="EXU156" s="125"/>
      <c r="EXV156" s="125"/>
      <c r="EXW156" s="125"/>
      <c r="EXX156" s="125"/>
      <c r="EXY156" s="125"/>
      <c r="EXZ156" s="125"/>
      <c r="EYA156" s="125"/>
      <c r="EYB156" s="125"/>
      <c r="EYC156" s="125"/>
      <c r="EYD156" s="125"/>
      <c r="EYE156" s="125"/>
      <c r="EYF156" s="125"/>
      <c r="EYG156" s="125"/>
      <c r="EYH156" s="125"/>
      <c r="EYI156" s="125"/>
      <c r="EYJ156" s="125"/>
      <c r="EYK156" s="125"/>
      <c r="EYL156" s="125"/>
      <c r="EYM156" s="125"/>
      <c r="EYN156" s="125"/>
      <c r="EYO156" s="125"/>
      <c r="EYP156" s="125"/>
      <c r="EYQ156" s="125"/>
      <c r="EYR156" s="125"/>
      <c r="EYS156" s="125"/>
      <c r="EYT156" s="125"/>
      <c r="EZA156" s="125"/>
      <c r="EZB156" s="125"/>
      <c r="EZC156" s="125"/>
      <c r="EZD156" s="125"/>
      <c r="EZE156" s="125"/>
      <c r="EZF156" s="125"/>
      <c r="EZG156" s="125"/>
      <c r="EZH156" s="125"/>
      <c r="EZI156" s="125"/>
      <c r="EZJ156" s="125"/>
      <c r="EZK156" s="125"/>
      <c r="EZL156" s="125"/>
      <c r="EZM156" s="125"/>
      <c r="EZN156" s="125"/>
      <c r="EZO156" s="125"/>
      <c r="EZP156" s="125"/>
      <c r="EZQ156" s="125"/>
      <c r="EZR156" s="125"/>
      <c r="EZS156" s="125"/>
      <c r="EZT156" s="125"/>
      <c r="EZU156" s="125"/>
      <c r="EZV156" s="125"/>
      <c r="EZW156" s="125"/>
      <c r="EZX156" s="125"/>
      <c r="EZY156" s="125"/>
      <c r="EZZ156" s="125"/>
      <c r="FAA156" s="125"/>
      <c r="FAB156" s="125"/>
      <c r="FAC156" s="125"/>
      <c r="FAD156" s="125"/>
      <c r="FAE156" s="125"/>
      <c r="FAF156" s="125"/>
      <c r="FAG156" s="125"/>
      <c r="FAH156" s="125"/>
      <c r="FAI156" s="125"/>
      <c r="FAJ156" s="125"/>
      <c r="FAK156" s="125"/>
      <c r="FAL156" s="125"/>
      <c r="FAM156" s="125"/>
      <c r="FAN156" s="125"/>
      <c r="FAO156" s="125"/>
      <c r="FAP156" s="125"/>
      <c r="FAQ156" s="125"/>
      <c r="FAR156" s="125"/>
      <c r="FAS156" s="125"/>
      <c r="FAT156" s="125"/>
      <c r="FAU156" s="125"/>
      <c r="FAV156" s="125"/>
      <c r="FAW156" s="125"/>
      <c r="FAX156" s="125"/>
      <c r="FAY156" s="125"/>
      <c r="FAZ156" s="125"/>
      <c r="FBA156" s="125"/>
      <c r="FBB156" s="125"/>
      <c r="FBC156" s="125"/>
      <c r="FBD156" s="125"/>
      <c r="FBE156" s="125"/>
      <c r="FBF156" s="125"/>
      <c r="FBG156" s="125"/>
      <c r="FBH156" s="125"/>
      <c r="FBI156" s="125"/>
      <c r="FBJ156" s="125"/>
      <c r="FBK156" s="125"/>
      <c r="FBL156" s="125"/>
      <c r="FBM156" s="125"/>
      <c r="FBN156" s="125"/>
      <c r="FBO156" s="125"/>
      <c r="FBP156" s="125"/>
      <c r="FBQ156" s="125"/>
      <c r="FBR156" s="125"/>
      <c r="FBS156" s="125"/>
      <c r="FBT156" s="125"/>
      <c r="FBU156" s="125"/>
      <c r="FBV156" s="125"/>
      <c r="FBW156" s="125"/>
      <c r="FBX156" s="125"/>
      <c r="FBY156" s="125"/>
      <c r="FBZ156" s="125"/>
      <c r="FCA156" s="125"/>
      <c r="FCB156" s="125"/>
      <c r="FCC156" s="125"/>
      <c r="FCD156" s="125"/>
      <c r="FCE156" s="125"/>
      <c r="FCF156" s="125"/>
      <c r="FCG156" s="125"/>
      <c r="FCH156" s="125"/>
      <c r="FCI156" s="125"/>
      <c r="FCJ156" s="125"/>
      <c r="FCK156" s="125"/>
      <c r="FCL156" s="125"/>
      <c r="FCM156" s="125"/>
      <c r="FCN156" s="125"/>
      <c r="FCO156" s="125"/>
      <c r="FCP156" s="125"/>
      <c r="FCQ156" s="125"/>
      <c r="FCR156" s="125"/>
      <c r="FCS156" s="125"/>
      <c r="FCT156" s="125"/>
      <c r="FCU156" s="125"/>
      <c r="FCV156" s="125"/>
      <c r="FCW156" s="125"/>
      <c r="FCX156" s="125"/>
      <c r="FCY156" s="125"/>
      <c r="FCZ156" s="125"/>
      <c r="FDA156" s="125"/>
      <c r="FDB156" s="125"/>
      <c r="FDC156" s="125"/>
      <c r="FDD156" s="125"/>
      <c r="FDE156" s="125"/>
      <c r="FDF156" s="125"/>
      <c r="FDG156" s="125"/>
      <c r="FDH156" s="125"/>
      <c r="FDI156" s="125"/>
      <c r="FDJ156" s="125"/>
      <c r="FDK156" s="125"/>
      <c r="FDL156" s="125"/>
      <c r="FDM156" s="125"/>
      <c r="FDN156" s="125"/>
      <c r="FDO156" s="125"/>
      <c r="FDP156" s="125"/>
      <c r="FDQ156" s="125"/>
      <c r="FDR156" s="125"/>
      <c r="FDS156" s="125"/>
      <c r="FDT156" s="125"/>
      <c r="FDU156" s="125"/>
      <c r="FDV156" s="125"/>
      <c r="FDW156" s="125"/>
      <c r="FDX156" s="125"/>
      <c r="FDY156" s="125"/>
      <c r="FDZ156" s="125"/>
      <c r="FEA156" s="125"/>
      <c r="FEB156" s="125"/>
      <c r="FEC156" s="125"/>
      <c r="FED156" s="125"/>
      <c r="FEE156" s="125"/>
      <c r="FEF156" s="125"/>
      <c r="FEG156" s="125"/>
      <c r="FEH156" s="125"/>
      <c r="FEI156" s="125"/>
      <c r="FEJ156" s="125"/>
      <c r="FEK156" s="125"/>
      <c r="FEL156" s="125"/>
      <c r="FEM156" s="125"/>
      <c r="FEN156" s="125"/>
      <c r="FEO156" s="125"/>
      <c r="FEP156" s="125"/>
      <c r="FEQ156" s="125"/>
      <c r="FER156" s="125"/>
      <c r="FES156" s="125"/>
      <c r="FET156" s="125"/>
      <c r="FEU156" s="125"/>
      <c r="FEV156" s="125"/>
      <c r="FEW156" s="125"/>
      <c r="FEX156" s="125"/>
      <c r="FEY156" s="125"/>
      <c r="FEZ156" s="125"/>
      <c r="FFA156" s="125"/>
      <c r="FFB156" s="125"/>
      <c r="FFC156" s="125"/>
      <c r="FFD156" s="125"/>
      <c r="FFE156" s="125"/>
      <c r="FFF156" s="125"/>
      <c r="FFG156" s="125"/>
      <c r="FFH156" s="125"/>
      <c r="FFI156" s="125"/>
      <c r="FFJ156" s="125"/>
      <c r="FFK156" s="125"/>
      <c r="FFL156" s="125"/>
      <c r="FFM156" s="125"/>
      <c r="FFN156" s="125"/>
      <c r="FFO156" s="125"/>
      <c r="FFP156" s="125"/>
      <c r="FFQ156" s="125"/>
      <c r="FFR156" s="125"/>
      <c r="FFS156" s="125"/>
      <c r="FFT156" s="125"/>
      <c r="FFU156" s="125"/>
      <c r="FFV156" s="125"/>
      <c r="FFW156" s="125"/>
      <c r="FFX156" s="125"/>
      <c r="FFY156" s="125"/>
      <c r="FFZ156" s="125"/>
      <c r="FGA156" s="125"/>
      <c r="FGB156" s="125"/>
      <c r="FGC156" s="125"/>
      <c r="FGD156" s="125"/>
      <c r="FGE156" s="125"/>
      <c r="FGF156" s="125"/>
      <c r="FGG156" s="125"/>
      <c r="FGH156" s="125"/>
      <c r="FGI156" s="125"/>
      <c r="FGJ156" s="125"/>
      <c r="FGK156" s="125"/>
      <c r="FGL156" s="125"/>
      <c r="FGM156" s="125"/>
      <c r="FGN156" s="125"/>
      <c r="FGO156" s="125"/>
      <c r="FGP156" s="125"/>
      <c r="FGQ156" s="125"/>
      <c r="FGR156" s="125"/>
      <c r="FGS156" s="125"/>
      <c r="FGT156" s="125"/>
      <c r="FGU156" s="125"/>
      <c r="FGV156" s="125"/>
      <c r="FGW156" s="125"/>
      <c r="FGX156" s="125"/>
      <c r="FGY156" s="125"/>
      <c r="FGZ156" s="125"/>
      <c r="FHA156" s="125"/>
      <c r="FHB156" s="125"/>
      <c r="FHC156" s="125"/>
      <c r="FHD156" s="125"/>
      <c r="FHE156" s="125"/>
      <c r="FHF156" s="125"/>
      <c r="FHG156" s="125"/>
      <c r="FHH156" s="125"/>
      <c r="FHI156" s="125"/>
      <c r="FHJ156" s="125"/>
      <c r="FHK156" s="125"/>
      <c r="FHL156" s="125"/>
      <c r="FHM156" s="125"/>
      <c r="FHN156" s="125"/>
      <c r="FHO156" s="125"/>
      <c r="FHP156" s="125"/>
      <c r="FHQ156" s="125"/>
      <c r="FHR156" s="125"/>
      <c r="FHS156" s="125"/>
      <c r="FHT156" s="125"/>
      <c r="FHU156" s="125"/>
      <c r="FHV156" s="125"/>
      <c r="FHW156" s="125"/>
      <c r="FHX156" s="125"/>
      <c r="FHY156" s="125"/>
      <c r="FHZ156" s="125"/>
      <c r="FIA156" s="125"/>
      <c r="FIB156" s="125"/>
      <c r="FIC156" s="125"/>
      <c r="FID156" s="125"/>
      <c r="FIE156" s="125"/>
      <c r="FIF156" s="125"/>
      <c r="FIG156" s="125"/>
      <c r="FIH156" s="125"/>
      <c r="FII156" s="125"/>
      <c r="FIJ156" s="125"/>
      <c r="FIK156" s="125"/>
      <c r="FIL156" s="125"/>
      <c r="FIM156" s="125"/>
      <c r="FIN156" s="125"/>
      <c r="FIO156" s="125"/>
      <c r="FIP156" s="125"/>
      <c r="FIW156" s="125"/>
      <c r="FIX156" s="125"/>
      <c r="FIY156" s="125"/>
      <c r="FIZ156" s="125"/>
      <c r="FJA156" s="125"/>
      <c r="FJB156" s="125"/>
      <c r="FJC156" s="125"/>
      <c r="FJD156" s="125"/>
      <c r="FJE156" s="125"/>
      <c r="FJF156" s="125"/>
      <c r="FJG156" s="125"/>
      <c r="FJH156" s="125"/>
      <c r="FJI156" s="125"/>
      <c r="FJJ156" s="125"/>
      <c r="FJK156" s="125"/>
      <c r="FJL156" s="125"/>
      <c r="FJM156" s="125"/>
      <c r="FJN156" s="125"/>
      <c r="FJO156" s="125"/>
      <c r="FJP156" s="125"/>
      <c r="FJQ156" s="125"/>
      <c r="FJR156" s="125"/>
      <c r="FJS156" s="125"/>
      <c r="FJT156" s="125"/>
      <c r="FJU156" s="125"/>
      <c r="FJV156" s="125"/>
      <c r="FJW156" s="125"/>
      <c r="FJX156" s="125"/>
      <c r="FJY156" s="125"/>
      <c r="FJZ156" s="125"/>
      <c r="FKA156" s="125"/>
      <c r="FKB156" s="125"/>
      <c r="FKC156" s="125"/>
      <c r="FKD156" s="125"/>
      <c r="FKE156" s="125"/>
      <c r="FKF156" s="125"/>
      <c r="FKG156" s="125"/>
      <c r="FKH156" s="125"/>
      <c r="FKI156" s="125"/>
      <c r="FKJ156" s="125"/>
      <c r="FKK156" s="125"/>
      <c r="FKL156" s="125"/>
      <c r="FKM156" s="125"/>
      <c r="FKN156" s="125"/>
      <c r="FKO156" s="125"/>
      <c r="FKP156" s="125"/>
      <c r="FKQ156" s="125"/>
      <c r="FKR156" s="125"/>
      <c r="FKS156" s="125"/>
      <c r="FKT156" s="125"/>
      <c r="FKU156" s="125"/>
      <c r="FKV156" s="125"/>
      <c r="FKW156" s="125"/>
      <c r="FKX156" s="125"/>
      <c r="FKY156" s="125"/>
      <c r="FKZ156" s="125"/>
      <c r="FLA156" s="125"/>
      <c r="FLB156" s="125"/>
      <c r="FLC156" s="125"/>
      <c r="FLD156" s="125"/>
      <c r="FLE156" s="125"/>
      <c r="FLF156" s="125"/>
      <c r="FLG156" s="125"/>
      <c r="FLH156" s="125"/>
      <c r="FLI156" s="125"/>
      <c r="FLJ156" s="125"/>
      <c r="FLK156" s="125"/>
      <c r="FLL156" s="125"/>
      <c r="FLM156" s="125"/>
      <c r="FLN156" s="125"/>
      <c r="FLO156" s="125"/>
      <c r="FLP156" s="125"/>
      <c r="FLQ156" s="125"/>
      <c r="FLR156" s="125"/>
      <c r="FLS156" s="125"/>
      <c r="FLT156" s="125"/>
      <c r="FLU156" s="125"/>
      <c r="FLV156" s="125"/>
      <c r="FLW156" s="125"/>
      <c r="FLX156" s="125"/>
      <c r="FLY156" s="125"/>
      <c r="FLZ156" s="125"/>
      <c r="FMA156" s="125"/>
      <c r="FMB156" s="125"/>
      <c r="FMC156" s="125"/>
      <c r="FMD156" s="125"/>
      <c r="FME156" s="125"/>
      <c r="FMF156" s="125"/>
      <c r="FMG156" s="125"/>
      <c r="FMH156" s="125"/>
      <c r="FMI156" s="125"/>
      <c r="FMJ156" s="125"/>
      <c r="FMK156" s="125"/>
      <c r="FML156" s="125"/>
      <c r="FMM156" s="125"/>
      <c r="FMN156" s="125"/>
      <c r="FMO156" s="125"/>
      <c r="FMP156" s="125"/>
      <c r="FMQ156" s="125"/>
      <c r="FMR156" s="125"/>
      <c r="FMS156" s="125"/>
      <c r="FMT156" s="125"/>
      <c r="FMU156" s="125"/>
      <c r="FMV156" s="125"/>
      <c r="FMW156" s="125"/>
      <c r="FMX156" s="125"/>
      <c r="FMY156" s="125"/>
      <c r="FMZ156" s="125"/>
      <c r="FNA156" s="125"/>
      <c r="FNB156" s="125"/>
      <c r="FNC156" s="125"/>
      <c r="FND156" s="125"/>
      <c r="FNE156" s="125"/>
      <c r="FNF156" s="125"/>
      <c r="FNG156" s="125"/>
      <c r="FNH156" s="125"/>
      <c r="FNI156" s="125"/>
      <c r="FNJ156" s="125"/>
      <c r="FNK156" s="125"/>
      <c r="FNL156" s="125"/>
      <c r="FNM156" s="125"/>
      <c r="FNN156" s="125"/>
      <c r="FNO156" s="125"/>
      <c r="FNP156" s="125"/>
      <c r="FNQ156" s="125"/>
      <c r="FNR156" s="125"/>
      <c r="FNS156" s="125"/>
      <c r="FNT156" s="125"/>
      <c r="FNU156" s="125"/>
      <c r="FNV156" s="125"/>
      <c r="FNW156" s="125"/>
      <c r="FNX156" s="125"/>
      <c r="FNY156" s="125"/>
      <c r="FNZ156" s="125"/>
      <c r="FOA156" s="125"/>
      <c r="FOB156" s="125"/>
      <c r="FOC156" s="125"/>
      <c r="FOD156" s="125"/>
      <c r="FOE156" s="125"/>
      <c r="FOF156" s="125"/>
      <c r="FOG156" s="125"/>
      <c r="FOH156" s="125"/>
      <c r="FOI156" s="125"/>
      <c r="FOJ156" s="125"/>
      <c r="FOK156" s="125"/>
      <c r="FOL156" s="125"/>
      <c r="FOM156" s="125"/>
      <c r="FON156" s="125"/>
      <c r="FOO156" s="125"/>
      <c r="FOP156" s="125"/>
      <c r="FOQ156" s="125"/>
      <c r="FOR156" s="125"/>
      <c r="FOS156" s="125"/>
      <c r="FOT156" s="125"/>
      <c r="FOU156" s="125"/>
      <c r="FOV156" s="125"/>
      <c r="FOW156" s="125"/>
      <c r="FOX156" s="125"/>
      <c r="FOY156" s="125"/>
      <c r="FOZ156" s="125"/>
      <c r="FPA156" s="125"/>
      <c r="FPB156" s="125"/>
      <c r="FPC156" s="125"/>
      <c r="FPD156" s="125"/>
      <c r="FPE156" s="125"/>
      <c r="FPF156" s="125"/>
      <c r="FPG156" s="125"/>
      <c r="FPH156" s="125"/>
      <c r="FPI156" s="125"/>
      <c r="FPJ156" s="125"/>
      <c r="FPK156" s="125"/>
      <c r="FPL156" s="125"/>
      <c r="FPM156" s="125"/>
      <c r="FPN156" s="125"/>
      <c r="FPO156" s="125"/>
      <c r="FPP156" s="125"/>
      <c r="FPQ156" s="125"/>
      <c r="FPR156" s="125"/>
      <c r="FPS156" s="125"/>
      <c r="FPT156" s="125"/>
      <c r="FPU156" s="125"/>
      <c r="FPV156" s="125"/>
      <c r="FPW156" s="125"/>
      <c r="FPX156" s="125"/>
      <c r="FPY156" s="125"/>
      <c r="FPZ156" s="125"/>
      <c r="FQA156" s="125"/>
      <c r="FQB156" s="125"/>
      <c r="FQC156" s="125"/>
      <c r="FQD156" s="125"/>
      <c r="FQE156" s="125"/>
      <c r="FQF156" s="125"/>
      <c r="FQG156" s="125"/>
      <c r="FQH156" s="125"/>
      <c r="FQI156" s="125"/>
      <c r="FQJ156" s="125"/>
      <c r="FQK156" s="125"/>
      <c r="FQL156" s="125"/>
      <c r="FQM156" s="125"/>
      <c r="FQN156" s="125"/>
      <c r="FQO156" s="125"/>
      <c r="FQP156" s="125"/>
      <c r="FQQ156" s="125"/>
      <c r="FQR156" s="125"/>
      <c r="FQS156" s="125"/>
      <c r="FQT156" s="125"/>
      <c r="FQU156" s="125"/>
      <c r="FQV156" s="125"/>
      <c r="FQW156" s="125"/>
      <c r="FQX156" s="125"/>
      <c r="FQY156" s="125"/>
      <c r="FQZ156" s="125"/>
      <c r="FRA156" s="125"/>
      <c r="FRB156" s="125"/>
      <c r="FRC156" s="125"/>
      <c r="FRD156" s="125"/>
      <c r="FRE156" s="125"/>
      <c r="FRF156" s="125"/>
      <c r="FRG156" s="125"/>
      <c r="FRH156" s="125"/>
      <c r="FRI156" s="125"/>
      <c r="FRJ156" s="125"/>
      <c r="FRK156" s="125"/>
      <c r="FRL156" s="125"/>
      <c r="FRM156" s="125"/>
      <c r="FRN156" s="125"/>
      <c r="FRO156" s="125"/>
      <c r="FRP156" s="125"/>
      <c r="FRQ156" s="125"/>
      <c r="FRR156" s="125"/>
      <c r="FRS156" s="125"/>
      <c r="FRT156" s="125"/>
      <c r="FRU156" s="125"/>
      <c r="FRV156" s="125"/>
      <c r="FRW156" s="125"/>
      <c r="FRX156" s="125"/>
      <c r="FRY156" s="125"/>
      <c r="FRZ156" s="125"/>
      <c r="FSA156" s="125"/>
      <c r="FSB156" s="125"/>
      <c r="FSC156" s="125"/>
      <c r="FSD156" s="125"/>
      <c r="FSE156" s="125"/>
      <c r="FSF156" s="125"/>
      <c r="FSG156" s="125"/>
      <c r="FSH156" s="125"/>
      <c r="FSI156" s="125"/>
      <c r="FSJ156" s="125"/>
      <c r="FSK156" s="125"/>
      <c r="FSL156" s="125"/>
      <c r="FSS156" s="125"/>
      <c r="FST156" s="125"/>
      <c r="FSU156" s="125"/>
      <c r="FSV156" s="125"/>
      <c r="FSW156" s="125"/>
      <c r="FSX156" s="125"/>
      <c r="FSY156" s="125"/>
      <c r="FSZ156" s="125"/>
      <c r="FTA156" s="125"/>
      <c r="FTB156" s="125"/>
      <c r="FTC156" s="125"/>
      <c r="FTD156" s="125"/>
      <c r="FTE156" s="125"/>
      <c r="FTF156" s="125"/>
      <c r="FTG156" s="125"/>
      <c r="FTH156" s="125"/>
      <c r="FTI156" s="125"/>
      <c r="FTJ156" s="125"/>
      <c r="FTK156" s="125"/>
      <c r="FTL156" s="125"/>
      <c r="FTM156" s="125"/>
      <c r="FTN156" s="125"/>
      <c r="FTO156" s="125"/>
      <c r="FTP156" s="125"/>
      <c r="FTQ156" s="125"/>
      <c r="FTR156" s="125"/>
      <c r="FTS156" s="125"/>
      <c r="FTT156" s="125"/>
      <c r="FTU156" s="125"/>
      <c r="FTV156" s="125"/>
      <c r="FTW156" s="125"/>
      <c r="FTX156" s="125"/>
      <c r="FTY156" s="125"/>
      <c r="FTZ156" s="125"/>
      <c r="FUA156" s="125"/>
      <c r="FUB156" s="125"/>
      <c r="FUC156" s="125"/>
      <c r="FUD156" s="125"/>
      <c r="FUE156" s="125"/>
      <c r="FUF156" s="125"/>
      <c r="FUG156" s="125"/>
      <c r="FUH156" s="125"/>
      <c r="FUI156" s="125"/>
      <c r="FUJ156" s="125"/>
      <c r="FUK156" s="125"/>
      <c r="FUL156" s="125"/>
      <c r="FUM156" s="125"/>
      <c r="FUN156" s="125"/>
      <c r="FUO156" s="125"/>
      <c r="FUP156" s="125"/>
      <c r="FUQ156" s="125"/>
      <c r="FUR156" s="125"/>
      <c r="FUS156" s="125"/>
      <c r="FUT156" s="125"/>
      <c r="FUU156" s="125"/>
      <c r="FUV156" s="125"/>
      <c r="FUW156" s="125"/>
      <c r="FUX156" s="125"/>
      <c r="FUY156" s="125"/>
      <c r="FUZ156" s="125"/>
      <c r="FVA156" s="125"/>
      <c r="FVB156" s="125"/>
      <c r="FVC156" s="125"/>
      <c r="FVD156" s="125"/>
      <c r="FVE156" s="125"/>
      <c r="FVF156" s="125"/>
      <c r="FVG156" s="125"/>
      <c r="FVH156" s="125"/>
      <c r="FVI156" s="125"/>
      <c r="FVJ156" s="125"/>
      <c r="FVK156" s="125"/>
      <c r="FVL156" s="125"/>
      <c r="FVM156" s="125"/>
      <c r="FVN156" s="125"/>
      <c r="FVO156" s="125"/>
      <c r="FVP156" s="125"/>
      <c r="FVQ156" s="125"/>
      <c r="FVR156" s="125"/>
      <c r="FVS156" s="125"/>
      <c r="FVT156" s="125"/>
      <c r="FVU156" s="125"/>
      <c r="FVV156" s="125"/>
      <c r="FVW156" s="125"/>
      <c r="FVX156" s="125"/>
      <c r="FVY156" s="125"/>
      <c r="FVZ156" s="125"/>
      <c r="FWA156" s="125"/>
      <c r="FWB156" s="125"/>
      <c r="FWC156" s="125"/>
      <c r="FWD156" s="125"/>
      <c r="FWE156" s="125"/>
      <c r="FWF156" s="125"/>
      <c r="FWG156" s="125"/>
      <c r="FWH156" s="125"/>
      <c r="FWI156" s="125"/>
      <c r="FWJ156" s="125"/>
      <c r="FWK156" s="125"/>
      <c r="FWL156" s="125"/>
      <c r="FWM156" s="125"/>
      <c r="FWN156" s="125"/>
      <c r="FWO156" s="125"/>
      <c r="FWP156" s="125"/>
      <c r="FWQ156" s="125"/>
      <c r="FWR156" s="125"/>
      <c r="FWS156" s="125"/>
      <c r="FWT156" s="125"/>
      <c r="FWU156" s="125"/>
      <c r="FWV156" s="125"/>
      <c r="FWW156" s="125"/>
      <c r="FWX156" s="125"/>
      <c r="FWY156" s="125"/>
      <c r="FWZ156" s="125"/>
      <c r="FXA156" s="125"/>
      <c r="FXB156" s="125"/>
      <c r="FXC156" s="125"/>
      <c r="FXD156" s="125"/>
      <c r="FXE156" s="125"/>
      <c r="FXF156" s="125"/>
      <c r="FXG156" s="125"/>
      <c r="FXH156" s="125"/>
      <c r="FXI156" s="125"/>
      <c r="FXJ156" s="125"/>
      <c r="FXK156" s="125"/>
      <c r="FXL156" s="125"/>
      <c r="FXM156" s="125"/>
      <c r="FXN156" s="125"/>
      <c r="FXO156" s="125"/>
      <c r="FXP156" s="125"/>
      <c r="FXQ156" s="125"/>
      <c r="FXR156" s="125"/>
      <c r="FXS156" s="125"/>
      <c r="FXT156" s="125"/>
      <c r="FXU156" s="125"/>
      <c r="FXV156" s="125"/>
      <c r="FXW156" s="125"/>
      <c r="FXX156" s="125"/>
      <c r="FXY156" s="125"/>
      <c r="FXZ156" s="125"/>
      <c r="FYA156" s="125"/>
      <c r="FYB156" s="125"/>
      <c r="FYC156" s="125"/>
      <c r="FYD156" s="125"/>
      <c r="FYE156" s="125"/>
      <c r="FYF156" s="125"/>
      <c r="FYG156" s="125"/>
      <c r="FYH156" s="125"/>
      <c r="FYI156" s="125"/>
      <c r="FYJ156" s="125"/>
      <c r="FYK156" s="125"/>
      <c r="FYL156" s="125"/>
      <c r="FYM156" s="125"/>
      <c r="FYN156" s="125"/>
      <c r="FYO156" s="125"/>
      <c r="FYP156" s="125"/>
      <c r="FYQ156" s="125"/>
      <c r="FYR156" s="125"/>
      <c r="FYS156" s="125"/>
      <c r="FYT156" s="125"/>
      <c r="FYU156" s="125"/>
      <c r="FYV156" s="125"/>
      <c r="FYW156" s="125"/>
      <c r="FYX156" s="125"/>
      <c r="FYY156" s="125"/>
      <c r="FYZ156" s="125"/>
      <c r="FZA156" s="125"/>
      <c r="FZB156" s="125"/>
      <c r="FZC156" s="125"/>
      <c r="FZD156" s="125"/>
      <c r="FZE156" s="125"/>
      <c r="FZF156" s="125"/>
      <c r="FZG156" s="125"/>
      <c r="FZH156" s="125"/>
      <c r="FZI156" s="125"/>
      <c r="FZJ156" s="125"/>
      <c r="FZK156" s="125"/>
      <c r="FZL156" s="125"/>
      <c r="FZM156" s="125"/>
      <c r="FZN156" s="125"/>
      <c r="FZO156" s="125"/>
      <c r="FZP156" s="125"/>
      <c r="FZQ156" s="125"/>
      <c r="FZR156" s="125"/>
      <c r="FZS156" s="125"/>
      <c r="FZT156" s="125"/>
      <c r="FZU156" s="125"/>
      <c r="FZV156" s="125"/>
      <c r="FZW156" s="125"/>
      <c r="FZX156" s="125"/>
      <c r="FZY156" s="125"/>
      <c r="FZZ156" s="125"/>
      <c r="GAA156" s="125"/>
      <c r="GAB156" s="125"/>
      <c r="GAC156" s="125"/>
      <c r="GAD156" s="125"/>
      <c r="GAE156" s="125"/>
      <c r="GAF156" s="125"/>
      <c r="GAG156" s="125"/>
      <c r="GAH156" s="125"/>
      <c r="GAI156" s="125"/>
      <c r="GAJ156" s="125"/>
      <c r="GAK156" s="125"/>
      <c r="GAL156" s="125"/>
      <c r="GAM156" s="125"/>
      <c r="GAN156" s="125"/>
      <c r="GAO156" s="125"/>
      <c r="GAP156" s="125"/>
      <c r="GAQ156" s="125"/>
      <c r="GAR156" s="125"/>
      <c r="GAS156" s="125"/>
      <c r="GAT156" s="125"/>
      <c r="GAU156" s="125"/>
      <c r="GAV156" s="125"/>
      <c r="GAW156" s="125"/>
      <c r="GAX156" s="125"/>
      <c r="GAY156" s="125"/>
      <c r="GAZ156" s="125"/>
      <c r="GBA156" s="125"/>
      <c r="GBB156" s="125"/>
      <c r="GBC156" s="125"/>
      <c r="GBD156" s="125"/>
      <c r="GBE156" s="125"/>
      <c r="GBF156" s="125"/>
      <c r="GBG156" s="125"/>
      <c r="GBH156" s="125"/>
      <c r="GBI156" s="125"/>
      <c r="GBJ156" s="125"/>
      <c r="GBK156" s="125"/>
      <c r="GBL156" s="125"/>
      <c r="GBM156" s="125"/>
      <c r="GBN156" s="125"/>
      <c r="GBO156" s="125"/>
      <c r="GBP156" s="125"/>
      <c r="GBQ156" s="125"/>
      <c r="GBR156" s="125"/>
      <c r="GBS156" s="125"/>
      <c r="GBT156" s="125"/>
      <c r="GBU156" s="125"/>
      <c r="GBV156" s="125"/>
      <c r="GBW156" s="125"/>
      <c r="GBX156" s="125"/>
      <c r="GBY156" s="125"/>
      <c r="GBZ156" s="125"/>
      <c r="GCA156" s="125"/>
      <c r="GCB156" s="125"/>
      <c r="GCC156" s="125"/>
      <c r="GCD156" s="125"/>
      <c r="GCE156" s="125"/>
      <c r="GCF156" s="125"/>
      <c r="GCG156" s="125"/>
      <c r="GCH156" s="125"/>
      <c r="GCO156" s="125"/>
      <c r="GCP156" s="125"/>
      <c r="GCQ156" s="125"/>
      <c r="GCR156" s="125"/>
      <c r="GCS156" s="125"/>
      <c r="GCT156" s="125"/>
      <c r="GCU156" s="125"/>
      <c r="GCV156" s="125"/>
      <c r="GCW156" s="125"/>
      <c r="GCX156" s="125"/>
      <c r="GCY156" s="125"/>
      <c r="GCZ156" s="125"/>
      <c r="GDA156" s="125"/>
      <c r="GDB156" s="125"/>
      <c r="GDC156" s="125"/>
      <c r="GDD156" s="125"/>
      <c r="GDE156" s="125"/>
      <c r="GDF156" s="125"/>
      <c r="GDG156" s="125"/>
      <c r="GDH156" s="125"/>
      <c r="GDI156" s="125"/>
      <c r="GDJ156" s="125"/>
      <c r="GDK156" s="125"/>
      <c r="GDL156" s="125"/>
      <c r="GDM156" s="125"/>
      <c r="GDN156" s="125"/>
      <c r="GDO156" s="125"/>
      <c r="GDP156" s="125"/>
      <c r="GDQ156" s="125"/>
      <c r="GDR156" s="125"/>
      <c r="GDS156" s="125"/>
      <c r="GDT156" s="125"/>
      <c r="GDU156" s="125"/>
      <c r="GDV156" s="125"/>
      <c r="GDW156" s="125"/>
      <c r="GDX156" s="125"/>
      <c r="GDY156" s="125"/>
      <c r="GDZ156" s="125"/>
      <c r="GEA156" s="125"/>
      <c r="GEB156" s="125"/>
      <c r="GEC156" s="125"/>
      <c r="GED156" s="125"/>
      <c r="GEE156" s="125"/>
      <c r="GEF156" s="125"/>
      <c r="GEG156" s="125"/>
      <c r="GEH156" s="125"/>
      <c r="GEI156" s="125"/>
      <c r="GEJ156" s="125"/>
      <c r="GEK156" s="125"/>
      <c r="GEL156" s="125"/>
      <c r="GEM156" s="125"/>
      <c r="GEN156" s="125"/>
      <c r="GEO156" s="125"/>
      <c r="GEP156" s="125"/>
      <c r="GEQ156" s="125"/>
      <c r="GER156" s="125"/>
      <c r="GES156" s="125"/>
      <c r="GET156" s="125"/>
      <c r="GEU156" s="125"/>
      <c r="GEV156" s="125"/>
      <c r="GEW156" s="125"/>
      <c r="GEX156" s="125"/>
      <c r="GEY156" s="125"/>
      <c r="GEZ156" s="125"/>
      <c r="GFA156" s="125"/>
      <c r="GFB156" s="125"/>
      <c r="GFC156" s="125"/>
      <c r="GFD156" s="125"/>
      <c r="GFE156" s="125"/>
      <c r="GFF156" s="125"/>
      <c r="GFG156" s="125"/>
      <c r="GFH156" s="125"/>
      <c r="GFI156" s="125"/>
      <c r="GFJ156" s="125"/>
      <c r="GFK156" s="125"/>
      <c r="GFL156" s="125"/>
      <c r="GFM156" s="125"/>
      <c r="GFN156" s="125"/>
      <c r="GFO156" s="125"/>
      <c r="GFP156" s="125"/>
      <c r="GFQ156" s="125"/>
      <c r="GFR156" s="125"/>
      <c r="GFS156" s="125"/>
      <c r="GFT156" s="125"/>
      <c r="GFU156" s="125"/>
      <c r="GFV156" s="125"/>
      <c r="GFW156" s="125"/>
      <c r="GFX156" s="125"/>
      <c r="GFY156" s="125"/>
      <c r="GFZ156" s="125"/>
      <c r="GGA156" s="125"/>
      <c r="GGB156" s="125"/>
      <c r="GGC156" s="125"/>
      <c r="GGD156" s="125"/>
      <c r="GGE156" s="125"/>
      <c r="GGF156" s="125"/>
      <c r="GGG156" s="125"/>
      <c r="GGH156" s="125"/>
      <c r="GGI156" s="125"/>
      <c r="GGJ156" s="125"/>
      <c r="GGK156" s="125"/>
      <c r="GGL156" s="125"/>
      <c r="GGM156" s="125"/>
      <c r="GGN156" s="125"/>
      <c r="GGO156" s="125"/>
      <c r="GGP156" s="125"/>
      <c r="GGQ156" s="125"/>
      <c r="GGR156" s="125"/>
      <c r="GGS156" s="125"/>
      <c r="GGT156" s="125"/>
      <c r="GGU156" s="125"/>
      <c r="GGV156" s="125"/>
      <c r="GGW156" s="125"/>
      <c r="GGX156" s="125"/>
      <c r="GGY156" s="125"/>
      <c r="GGZ156" s="125"/>
      <c r="GHA156" s="125"/>
      <c r="GHB156" s="125"/>
      <c r="GHC156" s="125"/>
      <c r="GHD156" s="125"/>
      <c r="GHE156" s="125"/>
      <c r="GHF156" s="125"/>
      <c r="GHG156" s="125"/>
      <c r="GHH156" s="125"/>
      <c r="GHI156" s="125"/>
      <c r="GHJ156" s="125"/>
      <c r="GHK156" s="125"/>
      <c r="GHL156" s="125"/>
      <c r="GHM156" s="125"/>
      <c r="GHN156" s="125"/>
      <c r="GHO156" s="125"/>
      <c r="GHP156" s="125"/>
      <c r="GHQ156" s="125"/>
      <c r="GHR156" s="125"/>
      <c r="GHS156" s="125"/>
      <c r="GHT156" s="125"/>
      <c r="GHU156" s="125"/>
      <c r="GHV156" s="125"/>
      <c r="GHW156" s="125"/>
      <c r="GHX156" s="125"/>
      <c r="GHY156" s="125"/>
      <c r="GHZ156" s="125"/>
      <c r="GIA156" s="125"/>
      <c r="GIB156" s="125"/>
      <c r="GIC156" s="125"/>
      <c r="GID156" s="125"/>
      <c r="GIE156" s="125"/>
      <c r="GIF156" s="125"/>
      <c r="GIG156" s="125"/>
      <c r="GIH156" s="125"/>
      <c r="GII156" s="125"/>
      <c r="GIJ156" s="125"/>
      <c r="GIK156" s="125"/>
      <c r="GIL156" s="125"/>
      <c r="GIM156" s="125"/>
      <c r="GIN156" s="125"/>
      <c r="GIO156" s="125"/>
      <c r="GIP156" s="125"/>
      <c r="GIQ156" s="125"/>
      <c r="GIR156" s="125"/>
      <c r="GIS156" s="125"/>
      <c r="GIT156" s="125"/>
      <c r="GIU156" s="125"/>
      <c r="GIV156" s="125"/>
      <c r="GIW156" s="125"/>
      <c r="GIX156" s="125"/>
      <c r="GIY156" s="125"/>
      <c r="GIZ156" s="125"/>
      <c r="GJA156" s="125"/>
      <c r="GJB156" s="125"/>
      <c r="GJC156" s="125"/>
      <c r="GJD156" s="125"/>
      <c r="GJE156" s="125"/>
      <c r="GJF156" s="125"/>
      <c r="GJG156" s="125"/>
      <c r="GJH156" s="125"/>
      <c r="GJI156" s="125"/>
      <c r="GJJ156" s="125"/>
      <c r="GJK156" s="125"/>
      <c r="GJL156" s="125"/>
      <c r="GJM156" s="125"/>
      <c r="GJN156" s="125"/>
      <c r="GJO156" s="125"/>
      <c r="GJP156" s="125"/>
      <c r="GJQ156" s="125"/>
      <c r="GJR156" s="125"/>
      <c r="GJS156" s="125"/>
      <c r="GJT156" s="125"/>
      <c r="GJU156" s="125"/>
      <c r="GJV156" s="125"/>
      <c r="GJW156" s="125"/>
      <c r="GJX156" s="125"/>
      <c r="GJY156" s="125"/>
      <c r="GJZ156" s="125"/>
      <c r="GKA156" s="125"/>
      <c r="GKB156" s="125"/>
      <c r="GKC156" s="125"/>
      <c r="GKD156" s="125"/>
      <c r="GKE156" s="125"/>
      <c r="GKF156" s="125"/>
      <c r="GKG156" s="125"/>
      <c r="GKH156" s="125"/>
      <c r="GKI156" s="125"/>
      <c r="GKJ156" s="125"/>
      <c r="GKK156" s="125"/>
      <c r="GKL156" s="125"/>
      <c r="GKM156" s="125"/>
      <c r="GKN156" s="125"/>
      <c r="GKO156" s="125"/>
      <c r="GKP156" s="125"/>
      <c r="GKQ156" s="125"/>
      <c r="GKR156" s="125"/>
      <c r="GKS156" s="125"/>
      <c r="GKT156" s="125"/>
      <c r="GKU156" s="125"/>
      <c r="GKV156" s="125"/>
      <c r="GKW156" s="125"/>
      <c r="GKX156" s="125"/>
      <c r="GKY156" s="125"/>
      <c r="GKZ156" s="125"/>
      <c r="GLA156" s="125"/>
      <c r="GLB156" s="125"/>
      <c r="GLC156" s="125"/>
      <c r="GLD156" s="125"/>
      <c r="GLE156" s="125"/>
      <c r="GLF156" s="125"/>
      <c r="GLG156" s="125"/>
      <c r="GLH156" s="125"/>
      <c r="GLI156" s="125"/>
      <c r="GLJ156" s="125"/>
      <c r="GLK156" s="125"/>
      <c r="GLL156" s="125"/>
      <c r="GLM156" s="125"/>
      <c r="GLN156" s="125"/>
      <c r="GLO156" s="125"/>
      <c r="GLP156" s="125"/>
      <c r="GLQ156" s="125"/>
      <c r="GLR156" s="125"/>
      <c r="GLS156" s="125"/>
      <c r="GLT156" s="125"/>
      <c r="GLU156" s="125"/>
      <c r="GLV156" s="125"/>
      <c r="GLW156" s="125"/>
      <c r="GLX156" s="125"/>
      <c r="GLY156" s="125"/>
      <c r="GLZ156" s="125"/>
      <c r="GMA156" s="125"/>
      <c r="GMB156" s="125"/>
      <c r="GMC156" s="125"/>
      <c r="GMD156" s="125"/>
      <c r="GMK156" s="125"/>
      <c r="GML156" s="125"/>
      <c r="GMM156" s="125"/>
      <c r="GMN156" s="125"/>
      <c r="GMO156" s="125"/>
      <c r="GMP156" s="125"/>
      <c r="GMQ156" s="125"/>
      <c r="GMR156" s="125"/>
      <c r="GMS156" s="125"/>
      <c r="GMT156" s="125"/>
      <c r="GMU156" s="125"/>
      <c r="GMV156" s="125"/>
      <c r="GMW156" s="125"/>
      <c r="GMX156" s="125"/>
      <c r="GMY156" s="125"/>
      <c r="GMZ156" s="125"/>
      <c r="GNA156" s="125"/>
      <c r="GNB156" s="125"/>
      <c r="GNC156" s="125"/>
      <c r="GND156" s="125"/>
      <c r="GNE156" s="125"/>
      <c r="GNF156" s="125"/>
      <c r="GNG156" s="125"/>
      <c r="GNH156" s="125"/>
      <c r="GNI156" s="125"/>
      <c r="GNJ156" s="125"/>
      <c r="GNK156" s="125"/>
      <c r="GNL156" s="125"/>
      <c r="GNM156" s="125"/>
      <c r="GNN156" s="125"/>
      <c r="GNO156" s="125"/>
      <c r="GNP156" s="125"/>
      <c r="GNQ156" s="125"/>
      <c r="GNR156" s="125"/>
      <c r="GNS156" s="125"/>
      <c r="GNT156" s="125"/>
      <c r="GNU156" s="125"/>
      <c r="GNV156" s="125"/>
      <c r="GNW156" s="125"/>
      <c r="GNX156" s="125"/>
      <c r="GNY156" s="125"/>
      <c r="GNZ156" s="125"/>
      <c r="GOA156" s="125"/>
      <c r="GOB156" s="125"/>
      <c r="GOC156" s="125"/>
      <c r="GOD156" s="125"/>
      <c r="GOE156" s="125"/>
      <c r="GOF156" s="125"/>
      <c r="GOG156" s="125"/>
      <c r="GOH156" s="125"/>
      <c r="GOI156" s="125"/>
      <c r="GOJ156" s="125"/>
      <c r="GOK156" s="125"/>
      <c r="GOL156" s="125"/>
      <c r="GOM156" s="125"/>
      <c r="GON156" s="125"/>
      <c r="GOO156" s="125"/>
      <c r="GOP156" s="125"/>
      <c r="GOQ156" s="125"/>
      <c r="GOR156" s="125"/>
      <c r="GOS156" s="125"/>
      <c r="GOT156" s="125"/>
      <c r="GOU156" s="125"/>
      <c r="GOV156" s="125"/>
      <c r="GOW156" s="125"/>
      <c r="GOX156" s="125"/>
      <c r="GOY156" s="125"/>
      <c r="GOZ156" s="125"/>
      <c r="GPA156" s="125"/>
      <c r="GPB156" s="125"/>
      <c r="GPC156" s="125"/>
      <c r="GPD156" s="125"/>
      <c r="GPE156" s="125"/>
      <c r="GPF156" s="125"/>
      <c r="GPG156" s="125"/>
      <c r="GPH156" s="125"/>
      <c r="GPI156" s="125"/>
      <c r="GPJ156" s="125"/>
      <c r="GPK156" s="125"/>
      <c r="GPL156" s="125"/>
      <c r="GPM156" s="125"/>
      <c r="GPN156" s="125"/>
      <c r="GPO156" s="125"/>
      <c r="GPP156" s="125"/>
      <c r="GPQ156" s="125"/>
      <c r="GPR156" s="125"/>
      <c r="GPS156" s="125"/>
      <c r="GPT156" s="125"/>
      <c r="GPU156" s="125"/>
      <c r="GPV156" s="125"/>
      <c r="GPW156" s="125"/>
      <c r="GPX156" s="125"/>
      <c r="GPY156" s="125"/>
      <c r="GPZ156" s="125"/>
      <c r="GQA156" s="125"/>
      <c r="GQB156" s="125"/>
      <c r="GQC156" s="125"/>
      <c r="GQD156" s="125"/>
      <c r="GQE156" s="125"/>
      <c r="GQF156" s="125"/>
      <c r="GQG156" s="125"/>
      <c r="GQH156" s="125"/>
      <c r="GQI156" s="125"/>
      <c r="GQJ156" s="125"/>
      <c r="GQK156" s="125"/>
      <c r="GQL156" s="125"/>
      <c r="GQM156" s="125"/>
      <c r="GQN156" s="125"/>
      <c r="GQO156" s="125"/>
      <c r="GQP156" s="125"/>
      <c r="GQQ156" s="125"/>
      <c r="GQR156" s="125"/>
      <c r="GQS156" s="125"/>
      <c r="GQT156" s="125"/>
      <c r="GQU156" s="125"/>
      <c r="GQV156" s="125"/>
      <c r="GQW156" s="125"/>
      <c r="GQX156" s="125"/>
      <c r="GQY156" s="125"/>
      <c r="GQZ156" s="125"/>
      <c r="GRA156" s="125"/>
      <c r="GRB156" s="125"/>
      <c r="GRC156" s="125"/>
      <c r="GRD156" s="125"/>
      <c r="GRE156" s="125"/>
      <c r="GRF156" s="125"/>
      <c r="GRG156" s="125"/>
      <c r="GRH156" s="125"/>
      <c r="GRI156" s="125"/>
      <c r="GRJ156" s="125"/>
      <c r="GRK156" s="125"/>
      <c r="GRL156" s="125"/>
      <c r="GRM156" s="125"/>
      <c r="GRN156" s="125"/>
      <c r="GRO156" s="125"/>
      <c r="GRP156" s="125"/>
      <c r="GRQ156" s="125"/>
      <c r="GRR156" s="125"/>
      <c r="GRS156" s="125"/>
      <c r="GRT156" s="125"/>
      <c r="GRU156" s="125"/>
      <c r="GRV156" s="125"/>
      <c r="GRW156" s="125"/>
      <c r="GRX156" s="125"/>
      <c r="GRY156" s="125"/>
      <c r="GRZ156" s="125"/>
      <c r="GSA156" s="125"/>
      <c r="GSB156" s="125"/>
      <c r="GSC156" s="125"/>
      <c r="GSD156" s="125"/>
      <c r="GSE156" s="125"/>
      <c r="GSF156" s="125"/>
      <c r="GSG156" s="125"/>
      <c r="GSH156" s="125"/>
      <c r="GSI156" s="125"/>
      <c r="GSJ156" s="125"/>
      <c r="GSK156" s="125"/>
      <c r="GSL156" s="125"/>
      <c r="GSM156" s="125"/>
      <c r="GSN156" s="125"/>
      <c r="GSO156" s="125"/>
      <c r="GSP156" s="125"/>
      <c r="GSQ156" s="125"/>
      <c r="GSR156" s="125"/>
      <c r="GSS156" s="125"/>
      <c r="GST156" s="125"/>
      <c r="GSU156" s="125"/>
      <c r="GSV156" s="125"/>
      <c r="GSW156" s="125"/>
      <c r="GSX156" s="125"/>
      <c r="GSY156" s="125"/>
      <c r="GSZ156" s="125"/>
      <c r="GTA156" s="125"/>
      <c r="GTB156" s="125"/>
      <c r="GTC156" s="125"/>
      <c r="GTD156" s="125"/>
      <c r="GTE156" s="125"/>
      <c r="GTF156" s="125"/>
      <c r="GTG156" s="125"/>
      <c r="GTH156" s="125"/>
      <c r="GTI156" s="125"/>
      <c r="GTJ156" s="125"/>
      <c r="GTK156" s="125"/>
      <c r="GTL156" s="125"/>
      <c r="GTM156" s="125"/>
      <c r="GTN156" s="125"/>
      <c r="GTO156" s="125"/>
      <c r="GTP156" s="125"/>
      <c r="GTQ156" s="125"/>
      <c r="GTR156" s="125"/>
      <c r="GTS156" s="125"/>
      <c r="GTT156" s="125"/>
      <c r="GTU156" s="125"/>
      <c r="GTV156" s="125"/>
      <c r="GTW156" s="125"/>
      <c r="GTX156" s="125"/>
      <c r="GTY156" s="125"/>
      <c r="GTZ156" s="125"/>
      <c r="GUA156" s="125"/>
      <c r="GUB156" s="125"/>
      <c r="GUC156" s="125"/>
      <c r="GUD156" s="125"/>
      <c r="GUE156" s="125"/>
      <c r="GUF156" s="125"/>
      <c r="GUG156" s="125"/>
      <c r="GUH156" s="125"/>
      <c r="GUI156" s="125"/>
      <c r="GUJ156" s="125"/>
      <c r="GUK156" s="125"/>
      <c r="GUL156" s="125"/>
      <c r="GUM156" s="125"/>
      <c r="GUN156" s="125"/>
      <c r="GUO156" s="125"/>
      <c r="GUP156" s="125"/>
      <c r="GUQ156" s="125"/>
      <c r="GUR156" s="125"/>
      <c r="GUS156" s="125"/>
      <c r="GUT156" s="125"/>
      <c r="GUU156" s="125"/>
      <c r="GUV156" s="125"/>
      <c r="GUW156" s="125"/>
      <c r="GUX156" s="125"/>
      <c r="GUY156" s="125"/>
      <c r="GUZ156" s="125"/>
      <c r="GVA156" s="125"/>
      <c r="GVB156" s="125"/>
      <c r="GVC156" s="125"/>
      <c r="GVD156" s="125"/>
      <c r="GVE156" s="125"/>
      <c r="GVF156" s="125"/>
      <c r="GVG156" s="125"/>
      <c r="GVH156" s="125"/>
      <c r="GVI156" s="125"/>
      <c r="GVJ156" s="125"/>
      <c r="GVK156" s="125"/>
      <c r="GVL156" s="125"/>
      <c r="GVM156" s="125"/>
      <c r="GVN156" s="125"/>
      <c r="GVO156" s="125"/>
      <c r="GVP156" s="125"/>
      <c r="GVQ156" s="125"/>
      <c r="GVR156" s="125"/>
      <c r="GVS156" s="125"/>
      <c r="GVT156" s="125"/>
      <c r="GVU156" s="125"/>
      <c r="GVV156" s="125"/>
      <c r="GVW156" s="125"/>
      <c r="GVX156" s="125"/>
      <c r="GVY156" s="125"/>
      <c r="GVZ156" s="125"/>
      <c r="GWG156" s="125"/>
      <c r="GWH156" s="125"/>
      <c r="GWI156" s="125"/>
      <c r="GWJ156" s="125"/>
      <c r="GWK156" s="125"/>
      <c r="GWL156" s="125"/>
      <c r="GWM156" s="125"/>
      <c r="GWN156" s="125"/>
      <c r="GWO156" s="125"/>
      <c r="GWP156" s="125"/>
      <c r="GWQ156" s="125"/>
      <c r="GWR156" s="125"/>
      <c r="GWS156" s="125"/>
      <c r="GWT156" s="125"/>
      <c r="GWU156" s="125"/>
      <c r="GWV156" s="125"/>
      <c r="GWW156" s="125"/>
      <c r="GWX156" s="125"/>
      <c r="GWY156" s="125"/>
      <c r="GWZ156" s="125"/>
      <c r="GXA156" s="125"/>
      <c r="GXB156" s="125"/>
      <c r="GXC156" s="125"/>
      <c r="GXD156" s="125"/>
      <c r="GXE156" s="125"/>
      <c r="GXF156" s="125"/>
      <c r="GXG156" s="125"/>
      <c r="GXH156" s="125"/>
      <c r="GXI156" s="125"/>
      <c r="GXJ156" s="125"/>
      <c r="GXK156" s="125"/>
      <c r="GXL156" s="125"/>
      <c r="GXM156" s="125"/>
      <c r="GXN156" s="125"/>
      <c r="GXO156" s="125"/>
      <c r="GXP156" s="125"/>
      <c r="GXQ156" s="125"/>
      <c r="GXR156" s="125"/>
      <c r="GXS156" s="125"/>
      <c r="GXT156" s="125"/>
      <c r="GXU156" s="125"/>
      <c r="GXV156" s="125"/>
      <c r="GXW156" s="125"/>
      <c r="GXX156" s="125"/>
      <c r="GXY156" s="125"/>
      <c r="GXZ156" s="125"/>
      <c r="GYA156" s="125"/>
      <c r="GYB156" s="125"/>
      <c r="GYC156" s="125"/>
      <c r="GYD156" s="125"/>
      <c r="GYE156" s="125"/>
      <c r="GYF156" s="125"/>
      <c r="GYG156" s="125"/>
      <c r="GYH156" s="125"/>
      <c r="GYI156" s="125"/>
      <c r="GYJ156" s="125"/>
      <c r="GYK156" s="125"/>
      <c r="GYL156" s="125"/>
      <c r="GYM156" s="125"/>
      <c r="GYN156" s="125"/>
      <c r="GYO156" s="125"/>
      <c r="GYP156" s="125"/>
      <c r="GYQ156" s="125"/>
      <c r="GYR156" s="125"/>
      <c r="GYS156" s="125"/>
      <c r="GYT156" s="125"/>
      <c r="GYU156" s="125"/>
      <c r="GYV156" s="125"/>
      <c r="GYW156" s="125"/>
      <c r="GYX156" s="125"/>
      <c r="GYY156" s="125"/>
      <c r="GYZ156" s="125"/>
      <c r="GZA156" s="125"/>
      <c r="GZB156" s="125"/>
      <c r="GZC156" s="125"/>
      <c r="GZD156" s="125"/>
      <c r="GZE156" s="125"/>
      <c r="GZF156" s="125"/>
      <c r="GZG156" s="125"/>
      <c r="GZH156" s="125"/>
      <c r="GZI156" s="125"/>
      <c r="GZJ156" s="125"/>
      <c r="GZK156" s="125"/>
      <c r="GZL156" s="125"/>
      <c r="GZM156" s="125"/>
      <c r="GZN156" s="125"/>
      <c r="GZO156" s="125"/>
      <c r="GZP156" s="125"/>
      <c r="GZQ156" s="125"/>
      <c r="GZR156" s="125"/>
      <c r="GZS156" s="125"/>
      <c r="GZT156" s="125"/>
      <c r="GZU156" s="125"/>
      <c r="GZV156" s="125"/>
      <c r="GZW156" s="125"/>
      <c r="GZX156" s="125"/>
      <c r="GZY156" s="125"/>
      <c r="GZZ156" s="125"/>
      <c r="HAA156" s="125"/>
      <c r="HAB156" s="125"/>
      <c r="HAC156" s="125"/>
      <c r="HAD156" s="125"/>
      <c r="HAE156" s="125"/>
      <c r="HAF156" s="125"/>
      <c r="HAG156" s="125"/>
      <c r="HAH156" s="125"/>
      <c r="HAI156" s="125"/>
      <c r="HAJ156" s="125"/>
      <c r="HAK156" s="125"/>
      <c r="HAL156" s="125"/>
      <c r="HAM156" s="125"/>
      <c r="HAN156" s="125"/>
      <c r="HAO156" s="125"/>
      <c r="HAP156" s="125"/>
      <c r="HAQ156" s="125"/>
      <c r="HAR156" s="125"/>
      <c r="HAS156" s="125"/>
      <c r="HAT156" s="125"/>
      <c r="HAU156" s="125"/>
      <c r="HAV156" s="125"/>
      <c r="HAW156" s="125"/>
      <c r="HAX156" s="125"/>
      <c r="HAY156" s="125"/>
      <c r="HAZ156" s="125"/>
      <c r="HBA156" s="125"/>
      <c r="HBB156" s="125"/>
      <c r="HBC156" s="125"/>
      <c r="HBD156" s="125"/>
      <c r="HBE156" s="125"/>
      <c r="HBF156" s="125"/>
      <c r="HBG156" s="125"/>
      <c r="HBH156" s="125"/>
      <c r="HBI156" s="125"/>
      <c r="HBJ156" s="125"/>
      <c r="HBK156" s="125"/>
      <c r="HBL156" s="125"/>
      <c r="HBM156" s="125"/>
      <c r="HBN156" s="125"/>
      <c r="HBO156" s="125"/>
      <c r="HBP156" s="125"/>
      <c r="HBQ156" s="125"/>
      <c r="HBR156" s="125"/>
      <c r="HBS156" s="125"/>
      <c r="HBT156" s="125"/>
      <c r="HBU156" s="125"/>
      <c r="HBV156" s="125"/>
      <c r="HBW156" s="125"/>
      <c r="HBX156" s="125"/>
      <c r="HBY156" s="125"/>
      <c r="HBZ156" s="125"/>
      <c r="HCA156" s="125"/>
      <c r="HCB156" s="125"/>
      <c r="HCC156" s="125"/>
      <c r="HCD156" s="125"/>
      <c r="HCE156" s="125"/>
      <c r="HCF156" s="125"/>
      <c r="HCG156" s="125"/>
      <c r="HCH156" s="125"/>
      <c r="HCI156" s="125"/>
      <c r="HCJ156" s="125"/>
      <c r="HCK156" s="125"/>
      <c r="HCL156" s="125"/>
      <c r="HCM156" s="125"/>
      <c r="HCN156" s="125"/>
      <c r="HCO156" s="125"/>
      <c r="HCP156" s="125"/>
      <c r="HCQ156" s="125"/>
      <c r="HCR156" s="125"/>
      <c r="HCS156" s="125"/>
      <c r="HCT156" s="125"/>
      <c r="HCU156" s="125"/>
      <c r="HCV156" s="125"/>
      <c r="HCW156" s="125"/>
      <c r="HCX156" s="125"/>
      <c r="HCY156" s="125"/>
      <c r="HCZ156" s="125"/>
      <c r="HDA156" s="125"/>
      <c r="HDB156" s="125"/>
      <c r="HDC156" s="125"/>
      <c r="HDD156" s="125"/>
      <c r="HDE156" s="125"/>
      <c r="HDF156" s="125"/>
      <c r="HDG156" s="125"/>
      <c r="HDH156" s="125"/>
      <c r="HDI156" s="125"/>
      <c r="HDJ156" s="125"/>
      <c r="HDK156" s="125"/>
      <c r="HDL156" s="125"/>
      <c r="HDM156" s="125"/>
      <c r="HDN156" s="125"/>
      <c r="HDO156" s="125"/>
      <c r="HDP156" s="125"/>
      <c r="HDQ156" s="125"/>
      <c r="HDR156" s="125"/>
      <c r="HDS156" s="125"/>
      <c r="HDT156" s="125"/>
      <c r="HDU156" s="125"/>
      <c r="HDV156" s="125"/>
      <c r="HDW156" s="125"/>
      <c r="HDX156" s="125"/>
      <c r="HDY156" s="125"/>
      <c r="HDZ156" s="125"/>
      <c r="HEA156" s="125"/>
      <c r="HEB156" s="125"/>
      <c r="HEC156" s="125"/>
      <c r="HED156" s="125"/>
      <c r="HEE156" s="125"/>
      <c r="HEF156" s="125"/>
      <c r="HEG156" s="125"/>
      <c r="HEH156" s="125"/>
      <c r="HEI156" s="125"/>
      <c r="HEJ156" s="125"/>
      <c r="HEK156" s="125"/>
      <c r="HEL156" s="125"/>
      <c r="HEM156" s="125"/>
      <c r="HEN156" s="125"/>
      <c r="HEO156" s="125"/>
      <c r="HEP156" s="125"/>
      <c r="HEQ156" s="125"/>
      <c r="HER156" s="125"/>
      <c r="HES156" s="125"/>
      <c r="HET156" s="125"/>
      <c r="HEU156" s="125"/>
      <c r="HEV156" s="125"/>
      <c r="HEW156" s="125"/>
      <c r="HEX156" s="125"/>
      <c r="HEY156" s="125"/>
      <c r="HEZ156" s="125"/>
      <c r="HFA156" s="125"/>
      <c r="HFB156" s="125"/>
      <c r="HFC156" s="125"/>
      <c r="HFD156" s="125"/>
      <c r="HFE156" s="125"/>
      <c r="HFF156" s="125"/>
      <c r="HFG156" s="125"/>
      <c r="HFH156" s="125"/>
      <c r="HFI156" s="125"/>
      <c r="HFJ156" s="125"/>
      <c r="HFK156" s="125"/>
      <c r="HFL156" s="125"/>
      <c r="HFM156" s="125"/>
      <c r="HFN156" s="125"/>
      <c r="HFO156" s="125"/>
      <c r="HFP156" s="125"/>
      <c r="HFQ156" s="125"/>
      <c r="HFR156" s="125"/>
      <c r="HFS156" s="125"/>
      <c r="HFT156" s="125"/>
      <c r="HFU156" s="125"/>
      <c r="HFV156" s="125"/>
      <c r="HGC156" s="125"/>
      <c r="HGD156" s="125"/>
      <c r="HGE156" s="125"/>
      <c r="HGF156" s="125"/>
      <c r="HGG156" s="125"/>
      <c r="HGH156" s="125"/>
      <c r="HGI156" s="125"/>
      <c r="HGJ156" s="125"/>
      <c r="HGK156" s="125"/>
      <c r="HGL156" s="125"/>
      <c r="HGM156" s="125"/>
      <c r="HGN156" s="125"/>
      <c r="HGO156" s="125"/>
      <c r="HGP156" s="125"/>
      <c r="HGQ156" s="125"/>
      <c r="HGR156" s="125"/>
      <c r="HGS156" s="125"/>
      <c r="HGT156" s="125"/>
      <c r="HGU156" s="125"/>
      <c r="HGV156" s="125"/>
      <c r="HGW156" s="125"/>
      <c r="HGX156" s="125"/>
      <c r="HGY156" s="125"/>
      <c r="HGZ156" s="125"/>
      <c r="HHA156" s="125"/>
      <c r="HHB156" s="125"/>
      <c r="HHC156" s="125"/>
      <c r="HHD156" s="125"/>
      <c r="HHE156" s="125"/>
      <c r="HHF156" s="125"/>
      <c r="HHG156" s="125"/>
      <c r="HHH156" s="125"/>
      <c r="HHI156" s="125"/>
      <c r="HHJ156" s="125"/>
      <c r="HHK156" s="125"/>
      <c r="HHL156" s="125"/>
      <c r="HHM156" s="125"/>
      <c r="HHN156" s="125"/>
      <c r="HHO156" s="125"/>
      <c r="HHP156" s="125"/>
      <c r="HHQ156" s="125"/>
      <c r="HHR156" s="125"/>
      <c r="HHS156" s="125"/>
      <c r="HHT156" s="125"/>
      <c r="HHU156" s="125"/>
      <c r="HHV156" s="125"/>
      <c r="HHW156" s="125"/>
      <c r="HHX156" s="125"/>
      <c r="HHY156" s="125"/>
      <c r="HHZ156" s="125"/>
      <c r="HIA156" s="125"/>
      <c r="HIB156" s="125"/>
      <c r="HIC156" s="125"/>
      <c r="HID156" s="125"/>
      <c r="HIE156" s="125"/>
      <c r="HIF156" s="125"/>
      <c r="HIG156" s="125"/>
      <c r="HIH156" s="125"/>
      <c r="HII156" s="125"/>
      <c r="HIJ156" s="125"/>
      <c r="HIK156" s="125"/>
      <c r="HIL156" s="125"/>
      <c r="HIM156" s="125"/>
      <c r="HIN156" s="125"/>
      <c r="HIO156" s="125"/>
      <c r="HIP156" s="125"/>
      <c r="HIQ156" s="125"/>
      <c r="HIR156" s="125"/>
      <c r="HIS156" s="125"/>
      <c r="HIT156" s="125"/>
      <c r="HIU156" s="125"/>
      <c r="HIV156" s="125"/>
      <c r="HIW156" s="125"/>
      <c r="HIX156" s="125"/>
      <c r="HIY156" s="125"/>
      <c r="HIZ156" s="125"/>
      <c r="HJA156" s="125"/>
      <c r="HJB156" s="125"/>
      <c r="HJC156" s="125"/>
      <c r="HJD156" s="125"/>
      <c r="HJE156" s="125"/>
      <c r="HJF156" s="125"/>
      <c r="HJG156" s="125"/>
      <c r="HJH156" s="125"/>
      <c r="HJI156" s="125"/>
      <c r="HJJ156" s="125"/>
      <c r="HJK156" s="125"/>
      <c r="HJL156" s="125"/>
      <c r="HJM156" s="125"/>
      <c r="HJN156" s="125"/>
      <c r="HJO156" s="125"/>
      <c r="HJP156" s="125"/>
      <c r="HJQ156" s="125"/>
      <c r="HJR156" s="125"/>
      <c r="HJS156" s="125"/>
      <c r="HJT156" s="125"/>
      <c r="HJU156" s="125"/>
      <c r="HJV156" s="125"/>
      <c r="HJW156" s="125"/>
      <c r="HJX156" s="125"/>
      <c r="HJY156" s="125"/>
      <c r="HJZ156" s="125"/>
      <c r="HKA156" s="125"/>
      <c r="HKB156" s="125"/>
      <c r="HKC156" s="125"/>
      <c r="HKD156" s="125"/>
      <c r="HKE156" s="125"/>
      <c r="HKF156" s="125"/>
      <c r="HKG156" s="125"/>
      <c r="HKH156" s="125"/>
      <c r="HKI156" s="125"/>
      <c r="HKJ156" s="125"/>
      <c r="HKK156" s="125"/>
      <c r="HKL156" s="125"/>
      <c r="HKM156" s="125"/>
      <c r="HKN156" s="125"/>
      <c r="HKO156" s="125"/>
      <c r="HKP156" s="125"/>
      <c r="HKQ156" s="125"/>
      <c r="HKR156" s="125"/>
      <c r="HKS156" s="125"/>
      <c r="HKT156" s="125"/>
      <c r="HKU156" s="125"/>
      <c r="HKV156" s="125"/>
      <c r="HKW156" s="125"/>
      <c r="HKX156" s="125"/>
      <c r="HKY156" s="125"/>
      <c r="HKZ156" s="125"/>
      <c r="HLA156" s="125"/>
      <c r="HLB156" s="125"/>
      <c r="HLC156" s="125"/>
      <c r="HLD156" s="125"/>
      <c r="HLE156" s="125"/>
      <c r="HLF156" s="125"/>
      <c r="HLG156" s="125"/>
      <c r="HLH156" s="125"/>
      <c r="HLI156" s="125"/>
      <c r="HLJ156" s="125"/>
      <c r="HLK156" s="125"/>
      <c r="HLL156" s="125"/>
      <c r="HLM156" s="125"/>
      <c r="HLN156" s="125"/>
      <c r="HLO156" s="125"/>
      <c r="HLP156" s="125"/>
      <c r="HLQ156" s="125"/>
      <c r="HLR156" s="125"/>
      <c r="HLS156" s="125"/>
      <c r="HLT156" s="125"/>
      <c r="HLU156" s="125"/>
      <c r="HLV156" s="125"/>
      <c r="HLW156" s="125"/>
      <c r="HLX156" s="125"/>
      <c r="HLY156" s="125"/>
      <c r="HLZ156" s="125"/>
      <c r="HMA156" s="125"/>
      <c r="HMB156" s="125"/>
      <c r="HMC156" s="125"/>
      <c r="HMD156" s="125"/>
      <c r="HME156" s="125"/>
      <c r="HMF156" s="125"/>
      <c r="HMG156" s="125"/>
      <c r="HMH156" s="125"/>
      <c r="HMI156" s="125"/>
      <c r="HMJ156" s="125"/>
      <c r="HMK156" s="125"/>
      <c r="HML156" s="125"/>
      <c r="HMM156" s="125"/>
      <c r="HMN156" s="125"/>
      <c r="HMO156" s="125"/>
      <c r="HMP156" s="125"/>
      <c r="HMQ156" s="125"/>
      <c r="HMR156" s="125"/>
      <c r="HMS156" s="125"/>
      <c r="HMT156" s="125"/>
      <c r="HMU156" s="125"/>
      <c r="HMV156" s="125"/>
      <c r="HMW156" s="125"/>
      <c r="HMX156" s="125"/>
      <c r="HMY156" s="125"/>
      <c r="HMZ156" s="125"/>
      <c r="HNA156" s="125"/>
      <c r="HNB156" s="125"/>
      <c r="HNC156" s="125"/>
      <c r="HND156" s="125"/>
      <c r="HNE156" s="125"/>
      <c r="HNF156" s="125"/>
      <c r="HNG156" s="125"/>
      <c r="HNH156" s="125"/>
      <c r="HNI156" s="125"/>
      <c r="HNJ156" s="125"/>
      <c r="HNK156" s="125"/>
      <c r="HNL156" s="125"/>
      <c r="HNM156" s="125"/>
      <c r="HNN156" s="125"/>
      <c r="HNO156" s="125"/>
      <c r="HNP156" s="125"/>
      <c r="HNQ156" s="125"/>
      <c r="HNR156" s="125"/>
      <c r="HNS156" s="125"/>
      <c r="HNT156" s="125"/>
      <c r="HNU156" s="125"/>
      <c r="HNV156" s="125"/>
      <c r="HNW156" s="125"/>
      <c r="HNX156" s="125"/>
      <c r="HNY156" s="125"/>
      <c r="HNZ156" s="125"/>
      <c r="HOA156" s="125"/>
      <c r="HOB156" s="125"/>
      <c r="HOC156" s="125"/>
      <c r="HOD156" s="125"/>
      <c r="HOE156" s="125"/>
      <c r="HOF156" s="125"/>
      <c r="HOG156" s="125"/>
      <c r="HOH156" s="125"/>
      <c r="HOI156" s="125"/>
      <c r="HOJ156" s="125"/>
      <c r="HOK156" s="125"/>
      <c r="HOL156" s="125"/>
      <c r="HOM156" s="125"/>
      <c r="HON156" s="125"/>
      <c r="HOO156" s="125"/>
      <c r="HOP156" s="125"/>
      <c r="HOQ156" s="125"/>
      <c r="HOR156" s="125"/>
      <c r="HOS156" s="125"/>
      <c r="HOT156" s="125"/>
      <c r="HOU156" s="125"/>
      <c r="HOV156" s="125"/>
      <c r="HOW156" s="125"/>
      <c r="HOX156" s="125"/>
      <c r="HOY156" s="125"/>
      <c r="HOZ156" s="125"/>
      <c r="HPA156" s="125"/>
      <c r="HPB156" s="125"/>
      <c r="HPC156" s="125"/>
      <c r="HPD156" s="125"/>
      <c r="HPE156" s="125"/>
      <c r="HPF156" s="125"/>
      <c r="HPG156" s="125"/>
      <c r="HPH156" s="125"/>
      <c r="HPI156" s="125"/>
      <c r="HPJ156" s="125"/>
      <c r="HPK156" s="125"/>
      <c r="HPL156" s="125"/>
      <c r="HPM156" s="125"/>
      <c r="HPN156" s="125"/>
      <c r="HPO156" s="125"/>
      <c r="HPP156" s="125"/>
      <c r="HPQ156" s="125"/>
      <c r="HPR156" s="125"/>
      <c r="HPY156" s="125"/>
      <c r="HPZ156" s="125"/>
      <c r="HQA156" s="125"/>
      <c r="HQB156" s="125"/>
      <c r="HQC156" s="125"/>
      <c r="HQD156" s="125"/>
      <c r="HQE156" s="125"/>
      <c r="HQF156" s="125"/>
      <c r="HQG156" s="125"/>
      <c r="HQH156" s="125"/>
      <c r="HQI156" s="125"/>
      <c r="HQJ156" s="125"/>
      <c r="HQK156" s="125"/>
      <c r="HQL156" s="125"/>
      <c r="HQM156" s="125"/>
      <c r="HQN156" s="125"/>
      <c r="HQO156" s="125"/>
      <c r="HQP156" s="125"/>
      <c r="HQQ156" s="125"/>
      <c r="HQR156" s="125"/>
      <c r="HQS156" s="125"/>
      <c r="HQT156" s="125"/>
      <c r="HQU156" s="125"/>
      <c r="HQV156" s="125"/>
      <c r="HQW156" s="125"/>
      <c r="HQX156" s="125"/>
      <c r="HQY156" s="125"/>
      <c r="HQZ156" s="125"/>
      <c r="HRA156" s="125"/>
      <c r="HRB156" s="125"/>
      <c r="HRC156" s="125"/>
      <c r="HRD156" s="125"/>
      <c r="HRE156" s="125"/>
      <c r="HRF156" s="125"/>
      <c r="HRG156" s="125"/>
      <c r="HRH156" s="125"/>
      <c r="HRI156" s="125"/>
      <c r="HRJ156" s="125"/>
      <c r="HRK156" s="125"/>
      <c r="HRL156" s="125"/>
      <c r="HRM156" s="125"/>
      <c r="HRN156" s="125"/>
      <c r="HRO156" s="125"/>
      <c r="HRP156" s="125"/>
      <c r="HRQ156" s="125"/>
      <c r="HRR156" s="125"/>
      <c r="HRS156" s="125"/>
      <c r="HRT156" s="125"/>
      <c r="HRU156" s="125"/>
      <c r="HRV156" s="125"/>
      <c r="HRW156" s="125"/>
      <c r="HRX156" s="125"/>
      <c r="HRY156" s="125"/>
      <c r="HRZ156" s="125"/>
      <c r="HSA156" s="125"/>
      <c r="HSB156" s="125"/>
      <c r="HSC156" s="125"/>
      <c r="HSD156" s="125"/>
      <c r="HSE156" s="125"/>
      <c r="HSF156" s="125"/>
      <c r="HSG156" s="125"/>
      <c r="HSH156" s="125"/>
      <c r="HSI156" s="125"/>
      <c r="HSJ156" s="125"/>
      <c r="HSK156" s="125"/>
      <c r="HSL156" s="125"/>
      <c r="HSM156" s="125"/>
      <c r="HSN156" s="125"/>
      <c r="HSO156" s="125"/>
      <c r="HSP156" s="125"/>
      <c r="HSQ156" s="125"/>
      <c r="HSR156" s="125"/>
      <c r="HSS156" s="125"/>
      <c r="HST156" s="125"/>
      <c r="HSU156" s="125"/>
      <c r="HSV156" s="125"/>
      <c r="HSW156" s="125"/>
      <c r="HSX156" s="125"/>
      <c r="HSY156" s="125"/>
      <c r="HSZ156" s="125"/>
      <c r="HTA156" s="125"/>
      <c r="HTB156" s="125"/>
      <c r="HTC156" s="125"/>
      <c r="HTD156" s="125"/>
      <c r="HTE156" s="125"/>
      <c r="HTF156" s="125"/>
      <c r="HTG156" s="125"/>
      <c r="HTH156" s="125"/>
      <c r="HTI156" s="125"/>
      <c r="HTJ156" s="125"/>
      <c r="HTK156" s="125"/>
      <c r="HTL156" s="125"/>
      <c r="HTM156" s="125"/>
      <c r="HTN156" s="125"/>
      <c r="HTO156" s="125"/>
      <c r="HTP156" s="125"/>
      <c r="HTQ156" s="125"/>
      <c r="HTR156" s="125"/>
      <c r="HTS156" s="125"/>
      <c r="HTT156" s="125"/>
      <c r="HTU156" s="125"/>
      <c r="HTV156" s="125"/>
      <c r="HTW156" s="125"/>
      <c r="HTX156" s="125"/>
      <c r="HTY156" s="125"/>
      <c r="HTZ156" s="125"/>
      <c r="HUA156" s="125"/>
      <c r="HUB156" s="125"/>
      <c r="HUC156" s="125"/>
      <c r="HUD156" s="125"/>
      <c r="HUE156" s="125"/>
      <c r="HUF156" s="125"/>
      <c r="HUG156" s="125"/>
      <c r="HUH156" s="125"/>
      <c r="HUI156" s="125"/>
      <c r="HUJ156" s="125"/>
      <c r="HUK156" s="125"/>
      <c r="HUL156" s="125"/>
      <c r="HUM156" s="125"/>
      <c r="HUN156" s="125"/>
      <c r="HUO156" s="125"/>
      <c r="HUP156" s="125"/>
      <c r="HUQ156" s="125"/>
      <c r="HUR156" s="125"/>
      <c r="HUS156" s="125"/>
      <c r="HUT156" s="125"/>
      <c r="HUU156" s="125"/>
      <c r="HUV156" s="125"/>
      <c r="HUW156" s="125"/>
      <c r="HUX156" s="125"/>
      <c r="HUY156" s="125"/>
      <c r="HUZ156" s="125"/>
      <c r="HVA156" s="125"/>
      <c r="HVB156" s="125"/>
      <c r="HVC156" s="125"/>
      <c r="HVD156" s="125"/>
      <c r="HVE156" s="125"/>
      <c r="HVF156" s="125"/>
      <c r="HVG156" s="125"/>
      <c r="HVH156" s="125"/>
      <c r="HVI156" s="125"/>
      <c r="HVJ156" s="125"/>
      <c r="HVK156" s="125"/>
      <c r="HVL156" s="125"/>
      <c r="HVM156" s="125"/>
      <c r="HVN156" s="125"/>
      <c r="HVO156" s="125"/>
      <c r="HVP156" s="125"/>
      <c r="HVQ156" s="125"/>
      <c r="HVR156" s="125"/>
      <c r="HVS156" s="125"/>
      <c r="HVT156" s="125"/>
      <c r="HVU156" s="125"/>
      <c r="HVV156" s="125"/>
      <c r="HVW156" s="125"/>
      <c r="HVX156" s="125"/>
      <c r="HVY156" s="125"/>
      <c r="HVZ156" s="125"/>
      <c r="HWA156" s="125"/>
      <c r="HWB156" s="125"/>
      <c r="HWC156" s="125"/>
      <c r="HWD156" s="125"/>
      <c r="HWE156" s="125"/>
      <c r="HWF156" s="125"/>
      <c r="HWG156" s="125"/>
      <c r="HWH156" s="125"/>
      <c r="HWI156" s="125"/>
      <c r="HWJ156" s="125"/>
      <c r="HWK156" s="125"/>
      <c r="HWL156" s="125"/>
      <c r="HWM156" s="125"/>
      <c r="HWN156" s="125"/>
      <c r="HWO156" s="125"/>
      <c r="HWP156" s="125"/>
      <c r="HWQ156" s="125"/>
      <c r="HWR156" s="125"/>
      <c r="HWS156" s="125"/>
      <c r="HWT156" s="125"/>
      <c r="HWU156" s="125"/>
      <c r="HWV156" s="125"/>
      <c r="HWW156" s="125"/>
      <c r="HWX156" s="125"/>
      <c r="HWY156" s="125"/>
      <c r="HWZ156" s="125"/>
      <c r="HXA156" s="125"/>
      <c r="HXB156" s="125"/>
      <c r="HXC156" s="125"/>
      <c r="HXD156" s="125"/>
      <c r="HXE156" s="125"/>
      <c r="HXF156" s="125"/>
      <c r="HXG156" s="125"/>
      <c r="HXH156" s="125"/>
      <c r="HXI156" s="125"/>
      <c r="HXJ156" s="125"/>
      <c r="HXK156" s="125"/>
      <c r="HXL156" s="125"/>
      <c r="HXM156" s="125"/>
      <c r="HXN156" s="125"/>
      <c r="HXO156" s="125"/>
      <c r="HXP156" s="125"/>
      <c r="HXQ156" s="125"/>
      <c r="HXR156" s="125"/>
      <c r="HXS156" s="125"/>
      <c r="HXT156" s="125"/>
      <c r="HXU156" s="125"/>
      <c r="HXV156" s="125"/>
      <c r="HXW156" s="125"/>
      <c r="HXX156" s="125"/>
      <c r="HXY156" s="125"/>
      <c r="HXZ156" s="125"/>
      <c r="HYA156" s="125"/>
      <c r="HYB156" s="125"/>
      <c r="HYC156" s="125"/>
      <c r="HYD156" s="125"/>
      <c r="HYE156" s="125"/>
      <c r="HYF156" s="125"/>
      <c r="HYG156" s="125"/>
      <c r="HYH156" s="125"/>
      <c r="HYI156" s="125"/>
      <c r="HYJ156" s="125"/>
      <c r="HYK156" s="125"/>
      <c r="HYL156" s="125"/>
      <c r="HYM156" s="125"/>
      <c r="HYN156" s="125"/>
      <c r="HYO156" s="125"/>
      <c r="HYP156" s="125"/>
      <c r="HYQ156" s="125"/>
      <c r="HYR156" s="125"/>
      <c r="HYS156" s="125"/>
      <c r="HYT156" s="125"/>
      <c r="HYU156" s="125"/>
      <c r="HYV156" s="125"/>
      <c r="HYW156" s="125"/>
      <c r="HYX156" s="125"/>
      <c r="HYY156" s="125"/>
      <c r="HYZ156" s="125"/>
      <c r="HZA156" s="125"/>
      <c r="HZB156" s="125"/>
      <c r="HZC156" s="125"/>
      <c r="HZD156" s="125"/>
      <c r="HZE156" s="125"/>
      <c r="HZF156" s="125"/>
      <c r="HZG156" s="125"/>
      <c r="HZH156" s="125"/>
      <c r="HZI156" s="125"/>
      <c r="HZJ156" s="125"/>
      <c r="HZK156" s="125"/>
      <c r="HZL156" s="125"/>
      <c r="HZM156" s="125"/>
      <c r="HZN156" s="125"/>
      <c r="HZU156" s="125"/>
      <c r="HZV156" s="125"/>
      <c r="HZW156" s="125"/>
      <c r="HZX156" s="125"/>
      <c r="HZY156" s="125"/>
      <c r="HZZ156" s="125"/>
      <c r="IAA156" s="125"/>
      <c r="IAB156" s="125"/>
      <c r="IAC156" s="125"/>
      <c r="IAD156" s="125"/>
      <c r="IAE156" s="125"/>
      <c r="IAF156" s="125"/>
      <c r="IAG156" s="125"/>
      <c r="IAH156" s="125"/>
      <c r="IAI156" s="125"/>
      <c r="IAJ156" s="125"/>
      <c r="IAK156" s="125"/>
      <c r="IAL156" s="125"/>
      <c r="IAM156" s="125"/>
      <c r="IAN156" s="125"/>
      <c r="IAO156" s="125"/>
      <c r="IAP156" s="125"/>
      <c r="IAQ156" s="125"/>
      <c r="IAR156" s="125"/>
      <c r="IAS156" s="125"/>
      <c r="IAT156" s="125"/>
      <c r="IAU156" s="125"/>
      <c r="IAV156" s="125"/>
      <c r="IAW156" s="125"/>
      <c r="IAX156" s="125"/>
      <c r="IAY156" s="125"/>
      <c r="IAZ156" s="125"/>
      <c r="IBA156" s="125"/>
      <c r="IBB156" s="125"/>
      <c r="IBC156" s="125"/>
      <c r="IBD156" s="125"/>
      <c r="IBE156" s="125"/>
      <c r="IBF156" s="125"/>
      <c r="IBG156" s="125"/>
      <c r="IBH156" s="125"/>
      <c r="IBI156" s="125"/>
      <c r="IBJ156" s="125"/>
      <c r="IBK156" s="125"/>
      <c r="IBL156" s="125"/>
      <c r="IBM156" s="125"/>
      <c r="IBN156" s="125"/>
      <c r="IBO156" s="125"/>
      <c r="IBP156" s="125"/>
      <c r="IBQ156" s="125"/>
      <c r="IBR156" s="125"/>
      <c r="IBS156" s="125"/>
      <c r="IBT156" s="125"/>
      <c r="IBU156" s="125"/>
      <c r="IBV156" s="125"/>
      <c r="IBW156" s="125"/>
      <c r="IBX156" s="125"/>
      <c r="IBY156" s="125"/>
      <c r="IBZ156" s="125"/>
      <c r="ICA156" s="125"/>
      <c r="ICB156" s="125"/>
      <c r="ICC156" s="125"/>
      <c r="ICD156" s="125"/>
      <c r="ICE156" s="125"/>
      <c r="ICF156" s="125"/>
      <c r="ICG156" s="125"/>
      <c r="ICH156" s="125"/>
      <c r="ICI156" s="125"/>
      <c r="ICJ156" s="125"/>
      <c r="ICK156" s="125"/>
      <c r="ICL156" s="125"/>
      <c r="ICM156" s="125"/>
      <c r="ICN156" s="125"/>
      <c r="ICO156" s="125"/>
      <c r="ICP156" s="125"/>
      <c r="ICQ156" s="125"/>
      <c r="ICR156" s="125"/>
      <c r="ICS156" s="125"/>
      <c r="ICT156" s="125"/>
      <c r="ICU156" s="125"/>
      <c r="ICV156" s="125"/>
      <c r="ICW156" s="125"/>
      <c r="ICX156" s="125"/>
      <c r="ICY156" s="125"/>
      <c r="ICZ156" s="125"/>
      <c r="IDA156" s="125"/>
      <c r="IDB156" s="125"/>
      <c r="IDC156" s="125"/>
      <c r="IDD156" s="125"/>
      <c r="IDE156" s="125"/>
      <c r="IDF156" s="125"/>
      <c r="IDG156" s="125"/>
      <c r="IDH156" s="125"/>
      <c r="IDI156" s="125"/>
      <c r="IDJ156" s="125"/>
      <c r="IDK156" s="125"/>
      <c r="IDL156" s="125"/>
      <c r="IDM156" s="125"/>
      <c r="IDN156" s="125"/>
      <c r="IDO156" s="125"/>
      <c r="IDP156" s="125"/>
      <c r="IDQ156" s="125"/>
      <c r="IDR156" s="125"/>
      <c r="IDS156" s="125"/>
      <c r="IDT156" s="125"/>
      <c r="IDU156" s="125"/>
      <c r="IDV156" s="125"/>
      <c r="IDW156" s="125"/>
      <c r="IDX156" s="125"/>
      <c r="IDY156" s="125"/>
      <c r="IDZ156" s="125"/>
      <c r="IEA156" s="125"/>
      <c r="IEB156" s="125"/>
      <c r="IEC156" s="125"/>
      <c r="IED156" s="125"/>
      <c r="IEE156" s="125"/>
      <c r="IEF156" s="125"/>
      <c r="IEG156" s="125"/>
      <c r="IEH156" s="125"/>
      <c r="IEI156" s="125"/>
      <c r="IEJ156" s="125"/>
      <c r="IEK156" s="125"/>
      <c r="IEL156" s="125"/>
      <c r="IEM156" s="125"/>
      <c r="IEN156" s="125"/>
      <c r="IEO156" s="125"/>
      <c r="IEP156" s="125"/>
      <c r="IEQ156" s="125"/>
      <c r="IER156" s="125"/>
      <c r="IES156" s="125"/>
      <c r="IET156" s="125"/>
      <c r="IEU156" s="125"/>
      <c r="IEV156" s="125"/>
      <c r="IEW156" s="125"/>
      <c r="IEX156" s="125"/>
      <c r="IEY156" s="125"/>
      <c r="IEZ156" s="125"/>
      <c r="IFA156" s="125"/>
      <c r="IFB156" s="125"/>
      <c r="IFC156" s="125"/>
      <c r="IFD156" s="125"/>
      <c r="IFE156" s="125"/>
      <c r="IFF156" s="125"/>
      <c r="IFG156" s="125"/>
      <c r="IFH156" s="125"/>
      <c r="IFI156" s="125"/>
      <c r="IFJ156" s="125"/>
      <c r="IFK156" s="125"/>
      <c r="IFL156" s="125"/>
      <c r="IFM156" s="125"/>
      <c r="IFN156" s="125"/>
      <c r="IFO156" s="125"/>
      <c r="IFP156" s="125"/>
      <c r="IFQ156" s="125"/>
      <c r="IFR156" s="125"/>
      <c r="IFS156" s="125"/>
      <c r="IFT156" s="125"/>
      <c r="IFU156" s="125"/>
      <c r="IFV156" s="125"/>
      <c r="IFW156" s="125"/>
      <c r="IFX156" s="125"/>
      <c r="IFY156" s="125"/>
      <c r="IFZ156" s="125"/>
      <c r="IGA156" s="125"/>
      <c r="IGB156" s="125"/>
      <c r="IGC156" s="125"/>
      <c r="IGD156" s="125"/>
      <c r="IGE156" s="125"/>
      <c r="IGF156" s="125"/>
      <c r="IGG156" s="125"/>
      <c r="IGH156" s="125"/>
      <c r="IGI156" s="125"/>
      <c r="IGJ156" s="125"/>
      <c r="IGK156" s="125"/>
      <c r="IGL156" s="125"/>
      <c r="IGM156" s="125"/>
      <c r="IGN156" s="125"/>
      <c r="IGO156" s="125"/>
      <c r="IGP156" s="125"/>
      <c r="IGQ156" s="125"/>
      <c r="IGR156" s="125"/>
      <c r="IGS156" s="125"/>
      <c r="IGT156" s="125"/>
      <c r="IGU156" s="125"/>
      <c r="IGV156" s="125"/>
      <c r="IGW156" s="125"/>
      <c r="IGX156" s="125"/>
      <c r="IGY156" s="125"/>
      <c r="IGZ156" s="125"/>
      <c r="IHA156" s="125"/>
      <c r="IHB156" s="125"/>
      <c r="IHC156" s="125"/>
      <c r="IHD156" s="125"/>
      <c r="IHE156" s="125"/>
      <c r="IHF156" s="125"/>
      <c r="IHG156" s="125"/>
      <c r="IHH156" s="125"/>
      <c r="IHI156" s="125"/>
      <c r="IHJ156" s="125"/>
      <c r="IHK156" s="125"/>
      <c r="IHL156" s="125"/>
      <c r="IHM156" s="125"/>
      <c r="IHN156" s="125"/>
      <c r="IHO156" s="125"/>
      <c r="IHP156" s="125"/>
      <c r="IHQ156" s="125"/>
      <c r="IHR156" s="125"/>
      <c r="IHS156" s="125"/>
      <c r="IHT156" s="125"/>
      <c r="IHU156" s="125"/>
      <c r="IHV156" s="125"/>
      <c r="IHW156" s="125"/>
      <c r="IHX156" s="125"/>
      <c r="IHY156" s="125"/>
      <c r="IHZ156" s="125"/>
      <c r="IIA156" s="125"/>
      <c r="IIB156" s="125"/>
      <c r="IIC156" s="125"/>
      <c r="IID156" s="125"/>
      <c r="IIE156" s="125"/>
      <c r="IIF156" s="125"/>
      <c r="IIG156" s="125"/>
      <c r="IIH156" s="125"/>
      <c r="III156" s="125"/>
      <c r="IIJ156" s="125"/>
      <c r="IIK156" s="125"/>
      <c r="IIL156" s="125"/>
      <c r="IIM156" s="125"/>
      <c r="IIN156" s="125"/>
      <c r="IIO156" s="125"/>
      <c r="IIP156" s="125"/>
      <c r="IIQ156" s="125"/>
      <c r="IIR156" s="125"/>
      <c r="IIS156" s="125"/>
      <c r="IIT156" s="125"/>
      <c r="IIU156" s="125"/>
      <c r="IIV156" s="125"/>
      <c r="IIW156" s="125"/>
      <c r="IIX156" s="125"/>
      <c r="IIY156" s="125"/>
      <c r="IIZ156" s="125"/>
      <c r="IJA156" s="125"/>
      <c r="IJB156" s="125"/>
      <c r="IJC156" s="125"/>
      <c r="IJD156" s="125"/>
      <c r="IJE156" s="125"/>
      <c r="IJF156" s="125"/>
      <c r="IJG156" s="125"/>
      <c r="IJH156" s="125"/>
      <c r="IJI156" s="125"/>
      <c r="IJJ156" s="125"/>
      <c r="IJQ156" s="125"/>
      <c r="IJR156" s="125"/>
      <c r="IJS156" s="125"/>
      <c r="IJT156" s="125"/>
      <c r="IJU156" s="125"/>
      <c r="IJV156" s="125"/>
      <c r="IJW156" s="125"/>
      <c r="IJX156" s="125"/>
      <c r="IJY156" s="125"/>
      <c r="IJZ156" s="125"/>
      <c r="IKA156" s="125"/>
      <c r="IKB156" s="125"/>
      <c r="IKC156" s="125"/>
      <c r="IKD156" s="125"/>
      <c r="IKE156" s="125"/>
      <c r="IKF156" s="125"/>
      <c r="IKG156" s="125"/>
      <c r="IKH156" s="125"/>
      <c r="IKI156" s="125"/>
      <c r="IKJ156" s="125"/>
      <c r="IKK156" s="125"/>
      <c r="IKL156" s="125"/>
      <c r="IKM156" s="125"/>
      <c r="IKN156" s="125"/>
      <c r="IKO156" s="125"/>
      <c r="IKP156" s="125"/>
      <c r="IKQ156" s="125"/>
      <c r="IKR156" s="125"/>
      <c r="IKS156" s="125"/>
      <c r="IKT156" s="125"/>
      <c r="IKU156" s="125"/>
      <c r="IKV156" s="125"/>
      <c r="IKW156" s="125"/>
      <c r="IKX156" s="125"/>
      <c r="IKY156" s="125"/>
      <c r="IKZ156" s="125"/>
      <c r="ILA156" s="125"/>
      <c r="ILB156" s="125"/>
      <c r="ILC156" s="125"/>
      <c r="ILD156" s="125"/>
      <c r="ILE156" s="125"/>
      <c r="ILF156" s="125"/>
      <c r="ILG156" s="125"/>
      <c r="ILH156" s="125"/>
      <c r="ILI156" s="125"/>
      <c r="ILJ156" s="125"/>
      <c r="ILK156" s="125"/>
      <c r="ILL156" s="125"/>
      <c r="ILM156" s="125"/>
      <c r="ILN156" s="125"/>
      <c r="ILO156" s="125"/>
      <c r="ILP156" s="125"/>
      <c r="ILQ156" s="125"/>
      <c r="ILR156" s="125"/>
      <c r="ILS156" s="125"/>
      <c r="ILT156" s="125"/>
      <c r="ILU156" s="125"/>
      <c r="ILV156" s="125"/>
      <c r="ILW156" s="125"/>
      <c r="ILX156" s="125"/>
      <c r="ILY156" s="125"/>
      <c r="ILZ156" s="125"/>
      <c r="IMA156" s="125"/>
      <c r="IMB156" s="125"/>
      <c r="IMC156" s="125"/>
      <c r="IMD156" s="125"/>
      <c r="IME156" s="125"/>
      <c r="IMF156" s="125"/>
      <c r="IMG156" s="125"/>
      <c r="IMH156" s="125"/>
      <c r="IMI156" s="125"/>
      <c r="IMJ156" s="125"/>
      <c r="IMK156" s="125"/>
      <c r="IML156" s="125"/>
      <c r="IMM156" s="125"/>
      <c r="IMN156" s="125"/>
      <c r="IMO156" s="125"/>
      <c r="IMP156" s="125"/>
      <c r="IMQ156" s="125"/>
      <c r="IMR156" s="125"/>
      <c r="IMS156" s="125"/>
      <c r="IMT156" s="125"/>
      <c r="IMU156" s="125"/>
      <c r="IMV156" s="125"/>
      <c r="IMW156" s="125"/>
      <c r="IMX156" s="125"/>
      <c r="IMY156" s="125"/>
      <c r="IMZ156" s="125"/>
      <c r="INA156" s="125"/>
      <c r="INB156" s="125"/>
      <c r="INC156" s="125"/>
      <c r="IND156" s="125"/>
      <c r="INE156" s="125"/>
      <c r="INF156" s="125"/>
      <c r="ING156" s="125"/>
      <c r="INH156" s="125"/>
      <c r="INI156" s="125"/>
      <c r="INJ156" s="125"/>
      <c r="INK156" s="125"/>
      <c r="INL156" s="125"/>
      <c r="INM156" s="125"/>
      <c r="INN156" s="125"/>
      <c r="INO156" s="125"/>
      <c r="INP156" s="125"/>
      <c r="INQ156" s="125"/>
      <c r="INR156" s="125"/>
      <c r="INS156" s="125"/>
      <c r="INT156" s="125"/>
      <c r="INU156" s="125"/>
      <c r="INV156" s="125"/>
      <c r="INW156" s="125"/>
      <c r="INX156" s="125"/>
      <c r="INY156" s="125"/>
      <c r="INZ156" s="125"/>
      <c r="IOA156" s="125"/>
      <c r="IOB156" s="125"/>
      <c r="IOC156" s="125"/>
      <c r="IOD156" s="125"/>
      <c r="IOE156" s="125"/>
      <c r="IOF156" s="125"/>
      <c r="IOG156" s="125"/>
      <c r="IOH156" s="125"/>
      <c r="IOI156" s="125"/>
      <c r="IOJ156" s="125"/>
      <c r="IOK156" s="125"/>
      <c r="IOL156" s="125"/>
      <c r="IOM156" s="125"/>
      <c r="ION156" s="125"/>
      <c r="IOO156" s="125"/>
      <c r="IOP156" s="125"/>
      <c r="IOQ156" s="125"/>
      <c r="IOR156" s="125"/>
      <c r="IOS156" s="125"/>
      <c r="IOT156" s="125"/>
      <c r="IOU156" s="125"/>
      <c r="IOV156" s="125"/>
      <c r="IOW156" s="125"/>
      <c r="IOX156" s="125"/>
      <c r="IOY156" s="125"/>
      <c r="IOZ156" s="125"/>
      <c r="IPA156" s="125"/>
      <c r="IPB156" s="125"/>
      <c r="IPC156" s="125"/>
      <c r="IPD156" s="125"/>
      <c r="IPE156" s="125"/>
      <c r="IPF156" s="125"/>
      <c r="IPG156" s="125"/>
      <c r="IPH156" s="125"/>
      <c r="IPI156" s="125"/>
      <c r="IPJ156" s="125"/>
      <c r="IPK156" s="125"/>
      <c r="IPL156" s="125"/>
      <c r="IPM156" s="125"/>
      <c r="IPN156" s="125"/>
      <c r="IPO156" s="125"/>
      <c r="IPP156" s="125"/>
      <c r="IPQ156" s="125"/>
      <c r="IPR156" s="125"/>
      <c r="IPS156" s="125"/>
      <c r="IPT156" s="125"/>
      <c r="IPU156" s="125"/>
      <c r="IPV156" s="125"/>
      <c r="IPW156" s="125"/>
      <c r="IPX156" s="125"/>
      <c r="IPY156" s="125"/>
      <c r="IPZ156" s="125"/>
      <c r="IQA156" s="125"/>
      <c r="IQB156" s="125"/>
      <c r="IQC156" s="125"/>
      <c r="IQD156" s="125"/>
      <c r="IQE156" s="125"/>
      <c r="IQF156" s="125"/>
      <c r="IQG156" s="125"/>
      <c r="IQH156" s="125"/>
      <c r="IQI156" s="125"/>
      <c r="IQJ156" s="125"/>
      <c r="IQK156" s="125"/>
      <c r="IQL156" s="125"/>
      <c r="IQM156" s="125"/>
      <c r="IQN156" s="125"/>
      <c r="IQO156" s="125"/>
      <c r="IQP156" s="125"/>
      <c r="IQQ156" s="125"/>
      <c r="IQR156" s="125"/>
      <c r="IQS156" s="125"/>
      <c r="IQT156" s="125"/>
      <c r="IQU156" s="125"/>
      <c r="IQV156" s="125"/>
      <c r="IQW156" s="125"/>
      <c r="IQX156" s="125"/>
      <c r="IQY156" s="125"/>
      <c r="IQZ156" s="125"/>
      <c r="IRA156" s="125"/>
      <c r="IRB156" s="125"/>
      <c r="IRC156" s="125"/>
      <c r="IRD156" s="125"/>
      <c r="IRE156" s="125"/>
      <c r="IRF156" s="125"/>
      <c r="IRG156" s="125"/>
      <c r="IRH156" s="125"/>
      <c r="IRI156" s="125"/>
      <c r="IRJ156" s="125"/>
      <c r="IRK156" s="125"/>
      <c r="IRL156" s="125"/>
      <c r="IRM156" s="125"/>
      <c r="IRN156" s="125"/>
      <c r="IRO156" s="125"/>
      <c r="IRP156" s="125"/>
      <c r="IRQ156" s="125"/>
      <c r="IRR156" s="125"/>
      <c r="IRS156" s="125"/>
      <c r="IRT156" s="125"/>
      <c r="IRU156" s="125"/>
      <c r="IRV156" s="125"/>
      <c r="IRW156" s="125"/>
      <c r="IRX156" s="125"/>
      <c r="IRY156" s="125"/>
      <c r="IRZ156" s="125"/>
      <c r="ISA156" s="125"/>
      <c r="ISB156" s="125"/>
      <c r="ISC156" s="125"/>
      <c r="ISD156" s="125"/>
      <c r="ISE156" s="125"/>
      <c r="ISF156" s="125"/>
      <c r="ISG156" s="125"/>
      <c r="ISH156" s="125"/>
      <c r="ISI156" s="125"/>
      <c r="ISJ156" s="125"/>
      <c r="ISK156" s="125"/>
      <c r="ISL156" s="125"/>
      <c r="ISM156" s="125"/>
      <c r="ISN156" s="125"/>
      <c r="ISO156" s="125"/>
      <c r="ISP156" s="125"/>
      <c r="ISQ156" s="125"/>
      <c r="ISR156" s="125"/>
      <c r="ISS156" s="125"/>
      <c r="IST156" s="125"/>
      <c r="ISU156" s="125"/>
      <c r="ISV156" s="125"/>
      <c r="ISW156" s="125"/>
      <c r="ISX156" s="125"/>
      <c r="ISY156" s="125"/>
      <c r="ISZ156" s="125"/>
      <c r="ITA156" s="125"/>
      <c r="ITB156" s="125"/>
      <c r="ITC156" s="125"/>
      <c r="ITD156" s="125"/>
      <c r="ITE156" s="125"/>
      <c r="ITF156" s="125"/>
      <c r="ITM156" s="125"/>
      <c r="ITN156" s="125"/>
      <c r="ITO156" s="125"/>
      <c r="ITP156" s="125"/>
      <c r="ITQ156" s="125"/>
      <c r="ITR156" s="125"/>
      <c r="ITS156" s="125"/>
      <c r="ITT156" s="125"/>
      <c r="ITU156" s="125"/>
      <c r="ITV156" s="125"/>
      <c r="ITW156" s="125"/>
      <c r="ITX156" s="125"/>
      <c r="ITY156" s="125"/>
      <c r="ITZ156" s="125"/>
      <c r="IUA156" s="125"/>
      <c r="IUB156" s="125"/>
      <c r="IUC156" s="125"/>
      <c r="IUD156" s="125"/>
      <c r="IUE156" s="125"/>
      <c r="IUF156" s="125"/>
      <c r="IUG156" s="125"/>
      <c r="IUH156" s="125"/>
      <c r="IUI156" s="125"/>
      <c r="IUJ156" s="125"/>
      <c r="IUK156" s="125"/>
      <c r="IUL156" s="125"/>
      <c r="IUM156" s="125"/>
      <c r="IUN156" s="125"/>
      <c r="IUO156" s="125"/>
      <c r="IUP156" s="125"/>
      <c r="IUQ156" s="125"/>
      <c r="IUR156" s="125"/>
      <c r="IUS156" s="125"/>
      <c r="IUT156" s="125"/>
      <c r="IUU156" s="125"/>
      <c r="IUV156" s="125"/>
      <c r="IUW156" s="125"/>
      <c r="IUX156" s="125"/>
      <c r="IUY156" s="125"/>
      <c r="IUZ156" s="125"/>
      <c r="IVA156" s="125"/>
      <c r="IVB156" s="125"/>
      <c r="IVC156" s="125"/>
      <c r="IVD156" s="125"/>
      <c r="IVE156" s="125"/>
      <c r="IVF156" s="125"/>
      <c r="IVG156" s="125"/>
      <c r="IVH156" s="125"/>
      <c r="IVI156" s="125"/>
      <c r="IVJ156" s="125"/>
      <c r="IVK156" s="125"/>
      <c r="IVL156" s="125"/>
      <c r="IVM156" s="125"/>
      <c r="IVN156" s="125"/>
      <c r="IVO156" s="125"/>
      <c r="IVP156" s="125"/>
      <c r="IVQ156" s="125"/>
      <c r="IVR156" s="125"/>
      <c r="IVS156" s="125"/>
      <c r="IVT156" s="125"/>
      <c r="IVU156" s="125"/>
      <c r="IVV156" s="125"/>
      <c r="IVW156" s="125"/>
      <c r="IVX156" s="125"/>
      <c r="IVY156" s="125"/>
      <c r="IVZ156" s="125"/>
      <c r="IWA156" s="125"/>
      <c r="IWB156" s="125"/>
      <c r="IWC156" s="125"/>
      <c r="IWD156" s="125"/>
      <c r="IWE156" s="125"/>
      <c r="IWF156" s="125"/>
      <c r="IWG156" s="125"/>
      <c r="IWH156" s="125"/>
      <c r="IWI156" s="125"/>
      <c r="IWJ156" s="125"/>
      <c r="IWK156" s="125"/>
      <c r="IWL156" s="125"/>
      <c r="IWM156" s="125"/>
      <c r="IWN156" s="125"/>
      <c r="IWO156" s="125"/>
      <c r="IWP156" s="125"/>
      <c r="IWQ156" s="125"/>
      <c r="IWR156" s="125"/>
      <c r="IWS156" s="125"/>
      <c r="IWT156" s="125"/>
      <c r="IWU156" s="125"/>
      <c r="IWV156" s="125"/>
      <c r="IWW156" s="125"/>
      <c r="IWX156" s="125"/>
      <c r="IWY156" s="125"/>
      <c r="IWZ156" s="125"/>
      <c r="IXA156" s="125"/>
      <c r="IXB156" s="125"/>
      <c r="IXC156" s="125"/>
      <c r="IXD156" s="125"/>
      <c r="IXE156" s="125"/>
      <c r="IXF156" s="125"/>
      <c r="IXG156" s="125"/>
      <c r="IXH156" s="125"/>
      <c r="IXI156" s="125"/>
      <c r="IXJ156" s="125"/>
      <c r="IXK156" s="125"/>
      <c r="IXL156" s="125"/>
      <c r="IXM156" s="125"/>
      <c r="IXN156" s="125"/>
      <c r="IXO156" s="125"/>
      <c r="IXP156" s="125"/>
      <c r="IXQ156" s="125"/>
      <c r="IXR156" s="125"/>
      <c r="IXS156" s="125"/>
      <c r="IXT156" s="125"/>
      <c r="IXU156" s="125"/>
      <c r="IXV156" s="125"/>
      <c r="IXW156" s="125"/>
      <c r="IXX156" s="125"/>
      <c r="IXY156" s="125"/>
      <c r="IXZ156" s="125"/>
      <c r="IYA156" s="125"/>
      <c r="IYB156" s="125"/>
      <c r="IYC156" s="125"/>
      <c r="IYD156" s="125"/>
      <c r="IYE156" s="125"/>
      <c r="IYF156" s="125"/>
      <c r="IYG156" s="125"/>
      <c r="IYH156" s="125"/>
      <c r="IYI156" s="125"/>
      <c r="IYJ156" s="125"/>
      <c r="IYK156" s="125"/>
      <c r="IYL156" s="125"/>
      <c r="IYM156" s="125"/>
      <c r="IYN156" s="125"/>
      <c r="IYO156" s="125"/>
      <c r="IYP156" s="125"/>
      <c r="IYQ156" s="125"/>
      <c r="IYR156" s="125"/>
      <c r="IYS156" s="125"/>
      <c r="IYT156" s="125"/>
      <c r="IYU156" s="125"/>
      <c r="IYV156" s="125"/>
      <c r="IYW156" s="125"/>
      <c r="IYX156" s="125"/>
      <c r="IYY156" s="125"/>
      <c r="IYZ156" s="125"/>
      <c r="IZA156" s="125"/>
      <c r="IZB156" s="125"/>
      <c r="IZC156" s="125"/>
      <c r="IZD156" s="125"/>
      <c r="IZE156" s="125"/>
      <c r="IZF156" s="125"/>
      <c r="IZG156" s="125"/>
      <c r="IZH156" s="125"/>
      <c r="IZI156" s="125"/>
      <c r="IZJ156" s="125"/>
      <c r="IZK156" s="125"/>
      <c r="IZL156" s="125"/>
      <c r="IZM156" s="125"/>
      <c r="IZN156" s="125"/>
      <c r="IZO156" s="125"/>
      <c r="IZP156" s="125"/>
      <c r="IZQ156" s="125"/>
      <c r="IZR156" s="125"/>
      <c r="IZS156" s="125"/>
      <c r="IZT156" s="125"/>
      <c r="IZU156" s="125"/>
      <c r="IZV156" s="125"/>
      <c r="IZW156" s="125"/>
      <c r="IZX156" s="125"/>
      <c r="IZY156" s="125"/>
      <c r="IZZ156" s="125"/>
      <c r="JAA156" s="125"/>
      <c r="JAB156" s="125"/>
      <c r="JAC156" s="125"/>
      <c r="JAD156" s="125"/>
      <c r="JAE156" s="125"/>
      <c r="JAF156" s="125"/>
      <c r="JAG156" s="125"/>
      <c r="JAH156" s="125"/>
      <c r="JAI156" s="125"/>
      <c r="JAJ156" s="125"/>
      <c r="JAK156" s="125"/>
      <c r="JAL156" s="125"/>
      <c r="JAM156" s="125"/>
      <c r="JAN156" s="125"/>
      <c r="JAO156" s="125"/>
      <c r="JAP156" s="125"/>
      <c r="JAQ156" s="125"/>
      <c r="JAR156" s="125"/>
      <c r="JAS156" s="125"/>
      <c r="JAT156" s="125"/>
      <c r="JAU156" s="125"/>
      <c r="JAV156" s="125"/>
      <c r="JAW156" s="125"/>
      <c r="JAX156" s="125"/>
      <c r="JAY156" s="125"/>
      <c r="JAZ156" s="125"/>
      <c r="JBA156" s="125"/>
      <c r="JBB156" s="125"/>
      <c r="JBC156" s="125"/>
      <c r="JBD156" s="125"/>
      <c r="JBE156" s="125"/>
      <c r="JBF156" s="125"/>
      <c r="JBG156" s="125"/>
      <c r="JBH156" s="125"/>
      <c r="JBI156" s="125"/>
      <c r="JBJ156" s="125"/>
      <c r="JBK156" s="125"/>
      <c r="JBL156" s="125"/>
      <c r="JBM156" s="125"/>
      <c r="JBN156" s="125"/>
      <c r="JBO156" s="125"/>
      <c r="JBP156" s="125"/>
      <c r="JBQ156" s="125"/>
      <c r="JBR156" s="125"/>
      <c r="JBS156" s="125"/>
      <c r="JBT156" s="125"/>
      <c r="JBU156" s="125"/>
      <c r="JBV156" s="125"/>
      <c r="JBW156" s="125"/>
      <c r="JBX156" s="125"/>
      <c r="JBY156" s="125"/>
      <c r="JBZ156" s="125"/>
      <c r="JCA156" s="125"/>
      <c r="JCB156" s="125"/>
      <c r="JCC156" s="125"/>
      <c r="JCD156" s="125"/>
      <c r="JCE156" s="125"/>
      <c r="JCF156" s="125"/>
      <c r="JCG156" s="125"/>
      <c r="JCH156" s="125"/>
      <c r="JCI156" s="125"/>
      <c r="JCJ156" s="125"/>
      <c r="JCK156" s="125"/>
      <c r="JCL156" s="125"/>
      <c r="JCM156" s="125"/>
      <c r="JCN156" s="125"/>
      <c r="JCO156" s="125"/>
      <c r="JCP156" s="125"/>
      <c r="JCQ156" s="125"/>
      <c r="JCR156" s="125"/>
      <c r="JCS156" s="125"/>
      <c r="JCT156" s="125"/>
      <c r="JCU156" s="125"/>
      <c r="JCV156" s="125"/>
      <c r="JCW156" s="125"/>
      <c r="JCX156" s="125"/>
      <c r="JCY156" s="125"/>
      <c r="JCZ156" s="125"/>
      <c r="JDA156" s="125"/>
      <c r="JDB156" s="125"/>
      <c r="JDI156" s="125"/>
      <c r="JDJ156" s="125"/>
      <c r="JDK156" s="125"/>
      <c r="JDL156" s="125"/>
      <c r="JDM156" s="125"/>
      <c r="JDN156" s="125"/>
      <c r="JDO156" s="125"/>
      <c r="JDP156" s="125"/>
      <c r="JDQ156" s="125"/>
      <c r="JDR156" s="125"/>
      <c r="JDS156" s="125"/>
      <c r="JDT156" s="125"/>
      <c r="JDU156" s="125"/>
      <c r="JDV156" s="125"/>
      <c r="JDW156" s="125"/>
      <c r="JDX156" s="125"/>
      <c r="JDY156" s="125"/>
      <c r="JDZ156" s="125"/>
      <c r="JEA156" s="125"/>
      <c r="JEB156" s="125"/>
      <c r="JEC156" s="125"/>
      <c r="JED156" s="125"/>
      <c r="JEE156" s="125"/>
      <c r="JEF156" s="125"/>
      <c r="JEG156" s="125"/>
      <c r="JEH156" s="125"/>
      <c r="JEI156" s="125"/>
      <c r="JEJ156" s="125"/>
      <c r="JEK156" s="125"/>
      <c r="JEL156" s="125"/>
      <c r="JEM156" s="125"/>
      <c r="JEN156" s="125"/>
      <c r="JEO156" s="125"/>
      <c r="JEP156" s="125"/>
      <c r="JEQ156" s="125"/>
      <c r="JER156" s="125"/>
      <c r="JES156" s="125"/>
      <c r="JET156" s="125"/>
      <c r="JEU156" s="125"/>
      <c r="JEV156" s="125"/>
      <c r="JEW156" s="125"/>
      <c r="JEX156" s="125"/>
      <c r="JEY156" s="125"/>
      <c r="JEZ156" s="125"/>
      <c r="JFA156" s="125"/>
      <c r="JFB156" s="125"/>
      <c r="JFC156" s="125"/>
      <c r="JFD156" s="125"/>
      <c r="JFE156" s="125"/>
      <c r="JFF156" s="125"/>
      <c r="JFG156" s="125"/>
      <c r="JFH156" s="125"/>
      <c r="JFI156" s="125"/>
      <c r="JFJ156" s="125"/>
      <c r="JFK156" s="125"/>
      <c r="JFL156" s="125"/>
      <c r="JFM156" s="125"/>
      <c r="JFN156" s="125"/>
      <c r="JFO156" s="125"/>
      <c r="JFP156" s="125"/>
      <c r="JFQ156" s="125"/>
      <c r="JFR156" s="125"/>
      <c r="JFS156" s="125"/>
      <c r="JFT156" s="125"/>
      <c r="JFU156" s="125"/>
      <c r="JFV156" s="125"/>
      <c r="JFW156" s="125"/>
      <c r="JFX156" s="125"/>
      <c r="JFY156" s="125"/>
      <c r="JFZ156" s="125"/>
      <c r="JGA156" s="125"/>
      <c r="JGB156" s="125"/>
      <c r="JGC156" s="125"/>
      <c r="JGD156" s="125"/>
      <c r="JGE156" s="125"/>
      <c r="JGF156" s="125"/>
      <c r="JGG156" s="125"/>
      <c r="JGH156" s="125"/>
      <c r="JGI156" s="125"/>
      <c r="JGJ156" s="125"/>
      <c r="JGK156" s="125"/>
      <c r="JGL156" s="125"/>
      <c r="JGM156" s="125"/>
      <c r="JGN156" s="125"/>
      <c r="JGO156" s="125"/>
      <c r="JGP156" s="125"/>
      <c r="JGQ156" s="125"/>
      <c r="JGR156" s="125"/>
      <c r="JGS156" s="125"/>
      <c r="JGT156" s="125"/>
      <c r="JGU156" s="125"/>
      <c r="JGV156" s="125"/>
      <c r="JGW156" s="125"/>
      <c r="JGX156" s="125"/>
      <c r="JGY156" s="125"/>
      <c r="JGZ156" s="125"/>
      <c r="JHA156" s="125"/>
      <c r="JHB156" s="125"/>
      <c r="JHC156" s="125"/>
      <c r="JHD156" s="125"/>
      <c r="JHE156" s="125"/>
      <c r="JHF156" s="125"/>
      <c r="JHG156" s="125"/>
      <c r="JHH156" s="125"/>
      <c r="JHI156" s="125"/>
      <c r="JHJ156" s="125"/>
      <c r="JHK156" s="125"/>
      <c r="JHL156" s="125"/>
      <c r="JHM156" s="125"/>
      <c r="JHN156" s="125"/>
      <c r="JHO156" s="125"/>
      <c r="JHP156" s="125"/>
      <c r="JHQ156" s="125"/>
      <c r="JHR156" s="125"/>
      <c r="JHS156" s="125"/>
      <c r="JHT156" s="125"/>
      <c r="JHU156" s="125"/>
      <c r="JHV156" s="125"/>
      <c r="JHW156" s="125"/>
      <c r="JHX156" s="125"/>
      <c r="JHY156" s="125"/>
      <c r="JHZ156" s="125"/>
      <c r="JIA156" s="125"/>
      <c r="JIB156" s="125"/>
      <c r="JIC156" s="125"/>
      <c r="JID156" s="125"/>
      <c r="JIE156" s="125"/>
      <c r="JIF156" s="125"/>
      <c r="JIG156" s="125"/>
      <c r="JIH156" s="125"/>
      <c r="JII156" s="125"/>
      <c r="JIJ156" s="125"/>
      <c r="JIK156" s="125"/>
      <c r="JIL156" s="125"/>
      <c r="JIM156" s="125"/>
      <c r="JIN156" s="125"/>
      <c r="JIO156" s="125"/>
      <c r="JIP156" s="125"/>
      <c r="JIQ156" s="125"/>
      <c r="JIR156" s="125"/>
      <c r="JIS156" s="125"/>
      <c r="JIT156" s="125"/>
      <c r="JIU156" s="125"/>
      <c r="JIV156" s="125"/>
      <c r="JIW156" s="125"/>
      <c r="JIX156" s="125"/>
      <c r="JIY156" s="125"/>
      <c r="JIZ156" s="125"/>
      <c r="JJA156" s="125"/>
      <c r="JJB156" s="125"/>
      <c r="JJC156" s="125"/>
      <c r="JJD156" s="125"/>
      <c r="JJE156" s="125"/>
      <c r="JJF156" s="125"/>
      <c r="JJG156" s="125"/>
      <c r="JJH156" s="125"/>
      <c r="JJI156" s="125"/>
      <c r="JJJ156" s="125"/>
      <c r="JJK156" s="125"/>
      <c r="JJL156" s="125"/>
      <c r="JJM156" s="125"/>
      <c r="JJN156" s="125"/>
      <c r="JJO156" s="125"/>
      <c r="JJP156" s="125"/>
      <c r="JJQ156" s="125"/>
      <c r="JJR156" s="125"/>
      <c r="JJS156" s="125"/>
      <c r="JJT156" s="125"/>
      <c r="JJU156" s="125"/>
      <c r="JJV156" s="125"/>
      <c r="JJW156" s="125"/>
      <c r="JJX156" s="125"/>
      <c r="JJY156" s="125"/>
      <c r="JJZ156" s="125"/>
      <c r="JKA156" s="125"/>
      <c r="JKB156" s="125"/>
      <c r="JKC156" s="125"/>
      <c r="JKD156" s="125"/>
      <c r="JKE156" s="125"/>
      <c r="JKF156" s="125"/>
      <c r="JKG156" s="125"/>
      <c r="JKH156" s="125"/>
      <c r="JKI156" s="125"/>
      <c r="JKJ156" s="125"/>
      <c r="JKK156" s="125"/>
      <c r="JKL156" s="125"/>
      <c r="JKM156" s="125"/>
      <c r="JKN156" s="125"/>
      <c r="JKO156" s="125"/>
      <c r="JKP156" s="125"/>
      <c r="JKQ156" s="125"/>
      <c r="JKR156" s="125"/>
      <c r="JKS156" s="125"/>
      <c r="JKT156" s="125"/>
      <c r="JKU156" s="125"/>
      <c r="JKV156" s="125"/>
      <c r="JKW156" s="125"/>
      <c r="JKX156" s="125"/>
      <c r="JKY156" s="125"/>
      <c r="JKZ156" s="125"/>
      <c r="JLA156" s="125"/>
      <c r="JLB156" s="125"/>
      <c r="JLC156" s="125"/>
      <c r="JLD156" s="125"/>
      <c r="JLE156" s="125"/>
      <c r="JLF156" s="125"/>
      <c r="JLG156" s="125"/>
      <c r="JLH156" s="125"/>
      <c r="JLI156" s="125"/>
      <c r="JLJ156" s="125"/>
      <c r="JLK156" s="125"/>
      <c r="JLL156" s="125"/>
      <c r="JLM156" s="125"/>
      <c r="JLN156" s="125"/>
      <c r="JLO156" s="125"/>
      <c r="JLP156" s="125"/>
      <c r="JLQ156" s="125"/>
      <c r="JLR156" s="125"/>
      <c r="JLS156" s="125"/>
      <c r="JLT156" s="125"/>
      <c r="JLU156" s="125"/>
      <c r="JLV156" s="125"/>
      <c r="JLW156" s="125"/>
      <c r="JLX156" s="125"/>
      <c r="JLY156" s="125"/>
      <c r="JLZ156" s="125"/>
      <c r="JMA156" s="125"/>
      <c r="JMB156" s="125"/>
      <c r="JMC156" s="125"/>
      <c r="JMD156" s="125"/>
      <c r="JME156" s="125"/>
      <c r="JMF156" s="125"/>
      <c r="JMG156" s="125"/>
      <c r="JMH156" s="125"/>
      <c r="JMI156" s="125"/>
      <c r="JMJ156" s="125"/>
      <c r="JMK156" s="125"/>
      <c r="JML156" s="125"/>
      <c r="JMM156" s="125"/>
      <c r="JMN156" s="125"/>
      <c r="JMO156" s="125"/>
      <c r="JMP156" s="125"/>
      <c r="JMQ156" s="125"/>
      <c r="JMR156" s="125"/>
      <c r="JMS156" s="125"/>
      <c r="JMT156" s="125"/>
      <c r="JMU156" s="125"/>
      <c r="JMV156" s="125"/>
      <c r="JMW156" s="125"/>
      <c r="JMX156" s="125"/>
      <c r="JNE156" s="125"/>
      <c r="JNF156" s="125"/>
      <c r="JNG156" s="125"/>
      <c r="JNH156" s="125"/>
      <c r="JNI156" s="125"/>
      <c r="JNJ156" s="125"/>
      <c r="JNK156" s="125"/>
      <c r="JNL156" s="125"/>
      <c r="JNM156" s="125"/>
      <c r="JNN156" s="125"/>
      <c r="JNO156" s="125"/>
      <c r="JNP156" s="125"/>
      <c r="JNQ156" s="125"/>
      <c r="JNR156" s="125"/>
      <c r="JNS156" s="125"/>
      <c r="JNT156" s="125"/>
      <c r="JNU156" s="125"/>
      <c r="JNV156" s="125"/>
      <c r="JNW156" s="125"/>
      <c r="JNX156" s="125"/>
      <c r="JNY156" s="125"/>
      <c r="JNZ156" s="125"/>
      <c r="JOA156" s="125"/>
      <c r="JOB156" s="125"/>
      <c r="JOC156" s="125"/>
      <c r="JOD156" s="125"/>
      <c r="JOE156" s="125"/>
      <c r="JOF156" s="125"/>
      <c r="JOG156" s="125"/>
      <c r="JOH156" s="125"/>
      <c r="JOI156" s="125"/>
      <c r="JOJ156" s="125"/>
      <c r="JOK156" s="125"/>
      <c r="JOL156" s="125"/>
      <c r="JOM156" s="125"/>
      <c r="JON156" s="125"/>
      <c r="JOO156" s="125"/>
      <c r="JOP156" s="125"/>
      <c r="JOQ156" s="125"/>
      <c r="JOR156" s="125"/>
      <c r="JOS156" s="125"/>
      <c r="JOT156" s="125"/>
      <c r="JOU156" s="125"/>
      <c r="JOV156" s="125"/>
      <c r="JOW156" s="125"/>
      <c r="JOX156" s="125"/>
      <c r="JOY156" s="125"/>
      <c r="JOZ156" s="125"/>
      <c r="JPA156" s="125"/>
      <c r="JPB156" s="125"/>
      <c r="JPC156" s="125"/>
      <c r="JPD156" s="125"/>
      <c r="JPE156" s="125"/>
      <c r="JPF156" s="125"/>
      <c r="JPG156" s="125"/>
      <c r="JPH156" s="125"/>
      <c r="JPI156" s="125"/>
      <c r="JPJ156" s="125"/>
      <c r="JPK156" s="125"/>
      <c r="JPL156" s="125"/>
      <c r="JPM156" s="125"/>
      <c r="JPN156" s="125"/>
      <c r="JPO156" s="125"/>
      <c r="JPP156" s="125"/>
      <c r="JPQ156" s="125"/>
      <c r="JPR156" s="125"/>
      <c r="JPS156" s="125"/>
      <c r="JPT156" s="125"/>
      <c r="JPU156" s="125"/>
      <c r="JPV156" s="125"/>
      <c r="JPW156" s="125"/>
      <c r="JPX156" s="125"/>
      <c r="JPY156" s="125"/>
      <c r="JPZ156" s="125"/>
      <c r="JQA156" s="125"/>
      <c r="JQB156" s="125"/>
      <c r="JQC156" s="125"/>
      <c r="JQD156" s="125"/>
      <c r="JQE156" s="125"/>
      <c r="JQF156" s="125"/>
      <c r="JQG156" s="125"/>
      <c r="JQH156" s="125"/>
      <c r="JQI156" s="125"/>
      <c r="JQJ156" s="125"/>
      <c r="JQK156" s="125"/>
      <c r="JQL156" s="125"/>
      <c r="JQM156" s="125"/>
      <c r="JQN156" s="125"/>
      <c r="JQO156" s="125"/>
      <c r="JQP156" s="125"/>
      <c r="JQQ156" s="125"/>
      <c r="JQR156" s="125"/>
      <c r="JQS156" s="125"/>
      <c r="JQT156" s="125"/>
      <c r="JQU156" s="125"/>
      <c r="JQV156" s="125"/>
      <c r="JQW156" s="125"/>
      <c r="JQX156" s="125"/>
      <c r="JQY156" s="125"/>
      <c r="JQZ156" s="125"/>
      <c r="JRA156" s="125"/>
      <c r="JRB156" s="125"/>
      <c r="JRC156" s="125"/>
      <c r="JRD156" s="125"/>
      <c r="JRE156" s="125"/>
      <c r="JRF156" s="125"/>
      <c r="JRG156" s="125"/>
      <c r="JRH156" s="125"/>
      <c r="JRI156" s="125"/>
      <c r="JRJ156" s="125"/>
      <c r="JRK156" s="125"/>
      <c r="JRL156" s="125"/>
      <c r="JRM156" s="125"/>
      <c r="JRN156" s="125"/>
      <c r="JRO156" s="125"/>
      <c r="JRP156" s="125"/>
      <c r="JRQ156" s="125"/>
      <c r="JRR156" s="125"/>
      <c r="JRS156" s="125"/>
      <c r="JRT156" s="125"/>
      <c r="JRU156" s="125"/>
      <c r="JRV156" s="125"/>
      <c r="JRW156" s="125"/>
      <c r="JRX156" s="125"/>
      <c r="JRY156" s="125"/>
      <c r="JRZ156" s="125"/>
      <c r="JSA156" s="125"/>
      <c r="JSB156" s="125"/>
      <c r="JSC156" s="125"/>
      <c r="JSD156" s="125"/>
      <c r="JSE156" s="125"/>
      <c r="JSF156" s="125"/>
      <c r="JSG156" s="125"/>
      <c r="JSH156" s="125"/>
      <c r="JSI156" s="125"/>
      <c r="JSJ156" s="125"/>
      <c r="JSK156" s="125"/>
      <c r="JSL156" s="125"/>
      <c r="JSM156" s="125"/>
      <c r="JSN156" s="125"/>
      <c r="JSO156" s="125"/>
      <c r="JSP156" s="125"/>
      <c r="JSQ156" s="125"/>
      <c r="JSR156" s="125"/>
      <c r="JSS156" s="125"/>
      <c r="JST156" s="125"/>
      <c r="JSU156" s="125"/>
      <c r="JSV156" s="125"/>
      <c r="JSW156" s="125"/>
      <c r="JSX156" s="125"/>
      <c r="JSY156" s="125"/>
      <c r="JSZ156" s="125"/>
      <c r="JTA156" s="125"/>
      <c r="JTB156" s="125"/>
      <c r="JTC156" s="125"/>
      <c r="JTD156" s="125"/>
      <c r="JTE156" s="125"/>
      <c r="JTF156" s="125"/>
      <c r="JTG156" s="125"/>
      <c r="JTH156" s="125"/>
      <c r="JTI156" s="125"/>
      <c r="JTJ156" s="125"/>
      <c r="JTK156" s="125"/>
      <c r="JTL156" s="125"/>
      <c r="JTM156" s="125"/>
      <c r="JTN156" s="125"/>
      <c r="JTO156" s="125"/>
      <c r="JTP156" s="125"/>
      <c r="JTQ156" s="125"/>
      <c r="JTR156" s="125"/>
      <c r="JTS156" s="125"/>
      <c r="JTT156" s="125"/>
      <c r="JTU156" s="125"/>
      <c r="JTV156" s="125"/>
      <c r="JTW156" s="125"/>
      <c r="JTX156" s="125"/>
      <c r="JTY156" s="125"/>
      <c r="JTZ156" s="125"/>
      <c r="JUA156" s="125"/>
      <c r="JUB156" s="125"/>
      <c r="JUC156" s="125"/>
      <c r="JUD156" s="125"/>
      <c r="JUE156" s="125"/>
      <c r="JUF156" s="125"/>
      <c r="JUG156" s="125"/>
      <c r="JUH156" s="125"/>
      <c r="JUI156" s="125"/>
      <c r="JUJ156" s="125"/>
      <c r="JUK156" s="125"/>
      <c r="JUL156" s="125"/>
      <c r="JUM156" s="125"/>
      <c r="JUN156" s="125"/>
      <c r="JUO156" s="125"/>
      <c r="JUP156" s="125"/>
      <c r="JUQ156" s="125"/>
      <c r="JUR156" s="125"/>
      <c r="JUS156" s="125"/>
      <c r="JUT156" s="125"/>
      <c r="JUU156" s="125"/>
      <c r="JUV156" s="125"/>
      <c r="JUW156" s="125"/>
      <c r="JUX156" s="125"/>
      <c r="JUY156" s="125"/>
      <c r="JUZ156" s="125"/>
      <c r="JVA156" s="125"/>
      <c r="JVB156" s="125"/>
      <c r="JVC156" s="125"/>
      <c r="JVD156" s="125"/>
      <c r="JVE156" s="125"/>
      <c r="JVF156" s="125"/>
      <c r="JVG156" s="125"/>
      <c r="JVH156" s="125"/>
      <c r="JVI156" s="125"/>
      <c r="JVJ156" s="125"/>
      <c r="JVK156" s="125"/>
      <c r="JVL156" s="125"/>
      <c r="JVM156" s="125"/>
      <c r="JVN156" s="125"/>
      <c r="JVO156" s="125"/>
      <c r="JVP156" s="125"/>
      <c r="JVQ156" s="125"/>
      <c r="JVR156" s="125"/>
      <c r="JVS156" s="125"/>
      <c r="JVT156" s="125"/>
      <c r="JVU156" s="125"/>
      <c r="JVV156" s="125"/>
      <c r="JVW156" s="125"/>
      <c r="JVX156" s="125"/>
      <c r="JVY156" s="125"/>
      <c r="JVZ156" s="125"/>
      <c r="JWA156" s="125"/>
      <c r="JWB156" s="125"/>
      <c r="JWC156" s="125"/>
      <c r="JWD156" s="125"/>
      <c r="JWE156" s="125"/>
      <c r="JWF156" s="125"/>
      <c r="JWG156" s="125"/>
      <c r="JWH156" s="125"/>
      <c r="JWI156" s="125"/>
      <c r="JWJ156" s="125"/>
      <c r="JWK156" s="125"/>
      <c r="JWL156" s="125"/>
      <c r="JWM156" s="125"/>
      <c r="JWN156" s="125"/>
      <c r="JWO156" s="125"/>
      <c r="JWP156" s="125"/>
      <c r="JWQ156" s="125"/>
      <c r="JWR156" s="125"/>
      <c r="JWS156" s="125"/>
      <c r="JWT156" s="125"/>
      <c r="JXA156" s="125"/>
      <c r="JXB156" s="125"/>
      <c r="JXC156" s="125"/>
      <c r="JXD156" s="125"/>
      <c r="JXE156" s="125"/>
      <c r="JXF156" s="125"/>
      <c r="JXG156" s="125"/>
      <c r="JXH156" s="125"/>
      <c r="JXI156" s="125"/>
      <c r="JXJ156" s="125"/>
      <c r="JXK156" s="125"/>
      <c r="JXL156" s="125"/>
      <c r="JXM156" s="125"/>
      <c r="JXN156" s="125"/>
      <c r="JXO156" s="125"/>
      <c r="JXP156" s="125"/>
      <c r="JXQ156" s="125"/>
      <c r="JXR156" s="125"/>
      <c r="JXS156" s="125"/>
      <c r="JXT156" s="125"/>
      <c r="JXU156" s="125"/>
      <c r="JXV156" s="125"/>
      <c r="JXW156" s="125"/>
      <c r="JXX156" s="125"/>
      <c r="JXY156" s="125"/>
      <c r="JXZ156" s="125"/>
      <c r="JYA156" s="125"/>
      <c r="JYB156" s="125"/>
      <c r="JYC156" s="125"/>
      <c r="JYD156" s="125"/>
      <c r="JYE156" s="125"/>
      <c r="JYF156" s="125"/>
      <c r="JYG156" s="125"/>
      <c r="JYH156" s="125"/>
      <c r="JYI156" s="125"/>
      <c r="JYJ156" s="125"/>
      <c r="JYK156" s="125"/>
      <c r="JYL156" s="125"/>
      <c r="JYM156" s="125"/>
      <c r="JYN156" s="125"/>
      <c r="JYO156" s="125"/>
      <c r="JYP156" s="125"/>
      <c r="JYQ156" s="125"/>
      <c r="JYR156" s="125"/>
      <c r="JYS156" s="125"/>
      <c r="JYT156" s="125"/>
      <c r="JYU156" s="125"/>
      <c r="JYV156" s="125"/>
      <c r="JYW156" s="125"/>
      <c r="JYX156" s="125"/>
      <c r="JYY156" s="125"/>
      <c r="JYZ156" s="125"/>
      <c r="JZA156" s="125"/>
      <c r="JZB156" s="125"/>
      <c r="JZC156" s="125"/>
      <c r="JZD156" s="125"/>
      <c r="JZE156" s="125"/>
      <c r="JZF156" s="125"/>
      <c r="JZG156" s="125"/>
      <c r="JZH156" s="125"/>
      <c r="JZI156" s="125"/>
      <c r="JZJ156" s="125"/>
      <c r="JZK156" s="125"/>
      <c r="JZL156" s="125"/>
      <c r="JZM156" s="125"/>
      <c r="JZN156" s="125"/>
      <c r="JZO156" s="125"/>
      <c r="JZP156" s="125"/>
      <c r="JZQ156" s="125"/>
      <c r="JZR156" s="125"/>
      <c r="JZS156" s="125"/>
      <c r="JZT156" s="125"/>
      <c r="JZU156" s="125"/>
      <c r="JZV156" s="125"/>
      <c r="JZW156" s="125"/>
      <c r="JZX156" s="125"/>
      <c r="JZY156" s="125"/>
      <c r="JZZ156" s="125"/>
      <c r="KAA156" s="125"/>
      <c r="KAB156" s="125"/>
      <c r="KAC156" s="125"/>
      <c r="KAD156" s="125"/>
      <c r="KAE156" s="125"/>
      <c r="KAF156" s="125"/>
      <c r="KAG156" s="125"/>
      <c r="KAH156" s="125"/>
      <c r="KAI156" s="125"/>
      <c r="KAJ156" s="125"/>
      <c r="KAK156" s="125"/>
      <c r="KAL156" s="125"/>
      <c r="KAM156" s="125"/>
      <c r="KAN156" s="125"/>
      <c r="KAO156" s="125"/>
      <c r="KAP156" s="125"/>
      <c r="KAQ156" s="125"/>
      <c r="KAR156" s="125"/>
      <c r="KAS156" s="125"/>
      <c r="KAT156" s="125"/>
      <c r="KAU156" s="125"/>
      <c r="KAV156" s="125"/>
      <c r="KAW156" s="125"/>
      <c r="KAX156" s="125"/>
      <c r="KAY156" s="125"/>
      <c r="KAZ156" s="125"/>
      <c r="KBA156" s="125"/>
      <c r="KBB156" s="125"/>
      <c r="KBC156" s="125"/>
      <c r="KBD156" s="125"/>
      <c r="KBE156" s="125"/>
      <c r="KBF156" s="125"/>
      <c r="KBG156" s="125"/>
      <c r="KBH156" s="125"/>
      <c r="KBI156" s="125"/>
      <c r="KBJ156" s="125"/>
      <c r="KBK156" s="125"/>
      <c r="KBL156" s="125"/>
      <c r="KBM156" s="125"/>
      <c r="KBN156" s="125"/>
      <c r="KBO156" s="125"/>
      <c r="KBP156" s="125"/>
      <c r="KBQ156" s="125"/>
      <c r="KBR156" s="125"/>
      <c r="KBS156" s="125"/>
      <c r="KBT156" s="125"/>
      <c r="KBU156" s="125"/>
      <c r="KBV156" s="125"/>
      <c r="KBW156" s="125"/>
      <c r="KBX156" s="125"/>
      <c r="KBY156" s="125"/>
      <c r="KBZ156" s="125"/>
      <c r="KCA156" s="125"/>
      <c r="KCB156" s="125"/>
      <c r="KCC156" s="125"/>
      <c r="KCD156" s="125"/>
      <c r="KCE156" s="125"/>
      <c r="KCF156" s="125"/>
      <c r="KCG156" s="125"/>
      <c r="KCH156" s="125"/>
      <c r="KCI156" s="125"/>
      <c r="KCJ156" s="125"/>
      <c r="KCK156" s="125"/>
      <c r="KCL156" s="125"/>
      <c r="KCM156" s="125"/>
      <c r="KCN156" s="125"/>
      <c r="KCO156" s="125"/>
      <c r="KCP156" s="125"/>
      <c r="KCQ156" s="125"/>
      <c r="KCR156" s="125"/>
      <c r="KCS156" s="125"/>
      <c r="KCT156" s="125"/>
      <c r="KCU156" s="125"/>
      <c r="KCV156" s="125"/>
      <c r="KCW156" s="125"/>
      <c r="KCX156" s="125"/>
      <c r="KCY156" s="125"/>
      <c r="KCZ156" s="125"/>
      <c r="KDA156" s="125"/>
      <c r="KDB156" s="125"/>
      <c r="KDC156" s="125"/>
      <c r="KDD156" s="125"/>
      <c r="KDE156" s="125"/>
      <c r="KDF156" s="125"/>
      <c r="KDG156" s="125"/>
      <c r="KDH156" s="125"/>
      <c r="KDI156" s="125"/>
      <c r="KDJ156" s="125"/>
      <c r="KDK156" s="125"/>
      <c r="KDL156" s="125"/>
      <c r="KDM156" s="125"/>
      <c r="KDN156" s="125"/>
      <c r="KDO156" s="125"/>
      <c r="KDP156" s="125"/>
      <c r="KDQ156" s="125"/>
      <c r="KDR156" s="125"/>
      <c r="KDS156" s="125"/>
      <c r="KDT156" s="125"/>
      <c r="KDU156" s="125"/>
      <c r="KDV156" s="125"/>
      <c r="KDW156" s="125"/>
      <c r="KDX156" s="125"/>
      <c r="KDY156" s="125"/>
      <c r="KDZ156" s="125"/>
      <c r="KEA156" s="125"/>
      <c r="KEB156" s="125"/>
      <c r="KEC156" s="125"/>
      <c r="KED156" s="125"/>
      <c r="KEE156" s="125"/>
      <c r="KEF156" s="125"/>
      <c r="KEG156" s="125"/>
      <c r="KEH156" s="125"/>
      <c r="KEI156" s="125"/>
      <c r="KEJ156" s="125"/>
      <c r="KEK156" s="125"/>
      <c r="KEL156" s="125"/>
      <c r="KEM156" s="125"/>
      <c r="KEN156" s="125"/>
      <c r="KEO156" s="125"/>
      <c r="KEP156" s="125"/>
      <c r="KEQ156" s="125"/>
      <c r="KER156" s="125"/>
      <c r="KES156" s="125"/>
      <c r="KET156" s="125"/>
      <c r="KEU156" s="125"/>
      <c r="KEV156" s="125"/>
      <c r="KEW156" s="125"/>
      <c r="KEX156" s="125"/>
      <c r="KEY156" s="125"/>
      <c r="KEZ156" s="125"/>
      <c r="KFA156" s="125"/>
      <c r="KFB156" s="125"/>
      <c r="KFC156" s="125"/>
      <c r="KFD156" s="125"/>
      <c r="KFE156" s="125"/>
      <c r="KFF156" s="125"/>
      <c r="KFG156" s="125"/>
      <c r="KFH156" s="125"/>
      <c r="KFI156" s="125"/>
      <c r="KFJ156" s="125"/>
      <c r="KFK156" s="125"/>
      <c r="KFL156" s="125"/>
      <c r="KFM156" s="125"/>
      <c r="KFN156" s="125"/>
      <c r="KFO156" s="125"/>
      <c r="KFP156" s="125"/>
      <c r="KFQ156" s="125"/>
      <c r="KFR156" s="125"/>
      <c r="KFS156" s="125"/>
      <c r="KFT156" s="125"/>
      <c r="KFU156" s="125"/>
      <c r="KFV156" s="125"/>
      <c r="KFW156" s="125"/>
      <c r="KFX156" s="125"/>
      <c r="KFY156" s="125"/>
      <c r="KFZ156" s="125"/>
      <c r="KGA156" s="125"/>
      <c r="KGB156" s="125"/>
      <c r="KGC156" s="125"/>
      <c r="KGD156" s="125"/>
      <c r="KGE156" s="125"/>
      <c r="KGF156" s="125"/>
      <c r="KGG156" s="125"/>
      <c r="KGH156" s="125"/>
      <c r="KGI156" s="125"/>
      <c r="KGJ156" s="125"/>
      <c r="KGK156" s="125"/>
      <c r="KGL156" s="125"/>
      <c r="KGM156" s="125"/>
      <c r="KGN156" s="125"/>
      <c r="KGO156" s="125"/>
      <c r="KGP156" s="125"/>
      <c r="KGW156" s="125"/>
      <c r="KGX156" s="125"/>
      <c r="KGY156" s="125"/>
      <c r="KGZ156" s="125"/>
      <c r="KHA156" s="125"/>
      <c r="KHB156" s="125"/>
      <c r="KHC156" s="125"/>
      <c r="KHD156" s="125"/>
      <c r="KHE156" s="125"/>
      <c r="KHF156" s="125"/>
      <c r="KHG156" s="125"/>
      <c r="KHH156" s="125"/>
      <c r="KHI156" s="125"/>
      <c r="KHJ156" s="125"/>
      <c r="KHK156" s="125"/>
      <c r="KHL156" s="125"/>
      <c r="KHM156" s="125"/>
      <c r="KHN156" s="125"/>
      <c r="KHO156" s="125"/>
      <c r="KHP156" s="125"/>
      <c r="KHQ156" s="125"/>
      <c r="KHR156" s="125"/>
      <c r="KHS156" s="125"/>
      <c r="KHT156" s="125"/>
      <c r="KHU156" s="125"/>
      <c r="KHV156" s="125"/>
      <c r="KHW156" s="125"/>
      <c r="KHX156" s="125"/>
      <c r="KHY156" s="125"/>
      <c r="KHZ156" s="125"/>
      <c r="KIA156" s="125"/>
      <c r="KIB156" s="125"/>
      <c r="KIC156" s="125"/>
      <c r="KID156" s="125"/>
      <c r="KIE156" s="125"/>
      <c r="KIF156" s="125"/>
      <c r="KIG156" s="125"/>
      <c r="KIH156" s="125"/>
      <c r="KII156" s="125"/>
      <c r="KIJ156" s="125"/>
      <c r="KIK156" s="125"/>
      <c r="KIL156" s="125"/>
      <c r="KIM156" s="125"/>
      <c r="KIN156" s="125"/>
      <c r="KIO156" s="125"/>
      <c r="KIP156" s="125"/>
      <c r="KIQ156" s="125"/>
      <c r="KIR156" s="125"/>
      <c r="KIS156" s="125"/>
      <c r="KIT156" s="125"/>
      <c r="KIU156" s="125"/>
      <c r="KIV156" s="125"/>
      <c r="KIW156" s="125"/>
      <c r="KIX156" s="125"/>
      <c r="KIY156" s="125"/>
      <c r="KIZ156" s="125"/>
      <c r="KJA156" s="125"/>
      <c r="KJB156" s="125"/>
      <c r="KJC156" s="125"/>
      <c r="KJD156" s="125"/>
      <c r="KJE156" s="125"/>
      <c r="KJF156" s="125"/>
      <c r="KJG156" s="125"/>
      <c r="KJH156" s="125"/>
      <c r="KJI156" s="125"/>
      <c r="KJJ156" s="125"/>
      <c r="KJK156" s="125"/>
      <c r="KJL156" s="125"/>
      <c r="KJM156" s="125"/>
      <c r="KJN156" s="125"/>
      <c r="KJO156" s="125"/>
      <c r="KJP156" s="125"/>
      <c r="KJQ156" s="125"/>
      <c r="KJR156" s="125"/>
      <c r="KJS156" s="125"/>
      <c r="KJT156" s="125"/>
      <c r="KJU156" s="125"/>
      <c r="KJV156" s="125"/>
      <c r="KJW156" s="125"/>
      <c r="KJX156" s="125"/>
      <c r="KJY156" s="125"/>
      <c r="KJZ156" s="125"/>
      <c r="KKA156" s="125"/>
      <c r="KKB156" s="125"/>
      <c r="KKC156" s="125"/>
      <c r="KKD156" s="125"/>
      <c r="KKE156" s="125"/>
      <c r="KKF156" s="125"/>
      <c r="KKG156" s="125"/>
      <c r="KKH156" s="125"/>
      <c r="KKI156" s="125"/>
      <c r="KKJ156" s="125"/>
      <c r="KKK156" s="125"/>
      <c r="KKL156" s="125"/>
      <c r="KKM156" s="125"/>
      <c r="KKN156" s="125"/>
      <c r="KKO156" s="125"/>
      <c r="KKP156" s="125"/>
      <c r="KKQ156" s="125"/>
      <c r="KKR156" s="125"/>
      <c r="KKS156" s="125"/>
      <c r="KKT156" s="125"/>
      <c r="KKU156" s="125"/>
      <c r="KKV156" s="125"/>
      <c r="KKW156" s="125"/>
      <c r="KKX156" s="125"/>
      <c r="KKY156" s="125"/>
      <c r="KKZ156" s="125"/>
      <c r="KLA156" s="125"/>
      <c r="KLB156" s="125"/>
      <c r="KLC156" s="125"/>
      <c r="KLD156" s="125"/>
      <c r="KLE156" s="125"/>
      <c r="KLF156" s="125"/>
      <c r="KLG156" s="125"/>
      <c r="KLH156" s="125"/>
      <c r="KLI156" s="125"/>
      <c r="KLJ156" s="125"/>
      <c r="KLK156" s="125"/>
      <c r="KLL156" s="125"/>
      <c r="KLM156" s="125"/>
      <c r="KLN156" s="125"/>
      <c r="KLO156" s="125"/>
      <c r="KLP156" s="125"/>
      <c r="KLQ156" s="125"/>
      <c r="KLR156" s="125"/>
      <c r="KLS156" s="125"/>
      <c r="KLT156" s="125"/>
      <c r="KLU156" s="125"/>
      <c r="KLV156" s="125"/>
      <c r="KLW156" s="125"/>
      <c r="KLX156" s="125"/>
      <c r="KLY156" s="125"/>
      <c r="KLZ156" s="125"/>
      <c r="KMA156" s="125"/>
      <c r="KMB156" s="125"/>
      <c r="KMC156" s="125"/>
      <c r="KMD156" s="125"/>
      <c r="KME156" s="125"/>
      <c r="KMF156" s="125"/>
      <c r="KMG156" s="125"/>
      <c r="KMH156" s="125"/>
      <c r="KMI156" s="125"/>
      <c r="KMJ156" s="125"/>
      <c r="KMK156" s="125"/>
      <c r="KML156" s="125"/>
      <c r="KMM156" s="125"/>
      <c r="KMN156" s="125"/>
      <c r="KMO156" s="125"/>
      <c r="KMP156" s="125"/>
      <c r="KMQ156" s="125"/>
      <c r="KMR156" s="125"/>
      <c r="KMS156" s="125"/>
      <c r="KMT156" s="125"/>
      <c r="KMU156" s="125"/>
      <c r="KMV156" s="125"/>
      <c r="KMW156" s="125"/>
      <c r="KMX156" s="125"/>
      <c r="KMY156" s="125"/>
      <c r="KMZ156" s="125"/>
      <c r="KNA156" s="125"/>
      <c r="KNB156" s="125"/>
      <c r="KNC156" s="125"/>
      <c r="KND156" s="125"/>
      <c r="KNE156" s="125"/>
      <c r="KNF156" s="125"/>
      <c r="KNG156" s="125"/>
      <c r="KNH156" s="125"/>
      <c r="KNI156" s="125"/>
      <c r="KNJ156" s="125"/>
      <c r="KNK156" s="125"/>
      <c r="KNL156" s="125"/>
      <c r="KNM156" s="125"/>
      <c r="KNN156" s="125"/>
      <c r="KNO156" s="125"/>
      <c r="KNP156" s="125"/>
      <c r="KNQ156" s="125"/>
      <c r="KNR156" s="125"/>
      <c r="KNS156" s="125"/>
      <c r="KNT156" s="125"/>
      <c r="KNU156" s="125"/>
      <c r="KNV156" s="125"/>
      <c r="KNW156" s="125"/>
      <c r="KNX156" s="125"/>
      <c r="KNY156" s="125"/>
      <c r="KNZ156" s="125"/>
      <c r="KOA156" s="125"/>
      <c r="KOB156" s="125"/>
      <c r="KOC156" s="125"/>
      <c r="KOD156" s="125"/>
      <c r="KOE156" s="125"/>
      <c r="KOF156" s="125"/>
      <c r="KOG156" s="125"/>
      <c r="KOH156" s="125"/>
      <c r="KOI156" s="125"/>
      <c r="KOJ156" s="125"/>
      <c r="KOK156" s="125"/>
      <c r="KOL156" s="125"/>
      <c r="KOM156" s="125"/>
      <c r="KON156" s="125"/>
      <c r="KOO156" s="125"/>
      <c r="KOP156" s="125"/>
      <c r="KOQ156" s="125"/>
      <c r="KOR156" s="125"/>
      <c r="KOS156" s="125"/>
      <c r="KOT156" s="125"/>
      <c r="KOU156" s="125"/>
      <c r="KOV156" s="125"/>
      <c r="KOW156" s="125"/>
      <c r="KOX156" s="125"/>
      <c r="KOY156" s="125"/>
      <c r="KOZ156" s="125"/>
      <c r="KPA156" s="125"/>
      <c r="KPB156" s="125"/>
      <c r="KPC156" s="125"/>
      <c r="KPD156" s="125"/>
      <c r="KPE156" s="125"/>
      <c r="KPF156" s="125"/>
      <c r="KPG156" s="125"/>
      <c r="KPH156" s="125"/>
      <c r="KPI156" s="125"/>
      <c r="KPJ156" s="125"/>
      <c r="KPK156" s="125"/>
      <c r="KPL156" s="125"/>
      <c r="KPM156" s="125"/>
      <c r="KPN156" s="125"/>
      <c r="KPO156" s="125"/>
      <c r="KPP156" s="125"/>
      <c r="KPQ156" s="125"/>
      <c r="KPR156" s="125"/>
      <c r="KPS156" s="125"/>
      <c r="KPT156" s="125"/>
      <c r="KPU156" s="125"/>
      <c r="KPV156" s="125"/>
      <c r="KPW156" s="125"/>
      <c r="KPX156" s="125"/>
      <c r="KPY156" s="125"/>
      <c r="KPZ156" s="125"/>
      <c r="KQA156" s="125"/>
      <c r="KQB156" s="125"/>
      <c r="KQC156" s="125"/>
      <c r="KQD156" s="125"/>
      <c r="KQE156" s="125"/>
      <c r="KQF156" s="125"/>
      <c r="KQG156" s="125"/>
      <c r="KQH156" s="125"/>
      <c r="KQI156" s="125"/>
      <c r="KQJ156" s="125"/>
      <c r="KQK156" s="125"/>
      <c r="KQL156" s="125"/>
      <c r="KQS156" s="125"/>
      <c r="KQT156" s="125"/>
      <c r="KQU156" s="125"/>
      <c r="KQV156" s="125"/>
      <c r="KQW156" s="125"/>
      <c r="KQX156" s="125"/>
      <c r="KQY156" s="125"/>
      <c r="KQZ156" s="125"/>
      <c r="KRA156" s="125"/>
      <c r="KRB156" s="125"/>
      <c r="KRC156" s="125"/>
      <c r="KRD156" s="125"/>
      <c r="KRE156" s="125"/>
      <c r="KRF156" s="125"/>
      <c r="KRG156" s="125"/>
      <c r="KRH156" s="125"/>
      <c r="KRI156" s="125"/>
      <c r="KRJ156" s="125"/>
      <c r="KRK156" s="125"/>
      <c r="KRL156" s="125"/>
      <c r="KRM156" s="125"/>
      <c r="KRN156" s="125"/>
      <c r="KRO156" s="125"/>
      <c r="KRP156" s="125"/>
      <c r="KRQ156" s="125"/>
      <c r="KRR156" s="125"/>
      <c r="KRS156" s="125"/>
      <c r="KRT156" s="125"/>
      <c r="KRU156" s="125"/>
      <c r="KRV156" s="125"/>
      <c r="KRW156" s="125"/>
      <c r="KRX156" s="125"/>
      <c r="KRY156" s="125"/>
      <c r="KRZ156" s="125"/>
      <c r="KSA156" s="125"/>
      <c r="KSB156" s="125"/>
      <c r="KSC156" s="125"/>
      <c r="KSD156" s="125"/>
      <c r="KSE156" s="125"/>
      <c r="KSF156" s="125"/>
      <c r="KSG156" s="125"/>
      <c r="KSH156" s="125"/>
      <c r="KSI156" s="125"/>
      <c r="KSJ156" s="125"/>
      <c r="KSK156" s="125"/>
      <c r="KSL156" s="125"/>
      <c r="KSM156" s="125"/>
      <c r="KSN156" s="125"/>
      <c r="KSO156" s="125"/>
      <c r="KSP156" s="125"/>
      <c r="KSQ156" s="125"/>
      <c r="KSR156" s="125"/>
      <c r="KSS156" s="125"/>
      <c r="KST156" s="125"/>
      <c r="KSU156" s="125"/>
      <c r="KSV156" s="125"/>
      <c r="KSW156" s="125"/>
      <c r="KSX156" s="125"/>
      <c r="KSY156" s="125"/>
      <c r="KSZ156" s="125"/>
      <c r="KTA156" s="125"/>
      <c r="KTB156" s="125"/>
      <c r="KTC156" s="125"/>
      <c r="KTD156" s="125"/>
      <c r="KTE156" s="125"/>
      <c r="KTF156" s="125"/>
      <c r="KTG156" s="125"/>
      <c r="KTH156" s="125"/>
      <c r="KTI156" s="125"/>
      <c r="KTJ156" s="125"/>
      <c r="KTK156" s="125"/>
      <c r="KTL156" s="125"/>
      <c r="KTM156" s="125"/>
      <c r="KTN156" s="125"/>
      <c r="KTO156" s="125"/>
      <c r="KTP156" s="125"/>
      <c r="KTQ156" s="125"/>
      <c r="KTR156" s="125"/>
      <c r="KTS156" s="125"/>
      <c r="KTT156" s="125"/>
      <c r="KTU156" s="125"/>
      <c r="KTV156" s="125"/>
      <c r="KTW156" s="125"/>
      <c r="KTX156" s="125"/>
      <c r="KTY156" s="125"/>
      <c r="KTZ156" s="125"/>
      <c r="KUA156" s="125"/>
      <c r="KUB156" s="125"/>
      <c r="KUC156" s="125"/>
      <c r="KUD156" s="125"/>
      <c r="KUE156" s="125"/>
      <c r="KUF156" s="125"/>
      <c r="KUG156" s="125"/>
      <c r="KUH156" s="125"/>
      <c r="KUI156" s="125"/>
      <c r="KUJ156" s="125"/>
      <c r="KUK156" s="125"/>
      <c r="KUL156" s="125"/>
      <c r="KUM156" s="125"/>
      <c r="KUN156" s="125"/>
      <c r="KUO156" s="125"/>
      <c r="KUP156" s="125"/>
      <c r="KUQ156" s="125"/>
      <c r="KUR156" s="125"/>
      <c r="KUS156" s="125"/>
      <c r="KUT156" s="125"/>
      <c r="KUU156" s="125"/>
      <c r="KUV156" s="125"/>
      <c r="KUW156" s="125"/>
      <c r="KUX156" s="125"/>
      <c r="KUY156" s="125"/>
      <c r="KUZ156" s="125"/>
      <c r="KVA156" s="125"/>
      <c r="KVB156" s="125"/>
      <c r="KVC156" s="125"/>
      <c r="KVD156" s="125"/>
      <c r="KVE156" s="125"/>
      <c r="KVF156" s="125"/>
      <c r="KVG156" s="125"/>
      <c r="KVH156" s="125"/>
      <c r="KVI156" s="125"/>
      <c r="KVJ156" s="125"/>
      <c r="KVK156" s="125"/>
      <c r="KVL156" s="125"/>
      <c r="KVM156" s="125"/>
      <c r="KVN156" s="125"/>
      <c r="KVO156" s="125"/>
      <c r="KVP156" s="125"/>
      <c r="KVQ156" s="125"/>
      <c r="KVR156" s="125"/>
      <c r="KVS156" s="125"/>
      <c r="KVT156" s="125"/>
      <c r="KVU156" s="125"/>
      <c r="KVV156" s="125"/>
      <c r="KVW156" s="125"/>
      <c r="KVX156" s="125"/>
      <c r="KVY156" s="125"/>
      <c r="KVZ156" s="125"/>
      <c r="KWA156" s="125"/>
      <c r="KWB156" s="125"/>
      <c r="KWC156" s="125"/>
      <c r="KWD156" s="125"/>
      <c r="KWE156" s="125"/>
      <c r="KWF156" s="125"/>
      <c r="KWG156" s="125"/>
      <c r="KWH156" s="125"/>
      <c r="KWI156" s="125"/>
      <c r="KWJ156" s="125"/>
      <c r="KWK156" s="125"/>
      <c r="KWL156" s="125"/>
      <c r="KWM156" s="125"/>
      <c r="KWN156" s="125"/>
      <c r="KWO156" s="125"/>
      <c r="KWP156" s="125"/>
      <c r="KWQ156" s="125"/>
      <c r="KWR156" s="125"/>
      <c r="KWS156" s="125"/>
      <c r="KWT156" s="125"/>
      <c r="KWU156" s="125"/>
      <c r="KWV156" s="125"/>
      <c r="KWW156" s="125"/>
      <c r="KWX156" s="125"/>
      <c r="KWY156" s="125"/>
      <c r="KWZ156" s="125"/>
      <c r="KXA156" s="125"/>
      <c r="KXB156" s="125"/>
      <c r="KXC156" s="125"/>
      <c r="KXD156" s="125"/>
      <c r="KXE156" s="125"/>
      <c r="KXF156" s="125"/>
      <c r="KXG156" s="125"/>
      <c r="KXH156" s="125"/>
      <c r="KXI156" s="125"/>
      <c r="KXJ156" s="125"/>
      <c r="KXK156" s="125"/>
      <c r="KXL156" s="125"/>
      <c r="KXM156" s="125"/>
      <c r="KXN156" s="125"/>
      <c r="KXO156" s="125"/>
      <c r="KXP156" s="125"/>
      <c r="KXQ156" s="125"/>
      <c r="KXR156" s="125"/>
      <c r="KXS156" s="125"/>
      <c r="KXT156" s="125"/>
      <c r="KXU156" s="125"/>
      <c r="KXV156" s="125"/>
      <c r="KXW156" s="125"/>
      <c r="KXX156" s="125"/>
      <c r="KXY156" s="125"/>
      <c r="KXZ156" s="125"/>
      <c r="KYA156" s="125"/>
      <c r="KYB156" s="125"/>
      <c r="KYC156" s="125"/>
      <c r="KYD156" s="125"/>
      <c r="KYE156" s="125"/>
      <c r="KYF156" s="125"/>
      <c r="KYG156" s="125"/>
      <c r="KYH156" s="125"/>
      <c r="KYI156" s="125"/>
      <c r="KYJ156" s="125"/>
      <c r="KYK156" s="125"/>
      <c r="KYL156" s="125"/>
      <c r="KYM156" s="125"/>
      <c r="KYN156" s="125"/>
      <c r="KYO156" s="125"/>
      <c r="KYP156" s="125"/>
      <c r="KYQ156" s="125"/>
      <c r="KYR156" s="125"/>
      <c r="KYS156" s="125"/>
      <c r="KYT156" s="125"/>
      <c r="KYU156" s="125"/>
      <c r="KYV156" s="125"/>
      <c r="KYW156" s="125"/>
      <c r="KYX156" s="125"/>
      <c r="KYY156" s="125"/>
      <c r="KYZ156" s="125"/>
      <c r="KZA156" s="125"/>
      <c r="KZB156" s="125"/>
      <c r="KZC156" s="125"/>
      <c r="KZD156" s="125"/>
      <c r="KZE156" s="125"/>
      <c r="KZF156" s="125"/>
      <c r="KZG156" s="125"/>
      <c r="KZH156" s="125"/>
      <c r="KZI156" s="125"/>
      <c r="KZJ156" s="125"/>
      <c r="KZK156" s="125"/>
      <c r="KZL156" s="125"/>
      <c r="KZM156" s="125"/>
      <c r="KZN156" s="125"/>
      <c r="KZO156" s="125"/>
      <c r="KZP156" s="125"/>
      <c r="KZQ156" s="125"/>
      <c r="KZR156" s="125"/>
      <c r="KZS156" s="125"/>
      <c r="KZT156" s="125"/>
      <c r="KZU156" s="125"/>
      <c r="KZV156" s="125"/>
      <c r="KZW156" s="125"/>
      <c r="KZX156" s="125"/>
      <c r="KZY156" s="125"/>
      <c r="KZZ156" s="125"/>
      <c r="LAA156" s="125"/>
      <c r="LAB156" s="125"/>
      <c r="LAC156" s="125"/>
      <c r="LAD156" s="125"/>
      <c r="LAE156" s="125"/>
      <c r="LAF156" s="125"/>
      <c r="LAG156" s="125"/>
      <c r="LAH156" s="125"/>
      <c r="LAO156" s="125"/>
      <c r="LAP156" s="125"/>
      <c r="LAQ156" s="125"/>
      <c r="LAR156" s="125"/>
      <c r="LAS156" s="125"/>
      <c r="LAT156" s="125"/>
      <c r="LAU156" s="125"/>
      <c r="LAV156" s="125"/>
      <c r="LAW156" s="125"/>
      <c r="LAX156" s="125"/>
      <c r="LAY156" s="125"/>
      <c r="LAZ156" s="125"/>
      <c r="LBA156" s="125"/>
      <c r="LBB156" s="125"/>
      <c r="LBC156" s="125"/>
      <c r="LBD156" s="125"/>
      <c r="LBE156" s="125"/>
      <c r="LBF156" s="125"/>
      <c r="LBG156" s="125"/>
      <c r="LBH156" s="125"/>
      <c r="LBI156" s="125"/>
      <c r="LBJ156" s="125"/>
      <c r="LBK156" s="125"/>
      <c r="LBL156" s="125"/>
      <c r="LBM156" s="125"/>
      <c r="LBN156" s="125"/>
      <c r="LBO156" s="125"/>
      <c r="LBP156" s="125"/>
      <c r="LBQ156" s="125"/>
      <c r="LBR156" s="125"/>
      <c r="LBS156" s="125"/>
      <c r="LBT156" s="125"/>
      <c r="LBU156" s="125"/>
      <c r="LBV156" s="125"/>
      <c r="LBW156" s="125"/>
      <c r="LBX156" s="125"/>
      <c r="LBY156" s="125"/>
      <c r="LBZ156" s="125"/>
      <c r="LCA156" s="125"/>
      <c r="LCB156" s="125"/>
      <c r="LCC156" s="125"/>
      <c r="LCD156" s="125"/>
      <c r="LCE156" s="125"/>
      <c r="LCF156" s="125"/>
      <c r="LCG156" s="125"/>
      <c r="LCH156" s="125"/>
      <c r="LCI156" s="125"/>
      <c r="LCJ156" s="125"/>
      <c r="LCK156" s="125"/>
      <c r="LCL156" s="125"/>
      <c r="LCM156" s="125"/>
      <c r="LCN156" s="125"/>
      <c r="LCO156" s="125"/>
      <c r="LCP156" s="125"/>
      <c r="LCQ156" s="125"/>
      <c r="LCR156" s="125"/>
      <c r="LCS156" s="125"/>
      <c r="LCT156" s="125"/>
      <c r="LCU156" s="125"/>
      <c r="LCV156" s="125"/>
      <c r="LCW156" s="125"/>
      <c r="LCX156" s="125"/>
      <c r="LCY156" s="125"/>
      <c r="LCZ156" s="125"/>
      <c r="LDA156" s="125"/>
      <c r="LDB156" s="125"/>
      <c r="LDC156" s="125"/>
      <c r="LDD156" s="125"/>
      <c r="LDE156" s="125"/>
      <c r="LDF156" s="125"/>
      <c r="LDG156" s="125"/>
      <c r="LDH156" s="125"/>
      <c r="LDI156" s="125"/>
      <c r="LDJ156" s="125"/>
      <c r="LDK156" s="125"/>
      <c r="LDL156" s="125"/>
      <c r="LDM156" s="125"/>
      <c r="LDN156" s="125"/>
      <c r="LDO156" s="125"/>
      <c r="LDP156" s="125"/>
      <c r="LDQ156" s="125"/>
      <c r="LDR156" s="125"/>
      <c r="LDS156" s="125"/>
      <c r="LDT156" s="125"/>
      <c r="LDU156" s="125"/>
      <c r="LDV156" s="125"/>
      <c r="LDW156" s="125"/>
      <c r="LDX156" s="125"/>
      <c r="LDY156" s="125"/>
      <c r="LDZ156" s="125"/>
      <c r="LEA156" s="125"/>
      <c r="LEB156" s="125"/>
      <c r="LEC156" s="125"/>
      <c r="LED156" s="125"/>
      <c r="LEE156" s="125"/>
      <c r="LEF156" s="125"/>
      <c r="LEG156" s="125"/>
      <c r="LEH156" s="125"/>
      <c r="LEI156" s="125"/>
      <c r="LEJ156" s="125"/>
      <c r="LEK156" s="125"/>
      <c r="LEL156" s="125"/>
      <c r="LEM156" s="125"/>
      <c r="LEN156" s="125"/>
      <c r="LEO156" s="125"/>
      <c r="LEP156" s="125"/>
      <c r="LEQ156" s="125"/>
      <c r="LER156" s="125"/>
      <c r="LES156" s="125"/>
      <c r="LET156" s="125"/>
      <c r="LEU156" s="125"/>
      <c r="LEV156" s="125"/>
      <c r="LEW156" s="125"/>
      <c r="LEX156" s="125"/>
      <c r="LEY156" s="125"/>
      <c r="LEZ156" s="125"/>
      <c r="LFA156" s="125"/>
      <c r="LFB156" s="125"/>
      <c r="LFC156" s="125"/>
      <c r="LFD156" s="125"/>
      <c r="LFE156" s="125"/>
      <c r="LFF156" s="125"/>
      <c r="LFG156" s="125"/>
      <c r="LFH156" s="125"/>
      <c r="LFI156" s="125"/>
      <c r="LFJ156" s="125"/>
      <c r="LFK156" s="125"/>
      <c r="LFL156" s="125"/>
      <c r="LFM156" s="125"/>
      <c r="LFN156" s="125"/>
      <c r="LFO156" s="125"/>
      <c r="LFP156" s="125"/>
      <c r="LFQ156" s="125"/>
      <c r="LFR156" s="125"/>
      <c r="LFS156" s="125"/>
      <c r="LFT156" s="125"/>
      <c r="LFU156" s="125"/>
      <c r="LFV156" s="125"/>
      <c r="LFW156" s="125"/>
      <c r="LFX156" s="125"/>
      <c r="LFY156" s="125"/>
      <c r="LFZ156" s="125"/>
      <c r="LGA156" s="125"/>
      <c r="LGB156" s="125"/>
      <c r="LGC156" s="125"/>
      <c r="LGD156" s="125"/>
      <c r="LGE156" s="125"/>
      <c r="LGF156" s="125"/>
      <c r="LGG156" s="125"/>
      <c r="LGH156" s="125"/>
      <c r="LGI156" s="125"/>
      <c r="LGJ156" s="125"/>
      <c r="LGK156" s="125"/>
      <c r="LGL156" s="125"/>
      <c r="LGM156" s="125"/>
      <c r="LGN156" s="125"/>
      <c r="LGO156" s="125"/>
      <c r="LGP156" s="125"/>
      <c r="LGQ156" s="125"/>
      <c r="LGR156" s="125"/>
      <c r="LGS156" s="125"/>
      <c r="LGT156" s="125"/>
      <c r="LGU156" s="125"/>
      <c r="LGV156" s="125"/>
      <c r="LGW156" s="125"/>
      <c r="LGX156" s="125"/>
      <c r="LGY156" s="125"/>
      <c r="LGZ156" s="125"/>
      <c r="LHA156" s="125"/>
      <c r="LHB156" s="125"/>
      <c r="LHC156" s="125"/>
      <c r="LHD156" s="125"/>
      <c r="LHE156" s="125"/>
      <c r="LHF156" s="125"/>
      <c r="LHG156" s="125"/>
      <c r="LHH156" s="125"/>
      <c r="LHI156" s="125"/>
      <c r="LHJ156" s="125"/>
      <c r="LHK156" s="125"/>
      <c r="LHL156" s="125"/>
      <c r="LHM156" s="125"/>
      <c r="LHN156" s="125"/>
      <c r="LHO156" s="125"/>
      <c r="LHP156" s="125"/>
      <c r="LHQ156" s="125"/>
      <c r="LHR156" s="125"/>
      <c r="LHS156" s="125"/>
      <c r="LHT156" s="125"/>
      <c r="LHU156" s="125"/>
      <c r="LHV156" s="125"/>
      <c r="LHW156" s="125"/>
      <c r="LHX156" s="125"/>
      <c r="LHY156" s="125"/>
      <c r="LHZ156" s="125"/>
      <c r="LIA156" s="125"/>
      <c r="LIB156" s="125"/>
      <c r="LIC156" s="125"/>
      <c r="LID156" s="125"/>
      <c r="LIE156" s="125"/>
      <c r="LIF156" s="125"/>
      <c r="LIG156" s="125"/>
      <c r="LIH156" s="125"/>
      <c r="LII156" s="125"/>
      <c r="LIJ156" s="125"/>
      <c r="LIK156" s="125"/>
      <c r="LIL156" s="125"/>
      <c r="LIM156" s="125"/>
      <c r="LIN156" s="125"/>
      <c r="LIO156" s="125"/>
      <c r="LIP156" s="125"/>
      <c r="LIQ156" s="125"/>
      <c r="LIR156" s="125"/>
      <c r="LIS156" s="125"/>
      <c r="LIT156" s="125"/>
      <c r="LIU156" s="125"/>
      <c r="LIV156" s="125"/>
      <c r="LIW156" s="125"/>
      <c r="LIX156" s="125"/>
      <c r="LIY156" s="125"/>
      <c r="LIZ156" s="125"/>
      <c r="LJA156" s="125"/>
      <c r="LJB156" s="125"/>
      <c r="LJC156" s="125"/>
      <c r="LJD156" s="125"/>
      <c r="LJE156" s="125"/>
      <c r="LJF156" s="125"/>
      <c r="LJG156" s="125"/>
      <c r="LJH156" s="125"/>
      <c r="LJI156" s="125"/>
      <c r="LJJ156" s="125"/>
      <c r="LJK156" s="125"/>
      <c r="LJL156" s="125"/>
      <c r="LJM156" s="125"/>
      <c r="LJN156" s="125"/>
      <c r="LJO156" s="125"/>
      <c r="LJP156" s="125"/>
      <c r="LJQ156" s="125"/>
      <c r="LJR156" s="125"/>
      <c r="LJS156" s="125"/>
      <c r="LJT156" s="125"/>
      <c r="LJU156" s="125"/>
      <c r="LJV156" s="125"/>
      <c r="LJW156" s="125"/>
      <c r="LJX156" s="125"/>
      <c r="LJY156" s="125"/>
      <c r="LJZ156" s="125"/>
      <c r="LKA156" s="125"/>
      <c r="LKB156" s="125"/>
      <c r="LKC156" s="125"/>
      <c r="LKD156" s="125"/>
      <c r="LKK156" s="125"/>
      <c r="LKL156" s="125"/>
      <c r="LKM156" s="125"/>
      <c r="LKN156" s="125"/>
      <c r="LKO156" s="125"/>
      <c r="LKP156" s="125"/>
      <c r="LKQ156" s="125"/>
      <c r="LKR156" s="125"/>
      <c r="LKS156" s="125"/>
      <c r="LKT156" s="125"/>
      <c r="LKU156" s="125"/>
      <c r="LKV156" s="125"/>
      <c r="LKW156" s="125"/>
      <c r="LKX156" s="125"/>
      <c r="LKY156" s="125"/>
      <c r="LKZ156" s="125"/>
      <c r="LLA156" s="125"/>
      <c r="LLB156" s="125"/>
      <c r="LLC156" s="125"/>
      <c r="LLD156" s="125"/>
      <c r="LLE156" s="125"/>
      <c r="LLF156" s="125"/>
      <c r="LLG156" s="125"/>
      <c r="LLH156" s="125"/>
      <c r="LLI156" s="125"/>
      <c r="LLJ156" s="125"/>
      <c r="LLK156" s="125"/>
      <c r="LLL156" s="125"/>
      <c r="LLM156" s="125"/>
      <c r="LLN156" s="125"/>
      <c r="LLO156" s="125"/>
      <c r="LLP156" s="125"/>
      <c r="LLQ156" s="125"/>
      <c r="LLR156" s="125"/>
      <c r="LLS156" s="125"/>
      <c r="LLT156" s="125"/>
      <c r="LLU156" s="125"/>
      <c r="LLV156" s="125"/>
      <c r="LLW156" s="125"/>
      <c r="LLX156" s="125"/>
      <c r="LLY156" s="125"/>
      <c r="LLZ156" s="125"/>
      <c r="LMA156" s="125"/>
      <c r="LMB156" s="125"/>
      <c r="LMC156" s="125"/>
      <c r="LMD156" s="125"/>
      <c r="LME156" s="125"/>
      <c r="LMF156" s="125"/>
      <c r="LMG156" s="125"/>
      <c r="LMH156" s="125"/>
      <c r="LMI156" s="125"/>
      <c r="LMJ156" s="125"/>
      <c r="LMK156" s="125"/>
      <c r="LML156" s="125"/>
      <c r="LMM156" s="125"/>
      <c r="LMN156" s="125"/>
      <c r="LMO156" s="125"/>
      <c r="LMP156" s="125"/>
      <c r="LMQ156" s="125"/>
      <c r="LMR156" s="125"/>
      <c r="LMS156" s="125"/>
      <c r="LMT156" s="125"/>
      <c r="LMU156" s="125"/>
      <c r="LMV156" s="125"/>
      <c r="LMW156" s="125"/>
      <c r="LMX156" s="125"/>
      <c r="LMY156" s="125"/>
      <c r="LMZ156" s="125"/>
      <c r="LNA156" s="125"/>
      <c r="LNB156" s="125"/>
      <c r="LNC156" s="125"/>
      <c r="LND156" s="125"/>
      <c r="LNE156" s="125"/>
      <c r="LNF156" s="125"/>
      <c r="LNG156" s="125"/>
      <c r="LNH156" s="125"/>
      <c r="LNI156" s="125"/>
      <c r="LNJ156" s="125"/>
      <c r="LNK156" s="125"/>
      <c r="LNL156" s="125"/>
      <c r="LNM156" s="125"/>
      <c r="LNN156" s="125"/>
      <c r="LNO156" s="125"/>
      <c r="LNP156" s="125"/>
      <c r="LNQ156" s="125"/>
      <c r="LNR156" s="125"/>
      <c r="LNS156" s="125"/>
      <c r="LNT156" s="125"/>
      <c r="LNU156" s="125"/>
      <c r="LNV156" s="125"/>
      <c r="LNW156" s="125"/>
      <c r="LNX156" s="125"/>
      <c r="LNY156" s="125"/>
      <c r="LNZ156" s="125"/>
      <c r="LOA156" s="125"/>
      <c r="LOB156" s="125"/>
      <c r="LOC156" s="125"/>
      <c r="LOD156" s="125"/>
      <c r="LOE156" s="125"/>
      <c r="LOF156" s="125"/>
      <c r="LOG156" s="125"/>
      <c r="LOH156" s="125"/>
      <c r="LOI156" s="125"/>
      <c r="LOJ156" s="125"/>
      <c r="LOK156" s="125"/>
      <c r="LOL156" s="125"/>
      <c r="LOM156" s="125"/>
      <c r="LON156" s="125"/>
      <c r="LOO156" s="125"/>
      <c r="LOP156" s="125"/>
      <c r="LOQ156" s="125"/>
      <c r="LOR156" s="125"/>
      <c r="LOS156" s="125"/>
      <c r="LOT156" s="125"/>
      <c r="LOU156" s="125"/>
      <c r="LOV156" s="125"/>
      <c r="LOW156" s="125"/>
      <c r="LOX156" s="125"/>
      <c r="LOY156" s="125"/>
      <c r="LOZ156" s="125"/>
      <c r="LPA156" s="125"/>
      <c r="LPB156" s="125"/>
      <c r="LPC156" s="125"/>
      <c r="LPD156" s="125"/>
      <c r="LPE156" s="125"/>
      <c r="LPF156" s="125"/>
      <c r="LPG156" s="125"/>
      <c r="LPH156" s="125"/>
      <c r="LPI156" s="125"/>
      <c r="LPJ156" s="125"/>
      <c r="LPK156" s="125"/>
      <c r="LPL156" s="125"/>
      <c r="LPM156" s="125"/>
      <c r="LPN156" s="125"/>
      <c r="LPO156" s="125"/>
      <c r="LPP156" s="125"/>
      <c r="LPQ156" s="125"/>
      <c r="LPR156" s="125"/>
      <c r="LPS156" s="125"/>
      <c r="LPT156" s="125"/>
      <c r="LPU156" s="125"/>
      <c r="LPV156" s="125"/>
      <c r="LPW156" s="125"/>
      <c r="LPX156" s="125"/>
      <c r="LPY156" s="125"/>
      <c r="LPZ156" s="125"/>
      <c r="LQA156" s="125"/>
      <c r="LQB156" s="125"/>
      <c r="LQC156" s="125"/>
      <c r="LQD156" s="125"/>
      <c r="LQE156" s="125"/>
      <c r="LQF156" s="125"/>
      <c r="LQG156" s="125"/>
      <c r="LQH156" s="125"/>
      <c r="LQI156" s="125"/>
      <c r="LQJ156" s="125"/>
      <c r="LQK156" s="125"/>
      <c r="LQL156" s="125"/>
      <c r="LQM156" s="125"/>
      <c r="LQN156" s="125"/>
      <c r="LQO156" s="125"/>
      <c r="LQP156" s="125"/>
      <c r="LQQ156" s="125"/>
      <c r="LQR156" s="125"/>
      <c r="LQS156" s="125"/>
      <c r="LQT156" s="125"/>
      <c r="LQU156" s="125"/>
      <c r="LQV156" s="125"/>
      <c r="LQW156" s="125"/>
      <c r="LQX156" s="125"/>
      <c r="LQY156" s="125"/>
      <c r="LQZ156" s="125"/>
      <c r="LRA156" s="125"/>
      <c r="LRB156" s="125"/>
      <c r="LRC156" s="125"/>
      <c r="LRD156" s="125"/>
      <c r="LRE156" s="125"/>
      <c r="LRF156" s="125"/>
      <c r="LRG156" s="125"/>
      <c r="LRH156" s="125"/>
      <c r="LRI156" s="125"/>
      <c r="LRJ156" s="125"/>
      <c r="LRK156" s="125"/>
      <c r="LRL156" s="125"/>
      <c r="LRM156" s="125"/>
      <c r="LRN156" s="125"/>
      <c r="LRO156" s="125"/>
      <c r="LRP156" s="125"/>
      <c r="LRQ156" s="125"/>
      <c r="LRR156" s="125"/>
      <c r="LRS156" s="125"/>
      <c r="LRT156" s="125"/>
      <c r="LRU156" s="125"/>
      <c r="LRV156" s="125"/>
      <c r="LRW156" s="125"/>
      <c r="LRX156" s="125"/>
      <c r="LRY156" s="125"/>
      <c r="LRZ156" s="125"/>
      <c r="LSA156" s="125"/>
      <c r="LSB156" s="125"/>
      <c r="LSC156" s="125"/>
      <c r="LSD156" s="125"/>
      <c r="LSE156" s="125"/>
      <c r="LSF156" s="125"/>
      <c r="LSG156" s="125"/>
      <c r="LSH156" s="125"/>
      <c r="LSI156" s="125"/>
      <c r="LSJ156" s="125"/>
      <c r="LSK156" s="125"/>
      <c r="LSL156" s="125"/>
      <c r="LSM156" s="125"/>
      <c r="LSN156" s="125"/>
      <c r="LSO156" s="125"/>
      <c r="LSP156" s="125"/>
      <c r="LSQ156" s="125"/>
      <c r="LSR156" s="125"/>
      <c r="LSS156" s="125"/>
      <c r="LST156" s="125"/>
      <c r="LSU156" s="125"/>
      <c r="LSV156" s="125"/>
      <c r="LSW156" s="125"/>
      <c r="LSX156" s="125"/>
      <c r="LSY156" s="125"/>
      <c r="LSZ156" s="125"/>
      <c r="LTA156" s="125"/>
      <c r="LTB156" s="125"/>
      <c r="LTC156" s="125"/>
      <c r="LTD156" s="125"/>
      <c r="LTE156" s="125"/>
      <c r="LTF156" s="125"/>
      <c r="LTG156" s="125"/>
      <c r="LTH156" s="125"/>
      <c r="LTI156" s="125"/>
      <c r="LTJ156" s="125"/>
      <c r="LTK156" s="125"/>
      <c r="LTL156" s="125"/>
      <c r="LTM156" s="125"/>
      <c r="LTN156" s="125"/>
      <c r="LTO156" s="125"/>
      <c r="LTP156" s="125"/>
      <c r="LTQ156" s="125"/>
      <c r="LTR156" s="125"/>
      <c r="LTS156" s="125"/>
      <c r="LTT156" s="125"/>
      <c r="LTU156" s="125"/>
      <c r="LTV156" s="125"/>
      <c r="LTW156" s="125"/>
      <c r="LTX156" s="125"/>
      <c r="LTY156" s="125"/>
      <c r="LTZ156" s="125"/>
      <c r="LUG156" s="125"/>
      <c r="LUH156" s="125"/>
      <c r="LUI156" s="125"/>
      <c r="LUJ156" s="125"/>
      <c r="LUK156" s="125"/>
      <c r="LUL156" s="125"/>
      <c r="LUM156" s="125"/>
      <c r="LUN156" s="125"/>
      <c r="LUO156" s="125"/>
      <c r="LUP156" s="125"/>
      <c r="LUQ156" s="125"/>
      <c r="LUR156" s="125"/>
      <c r="LUS156" s="125"/>
      <c r="LUT156" s="125"/>
      <c r="LUU156" s="125"/>
      <c r="LUV156" s="125"/>
      <c r="LUW156" s="125"/>
      <c r="LUX156" s="125"/>
      <c r="LUY156" s="125"/>
      <c r="LUZ156" s="125"/>
      <c r="LVA156" s="125"/>
      <c r="LVB156" s="125"/>
      <c r="LVC156" s="125"/>
      <c r="LVD156" s="125"/>
      <c r="LVE156" s="125"/>
      <c r="LVF156" s="125"/>
      <c r="LVG156" s="125"/>
      <c r="LVH156" s="125"/>
      <c r="LVI156" s="125"/>
      <c r="LVJ156" s="125"/>
      <c r="LVK156" s="125"/>
      <c r="LVL156" s="125"/>
      <c r="LVM156" s="125"/>
      <c r="LVN156" s="125"/>
      <c r="LVO156" s="125"/>
      <c r="LVP156" s="125"/>
      <c r="LVQ156" s="125"/>
      <c r="LVR156" s="125"/>
      <c r="LVS156" s="125"/>
      <c r="LVT156" s="125"/>
      <c r="LVU156" s="125"/>
      <c r="LVV156" s="125"/>
      <c r="LVW156" s="125"/>
      <c r="LVX156" s="125"/>
      <c r="LVY156" s="125"/>
      <c r="LVZ156" s="125"/>
      <c r="LWA156" s="125"/>
      <c r="LWB156" s="125"/>
      <c r="LWC156" s="125"/>
      <c r="LWD156" s="125"/>
      <c r="LWE156" s="125"/>
      <c r="LWF156" s="125"/>
      <c r="LWG156" s="125"/>
      <c r="LWH156" s="125"/>
      <c r="LWI156" s="125"/>
      <c r="LWJ156" s="125"/>
      <c r="LWK156" s="125"/>
      <c r="LWL156" s="125"/>
      <c r="LWM156" s="125"/>
      <c r="LWN156" s="125"/>
      <c r="LWO156" s="125"/>
      <c r="LWP156" s="125"/>
      <c r="LWQ156" s="125"/>
      <c r="LWR156" s="125"/>
      <c r="LWS156" s="125"/>
      <c r="LWT156" s="125"/>
      <c r="LWU156" s="125"/>
      <c r="LWV156" s="125"/>
      <c r="LWW156" s="125"/>
      <c r="LWX156" s="125"/>
      <c r="LWY156" s="125"/>
      <c r="LWZ156" s="125"/>
      <c r="LXA156" s="125"/>
      <c r="LXB156" s="125"/>
      <c r="LXC156" s="125"/>
      <c r="LXD156" s="125"/>
      <c r="LXE156" s="125"/>
      <c r="LXF156" s="125"/>
      <c r="LXG156" s="125"/>
      <c r="LXH156" s="125"/>
      <c r="LXI156" s="125"/>
      <c r="LXJ156" s="125"/>
      <c r="LXK156" s="125"/>
      <c r="LXL156" s="125"/>
      <c r="LXM156" s="125"/>
      <c r="LXN156" s="125"/>
      <c r="LXO156" s="125"/>
      <c r="LXP156" s="125"/>
      <c r="LXQ156" s="125"/>
      <c r="LXR156" s="125"/>
      <c r="LXS156" s="125"/>
      <c r="LXT156" s="125"/>
      <c r="LXU156" s="125"/>
      <c r="LXV156" s="125"/>
      <c r="LXW156" s="125"/>
      <c r="LXX156" s="125"/>
      <c r="LXY156" s="125"/>
      <c r="LXZ156" s="125"/>
      <c r="LYA156" s="125"/>
      <c r="LYB156" s="125"/>
      <c r="LYC156" s="125"/>
      <c r="LYD156" s="125"/>
      <c r="LYE156" s="125"/>
      <c r="LYF156" s="125"/>
      <c r="LYG156" s="125"/>
      <c r="LYH156" s="125"/>
      <c r="LYI156" s="125"/>
      <c r="LYJ156" s="125"/>
      <c r="LYK156" s="125"/>
      <c r="LYL156" s="125"/>
      <c r="LYM156" s="125"/>
      <c r="LYN156" s="125"/>
      <c r="LYO156" s="125"/>
      <c r="LYP156" s="125"/>
      <c r="LYQ156" s="125"/>
      <c r="LYR156" s="125"/>
      <c r="LYS156" s="125"/>
      <c r="LYT156" s="125"/>
      <c r="LYU156" s="125"/>
      <c r="LYV156" s="125"/>
      <c r="LYW156" s="125"/>
      <c r="LYX156" s="125"/>
      <c r="LYY156" s="125"/>
      <c r="LYZ156" s="125"/>
      <c r="LZA156" s="125"/>
      <c r="LZB156" s="125"/>
      <c r="LZC156" s="125"/>
      <c r="LZD156" s="125"/>
      <c r="LZE156" s="125"/>
      <c r="LZF156" s="125"/>
      <c r="LZG156" s="125"/>
      <c r="LZH156" s="125"/>
      <c r="LZI156" s="125"/>
      <c r="LZJ156" s="125"/>
      <c r="LZK156" s="125"/>
      <c r="LZL156" s="125"/>
      <c r="LZM156" s="125"/>
      <c r="LZN156" s="125"/>
      <c r="LZO156" s="125"/>
      <c r="LZP156" s="125"/>
      <c r="LZQ156" s="125"/>
      <c r="LZR156" s="125"/>
      <c r="LZS156" s="125"/>
      <c r="LZT156" s="125"/>
      <c r="LZU156" s="125"/>
      <c r="LZV156" s="125"/>
      <c r="LZW156" s="125"/>
      <c r="LZX156" s="125"/>
      <c r="LZY156" s="125"/>
      <c r="LZZ156" s="125"/>
      <c r="MAA156" s="125"/>
      <c r="MAB156" s="125"/>
      <c r="MAC156" s="125"/>
      <c r="MAD156" s="125"/>
      <c r="MAE156" s="125"/>
      <c r="MAF156" s="125"/>
      <c r="MAG156" s="125"/>
      <c r="MAH156" s="125"/>
      <c r="MAI156" s="125"/>
      <c r="MAJ156" s="125"/>
      <c r="MAK156" s="125"/>
      <c r="MAL156" s="125"/>
      <c r="MAM156" s="125"/>
      <c r="MAN156" s="125"/>
      <c r="MAO156" s="125"/>
      <c r="MAP156" s="125"/>
      <c r="MAQ156" s="125"/>
      <c r="MAR156" s="125"/>
      <c r="MAS156" s="125"/>
      <c r="MAT156" s="125"/>
      <c r="MAU156" s="125"/>
      <c r="MAV156" s="125"/>
      <c r="MAW156" s="125"/>
      <c r="MAX156" s="125"/>
      <c r="MAY156" s="125"/>
      <c r="MAZ156" s="125"/>
      <c r="MBA156" s="125"/>
      <c r="MBB156" s="125"/>
      <c r="MBC156" s="125"/>
      <c r="MBD156" s="125"/>
      <c r="MBE156" s="125"/>
      <c r="MBF156" s="125"/>
      <c r="MBG156" s="125"/>
      <c r="MBH156" s="125"/>
      <c r="MBI156" s="125"/>
      <c r="MBJ156" s="125"/>
      <c r="MBK156" s="125"/>
      <c r="MBL156" s="125"/>
      <c r="MBM156" s="125"/>
      <c r="MBN156" s="125"/>
      <c r="MBO156" s="125"/>
      <c r="MBP156" s="125"/>
      <c r="MBQ156" s="125"/>
      <c r="MBR156" s="125"/>
      <c r="MBS156" s="125"/>
      <c r="MBT156" s="125"/>
      <c r="MBU156" s="125"/>
      <c r="MBV156" s="125"/>
      <c r="MBW156" s="125"/>
      <c r="MBX156" s="125"/>
      <c r="MBY156" s="125"/>
      <c r="MBZ156" s="125"/>
      <c r="MCA156" s="125"/>
      <c r="MCB156" s="125"/>
      <c r="MCC156" s="125"/>
      <c r="MCD156" s="125"/>
      <c r="MCE156" s="125"/>
      <c r="MCF156" s="125"/>
      <c r="MCG156" s="125"/>
      <c r="MCH156" s="125"/>
      <c r="MCI156" s="125"/>
      <c r="MCJ156" s="125"/>
      <c r="MCK156" s="125"/>
      <c r="MCL156" s="125"/>
      <c r="MCM156" s="125"/>
      <c r="MCN156" s="125"/>
      <c r="MCO156" s="125"/>
      <c r="MCP156" s="125"/>
      <c r="MCQ156" s="125"/>
      <c r="MCR156" s="125"/>
      <c r="MCS156" s="125"/>
      <c r="MCT156" s="125"/>
      <c r="MCU156" s="125"/>
      <c r="MCV156" s="125"/>
      <c r="MCW156" s="125"/>
      <c r="MCX156" s="125"/>
      <c r="MCY156" s="125"/>
      <c r="MCZ156" s="125"/>
      <c r="MDA156" s="125"/>
      <c r="MDB156" s="125"/>
      <c r="MDC156" s="125"/>
      <c r="MDD156" s="125"/>
      <c r="MDE156" s="125"/>
      <c r="MDF156" s="125"/>
      <c r="MDG156" s="125"/>
      <c r="MDH156" s="125"/>
      <c r="MDI156" s="125"/>
      <c r="MDJ156" s="125"/>
      <c r="MDK156" s="125"/>
      <c r="MDL156" s="125"/>
      <c r="MDM156" s="125"/>
      <c r="MDN156" s="125"/>
      <c r="MDO156" s="125"/>
      <c r="MDP156" s="125"/>
      <c r="MDQ156" s="125"/>
      <c r="MDR156" s="125"/>
      <c r="MDS156" s="125"/>
      <c r="MDT156" s="125"/>
      <c r="MDU156" s="125"/>
      <c r="MDV156" s="125"/>
      <c r="MEC156" s="125"/>
      <c r="MED156" s="125"/>
      <c r="MEE156" s="125"/>
      <c r="MEF156" s="125"/>
      <c r="MEG156" s="125"/>
      <c r="MEH156" s="125"/>
      <c r="MEI156" s="125"/>
      <c r="MEJ156" s="125"/>
      <c r="MEK156" s="125"/>
      <c r="MEL156" s="125"/>
      <c r="MEM156" s="125"/>
      <c r="MEN156" s="125"/>
      <c r="MEO156" s="125"/>
      <c r="MEP156" s="125"/>
      <c r="MEQ156" s="125"/>
      <c r="MER156" s="125"/>
      <c r="MES156" s="125"/>
      <c r="MET156" s="125"/>
      <c r="MEU156" s="125"/>
      <c r="MEV156" s="125"/>
      <c r="MEW156" s="125"/>
      <c r="MEX156" s="125"/>
      <c r="MEY156" s="125"/>
      <c r="MEZ156" s="125"/>
      <c r="MFA156" s="125"/>
      <c r="MFB156" s="125"/>
      <c r="MFC156" s="125"/>
      <c r="MFD156" s="125"/>
      <c r="MFE156" s="125"/>
      <c r="MFF156" s="125"/>
      <c r="MFG156" s="125"/>
      <c r="MFH156" s="125"/>
      <c r="MFI156" s="125"/>
      <c r="MFJ156" s="125"/>
      <c r="MFK156" s="125"/>
      <c r="MFL156" s="125"/>
      <c r="MFM156" s="125"/>
      <c r="MFN156" s="125"/>
      <c r="MFO156" s="125"/>
      <c r="MFP156" s="125"/>
      <c r="MFQ156" s="125"/>
      <c r="MFR156" s="125"/>
      <c r="MFS156" s="125"/>
      <c r="MFT156" s="125"/>
      <c r="MFU156" s="125"/>
      <c r="MFV156" s="125"/>
      <c r="MFW156" s="125"/>
      <c r="MFX156" s="125"/>
      <c r="MFY156" s="125"/>
      <c r="MFZ156" s="125"/>
      <c r="MGA156" s="125"/>
      <c r="MGB156" s="125"/>
      <c r="MGC156" s="125"/>
      <c r="MGD156" s="125"/>
      <c r="MGE156" s="125"/>
      <c r="MGF156" s="125"/>
      <c r="MGG156" s="125"/>
      <c r="MGH156" s="125"/>
      <c r="MGI156" s="125"/>
      <c r="MGJ156" s="125"/>
      <c r="MGK156" s="125"/>
      <c r="MGL156" s="125"/>
      <c r="MGM156" s="125"/>
      <c r="MGN156" s="125"/>
      <c r="MGO156" s="125"/>
      <c r="MGP156" s="125"/>
      <c r="MGQ156" s="125"/>
      <c r="MGR156" s="125"/>
      <c r="MGS156" s="125"/>
      <c r="MGT156" s="125"/>
      <c r="MGU156" s="125"/>
      <c r="MGV156" s="125"/>
      <c r="MGW156" s="125"/>
      <c r="MGX156" s="125"/>
      <c r="MGY156" s="125"/>
      <c r="MGZ156" s="125"/>
      <c r="MHA156" s="125"/>
      <c r="MHB156" s="125"/>
      <c r="MHC156" s="125"/>
      <c r="MHD156" s="125"/>
      <c r="MHE156" s="125"/>
      <c r="MHF156" s="125"/>
      <c r="MHG156" s="125"/>
      <c r="MHH156" s="125"/>
      <c r="MHI156" s="125"/>
      <c r="MHJ156" s="125"/>
      <c r="MHK156" s="125"/>
      <c r="MHL156" s="125"/>
      <c r="MHM156" s="125"/>
      <c r="MHN156" s="125"/>
      <c r="MHO156" s="125"/>
      <c r="MHP156" s="125"/>
      <c r="MHQ156" s="125"/>
      <c r="MHR156" s="125"/>
      <c r="MHS156" s="125"/>
      <c r="MHT156" s="125"/>
      <c r="MHU156" s="125"/>
      <c r="MHV156" s="125"/>
      <c r="MHW156" s="125"/>
      <c r="MHX156" s="125"/>
      <c r="MHY156" s="125"/>
      <c r="MHZ156" s="125"/>
      <c r="MIA156" s="125"/>
      <c r="MIB156" s="125"/>
      <c r="MIC156" s="125"/>
      <c r="MID156" s="125"/>
      <c r="MIE156" s="125"/>
      <c r="MIF156" s="125"/>
      <c r="MIG156" s="125"/>
      <c r="MIH156" s="125"/>
      <c r="MII156" s="125"/>
      <c r="MIJ156" s="125"/>
      <c r="MIK156" s="125"/>
      <c r="MIL156" s="125"/>
      <c r="MIM156" s="125"/>
      <c r="MIN156" s="125"/>
      <c r="MIO156" s="125"/>
      <c r="MIP156" s="125"/>
      <c r="MIQ156" s="125"/>
      <c r="MIR156" s="125"/>
      <c r="MIS156" s="125"/>
      <c r="MIT156" s="125"/>
      <c r="MIU156" s="125"/>
      <c r="MIV156" s="125"/>
      <c r="MIW156" s="125"/>
      <c r="MIX156" s="125"/>
      <c r="MIY156" s="125"/>
      <c r="MIZ156" s="125"/>
      <c r="MJA156" s="125"/>
      <c r="MJB156" s="125"/>
      <c r="MJC156" s="125"/>
      <c r="MJD156" s="125"/>
      <c r="MJE156" s="125"/>
      <c r="MJF156" s="125"/>
      <c r="MJG156" s="125"/>
      <c r="MJH156" s="125"/>
      <c r="MJI156" s="125"/>
      <c r="MJJ156" s="125"/>
      <c r="MJK156" s="125"/>
      <c r="MJL156" s="125"/>
      <c r="MJM156" s="125"/>
      <c r="MJN156" s="125"/>
      <c r="MJO156" s="125"/>
      <c r="MJP156" s="125"/>
      <c r="MJQ156" s="125"/>
      <c r="MJR156" s="125"/>
      <c r="MJS156" s="125"/>
      <c r="MJT156" s="125"/>
      <c r="MJU156" s="125"/>
      <c r="MJV156" s="125"/>
      <c r="MJW156" s="125"/>
      <c r="MJX156" s="125"/>
      <c r="MJY156" s="125"/>
      <c r="MJZ156" s="125"/>
      <c r="MKA156" s="125"/>
      <c r="MKB156" s="125"/>
      <c r="MKC156" s="125"/>
      <c r="MKD156" s="125"/>
      <c r="MKE156" s="125"/>
      <c r="MKF156" s="125"/>
      <c r="MKG156" s="125"/>
      <c r="MKH156" s="125"/>
      <c r="MKI156" s="125"/>
      <c r="MKJ156" s="125"/>
      <c r="MKK156" s="125"/>
      <c r="MKL156" s="125"/>
      <c r="MKM156" s="125"/>
      <c r="MKN156" s="125"/>
      <c r="MKO156" s="125"/>
      <c r="MKP156" s="125"/>
      <c r="MKQ156" s="125"/>
      <c r="MKR156" s="125"/>
      <c r="MKS156" s="125"/>
      <c r="MKT156" s="125"/>
      <c r="MKU156" s="125"/>
      <c r="MKV156" s="125"/>
      <c r="MKW156" s="125"/>
      <c r="MKX156" s="125"/>
      <c r="MKY156" s="125"/>
      <c r="MKZ156" s="125"/>
      <c r="MLA156" s="125"/>
      <c r="MLB156" s="125"/>
      <c r="MLC156" s="125"/>
      <c r="MLD156" s="125"/>
      <c r="MLE156" s="125"/>
      <c r="MLF156" s="125"/>
      <c r="MLG156" s="125"/>
      <c r="MLH156" s="125"/>
      <c r="MLI156" s="125"/>
      <c r="MLJ156" s="125"/>
      <c r="MLK156" s="125"/>
      <c r="MLL156" s="125"/>
      <c r="MLM156" s="125"/>
      <c r="MLN156" s="125"/>
      <c r="MLO156" s="125"/>
      <c r="MLP156" s="125"/>
      <c r="MLQ156" s="125"/>
      <c r="MLR156" s="125"/>
      <c r="MLS156" s="125"/>
      <c r="MLT156" s="125"/>
      <c r="MLU156" s="125"/>
      <c r="MLV156" s="125"/>
      <c r="MLW156" s="125"/>
      <c r="MLX156" s="125"/>
      <c r="MLY156" s="125"/>
      <c r="MLZ156" s="125"/>
      <c r="MMA156" s="125"/>
      <c r="MMB156" s="125"/>
      <c r="MMC156" s="125"/>
      <c r="MMD156" s="125"/>
      <c r="MME156" s="125"/>
      <c r="MMF156" s="125"/>
      <c r="MMG156" s="125"/>
      <c r="MMH156" s="125"/>
      <c r="MMI156" s="125"/>
      <c r="MMJ156" s="125"/>
      <c r="MMK156" s="125"/>
      <c r="MML156" s="125"/>
      <c r="MMM156" s="125"/>
      <c r="MMN156" s="125"/>
      <c r="MMO156" s="125"/>
      <c r="MMP156" s="125"/>
      <c r="MMQ156" s="125"/>
      <c r="MMR156" s="125"/>
      <c r="MMS156" s="125"/>
      <c r="MMT156" s="125"/>
      <c r="MMU156" s="125"/>
      <c r="MMV156" s="125"/>
      <c r="MMW156" s="125"/>
      <c r="MMX156" s="125"/>
      <c r="MMY156" s="125"/>
      <c r="MMZ156" s="125"/>
      <c r="MNA156" s="125"/>
      <c r="MNB156" s="125"/>
      <c r="MNC156" s="125"/>
      <c r="MND156" s="125"/>
      <c r="MNE156" s="125"/>
      <c r="MNF156" s="125"/>
      <c r="MNG156" s="125"/>
      <c r="MNH156" s="125"/>
      <c r="MNI156" s="125"/>
      <c r="MNJ156" s="125"/>
      <c r="MNK156" s="125"/>
      <c r="MNL156" s="125"/>
      <c r="MNM156" s="125"/>
      <c r="MNN156" s="125"/>
      <c r="MNO156" s="125"/>
      <c r="MNP156" s="125"/>
      <c r="MNQ156" s="125"/>
      <c r="MNR156" s="125"/>
      <c r="MNY156" s="125"/>
      <c r="MNZ156" s="125"/>
      <c r="MOA156" s="125"/>
      <c r="MOB156" s="125"/>
      <c r="MOC156" s="125"/>
      <c r="MOD156" s="125"/>
      <c r="MOE156" s="125"/>
      <c r="MOF156" s="125"/>
      <c r="MOG156" s="125"/>
      <c r="MOH156" s="125"/>
      <c r="MOI156" s="125"/>
      <c r="MOJ156" s="125"/>
      <c r="MOK156" s="125"/>
      <c r="MOL156" s="125"/>
      <c r="MOM156" s="125"/>
      <c r="MON156" s="125"/>
      <c r="MOO156" s="125"/>
      <c r="MOP156" s="125"/>
      <c r="MOQ156" s="125"/>
      <c r="MOR156" s="125"/>
      <c r="MOS156" s="125"/>
      <c r="MOT156" s="125"/>
      <c r="MOU156" s="125"/>
      <c r="MOV156" s="125"/>
      <c r="MOW156" s="125"/>
      <c r="MOX156" s="125"/>
      <c r="MOY156" s="125"/>
      <c r="MOZ156" s="125"/>
      <c r="MPA156" s="125"/>
      <c r="MPB156" s="125"/>
      <c r="MPC156" s="125"/>
      <c r="MPD156" s="125"/>
      <c r="MPE156" s="125"/>
      <c r="MPF156" s="125"/>
      <c r="MPG156" s="125"/>
      <c r="MPH156" s="125"/>
      <c r="MPI156" s="125"/>
      <c r="MPJ156" s="125"/>
      <c r="MPK156" s="125"/>
      <c r="MPL156" s="125"/>
      <c r="MPM156" s="125"/>
      <c r="MPN156" s="125"/>
      <c r="MPO156" s="125"/>
      <c r="MPP156" s="125"/>
      <c r="MPQ156" s="125"/>
      <c r="MPR156" s="125"/>
      <c r="MPS156" s="125"/>
      <c r="MPT156" s="125"/>
      <c r="MPU156" s="125"/>
      <c r="MPV156" s="125"/>
      <c r="MPW156" s="125"/>
      <c r="MPX156" s="125"/>
      <c r="MPY156" s="125"/>
      <c r="MPZ156" s="125"/>
      <c r="MQA156" s="125"/>
      <c r="MQB156" s="125"/>
      <c r="MQC156" s="125"/>
      <c r="MQD156" s="125"/>
      <c r="MQE156" s="125"/>
      <c r="MQF156" s="125"/>
      <c r="MQG156" s="125"/>
      <c r="MQH156" s="125"/>
      <c r="MQI156" s="125"/>
      <c r="MQJ156" s="125"/>
      <c r="MQK156" s="125"/>
      <c r="MQL156" s="125"/>
      <c r="MQM156" s="125"/>
      <c r="MQN156" s="125"/>
      <c r="MQO156" s="125"/>
      <c r="MQP156" s="125"/>
      <c r="MQQ156" s="125"/>
      <c r="MQR156" s="125"/>
      <c r="MQS156" s="125"/>
      <c r="MQT156" s="125"/>
      <c r="MQU156" s="125"/>
      <c r="MQV156" s="125"/>
      <c r="MQW156" s="125"/>
      <c r="MQX156" s="125"/>
      <c r="MQY156" s="125"/>
      <c r="MQZ156" s="125"/>
      <c r="MRA156" s="125"/>
      <c r="MRB156" s="125"/>
      <c r="MRC156" s="125"/>
      <c r="MRD156" s="125"/>
      <c r="MRE156" s="125"/>
      <c r="MRF156" s="125"/>
      <c r="MRG156" s="125"/>
      <c r="MRH156" s="125"/>
      <c r="MRI156" s="125"/>
      <c r="MRJ156" s="125"/>
      <c r="MRK156" s="125"/>
      <c r="MRL156" s="125"/>
      <c r="MRM156" s="125"/>
      <c r="MRN156" s="125"/>
      <c r="MRO156" s="125"/>
      <c r="MRP156" s="125"/>
      <c r="MRQ156" s="125"/>
      <c r="MRR156" s="125"/>
      <c r="MRS156" s="125"/>
      <c r="MRT156" s="125"/>
      <c r="MRU156" s="125"/>
      <c r="MRV156" s="125"/>
      <c r="MRW156" s="125"/>
      <c r="MRX156" s="125"/>
      <c r="MRY156" s="125"/>
      <c r="MRZ156" s="125"/>
      <c r="MSA156" s="125"/>
      <c r="MSB156" s="125"/>
      <c r="MSC156" s="125"/>
      <c r="MSD156" s="125"/>
      <c r="MSE156" s="125"/>
      <c r="MSF156" s="125"/>
      <c r="MSG156" s="125"/>
      <c r="MSH156" s="125"/>
      <c r="MSI156" s="125"/>
      <c r="MSJ156" s="125"/>
      <c r="MSK156" s="125"/>
      <c r="MSL156" s="125"/>
      <c r="MSM156" s="125"/>
      <c r="MSN156" s="125"/>
      <c r="MSO156" s="125"/>
      <c r="MSP156" s="125"/>
      <c r="MSQ156" s="125"/>
      <c r="MSR156" s="125"/>
      <c r="MSS156" s="125"/>
      <c r="MST156" s="125"/>
      <c r="MSU156" s="125"/>
      <c r="MSV156" s="125"/>
      <c r="MSW156" s="125"/>
      <c r="MSX156" s="125"/>
      <c r="MSY156" s="125"/>
      <c r="MSZ156" s="125"/>
      <c r="MTA156" s="125"/>
      <c r="MTB156" s="125"/>
      <c r="MTC156" s="125"/>
      <c r="MTD156" s="125"/>
      <c r="MTE156" s="125"/>
      <c r="MTF156" s="125"/>
      <c r="MTG156" s="125"/>
      <c r="MTH156" s="125"/>
      <c r="MTI156" s="125"/>
      <c r="MTJ156" s="125"/>
      <c r="MTK156" s="125"/>
      <c r="MTL156" s="125"/>
      <c r="MTM156" s="125"/>
      <c r="MTN156" s="125"/>
      <c r="MTO156" s="125"/>
      <c r="MTP156" s="125"/>
      <c r="MTQ156" s="125"/>
      <c r="MTR156" s="125"/>
      <c r="MTS156" s="125"/>
      <c r="MTT156" s="125"/>
      <c r="MTU156" s="125"/>
      <c r="MTV156" s="125"/>
      <c r="MTW156" s="125"/>
      <c r="MTX156" s="125"/>
      <c r="MTY156" s="125"/>
      <c r="MTZ156" s="125"/>
      <c r="MUA156" s="125"/>
      <c r="MUB156" s="125"/>
      <c r="MUC156" s="125"/>
      <c r="MUD156" s="125"/>
      <c r="MUE156" s="125"/>
      <c r="MUF156" s="125"/>
      <c r="MUG156" s="125"/>
      <c r="MUH156" s="125"/>
      <c r="MUI156" s="125"/>
      <c r="MUJ156" s="125"/>
      <c r="MUK156" s="125"/>
      <c r="MUL156" s="125"/>
      <c r="MUM156" s="125"/>
      <c r="MUN156" s="125"/>
      <c r="MUO156" s="125"/>
      <c r="MUP156" s="125"/>
      <c r="MUQ156" s="125"/>
      <c r="MUR156" s="125"/>
      <c r="MUS156" s="125"/>
      <c r="MUT156" s="125"/>
      <c r="MUU156" s="125"/>
      <c r="MUV156" s="125"/>
      <c r="MUW156" s="125"/>
      <c r="MUX156" s="125"/>
      <c r="MUY156" s="125"/>
      <c r="MUZ156" s="125"/>
      <c r="MVA156" s="125"/>
      <c r="MVB156" s="125"/>
      <c r="MVC156" s="125"/>
      <c r="MVD156" s="125"/>
      <c r="MVE156" s="125"/>
      <c r="MVF156" s="125"/>
      <c r="MVG156" s="125"/>
      <c r="MVH156" s="125"/>
      <c r="MVI156" s="125"/>
      <c r="MVJ156" s="125"/>
      <c r="MVK156" s="125"/>
      <c r="MVL156" s="125"/>
      <c r="MVM156" s="125"/>
      <c r="MVN156" s="125"/>
      <c r="MVO156" s="125"/>
      <c r="MVP156" s="125"/>
      <c r="MVQ156" s="125"/>
      <c r="MVR156" s="125"/>
      <c r="MVS156" s="125"/>
      <c r="MVT156" s="125"/>
      <c r="MVU156" s="125"/>
      <c r="MVV156" s="125"/>
      <c r="MVW156" s="125"/>
      <c r="MVX156" s="125"/>
      <c r="MVY156" s="125"/>
      <c r="MVZ156" s="125"/>
      <c r="MWA156" s="125"/>
      <c r="MWB156" s="125"/>
      <c r="MWC156" s="125"/>
      <c r="MWD156" s="125"/>
      <c r="MWE156" s="125"/>
      <c r="MWF156" s="125"/>
      <c r="MWG156" s="125"/>
      <c r="MWH156" s="125"/>
      <c r="MWI156" s="125"/>
      <c r="MWJ156" s="125"/>
      <c r="MWK156" s="125"/>
      <c r="MWL156" s="125"/>
      <c r="MWM156" s="125"/>
      <c r="MWN156" s="125"/>
      <c r="MWO156" s="125"/>
      <c r="MWP156" s="125"/>
      <c r="MWQ156" s="125"/>
      <c r="MWR156" s="125"/>
      <c r="MWS156" s="125"/>
      <c r="MWT156" s="125"/>
      <c r="MWU156" s="125"/>
      <c r="MWV156" s="125"/>
      <c r="MWW156" s="125"/>
      <c r="MWX156" s="125"/>
      <c r="MWY156" s="125"/>
      <c r="MWZ156" s="125"/>
      <c r="MXA156" s="125"/>
      <c r="MXB156" s="125"/>
      <c r="MXC156" s="125"/>
      <c r="MXD156" s="125"/>
      <c r="MXE156" s="125"/>
      <c r="MXF156" s="125"/>
      <c r="MXG156" s="125"/>
      <c r="MXH156" s="125"/>
      <c r="MXI156" s="125"/>
      <c r="MXJ156" s="125"/>
      <c r="MXK156" s="125"/>
      <c r="MXL156" s="125"/>
      <c r="MXM156" s="125"/>
      <c r="MXN156" s="125"/>
      <c r="MXU156" s="125"/>
      <c r="MXV156" s="125"/>
      <c r="MXW156" s="125"/>
      <c r="MXX156" s="125"/>
      <c r="MXY156" s="125"/>
      <c r="MXZ156" s="125"/>
      <c r="MYA156" s="125"/>
      <c r="MYB156" s="125"/>
      <c r="MYC156" s="125"/>
      <c r="MYD156" s="125"/>
      <c r="MYE156" s="125"/>
      <c r="MYF156" s="125"/>
      <c r="MYG156" s="125"/>
      <c r="MYH156" s="125"/>
      <c r="MYI156" s="125"/>
      <c r="MYJ156" s="125"/>
      <c r="MYK156" s="125"/>
      <c r="MYL156" s="125"/>
      <c r="MYM156" s="125"/>
      <c r="MYN156" s="125"/>
      <c r="MYO156" s="125"/>
      <c r="MYP156" s="125"/>
      <c r="MYQ156" s="125"/>
      <c r="MYR156" s="125"/>
      <c r="MYS156" s="125"/>
      <c r="MYT156" s="125"/>
      <c r="MYU156" s="125"/>
      <c r="MYV156" s="125"/>
      <c r="MYW156" s="125"/>
      <c r="MYX156" s="125"/>
      <c r="MYY156" s="125"/>
      <c r="MYZ156" s="125"/>
      <c r="MZA156" s="125"/>
      <c r="MZB156" s="125"/>
      <c r="MZC156" s="125"/>
      <c r="MZD156" s="125"/>
      <c r="MZE156" s="125"/>
      <c r="MZF156" s="125"/>
      <c r="MZG156" s="125"/>
      <c r="MZH156" s="125"/>
      <c r="MZI156" s="125"/>
      <c r="MZJ156" s="125"/>
      <c r="MZK156" s="125"/>
      <c r="MZL156" s="125"/>
      <c r="MZM156" s="125"/>
      <c r="MZN156" s="125"/>
      <c r="MZO156" s="125"/>
      <c r="MZP156" s="125"/>
      <c r="MZQ156" s="125"/>
      <c r="MZR156" s="125"/>
      <c r="MZS156" s="125"/>
      <c r="MZT156" s="125"/>
      <c r="MZU156" s="125"/>
      <c r="MZV156" s="125"/>
      <c r="MZW156" s="125"/>
      <c r="MZX156" s="125"/>
      <c r="MZY156" s="125"/>
      <c r="MZZ156" s="125"/>
      <c r="NAA156" s="125"/>
      <c r="NAB156" s="125"/>
      <c r="NAC156" s="125"/>
      <c r="NAD156" s="125"/>
      <c r="NAE156" s="125"/>
      <c r="NAF156" s="125"/>
      <c r="NAG156" s="125"/>
      <c r="NAH156" s="125"/>
      <c r="NAI156" s="125"/>
      <c r="NAJ156" s="125"/>
      <c r="NAK156" s="125"/>
      <c r="NAL156" s="125"/>
      <c r="NAM156" s="125"/>
      <c r="NAN156" s="125"/>
      <c r="NAO156" s="125"/>
      <c r="NAP156" s="125"/>
      <c r="NAQ156" s="125"/>
      <c r="NAR156" s="125"/>
      <c r="NAS156" s="125"/>
      <c r="NAT156" s="125"/>
      <c r="NAU156" s="125"/>
      <c r="NAV156" s="125"/>
      <c r="NAW156" s="125"/>
      <c r="NAX156" s="125"/>
      <c r="NAY156" s="125"/>
      <c r="NAZ156" s="125"/>
      <c r="NBA156" s="125"/>
      <c r="NBB156" s="125"/>
      <c r="NBC156" s="125"/>
      <c r="NBD156" s="125"/>
      <c r="NBE156" s="125"/>
      <c r="NBF156" s="125"/>
      <c r="NBG156" s="125"/>
      <c r="NBH156" s="125"/>
      <c r="NBI156" s="125"/>
      <c r="NBJ156" s="125"/>
      <c r="NBK156" s="125"/>
      <c r="NBL156" s="125"/>
      <c r="NBM156" s="125"/>
      <c r="NBN156" s="125"/>
      <c r="NBO156" s="125"/>
      <c r="NBP156" s="125"/>
      <c r="NBQ156" s="125"/>
      <c r="NBR156" s="125"/>
      <c r="NBS156" s="125"/>
      <c r="NBT156" s="125"/>
      <c r="NBU156" s="125"/>
      <c r="NBV156" s="125"/>
      <c r="NBW156" s="125"/>
      <c r="NBX156" s="125"/>
      <c r="NBY156" s="125"/>
      <c r="NBZ156" s="125"/>
      <c r="NCA156" s="125"/>
      <c r="NCB156" s="125"/>
      <c r="NCC156" s="125"/>
      <c r="NCD156" s="125"/>
      <c r="NCE156" s="125"/>
      <c r="NCF156" s="125"/>
      <c r="NCG156" s="125"/>
      <c r="NCH156" s="125"/>
      <c r="NCI156" s="125"/>
      <c r="NCJ156" s="125"/>
      <c r="NCK156" s="125"/>
      <c r="NCL156" s="125"/>
      <c r="NCM156" s="125"/>
      <c r="NCN156" s="125"/>
      <c r="NCO156" s="125"/>
      <c r="NCP156" s="125"/>
      <c r="NCQ156" s="125"/>
      <c r="NCR156" s="125"/>
      <c r="NCS156" s="125"/>
      <c r="NCT156" s="125"/>
      <c r="NCU156" s="125"/>
      <c r="NCV156" s="125"/>
      <c r="NCW156" s="125"/>
      <c r="NCX156" s="125"/>
      <c r="NCY156" s="125"/>
      <c r="NCZ156" s="125"/>
      <c r="NDA156" s="125"/>
      <c r="NDB156" s="125"/>
      <c r="NDC156" s="125"/>
      <c r="NDD156" s="125"/>
      <c r="NDE156" s="125"/>
      <c r="NDF156" s="125"/>
      <c r="NDG156" s="125"/>
      <c r="NDH156" s="125"/>
      <c r="NDI156" s="125"/>
      <c r="NDJ156" s="125"/>
      <c r="NDK156" s="125"/>
      <c r="NDL156" s="125"/>
      <c r="NDM156" s="125"/>
      <c r="NDN156" s="125"/>
      <c r="NDO156" s="125"/>
      <c r="NDP156" s="125"/>
      <c r="NDQ156" s="125"/>
      <c r="NDR156" s="125"/>
      <c r="NDS156" s="125"/>
      <c r="NDT156" s="125"/>
      <c r="NDU156" s="125"/>
      <c r="NDV156" s="125"/>
      <c r="NDW156" s="125"/>
      <c r="NDX156" s="125"/>
      <c r="NDY156" s="125"/>
      <c r="NDZ156" s="125"/>
      <c r="NEA156" s="125"/>
      <c r="NEB156" s="125"/>
      <c r="NEC156" s="125"/>
      <c r="NED156" s="125"/>
      <c r="NEE156" s="125"/>
      <c r="NEF156" s="125"/>
      <c r="NEG156" s="125"/>
      <c r="NEH156" s="125"/>
      <c r="NEI156" s="125"/>
      <c r="NEJ156" s="125"/>
      <c r="NEK156" s="125"/>
      <c r="NEL156" s="125"/>
      <c r="NEM156" s="125"/>
      <c r="NEN156" s="125"/>
      <c r="NEO156" s="125"/>
      <c r="NEP156" s="125"/>
      <c r="NEQ156" s="125"/>
      <c r="NER156" s="125"/>
      <c r="NES156" s="125"/>
      <c r="NET156" s="125"/>
      <c r="NEU156" s="125"/>
      <c r="NEV156" s="125"/>
      <c r="NEW156" s="125"/>
      <c r="NEX156" s="125"/>
      <c r="NEY156" s="125"/>
      <c r="NEZ156" s="125"/>
      <c r="NFA156" s="125"/>
      <c r="NFB156" s="125"/>
      <c r="NFC156" s="125"/>
      <c r="NFD156" s="125"/>
      <c r="NFE156" s="125"/>
      <c r="NFF156" s="125"/>
      <c r="NFG156" s="125"/>
      <c r="NFH156" s="125"/>
      <c r="NFI156" s="125"/>
      <c r="NFJ156" s="125"/>
      <c r="NFK156" s="125"/>
      <c r="NFL156" s="125"/>
      <c r="NFM156" s="125"/>
      <c r="NFN156" s="125"/>
      <c r="NFO156" s="125"/>
      <c r="NFP156" s="125"/>
      <c r="NFQ156" s="125"/>
      <c r="NFR156" s="125"/>
      <c r="NFS156" s="125"/>
      <c r="NFT156" s="125"/>
      <c r="NFU156" s="125"/>
      <c r="NFV156" s="125"/>
      <c r="NFW156" s="125"/>
      <c r="NFX156" s="125"/>
      <c r="NFY156" s="125"/>
      <c r="NFZ156" s="125"/>
      <c r="NGA156" s="125"/>
      <c r="NGB156" s="125"/>
      <c r="NGC156" s="125"/>
      <c r="NGD156" s="125"/>
      <c r="NGE156" s="125"/>
      <c r="NGF156" s="125"/>
      <c r="NGG156" s="125"/>
      <c r="NGH156" s="125"/>
      <c r="NGI156" s="125"/>
      <c r="NGJ156" s="125"/>
      <c r="NGK156" s="125"/>
      <c r="NGL156" s="125"/>
      <c r="NGM156" s="125"/>
      <c r="NGN156" s="125"/>
      <c r="NGO156" s="125"/>
      <c r="NGP156" s="125"/>
      <c r="NGQ156" s="125"/>
      <c r="NGR156" s="125"/>
      <c r="NGS156" s="125"/>
      <c r="NGT156" s="125"/>
      <c r="NGU156" s="125"/>
      <c r="NGV156" s="125"/>
      <c r="NGW156" s="125"/>
      <c r="NGX156" s="125"/>
      <c r="NGY156" s="125"/>
      <c r="NGZ156" s="125"/>
      <c r="NHA156" s="125"/>
      <c r="NHB156" s="125"/>
      <c r="NHC156" s="125"/>
      <c r="NHD156" s="125"/>
      <c r="NHE156" s="125"/>
      <c r="NHF156" s="125"/>
      <c r="NHG156" s="125"/>
      <c r="NHH156" s="125"/>
      <c r="NHI156" s="125"/>
      <c r="NHJ156" s="125"/>
      <c r="NHQ156" s="125"/>
      <c r="NHR156" s="125"/>
      <c r="NHS156" s="125"/>
      <c r="NHT156" s="125"/>
      <c r="NHU156" s="125"/>
      <c r="NHV156" s="125"/>
      <c r="NHW156" s="125"/>
      <c r="NHX156" s="125"/>
      <c r="NHY156" s="125"/>
      <c r="NHZ156" s="125"/>
      <c r="NIA156" s="125"/>
      <c r="NIB156" s="125"/>
      <c r="NIC156" s="125"/>
      <c r="NID156" s="125"/>
      <c r="NIE156" s="125"/>
      <c r="NIF156" s="125"/>
      <c r="NIG156" s="125"/>
      <c r="NIH156" s="125"/>
      <c r="NII156" s="125"/>
      <c r="NIJ156" s="125"/>
      <c r="NIK156" s="125"/>
      <c r="NIL156" s="125"/>
      <c r="NIM156" s="125"/>
      <c r="NIN156" s="125"/>
      <c r="NIO156" s="125"/>
      <c r="NIP156" s="125"/>
      <c r="NIQ156" s="125"/>
      <c r="NIR156" s="125"/>
      <c r="NIS156" s="125"/>
      <c r="NIT156" s="125"/>
      <c r="NIU156" s="125"/>
      <c r="NIV156" s="125"/>
      <c r="NIW156" s="125"/>
      <c r="NIX156" s="125"/>
      <c r="NIY156" s="125"/>
      <c r="NIZ156" s="125"/>
      <c r="NJA156" s="125"/>
      <c r="NJB156" s="125"/>
      <c r="NJC156" s="125"/>
      <c r="NJD156" s="125"/>
      <c r="NJE156" s="125"/>
      <c r="NJF156" s="125"/>
      <c r="NJG156" s="125"/>
      <c r="NJH156" s="125"/>
      <c r="NJI156" s="125"/>
      <c r="NJJ156" s="125"/>
      <c r="NJK156" s="125"/>
      <c r="NJL156" s="125"/>
      <c r="NJM156" s="125"/>
      <c r="NJN156" s="125"/>
      <c r="NJO156" s="125"/>
      <c r="NJP156" s="125"/>
      <c r="NJQ156" s="125"/>
      <c r="NJR156" s="125"/>
      <c r="NJS156" s="125"/>
      <c r="NJT156" s="125"/>
      <c r="NJU156" s="125"/>
      <c r="NJV156" s="125"/>
      <c r="NJW156" s="125"/>
      <c r="NJX156" s="125"/>
      <c r="NJY156" s="125"/>
      <c r="NJZ156" s="125"/>
      <c r="NKA156" s="125"/>
      <c r="NKB156" s="125"/>
      <c r="NKC156" s="125"/>
      <c r="NKD156" s="125"/>
      <c r="NKE156" s="125"/>
      <c r="NKF156" s="125"/>
      <c r="NKG156" s="125"/>
      <c r="NKH156" s="125"/>
      <c r="NKI156" s="125"/>
      <c r="NKJ156" s="125"/>
      <c r="NKK156" s="125"/>
      <c r="NKL156" s="125"/>
      <c r="NKM156" s="125"/>
      <c r="NKN156" s="125"/>
      <c r="NKO156" s="125"/>
      <c r="NKP156" s="125"/>
      <c r="NKQ156" s="125"/>
      <c r="NKR156" s="125"/>
      <c r="NKS156" s="125"/>
      <c r="NKT156" s="125"/>
      <c r="NKU156" s="125"/>
      <c r="NKV156" s="125"/>
      <c r="NKW156" s="125"/>
      <c r="NKX156" s="125"/>
      <c r="NKY156" s="125"/>
      <c r="NKZ156" s="125"/>
      <c r="NLA156" s="125"/>
      <c r="NLB156" s="125"/>
      <c r="NLC156" s="125"/>
      <c r="NLD156" s="125"/>
      <c r="NLE156" s="125"/>
      <c r="NLF156" s="125"/>
      <c r="NLG156" s="125"/>
      <c r="NLH156" s="125"/>
      <c r="NLI156" s="125"/>
      <c r="NLJ156" s="125"/>
      <c r="NLK156" s="125"/>
      <c r="NLL156" s="125"/>
      <c r="NLM156" s="125"/>
      <c r="NLN156" s="125"/>
      <c r="NLO156" s="125"/>
      <c r="NLP156" s="125"/>
      <c r="NLQ156" s="125"/>
      <c r="NLR156" s="125"/>
      <c r="NLS156" s="125"/>
      <c r="NLT156" s="125"/>
      <c r="NLU156" s="125"/>
      <c r="NLV156" s="125"/>
      <c r="NLW156" s="125"/>
      <c r="NLX156" s="125"/>
      <c r="NLY156" s="125"/>
      <c r="NLZ156" s="125"/>
      <c r="NMA156" s="125"/>
      <c r="NMB156" s="125"/>
      <c r="NMC156" s="125"/>
      <c r="NMD156" s="125"/>
      <c r="NME156" s="125"/>
      <c r="NMF156" s="125"/>
      <c r="NMG156" s="125"/>
      <c r="NMH156" s="125"/>
      <c r="NMI156" s="125"/>
      <c r="NMJ156" s="125"/>
      <c r="NMK156" s="125"/>
      <c r="NML156" s="125"/>
      <c r="NMM156" s="125"/>
      <c r="NMN156" s="125"/>
      <c r="NMO156" s="125"/>
      <c r="NMP156" s="125"/>
      <c r="NMQ156" s="125"/>
      <c r="NMR156" s="125"/>
      <c r="NMS156" s="125"/>
      <c r="NMT156" s="125"/>
      <c r="NMU156" s="125"/>
      <c r="NMV156" s="125"/>
      <c r="NMW156" s="125"/>
      <c r="NMX156" s="125"/>
      <c r="NMY156" s="125"/>
      <c r="NMZ156" s="125"/>
      <c r="NNA156" s="125"/>
      <c r="NNB156" s="125"/>
      <c r="NNC156" s="125"/>
      <c r="NND156" s="125"/>
      <c r="NNE156" s="125"/>
      <c r="NNF156" s="125"/>
      <c r="NNG156" s="125"/>
      <c r="NNH156" s="125"/>
      <c r="NNI156" s="125"/>
      <c r="NNJ156" s="125"/>
      <c r="NNK156" s="125"/>
      <c r="NNL156" s="125"/>
      <c r="NNM156" s="125"/>
      <c r="NNN156" s="125"/>
      <c r="NNO156" s="125"/>
      <c r="NNP156" s="125"/>
      <c r="NNQ156" s="125"/>
      <c r="NNR156" s="125"/>
      <c r="NNS156" s="125"/>
      <c r="NNT156" s="125"/>
      <c r="NNU156" s="125"/>
      <c r="NNV156" s="125"/>
      <c r="NNW156" s="125"/>
      <c r="NNX156" s="125"/>
      <c r="NNY156" s="125"/>
      <c r="NNZ156" s="125"/>
      <c r="NOA156" s="125"/>
      <c r="NOB156" s="125"/>
      <c r="NOC156" s="125"/>
      <c r="NOD156" s="125"/>
      <c r="NOE156" s="125"/>
      <c r="NOF156" s="125"/>
      <c r="NOG156" s="125"/>
      <c r="NOH156" s="125"/>
      <c r="NOI156" s="125"/>
      <c r="NOJ156" s="125"/>
      <c r="NOK156" s="125"/>
      <c r="NOL156" s="125"/>
      <c r="NOM156" s="125"/>
      <c r="NON156" s="125"/>
      <c r="NOO156" s="125"/>
      <c r="NOP156" s="125"/>
      <c r="NOQ156" s="125"/>
      <c r="NOR156" s="125"/>
      <c r="NOS156" s="125"/>
      <c r="NOT156" s="125"/>
      <c r="NOU156" s="125"/>
      <c r="NOV156" s="125"/>
      <c r="NOW156" s="125"/>
      <c r="NOX156" s="125"/>
      <c r="NOY156" s="125"/>
      <c r="NOZ156" s="125"/>
      <c r="NPA156" s="125"/>
      <c r="NPB156" s="125"/>
      <c r="NPC156" s="125"/>
      <c r="NPD156" s="125"/>
      <c r="NPE156" s="125"/>
      <c r="NPF156" s="125"/>
      <c r="NPG156" s="125"/>
      <c r="NPH156" s="125"/>
      <c r="NPI156" s="125"/>
      <c r="NPJ156" s="125"/>
      <c r="NPK156" s="125"/>
      <c r="NPL156" s="125"/>
      <c r="NPM156" s="125"/>
      <c r="NPN156" s="125"/>
      <c r="NPO156" s="125"/>
      <c r="NPP156" s="125"/>
      <c r="NPQ156" s="125"/>
      <c r="NPR156" s="125"/>
      <c r="NPS156" s="125"/>
      <c r="NPT156" s="125"/>
      <c r="NPU156" s="125"/>
      <c r="NPV156" s="125"/>
      <c r="NPW156" s="125"/>
      <c r="NPX156" s="125"/>
      <c r="NPY156" s="125"/>
      <c r="NPZ156" s="125"/>
      <c r="NQA156" s="125"/>
      <c r="NQB156" s="125"/>
      <c r="NQC156" s="125"/>
      <c r="NQD156" s="125"/>
      <c r="NQE156" s="125"/>
      <c r="NQF156" s="125"/>
      <c r="NQG156" s="125"/>
      <c r="NQH156" s="125"/>
      <c r="NQI156" s="125"/>
      <c r="NQJ156" s="125"/>
      <c r="NQK156" s="125"/>
      <c r="NQL156" s="125"/>
      <c r="NQM156" s="125"/>
      <c r="NQN156" s="125"/>
      <c r="NQO156" s="125"/>
      <c r="NQP156" s="125"/>
      <c r="NQQ156" s="125"/>
      <c r="NQR156" s="125"/>
      <c r="NQS156" s="125"/>
      <c r="NQT156" s="125"/>
      <c r="NQU156" s="125"/>
      <c r="NQV156" s="125"/>
      <c r="NQW156" s="125"/>
      <c r="NQX156" s="125"/>
      <c r="NQY156" s="125"/>
      <c r="NQZ156" s="125"/>
      <c r="NRA156" s="125"/>
      <c r="NRB156" s="125"/>
      <c r="NRC156" s="125"/>
      <c r="NRD156" s="125"/>
      <c r="NRE156" s="125"/>
      <c r="NRF156" s="125"/>
      <c r="NRM156" s="125"/>
      <c r="NRN156" s="125"/>
      <c r="NRO156" s="125"/>
      <c r="NRP156" s="125"/>
      <c r="NRQ156" s="125"/>
      <c r="NRR156" s="125"/>
      <c r="NRS156" s="125"/>
      <c r="NRT156" s="125"/>
      <c r="NRU156" s="125"/>
      <c r="NRV156" s="125"/>
      <c r="NRW156" s="125"/>
      <c r="NRX156" s="125"/>
      <c r="NRY156" s="125"/>
      <c r="NRZ156" s="125"/>
      <c r="NSA156" s="125"/>
      <c r="NSB156" s="125"/>
      <c r="NSC156" s="125"/>
      <c r="NSD156" s="125"/>
      <c r="NSE156" s="125"/>
      <c r="NSF156" s="125"/>
      <c r="NSG156" s="125"/>
      <c r="NSH156" s="125"/>
      <c r="NSI156" s="125"/>
      <c r="NSJ156" s="125"/>
      <c r="NSK156" s="125"/>
      <c r="NSL156" s="125"/>
      <c r="NSM156" s="125"/>
      <c r="NSN156" s="125"/>
      <c r="NSO156" s="125"/>
      <c r="NSP156" s="125"/>
      <c r="NSQ156" s="125"/>
      <c r="NSR156" s="125"/>
      <c r="NSS156" s="125"/>
      <c r="NST156" s="125"/>
      <c r="NSU156" s="125"/>
      <c r="NSV156" s="125"/>
      <c r="NSW156" s="125"/>
      <c r="NSX156" s="125"/>
      <c r="NSY156" s="125"/>
      <c r="NSZ156" s="125"/>
      <c r="NTA156" s="125"/>
      <c r="NTB156" s="125"/>
      <c r="NTC156" s="125"/>
      <c r="NTD156" s="125"/>
      <c r="NTE156" s="125"/>
      <c r="NTF156" s="125"/>
      <c r="NTG156" s="125"/>
      <c r="NTH156" s="125"/>
      <c r="NTI156" s="125"/>
      <c r="NTJ156" s="125"/>
      <c r="NTK156" s="125"/>
      <c r="NTL156" s="125"/>
      <c r="NTM156" s="125"/>
      <c r="NTN156" s="125"/>
      <c r="NTO156" s="125"/>
      <c r="NTP156" s="125"/>
      <c r="NTQ156" s="125"/>
      <c r="NTR156" s="125"/>
      <c r="NTS156" s="125"/>
      <c r="NTT156" s="125"/>
      <c r="NTU156" s="125"/>
      <c r="NTV156" s="125"/>
      <c r="NTW156" s="125"/>
      <c r="NTX156" s="125"/>
      <c r="NTY156" s="125"/>
      <c r="NTZ156" s="125"/>
      <c r="NUA156" s="125"/>
      <c r="NUB156" s="125"/>
      <c r="NUC156" s="125"/>
      <c r="NUD156" s="125"/>
      <c r="NUE156" s="125"/>
      <c r="NUF156" s="125"/>
      <c r="NUG156" s="125"/>
      <c r="NUH156" s="125"/>
      <c r="NUI156" s="125"/>
      <c r="NUJ156" s="125"/>
      <c r="NUK156" s="125"/>
      <c r="NUL156" s="125"/>
      <c r="NUM156" s="125"/>
      <c r="NUN156" s="125"/>
      <c r="NUO156" s="125"/>
      <c r="NUP156" s="125"/>
      <c r="NUQ156" s="125"/>
      <c r="NUR156" s="125"/>
      <c r="NUS156" s="125"/>
      <c r="NUT156" s="125"/>
      <c r="NUU156" s="125"/>
      <c r="NUV156" s="125"/>
      <c r="NUW156" s="125"/>
      <c r="NUX156" s="125"/>
      <c r="NUY156" s="125"/>
      <c r="NUZ156" s="125"/>
      <c r="NVA156" s="125"/>
      <c r="NVB156" s="125"/>
      <c r="NVC156" s="125"/>
      <c r="NVD156" s="125"/>
      <c r="NVE156" s="125"/>
      <c r="NVF156" s="125"/>
      <c r="NVG156" s="125"/>
      <c r="NVH156" s="125"/>
      <c r="NVI156" s="125"/>
      <c r="NVJ156" s="125"/>
      <c r="NVK156" s="125"/>
      <c r="NVL156" s="125"/>
      <c r="NVM156" s="125"/>
      <c r="NVN156" s="125"/>
      <c r="NVO156" s="125"/>
      <c r="NVP156" s="125"/>
      <c r="NVQ156" s="125"/>
      <c r="NVR156" s="125"/>
      <c r="NVS156" s="125"/>
      <c r="NVT156" s="125"/>
      <c r="NVU156" s="125"/>
      <c r="NVV156" s="125"/>
      <c r="NVW156" s="125"/>
      <c r="NVX156" s="125"/>
      <c r="NVY156" s="125"/>
      <c r="NVZ156" s="125"/>
      <c r="NWA156" s="125"/>
      <c r="NWB156" s="125"/>
      <c r="NWC156" s="125"/>
      <c r="NWD156" s="125"/>
      <c r="NWE156" s="125"/>
      <c r="NWF156" s="125"/>
      <c r="NWG156" s="125"/>
      <c r="NWH156" s="125"/>
      <c r="NWI156" s="125"/>
      <c r="NWJ156" s="125"/>
      <c r="NWK156" s="125"/>
      <c r="NWL156" s="125"/>
      <c r="NWM156" s="125"/>
      <c r="NWN156" s="125"/>
      <c r="NWO156" s="125"/>
      <c r="NWP156" s="125"/>
      <c r="NWQ156" s="125"/>
      <c r="NWR156" s="125"/>
      <c r="NWS156" s="125"/>
      <c r="NWT156" s="125"/>
      <c r="NWU156" s="125"/>
      <c r="NWV156" s="125"/>
      <c r="NWW156" s="125"/>
      <c r="NWX156" s="125"/>
      <c r="NWY156" s="125"/>
      <c r="NWZ156" s="125"/>
      <c r="NXA156" s="125"/>
      <c r="NXB156" s="125"/>
      <c r="NXC156" s="125"/>
      <c r="NXD156" s="125"/>
      <c r="NXE156" s="125"/>
      <c r="NXF156" s="125"/>
      <c r="NXG156" s="125"/>
      <c r="NXH156" s="125"/>
      <c r="NXI156" s="125"/>
      <c r="NXJ156" s="125"/>
      <c r="NXK156" s="125"/>
      <c r="NXL156" s="125"/>
      <c r="NXM156" s="125"/>
      <c r="NXN156" s="125"/>
      <c r="NXO156" s="125"/>
      <c r="NXP156" s="125"/>
      <c r="NXQ156" s="125"/>
      <c r="NXR156" s="125"/>
      <c r="NXS156" s="125"/>
      <c r="NXT156" s="125"/>
      <c r="NXU156" s="125"/>
      <c r="NXV156" s="125"/>
      <c r="NXW156" s="125"/>
      <c r="NXX156" s="125"/>
      <c r="NXY156" s="125"/>
      <c r="NXZ156" s="125"/>
      <c r="NYA156" s="125"/>
      <c r="NYB156" s="125"/>
      <c r="NYC156" s="125"/>
      <c r="NYD156" s="125"/>
      <c r="NYE156" s="125"/>
      <c r="NYF156" s="125"/>
      <c r="NYG156" s="125"/>
      <c r="NYH156" s="125"/>
      <c r="NYI156" s="125"/>
      <c r="NYJ156" s="125"/>
      <c r="NYK156" s="125"/>
      <c r="NYL156" s="125"/>
      <c r="NYM156" s="125"/>
      <c r="NYN156" s="125"/>
      <c r="NYO156" s="125"/>
      <c r="NYP156" s="125"/>
      <c r="NYQ156" s="125"/>
      <c r="NYR156" s="125"/>
      <c r="NYS156" s="125"/>
      <c r="NYT156" s="125"/>
      <c r="NYU156" s="125"/>
      <c r="NYV156" s="125"/>
      <c r="NYW156" s="125"/>
      <c r="NYX156" s="125"/>
      <c r="NYY156" s="125"/>
      <c r="NYZ156" s="125"/>
      <c r="NZA156" s="125"/>
      <c r="NZB156" s="125"/>
      <c r="NZC156" s="125"/>
      <c r="NZD156" s="125"/>
      <c r="NZE156" s="125"/>
      <c r="NZF156" s="125"/>
      <c r="NZG156" s="125"/>
      <c r="NZH156" s="125"/>
      <c r="NZI156" s="125"/>
      <c r="NZJ156" s="125"/>
      <c r="NZK156" s="125"/>
      <c r="NZL156" s="125"/>
      <c r="NZM156" s="125"/>
      <c r="NZN156" s="125"/>
      <c r="NZO156" s="125"/>
      <c r="NZP156" s="125"/>
      <c r="NZQ156" s="125"/>
      <c r="NZR156" s="125"/>
      <c r="NZS156" s="125"/>
      <c r="NZT156" s="125"/>
      <c r="NZU156" s="125"/>
      <c r="NZV156" s="125"/>
      <c r="NZW156" s="125"/>
      <c r="NZX156" s="125"/>
      <c r="NZY156" s="125"/>
      <c r="NZZ156" s="125"/>
      <c r="OAA156" s="125"/>
      <c r="OAB156" s="125"/>
      <c r="OAC156" s="125"/>
      <c r="OAD156" s="125"/>
      <c r="OAE156" s="125"/>
      <c r="OAF156" s="125"/>
      <c r="OAG156" s="125"/>
      <c r="OAH156" s="125"/>
      <c r="OAI156" s="125"/>
      <c r="OAJ156" s="125"/>
      <c r="OAK156" s="125"/>
      <c r="OAL156" s="125"/>
      <c r="OAM156" s="125"/>
      <c r="OAN156" s="125"/>
      <c r="OAO156" s="125"/>
      <c r="OAP156" s="125"/>
      <c r="OAQ156" s="125"/>
      <c r="OAR156" s="125"/>
      <c r="OAS156" s="125"/>
      <c r="OAT156" s="125"/>
      <c r="OAU156" s="125"/>
      <c r="OAV156" s="125"/>
      <c r="OAW156" s="125"/>
      <c r="OAX156" s="125"/>
      <c r="OAY156" s="125"/>
      <c r="OAZ156" s="125"/>
      <c r="OBA156" s="125"/>
      <c r="OBB156" s="125"/>
      <c r="OBI156" s="125"/>
      <c r="OBJ156" s="125"/>
      <c r="OBK156" s="125"/>
      <c r="OBL156" s="125"/>
      <c r="OBM156" s="125"/>
      <c r="OBN156" s="125"/>
      <c r="OBO156" s="125"/>
      <c r="OBP156" s="125"/>
      <c r="OBQ156" s="125"/>
      <c r="OBR156" s="125"/>
      <c r="OBS156" s="125"/>
      <c r="OBT156" s="125"/>
      <c r="OBU156" s="125"/>
      <c r="OBV156" s="125"/>
      <c r="OBW156" s="125"/>
      <c r="OBX156" s="125"/>
      <c r="OBY156" s="125"/>
      <c r="OBZ156" s="125"/>
      <c r="OCA156" s="125"/>
      <c r="OCB156" s="125"/>
      <c r="OCC156" s="125"/>
      <c r="OCD156" s="125"/>
      <c r="OCE156" s="125"/>
      <c r="OCF156" s="125"/>
      <c r="OCG156" s="125"/>
      <c r="OCH156" s="125"/>
      <c r="OCI156" s="125"/>
      <c r="OCJ156" s="125"/>
      <c r="OCK156" s="125"/>
      <c r="OCL156" s="125"/>
      <c r="OCM156" s="125"/>
      <c r="OCN156" s="125"/>
      <c r="OCO156" s="125"/>
      <c r="OCP156" s="125"/>
      <c r="OCQ156" s="125"/>
      <c r="OCR156" s="125"/>
      <c r="OCS156" s="125"/>
      <c r="OCT156" s="125"/>
      <c r="OCU156" s="125"/>
      <c r="OCV156" s="125"/>
      <c r="OCW156" s="125"/>
      <c r="OCX156" s="125"/>
      <c r="OCY156" s="125"/>
      <c r="OCZ156" s="125"/>
      <c r="ODA156" s="125"/>
      <c r="ODB156" s="125"/>
      <c r="ODC156" s="125"/>
      <c r="ODD156" s="125"/>
      <c r="ODE156" s="125"/>
      <c r="ODF156" s="125"/>
      <c r="ODG156" s="125"/>
      <c r="ODH156" s="125"/>
      <c r="ODI156" s="125"/>
      <c r="ODJ156" s="125"/>
      <c r="ODK156" s="125"/>
      <c r="ODL156" s="125"/>
      <c r="ODM156" s="125"/>
      <c r="ODN156" s="125"/>
      <c r="ODO156" s="125"/>
      <c r="ODP156" s="125"/>
      <c r="ODQ156" s="125"/>
      <c r="ODR156" s="125"/>
      <c r="ODS156" s="125"/>
      <c r="ODT156" s="125"/>
      <c r="ODU156" s="125"/>
      <c r="ODV156" s="125"/>
      <c r="ODW156" s="125"/>
      <c r="ODX156" s="125"/>
      <c r="ODY156" s="125"/>
      <c r="ODZ156" s="125"/>
      <c r="OEA156" s="125"/>
      <c r="OEB156" s="125"/>
      <c r="OEC156" s="125"/>
      <c r="OED156" s="125"/>
      <c r="OEE156" s="125"/>
      <c r="OEF156" s="125"/>
      <c r="OEG156" s="125"/>
      <c r="OEH156" s="125"/>
      <c r="OEI156" s="125"/>
      <c r="OEJ156" s="125"/>
      <c r="OEK156" s="125"/>
      <c r="OEL156" s="125"/>
      <c r="OEM156" s="125"/>
      <c r="OEN156" s="125"/>
      <c r="OEO156" s="125"/>
      <c r="OEP156" s="125"/>
      <c r="OEQ156" s="125"/>
      <c r="OER156" s="125"/>
      <c r="OES156" s="125"/>
      <c r="OET156" s="125"/>
      <c r="OEU156" s="125"/>
      <c r="OEV156" s="125"/>
      <c r="OEW156" s="125"/>
      <c r="OEX156" s="125"/>
      <c r="OEY156" s="125"/>
      <c r="OEZ156" s="125"/>
      <c r="OFA156" s="125"/>
      <c r="OFB156" s="125"/>
      <c r="OFC156" s="125"/>
      <c r="OFD156" s="125"/>
      <c r="OFE156" s="125"/>
      <c r="OFF156" s="125"/>
      <c r="OFG156" s="125"/>
      <c r="OFH156" s="125"/>
      <c r="OFI156" s="125"/>
      <c r="OFJ156" s="125"/>
      <c r="OFK156" s="125"/>
      <c r="OFL156" s="125"/>
      <c r="OFM156" s="125"/>
      <c r="OFN156" s="125"/>
      <c r="OFO156" s="125"/>
      <c r="OFP156" s="125"/>
      <c r="OFQ156" s="125"/>
      <c r="OFR156" s="125"/>
      <c r="OFS156" s="125"/>
      <c r="OFT156" s="125"/>
      <c r="OFU156" s="125"/>
      <c r="OFV156" s="125"/>
      <c r="OFW156" s="125"/>
      <c r="OFX156" s="125"/>
      <c r="OFY156" s="125"/>
      <c r="OFZ156" s="125"/>
      <c r="OGA156" s="125"/>
      <c r="OGB156" s="125"/>
      <c r="OGC156" s="125"/>
      <c r="OGD156" s="125"/>
      <c r="OGE156" s="125"/>
      <c r="OGF156" s="125"/>
      <c r="OGG156" s="125"/>
      <c r="OGH156" s="125"/>
      <c r="OGI156" s="125"/>
      <c r="OGJ156" s="125"/>
      <c r="OGK156" s="125"/>
      <c r="OGL156" s="125"/>
      <c r="OGM156" s="125"/>
      <c r="OGN156" s="125"/>
      <c r="OGO156" s="125"/>
      <c r="OGP156" s="125"/>
      <c r="OGQ156" s="125"/>
      <c r="OGR156" s="125"/>
      <c r="OGS156" s="125"/>
      <c r="OGT156" s="125"/>
      <c r="OGU156" s="125"/>
      <c r="OGV156" s="125"/>
      <c r="OGW156" s="125"/>
      <c r="OGX156" s="125"/>
      <c r="OGY156" s="125"/>
      <c r="OGZ156" s="125"/>
      <c r="OHA156" s="125"/>
      <c r="OHB156" s="125"/>
      <c r="OHC156" s="125"/>
      <c r="OHD156" s="125"/>
      <c r="OHE156" s="125"/>
      <c r="OHF156" s="125"/>
      <c r="OHG156" s="125"/>
      <c r="OHH156" s="125"/>
      <c r="OHI156" s="125"/>
      <c r="OHJ156" s="125"/>
      <c r="OHK156" s="125"/>
      <c r="OHL156" s="125"/>
      <c r="OHM156" s="125"/>
      <c r="OHN156" s="125"/>
      <c r="OHO156" s="125"/>
      <c r="OHP156" s="125"/>
      <c r="OHQ156" s="125"/>
      <c r="OHR156" s="125"/>
      <c r="OHS156" s="125"/>
      <c r="OHT156" s="125"/>
      <c r="OHU156" s="125"/>
      <c r="OHV156" s="125"/>
      <c r="OHW156" s="125"/>
      <c r="OHX156" s="125"/>
      <c r="OHY156" s="125"/>
      <c r="OHZ156" s="125"/>
      <c r="OIA156" s="125"/>
      <c r="OIB156" s="125"/>
      <c r="OIC156" s="125"/>
      <c r="OID156" s="125"/>
      <c r="OIE156" s="125"/>
      <c r="OIF156" s="125"/>
      <c r="OIG156" s="125"/>
      <c r="OIH156" s="125"/>
      <c r="OII156" s="125"/>
      <c r="OIJ156" s="125"/>
      <c r="OIK156" s="125"/>
      <c r="OIL156" s="125"/>
      <c r="OIM156" s="125"/>
      <c r="OIN156" s="125"/>
      <c r="OIO156" s="125"/>
      <c r="OIP156" s="125"/>
      <c r="OIQ156" s="125"/>
      <c r="OIR156" s="125"/>
      <c r="OIS156" s="125"/>
      <c r="OIT156" s="125"/>
      <c r="OIU156" s="125"/>
      <c r="OIV156" s="125"/>
      <c r="OIW156" s="125"/>
      <c r="OIX156" s="125"/>
      <c r="OIY156" s="125"/>
      <c r="OIZ156" s="125"/>
      <c r="OJA156" s="125"/>
      <c r="OJB156" s="125"/>
      <c r="OJC156" s="125"/>
      <c r="OJD156" s="125"/>
      <c r="OJE156" s="125"/>
      <c r="OJF156" s="125"/>
      <c r="OJG156" s="125"/>
      <c r="OJH156" s="125"/>
      <c r="OJI156" s="125"/>
      <c r="OJJ156" s="125"/>
      <c r="OJK156" s="125"/>
      <c r="OJL156" s="125"/>
      <c r="OJM156" s="125"/>
      <c r="OJN156" s="125"/>
      <c r="OJO156" s="125"/>
      <c r="OJP156" s="125"/>
      <c r="OJQ156" s="125"/>
      <c r="OJR156" s="125"/>
      <c r="OJS156" s="125"/>
      <c r="OJT156" s="125"/>
      <c r="OJU156" s="125"/>
      <c r="OJV156" s="125"/>
      <c r="OJW156" s="125"/>
      <c r="OJX156" s="125"/>
      <c r="OJY156" s="125"/>
      <c r="OJZ156" s="125"/>
      <c r="OKA156" s="125"/>
      <c r="OKB156" s="125"/>
      <c r="OKC156" s="125"/>
      <c r="OKD156" s="125"/>
      <c r="OKE156" s="125"/>
      <c r="OKF156" s="125"/>
      <c r="OKG156" s="125"/>
      <c r="OKH156" s="125"/>
      <c r="OKI156" s="125"/>
      <c r="OKJ156" s="125"/>
      <c r="OKK156" s="125"/>
      <c r="OKL156" s="125"/>
      <c r="OKM156" s="125"/>
      <c r="OKN156" s="125"/>
      <c r="OKO156" s="125"/>
      <c r="OKP156" s="125"/>
      <c r="OKQ156" s="125"/>
      <c r="OKR156" s="125"/>
      <c r="OKS156" s="125"/>
      <c r="OKT156" s="125"/>
      <c r="OKU156" s="125"/>
      <c r="OKV156" s="125"/>
      <c r="OKW156" s="125"/>
      <c r="OKX156" s="125"/>
      <c r="OLE156" s="125"/>
      <c r="OLF156" s="125"/>
      <c r="OLG156" s="125"/>
      <c r="OLH156" s="125"/>
      <c r="OLI156" s="125"/>
      <c r="OLJ156" s="125"/>
      <c r="OLK156" s="125"/>
      <c r="OLL156" s="125"/>
      <c r="OLM156" s="125"/>
      <c r="OLN156" s="125"/>
      <c r="OLO156" s="125"/>
      <c r="OLP156" s="125"/>
      <c r="OLQ156" s="125"/>
      <c r="OLR156" s="125"/>
      <c r="OLS156" s="125"/>
      <c r="OLT156" s="125"/>
      <c r="OLU156" s="125"/>
      <c r="OLV156" s="125"/>
      <c r="OLW156" s="125"/>
      <c r="OLX156" s="125"/>
      <c r="OLY156" s="125"/>
      <c r="OLZ156" s="125"/>
      <c r="OMA156" s="125"/>
      <c r="OMB156" s="125"/>
      <c r="OMC156" s="125"/>
      <c r="OMD156" s="125"/>
      <c r="OME156" s="125"/>
      <c r="OMF156" s="125"/>
      <c r="OMG156" s="125"/>
      <c r="OMH156" s="125"/>
      <c r="OMI156" s="125"/>
      <c r="OMJ156" s="125"/>
      <c r="OMK156" s="125"/>
      <c r="OML156" s="125"/>
      <c r="OMM156" s="125"/>
      <c r="OMN156" s="125"/>
      <c r="OMO156" s="125"/>
      <c r="OMP156" s="125"/>
      <c r="OMQ156" s="125"/>
      <c r="OMR156" s="125"/>
      <c r="OMS156" s="125"/>
      <c r="OMT156" s="125"/>
      <c r="OMU156" s="125"/>
      <c r="OMV156" s="125"/>
      <c r="OMW156" s="125"/>
      <c r="OMX156" s="125"/>
      <c r="OMY156" s="125"/>
      <c r="OMZ156" s="125"/>
      <c r="ONA156" s="125"/>
      <c r="ONB156" s="125"/>
      <c r="ONC156" s="125"/>
      <c r="OND156" s="125"/>
      <c r="ONE156" s="125"/>
      <c r="ONF156" s="125"/>
      <c r="ONG156" s="125"/>
      <c r="ONH156" s="125"/>
      <c r="ONI156" s="125"/>
      <c r="ONJ156" s="125"/>
      <c r="ONK156" s="125"/>
      <c r="ONL156" s="125"/>
      <c r="ONM156" s="125"/>
      <c r="ONN156" s="125"/>
      <c r="ONO156" s="125"/>
      <c r="ONP156" s="125"/>
      <c r="ONQ156" s="125"/>
      <c r="ONR156" s="125"/>
      <c r="ONS156" s="125"/>
      <c r="ONT156" s="125"/>
      <c r="ONU156" s="125"/>
      <c r="ONV156" s="125"/>
      <c r="ONW156" s="125"/>
      <c r="ONX156" s="125"/>
      <c r="ONY156" s="125"/>
      <c r="ONZ156" s="125"/>
      <c r="OOA156" s="125"/>
      <c r="OOB156" s="125"/>
      <c r="OOC156" s="125"/>
      <c r="OOD156" s="125"/>
      <c r="OOE156" s="125"/>
      <c r="OOF156" s="125"/>
      <c r="OOG156" s="125"/>
      <c r="OOH156" s="125"/>
      <c r="OOI156" s="125"/>
      <c r="OOJ156" s="125"/>
      <c r="OOK156" s="125"/>
      <c r="OOL156" s="125"/>
      <c r="OOM156" s="125"/>
      <c r="OON156" s="125"/>
      <c r="OOO156" s="125"/>
      <c r="OOP156" s="125"/>
      <c r="OOQ156" s="125"/>
      <c r="OOR156" s="125"/>
      <c r="OOS156" s="125"/>
      <c r="OOT156" s="125"/>
      <c r="OOU156" s="125"/>
      <c r="OOV156" s="125"/>
      <c r="OOW156" s="125"/>
      <c r="OOX156" s="125"/>
      <c r="OOY156" s="125"/>
      <c r="OOZ156" s="125"/>
      <c r="OPA156" s="125"/>
      <c r="OPB156" s="125"/>
      <c r="OPC156" s="125"/>
      <c r="OPD156" s="125"/>
      <c r="OPE156" s="125"/>
      <c r="OPF156" s="125"/>
      <c r="OPG156" s="125"/>
      <c r="OPH156" s="125"/>
      <c r="OPI156" s="125"/>
      <c r="OPJ156" s="125"/>
      <c r="OPK156" s="125"/>
      <c r="OPL156" s="125"/>
      <c r="OPM156" s="125"/>
      <c r="OPN156" s="125"/>
      <c r="OPO156" s="125"/>
      <c r="OPP156" s="125"/>
      <c r="OPQ156" s="125"/>
      <c r="OPR156" s="125"/>
      <c r="OPS156" s="125"/>
      <c r="OPT156" s="125"/>
      <c r="OPU156" s="125"/>
      <c r="OPV156" s="125"/>
      <c r="OPW156" s="125"/>
      <c r="OPX156" s="125"/>
      <c r="OPY156" s="125"/>
      <c r="OPZ156" s="125"/>
      <c r="OQA156" s="125"/>
      <c r="OQB156" s="125"/>
      <c r="OQC156" s="125"/>
      <c r="OQD156" s="125"/>
      <c r="OQE156" s="125"/>
      <c r="OQF156" s="125"/>
      <c r="OQG156" s="125"/>
      <c r="OQH156" s="125"/>
      <c r="OQI156" s="125"/>
      <c r="OQJ156" s="125"/>
      <c r="OQK156" s="125"/>
      <c r="OQL156" s="125"/>
      <c r="OQM156" s="125"/>
      <c r="OQN156" s="125"/>
      <c r="OQO156" s="125"/>
      <c r="OQP156" s="125"/>
      <c r="OQQ156" s="125"/>
      <c r="OQR156" s="125"/>
      <c r="OQS156" s="125"/>
      <c r="OQT156" s="125"/>
      <c r="OQU156" s="125"/>
      <c r="OQV156" s="125"/>
      <c r="OQW156" s="125"/>
      <c r="OQX156" s="125"/>
      <c r="OQY156" s="125"/>
      <c r="OQZ156" s="125"/>
      <c r="ORA156" s="125"/>
      <c r="ORB156" s="125"/>
      <c r="ORC156" s="125"/>
      <c r="ORD156" s="125"/>
      <c r="ORE156" s="125"/>
      <c r="ORF156" s="125"/>
      <c r="ORG156" s="125"/>
      <c r="ORH156" s="125"/>
      <c r="ORI156" s="125"/>
      <c r="ORJ156" s="125"/>
      <c r="ORK156" s="125"/>
      <c r="ORL156" s="125"/>
      <c r="ORM156" s="125"/>
      <c r="ORN156" s="125"/>
      <c r="ORO156" s="125"/>
      <c r="ORP156" s="125"/>
      <c r="ORQ156" s="125"/>
      <c r="ORR156" s="125"/>
      <c r="ORS156" s="125"/>
      <c r="ORT156" s="125"/>
      <c r="ORU156" s="125"/>
      <c r="ORV156" s="125"/>
      <c r="ORW156" s="125"/>
      <c r="ORX156" s="125"/>
      <c r="ORY156" s="125"/>
      <c r="ORZ156" s="125"/>
      <c r="OSA156" s="125"/>
      <c r="OSB156" s="125"/>
      <c r="OSC156" s="125"/>
      <c r="OSD156" s="125"/>
      <c r="OSE156" s="125"/>
      <c r="OSF156" s="125"/>
      <c r="OSG156" s="125"/>
      <c r="OSH156" s="125"/>
      <c r="OSI156" s="125"/>
      <c r="OSJ156" s="125"/>
      <c r="OSK156" s="125"/>
      <c r="OSL156" s="125"/>
      <c r="OSM156" s="125"/>
      <c r="OSN156" s="125"/>
      <c r="OSO156" s="125"/>
      <c r="OSP156" s="125"/>
      <c r="OSQ156" s="125"/>
      <c r="OSR156" s="125"/>
      <c r="OSS156" s="125"/>
      <c r="OST156" s="125"/>
      <c r="OSU156" s="125"/>
      <c r="OSV156" s="125"/>
      <c r="OSW156" s="125"/>
      <c r="OSX156" s="125"/>
      <c r="OSY156" s="125"/>
      <c r="OSZ156" s="125"/>
      <c r="OTA156" s="125"/>
      <c r="OTB156" s="125"/>
      <c r="OTC156" s="125"/>
      <c r="OTD156" s="125"/>
      <c r="OTE156" s="125"/>
      <c r="OTF156" s="125"/>
      <c r="OTG156" s="125"/>
      <c r="OTH156" s="125"/>
      <c r="OTI156" s="125"/>
      <c r="OTJ156" s="125"/>
      <c r="OTK156" s="125"/>
      <c r="OTL156" s="125"/>
      <c r="OTM156" s="125"/>
      <c r="OTN156" s="125"/>
      <c r="OTO156" s="125"/>
      <c r="OTP156" s="125"/>
      <c r="OTQ156" s="125"/>
      <c r="OTR156" s="125"/>
      <c r="OTS156" s="125"/>
      <c r="OTT156" s="125"/>
      <c r="OTU156" s="125"/>
      <c r="OTV156" s="125"/>
      <c r="OTW156" s="125"/>
      <c r="OTX156" s="125"/>
      <c r="OTY156" s="125"/>
      <c r="OTZ156" s="125"/>
      <c r="OUA156" s="125"/>
      <c r="OUB156" s="125"/>
      <c r="OUC156" s="125"/>
      <c r="OUD156" s="125"/>
      <c r="OUE156" s="125"/>
      <c r="OUF156" s="125"/>
      <c r="OUG156" s="125"/>
      <c r="OUH156" s="125"/>
      <c r="OUI156" s="125"/>
      <c r="OUJ156" s="125"/>
      <c r="OUK156" s="125"/>
      <c r="OUL156" s="125"/>
      <c r="OUM156" s="125"/>
      <c r="OUN156" s="125"/>
      <c r="OUO156" s="125"/>
      <c r="OUP156" s="125"/>
      <c r="OUQ156" s="125"/>
      <c r="OUR156" s="125"/>
      <c r="OUS156" s="125"/>
      <c r="OUT156" s="125"/>
      <c r="OVA156" s="125"/>
      <c r="OVB156" s="125"/>
      <c r="OVC156" s="125"/>
      <c r="OVD156" s="125"/>
      <c r="OVE156" s="125"/>
      <c r="OVF156" s="125"/>
      <c r="OVG156" s="125"/>
      <c r="OVH156" s="125"/>
      <c r="OVI156" s="125"/>
      <c r="OVJ156" s="125"/>
      <c r="OVK156" s="125"/>
      <c r="OVL156" s="125"/>
      <c r="OVM156" s="125"/>
      <c r="OVN156" s="125"/>
      <c r="OVO156" s="125"/>
      <c r="OVP156" s="125"/>
      <c r="OVQ156" s="125"/>
      <c r="OVR156" s="125"/>
      <c r="OVS156" s="125"/>
      <c r="OVT156" s="125"/>
      <c r="OVU156" s="125"/>
      <c r="OVV156" s="125"/>
      <c r="OVW156" s="125"/>
      <c r="OVX156" s="125"/>
      <c r="OVY156" s="125"/>
      <c r="OVZ156" s="125"/>
      <c r="OWA156" s="125"/>
      <c r="OWB156" s="125"/>
      <c r="OWC156" s="125"/>
      <c r="OWD156" s="125"/>
      <c r="OWE156" s="125"/>
      <c r="OWF156" s="125"/>
      <c r="OWG156" s="125"/>
      <c r="OWH156" s="125"/>
      <c r="OWI156" s="125"/>
      <c r="OWJ156" s="125"/>
      <c r="OWK156" s="125"/>
      <c r="OWL156" s="125"/>
      <c r="OWM156" s="125"/>
      <c r="OWN156" s="125"/>
      <c r="OWO156" s="125"/>
      <c r="OWP156" s="125"/>
      <c r="OWQ156" s="125"/>
      <c r="OWR156" s="125"/>
      <c r="OWS156" s="125"/>
      <c r="OWT156" s="125"/>
      <c r="OWU156" s="125"/>
      <c r="OWV156" s="125"/>
      <c r="OWW156" s="125"/>
      <c r="OWX156" s="125"/>
      <c r="OWY156" s="125"/>
      <c r="OWZ156" s="125"/>
      <c r="OXA156" s="125"/>
      <c r="OXB156" s="125"/>
      <c r="OXC156" s="125"/>
      <c r="OXD156" s="125"/>
      <c r="OXE156" s="125"/>
      <c r="OXF156" s="125"/>
      <c r="OXG156" s="125"/>
      <c r="OXH156" s="125"/>
      <c r="OXI156" s="125"/>
      <c r="OXJ156" s="125"/>
      <c r="OXK156" s="125"/>
      <c r="OXL156" s="125"/>
      <c r="OXM156" s="125"/>
      <c r="OXN156" s="125"/>
      <c r="OXO156" s="125"/>
      <c r="OXP156" s="125"/>
      <c r="OXQ156" s="125"/>
      <c r="OXR156" s="125"/>
      <c r="OXS156" s="125"/>
      <c r="OXT156" s="125"/>
      <c r="OXU156" s="125"/>
      <c r="OXV156" s="125"/>
      <c r="OXW156" s="125"/>
      <c r="OXX156" s="125"/>
      <c r="OXY156" s="125"/>
      <c r="OXZ156" s="125"/>
      <c r="OYA156" s="125"/>
      <c r="OYB156" s="125"/>
      <c r="OYC156" s="125"/>
      <c r="OYD156" s="125"/>
      <c r="OYE156" s="125"/>
      <c r="OYF156" s="125"/>
      <c r="OYG156" s="125"/>
      <c r="OYH156" s="125"/>
      <c r="OYI156" s="125"/>
      <c r="OYJ156" s="125"/>
      <c r="OYK156" s="125"/>
      <c r="OYL156" s="125"/>
      <c r="OYM156" s="125"/>
      <c r="OYN156" s="125"/>
      <c r="OYO156" s="125"/>
      <c r="OYP156" s="125"/>
      <c r="OYQ156" s="125"/>
      <c r="OYR156" s="125"/>
      <c r="OYS156" s="125"/>
      <c r="OYT156" s="125"/>
      <c r="OYU156" s="125"/>
      <c r="OYV156" s="125"/>
      <c r="OYW156" s="125"/>
      <c r="OYX156" s="125"/>
      <c r="OYY156" s="125"/>
      <c r="OYZ156" s="125"/>
      <c r="OZA156" s="125"/>
      <c r="OZB156" s="125"/>
      <c r="OZC156" s="125"/>
      <c r="OZD156" s="125"/>
      <c r="OZE156" s="125"/>
      <c r="OZF156" s="125"/>
      <c r="OZG156" s="125"/>
      <c r="OZH156" s="125"/>
      <c r="OZI156" s="125"/>
      <c r="OZJ156" s="125"/>
      <c r="OZK156" s="125"/>
      <c r="OZL156" s="125"/>
      <c r="OZM156" s="125"/>
      <c r="OZN156" s="125"/>
      <c r="OZO156" s="125"/>
      <c r="OZP156" s="125"/>
      <c r="OZQ156" s="125"/>
      <c r="OZR156" s="125"/>
      <c r="OZS156" s="125"/>
      <c r="OZT156" s="125"/>
      <c r="OZU156" s="125"/>
      <c r="OZV156" s="125"/>
      <c r="OZW156" s="125"/>
      <c r="OZX156" s="125"/>
      <c r="OZY156" s="125"/>
      <c r="OZZ156" s="125"/>
      <c r="PAA156" s="125"/>
      <c r="PAB156" s="125"/>
      <c r="PAC156" s="125"/>
      <c r="PAD156" s="125"/>
      <c r="PAE156" s="125"/>
      <c r="PAF156" s="125"/>
      <c r="PAG156" s="125"/>
      <c r="PAH156" s="125"/>
      <c r="PAI156" s="125"/>
      <c r="PAJ156" s="125"/>
      <c r="PAK156" s="125"/>
      <c r="PAL156" s="125"/>
      <c r="PAM156" s="125"/>
      <c r="PAN156" s="125"/>
      <c r="PAO156" s="125"/>
      <c r="PAP156" s="125"/>
      <c r="PAQ156" s="125"/>
      <c r="PAR156" s="125"/>
      <c r="PAS156" s="125"/>
      <c r="PAT156" s="125"/>
      <c r="PAU156" s="125"/>
      <c r="PAV156" s="125"/>
      <c r="PAW156" s="125"/>
      <c r="PAX156" s="125"/>
      <c r="PAY156" s="125"/>
      <c r="PAZ156" s="125"/>
      <c r="PBA156" s="125"/>
      <c r="PBB156" s="125"/>
      <c r="PBC156" s="125"/>
      <c r="PBD156" s="125"/>
      <c r="PBE156" s="125"/>
      <c r="PBF156" s="125"/>
      <c r="PBG156" s="125"/>
      <c r="PBH156" s="125"/>
      <c r="PBI156" s="125"/>
      <c r="PBJ156" s="125"/>
      <c r="PBK156" s="125"/>
      <c r="PBL156" s="125"/>
      <c r="PBM156" s="125"/>
      <c r="PBN156" s="125"/>
      <c r="PBO156" s="125"/>
      <c r="PBP156" s="125"/>
      <c r="PBQ156" s="125"/>
      <c r="PBR156" s="125"/>
      <c r="PBS156" s="125"/>
      <c r="PBT156" s="125"/>
      <c r="PBU156" s="125"/>
      <c r="PBV156" s="125"/>
      <c r="PBW156" s="125"/>
      <c r="PBX156" s="125"/>
      <c r="PBY156" s="125"/>
      <c r="PBZ156" s="125"/>
      <c r="PCA156" s="125"/>
      <c r="PCB156" s="125"/>
      <c r="PCC156" s="125"/>
      <c r="PCD156" s="125"/>
      <c r="PCE156" s="125"/>
      <c r="PCF156" s="125"/>
      <c r="PCG156" s="125"/>
      <c r="PCH156" s="125"/>
      <c r="PCI156" s="125"/>
      <c r="PCJ156" s="125"/>
      <c r="PCK156" s="125"/>
      <c r="PCL156" s="125"/>
      <c r="PCM156" s="125"/>
      <c r="PCN156" s="125"/>
      <c r="PCO156" s="125"/>
      <c r="PCP156" s="125"/>
      <c r="PCQ156" s="125"/>
      <c r="PCR156" s="125"/>
      <c r="PCS156" s="125"/>
      <c r="PCT156" s="125"/>
      <c r="PCU156" s="125"/>
      <c r="PCV156" s="125"/>
      <c r="PCW156" s="125"/>
      <c r="PCX156" s="125"/>
      <c r="PCY156" s="125"/>
      <c r="PCZ156" s="125"/>
      <c r="PDA156" s="125"/>
      <c r="PDB156" s="125"/>
      <c r="PDC156" s="125"/>
      <c r="PDD156" s="125"/>
      <c r="PDE156" s="125"/>
      <c r="PDF156" s="125"/>
      <c r="PDG156" s="125"/>
      <c r="PDH156" s="125"/>
      <c r="PDI156" s="125"/>
      <c r="PDJ156" s="125"/>
      <c r="PDK156" s="125"/>
      <c r="PDL156" s="125"/>
      <c r="PDM156" s="125"/>
      <c r="PDN156" s="125"/>
      <c r="PDO156" s="125"/>
      <c r="PDP156" s="125"/>
      <c r="PDQ156" s="125"/>
      <c r="PDR156" s="125"/>
      <c r="PDS156" s="125"/>
      <c r="PDT156" s="125"/>
      <c r="PDU156" s="125"/>
      <c r="PDV156" s="125"/>
      <c r="PDW156" s="125"/>
      <c r="PDX156" s="125"/>
      <c r="PDY156" s="125"/>
      <c r="PDZ156" s="125"/>
      <c r="PEA156" s="125"/>
      <c r="PEB156" s="125"/>
      <c r="PEC156" s="125"/>
      <c r="PED156" s="125"/>
      <c r="PEE156" s="125"/>
      <c r="PEF156" s="125"/>
      <c r="PEG156" s="125"/>
      <c r="PEH156" s="125"/>
      <c r="PEI156" s="125"/>
      <c r="PEJ156" s="125"/>
      <c r="PEK156" s="125"/>
      <c r="PEL156" s="125"/>
      <c r="PEM156" s="125"/>
      <c r="PEN156" s="125"/>
      <c r="PEO156" s="125"/>
      <c r="PEP156" s="125"/>
      <c r="PEW156" s="125"/>
      <c r="PEX156" s="125"/>
      <c r="PEY156" s="125"/>
      <c r="PEZ156" s="125"/>
      <c r="PFA156" s="125"/>
      <c r="PFB156" s="125"/>
      <c r="PFC156" s="125"/>
      <c r="PFD156" s="125"/>
      <c r="PFE156" s="125"/>
      <c r="PFF156" s="125"/>
      <c r="PFG156" s="125"/>
      <c r="PFH156" s="125"/>
      <c r="PFI156" s="125"/>
      <c r="PFJ156" s="125"/>
      <c r="PFK156" s="125"/>
      <c r="PFL156" s="125"/>
      <c r="PFM156" s="125"/>
      <c r="PFN156" s="125"/>
      <c r="PFO156" s="125"/>
      <c r="PFP156" s="125"/>
      <c r="PFQ156" s="125"/>
      <c r="PFR156" s="125"/>
      <c r="PFS156" s="125"/>
      <c r="PFT156" s="125"/>
      <c r="PFU156" s="125"/>
      <c r="PFV156" s="125"/>
      <c r="PFW156" s="125"/>
      <c r="PFX156" s="125"/>
      <c r="PFY156" s="125"/>
      <c r="PFZ156" s="125"/>
      <c r="PGA156" s="125"/>
      <c r="PGB156" s="125"/>
      <c r="PGC156" s="125"/>
      <c r="PGD156" s="125"/>
      <c r="PGE156" s="125"/>
      <c r="PGF156" s="125"/>
      <c r="PGG156" s="125"/>
      <c r="PGH156" s="125"/>
      <c r="PGI156" s="125"/>
      <c r="PGJ156" s="125"/>
      <c r="PGK156" s="125"/>
      <c r="PGL156" s="125"/>
      <c r="PGM156" s="125"/>
      <c r="PGN156" s="125"/>
      <c r="PGO156" s="125"/>
      <c r="PGP156" s="125"/>
      <c r="PGQ156" s="125"/>
      <c r="PGR156" s="125"/>
      <c r="PGS156" s="125"/>
      <c r="PGT156" s="125"/>
      <c r="PGU156" s="125"/>
      <c r="PGV156" s="125"/>
      <c r="PGW156" s="125"/>
      <c r="PGX156" s="125"/>
      <c r="PGY156" s="125"/>
      <c r="PGZ156" s="125"/>
      <c r="PHA156" s="125"/>
      <c r="PHB156" s="125"/>
      <c r="PHC156" s="125"/>
      <c r="PHD156" s="125"/>
      <c r="PHE156" s="125"/>
      <c r="PHF156" s="125"/>
      <c r="PHG156" s="125"/>
      <c r="PHH156" s="125"/>
      <c r="PHI156" s="125"/>
      <c r="PHJ156" s="125"/>
      <c r="PHK156" s="125"/>
      <c r="PHL156" s="125"/>
      <c r="PHM156" s="125"/>
      <c r="PHN156" s="125"/>
      <c r="PHO156" s="125"/>
      <c r="PHP156" s="125"/>
      <c r="PHQ156" s="125"/>
      <c r="PHR156" s="125"/>
      <c r="PHS156" s="125"/>
      <c r="PHT156" s="125"/>
      <c r="PHU156" s="125"/>
      <c r="PHV156" s="125"/>
      <c r="PHW156" s="125"/>
      <c r="PHX156" s="125"/>
      <c r="PHY156" s="125"/>
      <c r="PHZ156" s="125"/>
      <c r="PIA156" s="125"/>
      <c r="PIB156" s="125"/>
      <c r="PIC156" s="125"/>
      <c r="PID156" s="125"/>
      <c r="PIE156" s="125"/>
      <c r="PIF156" s="125"/>
      <c r="PIG156" s="125"/>
      <c r="PIH156" s="125"/>
      <c r="PII156" s="125"/>
      <c r="PIJ156" s="125"/>
      <c r="PIK156" s="125"/>
      <c r="PIL156" s="125"/>
      <c r="PIM156" s="125"/>
      <c r="PIN156" s="125"/>
      <c r="PIO156" s="125"/>
      <c r="PIP156" s="125"/>
      <c r="PIQ156" s="125"/>
      <c r="PIR156" s="125"/>
      <c r="PIS156" s="125"/>
      <c r="PIT156" s="125"/>
      <c r="PIU156" s="125"/>
      <c r="PIV156" s="125"/>
      <c r="PIW156" s="125"/>
      <c r="PIX156" s="125"/>
      <c r="PIY156" s="125"/>
      <c r="PIZ156" s="125"/>
      <c r="PJA156" s="125"/>
      <c r="PJB156" s="125"/>
      <c r="PJC156" s="125"/>
      <c r="PJD156" s="125"/>
      <c r="PJE156" s="125"/>
      <c r="PJF156" s="125"/>
      <c r="PJG156" s="125"/>
      <c r="PJH156" s="125"/>
      <c r="PJI156" s="125"/>
      <c r="PJJ156" s="125"/>
      <c r="PJK156" s="125"/>
      <c r="PJL156" s="125"/>
      <c r="PJM156" s="125"/>
      <c r="PJN156" s="125"/>
      <c r="PJO156" s="125"/>
      <c r="PJP156" s="125"/>
      <c r="PJQ156" s="125"/>
      <c r="PJR156" s="125"/>
      <c r="PJS156" s="125"/>
      <c r="PJT156" s="125"/>
      <c r="PJU156" s="125"/>
      <c r="PJV156" s="125"/>
      <c r="PJW156" s="125"/>
      <c r="PJX156" s="125"/>
      <c r="PJY156" s="125"/>
      <c r="PJZ156" s="125"/>
      <c r="PKA156" s="125"/>
      <c r="PKB156" s="125"/>
      <c r="PKC156" s="125"/>
      <c r="PKD156" s="125"/>
      <c r="PKE156" s="125"/>
      <c r="PKF156" s="125"/>
      <c r="PKG156" s="125"/>
      <c r="PKH156" s="125"/>
      <c r="PKI156" s="125"/>
      <c r="PKJ156" s="125"/>
      <c r="PKK156" s="125"/>
      <c r="PKL156" s="125"/>
      <c r="PKM156" s="125"/>
      <c r="PKN156" s="125"/>
      <c r="PKO156" s="125"/>
      <c r="PKP156" s="125"/>
      <c r="PKQ156" s="125"/>
      <c r="PKR156" s="125"/>
      <c r="PKS156" s="125"/>
      <c r="PKT156" s="125"/>
      <c r="PKU156" s="125"/>
      <c r="PKV156" s="125"/>
      <c r="PKW156" s="125"/>
      <c r="PKX156" s="125"/>
      <c r="PKY156" s="125"/>
      <c r="PKZ156" s="125"/>
      <c r="PLA156" s="125"/>
      <c r="PLB156" s="125"/>
      <c r="PLC156" s="125"/>
      <c r="PLD156" s="125"/>
      <c r="PLE156" s="125"/>
      <c r="PLF156" s="125"/>
      <c r="PLG156" s="125"/>
      <c r="PLH156" s="125"/>
      <c r="PLI156" s="125"/>
      <c r="PLJ156" s="125"/>
      <c r="PLK156" s="125"/>
      <c r="PLL156" s="125"/>
      <c r="PLM156" s="125"/>
      <c r="PLN156" s="125"/>
      <c r="PLO156" s="125"/>
      <c r="PLP156" s="125"/>
      <c r="PLQ156" s="125"/>
      <c r="PLR156" s="125"/>
      <c r="PLS156" s="125"/>
      <c r="PLT156" s="125"/>
      <c r="PLU156" s="125"/>
      <c r="PLV156" s="125"/>
      <c r="PLW156" s="125"/>
      <c r="PLX156" s="125"/>
      <c r="PLY156" s="125"/>
      <c r="PLZ156" s="125"/>
      <c r="PMA156" s="125"/>
      <c r="PMB156" s="125"/>
      <c r="PMC156" s="125"/>
      <c r="PMD156" s="125"/>
      <c r="PME156" s="125"/>
      <c r="PMF156" s="125"/>
      <c r="PMG156" s="125"/>
      <c r="PMH156" s="125"/>
      <c r="PMI156" s="125"/>
      <c r="PMJ156" s="125"/>
      <c r="PMK156" s="125"/>
      <c r="PML156" s="125"/>
      <c r="PMM156" s="125"/>
      <c r="PMN156" s="125"/>
      <c r="PMO156" s="125"/>
      <c r="PMP156" s="125"/>
      <c r="PMQ156" s="125"/>
      <c r="PMR156" s="125"/>
      <c r="PMS156" s="125"/>
      <c r="PMT156" s="125"/>
      <c r="PMU156" s="125"/>
      <c r="PMV156" s="125"/>
      <c r="PMW156" s="125"/>
      <c r="PMX156" s="125"/>
      <c r="PMY156" s="125"/>
      <c r="PMZ156" s="125"/>
      <c r="PNA156" s="125"/>
      <c r="PNB156" s="125"/>
      <c r="PNC156" s="125"/>
      <c r="PND156" s="125"/>
      <c r="PNE156" s="125"/>
      <c r="PNF156" s="125"/>
      <c r="PNG156" s="125"/>
      <c r="PNH156" s="125"/>
      <c r="PNI156" s="125"/>
      <c r="PNJ156" s="125"/>
      <c r="PNK156" s="125"/>
      <c r="PNL156" s="125"/>
      <c r="PNM156" s="125"/>
      <c r="PNN156" s="125"/>
      <c r="PNO156" s="125"/>
      <c r="PNP156" s="125"/>
      <c r="PNQ156" s="125"/>
      <c r="PNR156" s="125"/>
      <c r="PNS156" s="125"/>
      <c r="PNT156" s="125"/>
      <c r="PNU156" s="125"/>
      <c r="PNV156" s="125"/>
      <c r="PNW156" s="125"/>
      <c r="PNX156" s="125"/>
      <c r="PNY156" s="125"/>
      <c r="PNZ156" s="125"/>
      <c r="POA156" s="125"/>
      <c r="POB156" s="125"/>
      <c r="POC156" s="125"/>
      <c r="POD156" s="125"/>
      <c r="POE156" s="125"/>
      <c r="POF156" s="125"/>
      <c r="POG156" s="125"/>
      <c r="POH156" s="125"/>
      <c r="POI156" s="125"/>
      <c r="POJ156" s="125"/>
      <c r="POK156" s="125"/>
      <c r="POL156" s="125"/>
      <c r="POS156" s="125"/>
      <c r="POT156" s="125"/>
      <c r="POU156" s="125"/>
      <c r="POV156" s="125"/>
      <c r="POW156" s="125"/>
      <c r="POX156" s="125"/>
      <c r="POY156" s="125"/>
      <c r="POZ156" s="125"/>
      <c r="PPA156" s="125"/>
      <c r="PPB156" s="125"/>
      <c r="PPC156" s="125"/>
      <c r="PPD156" s="125"/>
      <c r="PPE156" s="125"/>
      <c r="PPF156" s="125"/>
      <c r="PPG156" s="125"/>
      <c r="PPH156" s="125"/>
      <c r="PPI156" s="125"/>
      <c r="PPJ156" s="125"/>
      <c r="PPK156" s="125"/>
      <c r="PPL156" s="125"/>
      <c r="PPM156" s="125"/>
      <c r="PPN156" s="125"/>
      <c r="PPO156" s="125"/>
      <c r="PPP156" s="125"/>
      <c r="PPQ156" s="125"/>
      <c r="PPR156" s="125"/>
      <c r="PPS156" s="125"/>
      <c r="PPT156" s="125"/>
      <c r="PPU156" s="125"/>
      <c r="PPV156" s="125"/>
      <c r="PPW156" s="125"/>
      <c r="PPX156" s="125"/>
      <c r="PPY156" s="125"/>
      <c r="PPZ156" s="125"/>
      <c r="PQA156" s="125"/>
      <c r="PQB156" s="125"/>
      <c r="PQC156" s="125"/>
      <c r="PQD156" s="125"/>
      <c r="PQE156" s="125"/>
      <c r="PQF156" s="125"/>
      <c r="PQG156" s="125"/>
      <c r="PQH156" s="125"/>
      <c r="PQI156" s="125"/>
      <c r="PQJ156" s="125"/>
      <c r="PQK156" s="125"/>
      <c r="PQL156" s="125"/>
      <c r="PQM156" s="125"/>
      <c r="PQN156" s="125"/>
      <c r="PQO156" s="125"/>
      <c r="PQP156" s="125"/>
      <c r="PQQ156" s="125"/>
      <c r="PQR156" s="125"/>
      <c r="PQS156" s="125"/>
      <c r="PQT156" s="125"/>
      <c r="PQU156" s="125"/>
      <c r="PQV156" s="125"/>
      <c r="PQW156" s="125"/>
      <c r="PQX156" s="125"/>
      <c r="PQY156" s="125"/>
      <c r="PQZ156" s="125"/>
      <c r="PRA156" s="125"/>
      <c r="PRB156" s="125"/>
      <c r="PRC156" s="125"/>
      <c r="PRD156" s="125"/>
      <c r="PRE156" s="125"/>
      <c r="PRF156" s="125"/>
      <c r="PRG156" s="125"/>
      <c r="PRH156" s="125"/>
      <c r="PRI156" s="125"/>
      <c r="PRJ156" s="125"/>
      <c r="PRK156" s="125"/>
      <c r="PRL156" s="125"/>
      <c r="PRM156" s="125"/>
      <c r="PRN156" s="125"/>
      <c r="PRO156" s="125"/>
      <c r="PRP156" s="125"/>
      <c r="PRQ156" s="125"/>
      <c r="PRR156" s="125"/>
      <c r="PRS156" s="125"/>
      <c r="PRT156" s="125"/>
      <c r="PRU156" s="125"/>
      <c r="PRV156" s="125"/>
      <c r="PRW156" s="125"/>
      <c r="PRX156" s="125"/>
      <c r="PRY156" s="125"/>
      <c r="PRZ156" s="125"/>
      <c r="PSA156" s="125"/>
      <c r="PSB156" s="125"/>
      <c r="PSC156" s="125"/>
      <c r="PSD156" s="125"/>
      <c r="PSE156" s="125"/>
      <c r="PSF156" s="125"/>
      <c r="PSG156" s="125"/>
      <c r="PSH156" s="125"/>
      <c r="PSI156" s="125"/>
      <c r="PSJ156" s="125"/>
      <c r="PSK156" s="125"/>
      <c r="PSL156" s="125"/>
      <c r="PSM156" s="125"/>
      <c r="PSN156" s="125"/>
      <c r="PSO156" s="125"/>
      <c r="PSP156" s="125"/>
      <c r="PSQ156" s="125"/>
      <c r="PSR156" s="125"/>
      <c r="PSS156" s="125"/>
      <c r="PST156" s="125"/>
      <c r="PSU156" s="125"/>
      <c r="PSV156" s="125"/>
      <c r="PSW156" s="125"/>
      <c r="PSX156" s="125"/>
      <c r="PSY156" s="125"/>
      <c r="PSZ156" s="125"/>
      <c r="PTA156" s="125"/>
      <c r="PTB156" s="125"/>
      <c r="PTC156" s="125"/>
      <c r="PTD156" s="125"/>
      <c r="PTE156" s="125"/>
      <c r="PTF156" s="125"/>
      <c r="PTG156" s="125"/>
      <c r="PTH156" s="125"/>
      <c r="PTI156" s="125"/>
      <c r="PTJ156" s="125"/>
      <c r="PTK156" s="125"/>
      <c r="PTL156" s="125"/>
      <c r="PTM156" s="125"/>
      <c r="PTN156" s="125"/>
      <c r="PTO156" s="125"/>
      <c r="PTP156" s="125"/>
      <c r="PTQ156" s="125"/>
      <c r="PTR156" s="125"/>
      <c r="PTS156" s="125"/>
      <c r="PTT156" s="125"/>
      <c r="PTU156" s="125"/>
      <c r="PTV156" s="125"/>
      <c r="PTW156" s="125"/>
      <c r="PTX156" s="125"/>
      <c r="PTY156" s="125"/>
      <c r="PTZ156" s="125"/>
      <c r="PUA156" s="125"/>
      <c r="PUB156" s="125"/>
      <c r="PUC156" s="125"/>
      <c r="PUD156" s="125"/>
      <c r="PUE156" s="125"/>
      <c r="PUF156" s="125"/>
      <c r="PUG156" s="125"/>
      <c r="PUH156" s="125"/>
      <c r="PUI156" s="125"/>
      <c r="PUJ156" s="125"/>
      <c r="PUK156" s="125"/>
      <c r="PUL156" s="125"/>
      <c r="PUM156" s="125"/>
      <c r="PUN156" s="125"/>
      <c r="PUO156" s="125"/>
      <c r="PUP156" s="125"/>
      <c r="PUQ156" s="125"/>
      <c r="PUR156" s="125"/>
      <c r="PUS156" s="125"/>
      <c r="PUT156" s="125"/>
      <c r="PUU156" s="125"/>
      <c r="PUV156" s="125"/>
      <c r="PUW156" s="125"/>
      <c r="PUX156" s="125"/>
      <c r="PUY156" s="125"/>
      <c r="PUZ156" s="125"/>
      <c r="PVA156" s="125"/>
      <c r="PVB156" s="125"/>
      <c r="PVC156" s="125"/>
      <c r="PVD156" s="125"/>
      <c r="PVE156" s="125"/>
      <c r="PVF156" s="125"/>
      <c r="PVG156" s="125"/>
      <c r="PVH156" s="125"/>
      <c r="PVI156" s="125"/>
      <c r="PVJ156" s="125"/>
      <c r="PVK156" s="125"/>
      <c r="PVL156" s="125"/>
      <c r="PVM156" s="125"/>
      <c r="PVN156" s="125"/>
      <c r="PVO156" s="125"/>
      <c r="PVP156" s="125"/>
      <c r="PVQ156" s="125"/>
      <c r="PVR156" s="125"/>
      <c r="PVS156" s="125"/>
      <c r="PVT156" s="125"/>
      <c r="PVU156" s="125"/>
      <c r="PVV156" s="125"/>
      <c r="PVW156" s="125"/>
      <c r="PVX156" s="125"/>
      <c r="PVY156" s="125"/>
      <c r="PVZ156" s="125"/>
      <c r="PWA156" s="125"/>
      <c r="PWB156" s="125"/>
      <c r="PWC156" s="125"/>
      <c r="PWD156" s="125"/>
      <c r="PWE156" s="125"/>
      <c r="PWF156" s="125"/>
      <c r="PWG156" s="125"/>
      <c r="PWH156" s="125"/>
      <c r="PWI156" s="125"/>
      <c r="PWJ156" s="125"/>
      <c r="PWK156" s="125"/>
      <c r="PWL156" s="125"/>
      <c r="PWM156" s="125"/>
      <c r="PWN156" s="125"/>
      <c r="PWO156" s="125"/>
      <c r="PWP156" s="125"/>
      <c r="PWQ156" s="125"/>
      <c r="PWR156" s="125"/>
      <c r="PWS156" s="125"/>
      <c r="PWT156" s="125"/>
      <c r="PWU156" s="125"/>
      <c r="PWV156" s="125"/>
      <c r="PWW156" s="125"/>
      <c r="PWX156" s="125"/>
      <c r="PWY156" s="125"/>
      <c r="PWZ156" s="125"/>
      <c r="PXA156" s="125"/>
      <c r="PXB156" s="125"/>
      <c r="PXC156" s="125"/>
      <c r="PXD156" s="125"/>
      <c r="PXE156" s="125"/>
      <c r="PXF156" s="125"/>
      <c r="PXG156" s="125"/>
      <c r="PXH156" s="125"/>
      <c r="PXI156" s="125"/>
      <c r="PXJ156" s="125"/>
      <c r="PXK156" s="125"/>
      <c r="PXL156" s="125"/>
      <c r="PXM156" s="125"/>
      <c r="PXN156" s="125"/>
      <c r="PXO156" s="125"/>
      <c r="PXP156" s="125"/>
      <c r="PXQ156" s="125"/>
      <c r="PXR156" s="125"/>
      <c r="PXS156" s="125"/>
      <c r="PXT156" s="125"/>
      <c r="PXU156" s="125"/>
      <c r="PXV156" s="125"/>
      <c r="PXW156" s="125"/>
      <c r="PXX156" s="125"/>
      <c r="PXY156" s="125"/>
      <c r="PXZ156" s="125"/>
      <c r="PYA156" s="125"/>
      <c r="PYB156" s="125"/>
      <c r="PYC156" s="125"/>
      <c r="PYD156" s="125"/>
      <c r="PYE156" s="125"/>
      <c r="PYF156" s="125"/>
      <c r="PYG156" s="125"/>
      <c r="PYH156" s="125"/>
      <c r="PYO156" s="125"/>
      <c r="PYP156" s="125"/>
      <c r="PYQ156" s="125"/>
      <c r="PYR156" s="125"/>
      <c r="PYS156" s="125"/>
      <c r="PYT156" s="125"/>
      <c r="PYU156" s="125"/>
      <c r="PYV156" s="125"/>
      <c r="PYW156" s="125"/>
      <c r="PYX156" s="125"/>
      <c r="PYY156" s="125"/>
      <c r="PYZ156" s="125"/>
      <c r="PZA156" s="125"/>
      <c r="PZB156" s="125"/>
      <c r="PZC156" s="125"/>
      <c r="PZD156" s="125"/>
      <c r="PZE156" s="125"/>
      <c r="PZF156" s="125"/>
      <c r="PZG156" s="125"/>
      <c r="PZH156" s="125"/>
      <c r="PZI156" s="125"/>
      <c r="PZJ156" s="125"/>
      <c r="PZK156" s="125"/>
      <c r="PZL156" s="125"/>
      <c r="PZM156" s="125"/>
      <c r="PZN156" s="125"/>
      <c r="PZO156" s="125"/>
      <c r="PZP156" s="125"/>
      <c r="PZQ156" s="125"/>
      <c r="PZR156" s="125"/>
      <c r="PZS156" s="125"/>
      <c r="PZT156" s="125"/>
      <c r="PZU156" s="125"/>
      <c r="PZV156" s="125"/>
      <c r="PZW156" s="125"/>
      <c r="PZX156" s="125"/>
      <c r="PZY156" s="125"/>
      <c r="PZZ156" s="125"/>
      <c r="QAA156" s="125"/>
      <c r="QAB156" s="125"/>
      <c r="QAC156" s="125"/>
      <c r="QAD156" s="125"/>
      <c r="QAE156" s="125"/>
      <c r="QAF156" s="125"/>
      <c r="QAG156" s="125"/>
      <c r="QAH156" s="125"/>
      <c r="QAI156" s="125"/>
      <c r="QAJ156" s="125"/>
      <c r="QAK156" s="125"/>
      <c r="QAL156" s="125"/>
      <c r="QAM156" s="125"/>
      <c r="QAN156" s="125"/>
      <c r="QAO156" s="125"/>
      <c r="QAP156" s="125"/>
      <c r="QAQ156" s="125"/>
      <c r="QAR156" s="125"/>
      <c r="QAS156" s="125"/>
      <c r="QAT156" s="125"/>
      <c r="QAU156" s="125"/>
      <c r="QAV156" s="125"/>
      <c r="QAW156" s="125"/>
      <c r="QAX156" s="125"/>
      <c r="QAY156" s="125"/>
      <c r="QAZ156" s="125"/>
      <c r="QBA156" s="125"/>
      <c r="QBB156" s="125"/>
      <c r="QBC156" s="125"/>
      <c r="QBD156" s="125"/>
      <c r="QBE156" s="125"/>
      <c r="QBF156" s="125"/>
      <c r="QBG156" s="125"/>
      <c r="QBH156" s="125"/>
      <c r="QBI156" s="125"/>
      <c r="QBJ156" s="125"/>
      <c r="QBK156" s="125"/>
      <c r="QBL156" s="125"/>
      <c r="QBM156" s="125"/>
      <c r="QBN156" s="125"/>
      <c r="QBO156" s="125"/>
      <c r="QBP156" s="125"/>
      <c r="QBQ156" s="125"/>
      <c r="QBR156" s="125"/>
      <c r="QBS156" s="125"/>
      <c r="QBT156" s="125"/>
      <c r="QBU156" s="125"/>
      <c r="QBV156" s="125"/>
      <c r="QBW156" s="125"/>
      <c r="QBX156" s="125"/>
      <c r="QBY156" s="125"/>
      <c r="QBZ156" s="125"/>
      <c r="QCA156" s="125"/>
      <c r="QCB156" s="125"/>
      <c r="QCC156" s="125"/>
      <c r="QCD156" s="125"/>
      <c r="QCE156" s="125"/>
      <c r="QCF156" s="125"/>
      <c r="QCG156" s="125"/>
      <c r="QCH156" s="125"/>
      <c r="QCI156" s="125"/>
      <c r="QCJ156" s="125"/>
      <c r="QCK156" s="125"/>
      <c r="QCL156" s="125"/>
      <c r="QCM156" s="125"/>
      <c r="QCN156" s="125"/>
      <c r="QCO156" s="125"/>
      <c r="QCP156" s="125"/>
      <c r="QCQ156" s="125"/>
      <c r="QCR156" s="125"/>
      <c r="QCS156" s="125"/>
      <c r="QCT156" s="125"/>
      <c r="QCU156" s="125"/>
      <c r="QCV156" s="125"/>
      <c r="QCW156" s="125"/>
      <c r="QCX156" s="125"/>
      <c r="QCY156" s="125"/>
      <c r="QCZ156" s="125"/>
      <c r="QDA156" s="125"/>
      <c r="QDB156" s="125"/>
      <c r="QDC156" s="125"/>
      <c r="QDD156" s="125"/>
      <c r="QDE156" s="125"/>
      <c r="QDF156" s="125"/>
      <c r="QDG156" s="125"/>
      <c r="QDH156" s="125"/>
      <c r="QDI156" s="125"/>
      <c r="QDJ156" s="125"/>
      <c r="QDK156" s="125"/>
      <c r="QDL156" s="125"/>
      <c r="QDM156" s="125"/>
      <c r="QDN156" s="125"/>
      <c r="QDO156" s="125"/>
      <c r="QDP156" s="125"/>
      <c r="QDQ156" s="125"/>
      <c r="QDR156" s="125"/>
      <c r="QDS156" s="125"/>
      <c r="QDT156" s="125"/>
      <c r="QDU156" s="125"/>
      <c r="QDV156" s="125"/>
      <c r="QDW156" s="125"/>
      <c r="QDX156" s="125"/>
      <c r="QDY156" s="125"/>
      <c r="QDZ156" s="125"/>
      <c r="QEA156" s="125"/>
      <c r="QEB156" s="125"/>
      <c r="QEC156" s="125"/>
      <c r="QED156" s="125"/>
      <c r="QEE156" s="125"/>
      <c r="QEF156" s="125"/>
      <c r="QEG156" s="125"/>
      <c r="QEH156" s="125"/>
      <c r="QEI156" s="125"/>
      <c r="QEJ156" s="125"/>
      <c r="QEK156" s="125"/>
      <c r="QEL156" s="125"/>
      <c r="QEM156" s="125"/>
      <c r="QEN156" s="125"/>
      <c r="QEO156" s="125"/>
      <c r="QEP156" s="125"/>
      <c r="QEQ156" s="125"/>
      <c r="QER156" s="125"/>
      <c r="QES156" s="125"/>
      <c r="QET156" s="125"/>
      <c r="QEU156" s="125"/>
      <c r="QEV156" s="125"/>
      <c r="QEW156" s="125"/>
      <c r="QEX156" s="125"/>
      <c r="QEY156" s="125"/>
      <c r="QEZ156" s="125"/>
      <c r="QFA156" s="125"/>
      <c r="QFB156" s="125"/>
      <c r="QFC156" s="125"/>
      <c r="QFD156" s="125"/>
      <c r="QFE156" s="125"/>
      <c r="QFF156" s="125"/>
      <c r="QFG156" s="125"/>
      <c r="QFH156" s="125"/>
      <c r="QFI156" s="125"/>
      <c r="QFJ156" s="125"/>
      <c r="QFK156" s="125"/>
      <c r="QFL156" s="125"/>
      <c r="QFM156" s="125"/>
      <c r="QFN156" s="125"/>
      <c r="QFO156" s="125"/>
      <c r="QFP156" s="125"/>
      <c r="QFQ156" s="125"/>
      <c r="QFR156" s="125"/>
      <c r="QFS156" s="125"/>
      <c r="QFT156" s="125"/>
      <c r="QFU156" s="125"/>
      <c r="QFV156" s="125"/>
      <c r="QFW156" s="125"/>
      <c r="QFX156" s="125"/>
      <c r="QFY156" s="125"/>
      <c r="QFZ156" s="125"/>
      <c r="QGA156" s="125"/>
      <c r="QGB156" s="125"/>
      <c r="QGC156" s="125"/>
      <c r="QGD156" s="125"/>
      <c r="QGE156" s="125"/>
      <c r="QGF156" s="125"/>
      <c r="QGG156" s="125"/>
      <c r="QGH156" s="125"/>
      <c r="QGI156" s="125"/>
      <c r="QGJ156" s="125"/>
      <c r="QGK156" s="125"/>
      <c r="QGL156" s="125"/>
      <c r="QGM156" s="125"/>
      <c r="QGN156" s="125"/>
      <c r="QGO156" s="125"/>
      <c r="QGP156" s="125"/>
      <c r="QGQ156" s="125"/>
      <c r="QGR156" s="125"/>
      <c r="QGS156" s="125"/>
      <c r="QGT156" s="125"/>
      <c r="QGU156" s="125"/>
      <c r="QGV156" s="125"/>
      <c r="QGW156" s="125"/>
      <c r="QGX156" s="125"/>
      <c r="QGY156" s="125"/>
      <c r="QGZ156" s="125"/>
      <c r="QHA156" s="125"/>
      <c r="QHB156" s="125"/>
      <c r="QHC156" s="125"/>
      <c r="QHD156" s="125"/>
      <c r="QHE156" s="125"/>
      <c r="QHF156" s="125"/>
      <c r="QHG156" s="125"/>
      <c r="QHH156" s="125"/>
      <c r="QHI156" s="125"/>
      <c r="QHJ156" s="125"/>
      <c r="QHK156" s="125"/>
      <c r="QHL156" s="125"/>
      <c r="QHM156" s="125"/>
      <c r="QHN156" s="125"/>
      <c r="QHO156" s="125"/>
      <c r="QHP156" s="125"/>
      <c r="QHQ156" s="125"/>
      <c r="QHR156" s="125"/>
      <c r="QHS156" s="125"/>
      <c r="QHT156" s="125"/>
      <c r="QHU156" s="125"/>
      <c r="QHV156" s="125"/>
      <c r="QHW156" s="125"/>
      <c r="QHX156" s="125"/>
      <c r="QHY156" s="125"/>
      <c r="QHZ156" s="125"/>
      <c r="QIA156" s="125"/>
      <c r="QIB156" s="125"/>
      <c r="QIC156" s="125"/>
      <c r="QID156" s="125"/>
      <c r="QIK156" s="125"/>
      <c r="QIL156" s="125"/>
      <c r="QIM156" s="125"/>
      <c r="QIN156" s="125"/>
      <c r="QIO156" s="125"/>
      <c r="QIP156" s="125"/>
      <c r="QIQ156" s="125"/>
      <c r="QIR156" s="125"/>
      <c r="QIS156" s="125"/>
      <c r="QIT156" s="125"/>
      <c r="QIU156" s="125"/>
      <c r="QIV156" s="125"/>
      <c r="QIW156" s="125"/>
      <c r="QIX156" s="125"/>
      <c r="QIY156" s="125"/>
      <c r="QIZ156" s="125"/>
      <c r="QJA156" s="125"/>
      <c r="QJB156" s="125"/>
      <c r="QJC156" s="125"/>
      <c r="QJD156" s="125"/>
      <c r="QJE156" s="125"/>
      <c r="QJF156" s="125"/>
      <c r="QJG156" s="125"/>
      <c r="QJH156" s="125"/>
      <c r="QJI156" s="125"/>
      <c r="QJJ156" s="125"/>
      <c r="QJK156" s="125"/>
      <c r="QJL156" s="125"/>
      <c r="QJM156" s="125"/>
      <c r="QJN156" s="125"/>
      <c r="QJO156" s="125"/>
      <c r="QJP156" s="125"/>
      <c r="QJQ156" s="125"/>
      <c r="QJR156" s="125"/>
      <c r="QJS156" s="125"/>
      <c r="QJT156" s="125"/>
      <c r="QJU156" s="125"/>
      <c r="QJV156" s="125"/>
      <c r="QJW156" s="125"/>
      <c r="QJX156" s="125"/>
      <c r="QJY156" s="125"/>
      <c r="QJZ156" s="125"/>
      <c r="QKA156" s="125"/>
      <c r="QKB156" s="125"/>
      <c r="QKC156" s="125"/>
      <c r="QKD156" s="125"/>
      <c r="QKE156" s="125"/>
      <c r="QKF156" s="125"/>
      <c r="QKG156" s="125"/>
      <c r="QKH156" s="125"/>
      <c r="QKI156" s="125"/>
      <c r="QKJ156" s="125"/>
      <c r="QKK156" s="125"/>
      <c r="QKL156" s="125"/>
      <c r="QKM156" s="125"/>
      <c r="QKN156" s="125"/>
      <c r="QKO156" s="125"/>
      <c r="QKP156" s="125"/>
      <c r="QKQ156" s="125"/>
      <c r="QKR156" s="125"/>
      <c r="QKS156" s="125"/>
      <c r="QKT156" s="125"/>
      <c r="QKU156" s="125"/>
      <c r="QKV156" s="125"/>
      <c r="QKW156" s="125"/>
      <c r="QKX156" s="125"/>
      <c r="QKY156" s="125"/>
      <c r="QKZ156" s="125"/>
      <c r="QLA156" s="125"/>
      <c r="QLB156" s="125"/>
      <c r="QLC156" s="125"/>
      <c r="QLD156" s="125"/>
      <c r="QLE156" s="125"/>
      <c r="QLF156" s="125"/>
      <c r="QLG156" s="125"/>
      <c r="QLH156" s="125"/>
      <c r="QLI156" s="125"/>
      <c r="QLJ156" s="125"/>
      <c r="QLK156" s="125"/>
      <c r="QLL156" s="125"/>
      <c r="QLM156" s="125"/>
      <c r="QLN156" s="125"/>
      <c r="QLO156" s="125"/>
      <c r="QLP156" s="125"/>
      <c r="QLQ156" s="125"/>
      <c r="QLR156" s="125"/>
      <c r="QLS156" s="125"/>
      <c r="QLT156" s="125"/>
      <c r="QLU156" s="125"/>
      <c r="QLV156" s="125"/>
      <c r="QLW156" s="125"/>
      <c r="QLX156" s="125"/>
      <c r="QLY156" s="125"/>
      <c r="QLZ156" s="125"/>
      <c r="QMA156" s="125"/>
      <c r="QMB156" s="125"/>
      <c r="QMC156" s="125"/>
      <c r="QMD156" s="125"/>
      <c r="QME156" s="125"/>
      <c r="QMF156" s="125"/>
      <c r="QMG156" s="125"/>
      <c r="QMH156" s="125"/>
      <c r="QMI156" s="125"/>
      <c r="QMJ156" s="125"/>
      <c r="QMK156" s="125"/>
      <c r="QML156" s="125"/>
      <c r="QMM156" s="125"/>
      <c r="QMN156" s="125"/>
      <c r="QMO156" s="125"/>
      <c r="QMP156" s="125"/>
      <c r="QMQ156" s="125"/>
      <c r="QMR156" s="125"/>
      <c r="QMS156" s="125"/>
      <c r="QMT156" s="125"/>
      <c r="QMU156" s="125"/>
      <c r="QMV156" s="125"/>
      <c r="QMW156" s="125"/>
      <c r="QMX156" s="125"/>
      <c r="QMY156" s="125"/>
      <c r="QMZ156" s="125"/>
      <c r="QNA156" s="125"/>
      <c r="QNB156" s="125"/>
      <c r="QNC156" s="125"/>
      <c r="QND156" s="125"/>
      <c r="QNE156" s="125"/>
      <c r="QNF156" s="125"/>
      <c r="QNG156" s="125"/>
      <c r="QNH156" s="125"/>
      <c r="QNI156" s="125"/>
      <c r="QNJ156" s="125"/>
      <c r="QNK156" s="125"/>
      <c r="QNL156" s="125"/>
      <c r="QNM156" s="125"/>
      <c r="QNN156" s="125"/>
      <c r="QNO156" s="125"/>
      <c r="QNP156" s="125"/>
      <c r="QNQ156" s="125"/>
      <c r="QNR156" s="125"/>
      <c r="QNS156" s="125"/>
      <c r="QNT156" s="125"/>
      <c r="QNU156" s="125"/>
      <c r="QNV156" s="125"/>
      <c r="QNW156" s="125"/>
      <c r="QNX156" s="125"/>
      <c r="QNY156" s="125"/>
      <c r="QNZ156" s="125"/>
      <c r="QOA156" s="125"/>
      <c r="QOB156" s="125"/>
      <c r="QOC156" s="125"/>
      <c r="QOD156" s="125"/>
      <c r="QOE156" s="125"/>
      <c r="QOF156" s="125"/>
      <c r="QOG156" s="125"/>
      <c r="QOH156" s="125"/>
      <c r="QOI156" s="125"/>
      <c r="QOJ156" s="125"/>
      <c r="QOK156" s="125"/>
      <c r="QOL156" s="125"/>
      <c r="QOM156" s="125"/>
      <c r="QON156" s="125"/>
      <c r="QOO156" s="125"/>
      <c r="QOP156" s="125"/>
      <c r="QOQ156" s="125"/>
      <c r="QOR156" s="125"/>
      <c r="QOS156" s="125"/>
      <c r="QOT156" s="125"/>
      <c r="QOU156" s="125"/>
      <c r="QOV156" s="125"/>
      <c r="QOW156" s="125"/>
      <c r="QOX156" s="125"/>
      <c r="QOY156" s="125"/>
      <c r="QOZ156" s="125"/>
      <c r="QPA156" s="125"/>
      <c r="QPB156" s="125"/>
      <c r="QPC156" s="125"/>
      <c r="QPD156" s="125"/>
      <c r="QPE156" s="125"/>
      <c r="QPF156" s="125"/>
      <c r="QPG156" s="125"/>
      <c r="QPH156" s="125"/>
      <c r="QPI156" s="125"/>
      <c r="QPJ156" s="125"/>
      <c r="QPK156" s="125"/>
      <c r="QPL156" s="125"/>
      <c r="QPM156" s="125"/>
      <c r="QPN156" s="125"/>
      <c r="QPO156" s="125"/>
      <c r="QPP156" s="125"/>
      <c r="QPQ156" s="125"/>
      <c r="QPR156" s="125"/>
      <c r="QPS156" s="125"/>
      <c r="QPT156" s="125"/>
      <c r="QPU156" s="125"/>
      <c r="QPV156" s="125"/>
      <c r="QPW156" s="125"/>
      <c r="QPX156" s="125"/>
      <c r="QPY156" s="125"/>
      <c r="QPZ156" s="125"/>
      <c r="QQA156" s="125"/>
      <c r="QQB156" s="125"/>
      <c r="QQC156" s="125"/>
      <c r="QQD156" s="125"/>
      <c r="QQE156" s="125"/>
      <c r="QQF156" s="125"/>
      <c r="QQG156" s="125"/>
      <c r="QQH156" s="125"/>
      <c r="QQI156" s="125"/>
      <c r="QQJ156" s="125"/>
      <c r="QQK156" s="125"/>
      <c r="QQL156" s="125"/>
      <c r="QQM156" s="125"/>
      <c r="QQN156" s="125"/>
      <c r="QQO156" s="125"/>
      <c r="QQP156" s="125"/>
      <c r="QQQ156" s="125"/>
      <c r="QQR156" s="125"/>
      <c r="QQS156" s="125"/>
      <c r="QQT156" s="125"/>
      <c r="QQU156" s="125"/>
      <c r="QQV156" s="125"/>
      <c r="QQW156" s="125"/>
      <c r="QQX156" s="125"/>
      <c r="QQY156" s="125"/>
      <c r="QQZ156" s="125"/>
      <c r="QRA156" s="125"/>
      <c r="QRB156" s="125"/>
      <c r="QRC156" s="125"/>
      <c r="QRD156" s="125"/>
      <c r="QRE156" s="125"/>
      <c r="QRF156" s="125"/>
      <c r="QRG156" s="125"/>
      <c r="QRH156" s="125"/>
      <c r="QRI156" s="125"/>
      <c r="QRJ156" s="125"/>
      <c r="QRK156" s="125"/>
      <c r="QRL156" s="125"/>
      <c r="QRM156" s="125"/>
      <c r="QRN156" s="125"/>
      <c r="QRO156" s="125"/>
      <c r="QRP156" s="125"/>
      <c r="QRQ156" s="125"/>
      <c r="QRR156" s="125"/>
      <c r="QRS156" s="125"/>
      <c r="QRT156" s="125"/>
      <c r="QRU156" s="125"/>
      <c r="QRV156" s="125"/>
      <c r="QRW156" s="125"/>
      <c r="QRX156" s="125"/>
      <c r="QRY156" s="125"/>
      <c r="QRZ156" s="125"/>
      <c r="QSG156" s="125"/>
      <c r="QSH156" s="125"/>
      <c r="QSI156" s="125"/>
      <c r="QSJ156" s="125"/>
      <c r="QSK156" s="125"/>
      <c r="QSL156" s="125"/>
      <c r="QSM156" s="125"/>
      <c r="QSN156" s="125"/>
      <c r="QSO156" s="125"/>
      <c r="QSP156" s="125"/>
      <c r="QSQ156" s="125"/>
      <c r="QSR156" s="125"/>
      <c r="QSS156" s="125"/>
      <c r="QST156" s="125"/>
      <c r="QSU156" s="125"/>
      <c r="QSV156" s="125"/>
      <c r="QSW156" s="125"/>
      <c r="QSX156" s="125"/>
      <c r="QSY156" s="125"/>
      <c r="QSZ156" s="125"/>
      <c r="QTA156" s="125"/>
      <c r="QTB156" s="125"/>
      <c r="QTC156" s="125"/>
      <c r="QTD156" s="125"/>
      <c r="QTE156" s="125"/>
      <c r="QTF156" s="125"/>
      <c r="QTG156" s="125"/>
      <c r="QTH156" s="125"/>
      <c r="QTI156" s="125"/>
      <c r="QTJ156" s="125"/>
      <c r="QTK156" s="125"/>
      <c r="QTL156" s="125"/>
      <c r="QTM156" s="125"/>
      <c r="QTN156" s="125"/>
      <c r="QTO156" s="125"/>
      <c r="QTP156" s="125"/>
      <c r="QTQ156" s="125"/>
      <c r="QTR156" s="125"/>
      <c r="QTS156" s="125"/>
      <c r="QTT156" s="125"/>
      <c r="QTU156" s="125"/>
      <c r="QTV156" s="125"/>
      <c r="QTW156" s="125"/>
      <c r="QTX156" s="125"/>
      <c r="QTY156" s="125"/>
      <c r="QTZ156" s="125"/>
      <c r="QUA156" s="125"/>
      <c r="QUB156" s="125"/>
      <c r="QUC156" s="125"/>
      <c r="QUD156" s="125"/>
      <c r="QUE156" s="125"/>
      <c r="QUF156" s="125"/>
      <c r="QUG156" s="125"/>
      <c r="QUH156" s="125"/>
      <c r="QUI156" s="125"/>
      <c r="QUJ156" s="125"/>
      <c r="QUK156" s="125"/>
      <c r="QUL156" s="125"/>
      <c r="QUM156" s="125"/>
      <c r="QUN156" s="125"/>
      <c r="QUO156" s="125"/>
      <c r="QUP156" s="125"/>
      <c r="QUQ156" s="125"/>
      <c r="QUR156" s="125"/>
      <c r="QUS156" s="125"/>
      <c r="QUT156" s="125"/>
      <c r="QUU156" s="125"/>
      <c r="QUV156" s="125"/>
      <c r="QUW156" s="125"/>
      <c r="QUX156" s="125"/>
      <c r="QUY156" s="125"/>
      <c r="QUZ156" s="125"/>
      <c r="QVA156" s="125"/>
      <c r="QVB156" s="125"/>
      <c r="QVC156" s="125"/>
      <c r="QVD156" s="125"/>
      <c r="QVE156" s="125"/>
      <c r="QVF156" s="125"/>
      <c r="QVG156" s="125"/>
      <c r="QVH156" s="125"/>
      <c r="QVI156" s="125"/>
      <c r="QVJ156" s="125"/>
      <c r="QVK156" s="125"/>
      <c r="QVL156" s="125"/>
      <c r="QVM156" s="125"/>
      <c r="QVN156" s="125"/>
      <c r="QVO156" s="125"/>
      <c r="QVP156" s="125"/>
      <c r="QVQ156" s="125"/>
      <c r="QVR156" s="125"/>
      <c r="QVS156" s="125"/>
      <c r="QVT156" s="125"/>
      <c r="QVU156" s="125"/>
      <c r="QVV156" s="125"/>
      <c r="QVW156" s="125"/>
      <c r="QVX156" s="125"/>
      <c r="QVY156" s="125"/>
      <c r="QVZ156" s="125"/>
      <c r="QWA156" s="125"/>
      <c r="QWB156" s="125"/>
      <c r="QWC156" s="125"/>
      <c r="QWD156" s="125"/>
      <c r="QWE156" s="125"/>
      <c r="QWF156" s="125"/>
      <c r="QWG156" s="125"/>
      <c r="QWH156" s="125"/>
      <c r="QWI156" s="125"/>
      <c r="QWJ156" s="125"/>
      <c r="QWK156" s="125"/>
      <c r="QWL156" s="125"/>
      <c r="QWM156" s="125"/>
      <c r="QWN156" s="125"/>
      <c r="QWO156" s="125"/>
      <c r="QWP156" s="125"/>
      <c r="QWQ156" s="125"/>
      <c r="QWR156" s="125"/>
      <c r="QWS156" s="125"/>
      <c r="QWT156" s="125"/>
      <c r="QWU156" s="125"/>
      <c r="QWV156" s="125"/>
      <c r="QWW156" s="125"/>
      <c r="QWX156" s="125"/>
      <c r="QWY156" s="125"/>
      <c r="QWZ156" s="125"/>
      <c r="QXA156" s="125"/>
      <c r="QXB156" s="125"/>
      <c r="QXC156" s="125"/>
      <c r="QXD156" s="125"/>
      <c r="QXE156" s="125"/>
      <c r="QXF156" s="125"/>
      <c r="QXG156" s="125"/>
      <c r="QXH156" s="125"/>
      <c r="QXI156" s="125"/>
      <c r="QXJ156" s="125"/>
      <c r="QXK156" s="125"/>
      <c r="QXL156" s="125"/>
      <c r="QXM156" s="125"/>
      <c r="QXN156" s="125"/>
      <c r="QXO156" s="125"/>
      <c r="QXP156" s="125"/>
      <c r="QXQ156" s="125"/>
      <c r="QXR156" s="125"/>
      <c r="QXS156" s="125"/>
      <c r="QXT156" s="125"/>
      <c r="QXU156" s="125"/>
      <c r="QXV156" s="125"/>
      <c r="QXW156" s="125"/>
      <c r="QXX156" s="125"/>
      <c r="QXY156" s="125"/>
      <c r="QXZ156" s="125"/>
      <c r="QYA156" s="125"/>
      <c r="QYB156" s="125"/>
      <c r="QYC156" s="125"/>
      <c r="QYD156" s="125"/>
      <c r="QYE156" s="125"/>
      <c r="QYF156" s="125"/>
      <c r="QYG156" s="125"/>
      <c r="QYH156" s="125"/>
      <c r="QYI156" s="125"/>
      <c r="QYJ156" s="125"/>
      <c r="QYK156" s="125"/>
      <c r="QYL156" s="125"/>
      <c r="QYM156" s="125"/>
      <c r="QYN156" s="125"/>
      <c r="QYO156" s="125"/>
      <c r="QYP156" s="125"/>
      <c r="QYQ156" s="125"/>
      <c r="QYR156" s="125"/>
      <c r="QYS156" s="125"/>
      <c r="QYT156" s="125"/>
      <c r="QYU156" s="125"/>
      <c r="QYV156" s="125"/>
      <c r="QYW156" s="125"/>
      <c r="QYX156" s="125"/>
      <c r="QYY156" s="125"/>
      <c r="QYZ156" s="125"/>
      <c r="QZA156" s="125"/>
      <c r="QZB156" s="125"/>
      <c r="QZC156" s="125"/>
      <c r="QZD156" s="125"/>
      <c r="QZE156" s="125"/>
      <c r="QZF156" s="125"/>
      <c r="QZG156" s="125"/>
      <c r="QZH156" s="125"/>
      <c r="QZI156" s="125"/>
      <c r="QZJ156" s="125"/>
      <c r="QZK156" s="125"/>
      <c r="QZL156" s="125"/>
      <c r="QZM156" s="125"/>
      <c r="QZN156" s="125"/>
      <c r="QZO156" s="125"/>
      <c r="QZP156" s="125"/>
      <c r="QZQ156" s="125"/>
      <c r="QZR156" s="125"/>
      <c r="QZS156" s="125"/>
      <c r="QZT156" s="125"/>
      <c r="QZU156" s="125"/>
      <c r="QZV156" s="125"/>
      <c r="QZW156" s="125"/>
      <c r="QZX156" s="125"/>
      <c r="QZY156" s="125"/>
      <c r="QZZ156" s="125"/>
      <c r="RAA156" s="125"/>
      <c r="RAB156" s="125"/>
      <c r="RAC156" s="125"/>
      <c r="RAD156" s="125"/>
      <c r="RAE156" s="125"/>
      <c r="RAF156" s="125"/>
      <c r="RAG156" s="125"/>
      <c r="RAH156" s="125"/>
      <c r="RAI156" s="125"/>
      <c r="RAJ156" s="125"/>
      <c r="RAK156" s="125"/>
      <c r="RAL156" s="125"/>
      <c r="RAM156" s="125"/>
      <c r="RAN156" s="125"/>
      <c r="RAO156" s="125"/>
      <c r="RAP156" s="125"/>
      <c r="RAQ156" s="125"/>
      <c r="RAR156" s="125"/>
      <c r="RAS156" s="125"/>
      <c r="RAT156" s="125"/>
      <c r="RAU156" s="125"/>
      <c r="RAV156" s="125"/>
      <c r="RAW156" s="125"/>
      <c r="RAX156" s="125"/>
      <c r="RAY156" s="125"/>
      <c r="RAZ156" s="125"/>
      <c r="RBA156" s="125"/>
      <c r="RBB156" s="125"/>
      <c r="RBC156" s="125"/>
      <c r="RBD156" s="125"/>
      <c r="RBE156" s="125"/>
      <c r="RBF156" s="125"/>
      <c r="RBG156" s="125"/>
      <c r="RBH156" s="125"/>
      <c r="RBI156" s="125"/>
      <c r="RBJ156" s="125"/>
      <c r="RBK156" s="125"/>
      <c r="RBL156" s="125"/>
      <c r="RBM156" s="125"/>
      <c r="RBN156" s="125"/>
      <c r="RBO156" s="125"/>
      <c r="RBP156" s="125"/>
      <c r="RBQ156" s="125"/>
      <c r="RBR156" s="125"/>
      <c r="RBS156" s="125"/>
      <c r="RBT156" s="125"/>
      <c r="RBU156" s="125"/>
      <c r="RBV156" s="125"/>
      <c r="RCC156" s="125"/>
      <c r="RCD156" s="125"/>
      <c r="RCE156" s="125"/>
      <c r="RCF156" s="125"/>
      <c r="RCG156" s="125"/>
      <c r="RCH156" s="125"/>
      <c r="RCI156" s="125"/>
      <c r="RCJ156" s="125"/>
      <c r="RCK156" s="125"/>
      <c r="RCL156" s="125"/>
      <c r="RCM156" s="125"/>
      <c r="RCN156" s="125"/>
      <c r="RCO156" s="125"/>
      <c r="RCP156" s="125"/>
      <c r="RCQ156" s="125"/>
      <c r="RCR156" s="125"/>
      <c r="RCS156" s="125"/>
      <c r="RCT156" s="125"/>
      <c r="RCU156" s="125"/>
      <c r="RCV156" s="125"/>
      <c r="RCW156" s="125"/>
      <c r="RCX156" s="125"/>
      <c r="RCY156" s="125"/>
      <c r="RCZ156" s="125"/>
      <c r="RDA156" s="125"/>
      <c r="RDB156" s="125"/>
      <c r="RDC156" s="125"/>
      <c r="RDD156" s="125"/>
      <c r="RDE156" s="125"/>
      <c r="RDF156" s="125"/>
      <c r="RDG156" s="125"/>
      <c r="RDH156" s="125"/>
      <c r="RDI156" s="125"/>
      <c r="RDJ156" s="125"/>
      <c r="RDK156" s="125"/>
      <c r="RDL156" s="125"/>
      <c r="RDM156" s="125"/>
      <c r="RDN156" s="125"/>
      <c r="RDO156" s="125"/>
      <c r="RDP156" s="125"/>
      <c r="RDQ156" s="125"/>
      <c r="RDR156" s="125"/>
      <c r="RDS156" s="125"/>
      <c r="RDT156" s="125"/>
      <c r="RDU156" s="125"/>
      <c r="RDV156" s="125"/>
      <c r="RDW156" s="125"/>
      <c r="RDX156" s="125"/>
      <c r="RDY156" s="125"/>
      <c r="RDZ156" s="125"/>
      <c r="REA156" s="125"/>
      <c r="REB156" s="125"/>
      <c r="REC156" s="125"/>
      <c r="RED156" s="125"/>
      <c r="REE156" s="125"/>
      <c r="REF156" s="125"/>
      <c r="REG156" s="125"/>
      <c r="REH156" s="125"/>
      <c r="REI156" s="125"/>
      <c r="REJ156" s="125"/>
      <c r="REK156" s="125"/>
      <c r="REL156" s="125"/>
      <c r="REM156" s="125"/>
      <c r="REN156" s="125"/>
      <c r="REO156" s="125"/>
      <c r="REP156" s="125"/>
      <c r="REQ156" s="125"/>
      <c r="RER156" s="125"/>
      <c r="RES156" s="125"/>
      <c r="RET156" s="125"/>
      <c r="REU156" s="125"/>
      <c r="REV156" s="125"/>
      <c r="REW156" s="125"/>
      <c r="REX156" s="125"/>
      <c r="REY156" s="125"/>
      <c r="REZ156" s="125"/>
      <c r="RFA156" s="125"/>
      <c r="RFB156" s="125"/>
      <c r="RFC156" s="125"/>
      <c r="RFD156" s="125"/>
      <c r="RFE156" s="125"/>
      <c r="RFF156" s="125"/>
      <c r="RFG156" s="125"/>
      <c r="RFH156" s="125"/>
      <c r="RFI156" s="125"/>
      <c r="RFJ156" s="125"/>
      <c r="RFK156" s="125"/>
      <c r="RFL156" s="125"/>
      <c r="RFM156" s="125"/>
      <c r="RFN156" s="125"/>
      <c r="RFO156" s="125"/>
      <c r="RFP156" s="125"/>
      <c r="RFQ156" s="125"/>
      <c r="RFR156" s="125"/>
      <c r="RFS156" s="125"/>
      <c r="RFT156" s="125"/>
      <c r="RFU156" s="125"/>
      <c r="RFV156" s="125"/>
      <c r="RFW156" s="125"/>
      <c r="RFX156" s="125"/>
      <c r="RFY156" s="125"/>
      <c r="RFZ156" s="125"/>
      <c r="RGA156" s="125"/>
      <c r="RGB156" s="125"/>
      <c r="RGC156" s="125"/>
      <c r="RGD156" s="125"/>
      <c r="RGE156" s="125"/>
      <c r="RGF156" s="125"/>
      <c r="RGG156" s="125"/>
      <c r="RGH156" s="125"/>
      <c r="RGI156" s="125"/>
      <c r="RGJ156" s="125"/>
      <c r="RGK156" s="125"/>
      <c r="RGL156" s="125"/>
      <c r="RGM156" s="125"/>
      <c r="RGN156" s="125"/>
      <c r="RGO156" s="125"/>
      <c r="RGP156" s="125"/>
      <c r="RGQ156" s="125"/>
      <c r="RGR156" s="125"/>
      <c r="RGS156" s="125"/>
      <c r="RGT156" s="125"/>
      <c r="RGU156" s="125"/>
      <c r="RGV156" s="125"/>
      <c r="RGW156" s="125"/>
      <c r="RGX156" s="125"/>
      <c r="RGY156" s="125"/>
      <c r="RGZ156" s="125"/>
      <c r="RHA156" s="125"/>
      <c r="RHB156" s="125"/>
      <c r="RHC156" s="125"/>
      <c r="RHD156" s="125"/>
      <c r="RHE156" s="125"/>
      <c r="RHF156" s="125"/>
      <c r="RHG156" s="125"/>
      <c r="RHH156" s="125"/>
      <c r="RHI156" s="125"/>
      <c r="RHJ156" s="125"/>
      <c r="RHK156" s="125"/>
      <c r="RHL156" s="125"/>
      <c r="RHM156" s="125"/>
      <c r="RHN156" s="125"/>
      <c r="RHO156" s="125"/>
      <c r="RHP156" s="125"/>
      <c r="RHQ156" s="125"/>
      <c r="RHR156" s="125"/>
      <c r="RHS156" s="125"/>
      <c r="RHT156" s="125"/>
      <c r="RHU156" s="125"/>
      <c r="RHV156" s="125"/>
      <c r="RHW156" s="125"/>
      <c r="RHX156" s="125"/>
      <c r="RHY156" s="125"/>
      <c r="RHZ156" s="125"/>
      <c r="RIA156" s="125"/>
      <c r="RIB156" s="125"/>
      <c r="RIC156" s="125"/>
      <c r="RID156" s="125"/>
      <c r="RIE156" s="125"/>
      <c r="RIF156" s="125"/>
      <c r="RIG156" s="125"/>
      <c r="RIH156" s="125"/>
      <c r="RII156" s="125"/>
      <c r="RIJ156" s="125"/>
      <c r="RIK156" s="125"/>
      <c r="RIL156" s="125"/>
      <c r="RIM156" s="125"/>
      <c r="RIN156" s="125"/>
      <c r="RIO156" s="125"/>
      <c r="RIP156" s="125"/>
      <c r="RIQ156" s="125"/>
      <c r="RIR156" s="125"/>
      <c r="RIS156" s="125"/>
      <c r="RIT156" s="125"/>
      <c r="RIU156" s="125"/>
      <c r="RIV156" s="125"/>
      <c r="RIW156" s="125"/>
      <c r="RIX156" s="125"/>
      <c r="RIY156" s="125"/>
      <c r="RIZ156" s="125"/>
      <c r="RJA156" s="125"/>
      <c r="RJB156" s="125"/>
      <c r="RJC156" s="125"/>
      <c r="RJD156" s="125"/>
      <c r="RJE156" s="125"/>
      <c r="RJF156" s="125"/>
      <c r="RJG156" s="125"/>
      <c r="RJH156" s="125"/>
      <c r="RJI156" s="125"/>
      <c r="RJJ156" s="125"/>
      <c r="RJK156" s="125"/>
      <c r="RJL156" s="125"/>
      <c r="RJM156" s="125"/>
      <c r="RJN156" s="125"/>
      <c r="RJO156" s="125"/>
      <c r="RJP156" s="125"/>
      <c r="RJQ156" s="125"/>
      <c r="RJR156" s="125"/>
      <c r="RJS156" s="125"/>
      <c r="RJT156" s="125"/>
      <c r="RJU156" s="125"/>
      <c r="RJV156" s="125"/>
      <c r="RJW156" s="125"/>
      <c r="RJX156" s="125"/>
      <c r="RJY156" s="125"/>
      <c r="RJZ156" s="125"/>
      <c r="RKA156" s="125"/>
      <c r="RKB156" s="125"/>
      <c r="RKC156" s="125"/>
      <c r="RKD156" s="125"/>
      <c r="RKE156" s="125"/>
      <c r="RKF156" s="125"/>
      <c r="RKG156" s="125"/>
      <c r="RKH156" s="125"/>
      <c r="RKI156" s="125"/>
      <c r="RKJ156" s="125"/>
      <c r="RKK156" s="125"/>
      <c r="RKL156" s="125"/>
      <c r="RKM156" s="125"/>
      <c r="RKN156" s="125"/>
      <c r="RKO156" s="125"/>
      <c r="RKP156" s="125"/>
      <c r="RKQ156" s="125"/>
      <c r="RKR156" s="125"/>
      <c r="RKS156" s="125"/>
      <c r="RKT156" s="125"/>
      <c r="RKU156" s="125"/>
      <c r="RKV156" s="125"/>
      <c r="RKW156" s="125"/>
      <c r="RKX156" s="125"/>
      <c r="RKY156" s="125"/>
      <c r="RKZ156" s="125"/>
      <c r="RLA156" s="125"/>
      <c r="RLB156" s="125"/>
      <c r="RLC156" s="125"/>
      <c r="RLD156" s="125"/>
      <c r="RLE156" s="125"/>
      <c r="RLF156" s="125"/>
      <c r="RLG156" s="125"/>
      <c r="RLH156" s="125"/>
      <c r="RLI156" s="125"/>
      <c r="RLJ156" s="125"/>
      <c r="RLK156" s="125"/>
      <c r="RLL156" s="125"/>
      <c r="RLM156" s="125"/>
      <c r="RLN156" s="125"/>
      <c r="RLO156" s="125"/>
      <c r="RLP156" s="125"/>
      <c r="RLQ156" s="125"/>
      <c r="RLR156" s="125"/>
      <c r="RLY156" s="125"/>
      <c r="RLZ156" s="125"/>
      <c r="RMA156" s="125"/>
      <c r="RMB156" s="125"/>
      <c r="RMC156" s="125"/>
      <c r="RMD156" s="125"/>
      <c r="RME156" s="125"/>
      <c r="RMF156" s="125"/>
      <c r="RMG156" s="125"/>
      <c r="RMH156" s="125"/>
      <c r="RMI156" s="125"/>
      <c r="RMJ156" s="125"/>
      <c r="RMK156" s="125"/>
      <c r="RML156" s="125"/>
      <c r="RMM156" s="125"/>
      <c r="RMN156" s="125"/>
      <c r="RMO156" s="125"/>
      <c r="RMP156" s="125"/>
      <c r="RMQ156" s="125"/>
      <c r="RMR156" s="125"/>
      <c r="RMS156" s="125"/>
      <c r="RMT156" s="125"/>
      <c r="RMU156" s="125"/>
      <c r="RMV156" s="125"/>
      <c r="RMW156" s="125"/>
      <c r="RMX156" s="125"/>
      <c r="RMY156" s="125"/>
      <c r="RMZ156" s="125"/>
      <c r="RNA156" s="125"/>
      <c r="RNB156" s="125"/>
      <c r="RNC156" s="125"/>
      <c r="RND156" s="125"/>
      <c r="RNE156" s="125"/>
      <c r="RNF156" s="125"/>
      <c r="RNG156" s="125"/>
      <c r="RNH156" s="125"/>
      <c r="RNI156" s="125"/>
      <c r="RNJ156" s="125"/>
      <c r="RNK156" s="125"/>
      <c r="RNL156" s="125"/>
      <c r="RNM156" s="125"/>
      <c r="RNN156" s="125"/>
      <c r="RNO156" s="125"/>
      <c r="RNP156" s="125"/>
      <c r="RNQ156" s="125"/>
      <c r="RNR156" s="125"/>
      <c r="RNS156" s="125"/>
      <c r="RNT156" s="125"/>
      <c r="RNU156" s="125"/>
      <c r="RNV156" s="125"/>
      <c r="RNW156" s="125"/>
      <c r="RNX156" s="125"/>
      <c r="RNY156" s="125"/>
      <c r="RNZ156" s="125"/>
      <c r="ROA156" s="125"/>
      <c r="ROB156" s="125"/>
      <c r="ROC156" s="125"/>
      <c r="ROD156" s="125"/>
      <c r="ROE156" s="125"/>
      <c r="ROF156" s="125"/>
      <c r="ROG156" s="125"/>
      <c r="ROH156" s="125"/>
      <c r="ROI156" s="125"/>
      <c r="ROJ156" s="125"/>
      <c r="ROK156" s="125"/>
      <c r="ROL156" s="125"/>
      <c r="ROM156" s="125"/>
      <c r="RON156" s="125"/>
      <c r="ROO156" s="125"/>
      <c r="ROP156" s="125"/>
      <c r="ROQ156" s="125"/>
      <c r="ROR156" s="125"/>
      <c r="ROS156" s="125"/>
      <c r="ROT156" s="125"/>
      <c r="ROU156" s="125"/>
      <c r="ROV156" s="125"/>
      <c r="ROW156" s="125"/>
      <c r="ROX156" s="125"/>
      <c r="ROY156" s="125"/>
      <c r="ROZ156" s="125"/>
      <c r="RPA156" s="125"/>
      <c r="RPB156" s="125"/>
      <c r="RPC156" s="125"/>
      <c r="RPD156" s="125"/>
      <c r="RPE156" s="125"/>
      <c r="RPF156" s="125"/>
      <c r="RPG156" s="125"/>
      <c r="RPH156" s="125"/>
      <c r="RPI156" s="125"/>
      <c r="RPJ156" s="125"/>
      <c r="RPK156" s="125"/>
      <c r="RPL156" s="125"/>
      <c r="RPM156" s="125"/>
      <c r="RPN156" s="125"/>
      <c r="RPO156" s="125"/>
      <c r="RPP156" s="125"/>
      <c r="RPQ156" s="125"/>
      <c r="RPR156" s="125"/>
      <c r="RPS156" s="125"/>
      <c r="RPT156" s="125"/>
      <c r="RPU156" s="125"/>
      <c r="RPV156" s="125"/>
      <c r="RPW156" s="125"/>
      <c r="RPX156" s="125"/>
      <c r="RPY156" s="125"/>
      <c r="RPZ156" s="125"/>
      <c r="RQA156" s="125"/>
      <c r="RQB156" s="125"/>
      <c r="RQC156" s="125"/>
      <c r="RQD156" s="125"/>
      <c r="RQE156" s="125"/>
      <c r="RQF156" s="125"/>
      <c r="RQG156" s="125"/>
      <c r="RQH156" s="125"/>
      <c r="RQI156" s="125"/>
      <c r="RQJ156" s="125"/>
      <c r="RQK156" s="125"/>
      <c r="RQL156" s="125"/>
      <c r="RQM156" s="125"/>
      <c r="RQN156" s="125"/>
      <c r="RQO156" s="125"/>
      <c r="RQP156" s="125"/>
      <c r="RQQ156" s="125"/>
      <c r="RQR156" s="125"/>
      <c r="RQS156" s="125"/>
      <c r="RQT156" s="125"/>
      <c r="RQU156" s="125"/>
      <c r="RQV156" s="125"/>
      <c r="RQW156" s="125"/>
      <c r="RQX156" s="125"/>
      <c r="RQY156" s="125"/>
      <c r="RQZ156" s="125"/>
      <c r="RRA156" s="125"/>
      <c r="RRB156" s="125"/>
      <c r="RRC156" s="125"/>
      <c r="RRD156" s="125"/>
      <c r="RRE156" s="125"/>
      <c r="RRF156" s="125"/>
      <c r="RRG156" s="125"/>
      <c r="RRH156" s="125"/>
      <c r="RRI156" s="125"/>
      <c r="RRJ156" s="125"/>
      <c r="RRK156" s="125"/>
      <c r="RRL156" s="125"/>
      <c r="RRM156" s="125"/>
      <c r="RRN156" s="125"/>
      <c r="RRO156" s="125"/>
      <c r="RRP156" s="125"/>
      <c r="RRQ156" s="125"/>
      <c r="RRR156" s="125"/>
      <c r="RRS156" s="125"/>
      <c r="RRT156" s="125"/>
      <c r="RRU156" s="125"/>
      <c r="RRV156" s="125"/>
      <c r="RRW156" s="125"/>
      <c r="RRX156" s="125"/>
      <c r="RRY156" s="125"/>
      <c r="RRZ156" s="125"/>
      <c r="RSA156" s="125"/>
      <c r="RSB156" s="125"/>
      <c r="RSC156" s="125"/>
      <c r="RSD156" s="125"/>
      <c r="RSE156" s="125"/>
      <c r="RSF156" s="125"/>
      <c r="RSG156" s="125"/>
      <c r="RSH156" s="125"/>
      <c r="RSI156" s="125"/>
      <c r="RSJ156" s="125"/>
      <c r="RSK156" s="125"/>
      <c r="RSL156" s="125"/>
      <c r="RSM156" s="125"/>
      <c r="RSN156" s="125"/>
      <c r="RSO156" s="125"/>
      <c r="RSP156" s="125"/>
      <c r="RSQ156" s="125"/>
      <c r="RSR156" s="125"/>
      <c r="RSS156" s="125"/>
      <c r="RST156" s="125"/>
      <c r="RSU156" s="125"/>
      <c r="RSV156" s="125"/>
      <c r="RSW156" s="125"/>
      <c r="RSX156" s="125"/>
      <c r="RSY156" s="125"/>
      <c r="RSZ156" s="125"/>
      <c r="RTA156" s="125"/>
      <c r="RTB156" s="125"/>
      <c r="RTC156" s="125"/>
      <c r="RTD156" s="125"/>
      <c r="RTE156" s="125"/>
      <c r="RTF156" s="125"/>
      <c r="RTG156" s="125"/>
      <c r="RTH156" s="125"/>
      <c r="RTI156" s="125"/>
      <c r="RTJ156" s="125"/>
      <c r="RTK156" s="125"/>
      <c r="RTL156" s="125"/>
      <c r="RTM156" s="125"/>
      <c r="RTN156" s="125"/>
      <c r="RTO156" s="125"/>
      <c r="RTP156" s="125"/>
      <c r="RTQ156" s="125"/>
      <c r="RTR156" s="125"/>
      <c r="RTS156" s="125"/>
      <c r="RTT156" s="125"/>
      <c r="RTU156" s="125"/>
      <c r="RTV156" s="125"/>
      <c r="RTW156" s="125"/>
      <c r="RTX156" s="125"/>
      <c r="RTY156" s="125"/>
      <c r="RTZ156" s="125"/>
      <c r="RUA156" s="125"/>
      <c r="RUB156" s="125"/>
      <c r="RUC156" s="125"/>
      <c r="RUD156" s="125"/>
      <c r="RUE156" s="125"/>
      <c r="RUF156" s="125"/>
      <c r="RUG156" s="125"/>
      <c r="RUH156" s="125"/>
      <c r="RUI156" s="125"/>
      <c r="RUJ156" s="125"/>
      <c r="RUK156" s="125"/>
      <c r="RUL156" s="125"/>
      <c r="RUM156" s="125"/>
      <c r="RUN156" s="125"/>
      <c r="RUO156" s="125"/>
      <c r="RUP156" s="125"/>
      <c r="RUQ156" s="125"/>
      <c r="RUR156" s="125"/>
      <c r="RUS156" s="125"/>
      <c r="RUT156" s="125"/>
      <c r="RUU156" s="125"/>
      <c r="RUV156" s="125"/>
      <c r="RUW156" s="125"/>
      <c r="RUX156" s="125"/>
      <c r="RUY156" s="125"/>
      <c r="RUZ156" s="125"/>
      <c r="RVA156" s="125"/>
      <c r="RVB156" s="125"/>
      <c r="RVC156" s="125"/>
      <c r="RVD156" s="125"/>
      <c r="RVE156" s="125"/>
      <c r="RVF156" s="125"/>
      <c r="RVG156" s="125"/>
      <c r="RVH156" s="125"/>
      <c r="RVI156" s="125"/>
      <c r="RVJ156" s="125"/>
      <c r="RVK156" s="125"/>
      <c r="RVL156" s="125"/>
      <c r="RVM156" s="125"/>
      <c r="RVN156" s="125"/>
      <c r="RVU156" s="125"/>
      <c r="RVV156" s="125"/>
      <c r="RVW156" s="125"/>
      <c r="RVX156" s="125"/>
      <c r="RVY156" s="125"/>
      <c r="RVZ156" s="125"/>
      <c r="RWA156" s="125"/>
      <c r="RWB156" s="125"/>
      <c r="RWC156" s="125"/>
      <c r="RWD156" s="125"/>
      <c r="RWE156" s="125"/>
      <c r="RWF156" s="125"/>
      <c r="RWG156" s="125"/>
      <c r="RWH156" s="125"/>
      <c r="RWI156" s="125"/>
      <c r="RWJ156" s="125"/>
      <c r="RWK156" s="125"/>
      <c r="RWL156" s="125"/>
      <c r="RWM156" s="125"/>
      <c r="RWN156" s="125"/>
      <c r="RWO156" s="125"/>
      <c r="RWP156" s="125"/>
      <c r="RWQ156" s="125"/>
      <c r="RWR156" s="125"/>
      <c r="RWS156" s="125"/>
      <c r="RWT156" s="125"/>
      <c r="RWU156" s="125"/>
      <c r="RWV156" s="125"/>
      <c r="RWW156" s="125"/>
      <c r="RWX156" s="125"/>
      <c r="RWY156" s="125"/>
      <c r="RWZ156" s="125"/>
      <c r="RXA156" s="125"/>
      <c r="RXB156" s="125"/>
      <c r="RXC156" s="125"/>
      <c r="RXD156" s="125"/>
      <c r="RXE156" s="125"/>
      <c r="RXF156" s="125"/>
      <c r="RXG156" s="125"/>
      <c r="RXH156" s="125"/>
      <c r="RXI156" s="125"/>
      <c r="RXJ156" s="125"/>
      <c r="RXK156" s="125"/>
      <c r="RXL156" s="125"/>
      <c r="RXM156" s="125"/>
      <c r="RXN156" s="125"/>
      <c r="RXO156" s="125"/>
      <c r="RXP156" s="125"/>
      <c r="RXQ156" s="125"/>
      <c r="RXR156" s="125"/>
      <c r="RXS156" s="125"/>
      <c r="RXT156" s="125"/>
      <c r="RXU156" s="125"/>
      <c r="RXV156" s="125"/>
      <c r="RXW156" s="125"/>
      <c r="RXX156" s="125"/>
      <c r="RXY156" s="125"/>
      <c r="RXZ156" s="125"/>
      <c r="RYA156" s="125"/>
      <c r="RYB156" s="125"/>
      <c r="RYC156" s="125"/>
      <c r="RYD156" s="125"/>
      <c r="RYE156" s="125"/>
      <c r="RYF156" s="125"/>
      <c r="RYG156" s="125"/>
      <c r="RYH156" s="125"/>
      <c r="RYI156" s="125"/>
      <c r="RYJ156" s="125"/>
      <c r="RYK156" s="125"/>
      <c r="RYL156" s="125"/>
      <c r="RYM156" s="125"/>
      <c r="RYN156" s="125"/>
      <c r="RYO156" s="125"/>
      <c r="RYP156" s="125"/>
      <c r="RYQ156" s="125"/>
      <c r="RYR156" s="125"/>
      <c r="RYS156" s="125"/>
      <c r="RYT156" s="125"/>
      <c r="RYU156" s="125"/>
      <c r="RYV156" s="125"/>
      <c r="RYW156" s="125"/>
      <c r="RYX156" s="125"/>
      <c r="RYY156" s="125"/>
      <c r="RYZ156" s="125"/>
      <c r="RZA156" s="125"/>
      <c r="RZB156" s="125"/>
      <c r="RZC156" s="125"/>
      <c r="RZD156" s="125"/>
      <c r="RZE156" s="125"/>
      <c r="RZF156" s="125"/>
      <c r="RZG156" s="125"/>
      <c r="RZH156" s="125"/>
      <c r="RZI156" s="125"/>
      <c r="RZJ156" s="125"/>
      <c r="RZK156" s="125"/>
      <c r="RZL156" s="125"/>
      <c r="RZM156" s="125"/>
      <c r="RZN156" s="125"/>
      <c r="RZO156" s="125"/>
      <c r="RZP156" s="125"/>
      <c r="RZQ156" s="125"/>
      <c r="RZR156" s="125"/>
      <c r="RZS156" s="125"/>
      <c r="RZT156" s="125"/>
      <c r="RZU156" s="125"/>
      <c r="RZV156" s="125"/>
      <c r="RZW156" s="125"/>
      <c r="RZX156" s="125"/>
      <c r="RZY156" s="125"/>
      <c r="RZZ156" s="125"/>
      <c r="SAA156" s="125"/>
      <c r="SAB156" s="125"/>
      <c r="SAC156" s="125"/>
      <c r="SAD156" s="125"/>
      <c r="SAE156" s="125"/>
      <c r="SAF156" s="125"/>
      <c r="SAG156" s="125"/>
      <c r="SAH156" s="125"/>
      <c r="SAI156" s="125"/>
      <c r="SAJ156" s="125"/>
      <c r="SAK156" s="125"/>
      <c r="SAL156" s="125"/>
      <c r="SAM156" s="125"/>
      <c r="SAN156" s="125"/>
      <c r="SAO156" s="125"/>
      <c r="SAP156" s="125"/>
      <c r="SAQ156" s="125"/>
      <c r="SAR156" s="125"/>
      <c r="SAS156" s="125"/>
      <c r="SAT156" s="125"/>
      <c r="SAU156" s="125"/>
      <c r="SAV156" s="125"/>
      <c r="SAW156" s="125"/>
      <c r="SAX156" s="125"/>
      <c r="SAY156" s="125"/>
      <c r="SAZ156" s="125"/>
      <c r="SBA156" s="125"/>
      <c r="SBB156" s="125"/>
      <c r="SBC156" s="125"/>
      <c r="SBD156" s="125"/>
      <c r="SBE156" s="125"/>
      <c r="SBF156" s="125"/>
      <c r="SBG156" s="125"/>
      <c r="SBH156" s="125"/>
      <c r="SBI156" s="125"/>
      <c r="SBJ156" s="125"/>
      <c r="SBK156" s="125"/>
      <c r="SBL156" s="125"/>
      <c r="SBM156" s="125"/>
      <c r="SBN156" s="125"/>
      <c r="SBO156" s="125"/>
      <c r="SBP156" s="125"/>
      <c r="SBQ156" s="125"/>
      <c r="SBR156" s="125"/>
      <c r="SBS156" s="125"/>
      <c r="SBT156" s="125"/>
      <c r="SBU156" s="125"/>
      <c r="SBV156" s="125"/>
      <c r="SBW156" s="125"/>
      <c r="SBX156" s="125"/>
      <c r="SBY156" s="125"/>
      <c r="SBZ156" s="125"/>
      <c r="SCA156" s="125"/>
      <c r="SCB156" s="125"/>
      <c r="SCC156" s="125"/>
      <c r="SCD156" s="125"/>
      <c r="SCE156" s="125"/>
      <c r="SCF156" s="125"/>
      <c r="SCG156" s="125"/>
      <c r="SCH156" s="125"/>
      <c r="SCI156" s="125"/>
      <c r="SCJ156" s="125"/>
      <c r="SCK156" s="125"/>
      <c r="SCL156" s="125"/>
      <c r="SCM156" s="125"/>
      <c r="SCN156" s="125"/>
      <c r="SCO156" s="125"/>
      <c r="SCP156" s="125"/>
      <c r="SCQ156" s="125"/>
      <c r="SCR156" s="125"/>
      <c r="SCS156" s="125"/>
      <c r="SCT156" s="125"/>
      <c r="SCU156" s="125"/>
      <c r="SCV156" s="125"/>
      <c r="SCW156" s="125"/>
      <c r="SCX156" s="125"/>
      <c r="SCY156" s="125"/>
      <c r="SCZ156" s="125"/>
      <c r="SDA156" s="125"/>
      <c r="SDB156" s="125"/>
      <c r="SDC156" s="125"/>
      <c r="SDD156" s="125"/>
      <c r="SDE156" s="125"/>
      <c r="SDF156" s="125"/>
      <c r="SDG156" s="125"/>
      <c r="SDH156" s="125"/>
      <c r="SDI156" s="125"/>
      <c r="SDJ156" s="125"/>
      <c r="SDK156" s="125"/>
      <c r="SDL156" s="125"/>
      <c r="SDM156" s="125"/>
      <c r="SDN156" s="125"/>
      <c r="SDO156" s="125"/>
      <c r="SDP156" s="125"/>
      <c r="SDQ156" s="125"/>
      <c r="SDR156" s="125"/>
      <c r="SDS156" s="125"/>
      <c r="SDT156" s="125"/>
      <c r="SDU156" s="125"/>
      <c r="SDV156" s="125"/>
      <c r="SDW156" s="125"/>
      <c r="SDX156" s="125"/>
      <c r="SDY156" s="125"/>
      <c r="SDZ156" s="125"/>
      <c r="SEA156" s="125"/>
      <c r="SEB156" s="125"/>
      <c r="SEC156" s="125"/>
      <c r="SED156" s="125"/>
      <c r="SEE156" s="125"/>
      <c r="SEF156" s="125"/>
      <c r="SEG156" s="125"/>
      <c r="SEH156" s="125"/>
      <c r="SEI156" s="125"/>
      <c r="SEJ156" s="125"/>
      <c r="SEK156" s="125"/>
      <c r="SEL156" s="125"/>
      <c r="SEM156" s="125"/>
      <c r="SEN156" s="125"/>
      <c r="SEO156" s="125"/>
      <c r="SEP156" s="125"/>
      <c r="SEQ156" s="125"/>
      <c r="SER156" s="125"/>
      <c r="SES156" s="125"/>
      <c r="SET156" s="125"/>
      <c r="SEU156" s="125"/>
      <c r="SEV156" s="125"/>
      <c r="SEW156" s="125"/>
      <c r="SEX156" s="125"/>
      <c r="SEY156" s="125"/>
      <c r="SEZ156" s="125"/>
      <c r="SFA156" s="125"/>
      <c r="SFB156" s="125"/>
      <c r="SFC156" s="125"/>
      <c r="SFD156" s="125"/>
      <c r="SFE156" s="125"/>
      <c r="SFF156" s="125"/>
      <c r="SFG156" s="125"/>
      <c r="SFH156" s="125"/>
      <c r="SFI156" s="125"/>
      <c r="SFJ156" s="125"/>
      <c r="SFQ156" s="125"/>
      <c r="SFR156" s="125"/>
      <c r="SFS156" s="125"/>
      <c r="SFT156" s="125"/>
      <c r="SFU156" s="125"/>
      <c r="SFV156" s="125"/>
      <c r="SFW156" s="125"/>
      <c r="SFX156" s="125"/>
      <c r="SFY156" s="125"/>
      <c r="SFZ156" s="125"/>
      <c r="SGA156" s="125"/>
      <c r="SGB156" s="125"/>
      <c r="SGC156" s="125"/>
      <c r="SGD156" s="125"/>
      <c r="SGE156" s="125"/>
      <c r="SGF156" s="125"/>
      <c r="SGG156" s="125"/>
      <c r="SGH156" s="125"/>
      <c r="SGI156" s="125"/>
      <c r="SGJ156" s="125"/>
      <c r="SGK156" s="125"/>
      <c r="SGL156" s="125"/>
      <c r="SGM156" s="125"/>
      <c r="SGN156" s="125"/>
      <c r="SGO156" s="125"/>
      <c r="SGP156" s="125"/>
      <c r="SGQ156" s="125"/>
      <c r="SGR156" s="125"/>
      <c r="SGS156" s="125"/>
      <c r="SGT156" s="125"/>
      <c r="SGU156" s="125"/>
      <c r="SGV156" s="125"/>
      <c r="SGW156" s="125"/>
      <c r="SGX156" s="125"/>
      <c r="SGY156" s="125"/>
      <c r="SGZ156" s="125"/>
      <c r="SHA156" s="125"/>
      <c r="SHB156" s="125"/>
      <c r="SHC156" s="125"/>
      <c r="SHD156" s="125"/>
      <c r="SHE156" s="125"/>
      <c r="SHF156" s="125"/>
      <c r="SHG156" s="125"/>
      <c r="SHH156" s="125"/>
      <c r="SHI156" s="125"/>
      <c r="SHJ156" s="125"/>
      <c r="SHK156" s="125"/>
      <c r="SHL156" s="125"/>
      <c r="SHM156" s="125"/>
      <c r="SHN156" s="125"/>
      <c r="SHO156" s="125"/>
      <c r="SHP156" s="125"/>
      <c r="SHQ156" s="125"/>
      <c r="SHR156" s="125"/>
      <c r="SHS156" s="125"/>
      <c r="SHT156" s="125"/>
      <c r="SHU156" s="125"/>
      <c r="SHV156" s="125"/>
      <c r="SHW156" s="125"/>
      <c r="SHX156" s="125"/>
      <c r="SHY156" s="125"/>
      <c r="SHZ156" s="125"/>
      <c r="SIA156" s="125"/>
      <c r="SIB156" s="125"/>
      <c r="SIC156" s="125"/>
      <c r="SID156" s="125"/>
      <c r="SIE156" s="125"/>
      <c r="SIF156" s="125"/>
      <c r="SIG156" s="125"/>
      <c r="SIH156" s="125"/>
      <c r="SII156" s="125"/>
      <c r="SIJ156" s="125"/>
      <c r="SIK156" s="125"/>
      <c r="SIL156" s="125"/>
      <c r="SIM156" s="125"/>
      <c r="SIN156" s="125"/>
      <c r="SIO156" s="125"/>
      <c r="SIP156" s="125"/>
      <c r="SIQ156" s="125"/>
      <c r="SIR156" s="125"/>
      <c r="SIS156" s="125"/>
      <c r="SIT156" s="125"/>
      <c r="SIU156" s="125"/>
      <c r="SIV156" s="125"/>
      <c r="SIW156" s="125"/>
      <c r="SIX156" s="125"/>
      <c r="SIY156" s="125"/>
      <c r="SIZ156" s="125"/>
      <c r="SJA156" s="125"/>
      <c r="SJB156" s="125"/>
      <c r="SJC156" s="125"/>
      <c r="SJD156" s="125"/>
      <c r="SJE156" s="125"/>
      <c r="SJF156" s="125"/>
      <c r="SJG156" s="125"/>
      <c r="SJH156" s="125"/>
      <c r="SJI156" s="125"/>
      <c r="SJJ156" s="125"/>
      <c r="SJK156" s="125"/>
      <c r="SJL156" s="125"/>
      <c r="SJM156" s="125"/>
      <c r="SJN156" s="125"/>
      <c r="SJO156" s="125"/>
      <c r="SJP156" s="125"/>
      <c r="SJQ156" s="125"/>
      <c r="SJR156" s="125"/>
      <c r="SJS156" s="125"/>
      <c r="SJT156" s="125"/>
      <c r="SJU156" s="125"/>
      <c r="SJV156" s="125"/>
      <c r="SJW156" s="125"/>
      <c r="SJX156" s="125"/>
      <c r="SJY156" s="125"/>
      <c r="SJZ156" s="125"/>
      <c r="SKA156" s="125"/>
      <c r="SKB156" s="125"/>
      <c r="SKC156" s="125"/>
      <c r="SKD156" s="125"/>
      <c r="SKE156" s="125"/>
      <c r="SKF156" s="125"/>
      <c r="SKG156" s="125"/>
      <c r="SKH156" s="125"/>
      <c r="SKI156" s="125"/>
      <c r="SKJ156" s="125"/>
      <c r="SKK156" s="125"/>
      <c r="SKL156" s="125"/>
      <c r="SKM156" s="125"/>
      <c r="SKN156" s="125"/>
      <c r="SKO156" s="125"/>
      <c r="SKP156" s="125"/>
      <c r="SKQ156" s="125"/>
      <c r="SKR156" s="125"/>
      <c r="SKS156" s="125"/>
      <c r="SKT156" s="125"/>
      <c r="SKU156" s="125"/>
      <c r="SKV156" s="125"/>
      <c r="SKW156" s="125"/>
      <c r="SKX156" s="125"/>
      <c r="SKY156" s="125"/>
      <c r="SKZ156" s="125"/>
      <c r="SLA156" s="125"/>
      <c r="SLB156" s="125"/>
      <c r="SLC156" s="125"/>
      <c r="SLD156" s="125"/>
      <c r="SLE156" s="125"/>
      <c r="SLF156" s="125"/>
      <c r="SLG156" s="125"/>
      <c r="SLH156" s="125"/>
      <c r="SLI156" s="125"/>
      <c r="SLJ156" s="125"/>
      <c r="SLK156" s="125"/>
      <c r="SLL156" s="125"/>
      <c r="SLM156" s="125"/>
      <c r="SLN156" s="125"/>
      <c r="SLO156" s="125"/>
      <c r="SLP156" s="125"/>
      <c r="SLQ156" s="125"/>
      <c r="SLR156" s="125"/>
      <c r="SLS156" s="125"/>
      <c r="SLT156" s="125"/>
      <c r="SLU156" s="125"/>
      <c r="SLV156" s="125"/>
      <c r="SLW156" s="125"/>
      <c r="SLX156" s="125"/>
      <c r="SLY156" s="125"/>
      <c r="SLZ156" s="125"/>
      <c r="SMA156" s="125"/>
      <c r="SMB156" s="125"/>
      <c r="SMC156" s="125"/>
      <c r="SMD156" s="125"/>
      <c r="SME156" s="125"/>
      <c r="SMF156" s="125"/>
      <c r="SMG156" s="125"/>
      <c r="SMH156" s="125"/>
      <c r="SMI156" s="125"/>
      <c r="SMJ156" s="125"/>
      <c r="SMK156" s="125"/>
      <c r="SML156" s="125"/>
      <c r="SMM156" s="125"/>
      <c r="SMN156" s="125"/>
      <c r="SMO156" s="125"/>
      <c r="SMP156" s="125"/>
      <c r="SMQ156" s="125"/>
      <c r="SMR156" s="125"/>
      <c r="SMS156" s="125"/>
      <c r="SMT156" s="125"/>
      <c r="SMU156" s="125"/>
      <c r="SMV156" s="125"/>
      <c r="SMW156" s="125"/>
      <c r="SMX156" s="125"/>
      <c r="SMY156" s="125"/>
      <c r="SMZ156" s="125"/>
      <c r="SNA156" s="125"/>
      <c r="SNB156" s="125"/>
      <c r="SNC156" s="125"/>
      <c r="SND156" s="125"/>
      <c r="SNE156" s="125"/>
      <c r="SNF156" s="125"/>
      <c r="SNG156" s="125"/>
      <c r="SNH156" s="125"/>
      <c r="SNI156" s="125"/>
      <c r="SNJ156" s="125"/>
      <c r="SNK156" s="125"/>
      <c r="SNL156" s="125"/>
      <c r="SNM156" s="125"/>
      <c r="SNN156" s="125"/>
      <c r="SNO156" s="125"/>
      <c r="SNP156" s="125"/>
      <c r="SNQ156" s="125"/>
      <c r="SNR156" s="125"/>
      <c r="SNS156" s="125"/>
      <c r="SNT156" s="125"/>
      <c r="SNU156" s="125"/>
      <c r="SNV156" s="125"/>
      <c r="SNW156" s="125"/>
      <c r="SNX156" s="125"/>
      <c r="SNY156" s="125"/>
      <c r="SNZ156" s="125"/>
      <c r="SOA156" s="125"/>
      <c r="SOB156" s="125"/>
      <c r="SOC156" s="125"/>
      <c r="SOD156" s="125"/>
      <c r="SOE156" s="125"/>
      <c r="SOF156" s="125"/>
      <c r="SOG156" s="125"/>
      <c r="SOH156" s="125"/>
      <c r="SOI156" s="125"/>
      <c r="SOJ156" s="125"/>
      <c r="SOK156" s="125"/>
      <c r="SOL156" s="125"/>
      <c r="SOM156" s="125"/>
      <c r="SON156" s="125"/>
      <c r="SOO156" s="125"/>
      <c r="SOP156" s="125"/>
      <c r="SOQ156" s="125"/>
      <c r="SOR156" s="125"/>
      <c r="SOS156" s="125"/>
      <c r="SOT156" s="125"/>
      <c r="SOU156" s="125"/>
      <c r="SOV156" s="125"/>
      <c r="SOW156" s="125"/>
      <c r="SOX156" s="125"/>
      <c r="SOY156" s="125"/>
      <c r="SOZ156" s="125"/>
      <c r="SPA156" s="125"/>
      <c r="SPB156" s="125"/>
      <c r="SPC156" s="125"/>
      <c r="SPD156" s="125"/>
      <c r="SPE156" s="125"/>
      <c r="SPF156" s="125"/>
      <c r="SPM156" s="125"/>
      <c r="SPN156" s="125"/>
      <c r="SPO156" s="125"/>
      <c r="SPP156" s="125"/>
      <c r="SPQ156" s="125"/>
      <c r="SPR156" s="125"/>
      <c r="SPS156" s="125"/>
      <c r="SPT156" s="125"/>
      <c r="SPU156" s="125"/>
      <c r="SPV156" s="125"/>
      <c r="SPW156" s="125"/>
      <c r="SPX156" s="125"/>
      <c r="SPY156" s="125"/>
      <c r="SPZ156" s="125"/>
      <c r="SQA156" s="125"/>
      <c r="SQB156" s="125"/>
      <c r="SQC156" s="125"/>
      <c r="SQD156" s="125"/>
      <c r="SQE156" s="125"/>
      <c r="SQF156" s="125"/>
      <c r="SQG156" s="125"/>
      <c r="SQH156" s="125"/>
      <c r="SQI156" s="125"/>
      <c r="SQJ156" s="125"/>
      <c r="SQK156" s="125"/>
      <c r="SQL156" s="125"/>
      <c r="SQM156" s="125"/>
      <c r="SQN156" s="125"/>
      <c r="SQO156" s="125"/>
      <c r="SQP156" s="125"/>
      <c r="SQQ156" s="125"/>
      <c r="SQR156" s="125"/>
      <c r="SQS156" s="125"/>
      <c r="SQT156" s="125"/>
      <c r="SQU156" s="125"/>
      <c r="SQV156" s="125"/>
      <c r="SQW156" s="125"/>
      <c r="SQX156" s="125"/>
      <c r="SQY156" s="125"/>
      <c r="SQZ156" s="125"/>
      <c r="SRA156" s="125"/>
      <c r="SRB156" s="125"/>
      <c r="SRC156" s="125"/>
      <c r="SRD156" s="125"/>
      <c r="SRE156" s="125"/>
      <c r="SRF156" s="125"/>
      <c r="SRG156" s="125"/>
      <c r="SRH156" s="125"/>
      <c r="SRI156" s="125"/>
      <c r="SRJ156" s="125"/>
      <c r="SRK156" s="125"/>
      <c r="SRL156" s="125"/>
      <c r="SRM156" s="125"/>
      <c r="SRN156" s="125"/>
      <c r="SRO156" s="125"/>
      <c r="SRP156" s="125"/>
      <c r="SRQ156" s="125"/>
      <c r="SRR156" s="125"/>
      <c r="SRS156" s="125"/>
      <c r="SRT156" s="125"/>
      <c r="SRU156" s="125"/>
      <c r="SRV156" s="125"/>
      <c r="SRW156" s="125"/>
      <c r="SRX156" s="125"/>
      <c r="SRY156" s="125"/>
      <c r="SRZ156" s="125"/>
      <c r="SSA156" s="125"/>
      <c r="SSB156" s="125"/>
      <c r="SSC156" s="125"/>
      <c r="SSD156" s="125"/>
      <c r="SSE156" s="125"/>
      <c r="SSF156" s="125"/>
      <c r="SSG156" s="125"/>
      <c r="SSH156" s="125"/>
      <c r="SSI156" s="125"/>
      <c r="SSJ156" s="125"/>
      <c r="SSK156" s="125"/>
      <c r="SSL156" s="125"/>
      <c r="SSM156" s="125"/>
      <c r="SSN156" s="125"/>
      <c r="SSO156" s="125"/>
      <c r="SSP156" s="125"/>
      <c r="SSQ156" s="125"/>
      <c r="SSR156" s="125"/>
      <c r="SSS156" s="125"/>
      <c r="SST156" s="125"/>
      <c r="SSU156" s="125"/>
      <c r="SSV156" s="125"/>
      <c r="SSW156" s="125"/>
      <c r="SSX156" s="125"/>
      <c r="SSY156" s="125"/>
      <c r="SSZ156" s="125"/>
      <c r="STA156" s="125"/>
      <c r="STB156" s="125"/>
      <c r="STC156" s="125"/>
      <c r="STD156" s="125"/>
      <c r="STE156" s="125"/>
      <c r="STF156" s="125"/>
      <c r="STG156" s="125"/>
      <c r="STH156" s="125"/>
      <c r="STI156" s="125"/>
      <c r="STJ156" s="125"/>
      <c r="STK156" s="125"/>
      <c r="STL156" s="125"/>
      <c r="STM156" s="125"/>
      <c r="STN156" s="125"/>
      <c r="STO156" s="125"/>
      <c r="STP156" s="125"/>
      <c r="STQ156" s="125"/>
      <c r="STR156" s="125"/>
      <c r="STS156" s="125"/>
      <c r="STT156" s="125"/>
      <c r="STU156" s="125"/>
      <c r="STV156" s="125"/>
      <c r="STW156" s="125"/>
      <c r="STX156" s="125"/>
      <c r="STY156" s="125"/>
      <c r="STZ156" s="125"/>
      <c r="SUA156" s="125"/>
      <c r="SUB156" s="125"/>
      <c r="SUC156" s="125"/>
      <c r="SUD156" s="125"/>
      <c r="SUE156" s="125"/>
      <c r="SUF156" s="125"/>
      <c r="SUG156" s="125"/>
      <c r="SUH156" s="125"/>
      <c r="SUI156" s="125"/>
      <c r="SUJ156" s="125"/>
      <c r="SUK156" s="125"/>
      <c r="SUL156" s="125"/>
      <c r="SUM156" s="125"/>
      <c r="SUN156" s="125"/>
      <c r="SUO156" s="125"/>
      <c r="SUP156" s="125"/>
      <c r="SUQ156" s="125"/>
      <c r="SUR156" s="125"/>
      <c r="SUS156" s="125"/>
      <c r="SUT156" s="125"/>
      <c r="SUU156" s="125"/>
      <c r="SUV156" s="125"/>
      <c r="SUW156" s="125"/>
      <c r="SUX156" s="125"/>
      <c r="SUY156" s="125"/>
      <c r="SUZ156" s="125"/>
      <c r="SVA156" s="125"/>
      <c r="SVB156" s="125"/>
      <c r="SVC156" s="125"/>
      <c r="SVD156" s="125"/>
      <c r="SVE156" s="125"/>
      <c r="SVF156" s="125"/>
      <c r="SVG156" s="125"/>
      <c r="SVH156" s="125"/>
      <c r="SVI156" s="125"/>
      <c r="SVJ156" s="125"/>
      <c r="SVK156" s="125"/>
      <c r="SVL156" s="125"/>
      <c r="SVM156" s="125"/>
      <c r="SVN156" s="125"/>
      <c r="SVO156" s="125"/>
      <c r="SVP156" s="125"/>
      <c r="SVQ156" s="125"/>
      <c r="SVR156" s="125"/>
      <c r="SVS156" s="125"/>
      <c r="SVT156" s="125"/>
      <c r="SVU156" s="125"/>
      <c r="SVV156" s="125"/>
      <c r="SVW156" s="125"/>
      <c r="SVX156" s="125"/>
      <c r="SVY156" s="125"/>
      <c r="SVZ156" s="125"/>
      <c r="SWA156" s="125"/>
      <c r="SWB156" s="125"/>
      <c r="SWC156" s="125"/>
      <c r="SWD156" s="125"/>
      <c r="SWE156" s="125"/>
      <c r="SWF156" s="125"/>
      <c r="SWG156" s="125"/>
      <c r="SWH156" s="125"/>
      <c r="SWI156" s="125"/>
      <c r="SWJ156" s="125"/>
      <c r="SWK156" s="125"/>
      <c r="SWL156" s="125"/>
      <c r="SWM156" s="125"/>
      <c r="SWN156" s="125"/>
      <c r="SWO156" s="125"/>
      <c r="SWP156" s="125"/>
      <c r="SWQ156" s="125"/>
      <c r="SWR156" s="125"/>
      <c r="SWS156" s="125"/>
      <c r="SWT156" s="125"/>
      <c r="SWU156" s="125"/>
      <c r="SWV156" s="125"/>
      <c r="SWW156" s="125"/>
      <c r="SWX156" s="125"/>
      <c r="SWY156" s="125"/>
      <c r="SWZ156" s="125"/>
      <c r="SXA156" s="125"/>
      <c r="SXB156" s="125"/>
      <c r="SXC156" s="125"/>
      <c r="SXD156" s="125"/>
      <c r="SXE156" s="125"/>
      <c r="SXF156" s="125"/>
      <c r="SXG156" s="125"/>
      <c r="SXH156" s="125"/>
      <c r="SXI156" s="125"/>
      <c r="SXJ156" s="125"/>
      <c r="SXK156" s="125"/>
      <c r="SXL156" s="125"/>
      <c r="SXM156" s="125"/>
      <c r="SXN156" s="125"/>
      <c r="SXO156" s="125"/>
      <c r="SXP156" s="125"/>
      <c r="SXQ156" s="125"/>
      <c r="SXR156" s="125"/>
      <c r="SXS156" s="125"/>
      <c r="SXT156" s="125"/>
      <c r="SXU156" s="125"/>
      <c r="SXV156" s="125"/>
      <c r="SXW156" s="125"/>
      <c r="SXX156" s="125"/>
      <c r="SXY156" s="125"/>
      <c r="SXZ156" s="125"/>
      <c r="SYA156" s="125"/>
      <c r="SYB156" s="125"/>
      <c r="SYC156" s="125"/>
      <c r="SYD156" s="125"/>
      <c r="SYE156" s="125"/>
      <c r="SYF156" s="125"/>
      <c r="SYG156" s="125"/>
      <c r="SYH156" s="125"/>
      <c r="SYI156" s="125"/>
      <c r="SYJ156" s="125"/>
      <c r="SYK156" s="125"/>
      <c r="SYL156" s="125"/>
      <c r="SYM156" s="125"/>
      <c r="SYN156" s="125"/>
      <c r="SYO156" s="125"/>
      <c r="SYP156" s="125"/>
      <c r="SYQ156" s="125"/>
      <c r="SYR156" s="125"/>
      <c r="SYS156" s="125"/>
      <c r="SYT156" s="125"/>
      <c r="SYU156" s="125"/>
      <c r="SYV156" s="125"/>
      <c r="SYW156" s="125"/>
      <c r="SYX156" s="125"/>
      <c r="SYY156" s="125"/>
      <c r="SYZ156" s="125"/>
      <c r="SZA156" s="125"/>
      <c r="SZB156" s="125"/>
      <c r="SZI156" s="125"/>
      <c r="SZJ156" s="125"/>
      <c r="SZK156" s="125"/>
      <c r="SZL156" s="125"/>
      <c r="SZM156" s="125"/>
      <c r="SZN156" s="125"/>
      <c r="SZO156" s="125"/>
      <c r="SZP156" s="125"/>
      <c r="SZQ156" s="125"/>
      <c r="SZR156" s="125"/>
      <c r="SZS156" s="125"/>
      <c r="SZT156" s="125"/>
      <c r="SZU156" s="125"/>
      <c r="SZV156" s="125"/>
      <c r="SZW156" s="125"/>
      <c r="SZX156" s="125"/>
      <c r="SZY156" s="125"/>
      <c r="SZZ156" s="125"/>
      <c r="TAA156" s="125"/>
      <c r="TAB156" s="125"/>
      <c r="TAC156" s="125"/>
      <c r="TAD156" s="125"/>
      <c r="TAE156" s="125"/>
      <c r="TAF156" s="125"/>
      <c r="TAG156" s="125"/>
      <c r="TAH156" s="125"/>
      <c r="TAI156" s="125"/>
      <c r="TAJ156" s="125"/>
      <c r="TAK156" s="125"/>
      <c r="TAL156" s="125"/>
      <c r="TAM156" s="125"/>
      <c r="TAN156" s="125"/>
      <c r="TAO156" s="125"/>
      <c r="TAP156" s="125"/>
      <c r="TAQ156" s="125"/>
      <c r="TAR156" s="125"/>
      <c r="TAS156" s="125"/>
      <c r="TAT156" s="125"/>
      <c r="TAU156" s="125"/>
      <c r="TAV156" s="125"/>
      <c r="TAW156" s="125"/>
      <c r="TAX156" s="125"/>
      <c r="TAY156" s="125"/>
      <c r="TAZ156" s="125"/>
      <c r="TBA156" s="125"/>
      <c r="TBB156" s="125"/>
      <c r="TBC156" s="125"/>
      <c r="TBD156" s="125"/>
      <c r="TBE156" s="125"/>
      <c r="TBF156" s="125"/>
      <c r="TBG156" s="125"/>
      <c r="TBH156" s="125"/>
      <c r="TBI156" s="125"/>
      <c r="TBJ156" s="125"/>
      <c r="TBK156" s="125"/>
      <c r="TBL156" s="125"/>
      <c r="TBM156" s="125"/>
      <c r="TBN156" s="125"/>
      <c r="TBO156" s="125"/>
      <c r="TBP156" s="125"/>
      <c r="TBQ156" s="125"/>
      <c r="TBR156" s="125"/>
      <c r="TBS156" s="125"/>
      <c r="TBT156" s="125"/>
      <c r="TBU156" s="125"/>
      <c r="TBV156" s="125"/>
      <c r="TBW156" s="125"/>
      <c r="TBX156" s="125"/>
      <c r="TBY156" s="125"/>
      <c r="TBZ156" s="125"/>
      <c r="TCA156" s="125"/>
      <c r="TCB156" s="125"/>
      <c r="TCC156" s="125"/>
      <c r="TCD156" s="125"/>
      <c r="TCE156" s="125"/>
      <c r="TCF156" s="125"/>
      <c r="TCG156" s="125"/>
      <c r="TCH156" s="125"/>
      <c r="TCI156" s="125"/>
      <c r="TCJ156" s="125"/>
      <c r="TCK156" s="125"/>
      <c r="TCL156" s="125"/>
      <c r="TCM156" s="125"/>
      <c r="TCN156" s="125"/>
      <c r="TCO156" s="125"/>
      <c r="TCP156" s="125"/>
      <c r="TCQ156" s="125"/>
      <c r="TCR156" s="125"/>
      <c r="TCS156" s="125"/>
      <c r="TCT156" s="125"/>
      <c r="TCU156" s="125"/>
      <c r="TCV156" s="125"/>
      <c r="TCW156" s="125"/>
      <c r="TCX156" s="125"/>
      <c r="TCY156" s="125"/>
      <c r="TCZ156" s="125"/>
      <c r="TDA156" s="125"/>
      <c r="TDB156" s="125"/>
      <c r="TDC156" s="125"/>
      <c r="TDD156" s="125"/>
      <c r="TDE156" s="125"/>
      <c r="TDF156" s="125"/>
      <c r="TDG156" s="125"/>
      <c r="TDH156" s="125"/>
      <c r="TDI156" s="125"/>
      <c r="TDJ156" s="125"/>
      <c r="TDK156" s="125"/>
      <c r="TDL156" s="125"/>
      <c r="TDM156" s="125"/>
      <c r="TDN156" s="125"/>
      <c r="TDO156" s="125"/>
      <c r="TDP156" s="125"/>
      <c r="TDQ156" s="125"/>
      <c r="TDR156" s="125"/>
      <c r="TDS156" s="125"/>
      <c r="TDT156" s="125"/>
      <c r="TDU156" s="125"/>
      <c r="TDV156" s="125"/>
      <c r="TDW156" s="125"/>
      <c r="TDX156" s="125"/>
      <c r="TDY156" s="125"/>
      <c r="TDZ156" s="125"/>
      <c r="TEA156" s="125"/>
      <c r="TEB156" s="125"/>
      <c r="TEC156" s="125"/>
      <c r="TED156" s="125"/>
      <c r="TEE156" s="125"/>
      <c r="TEF156" s="125"/>
      <c r="TEG156" s="125"/>
      <c r="TEH156" s="125"/>
      <c r="TEI156" s="125"/>
      <c r="TEJ156" s="125"/>
      <c r="TEK156" s="125"/>
      <c r="TEL156" s="125"/>
      <c r="TEM156" s="125"/>
      <c r="TEN156" s="125"/>
      <c r="TEO156" s="125"/>
      <c r="TEP156" s="125"/>
      <c r="TEQ156" s="125"/>
      <c r="TER156" s="125"/>
      <c r="TES156" s="125"/>
      <c r="TET156" s="125"/>
      <c r="TEU156" s="125"/>
      <c r="TEV156" s="125"/>
      <c r="TEW156" s="125"/>
      <c r="TEX156" s="125"/>
      <c r="TEY156" s="125"/>
      <c r="TEZ156" s="125"/>
      <c r="TFA156" s="125"/>
      <c r="TFB156" s="125"/>
      <c r="TFC156" s="125"/>
      <c r="TFD156" s="125"/>
      <c r="TFE156" s="125"/>
      <c r="TFF156" s="125"/>
      <c r="TFG156" s="125"/>
      <c r="TFH156" s="125"/>
      <c r="TFI156" s="125"/>
      <c r="TFJ156" s="125"/>
      <c r="TFK156" s="125"/>
      <c r="TFL156" s="125"/>
      <c r="TFM156" s="125"/>
      <c r="TFN156" s="125"/>
      <c r="TFO156" s="125"/>
      <c r="TFP156" s="125"/>
      <c r="TFQ156" s="125"/>
      <c r="TFR156" s="125"/>
      <c r="TFS156" s="125"/>
      <c r="TFT156" s="125"/>
      <c r="TFU156" s="125"/>
      <c r="TFV156" s="125"/>
      <c r="TFW156" s="125"/>
      <c r="TFX156" s="125"/>
      <c r="TFY156" s="125"/>
      <c r="TFZ156" s="125"/>
      <c r="TGA156" s="125"/>
      <c r="TGB156" s="125"/>
      <c r="TGC156" s="125"/>
      <c r="TGD156" s="125"/>
      <c r="TGE156" s="125"/>
      <c r="TGF156" s="125"/>
      <c r="TGG156" s="125"/>
      <c r="TGH156" s="125"/>
      <c r="TGI156" s="125"/>
      <c r="TGJ156" s="125"/>
      <c r="TGK156" s="125"/>
      <c r="TGL156" s="125"/>
      <c r="TGM156" s="125"/>
      <c r="TGN156" s="125"/>
      <c r="TGO156" s="125"/>
      <c r="TGP156" s="125"/>
      <c r="TGQ156" s="125"/>
      <c r="TGR156" s="125"/>
      <c r="TGS156" s="125"/>
      <c r="TGT156" s="125"/>
      <c r="TGU156" s="125"/>
      <c r="TGV156" s="125"/>
      <c r="TGW156" s="125"/>
      <c r="TGX156" s="125"/>
      <c r="TGY156" s="125"/>
      <c r="TGZ156" s="125"/>
      <c r="THA156" s="125"/>
      <c r="THB156" s="125"/>
      <c r="THC156" s="125"/>
      <c r="THD156" s="125"/>
      <c r="THE156" s="125"/>
      <c r="THF156" s="125"/>
      <c r="THG156" s="125"/>
      <c r="THH156" s="125"/>
      <c r="THI156" s="125"/>
      <c r="THJ156" s="125"/>
      <c r="THK156" s="125"/>
      <c r="THL156" s="125"/>
      <c r="THM156" s="125"/>
      <c r="THN156" s="125"/>
      <c r="THO156" s="125"/>
      <c r="THP156" s="125"/>
      <c r="THQ156" s="125"/>
      <c r="THR156" s="125"/>
      <c r="THS156" s="125"/>
      <c r="THT156" s="125"/>
      <c r="THU156" s="125"/>
      <c r="THV156" s="125"/>
      <c r="THW156" s="125"/>
      <c r="THX156" s="125"/>
      <c r="THY156" s="125"/>
      <c r="THZ156" s="125"/>
      <c r="TIA156" s="125"/>
      <c r="TIB156" s="125"/>
      <c r="TIC156" s="125"/>
      <c r="TID156" s="125"/>
      <c r="TIE156" s="125"/>
      <c r="TIF156" s="125"/>
      <c r="TIG156" s="125"/>
      <c r="TIH156" s="125"/>
      <c r="TII156" s="125"/>
      <c r="TIJ156" s="125"/>
      <c r="TIK156" s="125"/>
      <c r="TIL156" s="125"/>
      <c r="TIM156" s="125"/>
      <c r="TIN156" s="125"/>
      <c r="TIO156" s="125"/>
      <c r="TIP156" s="125"/>
      <c r="TIQ156" s="125"/>
      <c r="TIR156" s="125"/>
      <c r="TIS156" s="125"/>
      <c r="TIT156" s="125"/>
      <c r="TIU156" s="125"/>
      <c r="TIV156" s="125"/>
      <c r="TIW156" s="125"/>
      <c r="TIX156" s="125"/>
      <c r="TJE156" s="125"/>
      <c r="TJF156" s="125"/>
      <c r="TJG156" s="125"/>
      <c r="TJH156" s="125"/>
      <c r="TJI156" s="125"/>
      <c r="TJJ156" s="125"/>
      <c r="TJK156" s="125"/>
      <c r="TJL156" s="125"/>
      <c r="TJM156" s="125"/>
      <c r="TJN156" s="125"/>
      <c r="TJO156" s="125"/>
      <c r="TJP156" s="125"/>
      <c r="TJQ156" s="125"/>
      <c r="TJR156" s="125"/>
      <c r="TJS156" s="125"/>
      <c r="TJT156" s="125"/>
      <c r="TJU156" s="125"/>
      <c r="TJV156" s="125"/>
      <c r="TJW156" s="125"/>
      <c r="TJX156" s="125"/>
      <c r="TJY156" s="125"/>
      <c r="TJZ156" s="125"/>
      <c r="TKA156" s="125"/>
      <c r="TKB156" s="125"/>
      <c r="TKC156" s="125"/>
      <c r="TKD156" s="125"/>
      <c r="TKE156" s="125"/>
      <c r="TKF156" s="125"/>
      <c r="TKG156" s="125"/>
      <c r="TKH156" s="125"/>
      <c r="TKI156" s="125"/>
      <c r="TKJ156" s="125"/>
      <c r="TKK156" s="125"/>
      <c r="TKL156" s="125"/>
      <c r="TKM156" s="125"/>
      <c r="TKN156" s="125"/>
      <c r="TKO156" s="125"/>
      <c r="TKP156" s="125"/>
      <c r="TKQ156" s="125"/>
      <c r="TKR156" s="125"/>
      <c r="TKS156" s="125"/>
      <c r="TKT156" s="125"/>
      <c r="TKU156" s="125"/>
      <c r="TKV156" s="125"/>
      <c r="TKW156" s="125"/>
      <c r="TKX156" s="125"/>
      <c r="TKY156" s="125"/>
      <c r="TKZ156" s="125"/>
      <c r="TLA156" s="125"/>
      <c r="TLB156" s="125"/>
      <c r="TLC156" s="125"/>
      <c r="TLD156" s="125"/>
      <c r="TLE156" s="125"/>
      <c r="TLF156" s="125"/>
      <c r="TLG156" s="125"/>
      <c r="TLH156" s="125"/>
      <c r="TLI156" s="125"/>
      <c r="TLJ156" s="125"/>
      <c r="TLK156" s="125"/>
      <c r="TLL156" s="125"/>
      <c r="TLM156" s="125"/>
      <c r="TLN156" s="125"/>
      <c r="TLO156" s="125"/>
      <c r="TLP156" s="125"/>
      <c r="TLQ156" s="125"/>
      <c r="TLR156" s="125"/>
      <c r="TLS156" s="125"/>
      <c r="TLT156" s="125"/>
      <c r="TLU156" s="125"/>
      <c r="TLV156" s="125"/>
      <c r="TLW156" s="125"/>
      <c r="TLX156" s="125"/>
      <c r="TLY156" s="125"/>
      <c r="TLZ156" s="125"/>
      <c r="TMA156" s="125"/>
      <c r="TMB156" s="125"/>
      <c r="TMC156" s="125"/>
      <c r="TMD156" s="125"/>
      <c r="TME156" s="125"/>
      <c r="TMF156" s="125"/>
      <c r="TMG156" s="125"/>
      <c r="TMH156" s="125"/>
      <c r="TMI156" s="125"/>
      <c r="TMJ156" s="125"/>
      <c r="TMK156" s="125"/>
      <c r="TML156" s="125"/>
      <c r="TMM156" s="125"/>
      <c r="TMN156" s="125"/>
      <c r="TMO156" s="125"/>
      <c r="TMP156" s="125"/>
      <c r="TMQ156" s="125"/>
      <c r="TMR156" s="125"/>
      <c r="TMS156" s="125"/>
      <c r="TMT156" s="125"/>
      <c r="TMU156" s="125"/>
      <c r="TMV156" s="125"/>
      <c r="TMW156" s="125"/>
      <c r="TMX156" s="125"/>
      <c r="TMY156" s="125"/>
      <c r="TMZ156" s="125"/>
      <c r="TNA156" s="125"/>
      <c r="TNB156" s="125"/>
      <c r="TNC156" s="125"/>
      <c r="TND156" s="125"/>
      <c r="TNE156" s="125"/>
      <c r="TNF156" s="125"/>
      <c r="TNG156" s="125"/>
      <c r="TNH156" s="125"/>
      <c r="TNI156" s="125"/>
      <c r="TNJ156" s="125"/>
      <c r="TNK156" s="125"/>
      <c r="TNL156" s="125"/>
      <c r="TNM156" s="125"/>
      <c r="TNN156" s="125"/>
      <c r="TNO156" s="125"/>
      <c r="TNP156" s="125"/>
      <c r="TNQ156" s="125"/>
      <c r="TNR156" s="125"/>
      <c r="TNS156" s="125"/>
      <c r="TNT156" s="125"/>
      <c r="TNU156" s="125"/>
      <c r="TNV156" s="125"/>
      <c r="TNW156" s="125"/>
      <c r="TNX156" s="125"/>
      <c r="TNY156" s="125"/>
      <c r="TNZ156" s="125"/>
      <c r="TOA156" s="125"/>
      <c r="TOB156" s="125"/>
      <c r="TOC156" s="125"/>
      <c r="TOD156" s="125"/>
      <c r="TOE156" s="125"/>
      <c r="TOF156" s="125"/>
      <c r="TOG156" s="125"/>
      <c r="TOH156" s="125"/>
      <c r="TOI156" s="125"/>
      <c r="TOJ156" s="125"/>
      <c r="TOK156" s="125"/>
      <c r="TOL156" s="125"/>
      <c r="TOM156" s="125"/>
      <c r="TON156" s="125"/>
      <c r="TOO156" s="125"/>
      <c r="TOP156" s="125"/>
      <c r="TOQ156" s="125"/>
      <c r="TOR156" s="125"/>
      <c r="TOS156" s="125"/>
      <c r="TOT156" s="125"/>
      <c r="TOU156" s="125"/>
      <c r="TOV156" s="125"/>
      <c r="TOW156" s="125"/>
      <c r="TOX156" s="125"/>
      <c r="TOY156" s="125"/>
      <c r="TOZ156" s="125"/>
      <c r="TPA156" s="125"/>
      <c r="TPB156" s="125"/>
      <c r="TPC156" s="125"/>
      <c r="TPD156" s="125"/>
      <c r="TPE156" s="125"/>
      <c r="TPF156" s="125"/>
      <c r="TPG156" s="125"/>
      <c r="TPH156" s="125"/>
      <c r="TPI156" s="125"/>
      <c r="TPJ156" s="125"/>
      <c r="TPK156" s="125"/>
      <c r="TPL156" s="125"/>
      <c r="TPM156" s="125"/>
      <c r="TPN156" s="125"/>
      <c r="TPO156" s="125"/>
      <c r="TPP156" s="125"/>
      <c r="TPQ156" s="125"/>
      <c r="TPR156" s="125"/>
      <c r="TPS156" s="125"/>
      <c r="TPT156" s="125"/>
      <c r="TPU156" s="125"/>
      <c r="TPV156" s="125"/>
      <c r="TPW156" s="125"/>
      <c r="TPX156" s="125"/>
      <c r="TPY156" s="125"/>
      <c r="TPZ156" s="125"/>
      <c r="TQA156" s="125"/>
      <c r="TQB156" s="125"/>
      <c r="TQC156" s="125"/>
      <c r="TQD156" s="125"/>
      <c r="TQE156" s="125"/>
      <c r="TQF156" s="125"/>
      <c r="TQG156" s="125"/>
      <c r="TQH156" s="125"/>
      <c r="TQI156" s="125"/>
      <c r="TQJ156" s="125"/>
      <c r="TQK156" s="125"/>
      <c r="TQL156" s="125"/>
      <c r="TQM156" s="125"/>
      <c r="TQN156" s="125"/>
      <c r="TQO156" s="125"/>
      <c r="TQP156" s="125"/>
      <c r="TQQ156" s="125"/>
      <c r="TQR156" s="125"/>
      <c r="TQS156" s="125"/>
      <c r="TQT156" s="125"/>
      <c r="TQU156" s="125"/>
      <c r="TQV156" s="125"/>
      <c r="TQW156" s="125"/>
      <c r="TQX156" s="125"/>
      <c r="TQY156" s="125"/>
      <c r="TQZ156" s="125"/>
      <c r="TRA156" s="125"/>
      <c r="TRB156" s="125"/>
      <c r="TRC156" s="125"/>
      <c r="TRD156" s="125"/>
      <c r="TRE156" s="125"/>
      <c r="TRF156" s="125"/>
      <c r="TRG156" s="125"/>
      <c r="TRH156" s="125"/>
      <c r="TRI156" s="125"/>
      <c r="TRJ156" s="125"/>
      <c r="TRK156" s="125"/>
      <c r="TRL156" s="125"/>
      <c r="TRM156" s="125"/>
      <c r="TRN156" s="125"/>
      <c r="TRO156" s="125"/>
      <c r="TRP156" s="125"/>
      <c r="TRQ156" s="125"/>
      <c r="TRR156" s="125"/>
      <c r="TRS156" s="125"/>
      <c r="TRT156" s="125"/>
      <c r="TRU156" s="125"/>
      <c r="TRV156" s="125"/>
      <c r="TRW156" s="125"/>
      <c r="TRX156" s="125"/>
      <c r="TRY156" s="125"/>
      <c r="TRZ156" s="125"/>
      <c r="TSA156" s="125"/>
      <c r="TSB156" s="125"/>
      <c r="TSC156" s="125"/>
      <c r="TSD156" s="125"/>
      <c r="TSE156" s="125"/>
      <c r="TSF156" s="125"/>
      <c r="TSG156" s="125"/>
      <c r="TSH156" s="125"/>
      <c r="TSI156" s="125"/>
      <c r="TSJ156" s="125"/>
      <c r="TSK156" s="125"/>
      <c r="TSL156" s="125"/>
      <c r="TSM156" s="125"/>
      <c r="TSN156" s="125"/>
      <c r="TSO156" s="125"/>
      <c r="TSP156" s="125"/>
      <c r="TSQ156" s="125"/>
      <c r="TSR156" s="125"/>
      <c r="TSS156" s="125"/>
      <c r="TST156" s="125"/>
      <c r="TTA156" s="125"/>
      <c r="TTB156" s="125"/>
      <c r="TTC156" s="125"/>
      <c r="TTD156" s="125"/>
      <c r="TTE156" s="125"/>
      <c r="TTF156" s="125"/>
      <c r="TTG156" s="125"/>
      <c r="TTH156" s="125"/>
      <c r="TTI156" s="125"/>
      <c r="TTJ156" s="125"/>
      <c r="TTK156" s="125"/>
      <c r="TTL156" s="125"/>
      <c r="TTM156" s="125"/>
      <c r="TTN156" s="125"/>
      <c r="TTO156" s="125"/>
      <c r="TTP156" s="125"/>
      <c r="TTQ156" s="125"/>
      <c r="TTR156" s="125"/>
      <c r="TTS156" s="125"/>
      <c r="TTT156" s="125"/>
      <c r="TTU156" s="125"/>
      <c r="TTV156" s="125"/>
      <c r="TTW156" s="125"/>
      <c r="TTX156" s="125"/>
      <c r="TTY156" s="125"/>
      <c r="TTZ156" s="125"/>
      <c r="TUA156" s="125"/>
      <c r="TUB156" s="125"/>
      <c r="TUC156" s="125"/>
      <c r="TUD156" s="125"/>
      <c r="TUE156" s="125"/>
      <c r="TUF156" s="125"/>
      <c r="TUG156" s="125"/>
      <c r="TUH156" s="125"/>
      <c r="TUI156" s="125"/>
      <c r="TUJ156" s="125"/>
      <c r="TUK156" s="125"/>
      <c r="TUL156" s="125"/>
      <c r="TUM156" s="125"/>
      <c r="TUN156" s="125"/>
      <c r="TUO156" s="125"/>
      <c r="TUP156" s="125"/>
      <c r="TUQ156" s="125"/>
      <c r="TUR156" s="125"/>
      <c r="TUS156" s="125"/>
      <c r="TUT156" s="125"/>
      <c r="TUU156" s="125"/>
      <c r="TUV156" s="125"/>
      <c r="TUW156" s="125"/>
      <c r="TUX156" s="125"/>
      <c r="TUY156" s="125"/>
      <c r="TUZ156" s="125"/>
      <c r="TVA156" s="125"/>
      <c r="TVB156" s="125"/>
      <c r="TVC156" s="125"/>
      <c r="TVD156" s="125"/>
      <c r="TVE156" s="125"/>
      <c r="TVF156" s="125"/>
      <c r="TVG156" s="125"/>
      <c r="TVH156" s="125"/>
      <c r="TVI156" s="125"/>
      <c r="TVJ156" s="125"/>
      <c r="TVK156" s="125"/>
      <c r="TVL156" s="125"/>
      <c r="TVM156" s="125"/>
      <c r="TVN156" s="125"/>
      <c r="TVO156" s="125"/>
      <c r="TVP156" s="125"/>
      <c r="TVQ156" s="125"/>
      <c r="TVR156" s="125"/>
      <c r="TVS156" s="125"/>
      <c r="TVT156" s="125"/>
      <c r="TVU156" s="125"/>
      <c r="TVV156" s="125"/>
      <c r="TVW156" s="125"/>
      <c r="TVX156" s="125"/>
      <c r="TVY156" s="125"/>
      <c r="TVZ156" s="125"/>
      <c r="TWA156" s="125"/>
      <c r="TWB156" s="125"/>
      <c r="TWC156" s="125"/>
      <c r="TWD156" s="125"/>
      <c r="TWE156" s="125"/>
      <c r="TWF156" s="125"/>
      <c r="TWG156" s="125"/>
      <c r="TWH156" s="125"/>
      <c r="TWI156" s="125"/>
      <c r="TWJ156" s="125"/>
      <c r="TWK156" s="125"/>
      <c r="TWL156" s="125"/>
      <c r="TWM156" s="125"/>
      <c r="TWN156" s="125"/>
      <c r="TWO156" s="125"/>
      <c r="TWP156" s="125"/>
      <c r="TWQ156" s="125"/>
      <c r="TWR156" s="125"/>
      <c r="TWS156" s="125"/>
      <c r="TWT156" s="125"/>
      <c r="TWU156" s="125"/>
      <c r="TWV156" s="125"/>
      <c r="TWW156" s="125"/>
      <c r="TWX156" s="125"/>
      <c r="TWY156" s="125"/>
      <c r="TWZ156" s="125"/>
      <c r="TXA156" s="125"/>
      <c r="TXB156" s="125"/>
      <c r="TXC156" s="125"/>
      <c r="TXD156" s="125"/>
      <c r="TXE156" s="125"/>
      <c r="TXF156" s="125"/>
      <c r="TXG156" s="125"/>
      <c r="TXH156" s="125"/>
      <c r="TXI156" s="125"/>
      <c r="TXJ156" s="125"/>
      <c r="TXK156" s="125"/>
      <c r="TXL156" s="125"/>
      <c r="TXM156" s="125"/>
      <c r="TXN156" s="125"/>
      <c r="TXO156" s="125"/>
      <c r="TXP156" s="125"/>
      <c r="TXQ156" s="125"/>
      <c r="TXR156" s="125"/>
      <c r="TXS156" s="125"/>
      <c r="TXT156" s="125"/>
      <c r="TXU156" s="125"/>
      <c r="TXV156" s="125"/>
      <c r="TXW156" s="125"/>
      <c r="TXX156" s="125"/>
      <c r="TXY156" s="125"/>
      <c r="TXZ156" s="125"/>
      <c r="TYA156" s="125"/>
      <c r="TYB156" s="125"/>
      <c r="TYC156" s="125"/>
      <c r="TYD156" s="125"/>
      <c r="TYE156" s="125"/>
      <c r="TYF156" s="125"/>
      <c r="TYG156" s="125"/>
      <c r="TYH156" s="125"/>
      <c r="TYI156" s="125"/>
      <c r="TYJ156" s="125"/>
      <c r="TYK156" s="125"/>
      <c r="TYL156" s="125"/>
      <c r="TYM156" s="125"/>
      <c r="TYN156" s="125"/>
      <c r="TYO156" s="125"/>
      <c r="TYP156" s="125"/>
      <c r="TYQ156" s="125"/>
      <c r="TYR156" s="125"/>
      <c r="TYS156" s="125"/>
      <c r="TYT156" s="125"/>
      <c r="TYU156" s="125"/>
      <c r="TYV156" s="125"/>
      <c r="TYW156" s="125"/>
      <c r="TYX156" s="125"/>
      <c r="TYY156" s="125"/>
      <c r="TYZ156" s="125"/>
      <c r="TZA156" s="125"/>
      <c r="TZB156" s="125"/>
      <c r="TZC156" s="125"/>
      <c r="TZD156" s="125"/>
      <c r="TZE156" s="125"/>
      <c r="TZF156" s="125"/>
      <c r="TZG156" s="125"/>
      <c r="TZH156" s="125"/>
      <c r="TZI156" s="125"/>
      <c r="TZJ156" s="125"/>
      <c r="TZK156" s="125"/>
      <c r="TZL156" s="125"/>
      <c r="TZM156" s="125"/>
      <c r="TZN156" s="125"/>
      <c r="TZO156" s="125"/>
      <c r="TZP156" s="125"/>
      <c r="TZQ156" s="125"/>
      <c r="TZR156" s="125"/>
      <c r="TZS156" s="125"/>
      <c r="TZT156" s="125"/>
      <c r="TZU156" s="125"/>
      <c r="TZV156" s="125"/>
      <c r="TZW156" s="125"/>
      <c r="TZX156" s="125"/>
      <c r="TZY156" s="125"/>
      <c r="TZZ156" s="125"/>
      <c r="UAA156" s="125"/>
      <c r="UAB156" s="125"/>
      <c r="UAC156" s="125"/>
      <c r="UAD156" s="125"/>
      <c r="UAE156" s="125"/>
      <c r="UAF156" s="125"/>
      <c r="UAG156" s="125"/>
      <c r="UAH156" s="125"/>
      <c r="UAI156" s="125"/>
      <c r="UAJ156" s="125"/>
      <c r="UAK156" s="125"/>
      <c r="UAL156" s="125"/>
      <c r="UAM156" s="125"/>
      <c r="UAN156" s="125"/>
      <c r="UAO156" s="125"/>
      <c r="UAP156" s="125"/>
      <c r="UAQ156" s="125"/>
      <c r="UAR156" s="125"/>
      <c r="UAS156" s="125"/>
      <c r="UAT156" s="125"/>
      <c r="UAU156" s="125"/>
      <c r="UAV156" s="125"/>
      <c r="UAW156" s="125"/>
      <c r="UAX156" s="125"/>
      <c r="UAY156" s="125"/>
      <c r="UAZ156" s="125"/>
      <c r="UBA156" s="125"/>
      <c r="UBB156" s="125"/>
      <c r="UBC156" s="125"/>
      <c r="UBD156" s="125"/>
      <c r="UBE156" s="125"/>
      <c r="UBF156" s="125"/>
      <c r="UBG156" s="125"/>
      <c r="UBH156" s="125"/>
      <c r="UBI156" s="125"/>
      <c r="UBJ156" s="125"/>
      <c r="UBK156" s="125"/>
      <c r="UBL156" s="125"/>
      <c r="UBM156" s="125"/>
      <c r="UBN156" s="125"/>
      <c r="UBO156" s="125"/>
      <c r="UBP156" s="125"/>
      <c r="UBQ156" s="125"/>
      <c r="UBR156" s="125"/>
      <c r="UBS156" s="125"/>
      <c r="UBT156" s="125"/>
      <c r="UBU156" s="125"/>
      <c r="UBV156" s="125"/>
      <c r="UBW156" s="125"/>
      <c r="UBX156" s="125"/>
      <c r="UBY156" s="125"/>
      <c r="UBZ156" s="125"/>
      <c r="UCA156" s="125"/>
      <c r="UCB156" s="125"/>
      <c r="UCC156" s="125"/>
      <c r="UCD156" s="125"/>
      <c r="UCE156" s="125"/>
      <c r="UCF156" s="125"/>
      <c r="UCG156" s="125"/>
      <c r="UCH156" s="125"/>
      <c r="UCI156" s="125"/>
      <c r="UCJ156" s="125"/>
      <c r="UCK156" s="125"/>
      <c r="UCL156" s="125"/>
      <c r="UCM156" s="125"/>
      <c r="UCN156" s="125"/>
      <c r="UCO156" s="125"/>
      <c r="UCP156" s="125"/>
      <c r="UCW156" s="125"/>
      <c r="UCX156" s="125"/>
      <c r="UCY156" s="125"/>
      <c r="UCZ156" s="125"/>
      <c r="UDA156" s="125"/>
      <c r="UDB156" s="125"/>
      <c r="UDC156" s="125"/>
      <c r="UDD156" s="125"/>
      <c r="UDE156" s="125"/>
      <c r="UDF156" s="125"/>
      <c r="UDG156" s="125"/>
      <c r="UDH156" s="125"/>
      <c r="UDI156" s="125"/>
      <c r="UDJ156" s="125"/>
      <c r="UDK156" s="125"/>
      <c r="UDL156" s="125"/>
      <c r="UDM156" s="125"/>
      <c r="UDN156" s="125"/>
      <c r="UDO156" s="125"/>
      <c r="UDP156" s="125"/>
      <c r="UDQ156" s="125"/>
      <c r="UDR156" s="125"/>
      <c r="UDS156" s="125"/>
      <c r="UDT156" s="125"/>
      <c r="UDU156" s="125"/>
      <c r="UDV156" s="125"/>
      <c r="UDW156" s="125"/>
      <c r="UDX156" s="125"/>
      <c r="UDY156" s="125"/>
      <c r="UDZ156" s="125"/>
      <c r="UEA156" s="125"/>
      <c r="UEB156" s="125"/>
      <c r="UEC156" s="125"/>
      <c r="UED156" s="125"/>
      <c r="UEE156" s="125"/>
      <c r="UEF156" s="125"/>
      <c r="UEG156" s="125"/>
      <c r="UEH156" s="125"/>
      <c r="UEI156" s="125"/>
      <c r="UEJ156" s="125"/>
      <c r="UEK156" s="125"/>
      <c r="UEL156" s="125"/>
      <c r="UEM156" s="125"/>
      <c r="UEN156" s="125"/>
      <c r="UEO156" s="125"/>
      <c r="UEP156" s="125"/>
      <c r="UEQ156" s="125"/>
      <c r="UER156" s="125"/>
      <c r="UES156" s="125"/>
      <c r="UET156" s="125"/>
      <c r="UEU156" s="125"/>
      <c r="UEV156" s="125"/>
      <c r="UEW156" s="125"/>
      <c r="UEX156" s="125"/>
      <c r="UEY156" s="125"/>
      <c r="UEZ156" s="125"/>
      <c r="UFA156" s="125"/>
      <c r="UFB156" s="125"/>
      <c r="UFC156" s="125"/>
      <c r="UFD156" s="125"/>
      <c r="UFE156" s="125"/>
      <c r="UFF156" s="125"/>
      <c r="UFG156" s="125"/>
      <c r="UFH156" s="125"/>
      <c r="UFI156" s="125"/>
      <c r="UFJ156" s="125"/>
      <c r="UFK156" s="125"/>
      <c r="UFL156" s="125"/>
      <c r="UFM156" s="125"/>
      <c r="UFN156" s="125"/>
      <c r="UFO156" s="125"/>
      <c r="UFP156" s="125"/>
      <c r="UFQ156" s="125"/>
      <c r="UFR156" s="125"/>
      <c r="UFS156" s="125"/>
      <c r="UFT156" s="125"/>
      <c r="UFU156" s="125"/>
      <c r="UFV156" s="125"/>
      <c r="UFW156" s="125"/>
      <c r="UFX156" s="125"/>
      <c r="UFY156" s="125"/>
      <c r="UFZ156" s="125"/>
      <c r="UGA156" s="125"/>
      <c r="UGB156" s="125"/>
      <c r="UGC156" s="125"/>
      <c r="UGD156" s="125"/>
      <c r="UGE156" s="125"/>
      <c r="UGF156" s="125"/>
      <c r="UGG156" s="125"/>
      <c r="UGH156" s="125"/>
      <c r="UGI156" s="125"/>
      <c r="UGJ156" s="125"/>
      <c r="UGK156" s="125"/>
      <c r="UGL156" s="125"/>
      <c r="UGM156" s="125"/>
      <c r="UGN156" s="125"/>
      <c r="UGO156" s="125"/>
      <c r="UGP156" s="125"/>
      <c r="UGQ156" s="125"/>
      <c r="UGR156" s="125"/>
      <c r="UGS156" s="125"/>
      <c r="UGT156" s="125"/>
      <c r="UGU156" s="125"/>
      <c r="UGV156" s="125"/>
      <c r="UGW156" s="125"/>
      <c r="UGX156" s="125"/>
      <c r="UGY156" s="125"/>
      <c r="UGZ156" s="125"/>
      <c r="UHA156" s="125"/>
      <c r="UHB156" s="125"/>
      <c r="UHC156" s="125"/>
      <c r="UHD156" s="125"/>
      <c r="UHE156" s="125"/>
      <c r="UHF156" s="125"/>
      <c r="UHG156" s="125"/>
      <c r="UHH156" s="125"/>
      <c r="UHI156" s="125"/>
      <c r="UHJ156" s="125"/>
      <c r="UHK156" s="125"/>
      <c r="UHL156" s="125"/>
      <c r="UHM156" s="125"/>
      <c r="UHN156" s="125"/>
      <c r="UHO156" s="125"/>
      <c r="UHP156" s="125"/>
      <c r="UHQ156" s="125"/>
      <c r="UHR156" s="125"/>
      <c r="UHS156" s="125"/>
      <c r="UHT156" s="125"/>
      <c r="UHU156" s="125"/>
      <c r="UHV156" s="125"/>
      <c r="UHW156" s="125"/>
      <c r="UHX156" s="125"/>
      <c r="UHY156" s="125"/>
      <c r="UHZ156" s="125"/>
      <c r="UIA156" s="125"/>
      <c r="UIB156" s="125"/>
      <c r="UIC156" s="125"/>
      <c r="UID156" s="125"/>
      <c r="UIE156" s="125"/>
      <c r="UIF156" s="125"/>
      <c r="UIG156" s="125"/>
      <c r="UIH156" s="125"/>
      <c r="UII156" s="125"/>
      <c r="UIJ156" s="125"/>
      <c r="UIK156" s="125"/>
      <c r="UIL156" s="125"/>
      <c r="UIM156" s="125"/>
      <c r="UIN156" s="125"/>
      <c r="UIO156" s="125"/>
      <c r="UIP156" s="125"/>
      <c r="UIQ156" s="125"/>
      <c r="UIR156" s="125"/>
      <c r="UIS156" s="125"/>
      <c r="UIT156" s="125"/>
      <c r="UIU156" s="125"/>
      <c r="UIV156" s="125"/>
      <c r="UIW156" s="125"/>
      <c r="UIX156" s="125"/>
      <c r="UIY156" s="125"/>
      <c r="UIZ156" s="125"/>
      <c r="UJA156" s="125"/>
      <c r="UJB156" s="125"/>
      <c r="UJC156" s="125"/>
      <c r="UJD156" s="125"/>
      <c r="UJE156" s="125"/>
      <c r="UJF156" s="125"/>
      <c r="UJG156" s="125"/>
      <c r="UJH156" s="125"/>
      <c r="UJI156" s="125"/>
      <c r="UJJ156" s="125"/>
      <c r="UJK156" s="125"/>
      <c r="UJL156" s="125"/>
      <c r="UJM156" s="125"/>
      <c r="UJN156" s="125"/>
      <c r="UJO156" s="125"/>
      <c r="UJP156" s="125"/>
      <c r="UJQ156" s="125"/>
      <c r="UJR156" s="125"/>
      <c r="UJS156" s="125"/>
      <c r="UJT156" s="125"/>
      <c r="UJU156" s="125"/>
      <c r="UJV156" s="125"/>
      <c r="UJW156" s="125"/>
      <c r="UJX156" s="125"/>
      <c r="UJY156" s="125"/>
      <c r="UJZ156" s="125"/>
      <c r="UKA156" s="125"/>
      <c r="UKB156" s="125"/>
      <c r="UKC156" s="125"/>
      <c r="UKD156" s="125"/>
      <c r="UKE156" s="125"/>
      <c r="UKF156" s="125"/>
      <c r="UKG156" s="125"/>
      <c r="UKH156" s="125"/>
      <c r="UKI156" s="125"/>
      <c r="UKJ156" s="125"/>
      <c r="UKK156" s="125"/>
      <c r="UKL156" s="125"/>
      <c r="UKM156" s="125"/>
      <c r="UKN156" s="125"/>
      <c r="UKO156" s="125"/>
      <c r="UKP156" s="125"/>
      <c r="UKQ156" s="125"/>
      <c r="UKR156" s="125"/>
      <c r="UKS156" s="125"/>
      <c r="UKT156" s="125"/>
      <c r="UKU156" s="125"/>
      <c r="UKV156" s="125"/>
      <c r="UKW156" s="125"/>
      <c r="UKX156" s="125"/>
      <c r="UKY156" s="125"/>
      <c r="UKZ156" s="125"/>
      <c r="ULA156" s="125"/>
      <c r="ULB156" s="125"/>
      <c r="ULC156" s="125"/>
      <c r="ULD156" s="125"/>
      <c r="ULE156" s="125"/>
      <c r="ULF156" s="125"/>
      <c r="ULG156" s="125"/>
      <c r="ULH156" s="125"/>
      <c r="ULI156" s="125"/>
      <c r="ULJ156" s="125"/>
      <c r="ULK156" s="125"/>
      <c r="ULL156" s="125"/>
      <c r="ULM156" s="125"/>
      <c r="ULN156" s="125"/>
      <c r="ULO156" s="125"/>
      <c r="ULP156" s="125"/>
      <c r="ULQ156" s="125"/>
      <c r="ULR156" s="125"/>
      <c r="ULS156" s="125"/>
      <c r="ULT156" s="125"/>
      <c r="ULU156" s="125"/>
      <c r="ULV156" s="125"/>
      <c r="ULW156" s="125"/>
      <c r="ULX156" s="125"/>
      <c r="ULY156" s="125"/>
      <c r="ULZ156" s="125"/>
      <c r="UMA156" s="125"/>
      <c r="UMB156" s="125"/>
      <c r="UMC156" s="125"/>
      <c r="UMD156" s="125"/>
      <c r="UME156" s="125"/>
      <c r="UMF156" s="125"/>
      <c r="UMG156" s="125"/>
      <c r="UMH156" s="125"/>
      <c r="UMI156" s="125"/>
      <c r="UMJ156" s="125"/>
      <c r="UMK156" s="125"/>
      <c r="UML156" s="125"/>
      <c r="UMS156" s="125"/>
      <c r="UMT156" s="125"/>
      <c r="UMU156" s="125"/>
      <c r="UMV156" s="125"/>
      <c r="UMW156" s="125"/>
      <c r="UMX156" s="125"/>
      <c r="UMY156" s="125"/>
      <c r="UMZ156" s="125"/>
      <c r="UNA156" s="125"/>
      <c r="UNB156" s="125"/>
      <c r="UNC156" s="125"/>
      <c r="UND156" s="125"/>
      <c r="UNE156" s="125"/>
      <c r="UNF156" s="125"/>
      <c r="UNG156" s="125"/>
      <c r="UNH156" s="125"/>
      <c r="UNI156" s="125"/>
      <c r="UNJ156" s="125"/>
      <c r="UNK156" s="125"/>
      <c r="UNL156" s="125"/>
      <c r="UNM156" s="125"/>
      <c r="UNN156" s="125"/>
      <c r="UNO156" s="125"/>
      <c r="UNP156" s="125"/>
      <c r="UNQ156" s="125"/>
      <c r="UNR156" s="125"/>
      <c r="UNS156" s="125"/>
      <c r="UNT156" s="125"/>
      <c r="UNU156" s="125"/>
      <c r="UNV156" s="125"/>
      <c r="UNW156" s="125"/>
      <c r="UNX156" s="125"/>
      <c r="UNY156" s="125"/>
      <c r="UNZ156" s="125"/>
      <c r="UOA156" s="125"/>
      <c r="UOB156" s="125"/>
      <c r="UOC156" s="125"/>
      <c r="UOD156" s="125"/>
      <c r="UOE156" s="125"/>
      <c r="UOF156" s="125"/>
      <c r="UOG156" s="125"/>
      <c r="UOH156" s="125"/>
      <c r="UOI156" s="125"/>
      <c r="UOJ156" s="125"/>
      <c r="UOK156" s="125"/>
      <c r="UOL156" s="125"/>
      <c r="UOM156" s="125"/>
      <c r="UON156" s="125"/>
      <c r="UOO156" s="125"/>
      <c r="UOP156" s="125"/>
      <c r="UOQ156" s="125"/>
      <c r="UOR156" s="125"/>
      <c r="UOS156" s="125"/>
      <c r="UOT156" s="125"/>
      <c r="UOU156" s="125"/>
      <c r="UOV156" s="125"/>
      <c r="UOW156" s="125"/>
      <c r="UOX156" s="125"/>
      <c r="UOY156" s="125"/>
      <c r="UOZ156" s="125"/>
      <c r="UPA156" s="125"/>
      <c r="UPB156" s="125"/>
      <c r="UPC156" s="125"/>
      <c r="UPD156" s="125"/>
      <c r="UPE156" s="125"/>
      <c r="UPF156" s="125"/>
      <c r="UPG156" s="125"/>
      <c r="UPH156" s="125"/>
      <c r="UPI156" s="125"/>
      <c r="UPJ156" s="125"/>
      <c r="UPK156" s="125"/>
      <c r="UPL156" s="125"/>
      <c r="UPM156" s="125"/>
      <c r="UPN156" s="125"/>
      <c r="UPO156" s="125"/>
      <c r="UPP156" s="125"/>
      <c r="UPQ156" s="125"/>
      <c r="UPR156" s="125"/>
      <c r="UPS156" s="125"/>
      <c r="UPT156" s="125"/>
      <c r="UPU156" s="125"/>
      <c r="UPV156" s="125"/>
      <c r="UPW156" s="125"/>
      <c r="UPX156" s="125"/>
      <c r="UPY156" s="125"/>
      <c r="UPZ156" s="125"/>
      <c r="UQA156" s="125"/>
      <c r="UQB156" s="125"/>
      <c r="UQC156" s="125"/>
      <c r="UQD156" s="125"/>
      <c r="UQE156" s="125"/>
      <c r="UQF156" s="125"/>
      <c r="UQG156" s="125"/>
      <c r="UQH156" s="125"/>
      <c r="UQI156" s="125"/>
      <c r="UQJ156" s="125"/>
      <c r="UQK156" s="125"/>
      <c r="UQL156" s="125"/>
      <c r="UQM156" s="125"/>
      <c r="UQN156" s="125"/>
      <c r="UQO156" s="125"/>
      <c r="UQP156" s="125"/>
      <c r="UQQ156" s="125"/>
      <c r="UQR156" s="125"/>
      <c r="UQS156" s="125"/>
      <c r="UQT156" s="125"/>
      <c r="UQU156" s="125"/>
      <c r="UQV156" s="125"/>
      <c r="UQW156" s="125"/>
      <c r="UQX156" s="125"/>
      <c r="UQY156" s="125"/>
      <c r="UQZ156" s="125"/>
      <c r="URA156" s="125"/>
      <c r="URB156" s="125"/>
      <c r="URC156" s="125"/>
      <c r="URD156" s="125"/>
      <c r="URE156" s="125"/>
      <c r="URF156" s="125"/>
      <c r="URG156" s="125"/>
      <c r="URH156" s="125"/>
      <c r="URI156" s="125"/>
      <c r="URJ156" s="125"/>
      <c r="URK156" s="125"/>
      <c r="URL156" s="125"/>
      <c r="URM156" s="125"/>
      <c r="URN156" s="125"/>
      <c r="URO156" s="125"/>
      <c r="URP156" s="125"/>
      <c r="URQ156" s="125"/>
      <c r="URR156" s="125"/>
      <c r="URS156" s="125"/>
      <c r="URT156" s="125"/>
      <c r="URU156" s="125"/>
      <c r="URV156" s="125"/>
      <c r="URW156" s="125"/>
      <c r="URX156" s="125"/>
      <c r="URY156" s="125"/>
      <c r="URZ156" s="125"/>
      <c r="USA156" s="125"/>
      <c r="USB156" s="125"/>
      <c r="USC156" s="125"/>
      <c r="USD156" s="125"/>
      <c r="USE156" s="125"/>
      <c r="USF156" s="125"/>
      <c r="USG156" s="125"/>
      <c r="USH156" s="125"/>
      <c r="USI156" s="125"/>
      <c r="USJ156" s="125"/>
      <c r="USK156" s="125"/>
      <c r="USL156" s="125"/>
      <c r="USM156" s="125"/>
      <c r="USN156" s="125"/>
      <c r="USO156" s="125"/>
      <c r="USP156" s="125"/>
      <c r="USQ156" s="125"/>
      <c r="USR156" s="125"/>
      <c r="USS156" s="125"/>
      <c r="UST156" s="125"/>
      <c r="USU156" s="125"/>
      <c r="USV156" s="125"/>
      <c r="USW156" s="125"/>
      <c r="USX156" s="125"/>
      <c r="USY156" s="125"/>
      <c r="USZ156" s="125"/>
      <c r="UTA156" s="125"/>
      <c r="UTB156" s="125"/>
      <c r="UTC156" s="125"/>
      <c r="UTD156" s="125"/>
      <c r="UTE156" s="125"/>
      <c r="UTF156" s="125"/>
      <c r="UTG156" s="125"/>
      <c r="UTH156" s="125"/>
      <c r="UTI156" s="125"/>
      <c r="UTJ156" s="125"/>
      <c r="UTK156" s="125"/>
      <c r="UTL156" s="125"/>
      <c r="UTM156" s="125"/>
      <c r="UTN156" s="125"/>
      <c r="UTO156" s="125"/>
      <c r="UTP156" s="125"/>
      <c r="UTQ156" s="125"/>
      <c r="UTR156" s="125"/>
      <c r="UTS156" s="125"/>
      <c r="UTT156" s="125"/>
      <c r="UTU156" s="125"/>
      <c r="UTV156" s="125"/>
      <c r="UTW156" s="125"/>
      <c r="UTX156" s="125"/>
      <c r="UTY156" s="125"/>
      <c r="UTZ156" s="125"/>
      <c r="UUA156" s="125"/>
      <c r="UUB156" s="125"/>
      <c r="UUC156" s="125"/>
      <c r="UUD156" s="125"/>
      <c r="UUE156" s="125"/>
      <c r="UUF156" s="125"/>
      <c r="UUG156" s="125"/>
      <c r="UUH156" s="125"/>
      <c r="UUI156" s="125"/>
      <c r="UUJ156" s="125"/>
      <c r="UUK156" s="125"/>
      <c r="UUL156" s="125"/>
      <c r="UUM156" s="125"/>
      <c r="UUN156" s="125"/>
      <c r="UUO156" s="125"/>
      <c r="UUP156" s="125"/>
      <c r="UUQ156" s="125"/>
      <c r="UUR156" s="125"/>
      <c r="UUS156" s="125"/>
      <c r="UUT156" s="125"/>
      <c r="UUU156" s="125"/>
      <c r="UUV156" s="125"/>
      <c r="UUW156" s="125"/>
      <c r="UUX156" s="125"/>
      <c r="UUY156" s="125"/>
      <c r="UUZ156" s="125"/>
      <c r="UVA156" s="125"/>
      <c r="UVB156" s="125"/>
      <c r="UVC156" s="125"/>
      <c r="UVD156" s="125"/>
      <c r="UVE156" s="125"/>
      <c r="UVF156" s="125"/>
      <c r="UVG156" s="125"/>
      <c r="UVH156" s="125"/>
      <c r="UVI156" s="125"/>
      <c r="UVJ156" s="125"/>
      <c r="UVK156" s="125"/>
      <c r="UVL156" s="125"/>
      <c r="UVM156" s="125"/>
      <c r="UVN156" s="125"/>
      <c r="UVO156" s="125"/>
      <c r="UVP156" s="125"/>
      <c r="UVQ156" s="125"/>
      <c r="UVR156" s="125"/>
      <c r="UVS156" s="125"/>
      <c r="UVT156" s="125"/>
      <c r="UVU156" s="125"/>
      <c r="UVV156" s="125"/>
      <c r="UVW156" s="125"/>
      <c r="UVX156" s="125"/>
      <c r="UVY156" s="125"/>
      <c r="UVZ156" s="125"/>
      <c r="UWA156" s="125"/>
      <c r="UWB156" s="125"/>
      <c r="UWC156" s="125"/>
      <c r="UWD156" s="125"/>
      <c r="UWE156" s="125"/>
      <c r="UWF156" s="125"/>
      <c r="UWG156" s="125"/>
      <c r="UWH156" s="125"/>
      <c r="UWO156" s="125"/>
      <c r="UWP156" s="125"/>
      <c r="UWQ156" s="125"/>
      <c r="UWR156" s="125"/>
      <c r="UWS156" s="125"/>
      <c r="UWT156" s="125"/>
      <c r="UWU156" s="125"/>
      <c r="UWV156" s="125"/>
      <c r="UWW156" s="125"/>
      <c r="UWX156" s="125"/>
      <c r="UWY156" s="125"/>
      <c r="UWZ156" s="125"/>
      <c r="UXA156" s="125"/>
      <c r="UXB156" s="125"/>
      <c r="UXC156" s="125"/>
      <c r="UXD156" s="125"/>
      <c r="UXE156" s="125"/>
      <c r="UXF156" s="125"/>
      <c r="UXG156" s="125"/>
      <c r="UXH156" s="125"/>
      <c r="UXI156" s="125"/>
      <c r="UXJ156" s="125"/>
      <c r="UXK156" s="125"/>
      <c r="UXL156" s="125"/>
      <c r="UXM156" s="125"/>
      <c r="UXN156" s="125"/>
      <c r="UXO156" s="125"/>
      <c r="UXP156" s="125"/>
      <c r="UXQ156" s="125"/>
      <c r="UXR156" s="125"/>
      <c r="UXS156" s="125"/>
      <c r="UXT156" s="125"/>
      <c r="UXU156" s="125"/>
      <c r="UXV156" s="125"/>
      <c r="UXW156" s="125"/>
      <c r="UXX156" s="125"/>
      <c r="UXY156" s="125"/>
      <c r="UXZ156" s="125"/>
      <c r="UYA156" s="125"/>
      <c r="UYB156" s="125"/>
      <c r="UYC156" s="125"/>
      <c r="UYD156" s="125"/>
      <c r="UYE156" s="125"/>
      <c r="UYF156" s="125"/>
      <c r="UYG156" s="125"/>
      <c r="UYH156" s="125"/>
      <c r="UYI156" s="125"/>
      <c r="UYJ156" s="125"/>
      <c r="UYK156" s="125"/>
      <c r="UYL156" s="125"/>
      <c r="UYM156" s="125"/>
      <c r="UYN156" s="125"/>
      <c r="UYO156" s="125"/>
      <c r="UYP156" s="125"/>
      <c r="UYQ156" s="125"/>
      <c r="UYR156" s="125"/>
      <c r="UYS156" s="125"/>
      <c r="UYT156" s="125"/>
      <c r="UYU156" s="125"/>
      <c r="UYV156" s="125"/>
      <c r="UYW156" s="125"/>
      <c r="UYX156" s="125"/>
      <c r="UYY156" s="125"/>
      <c r="UYZ156" s="125"/>
      <c r="UZA156" s="125"/>
      <c r="UZB156" s="125"/>
      <c r="UZC156" s="125"/>
      <c r="UZD156" s="125"/>
      <c r="UZE156" s="125"/>
      <c r="UZF156" s="125"/>
      <c r="UZG156" s="125"/>
      <c r="UZH156" s="125"/>
      <c r="UZI156" s="125"/>
      <c r="UZJ156" s="125"/>
      <c r="UZK156" s="125"/>
      <c r="UZL156" s="125"/>
      <c r="UZM156" s="125"/>
      <c r="UZN156" s="125"/>
      <c r="UZO156" s="125"/>
      <c r="UZP156" s="125"/>
      <c r="UZQ156" s="125"/>
      <c r="UZR156" s="125"/>
      <c r="UZS156" s="125"/>
      <c r="UZT156" s="125"/>
      <c r="UZU156" s="125"/>
      <c r="UZV156" s="125"/>
      <c r="UZW156" s="125"/>
      <c r="UZX156" s="125"/>
      <c r="UZY156" s="125"/>
      <c r="UZZ156" s="125"/>
      <c r="VAA156" s="125"/>
      <c r="VAB156" s="125"/>
      <c r="VAC156" s="125"/>
      <c r="VAD156" s="125"/>
      <c r="VAE156" s="125"/>
      <c r="VAF156" s="125"/>
      <c r="VAG156" s="125"/>
      <c r="VAH156" s="125"/>
      <c r="VAI156" s="125"/>
      <c r="VAJ156" s="125"/>
      <c r="VAK156" s="125"/>
      <c r="VAL156" s="125"/>
      <c r="VAM156" s="125"/>
      <c r="VAN156" s="125"/>
      <c r="VAO156" s="125"/>
      <c r="VAP156" s="125"/>
      <c r="VAQ156" s="125"/>
      <c r="VAR156" s="125"/>
      <c r="VAS156" s="125"/>
      <c r="VAT156" s="125"/>
      <c r="VAU156" s="125"/>
      <c r="VAV156" s="125"/>
      <c r="VAW156" s="125"/>
      <c r="VAX156" s="125"/>
      <c r="VAY156" s="125"/>
      <c r="VAZ156" s="125"/>
      <c r="VBA156" s="125"/>
      <c r="VBB156" s="125"/>
      <c r="VBC156" s="125"/>
      <c r="VBD156" s="125"/>
      <c r="VBE156" s="125"/>
      <c r="VBF156" s="125"/>
      <c r="VBG156" s="125"/>
      <c r="VBH156" s="125"/>
      <c r="VBI156" s="125"/>
      <c r="VBJ156" s="125"/>
      <c r="VBK156" s="125"/>
      <c r="VBL156" s="125"/>
      <c r="VBM156" s="125"/>
      <c r="VBN156" s="125"/>
      <c r="VBO156" s="125"/>
      <c r="VBP156" s="125"/>
      <c r="VBQ156" s="125"/>
      <c r="VBR156" s="125"/>
      <c r="VBS156" s="125"/>
      <c r="VBT156" s="125"/>
      <c r="VBU156" s="125"/>
      <c r="VBV156" s="125"/>
      <c r="VBW156" s="125"/>
      <c r="VBX156" s="125"/>
      <c r="VBY156" s="125"/>
      <c r="VBZ156" s="125"/>
      <c r="VCA156" s="125"/>
      <c r="VCB156" s="125"/>
      <c r="VCC156" s="125"/>
      <c r="VCD156" s="125"/>
      <c r="VCE156" s="125"/>
      <c r="VCF156" s="125"/>
      <c r="VCG156" s="125"/>
      <c r="VCH156" s="125"/>
      <c r="VCI156" s="125"/>
      <c r="VCJ156" s="125"/>
      <c r="VCK156" s="125"/>
      <c r="VCL156" s="125"/>
      <c r="VCM156" s="125"/>
      <c r="VCN156" s="125"/>
      <c r="VCO156" s="125"/>
      <c r="VCP156" s="125"/>
      <c r="VCQ156" s="125"/>
      <c r="VCR156" s="125"/>
      <c r="VCS156" s="125"/>
      <c r="VCT156" s="125"/>
      <c r="VCU156" s="125"/>
      <c r="VCV156" s="125"/>
      <c r="VCW156" s="125"/>
      <c r="VCX156" s="125"/>
      <c r="VCY156" s="125"/>
      <c r="VCZ156" s="125"/>
      <c r="VDA156" s="125"/>
      <c r="VDB156" s="125"/>
      <c r="VDC156" s="125"/>
      <c r="VDD156" s="125"/>
      <c r="VDE156" s="125"/>
      <c r="VDF156" s="125"/>
      <c r="VDG156" s="125"/>
      <c r="VDH156" s="125"/>
      <c r="VDI156" s="125"/>
      <c r="VDJ156" s="125"/>
      <c r="VDK156" s="125"/>
      <c r="VDL156" s="125"/>
      <c r="VDM156" s="125"/>
      <c r="VDN156" s="125"/>
      <c r="VDO156" s="125"/>
      <c r="VDP156" s="125"/>
      <c r="VDQ156" s="125"/>
      <c r="VDR156" s="125"/>
      <c r="VDS156" s="125"/>
      <c r="VDT156" s="125"/>
      <c r="VDU156" s="125"/>
      <c r="VDV156" s="125"/>
      <c r="VDW156" s="125"/>
      <c r="VDX156" s="125"/>
      <c r="VDY156" s="125"/>
      <c r="VDZ156" s="125"/>
      <c r="VEA156" s="125"/>
      <c r="VEB156" s="125"/>
      <c r="VEC156" s="125"/>
      <c r="VED156" s="125"/>
      <c r="VEE156" s="125"/>
      <c r="VEF156" s="125"/>
      <c r="VEG156" s="125"/>
      <c r="VEH156" s="125"/>
      <c r="VEI156" s="125"/>
      <c r="VEJ156" s="125"/>
      <c r="VEK156" s="125"/>
      <c r="VEL156" s="125"/>
      <c r="VEM156" s="125"/>
      <c r="VEN156" s="125"/>
      <c r="VEO156" s="125"/>
      <c r="VEP156" s="125"/>
      <c r="VEQ156" s="125"/>
      <c r="VER156" s="125"/>
      <c r="VES156" s="125"/>
      <c r="VET156" s="125"/>
      <c r="VEU156" s="125"/>
      <c r="VEV156" s="125"/>
      <c r="VEW156" s="125"/>
      <c r="VEX156" s="125"/>
      <c r="VEY156" s="125"/>
      <c r="VEZ156" s="125"/>
      <c r="VFA156" s="125"/>
      <c r="VFB156" s="125"/>
      <c r="VFC156" s="125"/>
      <c r="VFD156" s="125"/>
      <c r="VFE156" s="125"/>
      <c r="VFF156" s="125"/>
      <c r="VFG156" s="125"/>
      <c r="VFH156" s="125"/>
      <c r="VFI156" s="125"/>
      <c r="VFJ156" s="125"/>
      <c r="VFK156" s="125"/>
      <c r="VFL156" s="125"/>
      <c r="VFM156" s="125"/>
      <c r="VFN156" s="125"/>
      <c r="VFO156" s="125"/>
      <c r="VFP156" s="125"/>
      <c r="VFQ156" s="125"/>
      <c r="VFR156" s="125"/>
      <c r="VFS156" s="125"/>
      <c r="VFT156" s="125"/>
      <c r="VFU156" s="125"/>
      <c r="VFV156" s="125"/>
      <c r="VFW156" s="125"/>
      <c r="VFX156" s="125"/>
      <c r="VFY156" s="125"/>
      <c r="VFZ156" s="125"/>
      <c r="VGA156" s="125"/>
      <c r="VGB156" s="125"/>
      <c r="VGC156" s="125"/>
      <c r="VGD156" s="125"/>
      <c r="VGK156" s="125"/>
      <c r="VGL156" s="125"/>
      <c r="VGM156" s="125"/>
      <c r="VGN156" s="125"/>
      <c r="VGO156" s="125"/>
      <c r="VGP156" s="125"/>
      <c r="VGQ156" s="125"/>
      <c r="VGR156" s="125"/>
      <c r="VGS156" s="125"/>
      <c r="VGT156" s="125"/>
      <c r="VGU156" s="125"/>
      <c r="VGV156" s="125"/>
      <c r="VGW156" s="125"/>
      <c r="VGX156" s="125"/>
      <c r="VGY156" s="125"/>
      <c r="VGZ156" s="125"/>
      <c r="VHA156" s="125"/>
      <c r="VHB156" s="125"/>
      <c r="VHC156" s="125"/>
      <c r="VHD156" s="125"/>
      <c r="VHE156" s="125"/>
      <c r="VHF156" s="125"/>
      <c r="VHG156" s="125"/>
      <c r="VHH156" s="125"/>
      <c r="VHI156" s="125"/>
      <c r="VHJ156" s="125"/>
      <c r="VHK156" s="125"/>
      <c r="VHL156" s="125"/>
      <c r="VHM156" s="125"/>
      <c r="VHN156" s="125"/>
      <c r="VHO156" s="125"/>
      <c r="VHP156" s="125"/>
      <c r="VHQ156" s="125"/>
      <c r="VHR156" s="125"/>
      <c r="VHS156" s="125"/>
      <c r="VHT156" s="125"/>
      <c r="VHU156" s="125"/>
      <c r="VHV156" s="125"/>
      <c r="VHW156" s="125"/>
      <c r="VHX156" s="125"/>
      <c r="VHY156" s="125"/>
      <c r="VHZ156" s="125"/>
      <c r="VIA156" s="125"/>
      <c r="VIB156" s="125"/>
      <c r="VIC156" s="125"/>
      <c r="VID156" s="125"/>
      <c r="VIE156" s="125"/>
      <c r="VIF156" s="125"/>
      <c r="VIG156" s="125"/>
      <c r="VIH156" s="125"/>
      <c r="VII156" s="125"/>
      <c r="VIJ156" s="125"/>
      <c r="VIK156" s="125"/>
      <c r="VIL156" s="125"/>
      <c r="VIM156" s="125"/>
      <c r="VIN156" s="125"/>
      <c r="VIO156" s="125"/>
      <c r="VIP156" s="125"/>
      <c r="VIQ156" s="125"/>
      <c r="VIR156" s="125"/>
      <c r="VIS156" s="125"/>
      <c r="VIT156" s="125"/>
      <c r="VIU156" s="125"/>
      <c r="VIV156" s="125"/>
      <c r="VIW156" s="125"/>
      <c r="VIX156" s="125"/>
      <c r="VIY156" s="125"/>
      <c r="VIZ156" s="125"/>
      <c r="VJA156" s="125"/>
      <c r="VJB156" s="125"/>
      <c r="VJC156" s="125"/>
      <c r="VJD156" s="125"/>
      <c r="VJE156" s="125"/>
      <c r="VJF156" s="125"/>
      <c r="VJG156" s="125"/>
      <c r="VJH156" s="125"/>
      <c r="VJI156" s="125"/>
      <c r="VJJ156" s="125"/>
      <c r="VJK156" s="125"/>
      <c r="VJL156" s="125"/>
      <c r="VJM156" s="125"/>
      <c r="VJN156" s="125"/>
      <c r="VJO156" s="125"/>
      <c r="VJP156" s="125"/>
      <c r="VJQ156" s="125"/>
      <c r="VJR156" s="125"/>
      <c r="VJS156" s="125"/>
      <c r="VJT156" s="125"/>
      <c r="VJU156" s="125"/>
      <c r="VJV156" s="125"/>
      <c r="VJW156" s="125"/>
      <c r="VJX156" s="125"/>
      <c r="VJY156" s="125"/>
      <c r="VJZ156" s="125"/>
      <c r="VKA156" s="125"/>
      <c r="VKB156" s="125"/>
      <c r="VKC156" s="125"/>
      <c r="VKD156" s="125"/>
      <c r="VKE156" s="125"/>
      <c r="VKF156" s="125"/>
      <c r="VKG156" s="125"/>
      <c r="VKH156" s="125"/>
      <c r="VKI156" s="125"/>
      <c r="VKJ156" s="125"/>
      <c r="VKK156" s="125"/>
      <c r="VKL156" s="125"/>
      <c r="VKM156" s="125"/>
      <c r="VKN156" s="125"/>
      <c r="VKO156" s="125"/>
      <c r="VKP156" s="125"/>
      <c r="VKQ156" s="125"/>
      <c r="VKR156" s="125"/>
      <c r="VKS156" s="125"/>
      <c r="VKT156" s="125"/>
      <c r="VKU156" s="125"/>
      <c r="VKV156" s="125"/>
      <c r="VKW156" s="125"/>
      <c r="VKX156" s="125"/>
      <c r="VKY156" s="125"/>
      <c r="VKZ156" s="125"/>
      <c r="VLA156" s="125"/>
      <c r="VLB156" s="125"/>
      <c r="VLC156" s="125"/>
      <c r="VLD156" s="125"/>
      <c r="VLE156" s="125"/>
      <c r="VLF156" s="125"/>
      <c r="VLG156" s="125"/>
      <c r="VLH156" s="125"/>
      <c r="VLI156" s="125"/>
      <c r="VLJ156" s="125"/>
      <c r="VLK156" s="125"/>
      <c r="VLL156" s="125"/>
      <c r="VLM156" s="125"/>
      <c r="VLN156" s="125"/>
      <c r="VLO156" s="125"/>
      <c r="VLP156" s="125"/>
      <c r="VLQ156" s="125"/>
      <c r="VLR156" s="125"/>
      <c r="VLS156" s="125"/>
      <c r="VLT156" s="125"/>
      <c r="VLU156" s="125"/>
      <c r="VLV156" s="125"/>
      <c r="VLW156" s="125"/>
      <c r="VLX156" s="125"/>
      <c r="VLY156" s="125"/>
      <c r="VLZ156" s="125"/>
      <c r="VMA156" s="125"/>
      <c r="VMB156" s="125"/>
      <c r="VMC156" s="125"/>
      <c r="VMD156" s="125"/>
      <c r="VME156" s="125"/>
      <c r="VMF156" s="125"/>
      <c r="VMG156" s="125"/>
      <c r="VMH156" s="125"/>
      <c r="VMI156" s="125"/>
      <c r="VMJ156" s="125"/>
      <c r="VMK156" s="125"/>
      <c r="VML156" s="125"/>
      <c r="VMM156" s="125"/>
      <c r="VMN156" s="125"/>
      <c r="VMO156" s="125"/>
      <c r="VMP156" s="125"/>
      <c r="VMQ156" s="125"/>
      <c r="VMR156" s="125"/>
      <c r="VMS156" s="125"/>
      <c r="VMT156" s="125"/>
      <c r="VMU156" s="125"/>
      <c r="VMV156" s="125"/>
      <c r="VMW156" s="125"/>
      <c r="VMX156" s="125"/>
      <c r="VMY156" s="125"/>
      <c r="VMZ156" s="125"/>
      <c r="VNA156" s="125"/>
      <c r="VNB156" s="125"/>
      <c r="VNC156" s="125"/>
      <c r="VND156" s="125"/>
      <c r="VNE156" s="125"/>
      <c r="VNF156" s="125"/>
      <c r="VNG156" s="125"/>
      <c r="VNH156" s="125"/>
      <c r="VNI156" s="125"/>
      <c r="VNJ156" s="125"/>
      <c r="VNK156" s="125"/>
      <c r="VNL156" s="125"/>
      <c r="VNM156" s="125"/>
      <c r="VNN156" s="125"/>
      <c r="VNO156" s="125"/>
      <c r="VNP156" s="125"/>
      <c r="VNQ156" s="125"/>
      <c r="VNR156" s="125"/>
      <c r="VNS156" s="125"/>
      <c r="VNT156" s="125"/>
      <c r="VNU156" s="125"/>
      <c r="VNV156" s="125"/>
      <c r="VNW156" s="125"/>
      <c r="VNX156" s="125"/>
      <c r="VNY156" s="125"/>
      <c r="VNZ156" s="125"/>
      <c r="VOA156" s="125"/>
      <c r="VOB156" s="125"/>
      <c r="VOC156" s="125"/>
      <c r="VOD156" s="125"/>
      <c r="VOE156" s="125"/>
      <c r="VOF156" s="125"/>
      <c r="VOG156" s="125"/>
      <c r="VOH156" s="125"/>
      <c r="VOI156" s="125"/>
      <c r="VOJ156" s="125"/>
      <c r="VOK156" s="125"/>
      <c r="VOL156" s="125"/>
      <c r="VOM156" s="125"/>
      <c r="VON156" s="125"/>
      <c r="VOO156" s="125"/>
      <c r="VOP156" s="125"/>
      <c r="VOQ156" s="125"/>
      <c r="VOR156" s="125"/>
      <c r="VOS156" s="125"/>
      <c r="VOT156" s="125"/>
      <c r="VOU156" s="125"/>
      <c r="VOV156" s="125"/>
      <c r="VOW156" s="125"/>
      <c r="VOX156" s="125"/>
      <c r="VOY156" s="125"/>
      <c r="VOZ156" s="125"/>
      <c r="VPA156" s="125"/>
      <c r="VPB156" s="125"/>
      <c r="VPC156" s="125"/>
      <c r="VPD156" s="125"/>
      <c r="VPE156" s="125"/>
      <c r="VPF156" s="125"/>
      <c r="VPG156" s="125"/>
      <c r="VPH156" s="125"/>
      <c r="VPI156" s="125"/>
      <c r="VPJ156" s="125"/>
      <c r="VPK156" s="125"/>
      <c r="VPL156" s="125"/>
      <c r="VPM156" s="125"/>
      <c r="VPN156" s="125"/>
      <c r="VPO156" s="125"/>
      <c r="VPP156" s="125"/>
      <c r="VPQ156" s="125"/>
      <c r="VPR156" s="125"/>
      <c r="VPS156" s="125"/>
      <c r="VPT156" s="125"/>
      <c r="VPU156" s="125"/>
      <c r="VPV156" s="125"/>
      <c r="VPW156" s="125"/>
      <c r="VPX156" s="125"/>
      <c r="VPY156" s="125"/>
      <c r="VPZ156" s="125"/>
      <c r="VQG156" s="125"/>
      <c r="VQH156" s="125"/>
      <c r="VQI156" s="125"/>
      <c r="VQJ156" s="125"/>
      <c r="VQK156" s="125"/>
      <c r="VQL156" s="125"/>
      <c r="VQM156" s="125"/>
      <c r="VQN156" s="125"/>
      <c r="VQO156" s="125"/>
      <c r="VQP156" s="125"/>
      <c r="VQQ156" s="125"/>
      <c r="VQR156" s="125"/>
      <c r="VQS156" s="125"/>
      <c r="VQT156" s="125"/>
      <c r="VQU156" s="125"/>
      <c r="VQV156" s="125"/>
      <c r="VQW156" s="125"/>
      <c r="VQX156" s="125"/>
      <c r="VQY156" s="125"/>
      <c r="VQZ156" s="125"/>
      <c r="VRA156" s="125"/>
      <c r="VRB156" s="125"/>
      <c r="VRC156" s="125"/>
      <c r="VRD156" s="125"/>
      <c r="VRE156" s="125"/>
      <c r="VRF156" s="125"/>
      <c r="VRG156" s="125"/>
      <c r="VRH156" s="125"/>
      <c r="VRI156" s="125"/>
      <c r="VRJ156" s="125"/>
      <c r="VRK156" s="125"/>
      <c r="VRL156" s="125"/>
      <c r="VRM156" s="125"/>
      <c r="VRN156" s="125"/>
      <c r="VRO156" s="125"/>
      <c r="VRP156" s="125"/>
      <c r="VRQ156" s="125"/>
      <c r="VRR156" s="125"/>
      <c r="VRS156" s="125"/>
      <c r="VRT156" s="125"/>
      <c r="VRU156" s="125"/>
      <c r="VRV156" s="125"/>
      <c r="VRW156" s="125"/>
      <c r="VRX156" s="125"/>
      <c r="VRY156" s="125"/>
      <c r="VRZ156" s="125"/>
      <c r="VSA156" s="125"/>
      <c r="VSB156" s="125"/>
      <c r="VSC156" s="125"/>
      <c r="VSD156" s="125"/>
      <c r="VSE156" s="125"/>
      <c r="VSF156" s="125"/>
      <c r="VSG156" s="125"/>
      <c r="VSH156" s="125"/>
      <c r="VSI156" s="125"/>
      <c r="VSJ156" s="125"/>
      <c r="VSK156" s="125"/>
      <c r="VSL156" s="125"/>
      <c r="VSM156" s="125"/>
      <c r="VSN156" s="125"/>
      <c r="VSO156" s="125"/>
      <c r="VSP156" s="125"/>
      <c r="VSQ156" s="125"/>
      <c r="VSR156" s="125"/>
      <c r="VSS156" s="125"/>
      <c r="VST156" s="125"/>
      <c r="VSU156" s="125"/>
      <c r="VSV156" s="125"/>
      <c r="VSW156" s="125"/>
      <c r="VSX156" s="125"/>
      <c r="VSY156" s="125"/>
      <c r="VSZ156" s="125"/>
      <c r="VTA156" s="125"/>
      <c r="VTB156" s="125"/>
      <c r="VTC156" s="125"/>
      <c r="VTD156" s="125"/>
      <c r="VTE156" s="125"/>
      <c r="VTF156" s="125"/>
      <c r="VTG156" s="125"/>
      <c r="VTH156" s="125"/>
      <c r="VTI156" s="125"/>
      <c r="VTJ156" s="125"/>
      <c r="VTK156" s="125"/>
      <c r="VTL156" s="125"/>
      <c r="VTM156" s="125"/>
      <c r="VTN156" s="125"/>
      <c r="VTO156" s="125"/>
      <c r="VTP156" s="125"/>
      <c r="VTQ156" s="125"/>
      <c r="VTR156" s="125"/>
      <c r="VTS156" s="125"/>
      <c r="VTT156" s="125"/>
      <c r="VTU156" s="125"/>
      <c r="VTV156" s="125"/>
      <c r="VTW156" s="125"/>
      <c r="VTX156" s="125"/>
      <c r="VTY156" s="125"/>
      <c r="VTZ156" s="125"/>
      <c r="VUA156" s="125"/>
      <c r="VUB156" s="125"/>
      <c r="VUC156" s="125"/>
      <c r="VUD156" s="125"/>
      <c r="VUE156" s="125"/>
      <c r="VUF156" s="125"/>
      <c r="VUG156" s="125"/>
      <c r="VUH156" s="125"/>
      <c r="VUI156" s="125"/>
      <c r="VUJ156" s="125"/>
      <c r="VUK156" s="125"/>
      <c r="VUL156" s="125"/>
      <c r="VUM156" s="125"/>
      <c r="VUN156" s="125"/>
      <c r="VUO156" s="125"/>
      <c r="VUP156" s="125"/>
      <c r="VUQ156" s="125"/>
      <c r="VUR156" s="125"/>
      <c r="VUS156" s="125"/>
      <c r="VUT156" s="125"/>
      <c r="VUU156" s="125"/>
      <c r="VUV156" s="125"/>
      <c r="VUW156" s="125"/>
      <c r="VUX156" s="125"/>
      <c r="VUY156" s="125"/>
      <c r="VUZ156" s="125"/>
      <c r="VVA156" s="125"/>
      <c r="VVB156" s="125"/>
      <c r="VVC156" s="125"/>
      <c r="VVD156" s="125"/>
      <c r="VVE156" s="125"/>
      <c r="VVF156" s="125"/>
      <c r="VVG156" s="125"/>
      <c r="VVH156" s="125"/>
      <c r="VVI156" s="125"/>
      <c r="VVJ156" s="125"/>
      <c r="VVK156" s="125"/>
      <c r="VVL156" s="125"/>
      <c r="VVM156" s="125"/>
      <c r="VVN156" s="125"/>
      <c r="VVO156" s="125"/>
      <c r="VVP156" s="125"/>
      <c r="VVQ156" s="125"/>
      <c r="VVR156" s="125"/>
      <c r="VVS156" s="125"/>
      <c r="VVT156" s="125"/>
      <c r="VVU156" s="125"/>
      <c r="VVV156" s="125"/>
      <c r="VVW156" s="125"/>
      <c r="VVX156" s="125"/>
      <c r="VVY156" s="125"/>
      <c r="VVZ156" s="125"/>
      <c r="VWA156" s="125"/>
      <c r="VWB156" s="125"/>
      <c r="VWC156" s="125"/>
      <c r="VWD156" s="125"/>
      <c r="VWE156" s="125"/>
      <c r="VWF156" s="125"/>
      <c r="VWG156" s="125"/>
      <c r="VWH156" s="125"/>
      <c r="VWI156" s="125"/>
      <c r="VWJ156" s="125"/>
      <c r="VWK156" s="125"/>
      <c r="VWL156" s="125"/>
      <c r="VWM156" s="125"/>
      <c r="VWN156" s="125"/>
      <c r="VWO156" s="125"/>
      <c r="VWP156" s="125"/>
      <c r="VWQ156" s="125"/>
      <c r="VWR156" s="125"/>
      <c r="VWS156" s="125"/>
      <c r="VWT156" s="125"/>
      <c r="VWU156" s="125"/>
      <c r="VWV156" s="125"/>
      <c r="VWW156" s="125"/>
      <c r="VWX156" s="125"/>
      <c r="VWY156" s="125"/>
      <c r="VWZ156" s="125"/>
      <c r="VXA156" s="125"/>
      <c r="VXB156" s="125"/>
      <c r="VXC156" s="125"/>
      <c r="VXD156" s="125"/>
      <c r="VXE156" s="125"/>
      <c r="VXF156" s="125"/>
      <c r="VXG156" s="125"/>
      <c r="VXH156" s="125"/>
      <c r="VXI156" s="125"/>
      <c r="VXJ156" s="125"/>
      <c r="VXK156" s="125"/>
      <c r="VXL156" s="125"/>
      <c r="VXM156" s="125"/>
      <c r="VXN156" s="125"/>
      <c r="VXO156" s="125"/>
      <c r="VXP156" s="125"/>
      <c r="VXQ156" s="125"/>
      <c r="VXR156" s="125"/>
      <c r="VXS156" s="125"/>
      <c r="VXT156" s="125"/>
      <c r="VXU156" s="125"/>
      <c r="VXV156" s="125"/>
      <c r="VXW156" s="125"/>
      <c r="VXX156" s="125"/>
      <c r="VXY156" s="125"/>
      <c r="VXZ156" s="125"/>
      <c r="VYA156" s="125"/>
      <c r="VYB156" s="125"/>
      <c r="VYC156" s="125"/>
      <c r="VYD156" s="125"/>
      <c r="VYE156" s="125"/>
      <c r="VYF156" s="125"/>
      <c r="VYG156" s="125"/>
      <c r="VYH156" s="125"/>
      <c r="VYI156" s="125"/>
      <c r="VYJ156" s="125"/>
      <c r="VYK156" s="125"/>
      <c r="VYL156" s="125"/>
      <c r="VYM156" s="125"/>
      <c r="VYN156" s="125"/>
      <c r="VYO156" s="125"/>
      <c r="VYP156" s="125"/>
      <c r="VYQ156" s="125"/>
      <c r="VYR156" s="125"/>
      <c r="VYS156" s="125"/>
      <c r="VYT156" s="125"/>
      <c r="VYU156" s="125"/>
      <c r="VYV156" s="125"/>
      <c r="VYW156" s="125"/>
      <c r="VYX156" s="125"/>
      <c r="VYY156" s="125"/>
      <c r="VYZ156" s="125"/>
      <c r="VZA156" s="125"/>
      <c r="VZB156" s="125"/>
      <c r="VZC156" s="125"/>
      <c r="VZD156" s="125"/>
      <c r="VZE156" s="125"/>
      <c r="VZF156" s="125"/>
      <c r="VZG156" s="125"/>
      <c r="VZH156" s="125"/>
      <c r="VZI156" s="125"/>
      <c r="VZJ156" s="125"/>
      <c r="VZK156" s="125"/>
      <c r="VZL156" s="125"/>
      <c r="VZM156" s="125"/>
      <c r="VZN156" s="125"/>
      <c r="VZO156" s="125"/>
      <c r="VZP156" s="125"/>
      <c r="VZQ156" s="125"/>
      <c r="VZR156" s="125"/>
      <c r="VZS156" s="125"/>
      <c r="VZT156" s="125"/>
      <c r="VZU156" s="125"/>
      <c r="VZV156" s="125"/>
      <c r="WAC156" s="125"/>
      <c r="WAD156" s="125"/>
      <c r="WAE156" s="125"/>
      <c r="WAF156" s="125"/>
      <c r="WAG156" s="125"/>
      <c r="WAH156" s="125"/>
      <c r="WAI156" s="125"/>
      <c r="WAJ156" s="125"/>
      <c r="WAK156" s="125"/>
      <c r="WAL156" s="125"/>
      <c r="WAM156" s="125"/>
      <c r="WAN156" s="125"/>
      <c r="WAO156" s="125"/>
      <c r="WAP156" s="125"/>
      <c r="WAQ156" s="125"/>
      <c r="WAR156" s="125"/>
      <c r="WAS156" s="125"/>
      <c r="WAT156" s="125"/>
      <c r="WAU156" s="125"/>
      <c r="WAV156" s="125"/>
      <c r="WAW156" s="125"/>
      <c r="WAX156" s="125"/>
      <c r="WAY156" s="125"/>
      <c r="WAZ156" s="125"/>
      <c r="WBA156" s="125"/>
      <c r="WBB156" s="125"/>
      <c r="WBC156" s="125"/>
      <c r="WBD156" s="125"/>
      <c r="WBE156" s="125"/>
      <c r="WBF156" s="125"/>
      <c r="WBG156" s="125"/>
      <c r="WBH156" s="125"/>
      <c r="WBI156" s="125"/>
      <c r="WBJ156" s="125"/>
      <c r="WBK156" s="125"/>
      <c r="WBL156" s="125"/>
      <c r="WBM156" s="125"/>
      <c r="WBN156" s="125"/>
      <c r="WBO156" s="125"/>
      <c r="WBP156" s="125"/>
      <c r="WBQ156" s="125"/>
      <c r="WBR156" s="125"/>
      <c r="WBS156" s="125"/>
      <c r="WBT156" s="125"/>
      <c r="WBU156" s="125"/>
      <c r="WBV156" s="125"/>
      <c r="WBW156" s="125"/>
      <c r="WBX156" s="125"/>
      <c r="WBY156" s="125"/>
      <c r="WBZ156" s="125"/>
      <c r="WCA156" s="125"/>
      <c r="WCB156" s="125"/>
      <c r="WCC156" s="125"/>
      <c r="WCD156" s="125"/>
      <c r="WCE156" s="125"/>
      <c r="WCF156" s="125"/>
      <c r="WCG156" s="125"/>
      <c r="WCH156" s="125"/>
      <c r="WCI156" s="125"/>
      <c r="WCJ156" s="125"/>
      <c r="WCK156" s="125"/>
      <c r="WCL156" s="125"/>
      <c r="WCM156" s="125"/>
      <c r="WCN156" s="125"/>
      <c r="WCO156" s="125"/>
      <c r="WCP156" s="125"/>
      <c r="WCQ156" s="125"/>
      <c r="WCR156" s="125"/>
      <c r="WCS156" s="125"/>
      <c r="WCT156" s="125"/>
      <c r="WCU156" s="125"/>
      <c r="WCV156" s="125"/>
      <c r="WCW156" s="125"/>
      <c r="WCX156" s="125"/>
      <c r="WCY156" s="125"/>
      <c r="WCZ156" s="125"/>
      <c r="WDA156" s="125"/>
      <c r="WDB156" s="125"/>
      <c r="WDC156" s="125"/>
      <c r="WDD156" s="125"/>
      <c r="WDE156" s="125"/>
      <c r="WDF156" s="125"/>
      <c r="WDG156" s="125"/>
      <c r="WDH156" s="125"/>
      <c r="WDI156" s="125"/>
      <c r="WDJ156" s="125"/>
      <c r="WDK156" s="125"/>
      <c r="WDL156" s="125"/>
      <c r="WDM156" s="125"/>
      <c r="WDN156" s="125"/>
      <c r="WDO156" s="125"/>
      <c r="WDP156" s="125"/>
      <c r="WDQ156" s="125"/>
      <c r="WDR156" s="125"/>
      <c r="WDS156" s="125"/>
      <c r="WDT156" s="125"/>
      <c r="WDU156" s="125"/>
      <c r="WDV156" s="125"/>
      <c r="WDW156" s="125"/>
      <c r="WDX156" s="125"/>
      <c r="WDY156" s="125"/>
      <c r="WDZ156" s="125"/>
      <c r="WEA156" s="125"/>
      <c r="WEB156" s="125"/>
      <c r="WEC156" s="125"/>
      <c r="WED156" s="125"/>
      <c r="WEE156" s="125"/>
      <c r="WEF156" s="125"/>
      <c r="WEG156" s="125"/>
      <c r="WEH156" s="125"/>
      <c r="WEI156" s="125"/>
      <c r="WEJ156" s="125"/>
      <c r="WEK156" s="125"/>
      <c r="WEL156" s="125"/>
      <c r="WEM156" s="125"/>
      <c r="WEN156" s="125"/>
      <c r="WEO156" s="125"/>
      <c r="WEP156" s="125"/>
      <c r="WEQ156" s="125"/>
      <c r="WER156" s="125"/>
      <c r="WES156" s="125"/>
      <c r="WET156" s="125"/>
      <c r="WEU156" s="125"/>
      <c r="WEV156" s="125"/>
      <c r="WEW156" s="125"/>
      <c r="WEX156" s="125"/>
      <c r="WEY156" s="125"/>
      <c r="WEZ156" s="125"/>
      <c r="WFA156" s="125"/>
      <c r="WFB156" s="125"/>
      <c r="WFC156" s="125"/>
      <c r="WFD156" s="125"/>
      <c r="WFE156" s="125"/>
      <c r="WFF156" s="125"/>
      <c r="WFG156" s="125"/>
      <c r="WFH156" s="125"/>
      <c r="WFI156" s="125"/>
      <c r="WFJ156" s="125"/>
      <c r="WFK156" s="125"/>
      <c r="WFL156" s="125"/>
      <c r="WFM156" s="125"/>
      <c r="WFN156" s="125"/>
      <c r="WFO156" s="125"/>
      <c r="WFP156" s="125"/>
      <c r="WFQ156" s="125"/>
      <c r="WFR156" s="125"/>
      <c r="WFS156" s="125"/>
      <c r="WFT156" s="125"/>
      <c r="WFU156" s="125"/>
      <c r="WFV156" s="125"/>
      <c r="WFW156" s="125"/>
      <c r="WFX156" s="125"/>
      <c r="WFY156" s="125"/>
      <c r="WFZ156" s="125"/>
      <c r="WGA156" s="125"/>
      <c r="WGB156" s="125"/>
      <c r="WGC156" s="125"/>
      <c r="WGD156" s="125"/>
      <c r="WGE156" s="125"/>
      <c r="WGF156" s="125"/>
      <c r="WGG156" s="125"/>
      <c r="WGH156" s="125"/>
      <c r="WGI156" s="125"/>
      <c r="WGJ156" s="125"/>
      <c r="WGK156" s="125"/>
      <c r="WGL156" s="125"/>
      <c r="WGM156" s="125"/>
      <c r="WGN156" s="125"/>
      <c r="WGO156" s="125"/>
      <c r="WGP156" s="125"/>
      <c r="WGQ156" s="125"/>
      <c r="WGR156" s="125"/>
      <c r="WGS156" s="125"/>
      <c r="WGT156" s="125"/>
      <c r="WGU156" s="125"/>
      <c r="WGV156" s="125"/>
      <c r="WGW156" s="125"/>
      <c r="WGX156" s="125"/>
      <c r="WGY156" s="125"/>
      <c r="WGZ156" s="125"/>
      <c r="WHA156" s="125"/>
      <c r="WHB156" s="125"/>
      <c r="WHC156" s="125"/>
      <c r="WHD156" s="125"/>
      <c r="WHE156" s="125"/>
      <c r="WHF156" s="125"/>
      <c r="WHG156" s="125"/>
      <c r="WHH156" s="125"/>
      <c r="WHI156" s="125"/>
      <c r="WHJ156" s="125"/>
      <c r="WHK156" s="125"/>
      <c r="WHL156" s="125"/>
      <c r="WHM156" s="125"/>
      <c r="WHN156" s="125"/>
      <c r="WHO156" s="125"/>
      <c r="WHP156" s="125"/>
      <c r="WHQ156" s="125"/>
      <c r="WHR156" s="125"/>
      <c r="WHS156" s="125"/>
      <c r="WHT156" s="125"/>
      <c r="WHU156" s="125"/>
      <c r="WHV156" s="125"/>
      <c r="WHW156" s="125"/>
      <c r="WHX156" s="125"/>
      <c r="WHY156" s="125"/>
      <c r="WHZ156" s="125"/>
      <c r="WIA156" s="125"/>
      <c r="WIB156" s="125"/>
      <c r="WIC156" s="125"/>
      <c r="WID156" s="125"/>
      <c r="WIE156" s="125"/>
      <c r="WIF156" s="125"/>
      <c r="WIG156" s="125"/>
      <c r="WIH156" s="125"/>
      <c r="WII156" s="125"/>
      <c r="WIJ156" s="125"/>
      <c r="WIK156" s="125"/>
      <c r="WIL156" s="125"/>
      <c r="WIM156" s="125"/>
      <c r="WIN156" s="125"/>
      <c r="WIO156" s="125"/>
      <c r="WIP156" s="125"/>
      <c r="WIQ156" s="125"/>
      <c r="WIR156" s="125"/>
      <c r="WIS156" s="125"/>
      <c r="WIT156" s="125"/>
      <c r="WIU156" s="125"/>
      <c r="WIV156" s="125"/>
      <c r="WIW156" s="125"/>
      <c r="WIX156" s="125"/>
      <c r="WIY156" s="125"/>
      <c r="WIZ156" s="125"/>
      <c r="WJA156" s="125"/>
      <c r="WJB156" s="125"/>
      <c r="WJC156" s="125"/>
      <c r="WJD156" s="125"/>
      <c r="WJE156" s="125"/>
      <c r="WJF156" s="125"/>
      <c r="WJG156" s="125"/>
      <c r="WJH156" s="125"/>
      <c r="WJI156" s="125"/>
      <c r="WJJ156" s="125"/>
      <c r="WJK156" s="125"/>
      <c r="WJL156" s="125"/>
      <c r="WJM156" s="125"/>
      <c r="WJN156" s="125"/>
      <c r="WJO156" s="125"/>
      <c r="WJP156" s="125"/>
      <c r="WJQ156" s="125"/>
      <c r="WJR156" s="125"/>
      <c r="WJY156" s="125"/>
      <c r="WJZ156" s="125"/>
      <c r="WKA156" s="125"/>
      <c r="WKB156" s="125"/>
      <c r="WKC156" s="125"/>
      <c r="WKD156" s="125"/>
      <c r="WKE156" s="125"/>
      <c r="WKF156" s="125"/>
      <c r="WKG156" s="125"/>
      <c r="WKH156" s="125"/>
      <c r="WKI156" s="125"/>
      <c r="WKJ156" s="125"/>
      <c r="WKK156" s="125"/>
      <c r="WKL156" s="125"/>
      <c r="WKM156" s="125"/>
      <c r="WKN156" s="125"/>
      <c r="WKO156" s="125"/>
      <c r="WKP156" s="125"/>
      <c r="WKQ156" s="125"/>
      <c r="WKR156" s="125"/>
      <c r="WKS156" s="125"/>
      <c r="WKT156" s="125"/>
      <c r="WKU156" s="125"/>
      <c r="WKV156" s="125"/>
      <c r="WKW156" s="125"/>
      <c r="WKX156" s="125"/>
      <c r="WKY156" s="125"/>
      <c r="WKZ156" s="125"/>
      <c r="WLA156" s="125"/>
      <c r="WLB156" s="125"/>
      <c r="WLC156" s="125"/>
      <c r="WLD156" s="125"/>
      <c r="WLE156" s="125"/>
      <c r="WLF156" s="125"/>
      <c r="WLG156" s="125"/>
      <c r="WLH156" s="125"/>
      <c r="WLI156" s="125"/>
      <c r="WLJ156" s="125"/>
      <c r="WLK156" s="125"/>
      <c r="WLL156" s="125"/>
      <c r="WLM156" s="125"/>
      <c r="WLN156" s="125"/>
      <c r="WLO156" s="125"/>
      <c r="WLP156" s="125"/>
      <c r="WLQ156" s="125"/>
      <c r="WLR156" s="125"/>
      <c r="WLS156" s="125"/>
      <c r="WLT156" s="125"/>
      <c r="WLU156" s="125"/>
      <c r="WLV156" s="125"/>
      <c r="WLW156" s="125"/>
      <c r="WLX156" s="125"/>
      <c r="WLY156" s="125"/>
      <c r="WLZ156" s="125"/>
      <c r="WMA156" s="125"/>
      <c r="WMB156" s="125"/>
      <c r="WMC156" s="125"/>
      <c r="WMD156" s="125"/>
      <c r="WME156" s="125"/>
      <c r="WMF156" s="125"/>
      <c r="WMG156" s="125"/>
      <c r="WMH156" s="125"/>
      <c r="WMI156" s="125"/>
      <c r="WMJ156" s="125"/>
      <c r="WMK156" s="125"/>
      <c r="WML156" s="125"/>
      <c r="WMM156" s="125"/>
      <c r="WMN156" s="125"/>
      <c r="WMO156" s="125"/>
      <c r="WMP156" s="125"/>
      <c r="WMQ156" s="125"/>
      <c r="WMR156" s="125"/>
      <c r="WMS156" s="125"/>
      <c r="WMT156" s="125"/>
      <c r="WMU156" s="125"/>
      <c r="WMV156" s="125"/>
      <c r="WMW156" s="125"/>
      <c r="WMX156" s="125"/>
      <c r="WMY156" s="125"/>
      <c r="WMZ156" s="125"/>
      <c r="WNA156" s="125"/>
      <c r="WNB156" s="125"/>
      <c r="WNC156" s="125"/>
      <c r="WND156" s="125"/>
      <c r="WNE156" s="125"/>
      <c r="WNF156" s="125"/>
      <c r="WNG156" s="125"/>
      <c r="WNH156" s="125"/>
      <c r="WNI156" s="125"/>
      <c r="WNJ156" s="125"/>
      <c r="WNK156" s="125"/>
      <c r="WNL156" s="125"/>
      <c r="WNM156" s="125"/>
      <c r="WNN156" s="125"/>
      <c r="WNO156" s="125"/>
      <c r="WNP156" s="125"/>
      <c r="WNQ156" s="125"/>
      <c r="WNR156" s="125"/>
      <c r="WNS156" s="125"/>
      <c r="WNT156" s="125"/>
      <c r="WNU156" s="125"/>
      <c r="WNV156" s="125"/>
      <c r="WNW156" s="125"/>
      <c r="WNX156" s="125"/>
      <c r="WNY156" s="125"/>
      <c r="WNZ156" s="125"/>
      <c r="WOA156" s="125"/>
      <c r="WOB156" s="125"/>
      <c r="WOC156" s="125"/>
      <c r="WOD156" s="125"/>
      <c r="WOE156" s="125"/>
      <c r="WOF156" s="125"/>
      <c r="WOG156" s="125"/>
      <c r="WOH156" s="125"/>
      <c r="WOI156" s="125"/>
      <c r="WOJ156" s="125"/>
      <c r="WOK156" s="125"/>
      <c r="WOL156" s="125"/>
      <c r="WOM156" s="125"/>
      <c r="WON156" s="125"/>
      <c r="WOO156" s="125"/>
      <c r="WOP156" s="125"/>
      <c r="WOQ156" s="125"/>
      <c r="WOR156" s="125"/>
      <c r="WOS156" s="125"/>
      <c r="WOT156" s="125"/>
      <c r="WOU156" s="125"/>
      <c r="WOV156" s="125"/>
      <c r="WOW156" s="125"/>
      <c r="WOX156" s="125"/>
      <c r="WOY156" s="125"/>
      <c r="WOZ156" s="125"/>
      <c r="WPA156" s="125"/>
      <c r="WPB156" s="125"/>
      <c r="WPC156" s="125"/>
      <c r="WPD156" s="125"/>
      <c r="WPE156" s="125"/>
      <c r="WPF156" s="125"/>
      <c r="WPG156" s="125"/>
      <c r="WPH156" s="125"/>
      <c r="WPI156" s="125"/>
      <c r="WPJ156" s="125"/>
      <c r="WPK156" s="125"/>
      <c r="WPL156" s="125"/>
      <c r="WPM156" s="125"/>
      <c r="WPN156" s="125"/>
      <c r="WPO156" s="125"/>
      <c r="WPP156" s="125"/>
      <c r="WPQ156" s="125"/>
      <c r="WPR156" s="125"/>
      <c r="WPS156" s="125"/>
      <c r="WPT156" s="125"/>
      <c r="WPU156" s="125"/>
      <c r="WPV156" s="125"/>
      <c r="WPW156" s="125"/>
      <c r="WPX156" s="125"/>
      <c r="WPY156" s="125"/>
      <c r="WPZ156" s="125"/>
      <c r="WQA156" s="125"/>
      <c r="WQB156" s="125"/>
      <c r="WQC156" s="125"/>
      <c r="WQD156" s="125"/>
      <c r="WQE156" s="125"/>
      <c r="WQF156" s="125"/>
      <c r="WQG156" s="125"/>
      <c r="WQH156" s="125"/>
      <c r="WQI156" s="125"/>
      <c r="WQJ156" s="125"/>
      <c r="WQK156" s="125"/>
      <c r="WQL156" s="125"/>
      <c r="WQM156" s="125"/>
      <c r="WQN156" s="125"/>
      <c r="WQO156" s="125"/>
      <c r="WQP156" s="125"/>
      <c r="WQQ156" s="125"/>
      <c r="WQR156" s="125"/>
      <c r="WQS156" s="125"/>
      <c r="WQT156" s="125"/>
      <c r="WQU156" s="125"/>
      <c r="WQV156" s="125"/>
      <c r="WQW156" s="125"/>
      <c r="WQX156" s="125"/>
      <c r="WQY156" s="125"/>
      <c r="WQZ156" s="125"/>
      <c r="WRA156" s="125"/>
      <c r="WRB156" s="125"/>
      <c r="WRC156" s="125"/>
      <c r="WRD156" s="125"/>
      <c r="WRE156" s="125"/>
      <c r="WRF156" s="125"/>
      <c r="WRG156" s="125"/>
      <c r="WRH156" s="125"/>
      <c r="WRI156" s="125"/>
      <c r="WRJ156" s="125"/>
      <c r="WRK156" s="125"/>
      <c r="WRL156" s="125"/>
      <c r="WRM156" s="125"/>
      <c r="WRN156" s="125"/>
      <c r="WRO156" s="125"/>
      <c r="WRP156" s="125"/>
      <c r="WRQ156" s="125"/>
      <c r="WRR156" s="125"/>
      <c r="WRS156" s="125"/>
      <c r="WRT156" s="125"/>
      <c r="WRU156" s="125"/>
      <c r="WRV156" s="125"/>
      <c r="WRW156" s="125"/>
      <c r="WRX156" s="125"/>
      <c r="WRY156" s="125"/>
      <c r="WRZ156" s="125"/>
      <c r="WSA156" s="125"/>
      <c r="WSB156" s="125"/>
      <c r="WSC156" s="125"/>
      <c r="WSD156" s="125"/>
      <c r="WSE156" s="125"/>
      <c r="WSF156" s="125"/>
      <c r="WSG156" s="125"/>
      <c r="WSH156" s="125"/>
      <c r="WSI156" s="125"/>
      <c r="WSJ156" s="125"/>
      <c r="WSK156" s="125"/>
      <c r="WSL156" s="125"/>
      <c r="WSM156" s="125"/>
      <c r="WSN156" s="125"/>
      <c r="WSO156" s="125"/>
      <c r="WSP156" s="125"/>
      <c r="WSQ156" s="125"/>
      <c r="WSR156" s="125"/>
      <c r="WSS156" s="125"/>
      <c r="WST156" s="125"/>
      <c r="WSU156" s="125"/>
      <c r="WSV156" s="125"/>
      <c r="WSW156" s="125"/>
      <c r="WSX156" s="125"/>
      <c r="WSY156" s="125"/>
      <c r="WSZ156" s="125"/>
      <c r="WTA156" s="125"/>
      <c r="WTB156" s="125"/>
      <c r="WTC156" s="125"/>
      <c r="WTD156" s="125"/>
      <c r="WTE156" s="125"/>
      <c r="WTF156" s="125"/>
      <c r="WTG156" s="125"/>
      <c r="WTH156" s="125"/>
      <c r="WTI156" s="125"/>
      <c r="WTJ156" s="125"/>
      <c r="WTK156" s="125"/>
      <c r="WTL156" s="125"/>
      <c r="WTM156" s="125"/>
      <c r="WTN156" s="125"/>
      <c r="WTU156" s="125"/>
      <c r="WTV156" s="125"/>
      <c r="WTW156" s="125"/>
      <c r="WTX156" s="125"/>
      <c r="WTY156" s="125"/>
      <c r="WTZ156" s="125"/>
      <c r="WUA156" s="125"/>
      <c r="WUB156" s="125"/>
      <c r="WUC156" s="125"/>
      <c r="WUD156" s="125"/>
      <c r="WUE156" s="125"/>
      <c r="WUF156" s="125"/>
      <c r="WUG156" s="125"/>
      <c r="WUH156" s="125"/>
      <c r="WUI156" s="125"/>
      <c r="WUJ156" s="125"/>
      <c r="WUK156" s="125"/>
      <c r="WUL156" s="125"/>
      <c r="WUM156" s="125"/>
      <c r="WUN156" s="125"/>
      <c r="WUO156" s="125"/>
      <c r="WUP156" s="125"/>
      <c r="WUQ156" s="125"/>
      <c r="WUR156" s="125"/>
      <c r="WUS156" s="125"/>
      <c r="WUT156" s="125"/>
      <c r="WUU156" s="125"/>
      <c r="WUV156" s="125"/>
      <c r="WUW156" s="125"/>
      <c r="WUX156" s="125"/>
      <c r="WUY156" s="125"/>
      <c r="WUZ156" s="125"/>
      <c r="WVA156" s="125"/>
      <c r="WVB156" s="125"/>
      <c r="WVC156" s="125"/>
      <c r="WVD156" s="125"/>
      <c r="WVE156" s="125"/>
      <c r="WVF156" s="125"/>
      <c r="WVG156" s="125"/>
      <c r="WVH156" s="125"/>
      <c r="WVI156" s="125"/>
      <c r="WVJ156" s="125"/>
      <c r="WVK156" s="125"/>
      <c r="WVL156" s="125"/>
      <c r="WVM156" s="125"/>
      <c r="WVN156" s="125"/>
      <c r="WVO156" s="125"/>
      <c r="WVP156" s="125"/>
      <c r="WVQ156" s="125"/>
      <c r="WVR156" s="125"/>
      <c r="WVS156" s="125"/>
      <c r="WVT156" s="125"/>
      <c r="WVU156" s="125"/>
      <c r="WVV156" s="125"/>
      <c r="WVW156" s="125"/>
      <c r="WVX156" s="125"/>
      <c r="WVY156" s="125"/>
      <c r="WVZ156" s="125"/>
      <c r="WWA156" s="125"/>
      <c r="WWB156" s="125"/>
      <c r="WWC156" s="125"/>
      <c r="WWD156" s="125"/>
      <c r="WWE156" s="125"/>
      <c r="WWF156" s="125"/>
      <c r="WWG156" s="125"/>
      <c r="WWH156" s="125"/>
      <c r="WWI156" s="125"/>
      <c r="WWJ156" s="125"/>
      <c r="WWK156" s="125"/>
      <c r="WWL156" s="125"/>
      <c r="WWM156" s="125"/>
      <c r="WWN156" s="125"/>
      <c r="WWO156" s="125"/>
      <c r="WWP156" s="125"/>
      <c r="WWQ156" s="125"/>
      <c r="WWR156" s="125"/>
      <c r="WWS156" s="125"/>
      <c r="WWT156" s="125"/>
      <c r="WWU156" s="125"/>
      <c r="WWV156" s="125"/>
      <c r="WWW156" s="125"/>
      <c r="WWX156" s="125"/>
      <c r="WWY156" s="125"/>
      <c r="WWZ156" s="125"/>
      <c r="WXA156" s="125"/>
      <c r="WXB156" s="125"/>
      <c r="WXC156" s="125"/>
      <c r="WXD156" s="125"/>
      <c r="WXE156" s="125"/>
      <c r="WXF156" s="125"/>
      <c r="WXG156" s="125"/>
      <c r="WXH156" s="125"/>
      <c r="WXI156" s="125"/>
      <c r="WXJ156" s="125"/>
      <c r="WXK156" s="125"/>
      <c r="WXL156" s="125"/>
      <c r="WXM156" s="125"/>
      <c r="WXN156" s="125"/>
      <c r="WXO156" s="125"/>
      <c r="WXP156" s="125"/>
      <c r="WXQ156" s="125"/>
      <c r="WXR156" s="125"/>
      <c r="WXS156" s="125"/>
      <c r="WXT156" s="125"/>
      <c r="WXU156" s="125"/>
      <c r="WXV156" s="125"/>
      <c r="WXW156" s="125"/>
      <c r="WXX156" s="125"/>
      <c r="WXY156" s="125"/>
      <c r="WXZ156" s="125"/>
      <c r="WYA156" s="125"/>
      <c r="WYB156" s="125"/>
      <c r="WYC156" s="125"/>
      <c r="WYD156" s="125"/>
      <c r="WYE156" s="125"/>
      <c r="WYF156" s="125"/>
      <c r="WYG156" s="125"/>
      <c r="WYH156" s="125"/>
      <c r="WYI156" s="125"/>
      <c r="WYJ156" s="125"/>
      <c r="WYK156" s="125"/>
      <c r="WYL156" s="125"/>
      <c r="WYM156" s="125"/>
      <c r="WYN156" s="125"/>
      <c r="WYO156" s="125"/>
      <c r="WYP156" s="125"/>
      <c r="WYQ156" s="125"/>
      <c r="WYR156" s="125"/>
      <c r="WYS156" s="125"/>
      <c r="WYT156" s="125"/>
      <c r="WYU156" s="125"/>
      <c r="WYV156" s="125"/>
      <c r="WYW156" s="125"/>
      <c r="WYX156" s="125"/>
      <c r="WYY156" s="125"/>
      <c r="WYZ156" s="125"/>
      <c r="WZA156" s="125"/>
      <c r="WZB156" s="125"/>
      <c r="WZC156" s="125"/>
      <c r="WZD156" s="125"/>
      <c r="WZE156" s="125"/>
      <c r="WZF156" s="125"/>
      <c r="WZG156" s="125"/>
      <c r="WZH156" s="125"/>
      <c r="WZI156" s="125"/>
      <c r="WZJ156" s="125"/>
      <c r="WZK156" s="125"/>
      <c r="WZL156" s="125"/>
      <c r="WZM156" s="125"/>
      <c r="WZN156" s="125"/>
      <c r="WZO156" s="125"/>
      <c r="WZP156" s="125"/>
      <c r="WZQ156" s="125"/>
      <c r="WZR156" s="125"/>
      <c r="WZS156" s="125"/>
      <c r="WZT156" s="125"/>
      <c r="WZU156" s="125"/>
      <c r="WZV156" s="125"/>
      <c r="WZW156" s="125"/>
      <c r="WZX156" s="125"/>
      <c r="WZY156" s="125"/>
      <c r="WZZ156" s="125"/>
      <c r="XAA156" s="125"/>
      <c r="XAB156" s="125"/>
      <c r="XAC156" s="125"/>
      <c r="XAD156" s="125"/>
      <c r="XAE156" s="125"/>
      <c r="XAF156" s="125"/>
      <c r="XAG156" s="125"/>
      <c r="XAH156" s="125"/>
      <c r="XAI156" s="125"/>
      <c r="XAJ156" s="125"/>
      <c r="XAK156" s="125"/>
      <c r="XAL156" s="125"/>
      <c r="XAM156" s="125"/>
      <c r="XAN156" s="125"/>
      <c r="XAO156" s="125"/>
      <c r="XAP156" s="125"/>
      <c r="XAQ156" s="125"/>
      <c r="XAR156" s="125"/>
      <c r="XAS156" s="125"/>
      <c r="XAT156" s="125"/>
      <c r="XAU156" s="125"/>
      <c r="XAV156" s="125"/>
      <c r="XAW156" s="125"/>
      <c r="XAX156" s="125"/>
      <c r="XAY156" s="125"/>
      <c r="XAZ156" s="125"/>
      <c r="XBA156" s="125"/>
      <c r="XBB156" s="125"/>
      <c r="XBC156" s="125"/>
      <c r="XBD156" s="125"/>
      <c r="XBE156" s="125"/>
      <c r="XBF156" s="125"/>
      <c r="XBG156" s="125"/>
      <c r="XBH156" s="125"/>
      <c r="XBI156" s="125"/>
      <c r="XBJ156" s="125"/>
      <c r="XBK156" s="125"/>
      <c r="XBL156" s="125"/>
      <c r="XBM156" s="125"/>
      <c r="XBN156" s="125"/>
      <c r="XBO156" s="125"/>
      <c r="XBP156" s="125"/>
      <c r="XBQ156" s="125"/>
      <c r="XBR156" s="125"/>
      <c r="XBS156" s="125"/>
      <c r="XBT156" s="125"/>
      <c r="XBU156" s="125"/>
      <c r="XBV156" s="125"/>
      <c r="XBW156" s="125"/>
      <c r="XBX156" s="125"/>
      <c r="XBY156" s="125"/>
      <c r="XBZ156" s="125"/>
      <c r="XCA156" s="125"/>
      <c r="XCB156" s="125"/>
      <c r="XCC156" s="125"/>
      <c r="XCD156" s="125"/>
      <c r="XCE156" s="125"/>
      <c r="XCF156" s="125"/>
      <c r="XCG156" s="125"/>
      <c r="XCH156" s="125"/>
      <c r="XCI156" s="125"/>
      <c r="XCJ156" s="125"/>
      <c r="XCK156" s="125"/>
      <c r="XCL156" s="125"/>
      <c r="XCM156" s="125"/>
      <c r="XCN156" s="125"/>
      <c r="XCO156" s="125"/>
      <c r="XCP156" s="125"/>
      <c r="XCQ156" s="125"/>
      <c r="XCR156" s="125"/>
      <c r="XCS156" s="125"/>
      <c r="XCT156" s="125"/>
      <c r="XCU156" s="125"/>
      <c r="XCV156" s="125"/>
      <c r="XCW156" s="125"/>
      <c r="XCX156" s="125"/>
      <c r="XCY156" s="125"/>
      <c r="XCZ156" s="125"/>
      <c r="XDA156" s="125"/>
      <c r="XDB156" s="125"/>
      <c r="XDC156" s="125"/>
      <c r="XDD156" s="125"/>
      <c r="XDE156" s="125"/>
    </row>
    <row r="157" spans="1:16333" s="167" customFormat="1" ht="83.25" customHeight="1" x14ac:dyDescent="0.25">
      <c r="A157" s="136" t="s">
        <v>351</v>
      </c>
      <c r="B157" s="162" t="s">
        <v>442</v>
      </c>
      <c r="C157" s="163" t="s">
        <v>386</v>
      </c>
      <c r="D157" s="168">
        <v>272580</v>
      </c>
      <c r="E157" s="168">
        <v>272580</v>
      </c>
      <c r="F157" s="168">
        <v>272580</v>
      </c>
      <c r="G157" s="115"/>
      <c r="H157" s="115"/>
      <c r="I157" s="115"/>
      <c r="J157" s="115"/>
      <c r="K157" s="11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</row>
    <row r="158" spans="1:16333" ht="30.75" x14ac:dyDescent="0.25">
      <c r="A158" s="136" t="s">
        <v>352</v>
      </c>
      <c r="B158" s="162" t="s">
        <v>442</v>
      </c>
      <c r="C158" s="163" t="s">
        <v>409</v>
      </c>
      <c r="D158" s="168">
        <v>1268924.6200000001</v>
      </c>
      <c r="E158" s="168">
        <v>1268924.6200000001</v>
      </c>
      <c r="F158" s="168">
        <v>1268924.6200000001</v>
      </c>
    </row>
    <row r="159" spans="1:16333" ht="15.75" x14ac:dyDescent="0.25">
      <c r="A159" s="136" t="s">
        <v>353</v>
      </c>
      <c r="B159" s="162" t="s">
        <v>442</v>
      </c>
      <c r="C159" s="163" t="s">
        <v>414</v>
      </c>
      <c r="D159" s="168">
        <v>1454395.38</v>
      </c>
      <c r="E159" s="168">
        <v>1454395.38</v>
      </c>
      <c r="F159" s="168">
        <v>1454395.38</v>
      </c>
    </row>
    <row r="160" spans="1:16333" s="127" customFormat="1" ht="31.5" x14ac:dyDescent="0.25">
      <c r="A160" s="128" t="s">
        <v>443</v>
      </c>
      <c r="B160" s="171">
        <v>3200000000</v>
      </c>
      <c r="C160" s="172"/>
      <c r="D160" s="151">
        <f>D161</f>
        <v>6000000</v>
      </c>
      <c r="E160" s="151">
        <f>E161</f>
        <v>6000000</v>
      </c>
      <c r="F160" s="151">
        <f>F161</f>
        <v>6000000</v>
      </c>
      <c r="G160" s="126"/>
      <c r="H160" s="126"/>
      <c r="I160" s="126"/>
      <c r="J160" s="126"/>
      <c r="K160" s="126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  <c r="AA160" s="125"/>
      <c r="AB160" s="125"/>
      <c r="AC160" s="125"/>
      <c r="AD160" s="125"/>
      <c r="AE160" s="125"/>
      <c r="AF160" s="125"/>
      <c r="AG160" s="125"/>
      <c r="AH160" s="125"/>
      <c r="AI160" s="125"/>
      <c r="AJ160" s="125"/>
      <c r="AK160" s="125"/>
      <c r="AL160" s="125"/>
      <c r="AM160" s="125"/>
      <c r="AN160" s="125"/>
      <c r="AO160" s="125"/>
      <c r="AP160" s="125"/>
      <c r="AQ160" s="125"/>
      <c r="AR160" s="125"/>
      <c r="AS160" s="125"/>
      <c r="AT160" s="125"/>
      <c r="AU160" s="125"/>
      <c r="AV160" s="125"/>
      <c r="AW160" s="125"/>
      <c r="AX160" s="125"/>
      <c r="AY160" s="125"/>
      <c r="AZ160" s="125"/>
      <c r="BA160" s="125"/>
      <c r="BB160" s="125"/>
      <c r="BC160" s="125"/>
      <c r="BD160" s="125"/>
      <c r="BE160" s="125"/>
      <c r="BF160" s="125"/>
      <c r="BG160" s="125"/>
      <c r="BH160" s="125"/>
      <c r="BI160" s="125"/>
      <c r="BJ160" s="125"/>
      <c r="BK160" s="125"/>
      <c r="BL160" s="125"/>
      <c r="BM160" s="125"/>
      <c r="BN160" s="125"/>
      <c r="BO160" s="125"/>
      <c r="BP160" s="125"/>
      <c r="BQ160" s="125"/>
      <c r="BR160" s="125"/>
      <c r="BS160" s="125"/>
      <c r="BT160" s="125"/>
      <c r="BU160" s="125"/>
      <c r="BV160" s="125"/>
      <c r="BW160" s="125"/>
      <c r="BX160" s="125"/>
      <c r="BY160" s="125"/>
      <c r="BZ160" s="125"/>
      <c r="CA160" s="125"/>
      <c r="CB160" s="125"/>
      <c r="CC160" s="125"/>
      <c r="CD160" s="125"/>
      <c r="CE160" s="125"/>
      <c r="CF160" s="125"/>
      <c r="CG160" s="125"/>
      <c r="CH160" s="125"/>
      <c r="CI160" s="125"/>
      <c r="CJ160" s="125"/>
      <c r="CK160" s="125"/>
      <c r="CL160" s="125"/>
      <c r="CM160" s="125"/>
      <c r="CN160" s="125"/>
      <c r="CO160" s="125"/>
      <c r="CP160" s="125"/>
      <c r="CQ160" s="125"/>
      <c r="CR160" s="125"/>
      <c r="CS160" s="125"/>
      <c r="CT160" s="125"/>
      <c r="CU160" s="125"/>
      <c r="CV160" s="125"/>
      <c r="CW160" s="125"/>
      <c r="CX160" s="125"/>
      <c r="CY160" s="125"/>
      <c r="CZ160" s="125"/>
      <c r="DA160" s="125"/>
      <c r="DB160" s="125"/>
      <c r="DC160" s="125"/>
      <c r="DD160" s="125"/>
      <c r="DE160" s="125"/>
      <c r="DF160" s="125"/>
      <c r="DG160" s="125"/>
      <c r="DH160" s="125"/>
      <c r="DI160" s="125"/>
      <c r="DJ160" s="125"/>
      <c r="DK160" s="125"/>
      <c r="DL160" s="125"/>
      <c r="DM160" s="125"/>
      <c r="DN160" s="125"/>
      <c r="DO160" s="125"/>
      <c r="DP160" s="125"/>
      <c r="DQ160" s="125"/>
      <c r="DR160" s="125"/>
      <c r="DS160" s="125"/>
      <c r="DT160" s="125"/>
      <c r="DU160" s="125"/>
      <c r="DV160" s="125"/>
      <c r="DW160" s="125"/>
      <c r="DX160" s="125"/>
      <c r="DY160" s="125"/>
      <c r="DZ160" s="125"/>
      <c r="EA160" s="125"/>
      <c r="EB160" s="125"/>
      <c r="EC160" s="125"/>
      <c r="ED160" s="125"/>
      <c r="EE160" s="125"/>
      <c r="EF160" s="125"/>
      <c r="EG160" s="125"/>
      <c r="EH160" s="125"/>
      <c r="EI160" s="125"/>
      <c r="EJ160" s="125"/>
      <c r="EK160" s="125"/>
      <c r="EL160" s="125"/>
      <c r="EM160" s="125"/>
      <c r="EN160" s="125"/>
      <c r="EO160" s="125"/>
      <c r="EP160" s="125"/>
      <c r="EQ160" s="125"/>
      <c r="ER160" s="125"/>
      <c r="ES160" s="125"/>
      <c r="ET160" s="125"/>
      <c r="EU160" s="125"/>
      <c r="EV160" s="125"/>
      <c r="EW160" s="125"/>
      <c r="EX160" s="125"/>
      <c r="EY160" s="125"/>
      <c r="EZ160" s="125"/>
      <c r="FA160" s="125"/>
      <c r="FB160" s="125"/>
      <c r="FC160" s="125"/>
      <c r="FD160" s="125"/>
      <c r="FE160" s="125"/>
      <c r="FF160" s="125"/>
      <c r="FG160" s="125"/>
      <c r="FH160" s="125"/>
      <c r="FI160" s="125"/>
      <c r="FJ160" s="125"/>
      <c r="FK160" s="125"/>
      <c r="FL160" s="125"/>
      <c r="FM160" s="125"/>
      <c r="FN160" s="125"/>
      <c r="FO160" s="125"/>
      <c r="FP160" s="125"/>
      <c r="FQ160" s="125"/>
      <c r="FR160" s="125"/>
      <c r="FS160" s="125"/>
      <c r="FT160" s="125"/>
      <c r="FU160" s="125"/>
      <c r="FV160" s="125"/>
      <c r="FW160" s="125"/>
      <c r="FX160" s="125"/>
      <c r="FY160" s="125"/>
      <c r="FZ160" s="125"/>
      <c r="GA160" s="125"/>
      <c r="GB160" s="125"/>
      <c r="GC160" s="125"/>
      <c r="GD160" s="125"/>
      <c r="GE160" s="125"/>
      <c r="GF160" s="125"/>
      <c r="GG160" s="125"/>
      <c r="GH160" s="125"/>
      <c r="GI160" s="125"/>
      <c r="GJ160" s="125"/>
      <c r="GK160" s="125"/>
      <c r="GL160" s="125"/>
      <c r="GM160" s="125"/>
      <c r="GN160" s="125"/>
      <c r="GO160" s="125"/>
      <c r="GP160" s="125"/>
      <c r="GQ160" s="125"/>
      <c r="GR160" s="125"/>
      <c r="GS160" s="125"/>
      <c r="GT160" s="125"/>
      <c r="GU160" s="125"/>
      <c r="GV160" s="125"/>
      <c r="GW160" s="125"/>
      <c r="GX160" s="125"/>
      <c r="GY160" s="125"/>
      <c r="GZ160" s="125"/>
      <c r="HA160" s="125"/>
      <c r="HB160" s="125"/>
      <c r="HI160" s="125"/>
      <c r="HJ160" s="125"/>
      <c r="HK160" s="125"/>
      <c r="HL160" s="125"/>
      <c r="HM160" s="125"/>
      <c r="HN160" s="125"/>
      <c r="HO160" s="125"/>
      <c r="HP160" s="125"/>
      <c r="HQ160" s="125"/>
      <c r="HR160" s="125"/>
      <c r="HS160" s="125"/>
      <c r="HT160" s="125"/>
      <c r="HU160" s="125"/>
      <c r="HV160" s="125"/>
      <c r="HW160" s="125"/>
      <c r="HX160" s="125"/>
      <c r="HY160" s="125"/>
      <c r="HZ160" s="125"/>
      <c r="IA160" s="125"/>
      <c r="IB160" s="125"/>
      <c r="IC160" s="125"/>
      <c r="ID160" s="125"/>
      <c r="IE160" s="125"/>
      <c r="IF160" s="125"/>
      <c r="IG160" s="125"/>
      <c r="IH160" s="125"/>
      <c r="II160" s="125"/>
      <c r="IJ160" s="125"/>
      <c r="IK160" s="125"/>
      <c r="IL160" s="125"/>
      <c r="IM160" s="125"/>
      <c r="IN160" s="125"/>
      <c r="IO160" s="125"/>
      <c r="IP160" s="125"/>
      <c r="IQ160" s="125"/>
      <c r="IR160" s="125"/>
      <c r="IS160" s="125"/>
      <c r="IT160" s="125"/>
      <c r="IU160" s="125"/>
      <c r="IV160" s="125"/>
      <c r="IW160" s="125"/>
      <c r="IX160" s="125"/>
      <c r="IY160" s="125"/>
      <c r="IZ160" s="125"/>
      <c r="JA160" s="125"/>
      <c r="JB160" s="125"/>
      <c r="JC160" s="125"/>
      <c r="JD160" s="125"/>
      <c r="JE160" s="125"/>
      <c r="JF160" s="125"/>
      <c r="JG160" s="125"/>
      <c r="JH160" s="125"/>
      <c r="JI160" s="125"/>
      <c r="JJ160" s="125"/>
      <c r="JK160" s="125"/>
      <c r="JL160" s="125"/>
      <c r="JM160" s="125"/>
      <c r="JN160" s="125"/>
      <c r="JO160" s="125"/>
      <c r="JP160" s="125"/>
      <c r="JQ160" s="125"/>
      <c r="JR160" s="125"/>
      <c r="JS160" s="125"/>
      <c r="JT160" s="125"/>
      <c r="JU160" s="125"/>
      <c r="JV160" s="125"/>
      <c r="JW160" s="125"/>
      <c r="JX160" s="125"/>
      <c r="JY160" s="125"/>
      <c r="JZ160" s="125"/>
      <c r="KA160" s="125"/>
      <c r="KB160" s="125"/>
      <c r="KC160" s="125"/>
      <c r="KD160" s="125"/>
      <c r="KE160" s="125"/>
      <c r="KF160" s="125"/>
      <c r="KG160" s="125"/>
      <c r="KH160" s="125"/>
      <c r="KI160" s="125"/>
      <c r="KJ160" s="125"/>
      <c r="KK160" s="125"/>
      <c r="KL160" s="125"/>
      <c r="KM160" s="125"/>
      <c r="KN160" s="125"/>
      <c r="KO160" s="125"/>
      <c r="KP160" s="125"/>
      <c r="KQ160" s="125"/>
      <c r="KR160" s="125"/>
      <c r="KS160" s="125"/>
      <c r="KT160" s="125"/>
      <c r="KU160" s="125"/>
      <c r="KV160" s="125"/>
      <c r="KW160" s="125"/>
      <c r="KX160" s="125"/>
      <c r="KY160" s="125"/>
      <c r="KZ160" s="125"/>
      <c r="LA160" s="125"/>
      <c r="LB160" s="125"/>
      <c r="LC160" s="125"/>
      <c r="LD160" s="125"/>
      <c r="LE160" s="125"/>
      <c r="LF160" s="125"/>
      <c r="LG160" s="125"/>
      <c r="LH160" s="125"/>
      <c r="LI160" s="125"/>
      <c r="LJ160" s="125"/>
      <c r="LK160" s="125"/>
      <c r="LL160" s="125"/>
      <c r="LM160" s="125"/>
      <c r="LN160" s="125"/>
      <c r="LO160" s="125"/>
      <c r="LP160" s="125"/>
      <c r="LQ160" s="125"/>
      <c r="LR160" s="125"/>
      <c r="LS160" s="125"/>
      <c r="LT160" s="125"/>
      <c r="LU160" s="125"/>
      <c r="LV160" s="125"/>
      <c r="LW160" s="125"/>
      <c r="LX160" s="125"/>
      <c r="LY160" s="125"/>
      <c r="LZ160" s="125"/>
      <c r="MA160" s="125"/>
      <c r="MB160" s="125"/>
      <c r="MC160" s="125"/>
      <c r="MD160" s="125"/>
      <c r="ME160" s="125"/>
      <c r="MF160" s="125"/>
      <c r="MG160" s="125"/>
      <c r="MH160" s="125"/>
      <c r="MI160" s="125"/>
      <c r="MJ160" s="125"/>
      <c r="MK160" s="125"/>
      <c r="ML160" s="125"/>
      <c r="MM160" s="125"/>
      <c r="MN160" s="125"/>
      <c r="MO160" s="125"/>
      <c r="MP160" s="125"/>
      <c r="MQ160" s="125"/>
      <c r="MR160" s="125"/>
      <c r="MS160" s="125"/>
      <c r="MT160" s="125"/>
      <c r="MU160" s="125"/>
      <c r="MV160" s="125"/>
      <c r="MW160" s="125"/>
      <c r="MX160" s="125"/>
      <c r="MY160" s="125"/>
      <c r="MZ160" s="125"/>
      <c r="NA160" s="125"/>
      <c r="NB160" s="125"/>
      <c r="NC160" s="125"/>
      <c r="ND160" s="125"/>
      <c r="NE160" s="125"/>
      <c r="NF160" s="125"/>
      <c r="NG160" s="125"/>
      <c r="NH160" s="125"/>
      <c r="NI160" s="125"/>
      <c r="NJ160" s="125"/>
      <c r="NK160" s="125"/>
      <c r="NL160" s="125"/>
      <c r="NM160" s="125"/>
      <c r="NN160" s="125"/>
      <c r="NO160" s="125"/>
      <c r="NP160" s="125"/>
      <c r="NQ160" s="125"/>
      <c r="NR160" s="125"/>
      <c r="NS160" s="125"/>
      <c r="NT160" s="125"/>
      <c r="NU160" s="125"/>
      <c r="NV160" s="125"/>
      <c r="NW160" s="125"/>
      <c r="NX160" s="125"/>
      <c r="NY160" s="125"/>
      <c r="NZ160" s="125"/>
      <c r="OA160" s="125"/>
      <c r="OB160" s="125"/>
      <c r="OC160" s="125"/>
      <c r="OD160" s="125"/>
      <c r="OE160" s="125"/>
      <c r="OF160" s="125"/>
      <c r="OG160" s="125"/>
      <c r="OH160" s="125"/>
      <c r="OI160" s="125"/>
      <c r="OJ160" s="125"/>
      <c r="OK160" s="125"/>
      <c r="OL160" s="125"/>
      <c r="OM160" s="125"/>
      <c r="ON160" s="125"/>
      <c r="OO160" s="125"/>
      <c r="OP160" s="125"/>
      <c r="OQ160" s="125"/>
      <c r="OR160" s="125"/>
      <c r="OS160" s="125"/>
      <c r="OT160" s="125"/>
      <c r="OU160" s="125"/>
      <c r="OV160" s="125"/>
      <c r="OW160" s="125"/>
      <c r="OX160" s="125"/>
      <c r="OY160" s="125"/>
      <c r="OZ160" s="125"/>
      <c r="PA160" s="125"/>
      <c r="PB160" s="125"/>
      <c r="PC160" s="125"/>
      <c r="PD160" s="125"/>
      <c r="PE160" s="125"/>
      <c r="PF160" s="125"/>
      <c r="PG160" s="125"/>
      <c r="PH160" s="125"/>
      <c r="PI160" s="125"/>
      <c r="PJ160" s="125"/>
      <c r="PK160" s="125"/>
      <c r="PL160" s="125"/>
      <c r="PM160" s="125"/>
      <c r="PN160" s="125"/>
      <c r="PO160" s="125"/>
      <c r="PP160" s="125"/>
      <c r="PQ160" s="125"/>
      <c r="PR160" s="125"/>
      <c r="PS160" s="125"/>
      <c r="PT160" s="125"/>
      <c r="PU160" s="125"/>
      <c r="PV160" s="125"/>
      <c r="PW160" s="125"/>
      <c r="PX160" s="125"/>
      <c r="PY160" s="125"/>
      <c r="PZ160" s="125"/>
      <c r="QA160" s="125"/>
      <c r="QB160" s="125"/>
      <c r="QC160" s="125"/>
      <c r="QD160" s="125"/>
      <c r="QE160" s="125"/>
      <c r="QF160" s="125"/>
      <c r="QG160" s="125"/>
      <c r="QH160" s="125"/>
      <c r="QI160" s="125"/>
      <c r="QJ160" s="125"/>
      <c r="QK160" s="125"/>
      <c r="QL160" s="125"/>
      <c r="QM160" s="125"/>
      <c r="QN160" s="125"/>
      <c r="QO160" s="125"/>
      <c r="QP160" s="125"/>
      <c r="QQ160" s="125"/>
      <c r="QR160" s="125"/>
      <c r="QS160" s="125"/>
      <c r="QT160" s="125"/>
      <c r="QU160" s="125"/>
      <c r="QV160" s="125"/>
      <c r="QW160" s="125"/>
      <c r="QX160" s="125"/>
      <c r="RE160" s="125"/>
      <c r="RF160" s="125"/>
      <c r="RG160" s="125"/>
      <c r="RH160" s="125"/>
      <c r="RI160" s="125"/>
      <c r="RJ160" s="125"/>
      <c r="RK160" s="125"/>
      <c r="RL160" s="125"/>
      <c r="RM160" s="125"/>
      <c r="RN160" s="125"/>
      <c r="RO160" s="125"/>
      <c r="RP160" s="125"/>
      <c r="RQ160" s="125"/>
      <c r="RR160" s="125"/>
      <c r="RS160" s="125"/>
      <c r="RT160" s="125"/>
      <c r="RU160" s="125"/>
      <c r="RV160" s="125"/>
      <c r="RW160" s="125"/>
      <c r="RX160" s="125"/>
      <c r="RY160" s="125"/>
      <c r="RZ160" s="125"/>
      <c r="SA160" s="125"/>
      <c r="SB160" s="125"/>
      <c r="SC160" s="125"/>
      <c r="SD160" s="125"/>
      <c r="SE160" s="125"/>
      <c r="SF160" s="125"/>
      <c r="SG160" s="125"/>
      <c r="SH160" s="125"/>
      <c r="SI160" s="125"/>
      <c r="SJ160" s="125"/>
      <c r="SK160" s="125"/>
      <c r="SL160" s="125"/>
      <c r="SM160" s="125"/>
      <c r="SN160" s="125"/>
      <c r="SO160" s="125"/>
      <c r="SP160" s="125"/>
      <c r="SQ160" s="125"/>
      <c r="SR160" s="125"/>
      <c r="SS160" s="125"/>
      <c r="ST160" s="125"/>
      <c r="SU160" s="125"/>
      <c r="SV160" s="125"/>
      <c r="SW160" s="125"/>
      <c r="SX160" s="125"/>
      <c r="SY160" s="125"/>
      <c r="SZ160" s="125"/>
      <c r="TA160" s="125"/>
      <c r="TB160" s="125"/>
      <c r="TC160" s="125"/>
      <c r="TD160" s="125"/>
      <c r="TE160" s="125"/>
      <c r="TF160" s="125"/>
      <c r="TG160" s="125"/>
      <c r="TH160" s="125"/>
      <c r="TI160" s="125"/>
      <c r="TJ160" s="125"/>
      <c r="TK160" s="125"/>
      <c r="TL160" s="125"/>
      <c r="TM160" s="125"/>
      <c r="TN160" s="125"/>
      <c r="TO160" s="125"/>
      <c r="TP160" s="125"/>
      <c r="TQ160" s="125"/>
      <c r="TR160" s="125"/>
      <c r="TS160" s="125"/>
      <c r="TT160" s="125"/>
      <c r="TU160" s="125"/>
      <c r="TV160" s="125"/>
      <c r="TW160" s="125"/>
      <c r="TX160" s="125"/>
      <c r="TY160" s="125"/>
      <c r="TZ160" s="125"/>
      <c r="UA160" s="125"/>
      <c r="UB160" s="125"/>
      <c r="UC160" s="125"/>
      <c r="UD160" s="125"/>
      <c r="UE160" s="125"/>
      <c r="UF160" s="125"/>
      <c r="UG160" s="125"/>
      <c r="UH160" s="125"/>
      <c r="UI160" s="125"/>
      <c r="UJ160" s="125"/>
      <c r="UK160" s="125"/>
      <c r="UL160" s="125"/>
      <c r="UM160" s="125"/>
      <c r="UN160" s="125"/>
      <c r="UO160" s="125"/>
      <c r="UP160" s="125"/>
      <c r="UQ160" s="125"/>
      <c r="UR160" s="125"/>
      <c r="US160" s="125"/>
      <c r="UT160" s="125"/>
      <c r="UU160" s="125"/>
      <c r="UV160" s="125"/>
      <c r="UW160" s="125"/>
      <c r="UX160" s="125"/>
      <c r="UY160" s="125"/>
      <c r="UZ160" s="125"/>
      <c r="VA160" s="125"/>
      <c r="VB160" s="125"/>
      <c r="VC160" s="125"/>
      <c r="VD160" s="125"/>
      <c r="VE160" s="125"/>
      <c r="VF160" s="125"/>
      <c r="VG160" s="125"/>
      <c r="VH160" s="125"/>
      <c r="VI160" s="125"/>
      <c r="VJ160" s="125"/>
      <c r="VK160" s="125"/>
      <c r="VL160" s="125"/>
      <c r="VM160" s="125"/>
      <c r="VN160" s="125"/>
      <c r="VO160" s="125"/>
      <c r="VP160" s="125"/>
      <c r="VQ160" s="125"/>
      <c r="VR160" s="125"/>
      <c r="VS160" s="125"/>
      <c r="VT160" s="125"/>
      <c r="VU160" s="125"/>
      <c r="VV160" s="125"/>
      <c r="VW160" s="125"/>
      <c r="VX160" s="125"/>
      <c r="VY160" s="125"/>
      <c r="VZ160" s="125"/>
      <c r="WA160" s="125"/>
      <c r="WB160" s="125"/>
      <c r="WC160" s="125"/>
      <c r="WD160" s="125"/>
      <c r="WE160" s="125"/>
      <c r="WF160" s="125"/>
      <c r="WG160" s="125"/>
      <c r="WH160" s="125"/>
      <c r="WI160" s="125"/>
      <c r="WJ160" s="125"/>
      <c r="WK160" s="125"/>
      <c r="WL160" s="125"/>
      <c r="WM160" s="125"/>
      <c r="WN160" s="125"/>
      <c r="WO160" s="125"/>
      <c r="WP160" s="125"/>
      <c r="WQ160" s="125"/>
      <c r="WR160" s="125"/>
      <c r="WS160" s="125"/>
      <c r="WT160" s="125"/>
      <c r="WU160" s="125"/>
      <c r="WV160" s="125"/>
      <c r="WW160" s="125"/>
      <c r="WX160" s="125"/>
      <c r="WY160" s="125"/>
      <c r="WZ160" s="125"/>
      <c r="XA160" s="125"/>
      <c r="XB160" s="125"/>
      <c r="XC160" s="125"/>
      <c r="XD160" s="125"/>
      <c r="XE160" s="125"/>
      <c r="XF160" s="125"/>
      <c r="XG160" s="125"/>
      <c r="XH160" s="125"/>
      <c r="XI160" s="125"/>
      <c r="XJ160" s="125"/>
      <c r="XK160" s="125"/>
      <c r="XL160" s="125"/>
      <c r="XM160" s="125"/>
      <c r="XN160" s="125"/>
      <c r="XO160" s="125"/>
      <c r="XP160" s="125"/>
      <c r="XQ160" s="125"/>
      <c r="XR160" s="125"/>
      <c r="XS160" s="125"/>
      <c r="XT160" s="125"/>
      <c r="XU160" s="125"/>
      <c r="XV160" s="125"/>
      <c r="XW160" s="125"/>
      <c r="XX160" s="125"/>
      <c r="XY160" s="125"/>
      <c r="XZ160" s="125"/>
      <c r="YA160" s="125"/>
      <c r="YB160" s="125"/>
      <c r="YC160" s="125"/>
      <c r="YD160" s="125"/>
      <c r="YE160" s="125"/>
      <c r="YF160" s="125"/>
      <c r="YG160" s="125"/>
      <c r="YH160" s="125"/>
      <c r="YI160" s="125"/>
      <c r="YJ160" s="125"/>
      <c r="YK160" s="125"/>
      <c r="YL160" s="125"/>
      <c r="YM160" s="125"/>
      <c r="YN160" s="125"/>
      <c r="YO160" s="125"/>
      <c r="YP160" s="125"/>
      <c r="YQ160" s="125"/>
      <c r="YR160" s="125"/>
      <c r="YS160" s="125"/>
      <c r="YT160" s="125"/>
      <c r="YU160" s="125"/>
      <c r="YV160" s="125"/>
      <c r="YW160" s="125"/>
      <c r="YX160" s="125"/>
      <c r="YY160" s="125"/>
      <c r="YZ160" s="125"/>
      <c r="ZA160" s="125"/>
      <c r="ZB160" s="125"/>
      <c r="ZC160" s="125"/>
      <c r="ZD160" s="125"/>
      <c r="ZE160" s="125"/>
      <c r="ZF160" s="125"/>
      <c r="ZG160" s="125"/>
      <c r="ZH160" s="125"/>
      <c r="ZI160" s="125"/>
      <c r="ZJ160" s="125"/>
      <c r="ZK160" s="125"/>
      <c r="ZL160" s="125"/>
      <c r="ZM160" s="125"/>
      <c r="ZN160" s="125"/>
      <c r="ZO160" s="125"/>
      <c r="ZP160" s="125"/>
      <c r="ZQ160" s="125"/>
      <c r="ZR160" s="125"/>
      <c r="ZS160" s="125"/>
      <c r="ZT160" s="125"/>
      <c r="ZU160" s="125"/>
      <c r="ZV160" s="125"/>
      <c r="ZW160" s="125"/>
      <c r="ZX160" s="125"/>
      <c r="ZY160" s="125"/>
      <c r="ZZ160" s="125"/>
      <c r="AAA160" s="125"/>
      <c r="AAB160" s="125"/>
      <c r="AAC160" s="125"/>
      <c r="AAD160" s="125"/>
      <c r="AAE160" s="125"/>
      <c r="AAF160" s="125"/>
      <c r="AAG160" s="125"/>
      <c r="AAH160" s="125"/>
      <c r="AAI160" s="125"/>
      <c r="AAJ160" s="125"/>
      <c r="AAK160" s="125"/>
      <c r="AAL160" s="125"/>
      <c r="AAM160" s="125"/>
      <c r="AAN160" s="125"/>
      <c r="AAO160" s="125"/>
      <c r="AAP160" s="125"/>
      <c r="AAQ160" s="125"/>
      <c r="AAR160" s="125"/>
      <c r="AAS160" s="125"/>
      <c r="AAT160" s="125"/>
      <c r="ABA160" s="125"/>
      <c r="ABB160" s="125"/>
      <c r="ABC160" s="125"/>
      <c r="ABD160" s="125"/>
      <c r="ABE160" s="125"/>
      <c r="ABF160" s="125"/>
      <c r="ABG160" s="125"/>
      <c r="ABH160" s="125"/>
      <c r="ABI160" s="125"/>
      <c r="ABJ160" s="125"/>
      <c r="ABK160" s="125"/>
      <c r="ABL160" s="125"/>
      <c r="ABM160" s="125"/>
      <c r="ABN160" s="125"/>
      <c r="ABO160" s="125"/>
      <c r="ABP160" s="125"/>
      <c r="ABQ160" s="125"/>
      <c r="ABR160" s="125"/>
      <c r="ABS160" s="125"/>
      <c r="ABT160" s="125"/>
      <c r="ABU160" s="125"/>
      <c r="ABV160" s="125"/>
      <c r="ABW160" s="125"/>
      <c r="ABX160" s="125"/>
      <c r="ABY160" s="125"/>
      <c r="ABZ160" s="125"/>
      <c r="ACA160" s="125"/>
      <c r="ACB160" s="125"/>
      <c r="ACC160" s="125"/>
      <c r="ACD160" s="125"/>
      <c r="ACE160" s="125"/>
      <c r="ACF160" s="125"/>
      <c r="ACG160" s="125"/>
      <c r="ACH160" s="125"/>
      <c r="ACI160" s="125"/>
      <c r="ACJ160" s="125"/>
      <c r="ACK160" s="125"/>
      <c r="ACL160" s="125"/>
      <c r="ACM160" s="125"/>
      <c r="ACN160" s="125"/>
      <c r="ACO160" s="125"/>
      <c r="ACP160" s="125"/>
      <c r="ACQ160" s="125"/>
      <c r="ACR160" s="125"/>
      <c r="ACS160" s="125"/>
      <c r="ACT160" s="125"/>
      <c r="ACU160" s="125"/>
      <c r="ACV160" s="125"/>
      <c r="ACW160" s="125"/>
      <c r="ACX160" s="125"/>
      <c r="ACY160" s="125"/>
      <c r="ACZ160" s="125"/>
      <c r="ADA160" s="125"/>
      <c r="ADB160" s="125"/>
      <c r="ADC160" s="125"/>
      <c r="ADD160" s="125"/>
      <c r="ADE160" s="125"/>
      <c r="ADF160" s="125"/>
      <c r="ADG160" s="125"/>
      <c r="ADH160" s="125"/>
      <c r="ADI160" s="125"/>
      <c r="ADJ160" s="125"/>
      <c r="ADK160" s="125"/>
      <c r="ADL160" s="125"/>
      <c r="ADM160" s="125"/>
      <c r="ADN160" s="125"/>
      <c r="ADO160" s="125"/>
      <c r="ADP160" s="125"/>
      <c r="ADQ160" s="125"/>
      <c r="ADR160" s="125"/>
      <c r="ADS160" s="125"/>
      <c r="ADT160" s="125"/>
      <c r="ADU160" s="125"/>
      <c r="ADV160" s="125"/>
      <c r="ADW160" s="125"/>
      <c r="ADX160" s="125"/>
      <c r="ADY160" s="125"/>
      <c r="ADZ160" s="125"/>
      <c r="AEA160" s="125"/>
      <c r="AEB160" s="125"/>
      <c r="AEC160" s="125"/>
      <c r="AED160" s="125"/>
      <c r="AEE160" s="125"/>
      <c r="AEF160" s="125"/>
      <c r="AEG160" s="125"/>
      <c r="AEH160" s="125"/>
      <c r="AEI160" s="125"/>
      <c r="AEJ160" s="125"/>
      <c r="AEK160" s="125"/>
      <c r="AEL160" s="125"/>
      <c r="AEM160" s="125"/>
      <c r="AEN160" s="125"/>
      <c r="AEO160" s="125"/>
      <c r="AEP160" s="125"/>
      <c r="AEQ160" s="125"/>
      <c r="AER160" s="125"/>
      <c r="AES160" s="125"/>
      <c r="AET160" s="125"/>
      <c r="AEU160" s="125"/>
      <c r="AEV160" s="125"/>
      <c r="AEW160" s="125"/>
      <c r="AEX160" s="125"/>
      <c r="AEY160" s="125"/>
      <c r="AEZ160" s="125"/>
      <c r="AFA160" s="125"/>
      <c r="AFB160" s="125"/>
      <c r="AFC160" s="125"/>
      <c r="AFD160" s="125"/>
      <c r="AFE160" s="125"/>
      <c r="AFF160" s="125"/>
      <c r="AFG160" s="125"/>
      <c r="AFH160" s="125"/>
      <c r="AFI160" s="125"/>
      <c r="AFJ160" s="125"/>
      <c r="AFK160" s="125"/>
      <c r="AFL160" s="125"/>
      <c r="AFM160" s="125"/>
      <c r="AFN160" s="125"/>
      <c r="AFO160" s="125"/>
      <c r="AFP160" s="125"/>
      <c r="AFQ160" s="125"/>
      <c r="AFR160" s="125"/>
      <c r="AFS160" s="125"/>
      <c r="AFT160" s="125"/>
      <c r="AFU160" s="125"/>
      <c r="AFV160" s="125"/>
      <c r="AFW160" s="125"/>
      <c r="AFX160" s="125"/>
      <c r="AFY160" s="125"/>
      <c r="AFZ160" s="125"/>
      <c r="AGA160" s="125"/>
      <c r="AGB160" s="125"/>
      <c r="AGC160" s="125"/>
      <c r="AGD160" s="125"/>
      <c r="AGE160" s="125"/>
      <c r="AGF160" s="125"/>
      <c r="AGG160" s="125"/>
      <c r="AGH160" s="125"/>
      <c r="AGI160" s="125"/>
      <c r="AGJ160" s="125"/>
      <c r="AGK160" s="125"/>
      <c r="AGL160" s="125"/>
      <c r="AGM160" s="125"/>
      <c r="AGN160" s="125"/>
      <c r="AGO160" s="125"/>
      <c r="AGP160" s="125"/>
      <c r="AGQ160" s="125"/>
      <c r="AGR160" s="125"/>
      <c r="AGS160" s="125"/>
      <c r="AGT160" s="125"/>
      <c r="AGU160" s="125"/>
      <c r="AGV160" s="125"/>
      <c r="AGW160" s="125"/>
      <c r="AGX160" s="125"/>
      <c r="AGY160" s="125"/>
      <c r="AGZ160" s="125"/>
      <c r="AHA160" s="125"/>
      <c r="AHB160" s="125"/>
      <c r="AHC160" s="125"/>
      <c r="AHD160" s="125"/>
      <c r="AHE160" s="125"/>
      <c r="AHF160" s="125"/>
      <c r="AHG160" s="125"/>
      <c r="AHH160" s="125"/>
      <c r="AHI160" s="125"/>
      <c r="AHJ160" s="125"/>
      <c r="AHK160" s="125"/>
      <c r="AHL160" s="125"/>
      <c r="AHM160" s="125"/>
      <c r="AHN160" s="125"/>
      <c r="AHO160" s="125"/>
      <c r="AHP160" s="125"/>
      <c r="AHQ160" s="125"/>
      <c r="AHR160" s="125"/>
      <c r="AHS160" s="125"/>
      <c r="AHT160" s="125"/>
      <c r="AHU160" s="125"/>
      <c r="AHV160" s="125"/>
      <c r="AHW160" s="125"/>
      <c r="AHX160" s="125"/>
      <c r="AHY160" s="125"/>
      <c r="AHZ160" s="125"/>
      <c r="AIA160" s="125"/>
      <c r="AIB160" s="125"/>
      <c r="AIC160" s="125"/>
      <c r="AID160" s="125"/>
      <c r="AIE160" s="125"/>
      <c r="AIF160" s="125"/>
      <c r="AIG160" s="125"/>
      <c r="AIH160" s="125"/>
      <c r="AII160" s="125"/>
      <c r="AIJ160" s="125"/>
      <c r="AIK160" s="125"/>
      <c r="AIL160" s="125"/>
      <c r="AIM160" s="125"/>
      <c r="AIN160" s="125"/>
      <c r="AIO160" s="125"/>
      <c r="AIP160" s="125"/>
      <c r="AIQ160" s="125"/>
      <c r="AIR160" s="125"/>
      <c r="AIS160" s="125"/>
      <c r="AIT160" s="125"/>
      <c r="AIU160" s="125"/>
      <c r="AIV160" s="125"/>
      <c r="AIW160" s="125"/>
      <c r="AIX160" s="125"/>
      <c r="AIY160" s="125"/>
      <c r="AIZ160" s="125"/>
      <c r="AJA160" s="125"/>
      <c r="AJB160" s="125"/>
      <c r="AJC160" s="125"/>
      <c r="AJD160" s="125"/>
      <c r="AJE160" s="125"/>
      <c r="AJF160" s="125"/>
      <c r="AJG160" s="125"/>
      <c r="AJH160" s="125"/>
      <c r="AJI160" s="125"/>
      <c r="AJJ160" s="125"/>
      <c r="AJK160" s="125"/>
      <c r="AJL160" s="125"/>
      <c r="AJM160" s="125"/>
      <c r="AJN160" s="125"/>
      <c r="AJO160" s="125"/>
      <c r="AJP160" s="125"/>
      <c r="AJQ160" s="125"/>
      <c r="AJR160" s="125"/>
      <c r="AJS160" s="125"/>
      <c r="AJT160" s="125"/>
      <c r="AJU160" s="125"/>
      <c r="AJV160" s="125"/>
      <c r="AJW160" s="125"/>
      <c r="AJX160" s="125"/>
      <c r="AJY160" s="125"/>
      <c r="AJZ160" s="125"/>
      <c r="AKA160" s="125"/>
      <c r="AKB160" s="125"/>
      <c r="AKC160" s="125"/>
      <c r="AKD160" s="125"/>
      <c r="AKE160" s="125"/>
      <c r="AKF160" s="125"/>
      <c r="AKG160" s="125"/>
      <c r="AKH160" s="125"/>
      <c r="AKI160" s="125"/>
      <c r="AKJ160" s="125"/>
      <c r="AKK160" s="125"/>
      <c r="AKL160" s="125"/>
      <c r="AKM160" s="125"/>
      <c r="AKN160" s="125"/>
      <c r="AKO160" s="125"/>
      <c r="AKP160" s="125"/>
      <c r="AKW160" s="125"/>
      <c r="AKX160" s="125"/>
      <c r="AKY160" s="125"/>
      <c r="AKZ160" s="125"/>
      <c r="ALA160" s="125"/>
      <c r="ALB160" s="125"/>
      <c r="ALC160" s="125"/>
      <c r="ALD160" s="125"/>
      <c r="ALE160" s="125"/>
      <c r="ALF160" s="125"/>
      <c r="ALG160" s="125"/>
      <c r="ALH160" s="125"/>
      <c r="ALI160" s="125"/>
      <c r="ALJ160" s="125"/>
      <c r="ALK160" s="125"/>
      <c r="ALL160" s="125"/>
      <c r="ALM160" s="125"/>
      <c r="ALN160" s="125"/>
      <c r="ALO160" s="125"/>
      <c r="ALP160" s="125"/>
      <c r="ALQ160" s="125"/>
      <c r="ALR160" s="125"/>
      <c r="ALS160" s="125"/>
      <c r="ALT160" s="125"/>
      <c r="ALU160" s="125"/>
      <c r="ALV160" s="125"/>
      <c r="ALW160" s="125"/>
      <c r="ALX160" s="125"/>
      <c r="ALY160" s="125"/>
      <c r="ALZ160" s="125"/>
      <c r="AMA160" s="125"/>
      <c r="AMB160" s="125"/>
      <c r="AMC160" s="125"/>
      <c r="AMD160" s="125"/>
      <c r="AME160" s="125"/>
      <c r="AMF160" s="125"/>
      <c r="AMG160" s="125"/>
      <c r="AMH160" s="125"/>
      <c r="AMI160" s="125"/>
      <c r="AMJ160" s="125"/>
      <c r="AMK160" s="125"/>
      <c r="AML160" s="125"/>
      <c r="AMM160" s="125"/>
      <c r="AMN160" s="125"/>
      <c r="AMO160" s="125"/>
      <c r="AMP160" s="125"/>
      <c r="AMQ160" s="125"/>
      <c r="AMR160" s="125"/>
      <c r="AMS160" s="125"/>
      <c r="AMT160" s="125"/>
      <c r="AMU160" s="125"/>
      <c r="AMV160" s="125"/>
      <c r="AMW160" s="125"/>
      <c r="AMX160" s="125"/>
      <c r="AMY160" s="125"/>
      <c r="AMZ160" s="125"/>
      <c r="ANA160" s="125"/>
      <c r="ANB160" s="125"/>
      <c r="ANC160" s="125"/>
      <c r="AND160" s="125"/>
      <c r="ANE160" s="125"/>
      <c r="ANF160" s="125"/>
      <c r="ANG160" s="125"/>
      <c r="ANH160" s="125"/>
      <c r="ANI160" s="125"/>
      <c r="ANJ160" s="125"/>
      <c r="ANK160" s="125"/>
      <c r="ANL160" s="125"/>
      <c r="ANM160" s="125"/>
      <c r="ANN160" s="125"/>
      <c r="ANO160" s="125"/>
      <c r="ANP160" s="125"/>
      <c r="ANQ160" s="125"/>
      <c r="ANR160" s="125"/>
      <c r="ANS160" s="125"/>
      <c r="ANT160" s="125"/>
      <c r="ANU160" s="125"/>
      <c r="ANV160" s="125"/>
      <c r="ANW160" s="125"/>
      <c r="ANX160" s="125"/>
      <c r="ANY160" s="125"/>
      <c r="ANZ160" s="125"/>
      <c r="AOA160" s="125"/>
      <c r="AOB160" s="125"/>
      <c r="AOC160" s="125"/>
      <c r="AOD160" s="125"/>
      <c r="AOE160" s="125"/>
      <c r="AOF160" s="125"/>
      <c r="AOG160" s="125"/>
      <c r="AOH160" s="125"/>
      <c r="AOI160" s="125"/>
      <c r="AOJ160" s="125"/>
      <c r="AOK160" s="125"/>
      <c r="AOL160" s="125"/>
      <c r="AOM160" s="125"/>
      <c r="AON160" s="125"/>
      <c r="AOO160" s="125"/>
      <c r="AOP160" s="125"/>
      <c r="AOQ160" s="125"/>
      <c r="AOR160" s="125"/>
      <c r="AOS160" s="125"/>
      <c r="AOT160" s="125"/>
      <c r="AOU160" s="125"/>
      <c r="AOV160" s="125"/>
      <c r="AOW160" s="125"/>
      <c r="AOX160" s="125"/>
      <c r="AOY160" s="125"/>
      <c r="AOZ160" s="125"/>
      <c r="APA160" s="125"/>
      <c r="APB160" s="125"/>
      <c r="APC160" s="125"/>
      <c r="APD160" s="125"/>
      <c r="APE160" s="125"/>
      <c r="APF160" s="125"/>
      <c r="APG160" s="125"/>
      <c r="APH160" s="125"/>
      <c r="API160" s="125"/>
      <c r="APJ160" s="125"/>
      <c r="APK160" s="125"/>
      <c r="APL160" s="125"/>
      <c r="APM160" s="125"/>
      <c r="APN160" s="125"/>
      <c r="APO160" s="125"/>
      <c r="APP160" s="125"/>
      <c r="APQ160" s="125"/>
      <c r="APR160" s="125"/>
      <c r="APS160" s="125"/>
      <c r="APT160" s="125"/>
      <c r="APU160" s="125"/>
      <c r="APV160" s="125"/>
      <c r="APW160" s="125"/>
      <c r="APX160" s="125"/>
      <c r="APY160" s="125"/>
      <c r="APZ160" s="125"/>
      <c r="AQA160" s="125"/>
      <c r="AQB160" s="125"/>
      <c r="AQC160" s="125"/>
      <c r="AQD160" s="125"/>
      <c r="AQE160" s="125"/>
      <c r="AQF160" s="125"/>
      <c r="AQG160" s="125"/>
      <c r="AQH160" s="125"/>
      <c r="AQI160" s="125"/>
      <c r="AQJ160" s="125"/>
      <c r="AQK160" s="125"/>
      <c r="AQL160" s="125"/>
      <c r="AQM160" s="125"/>
      <c r="AQN160" s="125"/>
      <c r="AQO160" s="125"/>
      <c r="AQP160" s="125"/>
      <c r="AQQ160" s="125"/>
      <c r="AQR160" s="125"/>
      <c r="AQS160" s="125"/>
      <c r="AQT160" s="125"/>
      <c r="AQU160" s="125"/>
      <c r="AQV160" s="125"/>
      <c r="AQW160" s="125"/>
      <c r="AQX160" s="125"/>
      <c r="AQY160" s="125"/>
      <c r="AQZ160" s="125"/>
      <c r="ARA160" s="125"/>
      <c r="ARB160" s="125"/>
      <c r="ARC160" s="125"/>
      <c r="ARD160" s="125"/>
      <c r="ARE160" s="125"/>
      <c r="ARF160" s="125"/>
      <c r="ARG160" s="125"/>
      <c r="ARH160" s="125"/>
      <c r="ARI160" s="125"/>
      <c r="ARJ160" s="125"/>
      <c r="ARK160" s="125"/>
      <c r="ARL160" s="125"/>
      <c r="ARM160" s="125"/>
      <c r="ARN160" s="125"/>
      <c r="ARO160" s="125"/>
      <c r="ARP160" s="125"/>
      <c r="ARQ160" s="125"/>
      <c r="ARR160" s="125"/>
      <c r="ARS160" s="125"/>
      <c r="ART160" s="125"/>
      <c r="ARU160" s="125"/>
      <c r="ARV160" s="125"/>
      <c r="ARW160" s="125"/>
      <c r="ARX160" s="125"/>
      <c r="ARY160" s="125"/>
      <c r="ARZ160" s="125"/>
      <c r="ASA160" s="125"/>
      <c r="ASB160" s="125"/>
      <c r="ASC160" s="125"/>
      <c r="ASD160" s="125"/>
      <c r="ASE160" s="125"/>
      <c r="ASF160" s="125"/>
      <c r="ASG160" s="125"/>
      <c r="ASH160" s="125"/>
      <c r="ASI160" s="125"/>
      <c r="ASJ160" s="125"/>
      <c r="ASK160" s="125"/>
      <c r="ASL160" s="125"/>
      <c r="ASM160" s="125"/>
      <c r="ASN160" s="125"/>
      <c r="ASO160" s="125"/>
      <c r="ASP160" s="125"/>
      <c r="ASQ160" s="125"/>
      <c r="ASR160" s="125"/>
      <c r="ASS160" s="125"/>
      <c r="AST160" s="125"/>
      <c r="ASU160" s="125"/>
      <c r="ASV160" s="125"/>
      <c r="ASW160" s="125"/>
      <c r="ASX160" s="125"/>
      <c r="ASY160" s="125"/>
      <c r="ASZ160" s="125"/>
      <c r="ATA160" s="125"/>
      <c r="ATB160" s="125"/>
      <c r="ATC160" s="125"/>
      <c r="ATD160" s="125"/>
      <c r="ATE160" s="125"/>
      <c r="ATF160" s="125"/>
      <c r="ATG160" s="125"/>
      <c r="ATH160" s="125"/>
      <c r="ATI160" s="125"/>
      <c r="ATJ160" s="125"/>
      <c r="ATK160" s="125"/>
      <c r="ATL160" s="125"/>
      <c r="ATM160" s="125"/>
      <c r="ATN160" s="125"/>
      <c r="ATO160" s="125"/>
      <c r="ATP160" s="125"/>
      <c r="ATQ160" s="125"/>
      <c r="ATR160" s="125"/>
      <c r="ATS160" s="125"/>
      <c r="ATT160" s="125"/>
      <c r="ATU160" s="125"/>
      <c r="ATV160" s="125"/>
      <c r="ATW160" s="125"/>
      <c r="ATX160" s="125"/>
      <c r="ATY160" s="125"/>
      <c r="ATZ160" s="125"/>
      <c r="AUA160" s="125"/>
      <c r="AUB160" s="125"/>
      <c r="AUC160" s="125"/>
      <c r="AUD160" s="125"/>
      <c r="AUE160" s="125"/>
      <c r="AUF160" s="125"/>
      <c r="AUG160" s="125"/>
      <c r="AUH160" s="125"/>
      <c r="AUI160" s="125"/>
      <c r="AUJ160" s="125"/>
      <c r="AUK160" s="125"/>
      <c r="AUL160" s="125"/>
      <c r="AUS160" s="125"/>
      <c r="AUT160" s="125"/>
      <c r="AUU160" s="125"/>
      <c r="AUV160" s="125"/>
      <c r="AUW160" s="125"/>
      <c r="AUX160" s="125"/>
      <c r="AUY160" s="125"/>
      <c r="AUZ160" s="125"/>
      <c r="AVA160" s="125"/>
      <c r="AVB160" s="125"/>
      <c r="AVC160" s="125"/>
      <c r="AVD160" s="125"/>
      <c r="AVE160" s="125"/>
      <c r="AVF160" s="125"/>
      <c r="AVG160" s="125"/>
      <c r="AVH160" s="125"/>
      <c r="AVI160" s="125"/>
      <c r="AVJ160" s="125"/>
      <c r="AVK160" s="125"/>
      <c r="AVL160" s="125"/>
      <c r="AVM160" s="125"/>
      <c r="AVN160" s="125"/>
      <c r="AVO160" s="125"/>
      <c r="AVP160" s="125"/>
      <c r="AVQ160" s="125"/>
      <c r="AVR160" s="125"/>
      <c r="AVS160" s="125"/>
      <c r="AVT160" s="125"/>
      <c r="AVU160" s="125"/>
      <c r="AVV160" s="125"/>
      <c r="AVW160" s="125"/>
      <c r="AVX160" s="125"/>
      <c r="AVY160" s="125"/>
      <c r="AVZ160" s="125"/>
      <c r="AWA160" s="125"/>
      <c r="AWB160" s="125"/>
      <c r="AWC160" s="125"/>
      <c r="AWD160" s="125"/>
      <c r="AWE160" s="125"/>
      <c r="AWF160" s="125"/>
      <c r="AWG160" s="125"/>
      <c r="AWH160" s="125"/>
      <c r="AWI160" s="125"/>
      <c r="AWJ160" s="125"/>
      <c r="AWK160" s="125"/>
      <c r="AWL160" s="125"/>
      <c r="AWM160" s="125"/>
      <c r="AWN160" s="125"/>
      <c r="AWO160" s="125"/>
      <c r="AWP160" s="125"/>
      <c r="AWQ160" s="125"/>
      <c r="AWR160" s="125"/>
      <c r="AWS160" s="125"/>
      <c r="AWT160" s="125"/>
      <c r="AWU160" s="125"/>
      <c r="AWV160" s="125"/>
      <c r="AWW160" s="125"/>
      <c r="AWX160" s="125"/>
      <c r="AWY160" s="125"/>
      <c r="AWZ160" s="125"/>
      <c r="AXA160" s="125"/>
      <c r="AXB160" s="125"/>
      <c r="AXC160" s="125"/>
      <c r="AXD160" s="125"/>
      <c r="AXE160" s="125"/>
      <c r="AXF160" s="125"/>
      <c r="AXG160" s="125"/>
      <c r="AXH160" s="125"/>
      <c r="AXI160" s="125"/>
      <c r="AXJ160" s="125"/>
      <c r="AXK160" s="125"/>
      <c r="AXL160" s="125"/>
      <c r="AXM160" s="125"/>
      <c r="AXN160" s="125"/>
      <c r="AXO160" s="125"/>
      <c r="AXP160" s="125"/>
      <c r="AXQ160" s="125"/>
      <c r="AXR160" s="125"/>
      <c r="AXS160" s="125"/>
      <c r="AXT160" s="125"/>
      <c r="AXU160" s="125"/>
      <c r="AXV160" s="125"/>
      <c r="AXW160" s="125"/>
      <c r="AXX160" s="125"/>
      <c r="AXY160" s="125"/>
      <c r="AXZ160" s="125"/>
      <c r="AYA160" s="125"/>
      <c r="AYB160" s="125"/>
      <c r="AYC160" s="125"/>
      <c r="AYD160" s="125"/>
      <c r="AYE160" s="125"/>
      <c r="AYF160" s="125"/>
      <c r="AYG160" s="125"/>
      <c r="AYH160" s="125"/>
      <c r="AYI160" s="125"/>
      <c r="AYJ160" s="125"/>
      <c r="AYK160" s="125"/>
      <c r="AYL160" s="125"/>
      <c r="AYM160" s="125"/>
      <c r="AYN160" s="125"/>
      <c r="AYO160" s="125"/>
      <c r="AYP160" s="125"/>
      <c r="AYQ160" s="125"/>
      <c r="AYR160" s="125"/>
      <c r="AYS160" s="125"/>
      <c r="AYT160" s="125"/>
      <c r="AYU160" s="125"/>
      <c r="AYV160" s="125"/>
      <c r="AYW160" s="125"/>
      <c r="AYX160" s="125"/>
      <c r="AYY160" s="125"/>
      <c r="AYZ160" s="125"/>
      <c r="AZA160" s="125"/>
      <c r="AZB160" s="125"/>
      <c r="AZC160" s="125"/>
      <c r="AZD160" s="125"/>
      <c r="AZE160" s="125"/>
      <c r="AZF160" s="125"/>
      <c r="AZG160" s="125"/>
      <c r="AZH160" s="125"/>
      <c r="AZI160" s="125"/>
      <c r="AZJ160" s="125"/>
      <c r="AZK160" s="125"/>
      <c r="AZL160" s="125"/>
      <c r="AZM160" s="125"/>
      <c r="AZN160" s="125"/>
      <c r="AZO160" s="125"/>
      <c r="AZP160" s="125"/>
      <c r="AZQ160" s="125"/>
      <c r="AZR160" s="125"/>
      <c r="AZS160" s="125"/>
      <c r="AZT160" s="125"/>
      <c r="AZU160" s="125"/>
      <c r="AZV160" s="125"/>
      <c r="AZW160" s="125"/>
      <c r="AZX160" s="125"/>
      <c r="AZY160" s="125"/>
      <c r="AZZ160" s="125"/>
      <c r="BAA160" s="125"/>
      <c r="BAB160" s="125"/>
      <c r="BAC160" s="125"/>
      <c r="BAD160" s="125"/>
      <c r="BAE160" s="125"/>
      <c r="BAF160" s="125"/>
      <c r="BAG160" s="125"/>
      <c r="BAH160" s="125"/>
      <c r="BAI160" s="125"/>
      <c r="BAJ160" s="125"/>
      <c r="BAK160" s="125"/>
      <c r="BAL160" s="125"/>
      <c r="BAM160" s="125"/>
      <c r="BAN160" s="125"/>
      <c r="BAO160" s="125"/>
      <c r="BAP160" s="125"/>
      <c r="BAQ160" s="125"/>
      <c r="BAR160" s="125"/>
      <c r="BAS160" s="125"/>
      <c r="BAT160" s="125"/>
      <c r="BAU160" s="125"/>
      <c r="BAV160" s="125"/>
      <c r="BAW160" s="125"/>
      <c r="BAX160" s="125"/>
      <c r="BAY160" s="125"/>
      <c r="BAZ160" s="125"/>
      <c r="BBA160" s="125"/>
      <c r="BBB160" s="125"/>
      <c r="BBC160" s="125"/>
      <c r="BBD160" s="125"/>
      <c r="BBE160" s="125"/>
      <c r="BBF160" s="125"/>
      <c r="BBG160" s="125"/>
      <c r="BBH160" s="125"/>
      <c r="BBI160" s="125"/>
      <c r="BBJ160" s="125"/>
      <c r="BBK160" s="125"/>
      <c r="BBL160" s="125"/>
      <c r="BBM160" s="125"/>
      <c r="BBN160" s="125"/>
      <c r="BBO160" s="125"/>
      <c r="BBP160" s="125"/>
      <c r="BBQ160" s="125"/>
      <c r="BBR160" s="125"/>
      <c r="BBS160" s="125"/>
      <c r="BBT160" s="125"/>
      <c r="BBU160" s="125"/>
      <c r="BBV160" s="125"/>
      <c r="BBW160" s="125"/>
      <c r="BBX160" s="125"/>
      <c r="BBY160" s="125"/>
      <c r="BBZ160" s="125"/>
      <c r="BCA160" s="125"/>
      <c r="BCB160" s="125"/>
      <c r="BCC160" s="125"/>
      <c r="BCD160" s="125"/>
      <c r="BCE160" s="125"/>
      <c r="BCF160" s="125"/>
      <c r="BCG160" s="125"/>
      <c r="BCH160" s="125"/>
      <c r="BCI160" s="125"/>
      <c r="BCJ160" s="125"/>
      <c r="BCK160" s="125"/>
      <c r="BCL160" s="125"/>
      <c r="BCM160" s="125"/>
      <c r="BCN160" s="125"/>
      <c r="BCO160" s="125"/>
      <c r="BCP160" s="125"/>
      <c r="BCQ160" s="125"/>
      <c r="BCR160" s="125"/>
      <c r="BCS160" s="125"/>
      <c r="BCT160" s="125"/>
      <c r="BCU160" s="125"/>
      <c r="BCV160" s="125"/>
      <c r="BCW160" s="125"/>
      <c r="BCX160" s="125"/>
      <c r="BCY160" s="125"/>
      <c r="BCZ160" s="125"/>
      <c r="BDA160" s="125"/>
      <c r="BDB160" s="125"/>
      <c r="BDC160" s="125"/>
      <c r="BDD160" s="125"/>
      <c r="BDE160" s="125"/>
      <c r="BDF160" s="125"/>
      <c r="BDG160" s="125"/>
      <c r="BDH160" s="125"/>
      <c r="BDI160" s="125"/>
      <c r="BDJ160" s="125"/>
      <c r="BDK160" s="125"/>
      <c r="BDL160" s="125"/>
      <c r="BDM160" s="125"/>
      <c r="BDN160" s="125"/>
      <c r="BDO160" s="125"/>
      <c r="BDP160" s="125"/>
      <c r="BDQ160" s="125"/>
      <c r="BDR160" s="125"/>
      <c r="BDS160" s="125"/>
      <c r="BDT160" s="125"/>
      <c r="BDU160" s="125"/>
      <c r="BDV160" s="125"/>
      <c r="BDW160" s="125"/>
      <c r="BDX160" s="125"/>
      <c r="BDY160" s="125"/>
      <c r="BDZ160" s="125"/>
      <c r="BEA160" s="125"/>
      <c r="BEB160" s="125"/>
      <c r="BEC160" s="125"/>
      <c r="BED160" s="125"/>
      <c r="BEE160" s="125"/>
      <c r="BEF160" s="125"/>
      <c r="BEG160" s="125"/>
      <c r="BEH160" s="125"/>
      <c r="BEO160" s="125"/>
      <c r="BEP160" s="125"/>
      <c r="BEQ160" s="125"/>
      <c r="BER160" s="125"/>
      <c r="BES160" s="125"/>
      <c r="BET160" s="125"/>
      <c r="BEU160" s="125"/>
      <c r="BEV160" s="125"/>
      <c r="BEW160" s="125"/>
      <c r="BEX160" s="125"/>
      <c r="BEY160" s="125"/>
      <c r="BEZ160" s="125"/>
      <c r="BFA160" s="125"/>
      <c r="BFB160" s="125"/>
      <c r="BFC160" s="125"/>
      <c r="BFD160" s="125"/>
      <c r="BFE160" s="125"/>
      <c r="BFF160" s="125"/>
      <c r="BFG160" s="125"/>
      <c r="BFH160" s="125"/>
      <c r="BFI160" s="125"/>
      <c r="BFJ160" s="125"/>
      <c r="BFK160" s="125"/>
      <c r="BFL160" s="125"/>
      <c r="BFM160" s="125"/>
      <c r="BFN160" s="125"/>
      <c r="BFO160" s="125"/>
      <c r="BFP160" s="125"/>
      <c r="BFQ160" s="125"/>
      <c r="BFR160" s="125"/>
      <c r="BFS160" s="125"/>
      <c r="BFT160" s="125"/>
      <c r="BFU160" s="125"/>
      <c r="BFV160" s="125"/>
      <c r="BFW160" s="125"/>
      <c r="BFX160" s="125"/>
      <c r="BFY160" s="125"/>
      <c r="BFZ160" s="125"/>
      <c r="BGA160" s="125"/>
      <c r="BGB160" s="125"/>
      <c r="BGC160" s="125"/>
      <c r="BGD160" s="125"/>
      <c r="BGE160" s="125"/>
      <c r="BGF160" s="125"/>
      <c r="BGG160" s="125"/>
      <c r="BGH160" s="125"/>
      <c r="BGI160" s="125"/>
      <c r="BGJ160" s="125"/>
      <c r="BGK160" s="125"/>
      <c r="BGL160" s="125"/>
      <c r="BGM160" s="125"/>
      <c r="BGN160" s="125"/>
      <c r="BGO160" s="125"/>
      <c r="BGP160" s="125"/>
      <c r="BGQ160" s="125"/>
      <c r="BGR160" s="125"/>
      <c r="BGS160" s="125"/>
      <c r="BGT160" s="125"/>
      <c r="BGU160" s="125"/>
      <c r="BGV160" s="125"/>
      <c r="BGW160" s="125"/>
      <c r="BGX160" s="125"/>
      <c r="BGY160" s="125"/>
      <c r="BGZ160" s="125"/>
      <c r="BHA160" s="125"/>
      <c r="BHB160" s="125"/>
      <c r="BHC160" s="125"/>
      <c r="BHD160" s="125"/>
      <c r="BHE160" s="125"/>
      <c r="BHF160" s="125"/>
      <c r="BHG160" s="125"/>
      <c r="BHH160" s="125"/>
      <c r="BHI160" s="125"/>
      <c r="BHJ160" s="125"/>
      <c r="BHK160" s="125"/>
      <c r="BHL160" s="125"/>
      <c r="BHM160" s="125"/>
      <c r="BHN160" s="125"/>
      <c r="BHO160" s="125"/>
      <c r="BHP160" s="125"/>
      <c r="BHQ160" s="125"/>
      <c r="BHR160" s="125"/>
      <c r="BHS160" s="125"/>
      <c r="BHT160" s="125"/>
      <c r="BHU160" s="125"/>
      <c r="BHV160" s="125"/>
      <c r="BHW160" s="125"/>
      <c r="BHX160" s="125"/>
      <c r="BHY160" s="125"/>
      <c r="BHZ160" s="125"/>
      <c r="BIA160" s="125"/>
      <c r="BIB160" s="125"/>
      <c r="BIC160" s="125"/>
      <c r="BID160" s="125"/>
      <c r="BIE160" s="125"/>
      <c r="BIF160" s="125"/>
      <c r="BIG160" s="125"/>
      <c r="BIH160" s="125"/>
      <c r="BII160" s="125"/>
      <c r="BIJ160" s="125"/>
      <c r="BIK160" s="125"/>
      <c r="BIL160" s="125"/>
      <c r="BIM160" s="125"/>
      <c r="BIN160" s="125"/>
      <c r="BIO160" s="125"/>
      <c r="BIP160" s="125"/>
      <c r="BIQ160" s="125"/>
      <c r="BIR160" s="125"/>
      <c r="BIS160" s="125"/>
      <c r="BIT160" s="125"/>
      <c r="BIU160" s="125"/>
      <c r="BIV160" s="125"/>
      <c r="BIW160" s="125"/>
      <c r="BIX160" s="125"/>
      <c r="BIY160" s="125"/>
      <c r="BIZ160" s="125"/>
      <c r="BJA160" s="125"/>
      <c r="BJB160" s="125"/>
      <c r="BJC160" s="125"/>
      <c r="BJD160" s="125"/>
      <c r="BJE160" s="125"/>
      <c r="BJF160" s="125"/>
      <c r="BJG160" s="125"/>
      <c r="BJH160" s="125"/>
      <c r="BJI160" s="125"/>
      <c r="BJJ160" s="125"/>
      <c r="BJK160" s="125"/>
      <c r="BJL160" s="125"/>
      <c r="BJM160" s="125"/>
      <c r="BJN160" s="125"/>
      <c r="BJO160" s="125"/>
      <c r="BJP160" s="125"/>
      <c r="BJQ160" s="125"/>
      <c r="BJR160" s="125"/>
      <c r="BJS160" s="125"/>
      <c r="BJT160" s="125"/>
      <c r="BJU160" s="125"/>
      <c r="BJV160" s="125"/>
      <c r="BJW160" s="125"/>
      <c r="BJX160" s="125"/>
      <c r="BJY160" s="125"/>
      <c r="BJZ160" s="125"/>
      <c r="BKA160" s="125"/>
      <c r="BKB160" s="125"/>
      <c r="BKC160" s="125"/>
      <c r="BKD160" s="125"/>
      <c r="BKE160" s="125"/>
      <c r="BKF160" s="125"/>
      <c r="BKG160" s="125"/>
      <c r="BKH160" s="125"/>
      <c r="BKI160" s="125"/>
      <c r="BKJ160" s="125"/>
      <c r="BKK160" s="125"/>
      <c r="BKL160" s="125"/>
      <c r="BKM160" s="125"/>
      <c r="BKN160" s="125"/>
      <c r="BKO160" s="125"/>
      <c r="BKP160" s="125"/>
      <c r="BKQ160" s="125"/>
      <c r="BKR160" s="125"/>
      <c r="BKS160" s="125"/>
      <c r="BKT160" s="125"/>
      <c r="BKU160" s="125"/>
      <c r="BKV160" s="125"/>
      <c r="BKW160" s="125"/>
      <c r="BKX160" s="125"/>
      <c r="BKY160" s="125"/>
      <c r="BKZ160" s="125"/>
      <c r="BLA160" s="125"/>
      <c r="BLB160" s="125"/>
      <c r="BLC160" s="125"/>
      <c r="BLD160" s="125"/>
      <c r="BLE160" s="125"/>
      <c r="BLF160" s="125"/>
      <c r="BLG160" s="125"/>
      <c r="BLH160" s="125"/>
      <c r="BLI160" s="125"/>
      <c r="BLJ160" s="125"/>
      <c r="BLK160" s="125"/>
      <c r="BLL160" s="125"/>
      <c r="BLM160" s="125"/>
      <c r="BLN160" s="125"/>
      <c r="BLO160" s="125"/>
      <c r="BLP160" s="125"/>
      <c r="BLQ160" s="125"/>
      <c r="BLR160" s="125"/>
      <c r="BLS160" s="125"/>
      <c r="BLT160" s="125"/>
      <c r="BLU160" s="125"/>
      <c r="BLV160" s="125"/>
      <c r="BLW160" s="125"/>
      <c r="BLX160" s="125"/>
      <c r="BLY160" s="125"/>
      <c r="BLZ160" s="125"/>
      <c r="BMA160" s="125"/>
      <c r="BMB160" s="125"/>
      <c r="BMC160" s="125"/>
      <c r="BMD160" s="125"/>
      <c r="BME160" s="125"/>
      <c r="BMF160" s="125"/>
      <c r="BMG160" s="125"/>
      <c r="BMH160" s="125"/>
      <c r="BMI160" s="125"/>
      <c r="BMJ160" s="125"/>
      <c r="BMK160" s="125"/>
      <c r="BML160" s="125"/>
      <c r="BMM160" s="125"/>
      <c r="BMN160" s="125"/>
      <c r="BMO160" s="125"/>
      <c r="BMP160" s="125"/>
      <c r="BMQ160" s="125"/>
      <c r="BMR160" s="125"/>
      <c r="BMS160" s="125"/>
      <c r="BMT160" s="125"/>
      <c r="BMU160" s="125"/>
      <c r="BMV160" s="125"/>
      <c r="BMW160" s="125"/>
      <c r="BMX160" s="125"/>
      <c r="BMY160" s="125"/>
      <c r="BMZ160" s="125"/>
      <c r="BNA160" s="125"/>
      <c r="BNB160" s="125"/>
      <c r="BNC160" s="125"/>
      <c r="BND160" s="125"/>
      <c r="BNE160" s="125"/>
      <c r="BNF160" s="125"/>
      <c r="BNG160" s="125"/>
      <c r="BNH160" s="125"/>
      <c r="BNI160" s="125"/>
      <c r="BNJ160" s="125"/>
      <c r="BNK160" s="125"/>
      <c r="BNL160" s="125"/>
      <c r="BNM160" s="125"/>
      <c r="BNN160" s="125"/>
      <c r="BNO160" s="125"/>
      <c r="BNP160" s="125"/>
      <c r="BNQ160" s="125"/>
      <c r="BNR160" s="125"/>
      <c r="BNS160" s="125"/>
      <c r="BNT160" s="125"/>
      <c r="BNU160" s="125"/>
      <c r="BNV160" s="125"/>
      <c r="BNW160" s="125"/>
      <c r="BNX160" s="125"/>
      <c r="BNY160" s="125"/>
      <c r="BNZ160" s="125"/>
      <c r="BOA160" s="125"/>
      <c r="BOB160" s="125"/>
      <c r="BOC160" s="125"/>
      <c r="BOD160" s="125"/>
      <c r="BOK160" s="125"/>
      <c r="BOL160" s="125"/>
      <c r="BOM160" s="125"/>
      <c r="BON160" s="125"/>
      <c r="BOO160" s="125"/>
      <c r="BOP160" s="125"/>
      <c r="BOQ160" s="125"/>
      <c r="BOR160" s="125"/>
      <c r="BOS160" s="125"/>
      <c r="BOT160" s="125"/>
      <c r="BOU160" s="125"/>
      <c r="BOV160" s="125"/>
      <c r="BOW160" s="125"/>
      <c r="BOX160" s="125"/>
      <c r="BOY160" s="125"/>
      <c r="BOZ160" s="125"/>
      <c r="BPA160" s="125"/>
      <c r="BPB160" s="125"/>
      <c r="BPC160" s="125"/>
      <c r="BPD160" s="125"/>
      <c r="BPE160" s="125"/>
      <c r="BPF160" s="125"/>
      <c r="BPG160" s="125"/>
      <c r="BPH160" s="125"/>
      <c r="BPI160" s="125"/>
      <c r="BPJ160" s="125"/>
      <c r="BPK160" s="125"/>
      <c r="BPL160" s="125"/>
      <c r="BPM160" s="125"/>
      <c r="BPN160" s="125"/>
      <c r="BPO160" s="125"/>
      <c r="BPP160" s="125"/>
      <c r="BPQ160" s="125"/>
      <c r="BPR160" s="125"/>
      <c r="BPS160" s="125"/>
      <c r="BPT160" s="125"/>
      <c r="BPU160" s="125"/>
      <c r="BPV160" s="125"/>
      <c r="BPW160" s="125"/>
      <c r="BPX160" s="125"/>
      <c r="BPY160" s="125"/>
      <c r="BPZ160" s="125"/>
      <c r="BQA160" s="125"/>
      <c r="BQB160" s="125"/>
      <c r="BQC160" s="125"/>
      <c r="BQD160" s="125"/>
      <c r="BQE160" s="125"/>
      <c r="BQF160" s="125"/>
      <c r="BQG160" s="125"/>
      <c r="BQH160" s="125"/>
      <c r="BQI160" s="125"/>
      <c r="BQJ160" s="125"/>
      <c r="BQK160" s="125"/>
      <c r="BQL160" s="125"/>
      <c r="BQM160" s="125"/>
      <c r="BQN160" s="125"/>
      <c r="BQO160" s="125"/>
      <c r="BQP160" s="125"/>
      <c r="BQQ160" s="125"/>
      <c r="BQR160" s="125"/>
      <c r="BQS160" s="125"/>
      <c r="BQT160" s="125"/>
      <c r="BQU160" s="125"/>
      <c r="BQV160" s="125"/>
      <c r="BQW160" s="125"/>
      <c r="BQX160" s="125"/>
      <c r="BQY160" s="125"/>
      <c r="BQZ160" s="125"/>
      <c r="BRA160" s="125"/>
      <c r="BRB160" s="125"/>
      <c r="BRC160" s="125"/>
      <c r="BRD160" s="125"/>
      <c r="BRE160" s="125"/>
      <c r="BRF160" s="125"/>
      <c r="BRG160" s="125"/>
      <c r="BRH160" s="125"/>
      <c r="BRI160" s="125"/>
      <c r="BRJ160" s="125"/>
      <c r="BRK160" s="125"/>
      <c r="BRL160" s="125"/>
      <c r="BRM160" s="125"/>
      <c r="BRN160" s="125"/>
      <c r="BRO160" s="125"/>
      <c r="BRP160" s="125"/>
      <c r="BRQ160" s="125"/>
      <c r="BRR160" s="125"/>
      <c r="BRS160" s="125"/>
      <c r="BRT160" s="125"/>
      <c r="BRU160" s="125"/>
      <c r="BRV160" s="125"/>
      <c r="BRW160" s="125"/>
      <c r="BRX160" s="125"/>
      <c r="BRY160" s="125"/>
      <c r="BRZ160" s="125"/>
      <c r="BSA160" s="125"/>
      <c r="BSB160" s="125"/>
      <c r="BSC160" s="125"/>
      <c r="BSD160" s="125"/>
      <c r="BSE160" s="125"/>
      <c r="BSF160" s="125"/>
      <c r="BSG160" s="125"/>
      <c r="BSH160" s="125"/>
      <c r="BSI160" s="125"/>
      <c r="BSJ160" s="125"/>
      <c r="BSK160" s="125"/>
      <c r="BSL160" s="125"/>
      <c r="BSM160" s="125"/>
      <c r="BSN160" s="125"/>
      <c r="BSO160" s="125"/>
      <c r="BSP160" s="125"/>
      <c r="BSQ160" s="125"/>
      <c r="BSR160" s="125"/>
      <c r="BSS160" s="125"/>
      <c r="BST160" s="125"/>
      <c r="BSU160" s="125"/>
      <c r="BSV160" s="125"/>
      <c r="BSW160" s="125"/>
      <c r="BSX160" s="125"/>
      <c r="BSY160" s="125"/>
      <c r="BSZ160" s="125"/>
      <c r="BTA160" s="125"/>
      <c r="BTB160" s="125"/>
      <c r="BTC160" s="125"/>
      <c r="BTD160" s="125"/>
      <c r="BTE160" s="125"/>
      <c r="BTF160" s="125"/>
      <c r="BTG160" s="125"/>
      <c r="BTH160" s="125"/>
      <c r="BTI160" s="125"/>
      <c r="BTJ160" s="125"/>
      <c r="BTK160" s="125"/>
      <c r="BTL160" s="125"/>
      <c r="BTM160" s="125"/>
      <c r="BTN160" s="125"/>
      <c r="BTO160" s="125"/>
      <c r="BTP160" s="125"/>
      <c r="BTQ160" s="125"/>
      <c r="BTR160" s="125"/>
      <c r="BTS160" s="125"/>
      <c r="BTT160" s="125"/>
      <c r="BTU160" s="125"/>
      <c r="BTV160" s="125"/>
      <c r="BTW160" s="125"/>
      <c r="BTX160" s="125"/>
      <c r="BTY160" s="125"/>
      <c r="BTZ160" s="125"/>
      <c r="BUA160" s="125"/>
      <c r="BUB160" s="125"/>
      <c r="BUC160" s="125"/>
      <c r="BUD160" s="125"/>
      <c r="BUE160" s="125"/>
      <c r="BUF160" s="125"/>
      <c r="BUG160" s="125"/>
      <c r="BUH160" s="125"/>
      <c r="BUI160" s="125"/>
      <c r="BUJ160" s="125"/>
      <c r="BUK160" s="125"/>
      <c r="BUL160" s="125"/>
      <c r="BUM160" s="125"/>
      <c r="BUN160" s="125"/>
      <c r="BUO160" s="125"/>
      <c r="BUP160" s="125"/>
      <c r="BUQ160" s="125"/>
      <c r="BUR160" s="125"/>
      <c r="BUS160" s="125"/>
      <c r="BUT160" s="125"/>
      <c r="BUU160" s="125"/>
      <c r="BUV160" s="125"/>
      <c r="BUW160" s="125"/>
      <c r="BUX160" s="125"/>
      <c r="BUY160" s="125"/>
      <c r="BUZ160" s="125"/>
      <c r="BVA160" s="125"/>
      <c r="BVB160" s="125"/>
      <c r="BVC160" s="125"/>
      <c r="BVD160" s="125"/>
      <c r="BVE160" s="125"/>
      <c r="BVF160" s="125"/>
      <c r="BVG160" s="125"/>
      <c r="BVH160" s="125"/>
      <c r="BVI160" s="125"/>
      <c r="BVJ160" s="125"/>
      <c r="BVK160" s="125"/>
      <c r="BVL160" s="125"/>
      <c r="BVM160" s="125"/>
      <c r="BVN160" s="125"/>
      <c r="BVO160" s="125"/>
      <c r="BVP160" s="125"/>
      <c r="BVQ160" s="125"/>
      <c r="BVR160" s="125"/>
      <c r="BVS160" s="125"/>
      <c r="BVT160" s="125"/>
      <c r="BVU160" s="125"/>
      <c r="BVV160" s="125"/>
      <c r="BVW160" s="125"/>
      <c r="BVX160" s="125"/>
      <c r="BVY160" s="125"/>
      <c r="BVZ160" s="125"/>
      <c r="BWA160" s="125"/>
      <c r="BWB160" s="125"/>
      <c r="BWC160" s="125"/>
      <c r="BWD160" s="125"/>
      <c r="BWE160" s="125"/>
      <c r="BWF160" s="125"/>
      <c r="BWG160" s="125"/>
      <c r="BWH160" s="125"/>
      <c r="BWI160" s="125"/>
      <c r="BWJ160" s="125"/>
      <c r="BWK160" s="125"/>
      <c r="BWL160" s="125"/>
      <c r="BWM160" s="125"/>
      <c r="BWN160" s="125"/>
      <c r="BWO160" s="125"/>
      <c r="BWP160" s="125"/>
      <c r="BWQ160" s="125"/>
      <c r="BWR160" s="125"/>
      <c r="BWS160" s="125"/>
      <c r="BWT160" s="125"/>
      <c r="BWU160" s="125"/>
      <c r="BWV160" s="125"/>
      <c r="BWW160" s="125"/>
      <c r="BWX160" s="125"/>
      <c r="BWY160" s="125"/>
      <c r="BWZ160" s="125"/>
      <c r="BXA160" s="125"/>
      <c r="BXB160" s="125"/>
      <c r="BXC160" s="125"/>
      <c r="BXD160" s="125"/>
      <c r="BXE160" s="125"/>
      <c r="BXF160" s="125"/>
      <c r="BXG160" s="125"/>
      <c r="BXH160" s="125"/>
      <c r="BXI160" s="125"/>
      <c r="BXJ160" s="125"/>
      <c r="BXK160" s="125"/>
      <c r="BXL160" s="125"/>
      <c r="BXM160" s="125"/>
      <c r="BXN160" s="125"/>
      <c r="BXO160" s="125"/>
      <c r="BXP160" s="125"/>
      <c r="BXQ160" s="125"/>
      <c r="BXR160" s="125"/>
      <c r="BXS160" s="125"/>
      <c r="BXT160" s="125"/>
      <c r="BXU160" s="125"/>
      <c r="BXV160" s="125"/>
      <c r="BXW160" s="125"/>
      <c r="BXX160" s="125"/>
      <c r="BXY160" s="125"/>
      <c r="BXZ160" s="125"/>
      <c r="BYG160" s="125"/>
      <c r="BYH160" s="125"/>
      <c r="BYI160" s="125"/>
      <c r="BYJ160" s="125"/>
      <c r="BYK160" s="125"/>
      <c r="BYL160" s="125"/>
      <c r="BYM160" s="125"/>
      <c r="BYN160" s="125"/>
      <c r="BYO160" s="125"/>
      <c r="BYP160" s="125"/>
      <c r="BYQ160" s="125"/>
      <c r="BYR160" s="125"/>
      <c r="BYS160" s="125"/>
      <c r="BYT160" s="125"/>
      <c r="BYU160" s="125"/>
      <c r="BYV160" s="125"/>
      <c r="BYW160" s="125"/>
      <c r="BYX160" s="125"/>
      <c r="BYY160" s="125"/>
      <c r="BYZ160" s="125"/>
      <c r="BZA160" s="125"/>
      <c r="BZB160" s="125"/>
      <c r="BZC160" s="125"/>
      <c r="BZD160" s="125"/>
      <c r="BZE160" s="125"/>
      <c r="BZF160" s="125"/>
      <c r="BZG160" s="125"/>
      <c r="BZH160" s="125"/>
      <c r="BZI160" s="125"/>
      <c r="BZJ160" s="125"/>
      <c r="BZK160" s="125"/>
      <c r="BZL160" s="125"/>
      <c r="BZM160" s="125"/>
      <c r="BZN160" s="125"/>
      <c r="BZO160" s="125"/>
      <c r="BZP160" s="125"/>
      <c r="BZQ160" s="125"/>
      <c r="BZR160" s="125"/>
      <c r="BZS160" s="125"/>
      <c r="BZT160" s="125"/>
      <c r="BZU160" s="125"/>
      <c r="BZV160" s="125"/>
      <c r="BZW160" s="125"/>
      <c r="BZX160" s="125"/>
      <c r="BZY160" s="125"/>
      <c r="BZZ160" s="125"/>
      <c r="CAA160" s="125"/>
      <c r="CAB160" s="125"/>
      <c r="CAC160" s="125"/>
      <c r="CAD160" s="125"/>
      <c r="CAE160" s="125"/>
      <c r="CAF160" s="125"/>
      <c r="CAG160" s="125"/>
      <c r="CAH160" s="125"/>
      <c r="CAI160" s="125"/>
      <c r="CAJ160" s="125"/>
      <c r="CAK160" s="125"/>
      <c r="CAL160" s="125"/>
      <c r="CAM160" s="125"/>
      <c r="CAN160" s="125"/>
      <c r="CAO160" s="125"/>
      <c r="CAP160" s="125"/>
      <c r="CAQ160" s="125"/>
      <c r="CAR160" s="125"/>
      <c r="CAS160" s="125"/>
      <c r="CAT160" s="125"/>
      <c r="CAU160" s="125"/>
      <c r="CAV160" s="125"/>
      <c r="CAW160" s="125"/>
      <c r="CAX160" s="125"/>
      <c r="CAY160" s="125"/>
      <c r="CAZ160" s="125"/>
      <c r="CBA160" s="125"/>
      <c r="CBB160" s="125"/>
      <c r="CBC160" s="125"/>
      <c r="CBD160" s="125"/>
      <c r="CBE160" s="125"/>
      <c r="CBF160" s="125"/>
      <c r="CBG160" s="125"/>
      <c r="CBH160" s="125"/>
      <c r="CBI160" s="125"/>
      <c r="CBJ160" s="125"/>
      <c r="CBK160" s="125"/>
      <c r="CBL160" s="125"/>
      <c r="CBM160" s="125"/>
      <c r="CBN160" s="125"/>
      <c r="CBO160" s="125"/>
      <c r="CBP160" s="125"/>
      <c r="CBQ160" s="125"/>
      <c r="CBR160" s="125"/>
      <c r="CBS160" s="125"/>
      <c r="CBT160" s="125"/>
      <c r="CBU160" s="125"/>
      <c r="CBV160" s="125"/>
      <c r="CBW160" s="125"/>
      <c r="CBX160" s="125"/>
      <c r="CBY160" s="125"/>
      <c r="CBZ160" s="125"/>
      <c r="CCA160" s="125"/>
      <c r="CCB160" s="125"/>
      <c r="CCC160" s="125"/>
      <c r="CCD160" s="125"/>
      <c r="CCE160" s="125"/>
      <c r="CCF160" s="125"/>
      <c r="CCG160" s="125"/>
      <c r="CCH160" s="125"/>
      <c r="CCI160" s="125"/>
      <c r="CCJ160" s="125"/>
      <c r="CCK160" s="125"/>
      <c r="CCL160" s="125"/>
      <c r="CCM160" s="125"/>
      <c r="CCN160" s="125"/>
      <c r="CCO160" s="125"/>
      <c r="CCP160" s="125"/>
      <c r="CCQ160" s="125"/>
      <c r="CCR160" s="125"/>
      <c r="CCS160" s="125"/>
      <c r="CCT160" s="125"/>
      <c r="CCU160" s="125"/>
      <c r="CCV160" s="125"/>
      <c r="CCW160" s="125"/>
      <c r="CCX160" s="125"/>
      <c r="CCY160" s="125"/>
      <c r="CCZ160" s="125"/>
      <c r="CDA160" s="125"/>
      <c r="CDB160" s="125"/>
      <c r="CDC160" s="125"/>
      <c r="CDD160" s="125"/>
      <c r="CDE160" s="125"/>
      <c r="CDF160" s="125"/>
      <c r="CDG160" s="125"/>
      <c r="CDH160" s="125"/>
      <c r="CDI160" s="125"/>
      <c r="CDJ160" s="125"/>
      <c r="CDK160" s="125"/>
      <c r="CDL160" s="125"/>
      <c r="CDM160" s="125"/>
      <c r="CDN160" s="125"/>
      <c r="CDO160" s="125"/>
      <c r="CDP160" s="125"/>
      <c r="CDQ160" s="125"/>
      <c r="CDR160" s="125"/>
      <c r="CDS160" s="125"/>
      <c r="CDT160" s="125"/>
      <c r="CDU160" s="125"/>
      <c r="CDV160" s="125"/>
      <c r="CDW160" s="125"/>
      <c r="CDX160" s="125"/>
      <c r="CDY160" s="125"/>
      <c r="CDZ160" s="125"/>
      <c r="CEA160" s="125"/>
      <c r="CEB160" s="125"/>
      <c r="CEC160" s="125"/>
      <c r="CED160" s="125"/>
      <c r="CEE160" s="125"/>
      <c r="CEF160" s="125"/>
      <c r="CEG160" s="125"/>
      <c r="CEH160" s="125"/>
      <c r="CEI160" s="125"/>
      <c r="CEJ160" s="125"/>
      <c r="CEK160" s="125"/>
      <c r="CEL160" s="125"/>
      <c r="CEM160" s="125"/>
      <c r="CEN160" s="125"/>
      <c r="CEO160" s="125"/>
      <c r="CEP160" s="125"/>
      <c r="CEQ160" s="125"/>
      <c r="CER160" s="125"/>
      <c r="CES160" s="125"/>
      <c r="CET160" s="125"/>
      <c r="CEU160" s="125"/>
      <c r="CEV160" s="125"/>
      <c r="CEW160" s="125"/>
      <c r="CEX160" s="125"/>
      <c r="CEY160" s="125"/>
      <c r="CEZ160" s="125"/>
      <c r="CFA160" s="125"/>
      <c r="CFB160" s="125"/>
      <c r="CFC160" s="125"/>
      <c r="CFD160" s="125"/>
      <c r="CFE160" s="125"/>
      <c r="CFF160" s="125"/>
      <c r="CFG160" s="125"/>
      <c r="CFH160" s="125"/>
      <c r="CFI160" s="125"/>
      <c r="CFJ160" s="125"/>
      <c r="CFK160" s="125"/>
      <c r="CFL160" s="125"/>
      <c r="CFM160" s="125"/>
      <c r="CFN160" s="125"/>
      <c r="CFO160" s="125"/>
      <c r="CFP160" s="125"/>
      <c r="CFQ160" s="125"/>
      <c r="CFR160" s="125"/>
      <c r="CFS160" s="125"/>
      <c r="CFT160" s="125"/>
      <c r="CFU160" s="125"/>
      <c r="CFV160" s="125"/>
      <c r="CFW160" s="125"/>
      <c r="CFX160" s="125"/>
      <c r="CFY160" s="125"/>
      <c r="CFZ160" s="125"/>
      <c r="CGA160" s="125"/>
      <c r="CGB160" s="125"/>
      <c r="CGC160" s="125"/>
      <c r="CGD160" s="125"/>
      <c r="CGE160" s="125"/>
      <c r="CGF160" s="125"/>
      <c r="CGG160" s="125"/>
      <c r="CGH160" s="125"/>
      <c r="CGI160" s="125"/>
      <c r="CGJ160" s="125"/>
      <c r="CGK160" s="125"/>
      <c r="CGL160" s="125"/>
      <c r="CGM160" s="125"/>
      <c r="CGN160" s="125"/>
      <c r="CGO160" s="125"/>
      <c r="CGP160" s="125"/>
      <c r="CGQ160" s="125"/>
      <c r="CGR160" s="125"/>
      <c r="CGS160" s="125"/>
      <c r="CGT160" s="125"/>
      <c r="CGU160" s="125"/>
      <c r="CGV160" s="125"/>
      <c r="CGW160" s="125"/>
      <c r="CGX160" s="125"/>
      <c r="CGY160" s="125"/>
      <c r="CGZ160" s="125"/>
      <c r="CHA160" s="125"/>
      <c r="CHB160" s="125"/>
      <c r="CHC160" s="125"/>
      <c r="CHD160" s="125"/>
      <c r="CHE160" s="125"/>
      <c r="CHF160" s="125"/>
      <c r="CHG160" s="125"/>
      <c r="CHH160" s="125"/>
      <c r="CHI160" s="125"/>
      <c r="CHJ160" s="125"/>
      <c r="CHK160" s="125"/>
      <c r="CHL160" s="125"/>
      <c r="CHM160" s="125"/>
      <c r="CHN160" s="125"/>
      <c r="CHO160" s="125"/>
      <c r="CHP160" s="125"/>
      <c r="CHQ160" s="125"/>
      <c r="CHR160" s="125"/>
      <c r="CHS160" s="125"/>
      <c r="CHT160" s="125"/>
      <c r="CHU160" s="125"/>
      <c r="CHV160" s="125"/>
      <c r="CIC160" s="125"/>
      <c r="CID160" s="125"/>
      <c r="CIE160" s="125"/>
      <c r="CIF160" s="125"/>
      <c r="CIG160" s="125"/>
      <c r="CIH160" s="125"/>
      <c r="CII160" s="125"/>
      <c r="CIJ160" s="125"/>
      <c r="CIK160" s="125"/>
      <c r="CIL160" s="125"/>
      <c r="CIM160" s="125"/>
      <c r="CIN160" s="125"/>
      <c r="CIO160" s="125"/>
      <c r="CIP160" s="125"/>
      <c r="CIQ160" s="125"/>
      <c r="CIR160" s="125"/>
      <c r="CIS160" s="125"/>
      <c r="CIT160" s="125"/>
      <c r="CIU160" s="125"/>
      <c r="CIV160" s="125"/>
      <c r="CIW160" s="125"/>
      <c r="CIX160" s="125"/>
      <c r="CIY160" s="125"/>
      <c r="CIZ160" s="125"/>
      <c r="CJA160" s="125"/>
      <c r="CJB160" s="125"/>
      <c r="CJC160" s="125"/>
      <c r="CJD160" s="125"/>
      <c r="CJE160" s="125"/>
      <c r="CJF160" s="125"/>
      <c r="CJG160" s="125"/>
      <c r="CJH160" s="125"/>
      <c r="CJI160" s="125"/>
      <c r="CJJ160" s="125"/>
      <c r="CJK160" s="125"/>
      <c r="CJL160" s="125"/>
      <c r="CJM160" s="125"/>
      <c r="CJN160" s="125"/>
      <c r="CJO160" s="125"/>
      <c r="CJP160" s="125"/>
      <c r="CJQ160" s="125"/>
      <c r="CJR160" s="125"/>
      <c r="CJS160" s="125"/>
      <c r="CJT160" s="125"/>
      <c r="CJU160" s="125"/>
      <c r="CJV160" s="125"/>
      <c r="CJW160" s="125"/>
      <c r="CJX160" s="125"/>
      <c r="CJY160" s="125"/>
      <c r="CJZ160" s="125"/>
      <c r="CKA160" s="125"/>
      <c r="CKB160" s="125"/>
      <c r="CKC160" s="125"/>
      <c r="CKD160" s="125"/>
      <c r="CKE160" s="125"/>
      <c r="CKF160" s="125"/>
      <c r="CKG160" s="125"/>
      <c r="CKH160" s="125"/>
      <c r="CKI160" s="125"/>
      <c r="CKJ160" s="125"/>
      <c r="CKK160" s="125"/>
      <c r="CKL160" s="125"/>
      <c r="CKM160" s="125"/>
      <c r="CKN160" s="125"/>
      <c r="CKO160" s="125"/>
      <c r="CKP160" s="125"/>
      <c r="CKQ160" s="125"/>
      <c r="CKR160" s="125"/>
      <c r="CKS160" s="125"/>
      <c r="CKT160" s="125"/>
      <c r="CKU160" s="125"/>
      <c r="CKV160" s="125"/>
      <c r="CKW160" s="125"/>
      <c r="CKX160" s="125"/>
      <c r="CKY160" s="125"/>
      <c r="CKZ160" s="125"/>
      <c r="CLA160" s="125"/>
      <c r="CLB160" s="125"/>
      <c r="CLC160" s="125"/>
      <c r="CLD160" s="125"/>
      <c r="CLE160" s="125"/>
      <c r="CLF160" s="125"/>
      <c r="CLG160" s="125"/>
      <c r="CLH160" s="125"/>
      <c r="CLI160" s="125"/>
      <c r="CLJ160" s="125"/>
      <c r="CLK160" s="125"/>
      <c r="CLL160" s="125"/>
      <c r="CLM160" s="125"/>
      <c r="CLN160" s="125"/>
      <c r="CLO160" s="125"/>
      <c r="CLP160" s="125"/>
      <c r="CLQ160" s="125"/>
      <c r="CLR160" s="125"/>
      <c r="CLS160" s="125"/>
      <c r="CLT160" s="125"/>
      <c r="CLU160" s="125"/>
      <c r="CLV160" s="125"/>
      <c r="CLW160" s="125"/>
      <c r="CLX160" s="125"/>
      <c r="CLY160" s="125"/>
      <c r="CLZ160" s="125"/>
      <c r="CMA160" s="125"/>
      <c r="CMB160" s="125"/>
      <c r="CMC160" s="125"/>
      <c r="CMD160" s="125"/>
      <c r="CME160" s="125"/>
      <c r="CMF160" s="125"/>
      <c r="CMG160" s="125"/>
      <c r="CMH160" s="125"/>
      <c r="CMI160" s="125"/>
      <c r="CMJ160" s="125"/>
      <c r="CMK160" s="125"/>
      <c r="CML160" s="125"/>
      <c r="CMM160" s="125"/>
      <c r="CMN160" s="125"/>
      <c r="CMO160" s="125"/>
      <c r="CMP160" s="125"/>
      <c r="CMQ160" s="125"/>
      <c r="CMR160" s="125"/>
      <c r="CMS160" s="125"/>
      <c r="CMT160" s="125"/>
      <c r="CMU160" s="125"/>
      <c r="CMV160" s="125"/>
      <c r="CMW160" s="125"/>
      <c r="CMX160" s="125"/>
      <c r="CMY160" s="125"/>
      <c r="CMZ160" s="125"/>
      <c r="CNA160" s="125"/>
      <c r="CNB160" s="125"/>
      <c r="CNC160" s="125"/>
      <c r="CND160" s="125"/>
      <c r="CNE160" s="125"/>
      <c r="CNF160" s="125"/>
      <c r="CNG160" s="125"/>
      <c r="CNH160" s="125"/>
      <c r="CNI160" s="125"/>
      <c r="CNJ160" s="125"/>
      <c r="CNK160" s="125"/>
      <c r="CNL160" s="125"/>
      <c r="CNM160" s="125"/>
      <c r="CNN160" s="125"/>
      <c r="CNO160" s="125"/>
      <c r="CNP160" s="125"/>
      <c r="CNQ160" s="125"/>
      <c r="CNR160" s="125"/>
      <c r="CNS160" s="125"/>
      <c r="CNT160" s="125"/>
      <c r="CNU160" s="125"/>
      <c r="CNV160" s="125"/>
      <c r="CNW160" s="125"/>
      <c r="CNX160" s="125"/>
      <c r="CNY160" s="125"/>
      <c r="CNZ160" s="125"/>
      <c r="COA160" s="125"/>
      <c r="COB160" s="125"/>
      <c r="COC160" s="125"/>
      <c r="COD160" s="125"/>
      <c r="COE160" s="125"/>
      <c r="COF160" s="125"/>
      <c r="COG160" s="125"/>
      <c r="COH160" s="125"/>
      <c r="COI160" s="125"/>
      <c r="COJ160" s="125"/>
      <c r="COK160" s="125"/>
      <c r="COL160" s="125"/>
      <c r="COM160" s="125"/>
      <c r="CON160" s="125"/>
      <c r="COO160" s="125"/>
      <c r="COP160" s="125"/>
      <c r="COQ160" s="125"/>
      <c r="COR160" s="125"/>
      <c r="COS160" s="125"/>
      <c r="COT160" s="125"/>
      <c r="COU160" s="125"/>
      <c r="COV160" s="125"/>
      <c r="COW160" s="125"/>
      <c r="COX160" s="125"/>
      <c r="COY160" s="125"/>
      <c r="COZ160" s="125"/>
      <c r="CPA160" s="125"/>
      <c r="CPB160" s="125"/>
      <c r="CPC160" s="125"/>
      <c r="CPD160" s="125"/>
      <c r="CPE160" s="125"/>
      <c r="CPF160" s="125"/>
      <c r="CPG160" s="125"/>
      <c r="CPH160" s="125"/>
      <c r="CPI160" s="125"/>
      <c r="CPJ160" s="125"/>
      <c r="CPK160" s="125"/>
      <c r="CPL160" s="125"/>
      <c r="CPM160" s="125"/>
      <c r="CPN160" s="125"/>
      <c r="CPO160" s="125"/>
      <c r="CPP160" s="125"/>
      <c r="CPQ160" s="125"/>
      <c r="CPR160" s="125"/>
      <c r="CPS160" s="125"/>
      <c r="CPT160" s="125"/>
      <c r="CPU160" s="125"/>
      <c r="CPV160" s="125"/>
      <c r="CPW160" s="125"/>
      <c r="CPX160" s="125"/>
      <c r="CPY160" s="125"/>
      <c r="CPZ160" s="125"/>
      <c r="CQA160" s="125"/>
      <c r="CQB160" s="125"/>
      <c r="CQC160" s="125"/>
      <c r="CQD160" s="125"/>
      <c r="CQE160" s="125"/>
      <c r="CQF160" s="125"/>
      <c r="CQG160" s="125"/>
      <c r="CQH160" s="125"/>
      <c r="CQI160" s="125"/>
      <c r="CQJ160" s="125"/>
      <c r="CQK160" s="125"/>
      <c r="CQL160" s="125"/>
      <c r="CQM160" s="125"/>
      <c r="CQN160" s="125"/>
      <c r="CQO160" s="125"/>
      <c r="CQP160" s="125"/>
      <c r="CQQ160" s="125"/>
      <c r="CQR160" s="125"/>
      <c r="CQS160" s="125"/>
      <c r="CQT160" s="125"/>
      <c r="CQU160" s="125"/>
      <c r="CQV160" s="125"/>
      <c r="CQW160" s="125"/>
      <c r="CQX160" s="125"/>
      <c r="CQY160" s="125"/>
      <c r="CQZ160" s="125"/>
      <c r="CRA160" s="125"/>
      <c r="CRB160" s="125"/>
      <c r="CRC160" s="125"/>
      <c r="CRD160" s="125"/>
      <c r="CRE160" s="125"/>
      <c r="CRF160" s="125"/>
      <c r="CRG160" s="125"/>
      <c r="CRH160" s="125"/>
      <c r="CRI160" s="125"/>
      <c r="CRJ160" s="125"/>
      <c r="CRK160" s="125"/>
      <c r="CRL160" s="125"/>
      <c r="CRM160" s="125"/>
      <c r="CRN160" s="125"/>
      <c r="CRO160" s="125"/>
      <c r="CRP160" s="125"/>
      <c r="CRQ160" s="125"/>
      <c r="CRR160" s="125"/>
      <c r="CRY160" s="125"/>
      <c r="CRZ160" s="125"/>
      <c r="CSA160" s="125"/>
      <c r="CSB160" s="125"/>
      <c r="CSC160" s="125"/>
      <c r="CSD160" s="125"/>
      <c r="CSE160" s="125"/>
      <c r="CSF160" s="125"/>
      <c r="CSG160" s="125"/>
      <c r="CSH160" s="125"/>
      <c r="CSI160" s="125"/>
      <c r="CSJ160" s="125"/>
      <c r="CSK160" s="125"/>
      <c r="CSL160" s="125"/>
      <c r="CSM160" s="125"/>
      <c r="CSN160" s="125"/>
      <c r="CSO160" s="125"/>
      <c r="CSP160" s="125"/>
      <c r="CSQ160" s="125"/>
      <c r="CSR160" s="125"/>
      <c r="CSS160" s="125"/>
      <c r="CST160" s="125"/>
      <c r="CSU160" s="125"/>
      <c r="CSV160" s="125"/>
      <c r="CSW160" s="125"/>
      <c r="CSX160" s="125"/>
      <c r="CSY160" s="125"/>
      <c r="CSZ160" s="125"/>
      <c r="CTA160" s="125"/>
      <c r="CTB160" s="125"/>
      <c r="CTC160" s="125"/>
      <c r="CTD160" s="125"/>
      <c r="CTE160" s="125"/>
      <c r="CTF160" s="125"/>
      <c r="CTG160" s="125"/>
      <c r="CTH160" s="125"/>
      <c r="CTI160" s="125"/>
      <c r="CTJ160" s="125"/>
      <c r="CTK160" s="125"/>
      <c r="CTL160" s="125"/>
      <c r="CTM160" s="125"/>
      <c r="CTN160" s="125"/>
      <c r="CTO160" s="125"/>
      <c r="CTP160" s="125"/>
      <c r="CTQ160" s="125"/>
      <c r="CTR160" s="125"/>
      <c r="CTS160" s="125"/>
      <c r="CTT160" s="125"/>
      <c r="CTU160" s="125"/>
      <c r="CTV160" s="125"/>
      <c r="CTW160" s="125"/>
      <c r="CTX160" s="125"/>
      <c r="CTY160" s="125"/>
      <c r="CTZ160" s="125"/>
      <c r="CUA160" s="125"/>
      <c r="CUB160" s="125"/>
      <c r="CUC160" s="125"/>
      <c r="CUD160" s="125"/>
      <c r="CUE160" s="125"/>
      <c r="CUF160" s="125"/>
      <c r="CUG160" s="125"/>
      <c r="CUH160" s="125"/>
      <c r="CUI160" s="125"/>
      <c r="CUJ160" s="125"/>
      <c r="CUK160" s="125"/>
      <c r="CUL160" s="125"/>
      <c r="CUM160" s="125"/>
      <c r="CUN160" s="125"/>
      <c r="CUO160" s="125"/>
      <c r="CUP160" s="125"/>
      <c r="CUQ160" s="125"/>
      <c r="CUR160" s="125"/>
      <c r="CUS160" s="125"/>
      <c r="CUT160" s="125"/>
      <c r="CUU160" s="125"/>
      <c r="CUV160" s="125"/>
      <c r="CUW160" s="125"/>
      <c r="CUX160" s="125"/>
      <c r="CUY160" s="125"/>
      <c r="CUZ160" s="125"/>
      <c r="CVA160" s="125"/>
      <c r="CVB160" s="125"/>
      <c r="CVC160" s="125"/>
      <c r="CVD160" s="125"/>
      <c r="CVE160" s="125"/>
      <c r="CVF160" s="125"/>
      <c r="CVG160" s="125"/>
      <c r="CVH160" s="125"/>
      <c r="CVI160" s="125"/>
      <c r="CVJ160" s="125"/>
      <c r="CVK160" s="125"/>
      <c r="CVL160" s="125"/>
      <c r="CVM160" s="125"/>
      <c r="CVN160" s="125"/>
      <c r="CVO160" s="125"/>
      <c r="CVP160" s="125"/>
      <c r="CVQ160" s="125"/>
      <c r="CVR160" s="125"/>
      <c r="CVS160" s="125"/>
      <c r="CVT160" s="125"/>
      <c r="CVU160" s="125"/>
      <c r="CVV160" s="125"/>
      <c r="CVW160" s="125"/>
      <c r="CVX160" s="125"/>
      <c r="CVY160" s="125"/>
      <c r="CVZ160" s="125"/>
      <c r="CWA160" s="125"/>
      <c r="CWB160" s="125"/>
      <c r="CWC160" s="125"/>
      <c r="CWD160" s="125"/>
      <c r="CWE160" s="125"/>
      <c r="CWF160" s="125"/>
      <c r="CWG160" s="125"/>
      <c r="CWH160" s="125"/>
      <c r="CWI160" s="125"/>
      <c r="CWJ160" s="125"/>
      <c r="CWK160" s="125"/>
      <c r="CWL160" s="125"/>
      <c r="CWM160" s="125"/>
      <c r="CWN160" s="125"/>
      <c r="CWO160" s="125"/>
      <c r="CWP160" s="125"/>
      <c r="CWQ160" s="125"/>
      <c r="CWR160" s="125"/>
      <c r="CWS160" s="125"/>
      <c r="CWT160" s="125"/>
      <c r="CWU160" s="125"/>
      <c r="CWV160" s="125"/>
      <c r="CWW160" s="125"/>
      <c r="CWX160" s="125"/>
      <c r="CWY160" s="125"/>
      <c r="CWZ160" s="125"/>
      <c r="CXA160" s="125"/>
      <c r="CXB160" s="125"/>
      <c r="CXC160" s="125"/>
      <c r="CXD160" s="125"/>
      <c r="CXE160" s="125"/>
      <c r="CXF160" s="125"/>
      <c r="CXG160" s="125"/>
      <c r="CXH160" s="125"/>
      <c r="CXI160" s="125"/>
      <c r="CXJ160" s="125"/>
      <c r="CXK160" s="125"/>
      <c r="CXL160" s="125"/>
      <c r="CXM160" s="125"/>
      <c r="CXN160" s="125"/>
      <c r="CXO160" s="125"/>
      <c r="CXP160" s="125"/>
      <c r="CXQ160" s="125"/>
      <c r="CXR160" s="125"/>
      <c r="CXS160" s="125"/>
      <c r="CXT160" s="125"/>
      <c r="CXU160" s="125"/>
      <c r="CXV160" s="125"/>
      <c r="CXW160" s="125"/>
      <c r="CXX160" s="125"/>
      <c r="CXY160" s="125"/>
      <c r="CXZ160" s="125"/>
      <c r="CYA160" s="125"/>
      <c r="CYB160" s="125"/>
      <c r="CYC160" s="125"/>
      <c r="CYD160" s="125"/>
      <c r="CYE160" s="125"/>
      <c r="CYF160" s="125"/>
      <c r="CYG160" s="125"/>
      <c r="CYH160" s="125"/>
      <c r="CYI160" s="125"/>
      <c r="CYJ160" s="125"/>
      <c r="CYK160" s="125"/>
      <c r="CYL160" s="125"/>
      <c r="CYM160" s="125"/>
      <c r="CYN160" s="125"/>
      <c r="CYO160" s="125"/>
      <c r="CYP160" s="125"/>
      <c r="CYQ160" s="125"/>
      <c r="CYR160" s="125"/>
      <c r="CYS160" s="125"/>
      <c r="CYT160" s="125"/>
      <c r="CYU160" s="125"/>
      <c r="CYV160" s="125"/>
      <c r="CYW160" s="125"/>
      <c r="CYX160" s="125"/>
      <c r="CYY160" s="125"/>
      <c r="CYZ160" s="125"/>
      <c r="CZA160" s="125"/>
      <c r="CZB160" s="125"/>
      <c r="CZC160" s="125"/>
      <c r="CZD160" s="125"/>
      <c r="CZE160" s="125"/>
      <c r="CZF160" s="125"/>
      <c r="CZG160" s="125"/>
      <c r="CZH160" s="125"/>
      <c r="CZI160" s="125"/>
      <c r="CZJ160" s="125"/>
      <c r="CZK160" s="125"/>
      <c r="CZL160" s="125"/>
      <c r="CZM160" s="125"/>
      <c r="CZN160" s="125"/>
      <c r="CZO160" s="125"/>
      <c r="CZP160" s="125"/>
      <c r="CZQ160" s="125"/>
      <c r="CZR160" s="125"/>
      <c r="CZS160" s="125"/>
      <c r="CZT160" s="125"/>
      <c r="CZU160" s="125"/>
      <c r="CZV160" s="125"/>
      <c r="CZW160" s="125"/>
      <c r="CZX160" s="125"/>
      <c r="CZY160" s="125"/>
      <c r="CZZ160" s="125"/>
      <c r="DAA160" s="125"/>
      <c r="DAB160" s="125"/>
      <c r="DAC160" s="125"/>
      <c r="DAD160" s="125"/>
      <c r="DAE160" s="125"/>
      <c r="DAF160" s="125"/>
      <c r="DAG160" s="125"/>
      <c r="DAH160" s="125"/>
      <c r="DAI160" s="125"/>
      <c r="DAJ160" s="125"/>
      <c r="DAK160" s="125"/>
      <c r="DAL160" s="125"/>
      <c r="DAM160" s="125"/>
      <c r="DAN160" s="125"/>
      <c r="DAO160" s="125"/>
      <c r="DAP160" s="125"/>
      <c r="DAQ160" s="125"/>
      <c r="DAR160" s="125"/>
      <c r="DAS160" s="125"/>
      <c r="DAT160" s="125"/>
      <c r="DAU160" s="125"/>
      <c r="DAV160" s="125"/>
      <c r="DAW160" s="125"/>
      <c r="DAX160" s="125"/>
      <c r="DAY160" s="125"/>
      <c r="DAZ160" s="125"/>
      <c r="DBA160" s="125"/>
      <c r="DBB160" s="125"/>
      <c r="DBC160" s="125"/>
      <c r="DBD160" s="125"/>
      <c r="DBE160" s="125"/>
      <c r="DBF160" s="125"/>
      <c r="DBG160" s="125"/>
      <c r="DBH160" s="125"/>
      <c r="DBI160" s="125"/>
      <c r="DBJ160" s="125"/>
      <c r="DBK160" s="125"/>
      <c r="DBL160" s="125"/>
      <c r="DBM160" s="125"/>
      <c r="DBN160" s="125"/>
      <c r="DBU160" s="125"/>
      <c r="DBV160" s="125"/>
      <c r="DBW160" s="125"/>
      <c r="DBX160" s="125"/>
      <c r="DBY160" s="125"/>
      <c r="DBZ160" s="125"/>
      <c r="DCA160" s="125"/>
      <c r="DCB160" s="125"/>
      <c r="DCC160" s="125"/>
      <c r="DCD160" s="125"/>
      <c r="DCE160" s="125"/>
      <c r="DCF160" s="125"/>
      <c r="DCG160" s="125"/>
      <c r="DCH160" s="125"/>
      <c r="DCI160" s="125"/>
      <c r="DCJ160" s="125"/>
      <c r="DCK160" s="125"/>
      <c r="DCL160" s="125"/>
      <c r="DCM160" s="125"/>
      <c r="DCN160" s="125"/>
      <c r="DCO160" s="125"/>
      <c r="DCP160" s="125"/>
      <c r="DCQ160" s="125"/>
      <c r="DCR160" s="125"/>
      <c r="DCS160" s="125"/>
      <c r="DCT160" s="125"/>
      <c r="DCU160" s="125"/>
      <c r="DCV160" s="125"/>
      <c r="DCW160" s="125"/>
      <c r="DCX160" s="125"/>
      <c r="DCY160" s="125"/>
      <c r="DCZ160" s="125"/>
      <c r="DDA160" s="125"/>
      <c r="DDB160" s="125"/>
      <c r="DDC160" s="125"/>
      <c r="DDD160" s="125"/>
      <c r="DDE160" s="125"/>
      <c r="DDF160" s="125"/>
      <c r="DDG160" s="125"/>
      <c r="DDH160" s="125"/>
      <c r="DDI160" s="125"/>
      <c r="DDJ160" s="125"/>
      <c r="DDK160" s="125"/>
      <c r="DDL160" s="125"/>
      <c r="DDM160" s="125"/>
      <c r="DDN160" s="125"/>
      <c r="DDO160" s="125"/>
      <c r="DDP160" s="125"/>
      <c r="DDQ160" s="125"/>
      <c r="DDR160" s="125"/>
      <c r="DDS160" s="125"/>
      <c r="DDT160" s="125"/>
      <c r="DDU160" s="125"/>
      <c r="DDV160" s="125"/>
      <c r="DDW160" s="125"/>
      <c r="DDX160" s="125"/>
      <c r="DDY160" s="125"/>
      <c r="DDZ160" s="125"/>
      <c r="DEA160" s="125"/>
      <c r="DEB160" s="125"/>
      <c r="DEC160" s="125"/>
      <c r="DED160" s="125"/>
      <c r="DEE160" s="125"/>
      <c r="DEF160" s="125"/>
      <c r="DEG160" s="125"/>
      <c r="DEH160" s="125"/>
      <c r="DEI160" s="125"/>
      <c r="DEJ160" s="125"/>
      <c r="DEK160" s="125"/>
      <c r="DEL160" s="125"/>
      <c r="DEM160" s="125"/>
      <c r="DEN160" s="125"/>
      <c r="DEO160" s="125"/>
      <c r="DEP160" s="125"/>
      <c r="DEQ160" s="125"/>
      <c r="DER160" s="125"/>
      <c r="DES160" s="125"/>
      <c r="DET160" s="125"/>
      <c r="DEU160" s="125"/>
      <c r="DEV160" s="125"/>
      <c r="DEW160" s="125"/>
      <c r="DEX160" s="125"/>
      <c r="DEY160" s="125"/>
      <c r="DEZ160" s="125"/>
      <c r="DFA160" s="125"/>
      <c r="DFB160" s="125"/>
      <c r="DFC160" s="125"/>
      <c r="DFD160" s="125"/>
      <c r="DFE160" s="125"/>
      <c r="DFF160" s="125"/>
      <c r="DFG160" s="125"/>
      <c r="DFH160" s="125"/>
      <c r="DFI160" s="125"/>
      <c r="DFJ160" s="125"/>
      <c r="DFK160" s="125"/>
      <c r="DFL160" s="125"/>
      <c r="DFM160" s="125"/>
      <c r="DFN160" s="125"/>
      <c r="DFO160" s="125"/>
      <c r="DFP160" s="125"/>
      <c r="DFQ160" s="125"/>
      <c r="DFR160" s="125"/>
      <c r="DFS160" s="125"/>
      <c r="DFT160" s="125"/>
      <c r="DFU160" s="125"/>
      <c r="DFV160" s="125"/>
      <c r="DFW160" s="125"/>
      <c r="DFX160" s="125"/>
      <c r="DFY160" s="125"/>
      <c r="DFZ160" s="125"/>
      <c r="DGA160" s="125"/>
      <c r="DGB160" s="125"/>
      <c r="DGC160" s="125"/>
      <c r="DGD160" s="125"/>
      <c r="DGE160" s="125"/>
      <c r="DGF160" s="125"/>
      <c r="DGG160" s="125"/>
      <c r="DGH160" s="125"/>
      <c r="DGI160" s="125"/>
      <c r="DGJ160" s="125"/>
      <c r="DGK160" s="125"/>
      <c r="DGL160" s="125"/>
      <c r="DGM160" s="125"/>
      <c r="DGN160" s="125"/>
      <c r="DGO160" s="125"/>
      <c r="DGP160" s="125"/>
      <c r="DGQ160" s="125"/>
      <c r="DGR160" s="125"/>
      <c r="DGS160" s="125"/>
      <c r="DGT160" s="125"/>
      <c r="DGU160" s="125"/>
      <c r="DGV160" s="125"/>
      <c r="DGW160" s="125"/>
      <c r="DGX160" s="125"/>
      <c r="DGY160" s="125"/>
      <c r="DGZ160" s="125"/>
      <c r="DHA160" s="125"/>
      <c r="DHB160" s="125"/>
      <c r="DHC160" s="125"/>
      <c r="DHD160" s="125"/>
      <c r="DHE160" s="125"/>
      <c r="DHF160" s="125"/>
      <c r="DHG160" s="125"/>
      <c r="DHH160" s="125"/>
      <c r="DHI160" s="125"/>
      <c r="DHJ160" s="125"/>
      <c r="DHK160" s="125"/>
      <c r="DHL160" s="125"/>
      <c r="DHM160" s="125"/>
      <c r="DHN160" s="125"/>
      <c r="DHO160" s="125"/>
      <c r="DHP160" s="125"/>
      <c r="DHQ160" s="125"/>
      <c r="DHR160" s="125"/>
      <c r="DHS160" s="125"/>
      <c r="DHT160" s="125"/>
      <c r="DHU160" s="125"/>
      <c r="DHV160" s="125"/>
      <c r="DHW160" s="125"/>
      <c r="DHX160" s="125"/>
      <c r="DHY160" s="125"/>
      <c r="DHZ160" s="125"/>
      <c r="DIA160" s="125"/>
      <c r="DIB160" s="125"/>
      <c r="DIC160" s="125"/>
      <c r="DID160" s="125"/>
      <c r="DIE160" s="125"/>
      <c r="DIF160" s="125"/>
      <c r="DIG160" s="125"/>
      <c r="DIH160" s="125"/>
      <c r="DII160" s="125"/>
      <c r="DIJ160" s="125"/>
      <c r="DIK160" s="125"/>
      <c r="DIL160" s="125"/>
      <c r="DIM160" s="125"/>
      <c r="DIN160" s="125"/>
      <c r="DIO160" s="125"/>
      <c r="DIP160" s="125"/>
      <c r="DIQ160" s="125"/>
      <c r="DIR160" s="125"/>
      <c r="DIS160" s="125"/>
      <c r="DIT160" s="125"/>
      <c r="DIU160" s="125"/>
      <c r="DIV160" s="125"/>
      <c r="DIW160" s="125"/>
      <c r="DIX160" s="125"/>
      <c r="DIY160" s="125"/>
      <c r="DIZ160" s="125"/>
      <c r="DJA160" s="125"/>
      <c r="DJB160" s="125"/>
      <c r="DJC160" s="125"/>
      <c r="DJD160" s="125"/>
      <c r="DJE160" s="125"/>
      <c r="DJF160" s="125"/>
      <c r="DJG160" s="125"/>
      <c r="DJH160" s="125"/>
      <c r="DJI160" s="125"/>
      <c r="DJJ160" s="125"/>
      <c r="DJK160" s="125"/>
      <c r="DJL160" s="125"/>
      <c r="DJM160" s="125"/>
      <c r="DJN160" s="125"/>
      <c r="DJO160" s="125"/>
      <c r="DJP160" s="125"/>
      <c r="DJQ160" s="125"/>
      <c r="DJR160" s="125"/>
      <c r="DJS160" s="125"/>
      <c r="DJT160" s="125"/>
      <c r="DJU160" s="125"/>
      <c r="DJV160" s="125"/>
      <c r="DJW160" s="125"/>
      <c r="DJX160" s="125"/>
      <c r="DJY160" s="125"/>
      <c r="DJZ160" s="125"/>
      <c r="DKA160" s="125"/>
      <c r="DKB160" s="125"/>
      <c r="DKC160" s="125"/>
      <c r="DKD160" s="125"/>
      <c r="DKE160" s="125"/>
      <c r="DKF160" s="125"/>
      <c r="DKG160" s="125"/>
      <c r="DKH160" s="125"/>
      <c r="DKI160" s="125"/>
      <c r="DKJ160" s="125"/>
      <c r="DKK160" s="125"/>
      <c r="DKL160" s="125"/>
      <c r="DKM160" s="125"/>
      <c r="DKN160" s="125"/>
      <c r="DKO160" s="125"/>
      <c r="DKP160" s="125"/>
      <c r="DKQ160" s="125"/>
      <c r="DKR160" s="125"/>
      <c r="DKS160" s="125"/>
      <c r="DKT160" s="125"/>
      <c r="DKU160" s="125"/>
      <c r="DKV160" s="125"/>
      <c r="DKW160" s="125"/>
      <c r="DKX160" s="125"/>
      <c r="DKY160" s="125"/>
      <c r="DKZ160" s="125"/>
      <c r="DLA160" s="125"/>
      <c r="DLB160" s="125"/>
      <c r="DLC160" s="125"/>
      <c r="DLD160" s="125"/>
      <c r="DLE160" s="125"/>
      <c r="DLF160" s="125"/>
      <c r="DLG160" s="125"/>
      <c r="DLH160" s="125"/>
      <c r="DLI160" s="125"/>
      <c r="DLJ160" s="125"/>
      <c r="DLQ160" s="125"/>
      <c r="DLR160" s="125"/>
      <c r="DLS160" s="125"/>
      <c r="DLT160" s="125"/>
      <c r="DLU160" s="125"/>
      <c r="DLV160" s="125"/>
      <c r="DLW160" s="125"/>
      <c r="DLX160" s="125"/>
      <c r="DLY160" s="125"/>
      <c r="DLZ160" s="125"/>
      <c r="DMA160" s="125"/>
      <c r="DMB160" s="125"/>
      <c r="DMC160" s="125"/>
      <c r="DMD160" s="125"/>
      <c r="DME160" s="125"/>
      <c r="DMF160" s="125"/>
      <c r="DMG160" s="125"/>
      <c r="DMH160" s="125"/>
      <c r="DMI160" s="125"/>
      <c r="DMJ160" s="125"/>
      <c r="DMK160" s="125"/>
      <c r="DML160" s="125"/>
      <c r="DMM160" s="125"/>
      <c r="DMN160" s="125"/>
      <c r="DMO160" s="125"/>
      <c r="DMP160" s="125"/>
      <c r="DMQ160" s="125"/>
      <c r="DMR160" s="125"/>
      <c r="DMS160" s="125"/>
      <c r="DMT160" s="125"/>
      <c r="DMU160" s="125"/>
      <c r="DMV160" s="125"/>
      <c r="DMW160" s="125"/>
      <c r="DMX160" s="125"/>
      <c r="DMY160" s="125"/>
      <c r="DMZ160" s="125"/>
      <c r="DNA160" s="125"/>
      <c r="DNB160" s="125"/>
      <c r="DNC160" s="125"/>
      <c r="DND160" s="125"/>
      <c r="DNE160" s="125"/>
      <c r="DNF160" s="125"/>
      <c r="DNG160" s="125"/>
      <c r="DNH160" s="125"/>
      <c r="DNI160" s="125"/>
      <c r="DNJ160" s="125"/>
      <c r="DNK160" s="125"/>
      <c r="DNL160" s="125"/>
      <c r="DNM160" s="125"/>
      <c r="DNN160" s="125"/>
      <c r="DNO160" s="125"/>
      <c r="DNP160" s="125"/>
      <c r="DNQ160" s="125"/>
      <c r="DNR160" s="125"/>
      <c r="DNS160" s="125"/>
      <c r="DNT160" s="125"/>
      <c r="DNU160" s="125"/>
      <c r="DNV160" s="125"/>
      <c r="DNW160" s="125"/>
      <c r="DNX160" s="125"/>
      <c r="DNY160" s="125"/>
      <c r="DNZ160" s="125"/>
      <c r="DOA160" s="125"/>
      <c r="DOB160" s="125"/>
      <c r="DOC160" s="125"/>
      <c r="DOD160" s="125"/>
      <c r="DOE160" s="125"/>
      <c r="DOF160" s="125"/>
      <c r="DOG160" s="125"/>
      <c r="DOH160" s="125"/>
      <c r="DOI160" s="125"/>
      <c r="DOJ160" s="125"/>
      <c r="DOK160" s="125"/>
      <c r="DOL160" s="125"/>
      <c r="DOM160" s="125"/>
      <c r="DON160" s="125"/>
      <c r="DOO160" s="125"/>
      <c r="DOP160" s="125"/>
      <c r="DOQ160" s="125"/>
      <c r="DOR160" s="125"/>
      <c r="DOS160" s="125"/>
      <c r="DOT160" s="125"/>
      <c r="DOU160" s="125"/>
      <c r="DOV160" s="125"/>
      <c r="DOW160" s="125"/>
      <c r="DOX160" s="125"/>
      <c r="DOY160" s="125"/>
      <c r="DOZ160" s="125"/>
      <c r="DPA160" s="125"/>
      <c r="DPB160" s="125"/>
      <c r="DPC160" s="125"/>
      <c r="DPD160" s="125"/>
      <c r="DPE160" s="125"/>
      <c r="DPF160" s="125"/>
      <c r="DPG160" s="125"/>
      <c r="DPH160" s="125"/>
      <c r="DPI160" s="125"/>
      <c r="DPJ160" s="125"/>
      <c r="DPK160" s="125"/>
      <c r="DPL160" s="125"/>
      <c r="DPM160" s="125"/>
      <c r="DPN160" s="125"/>
      <c r="DPO160" s="125"/>
      <c r="DPP160" s="125"/>
      <c r="DPQ160" s="125"/>
      <c r="DPR160" s="125"/>
      <c r="DPS160" s="125"/>
      <c r="DPT160" s="125"/>
      <c r="DPU160" s="125"/>
      <c r="DPV160" s="125"/>
      <c r="DPW160" s="125"/>
      <c r="DPX160" s="125"/>
      <c r="DPY160" s="125"/>
      <c r="DPZ160" s="125"/>
      <c r="DQA160" s="125"/>
      <c r="DQB160" s="125"/>
      <c r="DQC160" s="125"/>
      <c r="DQD160" s="125"/>
      <c r="DQE160" s="125"/>
      <c r="DQF160" s="125"/>
      <c r="DQG160" s="125"/>
      <c r="DQH160" s="125"/>
      <c r="DQI160" s="125"/>
      <c r="DQJ160" s="125"/>
      <c r="DQK160" s="125"/>
      <c r="DQL160" s="125"/>
      <c r="DQM160" s="125"/>
      <c r="DQN160" s="125"/>
      <c r="DQO160" s="125"/>
      <c r="DQP160" s="125"/>
      <c r="DQQ160" s="125"/>
      <c r="DQR160" s="125"/>
      <c r="DQS160" s="125"/>
      <c r="DQT160" s="125"/>
      <c r="DQU160" s="125"/>
      <c r="DQV160" s="125"/>
      <c r="DQW160" s="125"/>
      <c r="DQX160" s="125"/>
      <c r="DQY160" s="125"/>
      <c r="DQZ160" s="125"/>
      <c r="DRA160" s="125"/>
      <c r="DRB160" s="125"/>
      <c r="DRC160" s="125"/>
      <c r="DRD160" s="125"/>
      <c r="DRE160" s="125"/>
      <c r="DRF160" s="125"/>
      <c r="DRG160" s="125"/>
      <c r="DRH160" s="125"/>
      <c r="DRI160" s="125"/>
      <c r="DRJ160" s="125"/>
      <c r="DRK160" s="125"/>
      <c r="DRL160" s="125"/>
      <c r="DRM160" s="125"/>
      <c r="DRN160" s="125"/>
      <c r="DRO160" s="125"/>
      <c r="DRP160" s="125"/>
      <c r="DRQ160" s="125"/>
      <c r="DRR160" s="125"/>
      <c r="DRS160" s="125"/>
      <c r="DRT160" s="125"/>
      <c r="DRU160" s="125"/>
      <c r="DRV160" s="125"/>
      <c r="DRW160" s="125"/>
      <c r="DRX160" s="125"/>
      <c r="DRY160" s="125"/>
      <c r="DRZ160" s="125"/>
      <c r="DSA160" s="125"/>
      <c r="DSB160" s="125"/>
      <c r="DSC160" s="125"/>
      <c r="DSD160" s="125"/>
      <c r="DSE160" s="125"/>
      <c r="DSF160" s="125"/>
      <c r="DSG160" s="125"/>
      <c r="DSH160" s="125"/>
      <c r="DSI160" s="125"/>
      <c r="DSJ160" s="125"/>
      <c r="DSK160" s="125"/>
      <c r="DSL160" s="125"/>
      <c r="DSM160" s="125"/>
      <c r="DSN160" s="125"/>
      <c r="DSO160" s="125"/>
      <c r="DSP160" s="125"/>
      <c r="DSQ160" s="125"/>
      <c r="DSR160" s="125"/>
      <c r="DSS160" s="125"/>
      <c r="DST160" s="125"/>
      <c r="DSU160" s="125"/>
      <c r="DSV160" s="125"/>
      <c r="DSW160" s="125"/>
      <c r="DSX160" s="125"/>
      <c r="DSY160" s="125"/>
      <c r="DSZ160" s="125"/>
      <c r="DTA160" s="125"/>
      <c r="DTB160" s="125"/>
      <c r="DTC160" s="125"/>
      <c r="DTD160" s="125"/>
      <c r="DTE160" s="125"/>
      <c r="DTF160" s="125"/>
      <c r="DTG160" s="125"/>
      <c r="DTH160" s="125"/>
      <c r="DTI160" s="125"/>
      <c r="DTJ160" s="125"/>
      <c r="DTK160" s="125"/>
      <c r="DTL160" s="125"/>
      <c r="DTM160" s="125"/>
      <c r="DTN160" s="125"/>
      <c r="DTO160" s="125"/>
      <c r="DTP160" s="125"/>
      <c r="DTQ160" s="125"/>
      <c r="DTR160" s="125"/>
      <c r="DTS160" s="125"/>
      <c r="DTT160" s="125"/>
      <c r="DTU160" s="125"/>
      <c r="DTV160" s="125"/>
      <c r="DTW160" s="125"/>
      <c r="DTX160" s="125"/>
      <c r="DTY160" s="125"/>
      <c r="DTZ160" s="125"/>
      <c r="DUA160" s="125"/>
      <c r="DUB160" s="125"/>
      <c r="DUC160" s="125"/>
      <c r="DUD160" s="125"/>
      <c r="DUE160" s="125"/>
      <c r="DUF160" s="125"/>
      <c r="DUG160" s="125"/>
      <c r="DUH160" s="125"/>
      <c r="DUI160" s="125"/>
      <c r="DUJ160" s="125"/>
      <c r="DUK160" s="125"/>
      <c r="DUL160" s="125"/>
      <c r="DUM160" s="125"/>
      <c r="DUN160" s="125"/>
      <c r="DUO160" s="125"/>
      <c r="DUP160" s="125"/>
      <c r="DUQ160" s="125"/>
      <c r="DUR160" s="125"/>
      <c r="DUS160" s="125"/>
      <c r="DUT160" s="125"/>
      <c r="DUU160" s="125"/>
      <c r="DUV160" s="125"/>
      <c r="DUW160" s="125"/>
      <c r="DUX160" s="125"/>
      <c r="DUY160" s="125"/>
      <c r="DUZ160" s="125"/>
      <c r="DVA160" s="125"/>
      <c r="DVB160" s="125"/>
      <c r="DVC160" s="125"/>
      <c r="DVD160" s="125"/>
      <c r="DVE160" s="125"/>
      <c r="DVF160" s="125"/>
      <c r="DVM160" s="125"/>
      <c r="DVN160" s="125"/>
      <c r="DVO160" s="125"/>
      <c r="DVP160" s="125"/>
      <c r="DVQ160" s="125"/>
      <c r="DVR160" s="125"/>
      <c r="DVS160" s="125"/>
      <c r="DVT160" s="125"/>
      <c r="DVU160" s="125"/>
      <c r="DVV160" s="125"/>
      <c r="DVW160" s="125"/>
      <c r="DVX160" s="125"/>
      <c r="DVY160" s="125"/>
      <c r="DVZ160" s="125"/>
      <c r="DWA160" s="125"/>
      <c r="DWB160" s="125"/>
      <c r="DWC160" s="125"/>
      <c r="DWD160" s="125"/>
      <c r="DWE160" s="125"/>
      <c r="DWF160" s="125"/>
      <c r="DWG160" s="125"/>
      <c r="DWH160" s="125"/>
      <c r="DWI160" s="125"/>
      <c r="DWJ160" s="125"/>
      <c r="DWK160" s="125"/>
      <c r="DWL160" s="125"/>
      <c r="DWM160" s="125"/>
      <c r="DWN160" s="125"/>
      <c r="DWO160" s="125"/>
      <c r="DWP160" s="125"/>
      <c r="DWQ160" s="125"/>
      <c r="DWR160" s="125"/>
      <c r="DWS160" s="125"/>
      <c r="DWT160" s="125"/>
      <c r="DWU160" s="125"/>
      <c r="DWV160" s="125"/>
      <c r="DWW160" s="125"/>
      <c r="DWX160" s="125"/>
      <c r="DWY160" s="125"/>
      <c r="DWZ160" s="125"/>
      <c r="DXA160" s="125"/>
      <c r="DXB160" s="125"/>
      <c r="DXC160" s="125"/>
      <c r="DXD160" s="125"/>
      <c r="DXE160" s="125"/>
      <c r="DXF160" s="125"/>
      <c r="DXG160" s="125"/>
      <c r="DXH160" s="125"/>
      <c r="DXI160" s="125"/>
      <c r="DXJ160" s="125"/>
      <c r="DXK160" s="125"/>
      <c r="DXL160" s="125"/>
      <c r="DXM160" s="125"/>
      <c r="DXN160" s="125"/>
      <c r="DXO160" s="125"/>
      <c r="DXP160" s="125"/>
      <c r="DXQ160" s="125"/>
      <c r="DXR160" s="125"/>
      <c r="DXS160" s="125"/>
      <c r="DXT160" s="125"/>
      <c r="DXU160" s="125"/>
      <c r="DXV160" s="125"/>
      <c r="DXW160" s="125"/>
      <c r="DXX160" s="125"/>
      <c r="DXY160" s="125"/>
      <c r="DXZ160" s="125"/>
      <c r="DYA160" s="125"/>
      <c r="DYB160" s="125"/>
      <c r="DYC160" s="125"/>
      <c r="DYD160" s="125"/>
      <c r="DYE160" s="125"/>
      <c r="DYF160" s="125"/>
      <c r="DYG160" s="125"/>
      <c r="DYH160" s="125"/>
      <c r="DYI160" s="125"/>
      <c r="DYJ160" s="125"/>
      <c r="DYK160" s="125"/>
      <c r="DYL160" s="125"/>
      <c r="DYM160" s="125"/>
      <c r="DYN160" s="125"/>
      <c r="DYO160" s="125"/>
      <c r="DYP160" s="125"/>
      <c r="DYQ160" s="125"/>
      <c r="DYR160" s="125"/>
      <c r="DYS160" s="125"/>
      <c r="DYT160" s="125"/>
      <c r="DYU160" s="125"/>
      <c r="DYV160" s="125"/>
      <c r="DYW160" s="125"/>
      <c r="DYX160" s="125"/>
      <c r="DYY160" s="125"/>
      <c r="DYZ160" s="125"/>
      <c r="DZA160" s="125"/>
      <c r="DZB160" s="125"/>
      <c r="DZC160" s="125"/>
      <c r="DZD160" s="125"/>
      <c r="DZE160" s="125"/>
      <c r="DZF160" s="125"/>
      <c r="DZG160" s="125"/>
      <c r="DZH160" s="125"/>
      <c r="DZI160" s="125"/>
      <c r="DZJ160" s="125"/>
      <c r="DZK160" s="125"/>
      <c r="DZL160" s="125"/>
      <c r="DZM160" s="125"/>
      <c r="DZN160" s="125"/>
      <c r="DZO160" s="125"/>
      <c r="DZP160" s="125"/>
      <c r="DZQ160" s="125"/>
      <c r="DZR160" s="125"/>
      <c r="DZS160" s="125"/>
      <c r="DZT160" s="125"/>
      <c r="DZU160" s="125"/>
      <c r="DZV160" s="125"/>
      <c r="DZW160" s="125"/>
      <c r="DZX160" s="125"/>
      <c r="DZY160" s="125"/>
      <c r="DZZ160" s="125"/>
      <c r="EAA160" s="125"/>
      <c r="EAB160" s="125"/>
      <c r="EAC160" s="125"/>
      <c r="EAD160" s="125"/>
      <c r="EAE160" s="125"/>
      <c r="EAF160" s="125"/>
      <c r="EAG160" s="125"/>
      <c r="EAH160" s="125"/>
      <c r="EAI160" s="125"/>
      <c r="EAJ160" s="125"/>
      <c r="EAK160" s="125"/>
      <c r="EAL160" s="125"/>
      <c r="EAM160" s="125"/>
      <c r="EAN160" s="125"/>
      <c r="EAO160" s="125"/>
      <c r="EAP160" s="125"/>
      <c r="EAQ160" s="125"/>
      <c r="EAR160" s="125"/>
      <c r="EAS160" s="125"/>
      <c r="EAT160" s="125"/>
      <c r="EAU160" s="125"/>
      <c r="EAV160" s="125"/>
      <c r="EAW160" s="125"/>
      <c r="EAX160" s="125"/>
      <c r="EAY160" s="125"/>
      <c r="EAZ160" s="125"/>
      <c r="EBA160" s="125"/>
      <c r="EBB160" s="125"/>
      <c r="EBC160" s="125"/>
      <c r="EBD160" s="125"/>
      <c r="EBE160" s="125"/>
      <c r="EBF160" s="125"/>
      <c r="EBG160" s="125"/>
      <c r="EBH160" s="125"/>
      <c r="EBI160" s="125"/>
      <c r="EBJ160" s="125"/>
      <c r="EBK160" s="125"/>
      <c r="EBL160" s="125"/>
      <c r="EBM160" s="125"/>
      <c r="EBN160" s="125"/>
      <c r="EBO160" s="125"/>
      <c r="EBP160" s="125"/>
      <c r="EBQ160" s="125"/>
      <c r="EBR160" s="125"/>
      <c r="EBS160" s="125"/>
      <c r="EBT160" s="125"/>
      <c r="EBU160" s="125"/>
      <c r="EBV160" s="125"/>
      <c r="EBW160" s="125"/>
      <c r="EBX160" s="125"/>
      <c r="EBY160" s="125"/>
      <c r="EBZ160" s="125"/>
      <c r="ECA160" s="125"/>
      <c r="ECB160" s="125"/>
      <c r="ECC160" s="125"/>
      <c r="ECD160" s="125"/>
      <c r="ECE160" s="125"/>
      <c r="ECF160" s="125"/>
      <c r="ECG160" s="125"/>
      <c r="ECH160" s="125"/>
      <c r="ECI160" s="125"/>
      <c r="ECJ160" s="125"/>
      <c r="ECK160" s="125"/>
      <c r="ECL160" s="125"/>
      <c r="ECM160" s="125"/>
      <c r="ECN160" s="125"/>
      <c r="ECO160" s="125"/>
      <c r="ECP160" s="125"/>
      <c r="ECQ160" s="125"/>
      <c r="ECR160" s="125"/>
      <c r="ECS160" s="125"/>
      <c r="ECT160" s="125"/>
      <c r="ECU160" s="125"/>
      <c r="ECV160" s="125"/>
      <c r="ECW160" s="125"/>
      <c r="ECX160" s="125"/>
      <c r="ECY160" s="125"/>
      <c r="ECZ160" s="125"/>
      <c r="EDA160" s="125"/>
      <c r="EDB160" s="125"/>
      <c r="EDC160" s="125"/>
      <c r="EDD160" s="125"/>
      <c r="EDE160" s="125"/>
      <c r="EDF160" s="125"/>
      <c r="EDG160" s="125"/>
      <c r="EDH160" s="125"/>
      <c r="EDI160" s="125"/>
      <c r="EDJ160" s="125"/>
      <c r="EDK160" s="125"/>
      <c r="EDL160" s="125"/>
      <c r="EDM160" s="125"/>
      <c r="EDN160" s="125"/>
      <c r="EDO160" s="125"/>
      <c r="EDP160" s="125"/>
      <c r="EDQ160" s="125"/>
      <c r="EDR160" s="125"/>
      <c r="EDS160" s="125"/>
      <c r="EDT160" s="125"/>
      <c r="EDU160" s="125"/>
      <c r="EDV160" s="125"/>
      <c r="EDW160" s="125"/>
      <c r="EDX160" s="125"/>
      <c r="EDY160" s="125"/>
      <c r="EDZ160" s="125"/>
      <c r="EEA160" s="125"/>
      <c r="EEB160" s="125"/>
      <c r="EEC160" s="125"/>
      <c r="EED160" s="125"/>
      <c r="EEE160" s="125"/>
      <c r="EEF160" s="125"/>
      <c r="EEG160" s="125"/>
      <c r="EEH160" s="125"/>
      <c r="EEI160" s="125"/>
      <c r="EEJ160" s="125"/>
      <c r="EEK160" s="125"/>
      <c r="EEL160" s="125"/>
      <c r="EEM160" s="125"/>
      <c r="EEN160" s="125"/>
      <c r="EEO160" s="125"/>
      <c r="EEP160" s="125"/>
      <c r="EEQ160" s="125"/>
      <c r="EER160" s="125"/>
      <c r="EES160" s="125"/>
      <c r="EET160" s="125"/>
      <c r="EEU160" s="125"/>
      <c r="EEV160" s="125"/>
      <c r="EEW160" s="125"/>
      <c r="EEX160" s="125"/>
      <c r="EEY160" s="125"/>
      <c r="EEZ160" s="125"/>
      <c r="EFA160" s="125"/>
      <c r="EFB160" s="125"/>
      <c r="EFI160" s="125"/>
      <c r="EFJ160" s="125"/>
      <c r="EFK160" s="125"/>
      <c r="EFL160" s="125"/>
      <c r="EFM160" s="125"/>
      <c r="EFN160" s="125"/>
      <c r="EFO160" s="125"/>
      <c r="EFP160" s="125"/>
      <c r="EFQ160" s="125"/>
      <c r="EFR160" s="125"/>
      <c r="EFS160" s="125"/>
      <c r="EFT160" s="125"/>
      <c r="EFU160" s="125"/>
      <c r="EFV160" s="125"/>
      <c r="EFW160" s="125"/>
      <c r="EFX160" s="125"/>
      <c r="EFY160" s="125"/>
      <c r="EFZ160" s="125"/>
      <c r="EGA160" s="125"/>
      <c r="EGB160" s="125"/>
      <c r="EGC160" s="125"/>
      <c r="EGD160" s="125"/>
      <c r="EGE160" s="125"/>
      <c r="EGF160" s="125"/>
      <c r="EGG160" s="125"/>
      <c r="EGH160" s="125"/>
      <c r="EGI160" s="125"/>
      <c r="EGJ160" s="125"/>
      <c r="EGK160" s="125"/>
      <c r="EGL160" s="125"/>
      <c r="EGM160" s="125"/>
      <c r="EGN160" s="125"/>
      <c r="EGO160" s="125"/>
      <c r="EGP160" s="125"/>
      <c r="EGQ160" s="125"/>
      <c r="EGR160" s="125"/>
      <c r="EGS160" s="125"/>
      <c r="EGT160" s="125"/>
      <c r="EGU160" s="125"/>
      <c r="EGV160" s="125"/>
      <c r="EGW160" s="125"/>
      <c r="EGX160" s="125"/>
      <c r="EGY160" s="125"/>
      <c r="EGZ160" s="125"/>
      <c r="EHA160" s="125"/>
      <c r="EHB160" s="125"/>
      <c r="EHC160" s="125"/>
      <c r="EHD160" s="125"/>
      <c r="EHE160" s="125"/>
      <c r="EHF160" s="125"/>
      <c r="EHG160" s="125"/>
      <c r="EHH160" s="125"/>
      <c r="EHI160" s="125"/>
      <c r="EHJ160" s="125"/>
      <c r="EHK160" s="125"/>
      <c r="EHL160" s="125"/>
      <c r="EHM160" s="125"/>
      <c r="EHN160" s="125"/>
      <c r="EHO160" s="125"/>
      <c r="EHP160" s="125"/>
      <c r="EHQ160" s="125"/>
      <c r="EHR160" s="125"/>
      <c r="EHS160" s="125"/>
      <c r="EHT160" s="125"/>
      <c r="EHU160" s="125"/>
      <c r="EHV160" s="125"/>
      <c r="EHW160" s="125"/>
      <c r="EHX160" s="125"/>
      <c r="EHY160" s="125"/>
      <c r="EHZ160" s="125"/>
      <c r="EIA160" s="125"/>
      <c r="EIB160" s="125"/>
      <c r="EIC160" s="125"/>
      <c r="EID160" s="125"/>
      <c r="EIE160" s="125"/>
      <c r="EIF160" s="125"/>
      <c r="EIG160" s="125"/>
      <c r="EIH160" s="125"/>
      <c r="EII160" s="125"/>
      <c r="EIJ160" s="125"/>
      <c r="EIK160" s="125"/>
      <c r="EIL160" s="125"/>
      <c r="EIM160" s="125"/>
      <c r="EIN160" s="125"/>
      <c r="EIO160" s="125"/>
      <c r="EIP160" s="125"/>
      <c r="EIQ160" s="125"/>
      <c r="EIR160" s="125"/>
      <c r="EIS160" s="125"/>
      <c r="EIT160" s="125"/>
      <c r="EIU160" s="125"/>
      <c r="EIV160" s="125"/>
      <c r="EIW160" s="125"/>
      <c r="EIX160" s="125"/>
      <c r="EIY160" s="125"/>
      <c r="EIZ160" s="125"/>
      <c r="EJA160" s="125"/>
      <c r="EJB160" s="125"/>
      <c r="EJC160" s="125"/>
      <c r="EJD160" s="125"/>
      <c r="EJE160" s="125"/>
      <c r="EJF160" s="125"/>
      <c r="EJG160" s="125"/>
      <c r="EJH160" s="125"/>
      <c r="EJI160" s="125"/>
      <c r="EJJ160" s="125"/>
      <c r="EJK160" s="125"/>
      <c r="EJL160" s="125"/>
      <c r="EJM160" s="125"/>
      <c r="EJN160" s="125"/>
      <c r="EJO160" s="125"/>
      <c r="EJP160" s="125"/>
      <c r="EJQ160" s="125"/>
      <c r="EJR160" s="125"/>
      <c r="EJS160" s="125"/>
      <c r="EJT160" s="125"/>
      <c r="EJU160" s="125"/>
      <c r="EJV160" s="125"/>
      <c r="EJW160" s="125"/>
      <c r="EJX160" s="125"/>
      <c r="EJY160" s="125"/>
      <c r="EJZ160" s="125"/>
      <c r="EKA160" s="125"/>
      <c r="EKB160" s="125"/>
      <c r="EKC160" s="125"/>
      <c r="EKD160" s="125"/>
      <c r="EKE160" s="125"/>
      <c r="EKF160" s="125"/>
      <c r="EKG160" s="125"/>
      <c r="EKH160" s="125"/>
      <c r="EKI160" s="125"/>
      <c r="EKJ160" s="125"/>
      <c r="EKK160" s="125"/>
      <c r="EKL160" s="125"/>
      <c r="EKM160" s="125"/>
      <c r="EKN160" s="125"/>
      <c r="EKO160" s="125"/>
      <c r="EKP160" s="125"/>
      <c r="EKQ160" s="125"/>
      <c r="EKR160" s="125"/>
      <c r="EKS160" s="125"/>
      <c r="EKT160" s="125"/>
      <c r="EKU160" s="125"/>
      <c r="EKV160" s="125"/>
      <c r="EKW160" s="125"/>
      <c r="EKX160" s="125"/>
      <c r="EKY160" s="125"/>
      <c r="EKZ160" s="125"/>
      <c r="ELA160" s="125"/>
      <c r="ELB160" s="125"/>
      <c r="ELC160" s="125"/>
      <c r="ELD160" s="125"/>
      <c r="ELE160" s="125"/>
      <c r="ELF160" s="125"/>
      <c r="ELG160" s="125"/>
      <c r="ELH160" s="125"/>
      <c r="ELI160" s="125"/>
      <c r="ELJ160" s="125"/>
      <c r="ELK160" s="125"/>
      <c r="ELL160" s="125"/>
      <c r="ELM160" s="125"/>
      <c r="ELN160" s="125"/>
      <c r="ELO160" s="125"/>
      <c r="ELP160" s="125"/>
      <c r="ELQ160" s="125"/>
      <c r="ELR160" s="125"/>
      <c r="ELS160" s="125"/>
      <c r="ELT160" s="125"/>
      <c r="ELU160" s="125"/>
      <c r="ELV160" s="125"/>
      <c r="ELW160" s="125"/>
      <c r="ELX160" s="125"/>
      <c r="ELY160" s="125"/>
      <c r="ELZ160" s="125"/>
      <c r="EMA160" s="125"/>
      <c r="EMB160" s="125"/>
      <c r="EMC160" s="125"/>
      <c r="EMD160" s="125"/>
      <c r="EME160" s="125"/>
      <c r="EMF160" s="125"/>
      <c r="EMG160" s="125"/>
      <c r="EMH160" s="125"/>
      <c r="EMI160" s="125"/>
      <c r="EMJ160" s="125"/>
      <c r="EMK160" s="125"/>
      <c r="EML160" s="125"/>
      <c r="EMM160" s="125"/>
      <c r="EMN160" s="125"/>
      <c r="EMO160" s="125"/>
      <c r="EMP160" s="125"/>
      <c r="EMQ160" s="125"/>
      <c r="EMR160" s="125"/>
      <c r="EMS160" s="125"/>
      <c r="EMT160" s="125"/>
      <c r="EMU160" s="125"/>
      <c r="EMV160" s="125"/>
      <c r="EMW160" s="125"/>
      <c r="EMX160" s="125"/>
      <c r="EMY160" s="125"/>
      <c r="EMZ160" s="125"/>
      <c r="ENA160" s="125"/>
      <c r="ENB160" s="125"/>
      <c r="ENC160" s="125"/>
      <c r="END160" s="125"/>
      <c r="ENE160" s="125"/>
      <c r="ENF160" s="125"/>
      <c r="ENG160" s="125"/>
      <c r="ENH160" s="125"/>
      <c r="ENI160" s="125"/>
      <c r="ENJ160" s="125"/>
      <c r="ENK160" s="125"/>
      <c r="ENL160" s="125"/>
      <c r="ENM160" s="125"/>
      <c r="ENN160" s="125"/>
      <c r="ENO160" s="125"/>
      <c r="ENP160" s="125"/>
      <c r="ENQ160" s="125"/>
      <c r="ENR160" s="125"/>
      <c r="ENS160" s="125"/>
      <c r="ENT160" s="125"/>
      <c r="ENU160" s="125"/>
      <c r="ENV160" s="125"/>
      <c r="ENW160" s="125"/>
      <c r="ENX160" s="125"/>
      <c r="ENY160" s="125"/>
      <c r="ENZ160" s="125"/>
      <c r="EOA160" s="125"/>
      <c r="EOB160" s="125"/>
      <c r="EOC160" s="125"/>
      <c r="EOD160" s="125"/>
      <c r="EOE160" s="125"/>
      <c r="EOF160" s="125"/>
      <c r="EOG160" s="125"/>
      <c r="EOH160" s="125"/>
      <c r="EOI160" s="125"/>
      <c r="EOJ160" s="125"/>
      <c r="EOK160" s="125"/>
      <c r="EOL160" s="125"/>
      <c r="EOM160" s="125"/>
      <c r="EON160" s="125"/>
      <c r="EOO160" s="125"/>
      <c r="EOP160" s="125"/>
      <c r="EOQ160" s="125"/>
      <c r="EOR160" s="125"/>
      <c r="EOS160" s="125"/>
      <c r="EOT160" s="125"/>
      <c r="EOU160" s="125"/>
      <c r="EOV160" s="125"/>
      <c r="EOW160" s="125"/>
      <c r="EOX160" s="125"/>
      <c r="EPE160" s="125"/>
      <c r="EPF160" s="125"/>
      <c r="EPG160" s="125"/>
      <c r="EPH160" s="125"/>
      <c r="EPI160" s="125"/>
      <c r="EPJ160" s="125"/>
      <c r="EPK160" s="125"/>
      <c r="EPL160" s="125"/>
      <c r="EPM160" s="125"/>
      <c r="EPN160" s="125"/>
      <c r="EPO160" s="125"/>
      <c r="EPP160" s="125"/>
      <c r="EPQ160" s="125"/>
      <c r="EPR160" s="125"/>
      <c r="EPS160" s="125"/>
      <c r="EPT160" s="125"/>
      <c r="EPU160" s="125"/>
      <c r="EPV160" s="125"/>
      <c r="EPW160" s="125"/>
      <c r="EPX160" s="125"/>
      <c r="EPY160" s="125"/>
      <c r="EPZ160" s="125"/>
      <c r="EQA160" s="125"/>
      <c r="EQB160" s="125"/>
      <c r="EQC160" s="125"/>
      <c r="EQD160" s="125"/>
      <c r="EQE160" s="125"/>
      <c r="EQF160" s="125"/>
      <c r="EQG160" s="125"/>
      <c r="EQH160" s="125"/>
      <c r="EQI160" s="125"/>
      <c r="EQJ160" s="125"/>
      <c r="EQK160" s="125"/>
      <c r="EQL160" s="125"/>
      <c r="EQM160" s="125"/>
      <c r="EQN160" s="125"/>
      <c r="EQO160" s="125"/>
      <c r="EQP160" s="125"/>
      <c r="EQQ160" s="125"/>
      <c r="EQR160" s="125"/>
      <c r="EQS160" s="125"/>
      <c r="EQT160" s="125"/>
      <c r="EQU160" s="125"/>
      <c r="EQV160" s="125"/>
      <c r="EQW160" s="125"/>
      <c r="EQX160" s="125"/>
      <c r="EQY160" s="125"/>
      <c r="EQZ160" s="125"/>
      <c r="ERA160" s="125"/>
      <c r="ERB160" s="125"/>
      <c r="ERC160" s="125"/>
      <c r="ERD160" s="125"/>
      <c r="ERE160" s="125"/>
      <c r="ERF160" s="125"/>
      <c r="ERG160" s="125"/>
      <c r="ERH160" s="125"/>
      <c r="ERI160" s="125"/>
      <c r="ERJ160" s="125"/>
      <c r="ERK160" s="125"/>
      <c r="ERL160" s="125"/>
      <c r="ERM160" s="125"/>
      <c r="ERN160" s="125"/>
      <c r="ERO160" s="125"/>
      <c r="ERP160" s="125"/>
      <c r="ERQ160" s="125"/>
      <c r="ERR160" s="125"/>
      <c r="ERS160" s="125"/>
      <c r="ERT160" s="125"/>
      <c r="ERU160" s="125"/>
      <c r="ERV160" s="125"/>
      <c r="ERW160" s="125"/>
      <c r="ERX160" s="125"/>
      <c r="ERY160" s="125"/>
      <c r="ERZ160" s="125"/>
      <c r="ESA160" s="125"/>
      <c r="ESB160" s="125"/>
      <c r="ESC160" s="125"/>
      <c r="ESD160" s="125"/>
      <c r="ESE160" s="125"/>
      <c r="ESF160" s="125"/>
      <c r="ESG160" s="125"/>
      <c r="ESH160" s="125"/>
      <c r="ESI160" s="125"/>
      <c r="ESJ160" s="125"/>
      <c r="ESK160" s="125"/>
      <c r="ESL160" s="125"/>
      <c r="ESM160" s="125"/>
      <c r="ESN160" s="125"/>
      <c r="ESO160" s="125"/>
      <c r="ESP160" s="125"/>
      <c r="ESQ160" s="125"/>
      <c r="ESR160" s="125"/>
      <c r="ESS160" s="125"/>
      <c r="EST160" s="125"/>
      <c r="ESU160" s="125"/>
      <c r="ESV160" s="125"/>
      <c r="ESW160" s="125"/>
      <c r="ESX160" s="125"/>
      <c r="ESY160" s="125"/>
      <c r="ESZ160" s="125"/>
      <c r="ETA160" s="125"/>
      <c r="ETB160" s="125"/>
      <c r="ETC160" s="125"/>
      <c r="ETD160" s="125"/>
      <c r="ETE160" s="125"/>
      <c r="ETF160" s="125"/>
      <c r="ETG160" s="125"/>
      <c r="ETH160" s="125"/>
      <c r="ETI160" s="125"/>
      <c r="ETJ160" s="125"/>
      <c r="ETK160" s="125"/>
      <c r="ETL160" s="125"/>
      <c r="ETM160" s="125"/>
      <c r="ETN160" s="125"/>
      <c r="ETO160" s="125"/>
      <c r="ETP160" s="125"/>
      <c r="ETQ160" s="125"/>
      <c r="ETR160" s="125"/>
      <c r="ETS160" s="125"/>
      <c r="ETT160" s="125"/>
      <c r="ETU160" s="125"/>
      <c r="ETV160" s="125"/>
      <c r="ETW160" s="125"/>
      <c r="ETX160" s="125"/>
      <c r="ETY160" s="125"/>
      <c r="ETZ160" s="125"/>
      <c r="EUA160" s="125"/>
      <c r="EUB160" s="125"/>
      <c r="EUC160" s="125"/>
      <c r="EUD160" s="125"/>
      <c r="EUE160" s="125"/>
      <c r="EUF160" s="125"/>
      <c r="EUG160" s="125"/>
      <c r="EUH160" s="125"/>
      <c r="EUI160" s="125"/>
      <c r="EUJ160" s="125"/>
      <c r="EUK160" s="125"/>
      <c r="EUL160" s="125"/>
      <c r="EUM160" s="125"/>
      <c r="EUN160" s="125"/>
      <c r="EUO160" s="125"/>
      <c r="EUP160" s="125"/>
      <c r="EUQ160" s="125"/>
      <c r="EUR160" s="125"/>
      <c r="EUS160" s="125"/>
      <c r="EUT160" s="125"/>
      <c r="EUU160" s="125"/>
      <c r="EUV160" s="125"/>
      <c r="EUW160" s="125"/>
      <c r="EUX160" s="125"/>
      <c r="EUY160" s="125"/>
      <c r="EUZ160" s="125"/>
      <c r="EVA160" s="125"/>
      <c r="EVB160" s="125"/>
      <c r="EVC160" s="125"/>
      <c r="EVD160" s="125"/>
      <c r="EVE160" s="125"/>
      <c r="EVF160" s="125"/>
      <c r="EVG160" s="125"/>
      <c r="EVH160" s="125"/>
      <c r="EVI160" s="125"/>
      <c r="EVJ160" s="125"/>
      <c r="EVK160" s="125"/>
      <c r="EVL160" s="125"/>
      <c r="EVM160" s="125"/>
      <c r="EVN160" s="125"/>
      <c r="EVO160" s="125"/>
      <c r="EVP160" s="125"/>
      <c r="EVQ160" s="125"/>
      <c r="EVR160" s="125"/>
      <c r="EVS160" s="125"/>
      <c r="EVT160" s="125"/>
      <c r="EVU160" s="125"/>
      <c r="EVV160" s="125"/>
      <c r="EVW160" s="125"/>
      <c r="EVX160" s="125"/>
      <c r="EVY160" s="125"/>
      <c r="EVZ160" s="125"/>
      <c r="EWA160" s="125"/>
      <c r="EWB160" s="125"/>
      <c r="EWC160" s="125"/>
      <c r="EWD160" s="125"/>
      <c r="EWE160" s="125"/>
      <c r="EWF160" s="125"/>
      <c r="EWG160" s="125"/>
      <c r="EWH160" s="125"/>
      <c r="EWI160" s="125"/>
      <c r="EWJ160" s="125"/>
      <c r="EWK160" s="125"/>
      <c r="EWL160" s="125"/>
      <c r="EWM160" s="125"/>
      <c r="EWN160" s="125"/>
      <c r="EWO160" s="125"/>
      <c r="EWP160" s="125"/>
      <c r="EWQ160" s="125"/>
      <c r="EWR160" s="125"/>
      <c r="EWS160" s="125"/>
      <c r="EWT160" s="125"/>
      <c r="EWU160" s="125"/>
      <c r="EWV160" s="125"/>
      <c r="EWW160" s="125"/>
      <c r="EWX160" s="125"/>
      <c r="EWY160" s="125"/>
      <c r="EWZ160" s="125"/>
      <c r="EXA160" s="125"/>
      <c r="EXB160" s="125"/>
      <c r="EXC160" s="125"/>
      <c r="EXD160" s="125"/>
      <c r="EXE160" s="125"/>
      <c r="EXF160" s="125"/>
      <c r="EXG160" s="125"/>
      <c r="EXH160" s="125"/>
      <c r="EXI160" s="125"/>
      <c r="EXJ160" s="125"/>
      <c r="EXK160" s="125"/>
      <c r="EXL160" s="125"/>
      <c r="EXM160" s="125"/>
      <c r="EXN160" s="125"/>
      <c r="EXO160" s="125"/>
      <c r="EXP160" s="125"/>
      <c r="EXQ160" s="125"/>
      <c r="EXR160" s="125"/>
      <c r="EXS160" s="125"/>
      <c r="EXT160" s="125"/>
      <c r="EXU160" s="125"/>
      <c r="EXV160" s="125"/>
      <c r="EXW160" s="125"/>
      <c r="EXX160" s="125"/>
      <c r="EXY160" s="125"/>
      <c r="EXZ160" s="125"/>
      <c r="EYA160" s="125"/>
      <c r="EYB160" s="125"/>
      <c r="EYC160" s="125"/>
      <c r="EYD160" s="125"/>
      <c r="EYE160" s="125"/>
      <c r="EYF160" s="125"/>
      <c r="EYG160" s="125"/>
      <c r="EYH160" s="125"/>
      <c r="EYI160" s="125"/>
      <c r="EYJ160" s="125"/>
      <c r="EYK160" s="125"/>
      <c r="EYL160" s="125"/>
      <c r="EYM160" s="125"/>
      <c r="EYN160" s="125"/>
      <c r="EYO160" s="125"/>
      <c r="EYP160" s="125"/>
      <c r="EYQ160" s="125"/>
      <c r="EYR160" s="125"/>
      <c r="EYS160" s="125"/>
      <c r="EYT160" s="125"/>
      <c r="EZA160" s="125"/>
      <c r="EZB160" s="125"/>
      <c r="EZC160" s="125"/>
      <c r="EZD160" s="125"/>
      <c r="EZE160" s="125"/>
      <c r="EZF160" s="125"/>
      <c r="EZG160" s="125"/>
      <c r="EZH160" s="125"/>
      <c r="EZI160" s="125"/>
      <c r="EZJ160" s="125"/>
      <c r="EZK160" s="125"/>
      <c r="EZL160" s="125"/>
      <c r="EZM160" s="125"/>
      <c r="EZN160" s="125"/>
      <c r="EZO160" s="125"/>
      <c r="EZP160" s="125"/>
      <c r="EZQ160" s="125"/>
      <c r="EZR160" s="125"/>
      <c r="EZS160" s="125"/>
      <c r="EZT160" s="125"/>
      <c r="EZU160" s="125"/>
      <c r="EZV160" s="125"/>
      <c r="EZW160" s="125"/>
      <c r="EZX160" s="125"/>
      <c r="EZY160" s="125"/>
      <c r="EZZ160" s="125"/>
      <c r="FAA160" s="125"/>
      <c r="FAB160" s="125"/>
      <c r="FAC160" s="125"/>
      <c r="FAD160" s="125"/>
      <c r="FAE160" s="125"/>
      <c r="FAF160" s="125"/>
      <c r="FAG160" s="125"/>
      <c r="FAH160" s="125"/>
      <c r="FAI160" s="125"/>
      <c r="FAJ160" s="125"/>
      <c r="FAK160" s="125"/>
      <c r="FAL160" s="125"/>
      <c r="FAM160" s="125"/>
      <c r="FAN160" s="125"/>
      <c r="FAO160" s="125"/>
      <c r="FAP160" s="125"/>
      <c r="FAQ160" s="125"/>
      <c r="FAR160" s="125"/>
      <c r="FAS160" s="125"/>
      <c r="FAT160" s="125"/>
      <c r="FAU160" s="125"/>
      <c r="FAV160" s="125"/>
      <c r="FAW160" s="125"/>
      <c r="FAX160" s="125"/>
      <c r="FAY160" s="125"/>
      <c r="FAZ160" s="125"/>
      <c r="FBA160" s="125"/>
      <c r="FBB160" s="125"/>
      <c r="FBC160" s="125"/>
      <c r="FBD160" s="125"/>
      <c r="FBE160" s="125"/>
      <c r="FBF160" s="125"/>
      <c r="FBG160" s="125"/>
      <c r="FBH160" s="125"/>
      <c r="FBI160" s="125"/>
      <c r="FBJ160" s="125"/>
      <c r="FBK160" s="125"/>
      <c r="FBL160" s="125"/>
      <c r="FBM160" s="125"/>
      <c r="FBN160" s="125"/>
      <c r="FBO160" s="125"/>
      <c r="FBP160" s="125"/>
      <c r="FBQ160" s="125"/>
      <c r="FBR160" s="125"/>
      <c r="FBS160" s="125"/>
      <c r="FBT160" s="125"/>
      <c r="FBU160" s="125"/>
      <c r="FBV160" s="125"/>
      <c r="FBW160" s="125"/>
      <c r="FBX160" s="125"/>
      <c r="FBY160" s="125"/>
      <c r="FBZ160" s="125"/>
      <c r="FCA160" s="125"/>
      <c r="FCB160" s="125"/>
      <c r="FCC160" s="125"/>
      <c r="FCD160" s="125"/>
      <c r="FCE160" s="125"/>
      <c r="FCF160" s="125"/>
      <c r="FCG160" s="125"/>
      <c r="FCH160" s="125"/>
      <c r="FCI160" s="125"/>
      <c r="FCJ160" s="125"/>
      <c r="FCK160" s="125"/>
      <c r="FCL160" s="125"/>
      <c r="FCM160" s="125"/>
      <c r="FCN160" s="125"/>
      <c r="FCO160" s="125"/>
      <c r="FCP160" s="125"/>
      <c r="FCQ160" s="125"/>
      <c r="FCR160" s="125"/>
      <c r="FCS160" s="125"/>
      <c r="FCT160" s="125"/>
      <c r="FCU160" s="125"/>
      <c r="FCV160" s="125"/>
      <c r="FCW160" s="125"/>
      <c r="FCX160" s="125"/>
      <c r="FCY160" s="125"/>
      <c r="FCZ160" s="125"/>
      <c r="FDA160" s="125"/>
      <c r="FDB160" s="125"/>
      <c r="FDC160" s="125"/>
      <c r="FDD160" s="125"/>
      <c r="FDE160" s="125"/>
      <c r="FDF160" s="125"/>
      <c r="FDG160" s="125"/>
      <c r="FDH160" s="125"/>
      <c r="FDI160" s="125"/>
      <c r="FDJ160" s="125"/>
      <c r="FDK160" s="125"/>
      <c r="FDL160" s="125"/>
      <c r="FDM160" s="125"/>
      <c r="FDN160" s="125"/>
      <c r="FDO160" s="125"/>
      <c r="FDP160" s="125"/>
      <c r="FDQ160" s="125"/>
      <c r="FDR160" s="125"/>
      <c r="FDS160" s="125"/>
      <c r="FDT160" s="125"/>
      <c r="FDU160" s="125"/>
      <c r="FDV160" s="125"/>
      <c r="FDW160" s="125"/>
      <c r="FDX160" s="125"/>
      <c r="FDY160" s="125"/>
      <c r="FDZ160" s="125"/>
      <c r="FEA160" s="125"/>
      <c r="FEB160" s="125"/>
      <c r="FEC160" s="125"/>
      <c r="FED160" s="125"/>
      <c r="FEE160" s="125"/>
      <c r="FEF160" s="125"/>
      <c r="FEG160" s="125"/>
      <c r="FEH160" s="125"/>
      <c r="FEI160" s="125"/>
      <c r="FEJ160" s="125"/>
      <c r="FEK160" s="125"/>
      <c r="FEL160" s="125"/>
      <c r="FEM160" s="125"/>
      <c r="FEN160" s="125"/>
      <c r="FEO160" s="125"/>
      <c r="FEP160" s="125"/>
      <c r="FEQ160" s="125"/>
      <c r="FER160" s="125"/>
      <c r="FES160" s="125"/>
      <c r="FET160" s="125"/>
      <c r="FEU160" s="125"/>
      <c r="FEV160" s="125"/>
      <c r="FEW160" s="125"/>
      <c r="FEX160" s="125"/>
      <c r="FEY160" s="125"/>
      <c r="FEZ160" s="125"/>
      <c r="FFA160" s="125"/>
      <c r="FFB160" s="125"/>
      <c r="FFC160" s="125"/>
      <c r="FFD160" s="125"/>
      <c r="FFE160" s="125"/>
      <c r="FFF160" s="125"/>
      <c r="FFG160" s="125"/>
      <c r="FFH160" s="125"/>
      <c r="FFI160" s="125"/>
      <c r="FFJ160" s="125"/>
      <c r="FFK160" s="125"/>
      <c r="FFL160" s="125"/>
      <c r="FFM160" s="125"/>
      <c r="FFN160" s="125"/>
      <c r="FFO160" s="125"/>
      <c r="FFP160" s="125"/>
      <c r="FFQ160" s="125"/>
      <c r="FFR160" s="125"/>
      <c r="FFS160" s="125"/>
      <c r="FFT160" s="125"/>
      <c r="FFU160" s="125"/>
      <c r="FFV160" s="125"/>
      <c r="FFW160" s="125"/>
      <c r="FFX160" s="125"/>
      <c r="FFY160" s="125"/>
      <c r="FFZ160" s="125"/>
      <c r="FGA160" s="125"/>
      <c r="FGB160" s="125"/>
      <c r="FGC160" s="125"/>
      <c r="FGD160" s="125"/>
      <c r="FGE160" s="125"/>
      <c r="FGF160" s="125"/>
      <c r="FGG160" s="125"/>
      <c r="FGH160" s="125"/>
      <c r="FGI160" s="125"/>
      <c r="FGJ160" s="125"/>
      <c r="FGK160" s="125"/>
      <c r="FGL160" s="125"/>
      <c r="FGM160" s="125"/>
      <c r="FGN160" s="125"/>
      <c r="FGO160" s="125"/>
      <c r="FGP160" s="125"/>
      <c r="FGQ160" s="125"/>
      <c r="FGR160" s="125"/>
      <c r="FGS160" s="125"/>
      <c r="FGT160" s="125"/>
      <c r="FGU160" s="125"/>
      <c r="FGV160" s="125"/>
      <c r="FGW160" s="125"/>
      <c r="FGX160" s="125"/>
      <c r="FGY160" s="125"/>
      <c r="FGZ160" s="125"/>
      <c r="FHA160" s="125"/>
      <c r="FHB160" s="125"/>
      <c r="FHC160" s="125"/>
      <c r="FHD160" s="125"/>
      <c r="FHE160" s="125"/>
      <c r="FHF160" s="125"/>
      <c r="FHG160" s="125"/>
      <c r="FHH160" s="125"/>
      <c r="FHI160" s="125"/>
      <c r="FHJ160" s="125"/>
      <c r="FHK160" s="125"/>
      <c r="FHL160" s="125"/>
      <c r="FHM160" s="125"/>
      <c r="FHN160" s="125"/>
      <c r="FHO160" s="125"/>
      <c r="FHP160" s="125"/>
      <c r="FHQ160" s="125"/>
      <c r="FHR160" s="125"/>
      <c r="FHS160" s="125"/>
      <c r="FHT160" s="125"/>
      <c r="FHU160" s="125"/>
      <c r="FHV160" s="125"/>
      <c r="FHW160" s="125"/>
      <c r="FHX160" s="125"/>
      <c r="FHY160" s="125"/>
      <c r="FHZ160" s="125"/>
      <c r="FIA160" s="125"/>
      <c r="FIB160" s="125"/>
      <c r="FIC160" s="125"/>
      <c r="FID160" s="125"/>
      <c r="FIE160" s="125"/>
      <c r="FIF160" s="125"/>
      <c r="FIG160" s="125"/>
      <c r="FIH160" s="125"/>
      <c r="FII160" s="125"/>
      <c r="FIJ160" s="125"/>
      <c r="FIK160" s="125"/>
      <c r="FIL160" s="125"/>
      <c r="FIM160" s="125"/>
      <c r="FIN160" s="125"/>
      <c r="FIO160" s="125"/>
      <c r="FIP160" s="125"/>
      <c r="FIW160" s="125"/>
      <c r="FIX160" s="125"/>
      <c r="FIY160" s="125"/>
      <c r="FIZ160" s="125"/>
      <c r="FJA160" s="125"/>
      <c r="FJB160" s="125"/>
      <c r="FJC160" s="125"/>
      <c r="FJD160" s="125"/>
      <c r="FJE160" s="125"/>
      <c r="FJF160" s="125"/>
      <c r="FJG160" s="125"/>
      <c r="FJH160" s="125"/>
      <c r="FJI160" s="125"/>
      <c r="FJJ160" s="125"/>
      <c r="FJK160" s="125"/>
      <c r="FJL160" s="125"/>
      <c r="FJM160" s="125"/>
      <c r="FJN160" s="125"/>
      <c r="FJO160" s="125"/>
      <c r="FJP160" s="125"/>
      <c r="FJQ160" s="125"/>
      <c r="FJR160" s="125"/>
      <c r="FJS160" s="125"/>
      <c r="FJT160" s="125"/>
      <c r="FJU160" s="125"/>
      <c r="FJV160" s="125"/>
      <c r="FJW160" s="125"/>
      <c r="FJX160" s="125"/>
      <c r="FJY160" s="125"/>
      <c r="FJZ160" s="125"/>
      <c r="FKA160" s="125"/>
      <c r="FKB160" s="125"/>
      <c r="FKC160" s="125"/>
      <c r="FKD160" s="125"/>
      <c r="FKE160" s="125"/>
      <c r="FKF160" s="125"/>
      <c r="FKG160" s="125"/>
      <c r="FKH160" s="125"/>
      <c r="FKI160" s="125"/>
      <c r="FKJ160" s="125"/>
      <c r="FKK160" s="125"/>
      <c r="FKL160" s="125"/>
      <c r="FKM160" s="125"/>
      <c r="FKN160" s="125"/>
      <c r="FKO160" s="125"/>
      <c r="FKP160" s="125"/>
      <c r="FKQ160" s="125"/>
      <c r="FKR160" s="125"/>
      <c r="FKS160" s="125"/>
      <c r="FKT160" s="125"/>
      <c r="FKU160" s="125"/>
      <c r="FKV160" s="125"/>
      <c r="FKW160" s="125"/>
      <c r="FKX160" s="125"/>
      <c r="FKY160" s="125"/>
      <c r="FKZ160" s="125"/>
      <c r="FLA160" s="125"/>
      <c r="FLB160" s="125"/>
      <c r="FLC160" s="125"/>
      <c r="FLD160" s="125"/>
      <c r="FLE160" s="125"/>
      <c r="FLF160" s="125"/>
      <c r="FLG160" s="125"/>
      <c r="FLH160" s="125"/>
      <c r="FLI160" s="125"/>
      <c r="FLJ160" s="125"/>
      <c r="FLK160" s="125"/>
      <c r="FLL160" s="125"/>
      <c r="FLM160" s="125"/>
      <c r="FLN160" s="125"/>
      <c r="FLO160" s="125"/>
      <c r="FLP160" s="125"/>
      <c r="FLQ160" s="125"/>
      <c r="FLR160" s="125"/>
      <c r="FLS160" s="125"/>
      <c r="FLT160" s="125"/>
      <c r="FLU160" s="125"/>
      <c r="FLV160" s="125"/>
      <c r="FLW160" s="125"/>
      <c r="FLX160" s="125"/>
      <c r="FLY160" s="125"/>
      <c r="FLZ160" s="125"/>
      <c r="FMA160" s="125"/>
      <c r="FMB160" s="125"/>
      <c r="FMC160" s="125"/>
      <c r="FMD160" s="125"/>
      <c r="FME160" s="125"/>
      <c r="FMF160" s="125"/>
      <c r="FMG160" s="125"/>
      <c r="FMH160" s="125"/>
      <c r="FMI160" s="125"/>
      <c r="FMJ160" s="125"/>
      <c r="FMK160" s="125"/>
      <c r="FML160" s="125"/>
      <c r="FMM160" s="125"/>
      <c r="FMN160" s="125"/>
      <c r="FMO160" s="125"/>
      <c r="FMP160" s="125"/>
      <c r="FMQ160" s="125"/>
      <c r="FMR160" s="125"/>
      <c r="FMS160" s="125"/>
      <c r="FMT160" s="125"/>
      <c r="FMU160" s="125"/>
      <c r="FMV160" s="125"/>
      <c r="FMW160" s="125"/>
      <c r="FMX160" s="125"/>
      <c r="FMY160" s="125"/>
      <c r="FMZ160" s="125"/>
      <c r="FNA160" s="125"/>
      <c r="FNB160" s="125"/>
      <c r="FNC160" s="125"/>
      <c r="FND160" s="125"/>
      <c r="FNE160" s="125"/>
      <c r="FNF160" s="125"/>
      <c r="FNG160" s="125"/>
      <c r="FNH160" s="125"/>
      <c r="FNI160" s="125"/>
      <c r="FNJ160" s="125"/>
      <c r="FNK160" s="125"/>
      <c r="FNL160" s="125"/>
      <c r="FNM160" s="125"/>
      <c r="FNN160" s="125"/>
      <c r="FNO160" s="125"/>
      <c r="FNP160" s="125"/>
      <c r="FNQ160" s="125"/>
      <c r="FNR160" s="125"/>
      <c r="FNS160" s="125"/>
      <c r="FNT160" s="125"/>
      <c r="FNU160" s="125"/>
      <c r="FNV160" s="125"/>
      <c r="FNW160" s="125"/>
      <c r="FNX160" s="125"/>
      <c r="FNY160" s="125"/>
      <c r="FNZ160" s="125"/>
      <c r="FOA160" s="125"/>
      <c r="FOB160" s="125"/>
      <c r="FOC160" s="125"/>
      <c r="FOD160" s="125"/>
      <c r="FOE160" s="125"/>
      <c r="FOF160" s="125"/>
      <c r="FOG160" s="125"/>
      <c r="FOH160" s="125"/>
      <c r="FOI160" s="125"/>
      <c r="FOJ160" s="125"/>
      <c r="FOK160" s="125"/>
      <c r="FOL160" s="125"/>
      <c r="FOM160" s="125"/>
      <c r="FON160" s="125"/>
      <c r="FOO160" s="125"/>
      <c r="FOP160" s="125"/>
      <c r="FOQ160" s="125"/>
      <c r="FOR160" s="125"/>
      <c r="FOS160" s="125"/>
      <c r="FOT160" s="125"/>
      <c r="FOU160" s="125"/>
      <c r="FOV160" s="125"/>
      <c r="FOW160" s="125"/>
      <c r="FOX160" s="125"/>
      <c r="FOY160" s="125"/>
      <c r="FOZ160" s="125"/>
      <c r="FPA160" s="125"/>
      <c r="FPB160" s="125"/>
      <c r="FPC160" s="125"/>
      <c r="FPD160" s="125"/>
      <c r="FPE160" s="125"/>
      <c r="FPF160" s="125"/>
      <c r="FPG160" s="125"/>
      <c r="FPH160" s="125"/>
      <c r="FPI160" s="125"/>
      <c r="FPJ160" s="125"/>
      <c r="FPK160" s="125"/>
      <c r="FPL160" s="125"/>
      <c r="FPM160" s="125"/>
      <c r="FPN160" s="125"/>
      <c r="FPO160" s="125"/>
      <c r="FPP160" s="125"/>
      <c r="FPQ160" s="125"/>
      <c r="FPR160" s="125"/>
      <c r="FPS160" s="125"/>
      <c r="FPT160" s="125"/>
      <c r="FPU160" s="125"/>
      <c r="FPV160" s="125"/>
      <c r="FPW160" s="125"/>
      <c r="FPX160" s="125"/>
      <c r="FPY160" s="125"/>
      <c r="FPZ160" s="125"/>
      <c r="FQA160" s="125"/>
      <c r="FQB160" s="125"/>
      <c r="FQC160" s="125"/>
      <c r="FQD160" s="125"/>
      <c r="FQE160" s="125"/>
      <c r="FQF160" s="125"/>
      <c r="FQG160" s="125"/>
      <c r="FQH160" s="125"/>
      <c r="FQI160" s="125"/>
      <c r="FQJ160" s="125"/>
      <c r="FQK160" s="125"/>
      <c r="FQL160" s="125"/>
      <c r="FQM160" s="125"/>
      <c r="FQN160" s="125"/>
      <c r="FQO160" s="125"/>
      <c r="FQP160" s="125"/>
      <c r="FQQ160" s="125"/>
      <c r="FQR160" s="125"/>
      <c r="FQS160" s="125"/>
      <c r="FQT160" s="125"/>
      <c r="FQU160" s="125"/>
      <c r="FQV160" s="125"/>
      <c r="FQW160" s="125"/>
      <c r="FQX160" s="125"/>
      <c r="FQY160" s="125"/>
      <c r="FQZ160" s="125"/>
      <c r="FRA160" s="125"/>
      <c r="FRB160" s="125"/>
      <c r="FRC160" s="125"/>
      <c r="FRD160" s="125"/>
      <c r="FRE160" s="125"/>
      <c r="FRF160" s="125"/>
      <c r="FRG160" s="125"/>
      <c r="FRH160" s="125"/>
      <c r="FRI160" s="125"/>
      <c r="FRJ160" s="125"/>
      <c r="FRK160" s="125"/>
      <c r="FRL160" s="125"/>
      <c r="FRM160" s="125"/>
      <c r="FRN160" s="125"/>
      <c r="FRO160" s="125"/>
      <c r="FRP160" s="125"/>
      <c r="FRQ160" s="125"/>
      <c r="FRR160" s="125"/>
      <c r="FRS160" s="125"/>
      <c r="FRT160" s="125"/>
      <c r="FRU160" s="125"/>
      <c r="FRV160" s="125"/>
      <c r="FRW160" s="125"/>
      <c r="FRX160" s="125"/>
      <c r="FRY160" s="125"/>
      <c r="FRZ160" s="125"/>
      <c r="FSA160" s="125"/>
      <c r="FSB160" s="125"/>
      <c r="FSC160" s="125"/>
      <c r="FSD160" s="125"/>
      <c r="FSE160" s="125"/>
      <c r="FSF160" s="125"/>
      <c r="FSG160" s="125"/>
      <c r="FSH160" s="125"/>
      <c r="FSI160" s="125"/>
      <c r="FSJ160" s="125"/>
      <c r="FSK160" s="125"/>
      <c r="FSL160" s="125"/>
      <c r="FSS160" s="125"/>
      <c r="FST160" s="125"/>
      <c r="FSU160" s="125"/>
      <c r="FSV160" s="125"/>
      <c r="FSW160" s="125"/>
      <c r="FSX160" s="125"/>
      <c r="FSY160" s="125"/>
      <c r="FSZ160" s="125"/>
      <c r="FTA160" s="125"/>
      <c r="FTB160" s="125"/>
      <c r="FTC160" s="125"/>
      <c r="FTD160" s="125"/>
      <c r="FTE160" s="125"/>
      <c r="FTF160" s="125"/>
      <c r="FTG160" s="125"/>
      <c r="FTH160" s="125"/>
      <c r="FTI160" s="125"/>
      <c r="FTJ160" s="125"/>
      <c r="FTK160" s="125"/>
      <c r="FTL160" s="125"/>
      <c r="FTM160" s="125"/>
      <c r="FTN160" s="125"/>
      <c r="FTO160" s="125"/>
      <c r="FTP160" s="125"/>
      <c r="FTQ160" s="125"/>
      <c r="FTR160" s="125"/>
      <c r="FTS160" s="125"/>
      <c r="FTT160" s="125"/>
      <c r="FTU160" s="125"/>
      <c r="FTV160" s="125"/>
      <c r="FTW160" s="125"/>
      <c r="FTX160" s="125"/>
      <c r="FTY160" s="125"/>
      <c r="FTZ160" s="125"/>
      <c r="FUA160" s="125"/>
      <c r="FUB160" s="125"/>
      <c r="FUC160" s="125"/>
      <c r="FUD160" s="125"/>
      <c r="FUE160" s="125"/>
      <c r="FUF160" s="125"/>
      <c r="FUG160" s="125"/>
      <c r="FUH160" s="125"/>
      <c r="FUI160" s="125"/>
      <c r="FUJ160" s="125"/>
      <c r="FUK160" s="125"/>
      <c r="FUL160" s="125"/>
      <c r="FUM160" s="125"/>
      <c r="FUN160" s="125"/>
      <c r="FUO160" s="125"/>
      <c r="FUP160" s="125"/>
      <c r="FUQ160" s="125"/>
      <c r="FUR160" s="125"/>
      <c r="FUS160" s="125"/>
      <c r="FUT160" s="125"/>
      <c r="FUU160" s="125"/>
      <c r="FUV160" s="125"/>
      <c r="FUW160" s="125"/>
      <c r="FUX160" s="125"/>
      <c r="FUY160" s="125"/>
      <c r="FUZ160" s="125"/>
      <c r="FVA160" s="125"/>
      <c r="FVB160" s="125"/>
      <c r="FVC160" s="125"/>
      <c r="FVD160" s="125"/>
      <c r="FVE160" s="125"/>
      <c r="FVF160" s="125"/>
      <c r="FVG160" s="125"/>
      <c r="FVH160" s="125"/>
      <c r="FVI160" s="125"/>
      <c r="FVJ160" s="125"/>
      <c r="FVK160" s="125"/>
      <c r="FVL160" s="125"/>
      <c r="FVM160" s="125"/>
      <c r="FVN160" s="125"/>
      <c r="FVO160" s="125"/>
      <c r="FVP160" s="125"/>
      <c r="FVQ160" s="125"/>
      <c r="FVR160" s="125"/>
      <c r="FVS160" s="125"/>
      <c r="FVT160" s="125"/>
      <c r="FVU160" s="125"/>
      <c r="FVV160" s="125"/>
      <c r="FVW160" s="125"/>
      <c r="FVX160" s="125"/>
      <c r="FVY160" s="125"/>
      <c r="FVZ160" s="125"/>
      <c r="FWA160" s="125"/>
      <c r="FWB160" s="125"/>
      <c r="FWC160" s="125"/>
      <c r="FWD160" s="125"/>
      <c r="FWE160" s="125"/>
      <c r="FWF160" s="125"/>
      <c r="FWG160" s="125"/>
      <c r="FWH160" s="125"/>
      <c r="FWI160" s="125"/>
      <c r="FWJ160" s="125"/>
      <c r="FWK160" s="125"/>
      <c r="FWL160" s="125"/>
      <c r="FWM160" s="125"/>
      <c r="FWN160" s="125"/>
      <c r="FWO160" s="125"/>
      <c r="FWP160" s="125"/>
      <c r="FWQ160" s="125"/>
      <c r="FWR160" s="125"/>
      <c r="FWS160" s="125"/>
      <c r="FWT160" s="125"/>
      <c r="FWU160" s="125"/>
      <c r="FWV160" s="125"/>
      <c r="FWW160" s="125"/>
      <c r="FWX160" s="125"/>
      <c r="FWY160" s="125"/>
      <c r="FWZ160" s="125"/>
      <c r="FXA160" s="125"/>
      <c r="FXB160" s="125"/>
      <c r="FXC160" s="125"/>
      <c r="FXD160" s="125"/>
      <c r="FXE160" s="125"/>
      <c r="FXF160" s="125"/>
      <c r="FXG160" s="125"/>
      <c r="FXH160" s="125"/>
      <c r="FXI160" s="125"/>
      <c r="FXJ160" s="125"/>
      <c r="FXK160" s="125"/>
      <c r="FXL160" s="125"/>
      <c r="FXM160" s="125"/>
      <c r="FXN160" s="125"/>
      <c r="FXO160" s="125"/>
      <c r="FXP160" s="125"/>
      <c r="FXQ160" s="125"/>
      <c r="FXR160" s="125"/>
      <c r="FXS160" s="125"/>
      <c r="FXT160" s="125"/>
      <c r="FXU160" s="125"/>
      <c r="FXV160" s="125"/>
      <c r="FXW160" s="125"/>
      <c r="FXX160" s="125"/>
      <c r="FXY160" s="125"/>
      <c r="FXZ160" s="125"/>
      <c r="FYA160" s="125"/>
      <c r="FYB160" s="125"/>
      <c r="FYC160" s="125"/>
      <c r="FYD160" s="125"/>
      <c r="FYE160" s="125"/>
      <c r="FYF160" s="125"/>
      <c r="FYG160" s="125"/>
      <c r="FYH160" s="125"/>
      <c r="FYI160" s="125"/>
      <c r="FYJ160" s="125"/>
      <c r="FYK160" s="125"/>
      <c r="FYL160" s="125"/>
      <c r="FYM160" s="125"/>
      <c r="FYN160" s="125"/>
      <c r="FYO160" s="125"/>
      <c r="FYP160" s="125"/>
      <c r="FYQ160" s="125"/>
      <c r="FYR160" s="125"/>
      <c r="FYS160" s="125"/>
      <c r="FYT160" s="125"/>
      <c r="FYU160" s="125"/>
      <c r="FYV160" s="125"/>
      <c r="FYW160" s="125"/>
      <c r="FYX160" s="125"/>
      <c r="FYY160" s="125"/>
      <c r="FYZ160" s="125"/>
      <c r="FZA160" s="125"/>
      <c r="FZB160" s="125"/>
      <c r="FZC160" s="125"/>
      <c r="FZD160" s="125"/>
      <c r="FZE160" s="125"/>
      <c r="FZF160" s="125"/>
      <c r="FZG160" s="125"/>
      <c r="FZH160" s="125"/>
      <c r="FZI160" s="125"/>
      <c r="FZJ160" s="125"/>
      <c r="FZK160" s="125"/>
      <c r="FZL160" s="125"/>
      <c r="FZM160" s="125"/>
      <c r="FZN160" s="125"/>
      <c r="FZO160" s="125"/>
      <c r="FZP160" s="125"/>
      <c r="FZQ160" s="125"/>
      <c r="FZR160" s="125"/>
      <c r="FZS160" s="125"/>
      <c r="FZT160" s="125"/>
      <c r="FZU160" s="125"/>
      <c r="FZV160" s="125"/>
      <c r="FZW160" s="125"/>
      <c r="FZX160" s="125"/>
      <c r="FZY160" s="125"/>
      <c r="FZZ160" s="125"/>
      <c r="GAA160" s="125"/>
      <c r="GAB160" s="125"/>
      <c r="GAC160" s="125"/>
      <c r="GAD160" s="125"/>
      <c r="GAE160" s="125"/>
      <c r="GAF160" s="125"/>
      <c r="GAG160" s="125"/>
      <c r="GAH160" s="125"/>
      <c r="GAI160" s="125"/>
      <c r="GAJ160" s="125"/>
      <c r="GAK160" s="125"/>
      <c r="GAL160" s="125"/>
      <c r="GAM160" s="125"/>
      <c r="GAN160" s="125"/>
      <c r="GAO160" s="125"/>
      <c r="GAP160" s="125"/>
      <c r="GAQ160" s="125"/>
      <c r="GAR160" s="125"/>
      <c r="GAS160" s="125"/>
      <c r="GAT160" s="125"/>
      <c r="GAU160" s="125"/>
      <c r="GAV160" s="125"/>
      <c r="GAW160" s="125"/>
      <c r="GAX160" s="125"/>
      <c r="GAY160" s="125"/>
      <c r="GAZ160" s="125"/>
      <c r="GBA160" s="125"/>
      <c r="GBB160" s="125"/>
      <c r="GBC160" s="125"/>
      <c r="GBD160" s="125"/>
      <c r="GBE160" s="125"/>
      <c r="GBF160" s="125"/>
      <c r="GBG160" s="125"/>
      <c r="GBH160" s="125"/>
      <c r="GBI160" s="125"/>
      <c r="GBJ160" s="125"/>
      <c r="GBK160" s="125"/>
      <c r="GBL160" s="125"/>
      <c r="GBM160" s="125"/>
      <c r="GBN160" s="125"/>
      <c r="GBO160" s="125"/>
      <c r="GBP160" s="125"/>
      <c r="GBQ160" s="125"/>
      <c r="GBR160" s="125"/>
      <c r="GBS160" s="125"/>
      <c r="GBT160" s="125"/>
      <c r="GBU160" s="125"/>
      <c r="GBV160" s="125"/>
      <c r="GBW160" s="125"/>
      <c r="GBX160" s="125"/>
      <c r="GBY160" s="125"/>
      <c r="GBZ160" s="125"/>
      <c r="GCA160" s="125"/>
      <c r="GCB160" s="125"/>
      <c r="GCC160" s="125"/>
      <c r="GCD160" s="125"/>
      <c r="GCE160" s="125"/>
      <c r="GCF160" s="125"/>
      <c r="GCG160" s="125"/>
      <c r="GCH160" s="125"/>
      <c r="GCO160" s="125"/>
      <c r="GCP160" s="125"/>
      <c r="GCQ160" s="125"/>
      <c r="GCR160" s="125"/>
      <c r="GCS160" s="125"/>
      <c r="GCT160" s="125"/>
      <c r="GCU160" s="125"/>
      <c r="GCV160" s="125"/>
      <c r="GCW160" s="125"/>
      <c r="GCX160" s="125"/>
      <c r="GCY160" s="125"/>
      <c r="GCZ160" s="125"/>
      <c r="GDA160" s="125"/>
      <c r="GDB160" s="125"/>
      <c r="GDC160" s="125"/>
      <c r="GDD160" s="125"/>
      <c r="GDE160" s="125"/>
      <c r="GDF160" s="125"/>
      <c r="GDG160" s="125"/>
      <c r="GDH160" s="125"/>
      <c r="GDI160" s="125"/>
      <c r="GDJ160" s="125"/>
      <c r="GDK160" s="125"/>
      <c r="GDL160" s="125"/>
      <c r="GDM160" s="125"/>
      <c r="GDN160" s="125"/>
      <c r="GDO160" s="125"/>
      <c r="GDP160" s="125"/>
      <c r="GDQ160" s="125"/>
      <c r="GDR160" s="125"/>
      <c r="GDS160" s="125"/>
      <c r="GDT160" s="125"/>
      <c r="GDU160" s="125"/>
      <c r="GDV160" s="125"/>
      <c r="GDW160" s="125"/>
      <c r="GDX160" s="125"/>
      <c r="GDY160" s="125"/>
      <c r="GDZ160" s="125"/>
      <c r="GEA160" s="125"/>
      <c r="GEB160" s="125"/>
      <c r="GEC160" s="125"/>
      <c r="GED160" s="125"/>
      <c r="GEE160" s="125"/>
      <c r="GEF160" s="125"/>
      <c r="GEG160" s="125"/>
      <c r="GEH160" s="125"/>
      <c r="GEI160" s="125"/>
      <c r="GEJ160" s="125"/>
      <c r="GEK160" s="125"/>
      <c r="GEL160" s="125"/>
      <c r="GEM160" s="125"/>
      <c r="GEN160" s="125"/>
      <c r="GEO160" s="125"/>
      <c r="GEP160" s="125"/>
      <c r="GEQ160" s="125"/>
      <c r="GER160" s="125"/>
      <c r="GES160" s="125"/>
      <c r="GET160" s="125"/>
      <c r="GEU160" s="125"/>
      <c r="GEV160" s="125"/>
      <c r="GEW160" s="125"/>
      <c r="GEX160" s="125"/>
      <c r="GEY160" s="125"/>
      <c r="GEZ160" s="125"/>
      <c r="GFA160" s="125"/>
      <c r="GFB160" s="125"/>
      <c r="GFC160" s="125"/>
      <c r="GFD160" s="125"/>
      <c r="GFE160" s="125"/>
      <c r="GFF160" s="125"/>
      <c r="GFG160" s="125"/>
      <c r="GFH160" s="125"/>
      <c r="GFI160" s="125"/>
      <c r="GFJ160" s="125"/>
      <c r="GFK160" s="125"/>
      <c r="GFL160" s="125"/>
      <c r="GFM160" s="125"/>
      <c r="GFN160" s="125"/>
      <c r="GFO160" s="125"/>
      <c r="GFP160" s="125"/>
      <c r="GFQ160" s="125"/>
      <c r="GFR160" s="125"/>
      <c r="GFS160" s="125"/>
      <c r="GFT160" s="125"/>
      <c r="GFU160" s="125"/>
      <c r="GFV160" s="125"/>
      <c r="GFW160" s="125"/>
      <c r="GFX160" s="125"/>
      <c r="GFY160" s="125"/>
      <c r="GFZ160" s="125"/>
      <c r="GGA160" s="125"/>
      <c r="GGB160" s="125"/>
      <c r="GGC160" s="125"/>
      <c r="GGD160" s="125"/>
      <c r="GGE160" s="125"/>
      <c r="GGF160" s="125"/>
      <c r="GGG160" s="125"/>
      <c r="GGH160" s="125"/>
      <c r="GGI160" s="125"/>
      <c r="GGJ160" s="125"/>
      <c r="GGK160" s="125"/>
      <c r="GGL160" s="125"/>
      <c r="GGM160" s="125"/>
      <c r="GGN160" s="125"/>
      <c r="GGO160" s="125"/>
      <c r="GGP160" s="125"/>
      <c r="GGQ160" s="125"/>
      <c r="GGR160" s="125"/>
      <c r="GGS160" s="125"/>
      <c r="GGT160" s="125"/>
      <c r="GGU160" s="125"/>
      <c r="GGV160" s="125"/>
      <c r="GGW160" s="125"/>
      <c r="GGX160" s="125"/>
      <c r="GGY160" s="125"/>
      <c r="GGZ160" s="125"/>
      <c r="GHA160" s="125"/>
      <c r="GHB160" s="125"/>
      <c r="GHC160" s="125"/>
      <c r="GHD160" s="125"/>
      <c r="GHE160" s="125"/>
      <c r="GHF160" s="125"/>
      <c r="GHG160" s="125"/>
      <c r="GHH160" s="125"/>
      <c r="GHI160" s="125"/>
      <c r="GHJ160" s="125"/>
      <c r="GHK160" s="125"/>
      <c r="GHL160" s="125"/>
      <c r="GHM160" s="125"/>
      <c r="GHN160" s="125"/>
      <c r="GHO160" s="125"/>
      <c r="GHP160" s="125"/>
      <c r="GHQ160" s="125"/>
      <c r="GHR160" s="125"/>
      <c r="GHS160" s="125"/>
      <c r="GHT160" s="125"/>
      <c r="GHU160" s="125"/>
      <c r="GHV160" s="125"/>
      <c r="GHW160" s="125"/>
      <c r="GHX160" s="125"/>
      <c r="GHY160" s="125"/>
      <c r="GHZ160" s="125"/>
      <c r="GIA160" s="125"/>
      <c r="GIB160" s="125"/>
      <c r="GIC160" s="125"/>
      <c r="GID160" s="125"/>
      <c r="GIE160" s="125"/>
      <c r="GIF160" s="125"/>
      <c r="GIG160" s="125"/>
      <c r="GIH160" s="125"/>
      <c r="GII160" s="125"/>
      <c r="GIJ160" s="125"/>
      <c r="GIK160" s="125"/>
      <c r="GIL160" s="125"/>
      <c r="GIM160" s="125"/>
      <c r="GIN160" s="125"/>
      <c r="GIO160" s="125"/>
      <c r="GIP160" s="125"/>
      <c r="GIQ160" s="125"/>
      <c r="GIR160" s="125"/>
      <c r="GIS160" s="125"/>
      <c r="GIT160" s="125"/>
      <c r="GIU160" s="125"/>
      <c r="GIV160" s="125"/>
      <c r="GIW160" s="125"/>
      <c r="GIX160" s="125"/>
      <c r="GIY160" s="125"/>
      <c r="GIZ160" s="125"/>
      <c r="GJA160" s="125"/>
      <c r="GJB160" s="125"/>
      <c r="GJC160" s="125"/>
      <c r="GJD160" s="125"/>
      <c r="GJE160" s="125"/>
      <c r="GJF160" s="125"/>
      <c r="GJG160" s="125"/>
      <c r="GJH160" s="125"/>
      <c r="GJI160" s="125"/>
      <c r="GJJ160" s="125"/>
      <c r="GJK160" s="125"/>
      <c r="GJL160" s="125"/>
      <c r="GJM160" s="125"/>
      <c r="GJN160" s="125"/>
      <c r="GJO160" s="125"/>
      <c r="GJP160" s="125"/>
      <c r="GJQ160" s="125"/>
      <c r="GJR160" s="125"/>
      <c r="GJS160" s="125"/>
      <c r="GJT160" s="125"/>
      <c r="GJU160" s="125"/>
      <c r="GJV160" s="125"/>
      <c r="GJW160" s="125"/>
      <c r="GJX160" s="125"/>
      <c r="GJY160" s="125"/>
      <c r="GJZ160" s="125"/>
      <c r="GKA160" s="125"/>
      <c r="GKB160" s="125"/>
      <c r="GKC160" s="125"/>
      <c r="GKD160" s="125"/>
      <c r="GKE160" s="125"/>
      <c r="GKF160" s="125"/>
      <c r="GKG160" s="125"/>
      <c r="GKH160" s="125"/>
      <c r="GKI160" s="125"/>
      <c r="GKJ160" s="125"/>
      <c r="GKK160" s="125"/>
      <c r="GKL160" s="125"/>
      <c r="GKM160" s="125"/>
      <c r="GKN160" s="125"/>
      <c r="GKO160" s="125"/>
      <c r="GKP160" s="125"/>
      <c r="GKQ160" s="125"/>
      <c r="GKR160" s="125"/>
      <c r="GKS160" s="125"/>
      <c r="GKT160" s="125"/>
      <c r="GKU160" s="125"/>
      <c r="GKV160" s="125"/>
      <c r="GKW160" s="125"/>
      <c r="GKX160" s="125"/>
      <c r="GKY160" s="125"/>
      <c r="GKZ160" s="125"/>
      <c r="GLA160" s="125"/>
      <c r="GLB160" s="125"/>
      <c r="GLC160" s="125"/>
      <c r="GLD160" s="125"/>
      <c r="GLE160" s="125"/>
      <c r="GLF160" s="125"/>
      <c r="GLG160" s="125"/>
      <c r="GLH160" s="125"/>
      <c r="GLI160" s="125"/>
      <c r="GLJ160" s="125"/>
      <c r="GLK160" s="125"/>
      <c r="GLL160" s="125"/>
      <c r="GLM160" s="125"/>
      <c r="GLN160" s="125"/>
      <c r="GLO160" s="125"/>
      <c r="GLP160" s="125"/>
      <c r="GLQ160" s="125"/>
      <c r="GLR160" s="125"/>
      <c r="GLS160" s="125"/>
      <c r="GLT160" s="125"/>
      <c r="GLU160" s="125"/>
      <c r="GLV160" s="125"/>
      <c r="GLW160" s="125"/>
      <c r="GLX160" s="125"/>
      <c r="GLY160" s="125"/>
      <c r="GLZ160" s="125"/>
      <c r="GMA160" s="125"/>
      <c r="GMB160" s="125"/>
      <c r="GMC160" s="125"/>
      <c r="GMD160" s="125"/>
      <c r="GMK160" s="125"/>
      <c r="GML160" s="125"/>
      <c r="GMM160" s="125"/>
      <c r="GMN160" s="125"/>
      <c r="GMO160" s="125"/>
      <c r="GMP160" s="125"/>
      <c r="GMQ160" s="125"/>
      <c r="GMR160" s="125"/>
      <c r="GMS160" s="125"/>
      <c r="GMT160" s="125"/>
      <c r="GMU160" s="125"/>
      <c r="GMV160" s="125"/>
      <c r="GMW160" s="125"/>
      <c r="GMX160" s="125"/>
      <c r="GMY160" s="125"/>
      <c r="GMZ160" s="125"/>
      <c r="GNA160" s="125"/>
      <c r="GNB160" s="125"/>
      <c r="GNC160" s="125"/>
      <c r="GND160" s="125"/>
      <c r="GNE160" s="125"/>
      <c r="GNF160" s="125"/>
      <c r="GNG160" s="125"/>
      <c r="GNH160" s="125"/>
      <c r="GNI160" s="125"/>
      <c r="GNJ160" s="125"/>
      <c r="GNK160" s="125"/>
      <c r="GNL160" s="125"/>
      <c r="GNM160" s="125"/>
      <c r="GNN160" s="125"/>
      <c r="GNO160" s="125"/>
      <c r="GNP160" s="125"/>
      <c r="GNQ160" s="125"/>
      <c r="GNR160" s="125"/>
      <c r="GNS160" s="125"/>
      <c r="GNT160" s="125"/>
      <c r="GNU160" s="125"/>
      <c r="GNV160" s="125"/>
      <c r="GNW160" s="125"/>
      <c r="GNX160" s="125"/>
      <c r="GNY160" s="125"/>
      <c r="GNZ160" s="125"/>
      <c r="GOA160" s="125"/>
      <c r="GOB160" s="125"/>
      <c r="GOC160" s="125"/>
      <c r="GOD160" s="125"/>
      <c r="GOE160" s="125"/>
      <c r="GOF160" s="125"/>
      <c r="GOG160" s="125"/>
      <c r="GOH160" s="125"/>
      <c r="GOI160" s="125"/>
      <c r="GOJ160" s="125"/>
      <c r="GOK160" s="125"/>
      <c r="GOL160" s="125"/>
      <c r="GOM160" s="125"/>
      <c r="GON160" s="125"/>
      <c r="GOO160" s="125"/>
      <c r="GOP160" s="125"/>
      <c r="GOQ160" s="125"/>
      <c r="GOR160" s="125"/>
      <c r="GOS160" s="125"/>
      <c r="GOT160" s="125"/>
      <c r="GOU160" s="125"/>
      <c r="GOV160" s="125"/>
      <c r="GOW160" s="125"/>
      <c r="GOX160" s="125"/>
      <c r="GOY160" s="125"/>
      <c r="GOZ160" s="125"/>
      <c r="GPA160" s="125"/>
      <c r="GPB160" s="125"/>
      <c r="GPC160" s="125"/>
      <c r="GPD160" s="125"/>
      <c r="GPE160" s="125"/>
      <c r="GPF160" s="125"/>
      <c r="GPG160" s="125"/>
      <c r="GPH160" s="125"/>
      <c r="GPI160" s="125"/>
      <c r="GPJ160" s="125"/>
      <c r="GPK160" s="125"/>
      <c r="GPL160" s="125"/>
      <c r="GPM160" s="125"/>
      <c r="GPN160" s="125"/>
      <c r="GPO160" s="125"/>
      <c r="GPP160" s="125"/>
      <c r="GPQ160" s="125"/>
      <c r="GPR160" s="125"/>
      <c r="GPS160" s="125"/>
      <c r="GPT160" s="125"/>
      <c r="GPU160" s="125"/>
      <c r="GPV160" s="125"/>
      <c r="GPW160" s="125"/>
      <c r="GPX160" s="125"/>
      <c r="GPY160" s="125"/>
      <c r="GPZ160" s="125"/>
      <c r="GQA160" s="125"/>
      <c r="GQB160" s="125"/>
      <c r="GQC160" s="125"/>
      <c r="GQD160" s="125"/>
      <c r="GQE160" s="125"/>
      <c r="GQF160" s="125"/>
      <c r="GQG160" s="125"/>
      <c r="GQH160" s="125"/>
      <c r="GQI160" s="125"/>
      <c r="GQJ160" s="125"/>
      <c r="GQK160" s="125"/>
      <c r="GQL160" s="125"/>
      <c r="GQM160" s="125"/>
      <c r="GQN160" s="125"/>
      <c r="GQO160" s="125"/>
      <c r="GQP160" s="125"/>
      <c r="GQQ160" s="125"/>
      <c r="GQR160" s="125"/>
      <c r="GQS160" s="125"/>
      <c r="GQT160" s="125"/>
      <c r="GQU160" s="125"/>
      <c r="GQV160" s="125"/>
      <c r="GQW160" s="125"/>
      <c r="GQX160" s="125"/>
      <c r="GQY160" s="125"/>
      <c r="GQZ160" s="125"/>
      <c r="GRA160" s="125"/>
      <c r="GRB160" s="125"/>
      <c r="GRC160" s="125"/>
      <c r="GRD160" s="125"/>
      <c r="GRE160" s="125"/>
      <c r="GRF160" s="125"/>
      <c r="GRG160" s="125"/>
      <c r="GRH160" s="125"/>
      <c r="GRI160" s="125"/>
      <c r="GRJ160" s="125"/>
      <c r="GRK160" s="125"/>
      <c r="GRL160" s="125"/>
      <c r="GRM160" s="125"/>
      <c r="GRN160" s="125"/>
      <c r="GRO160" s="125"/>
      <c r="GRP160" s="125"/>
      <c r="GRQ160" s="125"/>
      <c r="GRR160" s="125"/>
      <c r="GRS160" s="125"/>
      <c r="GRT160" s="125"/>
      <c r="GRU160" s="125"/>
      <c r="GRV160" s="125"/>
      <c r="GRW160" s="125"/>
      <c r="GRX160" s="125"/>
      <c r="GRY160" s="125"/>
      <c r="GRZ160" s="125"/>
      <c r="GSA160" s="125"/>
      <c r="GSB160" s="125"/>
      <c r="GSC160" s="125"/>
      <c r="GSD160" s="125"/>
      <c r="GSE160" s="125"/>
      <c r="GSF160" s="125"/>
      <c r="GSG160" s="125"/>
      <c r="GSH160" s="125"/>
      <c r="GSI160" s="125"/>
      <c r="GSJ160" s="125"/>
      <c r="GSK160" s="125"/>
      <c r="GSL160" s="125"/>
      <c r="GSM160" s="125"/>
      <c r="GSN160" s="125"/>
      <c r="GSO160" s="125"/>
      <c r="GSP160" s="125"/>
      <c r="GSQ160" s="125"/>
      <c r="GSR160" s="125"/>
      <c r="GSS160" s="125"/>
      <c r="GST160" s="125"/>
      <c r="GSU160" s="125"/>
      <c r="GSV160" s="125"/>
      <c r="GSW160" s="125"/>
      <c r="GSX160" s="125"/>
      <c r="GSY160" s="125"/>
      <c r="GSZ160" s="125"/>
      <c r="GTA160" s="125"/>
      <c r="GTB160" s="125"/>
      <c r="GTC160" s="125"/>
      <c r="GTD160" s="125"/>
      <c r="GTE160" s="125"/>
      <c r="GTF160" s="125"/>
      <c r="GTG160" s="125"/>
      <c r="GTH160" s="125"/>
      <c r="GTI160" s="125"/>
      <c r="GTJ160" s="125"/>
      <c r="GTK160" s="125"/>
      <c r="GTL160" s="125"/>
      <c r="GTM160" s="125"/>
      <c r="GTN160" s="125"/>
      <c r="GTO160" s="125"/>
      <c r="GTP160" s="125"/>
      <c r="GTQ160" s="125"/>
      <c r="GTR160" s="125"/>
      <c r="GTS160" s="125"/>
      <c r="GTT160" s="125"/>
      <c r="GTU160" s="125"/>
      <c r="GTV160" s="125"/>
      <c r="GTW160" s="125"/>
      <c r="GTX160" s="125"/>
      <c r="GTY160" s="125"/>
      <c r="GTZ160" s="125"/>
      <c r="GUA160" s="125"/>
      <c r="GUB160" s="125"/>
      <c r="GUC160" s="125"/>
      <c r="GUD160" s="125"/>
      <c r="GUE160" s="125"/>
      <c r="GUF160" s="125"/>
      <c r="GUG160" s="125"/>
      <c r="GUH160" s="125"/>
      <c r="GUI160" s="125"/>
      <c r="GUJ160" s="125"/>
      <c r="GUK160" s="125"/>
      <c r="GUL160" s="125"/>
      <c r="GUM160" s="125"/>
      <c r="GUN160" s="125"/>
      <c r="GUO160" s="125"/>
      <c r="GUP160" s="125"/>
      <c r="GUQ160" s="125"/>
      <c r="GUR160" s="125"/>
      <c r="GUS160" s="125"/>
      <c r="GUT160" s="125"/>
      <c r="GUU160" s="125"/>
      <c r="GUV160" s="125"/>
      <c r="GUW160" s="125"/>
      <c r="GUX160" s="125"/>
      <c r="GUY160" s="125"/>
      <c r="GUZ160" s="125"/>
      <c r="GVA160" s="125"/>
      <c r="GVB160" s="125"/>
      <c r="GVC160" s="125"/>
      <c r="GVD160" s="125"/>
      <c r="GVE160" s="125"/>
      <c r="GVF160" s="125"/>
      <c r="GVG160" s="125"/>
      <c r="GVH160" s="125"/>
      <c r="GVI160" s="125"/>
      <c r="GVJ160" s="125"/>
      <c r="GVK160" s="125"/>
      <c r="GVL160" s="125"/>
      <c r="GVM160" s="125"/>
      <c r="GVN160" s="125"/>
      <c r="GVO160" s="125"/>
      <c r="GVP160" s="125"/>
      <c r="GVQ160" s="125"/>
      <c r="GVR160" s="125"/>
      <c r="GVS160" s="125"/>
      <c r="GVT160" s="125"/>
      <c r="GVU160" s="125"/>
      <c r="GVV160" s="125"/>
      <c r="GVW160" s="125"/>
      <c r="GVX160" s="125"/>
      <c r="GVY160" s="125"/>
      <c r="GVZ160" s="125"/>
      <c r="GWG160" s="125"/>
      <c r="GWH160" s="125"/>
      <c r="GWI160" s="125"/>
      <c r="GWJ160" s="125"/>
      <c r="GWK160" s="125"/>
      <c r="GWL160" s="125"/>
      <c r="GWM160" s="125"/>
      <c r="GWN160" s="125"/>
      <c r="GWO160" s="125"/>
      <c r="GWP160" s="125"/>
      <c r="GWQ160" s="125"/>
      <c r="GWR160" s="125"/>
      <c r="GWS160" s="125"/>
      <c r="GWT160" s="125"/>
      <c r="GWU160" s="125"/>
      <c r="GWV160" s="125"/>
      <c r="GWW160" s="125"/>
      <c r="GWX160" s="125"/>
      <c r="GWY160" s="125"/>
      <c r="GWZ160" s="125"/>
      <c r="GXA160" s="125"/>
      <c r="GXB160" s="125"/>
      <c r="GXC160" s="125"/>
      <c r="GXD160" s="125"/>
      <c r="GXE160" s="125"/>
      <c r="GXF160" s="125"/>
      <c r="GXG160" s="125"/>
      <c r="GXH160" s="125"/>
      <c r="GXI160" s="125"/>
      <c r="GXJ160" s="125"/>
      <c r="GXK160" s="125"/>
      <c r="GXL160" s="125"/>
      <c r="GXM160" s="125"/>
      <c r="GXN160" s="125"/>
      <c r="GXO160" s="125"/>
      <c r="GXP160" s="125"/>
      <c r="GXQ160" s="125"/>
      <c r="GXR160" s="125"/>
      <c r="GXS160" s="125"/>
      <c r="GXT160" s="125"/>
      <c r="GXU160" s="125"/>
      <c r="GXV160" s="125"/>
      <c r="GXW160" s="125"/>
      <c r="GXX160" s="125"/>
      <c r="GXY160" s="125"/>
      <c r="GXZ160" s="125"/>
      <c r="GYA160" s="125"/>
      <c r="GYB160" s="125"/>
      <c r="GYC160" s="125"/>
      <c r="GYD160" s="125"/>
      <c r="GYE160" s="125"/>
      <c r="GYF160" s="125"/>
      <c r="GYG160" s="125"/>
      <c r="GYH160" s="125"/>
      <c r="GYI160" s="125"/>
      <c r="GYJ160" s="125"/>
      <c r="GYK160" s="125"/>
      <c r="GYL160" s="125"/>
      <c r="GYM160" s="125"/>
      <c r="GYN160" s="125"/>
      <c r="GYO160" s="125"/>
      <c r="GYP160" s="125"/>
      <c r="GYQ160" s="125"/>
      <c r="GYR160" s="125"/>
      <c r="GYS160" s="125"/>
      <c r="GYT160" s="125"/>
      <c r="GYU160" s="125"/>
      <c r="GYV160" s="125"/>
      <c r="GYW160" s="125"/>
      <c r="GYX160" s="125"/>
      <c r="GYY160" s="125"/>
      <c r="GYZ160" s="125"/>
      <c r="GZA160" s="125"/>
      <c r="GZB160" s="125"/>
      <c r="GZC160" s="125"/>
      <c r="GZD160" s="125"/>
      <c r="GZE160" s="125"/>
      <c r="GZF160" s="125"/>
      <c r="GZG160" s="125"/>
      <c r="GZH160" s="125"/>
      <c r="GZI160" s="125"/>
      <c r="GZJ160" s="125"/>
      <c r="GZK160" s="125"/>
      <c r="GZL160" s="125"/>
      <c r="GZM160" s="125"/>
      <c r="GZN160" s="125"/>
      <c r="GZO160" s="125"/>
      <c r="GZP160" s="125"/>
      <c r="GZQ160" s="125"/>
      <c r="GZR160" s="125"/>
      <c r="GZS160" s="125"/>
      <c r="GZT160" s="125"/>
      <c r="GZU160" s="125"/>
      <c r="GZV160" s="125"/>
      <c r="GZW160" s="125"/>
      <c r="GZX160" s="125"/>
      <c r="GZY160" s="125"/>
      <c r="GZZ160" s="125"/>
      <c r="HAA160" s="125"/>
      <c r="HAB160" s="125"/>
      <c r="HAC160" s="125"/>
      <c r="HAD160" s="125"/>
      <c r="HAE160" s="125"/>
      <c r="HAF160" s="125"/>
      <c r="HAG160" s="125"/>
      <c r="HAH160" s="125"/>
      <c r="HAI160" s="125"/>
      <c r="HAJ160" s="125"/>
      <c r="HAK160" s="125"/>
      <c r="HAL160" s="125"/>
      <c r="HAM160" s="125"/>
      <c r="HAN160" s="125"/>
      <c r="HAO160" s="125"/>
      <c r="HAP160" s="125"/>
      <c r="HAQ160" s="125"/>
      <c r="HAR160" s="125"/>
      <c r="HAS160" s="125"/>
      <c r="HAT160" s="125"/>
      <c r="HAU160" s="125"/>
      <c r="HAV160" s="125"/>
      <c r="HAW160" s="125"/>
      <c r="HAX160" s="125"/>
      <c r="HAY160" s="125"/>
      <c r="HAZ160" s="125"/>
      <c r="HBA160" s="125"/>
      <c r="HBB160" s="125"/>
      <c r="HBC160" s="125"/>
      <c r="HBD160" s="125"/>
      <c r="HBE160" s="125"/>
      <c r="HBF160" s="125"/>
      <c r="HBG160" s="125"/>
      <c r="HBH160" s="125"/>
      <c r="HBI160" s="125"/>
      <c r="HBJ160" s="125"/>
      <c r="HBK160" s="125"/>
      <c r="HBL160" s="125"/>
      <c r="HBM160" s="125"/>
      <c r="HBN160" s="125"/>
      <c r="HBO160" s="125"/>
      <c r="HBP160" s="125"/>
      <c r="HBQ160" s="125"/>
      <c r="HBR160" s="125"/>
      <c r="HBS160" s="125"/>
      <c r="HBT160" s="125"/>
      <c r="HBU160" s="125"/>
      <c r="HBV160" s="125"/>
      <c r="HBW160" s="125"/>
      <c r="HBX160" s="125"/>
      <c r="HBY160" s="125"/>
      <c r="HBZ160" s="125"/>
      <c r="HCA160" s="125"/>
      <c r="HCB160" s="125"/>
      <c r="HCC160" s="125"/>
      <c r="HCD160" s="125"/>
      <c r="HCE160" s="125"/>
      <c r="HCF160" s="125"/>
      <c r="HCG160" s="125"/>
      <c r="HCH160" s="125"/>
      <c r="HCI160" s="125"/>
      <c r="HCJ160" s="125"/>
      <c r="HCK160" s="125"/>
      <c r="HCL160" s="125"/>
      <c r="HCM160" s="125"/>
      <c r="HCN160" s="125"/>
      <c r="HCO160" s="125"/>
      <c r="HCP160" s="125"/>
      <c r="HCQ160" s="125"/>
      <c r="HCR160" s="125"/>
      <c r="HCS160" s="125"/>
      <c r="HCT160" s="125"/>
      <c r="HCU160" s="125"/>
      <c r="HCV160" s="125"/>
      <c r="HCW160" s="125"/>
      <c r="HCX160" s="125"/>
      <c r="HCY160" s="125"/>
      <c r="HCZ160" s="125"/>
      <c r="HDA160" s="125"/>
      <c r="HDB160" s="125"/>
      <c r="HDC160" s="125"/>
      <c r="HDD160" s="125"/>
      <c r="HDE160" s="125"/>
      <c r="HDF160" s="125"/>
      <c r="HDG160" s="125"/>
      <c r="HDH160" s="125"/>
      <c r="HDI160" s="125"/>
      <c r="HDJ160" s="125"/>
      <c r="HDK160" s="125"/>
      <c r="HDL160" s="125"/>
      <c r="HDM160" s="125"/>
      <c r="HDN160" s="125"/>
      <c r="HDO160" s="125"/>
      <c r="HDP160" s="125"/>
      <c r="HDQ160" s="125"/>
      <c r="HDR160" s="125"/>
      <c r="HDS160" s="125"/>
      <c r="HDT160" s="125"/>
      <c r="HDU160" s="125"/>
      <c r="HDV160" s="125"/>
      <c r="HDW160" s="125"/>
      <c r="HDX160" s="125"/>
      <c r="HDY160" s="125"/>
      <c r="HDZ160" s="125"/>
      <c r="HEA160" s="125"/>
      <c r="HEB160" s="125"/>
      <c r="HEC160" s="125"/>
      <c r="HED160" s="125"/>
      <c r="HEE160" s="125"/>
      <c r="HEF160" s="125"/>
      <c r="HEG160" s="125"/>
      <c r="HEH160" s="125"/>
      <c r="HEI160" s="125"/>
      <c r="HEJ160" s="125"/>
      <c r="HEK160" s="125"/>
      <c r="HEL160" s="125"/>
      <c r="HEM160" s="125"/>
      <c r="HEN160" s="125"/>
      <c r="HEO160" s="125"/>
      <c r="HEP160" s="125"/>
      <c r="HEQ160" s="125"/>
      <c r="HER160" s="125"/>
      <c r="HES160" s="125"/>
      <c r="HET160" s="125"/>
      <c r="HEU160" s="125"/>
      <c r="HEV160" s="125"/>
      <c r="HEW160" s="125"/>
      <c r="HEX160" s="125"/>
      <c r="HEY160" s="125"/>
      <c r="HEZ160" s="125"/>
      <c r="HFA160" s="125"/>
      <c r="HFB160" s="125"/>
      <c r="HFC160" s="125"/>
      <c r="HFD160" s="125"/>
      <c r="HFE160" s="125"/>
      <c r="HFF160" s="125"/>
      <c r="HFG160" s="125"/>
      <c r="HFH160" s="125"/>
      <c r="HFI160" s="125"/>
      <c r="HFJ160" s="125"/>
      <c r="HFK160" s="125"/>
      <c r="HFL160" s="125"/>
      <c r="HFM160" s="125"/>
      <c r="HFN160" s="125"/>
      <c r="HFO160" s="125"/>
      <c r="HFP160" s="125"/>
      <c r="HFQ160" s="125"/>
      <c r="HFR160" s="125"/>
      <c r="HFS160" s="125"/>
      <c r="HFT160" s="125"/>
      <c r="HFU160" s="125"/>
      <c r="HFV160" s="125"/>
      <c r="HGC160" s="125"/>
      <c r="HGD160" s="125"/>
      <c r="HGE160" s="125"/>
      <c r="HGF160" s="125"/>
      <c r="HGG160" s="125"/>
      <c r="HGH160" s="125"/>
      <c r="HGI160" s="125"/>
      <c r="HGJ160" s="125"/>
      <c r="HGK160" s="125"/>
      <c r="HGL160" s="125"/>
      <c r="HGM160" s="125"/>
      <c r="HGN160" s="125"/>
      <c r="HGO160" s="125"/>
      <c r="HGP160" s="125"/>
      <c r="HGQ160" s="125"/>
      <c r="HGR160" s="125"/>
      <c r="HGS160" s="125"/>
      <c r="HGT160" s="125"/>
      <c r="HGU160" s="125"/>
      <c r="HGV160" s="125"/>
      <c r="HGW160" s="125"/>
      <c r="HGX160" s="125"/>
      <c r="HGY160" s="125"/>
      <c r="HGZ160" s="125"/>
      <c r="HHA160" s="125"/>
      <c r="HHB160" s="125"/>
      <c r="HHC160" s="125"/>
      <c r="HHD160" s="125"/>
      <c r="HHE160" s="125"/>
      <c r="HHF160" s="125"/>
      <c r="HHG160" s="125"/>
      <c r="HHH160" s="125"/>
      <c r="HHI160" s="125"/>
      <c r="HHJ160" s="125"/>
      <c r="HHK160" s="125"/>
      <c r="HHL160" s="125"/>
      <c r="HHM160" s="125"/>
      <c r="HHN160" s="125"/>
      <c r="HHO160" s="125"/>
      <c r="HHP160" s="125"/>
      <c r="HHQ160" s="125"/>
      <c r="HHR160" s="125"/>
      <c r="HHS160" s="125"/>
      <c r="HHT160" s="125"/>
      <c r="HHU160" s="125"/>
      <c r="HHV160" s="125"/>
      <c r="HHW160" s="125"/>
      <c r="HHX160" s="125"/>
      <c r="HHY160" s="125"/>
      <c r="HHZ160" s="125"/>
      <c r="HIA160" s="125"/>
      <c r="HIB160" s="125"/>
      <c r="HIC160" s="125"/>
      <c r="HID160" s="125"/>
      <c r="HIE160" s="125"/>
      <c r="HIF160" s="125"/>
      <c r="HIG160" s="125"/>
      <c r="HIH160" s="125"/>
      <c r="HII160" s="125"/>
      <c r="HIJ160" s="125"/>
      <c r="HIK160" s="125"/>
      <c r="HIL160" s="125"/>
      <c r="HIM160" s="125"/>
      <c r="HIN160" s="125"/>
      <c r="HIO160" s="125"/>
      <c r="HIP160" s="125"/>
      <c r="HIQ160" s="125"/>
      <c r="HIR160" s="125"/>
      <c r="HIS160" s="125"/>
      <c r="HIT160" s="125"/>
      <c r="HIU160" s="125"/>
      <c r="HIV160" s="125"/>
      <c r="HIW160" s="125"/>
      <c r="HIX160" s="125"/>
      <c r="HIY160" s="125"/>
      <c r="HIZ160" s="125"/>
      <c r="HJA160" s="125"/>
      <c r="HJB160" s="125"/>
      <c r="HJC160" s="125"/>
      <c r="HJD160" s="125"/>
      <c r="HJE160" s="125"/>
      <c r="HJF160" s="125"/>
      <c r="HJG160" s="125"/>
      <c r="HJH160" s="125"/>
      <c r="HJI160" s="125"/>
      <c r="HJJ160" s="125"/>
      <c r="HJK160" s="125"/>
      <c r="HJL160" s="125"/>
      <c r="HJM160" s="125"/>
      <c r="HJN160" s="125"/>
      <c r="HJO160" s="125"/>
      <c r="HJP160" s="125"/>
      <c r="HJQ160" s="125"/>
      <c r="HJR160" s="125"/>
      <c r="HJS160" s="125"/>
      <c r="HJT160" s="125"/>
      <c r="HJU160" s="125"/>
      <c r="HJV160" s="125"/>
      <c r="HJW160" s="125"/>
      <c r="HJX160" s="125"/>
      <c r="HJY160" s="125"/>
      <c r="HJZ160" s="125"/>
      <c r="HKA160" s="125"/>
      <c r="HKB160" s="125"/>
      <c r="HKC160" s="125"/>
      <c r="HKD160" s="125"/>
      <c r="HKE160" s="125"/>
      <c r="HKF160" s="125"/>
      <c r="HKG160" s="125"/>
      <c r="HKH160" s="125"/>
      <c r="HKI160" s="125"/>
      <c r="HKJ160" s="125"/>
      <c r="HKK160" s="125"/>
      <c r="HKL160" s="125"/>
      <c r="HKM160" s="125"/>
      <c r="HKN160" s="125"/>
      <c r="HKO160" s="125"/>
      <c r="HKP160" s="125"/>
      <c r="HKQ160" s="125"/>
      <c r="HKR160" s="125"/>
      <c r="HKS160" s="125"/>
      <c r="HKT160" s="125"/>
      <c r="HKU160" s="125"/>
      <c r="HKV160" s="125"/>
      <c r="HKW160" s="125"/>
      <c r="HKX160" s="125"/>
      <c r="HKY160" s="125"/>
      <c r="HKZ160" s="125"/>
      <c r="HLA160" s="125"/>
      <c r="HLB160" s="125"/>
      <c r="HLC160" s="125"/>
      <c r="HLD160" s="125"/>
      <c r="HLE160" s="125"/>
      <c r="HLF160" s="125"/>
      <c r="HLG160" s="125"/>
      <c r="HLH160" s="125"/>
      <c r="HLI160" s="125"/>
      <c r="HLJ160" s="125"/>
      <c r="HLK160" s="125"/>
      <c r="HLL160" s="125"/>
      <c r="HLM160" s="125"/>
      <c r="HLN160" s="125"/>
      <c r="HLO160" s="125"/>
      <c r="HLP160" s="125"/>
      <c r="HLQ160" s="125"/>
      <c r="HLR160" s="125"/>
      <c r="HLS160" s="125"/>
      <c r="HLT160" s="125"/>
      <c r="HLU160" s="125"/>
      <c r="HLV160" s="125"/>
      <c r="HLW160" s="125"/>
      <c r="HLX160" s="125"/>
      <c r="HLY160" s="125"/>
      <c r="HLZ160" s="125"/>
      <c r="HMA160" s="125"/>
      <c r="HMB160" s="125"/>
      <c r="HMC160" s="125"/>
      <c r="HMD160" s="125"/>
      <c r="HME160" s="125"/>
      <c r="HMF160" s="125"/>
      <c r="HMG160" s="125"/>
      <c r="HMH160" s="125"/>
      <c r="HMI160" s="125"/>
      <c r="HMJ160" s="125"/>
      <c r="HMK160" s="125"/>
      <c r="HML160" s="125"/>
      <c r="HMM160" s="125"/>
      <c r="HMN160" s="125"/>
      <c r="HMO160" s="125"/>
      <c r="HMP160" s="125"/>
      <c r="HMQ160" s="125"/>
      <c r="HMR160" s="125"/>
      <c r="HMS160" s="125"/>
      <c r="HMT160" s="125"/>
      <c r="HMU160" s="125"/>
      <c r="HMV160" s="125"/>
      <c r="HMW160" s="125"/>
      <c r="HMX160" s="125"/>
      <c r="HMY160" s="125"/>
      <c r="HMZ160" s="125"/>
      <c r="HNA160" s="125"/>
      <c r="HNB160" s="125"/>
      <c r="HNC160" s="125"/>
      <c r="HND160" s="125"/>
      <c r="HNE160" s="125"/>
      <c r="HNF160" s="125"/>
      <c r="HNG160" s="125"/>
      <c r="HNH160" s="125"/>
      <c r="HNI160" s="125"/>
      <c r="HNJ160" s="125"/>
      <c r="HNK160" s="125"/>
      <c r="HNL160" s="125"/>
      <c r="HNM160" s="125"/>
      <c r="HNN160" s="125"/>
      <c r="HNO160" s="125"/>
      <c r="HNP160" s="125"/>
      <c r="HNQ160" s="125"/>
      <c r="HNR160" s="125"/>
      <c r="HNS160" s="125"/>
      <c r="HNT160" s="125"/>
      <c r="HNU160" s="125"/>
      <c r="HNV160" s="125"/>
      <c r="HNW160" s="125"/>
      <c r="HNX160" s="125"/>
      <c r="HNY160" s="125"/>
      <c r="HNZ160" s="125"/>
      <c r="HOA160" s="125"/>
      <c r="HOB160" s="125"/>
      <c r="HOC160" s="125"/>
      <c r="HOD160" s="125"/>
      <c r="HOE160" s="125"/>
      <c r="HOF160" s="125"/>
      <c r="HOG160" s="125"/>
      <c r="HOH160" s="125"/>
      <c r="HOI160" s="125"/>
      <c r="HOJ160" s="125"/>
      <c r="HOK160" s="125"/>
      <c r="HOL160" s="125"/>
      <c r="HOM160" s="125"/>
      <c r="HON160" s="125"/>
      <c r="HOO160" s="125"/>
      <c r="HOP160" s="125"/>
      <c r="HOQ160" s="125"/>
      <c r="HOR160" s="125"/>
      <c r="HOS160" s="125"/>
      <c r="HOT160" s="125"/>
      <c r="HOU160" s="125"/>
      <c r="HOV160" s="125"/>
      <c r="HOW160" s="125"/>
      <c r="HOX160" s="125"/>
      <c r="HOY160" s="125"/>
      <c r="HOZ160" s="125"/>
      <c r="HPA160" s="125"/>
      <c r="HPB160" s="125"/>
      <c r="HPC160" s="125"/>
      <c r="HPD160" s="125"/>
      <c r="HPE160" s="125"/>
      <c r="HPF160" s="125"/>
      <c r="HPG160" s="125"/>
      <c r="HPH160" s="125"/>
      <c r="HPI160" s="125"/>
      <c r="HPJ160" s="125"/>
      <c r="HPK160" s="125"/>
      <c r="HPL160" s="125"/>
      <c r="HPM160" s="125"/>
      <c r="HPN160" s="125"/>
      <c r="HPO160" s="125"/>
      <c r="HPP160" s="125"/>
      <c r="HPQ160" s="125"/>
      <c r="HPR160" s="125"/>
      <c r="HPY160" s="125"/>
      <c r="HPZ160" s="125"/>
      <c r="HQA160" s="125"/>
      <c r="HQB160" s="125"/>
      <c r="HQC160" s="125"/>
      <c r="HQD160" s="125"/>
      <c r="HQE160" s="125"/>
      <c r="HQF160" s="125"/>
      <c r="HQG160" s="125"/>
      <c r="HQH160" s="125"/>
      <c r="HQI160" s="125"/>
      <c r="HQJ160" s="125"/>
      <c r="HQK160" s="125"/>
      <c r="HQL160" s="125"/>
      <c r="HQM160" s="125"/>
      <c r="HQN160" s="125"/>
      <c r="HQO160" s="125"/>
      <c r="HQP160" s="125"/>
      <c r="HQQ160" s="125"/>
      <c r="HQR160" s="125"/>
      <c r="HQS160" s="125"/>
      <c r="HQT160" s="125"/>
      <c r="HQU160" s="125"/>
      <c r="HQV160" s="125"/>
      <c r="HQW160" s="125"/>
      <c r="HQX160" s="125"/>
      <c r="HQY160" s="125"/>
      <c r="HQZ160" s="125"/>
      <c r="HRA160" s="125"/>
      <c r="HRB160" s="125"/>
      <c r="HRC160" s="125"/>
      <c r="HRD160" s="125"/>
      <c r="HRE160" s="125"/>
      <c r="HRF160" s="125"/>
      <c r="HRG160" s="125"/>
      <c r="HRH160" s="125"/>
      <c r="HRI160" s="125"/>
      <c r="HRJ160" s="125"/>
      <c r="HRK160" s="125"/>
      <c r="HRL160" s="125"/>
      <c r="HRM160" s="125"/>
      <c r="HRN160" s="125"/>
      <c r="HRO160" s="125"/>
      <c r="HRP160" s="125"/>
      <c r="HRQ160" s="125"/>
      <c r="HRR160" s="125"/>
      <c r="HRS160" s="125"/>
      <c r="HRT160" s="125"/>
      <c r="HRU160" s="125"/>
      <c r="HRV160" s="125"/>
      <c r="HRW160" s="125"/>
      <c r="HRX160" s="125"/>
      <c r="HRY160" s="125"/>
      <c r="HRZ160" s="125"/>
      <c r="HSA160" s="125"/>
      <c r="HSB160" s="125"/>
      <c r="HSC160" s="125"/>
      <c r="HSD160" s="125"/>
      <c r="HSE160" s="125"/>
      <c r="HSF160" s="125"/>
      <c r="HSG160" s="125"/>
      <c r="HSH160" s="125"/>
      <c r="HSI160" s="125"/>
      <c r="HSJ160" s="125"/>
      <c r="HSK160" s="125"/>
      <c r="HSL160" s="125"/>
      <c r="HSM160" s="125"/>
      <c r="HSN160" s="125"/>
      <c r="HSO160" s="125"/>
      <c r="HSP160" s="125"/>
      <c r="HSQ160" s="125"/>
      <c r="HSR160" s="125"/>
      <c r="HSS160" s="125"/>
      <c r="HST160" s="125"/>
      <c r="HSU160" s="125"/>
      <c r="HSV160" s="125"/>
      <c r="HSW160" s="125"/>
      <c r="HSX160" s="125"/>
      <c r="HSY160" s="125"/>
      <c r="HSZ160" s="125"/>
      <c r="HTA160" s="125"/>
      <c r="HTB160" s="125"/>
      <c r="HTC160" s="125"/>
      <c r="HTD160" s="125"/>
      <c r="HTE160" s="125"/>
      <c r="HTF160" s="125"/>
      <c r="HTG160" s="125"/>
      <c r="HTH160" s="125"/>
      <c r="HTI160" s="125"/>
      <c r="HTJ160" s="125"/>
      <c r="HTK160" s="125"/>
      <c r="HTL160" s="125"/>
      <c r="HTM160" s="125"/>
      <c r="HTN160" s="125"/>
      <c r="HTO160" s="125"/>
      <c r="HTP160" s="125"/>
      <c r="HTQ160" s="125"/>
      <c r="HTR160" s="125"/>
      <c r="HTS160" s="125"/>
      <c r="HTT160" s="125"/>
      <c r="HTU160" s="125"/>
      <c r="HTV160" s="125"/>
      <c r="HTW160" s="125"/>
      <c r="HTX160" s="125"/>
      <c r="HTY160" s="125"/>
      <c r="HTZ160" s="125"/>
      <c r="HUA160" s="125"/>
      <c r="HUB160" s="125"/>
      <c r="HUC160" s="125"/>
      <c r="HUD160" s="125"/>
      <c r="HUE160" s="125"/>
      <c r="HUF160" s="125"/>
      <c r="HUG160" s="125"/>
      <c r="HUH160" s="125"/>
      <c r="HUI160" s="125"/>
      <c r="HUJ160" s="125"/>
      <c r="HUK160" s="125"/>
      <c r="HUL160" s="125"/>
      <c r="HUM160" s="125"/>
      <c r="HUN160" s="125"/>
      <c r="HUO160" s="125"/>
      <c r="HUP160" s="125"/>
      <c r="HUQ160" s="125"/>
      <c r="HUR160" s="125"/>
      <c r="HUS160" s="125"/>
      <c r="HUT160" s="125"/>
      <c r="HUU160" s="125"/>
      <c r="HUV160" s="125"/>
      <c r="HUW160" s="125"/>
      <c r="HUX160" s="125"/>
      <c r="HUY160" s="125"/>
      <c r="HUZ160" s="125"/>
      <c r="HVA160" s="125"/>
      <c r="HVB160" s="125"/>
      <c r="HVC160" s="125"/>
      <c r="HVD160" s="125"/>
      <c r="HVE160" s="125"/>
      <c r="HVF160" s="125"/>
      <c r="HVG160" s="125"/>
      <c r="HVH160" s="125"/>
      <c r="HVI160" s="125"/>
      <c r="HVJ160" s="125"/>
      <c r="HVK160" s="125"/>
      <c r="HVL160" s="125"/>
      <c r="HVM160" s="125"/>
      <c r="HVN160" s="125"/>
      <c r="HVO160" s="125"/>
      <c r="HVP160" s="125"/>
      <c r="HVQ160" s="125"/>
      <c r="HVR160" s="125"/>
      <c r="HVS160" s="125"/>
      <c r="HVT160" s="125"/>
      <c r="HVU160" s="125"/>
      <c r="HVV160" s="125"/>
      <c r="HVW160" s="125"/>
      <c r="HVX160" s="125"/>
      <c r="HVY160" s="125"/>
      <c r="HVZ160" s="125"/>
      <c r="HWA160" s="125"/>
      <c r="HWB160" s="125"/>
      <c r="HWC160" s="125"/>
      <c r="HWD160" s="125"/>
      <c r="HWE160" s="125"/>
      <c r="HWF160" s="125"/>
      <c r="HWG160" s="125"/>
      <c r="HWH160" s="125"/>
      <c r="HWI160" s="125"/>
      <c r="HWJ160" s="125"/>
      <c r="HWK160" s="125"/>
      <c r="HWL160" s="125"/>
      <c r="HWM160" s="125"/>
      <c r="HWN160" s="125"/>
      <c r="HWO160" s="125"/>
      <c r="HWP160" s="125"/>
      <c r="HWQ160" s="125"/>
      <c r="HWR160" s="125"/>
      <c r="HWS160" s="125"/>
      <c r="HWT160" s="125"/>
      <c r="HWU160" s="125"/>
      <c r="HWV160" s="125"/>
      <c r="HWW160" s="125"/>
      <c r="HWX160" s="125"/>
      <c r="HWY160" s="125"/>
      <c r="HWZ160" s="125"/>
      <c r="HXA160" s="125"/>
      <c r="HXB160" s="125"/>
      <c r="HXC160" s="125"/>
      <c r="HXD160" s="125"/>
      <c r="HXE160" s="125"/>
      <c r="HXF160" s="125"/>
      <c r="HXG160" s="125"/>
      <c r="HXH160" s="125"/>
      <c r="HXI160" s="125"/>
      <c r="HXJ160" s="125"/>
      <c r="HXK160" s="125"/>
      <c r="HXL160" s="125"/>
      <c r="HXM160" s="125"/>
      <c r="HXN160" s="125"/>
      <c r="HXO160" s="125"/>
      <c r="HXP160" s="125"/>
      <c r="HXQ160" s="125"/>
      <c r="HXR160" s="125"/>
      <c r="HXS160" s="125"/>
      <c r="HXT160" s="125"/>
      <c r="HXU160" s="125"/>
      <c r="HXV160" s="125"/>
      <c r="HXW160" s="125"/>
      <c r="HXX160" s="125"/>
      <c r="HXY160" s="125"/>
      <c r="HXZ160" s="125"/>
      <c r="HYA160" s="125"/>
      <c r="HYB160" s="125"/>
      <c r="HYC160" s="125"/>
      <c r="HYD160" s="125"/>
      <c r="HYE160" s="125"/>
      <c r="HYF160" s="125"/>
      <c r="HYG160" s="125"/>
      <c r="HYH160" s="125"/>
      <c r="HYI160" s="125"/>
      <c r="HYJ160" s="125"/>
      <c r="HYK160" s="125"/>
      <c r="HYL160" s="125"/>
      <c r="HYM160" s="125"/>
      <c r="HYN160" s="125"/>
      <c r="HYO160" s="125"/>
      <c r="HYP160" s="125"/>
      <c r="HYQ160" s="125"/>
      <c r="HYR160" s="125"/>
      <c r="HYS160" s="125"/>
      <c r="HYT160" s="125"/>
      <c r="HYU160" s="125"/>
      <c r="HYV160" s="125"/>
      <c r="HYW160" s="125"/>
      <c r="HYX160" s="125"/>
      <c r="HYY160" s="125"/>
      <c r="HYZ160" s="125"/>
      <c r="HZA160" s="125"/>
      <c r="HZB160" s="125"/>
      <c r="HZC160" s="125"/>
      <c r="HZD160" s="125"/>
      <c r="HZE160" s="125"/>
      <c r="HZF160" s="125"/>
      <c r="HZG160" s="125"/>
      <c r="HZH160" s="125"/>
      <c r="HZI160" s="125"/>
      <c r="HZJ160" s="125"/>
      <c r="HZK160" s="125"/>
      <c r="HZL160" s="125"/>
      <c r="HZM160" s="125"/>
      <c r="HZN160" s="125"/>
      <c r="HZU160" s="125"/>
      <c r="HZV160" s="125"/>
      <c r="HZW160" s="125"/>
      <c r="HZX160" s="125"/>
      <c r="HZY160" s="125"/>
      <c r="HZZ160" s="125"/>
      <c r="IAA160" s="125"/>
      <c r="IAB160" s="125"/>
      <c r="IAC160" s="125"/>
      <c r="IAD160" s="125"/>
      <c r="IAE160" s="125"/>
      <c r="IAF160" s="125"/>
      <c r="IAG160" s="125"/>
      <c r="IAH160" s="125"/>
      <c r="IAI160" s="125"/>
      <c r="IAJ160" s="125"/>
      <c r="IAK160" s="125"/>
      <c r="IAL160" s="125"/>
      <c r="IAM160" s="125"/>
      <c r="IAN160" s="125"/>
      <c r="IAO160" s="125"/>
      <c r="IAP160" s="125"/>
      <c r="IAQ160" s="125"/>
      <c r="IAR160" s="125"/>
      <c r="IAS160" s="125"/>
      <c r="IAT160" s="125"/>
      <c r="IAU160" s="125"/>
      <c r="IAV160" s="125"/>
      <c r="IAW160" s="125"/>
      <c r="IAX160" s="125"/>
      <c r="IAY160" s="125"/>
      <c r="IAZ160" s="125"/>
      <c r="IBA160" s="125"/>
      <c r="IBB160" s="125"/>
      <c r="IBC160" s="125"/>
      <c r="IBD160" s="125"/>
      <c r="IBE160" s="125"/>
      <c r="IBF160" s="125"/>
      <c r="IBG160" s="125"/>
      <c r="IBH160" s="125"/>
      <c r="IBI160" s="125"/>
      <c r="IBJ160" s="125"/>
      <c r="IBK160" s="125"/>
      <c r="IBL160" s="125"/>
      <c r="IBM160" s="125"/>
      <c r="IBN160" s="125"/>
      <c r="IBO160" s="125"/>
      <c r="IBP160" s="125"/>
      <c r="IBQ160" s="125"/>
      <c r="IBR160" s="125"/>
      <c r="IBS160" s="125"/>
      <c r="IBT160" s="125"/>
      <c r="IBU160" s="125"/>
      <c r="IBV160" s="125"/>
      <c r="IBW160" s="125"/>
      <c r="IBX160" s="125"/>
      <c r="IBY160" s="125"/>
      <c r="IBZ160" s="125"/>
      <c r="ICA160" s="125"/>
      <c r="ICB160" s="125"/>
      <c r="ICC160" s="125"/>
      <c r="ICD160" s="125"/>
      <c r="ICE160" s="125"/>
      <c r="ICF160" s="125"/>
      <c r="ICG160" s="125"/>
      <c r="ICH160" s="125"/>
      <c r="ICI160" s="125"/>
      <c r="ICJ160" s="125"/>
      <c r="ICK160" s="125"/>
      <c r="ICL160" s="125"/>
      <c r="ICM160" s="125"/>
      <c r="ICN160" s="125"/>
      <c r="ICO160" s="125"/>
      <c r="ICP160" s="125"/>
      <c r="ICQ160" s="125"/>
      <c r="ICR160" s="125"/>
      <c r="ICS160" s="125"/>
      <c r="ICT160" s="125"/>
      <c r="ICU160" s="125"/>
      <c r="ICV160" s="125"/>
      <c r="ICW160" s="125"/>
      <c r="ICX160" s="125"/>
      <c r="ICY160" s="125"/>
      <c r="ICZ160" s="125"/>
      <c r="IDA160" s="125"/>
      <c r="IDB160" s="125"/>
      <c r="IDC160" s="125"/>
      <c r="IDD160" s="125"/>
      <c r="IDE160" s="125"/>
      <c r="IDF160" s="125"/>
      <c r="IDG160" s="125"/>
      <c r="IDH160" s="125"/>
      <c r="IDI160" s="125"/>
      <c r="IDJ160" s="125"/>
      <c r="IDK160" s="125"/>
      <c r="IDL160" s="125"/>
      <c r="IDM160" s="125"/>
      <c r="IDN160" s="125"/>
      <c r="IDO160" s="125"/>
      <c r="IDP160" s="125"/>
      <c r="IDQ160" s="125"/>
      <c r="IDR160" s="125"/>
      <c r="IDS160" s="125"/>
      <c r="IDT160" s="125"/>
      <c r="IDU160" s="125"/>
      <c r="IDV160" s="125"/>
      <c r="IDW160" s="125"/>
      <c r="IDX160" s="125"/>
      <c r="IDY160" s="125"/>
      <c r="IDZ160" s="125"/>
      <c r="IEA160" s="125"/>
      <c r="IEB160" s="125"/>
      <c r="IEC160" s="125"/>
      <c r="IED160" s="125"/>
      <c r="IEE160" s="125"/>
      <c r="IEF160" s="125"/>
      <c r="IEG160" s="125"/>
      <c r="IEH160" s="125"/>
      <c r="IEI160" s="125"/>
      <c r="IEJ160" s="125"/>
      <c r="IEK160" s="125"/>
      <c r="IEL160" s="125"/>
      <c r="IEM160" s="125"/>
      <c r="IEN160" s="125"/>
      <c r="IEO160" s="125"/>
      <c r="IEP160" s="125"/>
      <c r="IEQ160" s="125"/>
      <c r="IER160" s="125"/>
      <c r="IES160" s="125"/>
      <c r="IET160" s="125"/>
      <c r="IEU160" s="125"/>
      <c r="IEV160" s="125"/>
      <c r="IEW160" s="125"/>
      <c r="IEX160" s="125"/>
      <c r="IEY160" s="125"/>
      <c r="IEZ160" s="125"/>
      <c r="IFA160" s="125"/>
      <c r="IFB160" s="125"/>
      <c r="IFC160" s="125"/>
      <c r="IFD160" s="125"/>
      <c r="IFE160" s="125"/>
      <c r="IFF160" s="125"/>
      <c r="IFG160" s="125"/>
      <c r="IFH160" s="125"/>
      <c r="IFI160" s="125"/>
      <c r="IFJ160" s="125"/>
      <c r="IFK160" s="125"/>
      <c r="IFL160" s="125"/>
      <c r="IFM160" s="125"/>
      <c r="IFN160" s="125"/>
      <c r="IFO160" s="125"/>
      <c r="IFP160" s="125"/>
      <c r="IFQ160" s="125"/>
      <c r="IFR160" s="125"/>
      <c r="IFS160" s="125"/>
      <c r="IFT160" s="125"/>
      <c r="IFU160" s="125"/>
      <c r="IFV160" s="125"/>
      <c r="IFW160" s="125"/>
      <c r="IFX160" s="125"/>
      <c r="IFY160" s="125"/>
      <c r="IFZ160" s="125"/>
      <c r="IGA160" s="125"/>
      <c r="IGB160" s="125"/>
      <c r="IGC160" s="125"/>
      <c r="IGD160" s="125"/>
      <c r="IGE160" s="125"/>
      <c r="IGF160" s="125"/>
      <c r="IGG160" s="125"/>
      <c r="IGH160" s="125"/>
      <c r="IGI160" s="125"/>
      <c r="IGJ160" s="125"/>
      <c r="IGK160" s="125"/>
      <c r="IGL160" s="125"/>
      <c r="IGM160" s="125"/>
      <c r="IGN160" s="125"/>
      <c r="IGO160" s="125"/>
      <c r="IGP160" s="125"/>
      <c r="IGQ160" s="125"/>
      <c r="IGR160" s="125"/>
      <c r="IGS160" s="125"/>
      <c r="IGT160" s="125"/>
      <c r="IGU160" s="125"/>
      <c r="IGV160" s="125"/>
      <c r="IGW160" s="125"/>
      <c r="IGX160" s="125"/>
      <c r="IGY160" s="125"/>
      <c r="IGZ160" s="125"/>
      <c r="IHA160" s="125"/>
      <c r="IHB160" s="125"/>
      <c r="IHC160" s="125"/>
      <c r="IHD160" s="125"/>
      <c r="IHE160" s="125"/>
      <c r="IHF160" s="125"/>
      <c r="IHG160" s="125"/>
      <c r="IHH160" s="125"/>
      <c r="IHI160" s="125"/>
      <c r="IHJ160" s="125"/>
      <c r="IHK160" s="125"/>
      <c r="IHL160" s="125"/>
      <c r="IHM160" s="125"/>
      <c r="IHN160" s="125"/>
      <c r="IHO160" s="125"/>
      <c r="IHP160" s="125"/>
      <c r="IHQ160" s="125"/>
      <c r="IHR160" s="125"/>
      <c r="IHS160" s="125"/>
      <c r="IHT160" s="125"/>
      <c r="IHU160" s="125"/>
      <c r="IHV160" s="125"/>
      <c r="IHW160" s="125"/>
      <c r="IHX160" s="125"/>
      <c r="IHY160" s="125"/>
      <c r="IHZ160" s="125"/>
      <c r="IIA160" s="125"/>
      <c r="IIB160" s="125"/>
      <c r="IIC160" s="125"/>
      <c r="IID160" s="125"/>
      <c r="IIE160" s="125"/>
      <c r="IIF160" s="125"/>
      <c r="IIG160" s="125"/>
      <c r="IIH160" s="125"/>
      <c r="III160" s="125"/>
      <c r="IIJ160" s="125"/>
      <c r="IIK160" s="125"/>
      <c r="IIL160" s="125"/>
      <c r="IIM160" s="125"/>
      <c r="IIN160" s="125"/>
      <c r="IIO160" s="125"/>
      <c r="IIP160" s="125"/>
      <c r="IIQ160" s="125"/>
      <c r="IIR160" s="125"/>
      <c r="IIS160" s="125"/>
      <c r="IIT160" s="125"/>
      <c r="IIU160" s="125"/>
      <c r="IIV160" s="125"/>
      <c r="IIW160" s="125"/>
      <c r="IIX160" s="125"/>
      <c r="IIY160" s="125"/>
      <c r="IIZ160" s="125"/>
      <c r="IJA160" s="125"/>
      <c r="IJB160" s="125"/>
      <c r="IJC160" s="125"/>
      <c r="IJD160" s="125"/>
      <c r="IJE160" s="125"/>
      <c r="IJF160" s="125"/>
      <c r="IJG160" s="125"/>
      <c r="IJH160" s="125"/>
      <c r="IJI160" s="125"/>
      <c r="IJJ160" s="125"/>
      <c r="IJQ160" s="125"/>
      <c r="IJR160" s="125"/>
      <c r="IJS160" s="125"/>
      <c r="IJT160" s="125"/>
      <c r="IJU160" s="125"/>
      <c r="IJV160" s="125"/>
      <c r="IJW160" s="125"/>
      <c r="IJX160" s="125"/>
      <c r="IJY160" s="125"/>
      <c r="IJZ160" s="125"/>
      <c r="IKA160" s="125"/>
      <c r="IKB160" s="125"/>
      <c r="IKC160" s="125"/>
      <c r="IKD160" s="125"/>
      <c r="IKE160" s="125"/>
      <c r="IKF160" s="125"/>
      <c r="IKG160" s="125"/>
      <c r="IKH160" s="125"/>
      <c r="IKI160" s="125"/>
      <c r="IKJ160" s="125"/>
      <c r="IKK160" s="125"/>
      <c r="IKL160" s="125"/>
      <c r="IKM160" s="125"/>
      <c r="IKN160" s="125"/>
      <c r="IKO160" s="125"/>
      <c r="IKP160" s="125"/>
      <c r="IKQ160" s="125"/>
      <c r="IKR160" s="125"/>
      <c r="IKS160" s="125"/>
      <c r="IKT160" s="125"/>
      <c r="IKU160" s="125"/>
      <c r="IKV160" s="125"/>
      <c r="IKW160" s="125"/>
      <c r="IKX160" s="125"/>
      <c r="IKY160" s="125"/>
      <c r="IKZ160" s="125"/>
      <c r="ILA160" s="125"/>
      <c r="ILB160" s="125"/>
      <c r="ILC160" s="125"/>
      <c r="ILD160" s="125"/>
      <c r="ILE160" s="125"/>
      <c r="ILF160" s="125"/>
      <c r="ILG160" s="125"/>
      <c r="ILH160" s="125"/>
      <c r="ILI160" s="125"/>
      <c r="ILJ160" s="125"/>
      <c r="ILK160" s="125"/>
      <c r="ILL160" s="125"/>
      <c r="ILM160" s="125"/>
      <c r="ILN160" s="125"/>
      <c r="ILO160" s="125"/>
      <c r="ILP160" s="125"/>
      <c r="ILQ160" s="125"/>
      <c r="ILR160" s="125"/>
      <c r="ILS160" s="125"/>
      <c r="ILT160" s="125"/>
      <c r="ILU160" s="125"/>
      <c r="ILV160" s="125"/>
      <c r="ILW160" s="125"/>
      <c r="ILX160" s="125"/>
      <c r="ILY160" s="125"/>
      <c r="ILZ160" s="125"/>
      <c r="IMA160" s="125"/>
      <c r="IMB160" s="125"/>
      <c r="IMC160" s="125"/>
      <c r="IMD160" s="125"/>
      <c r="IME160" s="125"/>
      <c r="IMF160" s="125"/>
      <c r="IMG160" s="125"/>
      <c r="IMH160" s="125"/>
      <c r="IMI160" s="125"/>
      <c r="IMJ160" s="125"/>
      <c r="IMK160" s="125"/>
      <c r="IML160" s="125"/>
      <c r="IMM160" s="125"/>
      <c r="IMN160" s="125"/>
      <c r="IMO160" s="125"/>
      <c r="IMP160" s="125"/>
      <c r="IMQ160" s="125"/>
      <c r="IMR160" s="125"/>
      <c r="IMS160" s="125"/>
      <c r="IMT160" s="125"/>
      <c r="IMU160" s="125"/>
      <c r="IMV160" s="125"/>
      <c r="IMW160" s="125"/>
      <c r="IMX160" s="125"/>
      <c r="IMY160" s="125"/>
      <c r="IMZ160" s="125"/>
      <c r="INA160" s="125"/>
      <c r="INB160" s="125"/>
      <c r="INC160" s="125"/>
      <c r="IND160" s="125"/>
      <c r="INE160" s="125"/>
      <c r="INF160" s="125"/>
      <c r="ING160" s="125"/>
      <c r="INH160" s="125"/>
      <c r="INI160" s="125"/>
      <c r="INJ160" s="125"/>
      <c r="INK160" s="125"/>
      <c r="INL160" s="125"/>
      <c r="INM160" s="125"/>
      <c r="INN160" s="125"/>
      <c r="INO160" s="125"/>
      <c r="INP160" s="125"/>
      <c r="INQ160" s="125"/>
      <c r="INR160" s="125"/>
      <c r="INS160" s="125"/>
      <c r="INT160" s="125"/>
      <c r="INU160" s="125"/>
      <c r="INV160" s="125"/>
      <c r="INW160" s="125"/>
      <c r="INX160" s="125"/>
      <c r="INY160" s="125"/>
      <c r="INZ160" s="125"/>
      <c r="IOA160" s="125"/>
      <c r="IOB160" s="125"/>
      <c r="IOC160" s="125"/>
      <c r="IOD160" s="125"/>
      <c r="IOE160" s="125"/>
      <c r="IOF160" s="125"/>
      <c r="IOG160" s="125"/>
      <c r="IOH160" s="125"/>
      <c r="IOI160" s="125"/>
      <c r="IOJ160" s="125"/>
      <c r="IOK160" s="125"/>
      <c r="IOL160" s="125"/>
      <c r="IOM160" s="125"/>
      <c r="ION160" s="125"/>
      <c r="IOO160" s="125"/>
      <c r="IOP160" s="125"/>
      <c r="IOQ160" s="125"/>
      <c r="IOR160" s="125"/>
      <c r="IOS160" s="125"/>
      <c r="IOT160" s="125"/>
      <c r="IOU160" s="125"/>
      <c r="IOV160" s="125"/>
      <c r="IOW160" s="125"/>
      <c r="IOX160" s="125"/>
      <c r="IOY160" s="125"/>
      <c r="IOZ160" s="125"/>
      <c r="IPA160" s="125"/>
      <c r="IPB160" s="125"/>
      <c r="IPC160" s="125"/>
      <c r="IPD160" s="125"/>
      <c r="IPE160" s="125"/>
      <c r="IPF160" s="125"/>
      <c r="IPG160" s="125"/>
      <c r="IPH160" s="125"/>
      <c r="IPI160" s="125"/>
      <c r="IPJ160" s="125"/>
      <c r="IPK160" s="125"/>
      <c r="IPL160" s="125"/>
      <c r="IPM160" s="125"/>
      <c r="IPN160" s="125"/>
      <c r="IPO160" s="125"/>
      <c r="IPP160" s="125"/>
      <c r="IPQ160" s="125"/>
      <c r="IPR160" s="125"/>
      <c r="IPS160" s="125"/>
      <c r="IPT160" s="125"/>
      <c r="IPU160" s="125"/>
      <c r="IPV160" s="125"/>
      <c r="IPW160" s="125"/>
      <c r="IPX160" s="125"/>
      <c r="IPY160" s="125"/>
      <c r="IPZ160" s="125"/>
      <c r="IQA160" s="125"/>
      <c r="IQB160" s="125"/>
      <c r="IQC160" s="125"/>
      <c r="IQD160" s="125"/>
      <c r="IQE160" s="125"/>
      <c r="IQF160" s="125"/>
      <c r="IQG160" s="125"/>
      <c r="IQH160" s="125"/>
      <c r="IQI160" s="125"/>
      <c r="IQJ160" s="125"/>
      <c r="IQK160" s="125"/>
      <c r="IQL160" s="125"/>
      <c r="IQM160" s="125"/>
      <c r="IQN160" s="125"/>
      <c r="IQO160" s="125"/>
      <c r="IQP160" s="125"/>
      <c r="IQQ160" s="125"/>
      <c r="IQR160" s="125"/>
      <c r="IQS160" s="125"/>
      <c r="IQT160" s="125"/>
      <c r="IQU160" s="125"/>
      <c r="IQV160" s="125"/>
      <c r="IQW160" s="125"/>
      <c r="IQX160" s="125"/>
      <c r="IQY160" s="125"/>
      <c r="IQZ160" s="125"/>
      <c r="IRA160" s="125"/>
      <c r="IRB160" s="125"/>
      <c r="IRC160" s="125"/>
      <c r="IRD160" s="125"/>
      <c r="IRE160" s="125"/>
      <c r="IRF160" s="125"/>
      <c r="IRG160" s="125"/>
      <c r="IRH160" s="125"/>
      <c r="IRI160" s="125"/>
      <c r="IRJ160" s="125"/>
      <c r="IRK160" s="125"/>
      <c r="IRL160" s="125"/>
      <c r="IRM160" s="125"/>
      <c r="IRN160" s="125"/>
      <c r="IRO160" s="125"/>
      <c r="IRP160" s="125"/>
      <c r="IRQ160" s="125"/>
      <c r="IRR160" s="125"/>
      <c r="IRS160" s="125"/>
      <c r="IRT160" s="125"/>
      <c r="IRU160" s="125"/>
      <c r="IRV160" s="125"/>
      <c r="IRW160" s="125"/>
      <c r="IRX160" s="125"/>
      <c r="IRY160" s="125"/>
      <c r="IRZ160" s="125"/>
      <c r="ISA160" s="125"/>
      <c r="ISB160" s="125"/>
      <c r="ISC160" s="125"/>
      <c r="ISD160" s="125"/>
      <c r="ISE160" s="125"/>
      <c r="ISF160" s="125"/>
      <c r="ISG160" s="125"/>
      <c r="ISH160" s="125"/>
      <c r="ISI160" s="125"/>
      <c r="ISJ160" s="125"/>
      <c r="ISK160" s="125"/>
      <c r="ISL160" s="125"/>
      <c r="ISM160" s="125"/>
      <c r="ISN160" s="125"/>
      <c r="ISO160" s="125"/>
      <c r="ISP160" s="125"/>
      <c r="ISQ160" s="125"/>
      <c r="ISR160" s="125"/>
      <c r="ISS160" s="125"/>
      <c r="IST160" s="125"/>
      <c r="ISU160" s="125"/>
      <c r="ISV160" s="125"/>
      <c r="ISW160" s="125"/>
      <c r="ISX160" s="125"/>
      <c r="ISY160" s="125"/>
      <c r="ISZ160" s="125"/>
      <c r="ITA160" s="125"/>
      <c r="ITB160" s="125"/>
      <c r="ITC160" s="125"/>
      <c r="ITD160" s="125"/>
      <c r="ITE160" s="125"/>
      <c r="ITF160" s="125"/>
      <c r="ITM160" s="125"/>
      <c r="ITN160" s="125"/>
      <c r="ITO160" s="125"/>
      <c r="ITP160" s="125"/>
      <c r="ITQ160" s="125"/>
      <c r="ITR160" s="125"/>
      <c r="ITS160" s="125"/>
      <c r="ITT160" s="125"/>
      <c r="ITU160" s="125"/>
      <c r="ITV160" s="125"/>
      <c r="ITW160" s="125"/>
      <c r="ITX160" s="125"/>
      <c r="ITY160" s="125"/>
      <c r="ITZ160" s="125"/>
      <c r="IUA160" s="125"/>
      <c r="IUB160" s="125"/>
      <c r="IUC160" s="125"/>
      <c r="IUD160" s="125"/>
      <c r="IUE160" s="125"/>
      <c r="IUF160" s="125"/>
      <c r="IUG160" s="125"/>
      <c r="IUH160" s="125"/>
      <c r="IUI160" s="125"/>
      <c r="IUJ160" s="125"/>
      <c r="IUK160" s="125"/>
      <c r="IUL160" s="125"/>
      <c r="IUM160" s="125"/>
      <c r="IUN160" s="125"/>
      <c r="IUO160" s="125"/>
      <c r="IUP160" s="125"/>
      <c r="IUQ160" s="125"/>
      <c r="IUR160" s="125"/>
      <c r="IUS160" s="125"/>
      <c r="IUT160" s="125"/>
      <c r="IUU160" s="125"/>
      <c r="IUV160" s="125"/>
      <c r="IUW160" s="125"/>
      <c r="IUX160" s="125"/>
      <c r="IUY160" s="125"/>
      <c r="IUZ160" s="125"/>
      <c r="IVA160" s="125"/>
      <c r="IVB160" s="125"/>
      <c r="IVC160" s="125"/>
      <c r="IVD160" s="125"/>
      <c r="IVE160" s="125"/>
      <c r="IVF160" s="125"/>
      <c r="IVG160" s="125"/>
      <c r="IVH160" s="125"/>
      <c r="IVI160" s="125"/>
      <c r="IVJ160" s="125"/>
      <c r="IVK160" s="125"/>
      <c r="IVL160" s="125"/>
      <c r="IVM160" s="125"/>
      <c r="IVN160" s="125"/>
      <c r="IVO160" s="125"/>
      <c r="IVP160" s="125"/>
      <c r="IVQ160" s="125"/>
      <c r="IVR160" s="125"/>
      <c r="IVS160" s="125"/>
      <c r="IVT160" s="125"/>
      <c r="IVU160" s="125"/>
      <c r="IVV160" s="125"/>
      <c r="IVW160" s="125"/>
      <c r="IVX160" s="125"/>
      <c r="IVY160" s="125"/>
      <c r="IVZ160" s="125"/>
      <c r="IWA160" s="125"/>
      <c r="IWB160" s="125"/>
      <c r="IWC160" s="125"/>
      <c r="IWD160" s="125"/>
      <c r="IWE160" s="125"/>
      <c r="IWF160" s="125"/>
      <c r="IWG160" s="125"/>
      <c r="IWH160" s="125"/>
      <c r="IWI160" s="125"/>
      <c r="IWJ160" s="125"/>
      <c r="IWK160" s="125"/>
      <c r="IWL160" s="125"/>
      <c r="IWM160" s="125"/>
      <c r="IWN160" s="125"/>
      <c r="IWO160" s="125"/>
      <c r="IWP160" s="125"/>
      <c r="IWQ160" s="125"/>
      <c r="IWR160" s="125"/>
      <c r="IWS160" s="125"/>
      <c r="IWT160" s="125"/>
      <c r="IWU160" s="125"/>
      <c r="IWV160" s="125"/>
      <c r="IWW160" s="125"/>
      <c r="IWX160" s="125"/>
      <c r="IWY160" s="125"/>
      <c r="IWZ160" s="125"/>
      <c r="IXA160" s="125"/>
      <c r="IXB160" s="125"/>
      <c r="IXC160" s="125"/>
      <c r="IXD160" s="125"/>
      <c r="IXE160" s="125"/>
      <c r="IXF160" s="125"/>
      <c r="IXG160" s="125"/>
      <c r="IXH160" s="125"/>
      <c r="IXI160" s="125"/>
      <c r="IXJ160" s="125"/>
      <c r="IXK160" s="125"/>
      <c r="IXL160" s="125"/>
      <c r="IXM160" s="125"/>
      <c r="IXN160" s="125"/>
      <c r="IXO160" s="125"/>
      <c r="IXP160" s="125"/>
      <c r="IXQ160" s="125"/>
      <c r="IXR160" s="125"/>
      <c r="IXS160" s="125"/>
      <c r="IXT160" s="125"/>
      <c r="IXU160" s="125"/>
      <c r="IXV160" s="125"/>
      <c r="IXW160" s="125"/>
      <c r="IXX160" s="125"/>
      <c r="IXY160" s="125"/>
      <c r="IXZ160" s="125"/>
      <c r="IYA160" s="125"/>
      <c r="IYB160" s="125"/>
      <c r="IYC160" s="125"/>
      <c r="IYD160" s="125"/>
      <c r="IYE160" s="125"/>
      <c r="IYF160" s="125"/>
      <c r="IYG160" s="125"/>
      <c r="IYH160" s="125"/>
      <c r="IYI160" s="125"/>
      <c r="IYJ160" s="125"/>
      <c r="IYK160" s="125"/>
      <c r="IYL160" s="125"/>
      <c r="IYM160" s="125"/>
      <c r="IYN160" s="125"/>
      <c r="IYO160" s="125"/>
      <c r="IYP160" s="125"/>
      <c r="IYQ160" s="125"/>
      <c r="IYR160" s="125"/>
      <c r="IYS160" s="125"/>
      <c r="IYT160" s="125"/>
      <c r="IYU160" s="125"/>
      <c r="IYV160" s="125"/>
      <c r="IYW160" s="125"/>
      <c r="IYX160" s="125"/>
      <c r="IYY160" s="125"/>
      <c r="IYZ160" s="125"/>
      <c r="IZA160" s="125"/>
      <c r="IZB160" s="125"/>
      <c r="IZC160" s="125"/>
      <c r="IZD160" s="125"/>
      <c r="IZE160" s="125"/>
      <c r="IZF160" s="125"/>
      <c r="IZG160" s="125"/>
      <c r="IZH160" s="125"/>
      <c r="IZI160" s="125"/>
      <c r="IZJ160" s="125"/>
      <c r="IZK160" s="125"/>
      <c r="IZL160" s="125"/>
      <c r="IZM160" s="125"/>
      <c r="IZN160" s="125"/>
      <c r="IZO160" s="125"/>
      <c r="IZP160" s="125"/>
      <c r="IZQ160" s="125"/>
      <c r="IZR160" s="125"/>
      <c r="IZS160" s="125"/>
      <c r="IZT160" s="125"/>
      <c r="IZU160" s="125"/>
      <c r="IZV160" s="125"/>
      <c r="IZW160" s="125"/>
      <c r="IZX160" s="125"/>
      <c r="IZY160" s="125"/>
      <c r="IZZ160" s="125"/>
      <c r="JAA160" s="125"/>
      <c r="JAB160" s="125"/>
      <c r="JAC160" s="125"/>
      <c r="JAD160" s="125"/>
      <c r="JAE160" s="125"/>
      <c r="JAF160" s="125"/>
      <c r="JAG160" s="125"/>
      <c r="JAH160" s="125"/>
      <c r="JAI160" s="125"/>
      <c r="JAJ160" s="125"/>
      <c r="JAK160" s="125"/>
      <c r="JAL160" s="125"/>
      <c r="JAM160" s="125"/>
      <c r="JAN160" s="125"/>
      <c r="JAO160" s="125"/>
      <c r="JAP160" s="125"/>
      <c r="JAQ160" s="125"/>
      <c r="JAR160" s="125"/>
      <c r="JAS160" s="125"/>
      <c r="JAT160" s="125"/>
      <c r="JAU160" s="125"/>
      <c r="JAV160" s="125"/>
      <c r="JAW160" s="125"/>
      <c r="JAX160" s="125"/>
      <c r="JAY160" s="125"/>
      <c r="JAZ160" s="125"/>
      <c r="JBA160" s="125"/>
      <c r="JBB160" s="125"/>
      <c r="JBC160" s="125"/>
      <c r="JBD160" s="125"/>
      <c r="JBE160" s="125"/>
      <c r="JBF160" s="125"/>
      <c r="JBG160" s="125"/>
      <c r="JBH160" s="125"/>
      <c r="JBI160" s="125"/>
      <c r="JBJ160" s="125"/>
      <c r="JBK160" s="125"/>
      <c r="JBL160" s="125"/>
      <c r="JBM160" s="125"/>
      <c r="JBN160" s="125"/>
      <c r="JBO160" s="125"/>
      <c r="JBP160" s="125"/>
      <c r="JBQ160" s="125"/>
      <c r="JBR160" s="125"/>
      <c r="JBS160" s="125"/>
      <c r="JBT160" s="125"/>
      <c r="JBU160" s="125"/>
      <c r="JBV160" s="125"/>
      <c r="JBW160" s="125"/>
      <c r="JBX160" s="125"/>
      <c r="JBY160" s="125"/>
      <c r="JBZ160" s="125"/>
      <c r="JCA160" s="125"/>
      <c r="JCB160" s="125"/>
      <c r="JCC160" s="125"/>
      <c r="JCD160" s="125"/>
      <c r="JCE160" s="125"/>
      <c r="JCF160" s="125"/>
      <c r="JCG160" s="125"/>
      <c r="JCH160" s="125"/>
      <c r="JCI160" s="125"/>
      <c r="JCJ160" s="125"/>
      <c r="JCK160" s="125"/>
      <c r="JCL160" s="125"/>
      <c r="JCM160" s="125"/>
      <c r="JCN160" s="125"/>
      <c r="JCO160" s="125"/>
      <c r="JCP160" s="125"/>
      <c r="JCQ160" s="125"/>
      <c r="JCR160" s="125"/>
      <c r="JCS160" s="125"/>
      <c r="JCT160" s="125"/>
      <c r="JCU160" s="125"/>
      <c r="JCV160" s="125"/>
      <c r="JCW160" s="125"/>
      <c r="JCX160" s="125"/>
      <c r="JCY160" s="125"/>
      <c r="JCZ160" s="125"/>
      <c r="JDA160" s="125"/>
      <c r="JDB160" s="125"/>
      <c r="JDI160" s="125"/>
      <c r="JDJ160" s="125"/>
      <c r="JDK160" s="125"/>
      <c r="JDL160" s="125"/>
      <c r="JDM160" s="125"/>
      <c r="JDN160" s="125"/>
      <c r="JDO160" s="125"/>
      <c r="JDP160" s="125"/>
      <c r="JDQ160" s="125"/>
      <c r="JDR160" s="125"/>
      <c r="JDS160" s="125"/>
      <c r="JDT160" s="125"/>
      <c r="JDU160" s="125"/>
      <c r="JDV160" s="125"/>
      <c r="JDW160" s="125"/>
      <c r="JDX160" s="125"/>
      <c r="JDY160" s="125"/>
      <c r="JDZ160" s="125"/>
      <c r="JEA160" s="125"/>
      <c r="JEB160" s="125"/>
      <c r="JEC160" s="125"/>
      <c r="JED160" s="125"/>
      <c r="JEE160" s="125"/>
      <c r="JEF160" s="125"/>
      <c r="JEG160" s="125"/>
      <c r="JEH160" s="125"/>
      <c r="JEI160" s="125"/>
      <c r="JEJ160" s="125"/>
      <c r="JEK160" s="125"/>
      <c r="JEL160" s="125"/>
      <c r="JEM160" s="125"/>
      <c r="JEN160" s="125"/>
      <c r="JEO160" s="125"/>
      <c r="JEP160" s="125"/>
      <c r="JEQ160" s="125"/>
      <c r="JER160" s="125"/>
      <c r="JES160" s="125"/>
      <c r="JET160" s="125"/>
      <c r="JEU160" s="125"/>
      <c r="JEV160" s="125"/>
      <c r="JEW160" s="125"/>
      <c r="JEX160" s="125"/>
      <c r="JEY160" s="125"/>
      <c r="JEZ160" s="125"/>
      <c r="JFA160" s="125"/>
      <c r="JFB160" s="125"/>
      <c r="JFC160" s="125"/>
      <c r="JFD160" s="125"/>
      <c r="JFE160" s="125"/>
      <c r="JFF160" s="125"/>
      <c r="JFG160" s="125"/>
      <c r="JFH160" s="125"/>
      <c r="JFI160" s="125"/>
      <c r="JFJ160" s="125"/>
      <c r="JFK160" s="125"/>
      <c r="JFL160" s="125"/>
      <c r="JFM160" s="125"/>
      <c r="JFN160" s="125"/>
      <c r="JFO160" s="125"/>
      <c r="JFP160" s="125"/>
      <c r="JFQ160" s="125"/>
      <c r="JFR160" s="125"/>
      <c r="JFS160" s="125"/>
      <c r="JFT160" s="125"/>
      <c r="JFU160" s="125"/>
      <c r="JFV160" s="125"/>
      <c r="JFW160" s="125"/>
      <c r="JFX160" s="125"/>
      <c r="JFY160" s="125"/>
      <c r="JFZ160" s="125"/>
      <c r="JGA160" s="125"/>
      <c r="JGB160" s="125"/>
      <c r="JGC160" s="125"/>
      <c r="JGD160" s="125"/>
      <c r="JGE160" s="125"/>
      <c r="JGF160" s="125"/>
      <c r="JGG160" s="125"/>
      <c r="JGH160" s="125"/>
      <c r="JGI160" s="125"/>
      <c r="JGJ160" s="125"/>
      <c r="JGK160" s="125"/>
      <c r="JGL160" s="125"/>
      <c r="JGM160" s="125"/>
      <c r="JGN160" s="125"/>
      <c r="JGO160" s="125"/>
      <c r="JGP160" s="125"/>
      <c r="JGQ160" s="125"/>
      <c r="JGR160" s="125"/>
      <c r="JGS160" s="125"/>
      <c r="JGT160" s="125"/>
      <c r="JGU160" s="125"/>
      <c r="JGV160" s="125"/>
      <c r="JGW160" s="125"/>
      <c r="JGX160" s="125"/>
      <c r="JGY160" s="125"/>
      <c r="JGZ160" s="125"/>
      <c r="JHA160" s="125"/>
      <c r="JHB160" s="125"/>
      <c r="JHC160" s="125"/>
      <c r="JHD160" s="125"/>
      <c r="JHE160" s="125"/>
      <c r="JHF160" s="125"/>
      <c r="JHG160" s="125"/>
      <c r="JHH160" s="125"/>
      <c r="JHI160" s="125"/>
      <c r="JHJ160" s="125"/>
      <c r="JHK160" s="125"/>
      <c r="JHL160" s="125"/>
      <c r="JHM160" s="125"/>
      <c r="JHN160" s="125"/>
      <c r="JHO160" s="125"/>
      <c r="JHP160" s="125"/>
      <c r="JHQ160" s="125"/>
      <c r="JHR160" s="125"/>
      <c r="JHS160" s="125"/>
      <c r="JHT160" s="125"/>
      <c r="JHU160" s="125"/>
      <c r="JHV160" s="125"/>
      <c r="JHW160" s="125"/>
      <c r="JHX160" s="125"/>
      <c r="JHY160" s="125"/>
      <c r="JHZ160" s="125"/>
      <c r="JIA160" s="125"/>
      <c r="JIB160" s="125"/>
      <c r="JIC160" s="125"/>
      <c r="JID160" s="125"/>
      <c r="JIE160" s="125"/>
      <c r="JIF160" s="125"/>
      <c r="JIG160" s="125"/>
      <c r="JIH160" s="125"/>
      <c r="JII160" s="125"/>
      <c r="JIJ160" s="125"/>
      <c r="JIK160" s="125"/>
      <c r="JIL160" s="125"/>
      <c r="JIM160" s="125"/>
      <c r="JIN160" s="125"/>
      <c r="JIO160" s="125"/>
      <c r="JIP160" s="125"/>
      <c r="JIQ160" s="125"/>
      <c r="JIR160" s="125"/>
      <c r="JIS160" s="125"/>
      <c r="JIT160" s="125"/>
      <c r="JIU160" s="125"/>
      <c r="JIV160" s="125"/>
      <c r="JIW160" s="125"/>
      <c r="JIX160" s="125"/>
      <c r="JIY160" s="125"/>
      <c r="JIZ160" s="125"/>
      <c r="JJA160" s="125"/>
      <c r="JJB160" s="125"/>
      <c r="JJC160" s="125"/>
      <c r="JJD160" s="125"/>
      <c r="JJE160" s="125"/>
      <c r="JJF160" s="125"/>
      <c r="JJG160" s="125"/>
      <c r="JJH160" s="125"/>
      <c r="JJI160" s="125"/>
      <c r="JJJ160" s="125"/>
      <c r="JJK160" s="125"/>
      <c r="JJL160" s="125"/>
      <c r="JJM160" s="125"/>
      <c r="JJN160" s="125"/>
      <c r="JJO160" s="125"/>
      <c r="JJP160" s="125"/>
      <c r="JJQ160" s="125"/>
      <c r="JJR160" s="125"/>
      <c r="JJS160" s="125"/>
      <c r="JJT160" s="125"/>
      <c r="JJU160" s="125"/>
      <c r="JJV160" s="125"/>
      <c r="JJW160" s="125"/>
      <c r="JJX160" s="125"/>
      <c r="JJY160" s="125"/>
      <c r="JJZ160" s="125"/>
      <c r="JKA160" s="125"/>
      <c r="JKB160" s="125"/>
      <c r="JKC160" s="125"/>
      <c r="JKD160" s="125"/>
      <c r="JKE160" s="125"/>
      <c r="JKF160" s="125"/>
      <c r="JKG160" s="125"/>
      <c r="JKH160" s="125"/>
      <c r="JKI160" s="125"/>
      <c r="JKJ160" s="125"/>
      <c r="JKK160" s="125"/>
      <c r="JKL160" s="125"/>
      <c r="JKM160" s="125"/>
      <c r="JKN160" s="125"/>
      <c r="JKO160" s="125"/>
      <c r="JKP160" s="125"/>
      <c r="JKQ160" s="125"/>
      <c r="JKR160" s="125"/>
      <c r="JKS160" s="125"/>
      <c r="JKT160" s="125"/>
      <c r="JKU160" s="125"/>
      <c r="JKV160" s="125"/>
      <c r="JKW160" s="125"/>
      <c r="JKX160" s="125"/>
      <c r="JKY160" s="125"/>
      <c r="JKZ160" s="125"/>
      <c r="JLA160" s="125"/>
      <c r="JLB160" s="125"/>
      <c r="JLC160" s="125"/>
      <c r="JLD160" s="125"/>
      <c r="JLE160" s="125"/>
      <c r="JLF160" s="125"/>
      <c r="JLG160" s="125"/>
      <c r="JLH160" s="125"/>
      <c r="JLI160" s="125"/>
      <c r="JLJ160" s="125"/>
      <c r="JLK160" s="125"/>
      <c r="JLL160" s="125"/>
      <c r="JLM160" s="125"/>
      <c r="JLN160" s="125"/>
      <c r="JLO160" s="125"/>
      <c r="JLP160" s="125"/>
      <c r="JLQ160" s="125"/>
      <c r="JLR160" s="125"/>
      <c r="JLS160" s="125"/>
      <c r="JLT160" s="125"/>
      <c r="JLU160" s="125"/>
      <c r="JLV160" s="125"/>
      <c r="JLW160" s="125"/>
      <c r="JLX160" s="125"/>
      <c r="JLY160" s="125"/>
      <c r="JLZ160" s="125"/>
      <c r="JMA160" s="125"/>
      <c r="JMB160" s="125"/>
      <c r="JMC160" s="125"/>
      <c r="JMD160" s="125"/>
      <c r="JME160" s="125"/>
      <c r="JMF160" s="125"/>
      <c r="JMG160" s="125"/>
      <c r="JMH160" s="125"/>
      <c r="JMI160" s="125"/>
      <c r="JMJ160" s="125"/>
      <c r="JMK160" s="125"/>
      <c r="JML160" s="125"/>
      <c r="JMM160" s="125"/>
      <c r="JMN160" s="125"/>
      <c r="JMO160" s="125"/>
      <c r="JMP160" s="125"/>
      <c r="JMQ160" s="125"/>
      <c r="JMR160" s="125"/>
      <c r="JMS160" s="125"/>
      <c r="JMT160" s="125"/>
      <c r="JMU160" s="125"/>
      <c r="JMV160" s="125"/>
      <c r="JMW160" s="125"/>
      <c r="JMX160" s="125"/>
      <c r="JNE160" s="125"/>
      <c r="JNF160" s="125"/>
      <c r="JNG160" s="125"/>
      <c r="JNH160" s="125"/>
      <c r="JNI160" s="125"/>
      <c r="JNJ160" s="125"/>
      <c r="JNK160" s="125"/>
      <c r="JNL160" s="125"/>
      <c r="JNM160" s="125"/>
      <c r="JNN160" s="125"/>
      <c r="JNO160" s="125"/>
      <c r="JNP160" s="125"/>
      <c r="JNQ160" s="125"/>
      <c r="JNR160" s="125"/>
      <c r="JNS160" s="125"/>
      <c r="JNT160" s="125"/>
      <c r="JNU160" s="125"/>
      <c r="JNV160" s="125"/>
      <c r="JNW160" s="125"/>
      <c r="JNX160" s="125"/>
      <c r="JNY160" s="125"/>
      <c r="JNZ160" s="125"/>
      <c r="JOA160" s="125"/>
      <c r="JOB160" s="125"/>
      <c r="JOC160" s="125"/>
      <c r="JOD160" s="125"/>
      <c r="JOE160" s="125"/>
      <c r="JOF160" s="125"/>
      <c r="JOG160" s="125"/>
      <c r="JOH160" s="125"/>
      <c r="JOI160" s="125"/>
      <c r="JOJ160" s="125"/>
      <c r="JOK160" s="125"/>
      <c r="JOL160" s="125"/>
      <c r="JOM160" s="125"/>
      <c r="JON160" s="125"/>
      <c r="JOO160" s="125"/>
      <c r="JOP160" s="125"/>
      <c r="JOQ160" s="125"/>
      <c r="JOR160" s="125"/>
      <c r="JOS160" s="125"/>
      <c r="JOT160" s="125"/>
      <c r="JOU160" s="125"/>
      <c r="JOV160" s="125"/>
      <c r="JOW160" s="125"/>
      <c r="JOX160" s="125"/>
      <c r="JOY160" s="125"/>
      <c r="JOZ160" s="125"/>
      <c r="JPA160" s="125"/>
      <c r="JPB160" s="125"/>
      <c r="JPC160" s="125"/>
      <c r="JPD160" s="125"/>
      <c r="JPE160" s="125"/>
      <c r="JPF160" s="125"/>
      <c r="JPG160" s="125"/>
      <c r="JPH160" s="125"/>
      <c r="JPI160" s="125"/>
      <c r="JPJ160" s="125"/>
      <c r="JPK160" s="125"/>
      <c r="JPL160" s="125"/>
      <c r="JPM160" s="125"/>
      <c r="JPN160" s="125"/>
      <c r="JPO160" s="125"/>
      <c r="JPP160" s="125"/>
      <c r="JPQ160" s="125"/>
      <c r="JPR160" s="125"/>
      <c r="JPS160" s="125"/>
      <c r="JPT160" s="125"/>
      <c r="JPU160" s="125"/>
      <c r="JPV160" s="125"/>
      <c r="JPW160" s="125"/>
      <c r="JPX160" s="125"/>
      <c r="JPY160" s="125"/>
      <c r="JPZ160" s="125"/>
      <c r="JQA160" s="125"/>
      <c r="JQB160" s="125"/>
      <c r="JQC160" s="125"/>
      <c r="JQD160" s="125"/>
      <c r="JQE160" s="125"/>
      <c r="JQF160" s="125"/>
      <c r="JQG160" s="125"/>
      <c r="JQH160" s="125"/>
      <c r="JQI160" s="125"/>
      <c r="JQJ160" s="125"/>
      <c r="JQK160" s="125"/>
      <c r="JQL160" s="125"/>
      <c r="JQM160" s="125"/>
      <c r="JQN160" s="125"/>
      <c r="JQO160" s="125"/>
      <c r="JQP160" s="125"/>
      <c r="JQQ160" s="125"/>
      <c r="JQR160" s="125"/>
      <c r="JQS160" s="125"/>
      <c r="JQT160" s="125"/>
      <c r="JQU160" s="125"/>
      <c r="JQV160" s="125"/>
      <c r="JQW160" s="125"/>
      <c r="JQX160" s="125"/>
      <c r="JQY160" s="125"/>
      <c r="JQZ160" s="125"/>
      <c r="JRA160" s="125"/>
      <c r="JRB160" s="125"/>
      <c r="JRC160" s="125"/>
      <c r="JRD160" s="125"/>
      <c r="JRE160" s="125"/>
      <c r="JRF160" s="125"/>
      <c r="JRG160" s="125"/>
      <c r="JRH160" s="125"/>
      <c r="JRI160" s="125"/>
      <c r="JRJ160" s="125"/>
      <c r="JRK160" s="125"/>
      <c r="JRL160" s="125"/>
      <c r="JRM160" s="125"/>
      <c r="JRN160" s="125"/>
      <c r="JRO160" s="125"/>
      <c r="JRP160" s="125"/>
      <c r="JRQ160" s="125"/>
      <c r="JRR160" s="125"/>
      <c r="JRS160" s="125"/>
      <c r="JRT160" s="125"/>
      <c r="JRU160" s="125"/>
      <c r="JRV160" s="125"/>
      <c r="JRW160" s="125"/>
      <c r="JRX160" s="125"/>
      <c r="JRY160" s="125"/>
      <c r="JRZ160" s="125"/>
      <c r="JSA160" s="125"/>
      <c r="JSB160" s="125"/>
      <c r="JSC160" s="125"/>
      <c r="JSD160" s="125"/>
      <c r="JSE160" s="125"/>
      <c r="JSF160" s="125"/>
      <c r="JSG160" s="125"/>
      <c r="JSH160" s="125"/>
      <c r="JSI160" s="125"/>
      <c r="JSJ160" s="125"/>
      <c r="JSK160" s="125"/>
      <c r="JSL160" s="125"/>
      <c r="JSM160" s="125"/>
      <c r="JSN160" s="125"/>
      <c r="JSO160" s="125"/>
      <c r="JSP160" s="125"/>
      <c r="JSQ160" s="125"/>
      <c r="JSR160" s="125"/>
      <c r="JSS160" s="125"/>
      <c r="JST160" s="125"/>
      <c r="JSU160" s="125"/>
      <c r="JSV160" s="125"/>
      <c r="JSW160" s="125"/>
      <c r="JSX160" s="125"/>
      <c r="JSY160" s="125"/>
      <c r="JSZ160" s="125"/>
      <c r="JTA160" s="125"/>
      <c r="JTB160" s="125"/>
      <c r="JTC160" s="125"/>
      <c r="JTD160" s="125"/>
      <c r="JTE160" s="125"/>
      <c r="JTF160" s="125"/>
      <c r="JTG160" s="125"/>
      <c r="JTH160" s="125"/>
      <c r="JTI160" s="125"/>
      <c r="JTJ160" s="125"/>
      <c r="JTK160" s="125"/>
      <c r="JTL160" s="125"/>
      <c r="JTM160" s="125"/>
      <c r="JTN160" s="125"/>
      <c r="JTO160" s="125"/>
      <c r="JTP160" s="125"/>
      <c r="JTQ160" s="125"/>
      <c r="JTR160" s="125"/>
      <c r="JTS160" s="125"/>
      <c r="JTT160" s="125"/>
      <c r="JTU160" s="125"/>
      <c r="JTV160" s="125"/>
      <c r="JTW160" s="125"/>
      <c r="JTX160" s="125"/>
      <c r="JTY160" s="125"/>
      <c r="JTZ160" s="125"/>
      <c r="JUA160" s="125"/>
      <c r="JUB160" s="125"/>
      <c r="JUC160" s="125"/>
      <c r="JUD160" s="125"/>
      <c r="JUE160" s="125"/>
      <c r="JUF160" s="125"/>
      <c r="JUG160" s="125"/>
      <c r="JUH160" s="125"/>
      <c r="JUI160" s="125"/>
      <c r="JUJ160" s="125"/>
      <c r="JUK160" s="125"/>
      <c r="JUL160" s="125"/>
      <c r="JUM160" s="125"/>
      <c r="JUN160" s="125"/>
      <c r="JUO160" s="125"/>
      <c r="JUP160" s="125"/>
      <c r="JUQ160" s="125"/>
      <c r="JUR160" s="125"/>
      <c r="JUS160" s="125"/>
      <c r="JUT160" s="125"/>
      <c r="JUU160" s="125"/>
      <c r="JUV160" s="125"/>
      <c r="JUW160" s="125"/>
      <c r="JUX160" s="125"/>
      <c r="JUY160" s="125"/>
      <c r="JUZ160" s="125"/>
      <c r="JVA160" s="125"/>
      <c r="JVB160" s="125"/>
      <c r="JVC160" s="125"/>
      <c r="JVD160" s="125"/>
      <c r="JVE160" s="125"/>
      <c r="JVF160" s="125"/>
      <c r="JVG160" s="125"/>
      <c r="JVH160" s="125"/>
      <c r="JVI160" s="125"/>
      <c r="JVJ160" s="125"/>
      <c r="JVK160" s="125"/>
      <c r="JVL160" s="125"/>
      <c r="JVM160" s="125"/>
      <c r="JVN160" s="125"/>
      <c r="JVO160" s="125"/>
      <c r="JVP160" s="125"/>
      <c r="JVQ160" s="125"/>
      <c r="JVR160" s="125"/>
      <c r="JVS160" s="125"/>
      <c r="JVT160" s="125"/>
      <c r="JVU160" s="125"/>
      <c r="JVV160" s="125"/>
      <c r="JVW160" s="125"/>
      <c r="JVX160" s="125"/>
      <c r="JVY160" s="125"/>
      <c r="JVZ160" s="125"/>
      <c r="JWA160" s="125"/>
      <c r="JWB160" s="125"/>
      <c r="JWC160" s="125"/>
      <c r="JWD160" s="125"/>
      <c r="JWE160" s="125"/>
      <c r="JWF160" s="125"/>
      <c r="JWG160" s="125"/>
      <c r="JWH160" s="125"/>
      <c r="JWI160" s="125"/>
      <c r="JWJ160" s="125"/>
      <c r="JWK160" s="125"/>
      <c r="JWL160" s="125"/>
      <c r="JWM160" s="125"/>
      <c r="JWN160" s="125"/>
      <c r="JWO160" s="125"/>
      <c r="JWP160" s="125"/>
      <c r="JWQ160" s="125"/>
      <c r="JWR160" s="125"/>
      <c r="JWS160" s="125"/>
      <c r="JWT160" s="125"/>
      <c r="JXA160" s="125"/>
      <c r="JXB160" s="125"/>
      <c r="JXC160" s="125"/>
      <c r="JXD160" s="125"/>
      <c r="JXE160" s="125"/>
      <c r="JXF160" s="125"/>
      <c r="JXG160" s="125"/>
      <c r="JXH160" s="125"/>
      <c r="JXI160" s="125"/>
      <c r="JXJ160" s="125"/>
      <c r="JXK160" s="125"/>
      <c r="JXL160" s="125"/>
      <c r="JXM160" s="125"/>
      <c r="JXN160" s="125"/>
      <c r="JXO160" s="125"/>
      <c r="JXP160" s="125"/>
      <c r="JXQ160" s="125"/>
      <c r="JXR160" s="125"/>
      <c r="JXS160" s="125"/>
      <c r="JXT160" s="125"/>
      <c r="JXU160" s="125"/>
      <c r="JXV160" s="125"/>
      <c r="JXW160" s="125"/>
      <c r="JXX160" s="125"/>
      <c r="JXY160" s="125"/>
      <c r="JXZ160" s="125"/>
      <c r="JYA160" s="125"/>
      <c r="JYB160" s="125"/>
      <c r="JYC160" s="125"/>
      <c r="JYD160" s="125"/>
      <c r="JYE160" s="125"/>
      <c r="JYF160" s="125"/>
      <c r="JYG160" s="125"/>
      <c r="JYH160" s="125"/>
      <c r="JYI160" s="125"/>
      <c r="JYJ160" s="125"/>
      <c r="JYK160" s="125"/>
      <c r="JYL160" s="125"/>
      <c r="JYM160" s="125"/>
      <c r="JYN160" s="125"/>
      <c r="JYO160" s="125"/>
      <c r="JYP160" s="125"/>
      <c r="JYQ160" s="125"/>
      <c r="JYR160" s="125"/>
      <c r="JYS160" s="125"/>
      <c r="JYT160" s="125"/>
      <c r="JYU160" s="125"/>
      <c r="JYV160" s="125"/>
      <c r="JYW160" s="125"/>
      <c r="JYX160" s="125"/>
      <c r="JYY160" s="125"/>
      <c r="JYZ160" s="125"/>
      <c r="JZA160" s="125"/>
      <c r="JZB160" s="125"/>
      <c r="JZC160" s="125"/>
      <c r="JZD160" s="125"/>
      <c r="JZE160" s="125"/>
      <c r="JZF160" s="125"/>
      <c r="JZG160" s="125"/>
      <c r="JZH160" s="125"/>
      <c r="JZI160" s="125"/>
      <c r="JZJ160" s="125"/>
      <c r="JZK160" s="125"/>
      <c r="JZL160" s="125"/>
      <c r="JZM160" s="125"/>
      <c r="JZN160" s="125"/>
      <c r="JZO160" s="125"/>
      <c r="JZP160" s="125"/>
      <c r="JZQ160" s="125"/>
      <c r="JZR160" s="125"/>
      <c r="JZS160" s="125"/>
      <c r="JZT160" s="125"/>
      <c r="JZU160" s="125"/>
      <c r="JZV160" s="125"/>
      <c r="JZW160" s="125"/>
      <c r="JZX160" s="125"/>
      <c r="JZY160" s="125"/>
      <c r="JZZ160" s="125"/>
      <c r="KAA160" s="125"/>
      <c r="KAB160" s="125"/>
      <c r="KAC160" s="125"/>
      <c r="KAD160" s="125"/>
      <c r="KAE160" s="125"/>
      <c r="KAF160" s="125"/>
      <c r="KAG160" s="125"/>
      <c r="KAH160" s="125"/>
      <c r="KAI160" s="125"/>
      <c r="KAJ160" s="125"/>
      <c r="KAK160" s="125"/>
      <c r="KAL160" s="125"/>
      <c r="KAM160" s="125"/>
      <c r="KAN160" s="125"/>
      <c r="KAO160" s="125"/>
      <c r="KAP160" s="125"/>
      <c r="KAQ160" s="125"/>
      <c r="KAR160" s="125"/>
      <c r="KAS160" s="125"/>
      <c r="KAT160" s="125"/>
      <c r="KAU160" s="125"/>
      <c r="KAV160" s="125"/>
      <c r="KAW160" s="125"/>
      <c r="KAX160" s="125"/>
      <c r="KAY160" s="125"/>
      <c r="KAZ160" s="125"/>
      <c r="KBA160" s="125"/>
      <c r="KBB160" s="125"/>
      <c r="KBC160" s="125"/>
      <c r="KBD160" s="125"/>
      <c r="KBE160" s="125"/>
      <c r="KBF160" s="125"/>
      <c r="KBG160" s="125"/>
      <c r="KBH160" s="125"/>
      <c r="KBI160" s="125"/>
      <c r="KBJ160" s="125"/>
      <c r="KBK160" s="125"/>
      <c r="KBL160" s="125"/>
      <c r="KBM160" s="125"/>
      <c r="KBN160" s="125"/>
      <c r="KBO160" s="125"/>
      <c r="KBP160" s="125"/>
      <c r="KBQ160" s="125"/>
      <c r="KBR160" s="125"/>
      <c r="KBS160" s="125"/>
      <c r="KBT160" s="125"/>
      <c r="KBU160" s="125"/>
      <c r="KBV160" s="125"/>
      <c r="KBW160" s="125"/>
      <c r="KBX160" s="125"/>
      <c r="KBY160" s="125"/>
      <c r="KBZ160" s="125"/>
      <c r="KCA160" s="125"/>
      <c r="KCB160" s="125"/>
      <c r="KCC160" s="125"/>
      <c r="KCD160" s="125"/>
      <c r="KCE160" s="125"/>
      <c r="KCF160" s="125"/>
      <c r="KCG160" s="125"/>
      <c r="KCH160" s="125"/>
      <c r="KCI160" s="125"/>
      <c r="KCJ160" s="125"/>
      <c r="KCK160" s="125"/>
      <c r="KCL160" s="125"/>
      <c r="KCM160" s="125"/>
      <c r="KCN160" s="125"/>
      <c r="KCO160" s="125"/>
      <c r="KCP160" s="125"/>
      <c r="KCQ160" s="125"/>
      <c r="KCR160" s="125"/>
      <c r="KCS160" s="125"/>
      <c r="KCT160" s="125"/>
      <c r="KCU160" s="125"/>
      <c r="KCV160" s="125"/>
      <c r="KCW160" s="125"/>
      <c r="KCX160" s="125"/>
      <c r="KCY160" s="125"/>
      <c r="KCZ160" s="125"/>
      <c r="KDA160" s="125"/>
      <c r="KDB160" s="125"/>
      <c r="KDC160" s="125"/>
      <c r="KDD160" s="125"/>
      <c r="KDE160" s="125"/>
      <c r="KDF160" s="125"/>
      <c r="KDG160" s="125"/>
      <c r="KDH160" s="125"/>
      <c r="KDI160" s="125"/>
      <c r="KDJ160" s="125"/>
      <c r="KDK160" s="125"/>
      <c r="KDL160" s="125"/>
      <c r="KDM160" s="125"/>
      <c r="KDN160" s="125"/>
      <c r="KDO160" s="125"/>
      <c r="KDP160" s="125"/>
      <c r="KDQ160" s="125"/>
      <c r="KDR160" s="125"/>
      <c r="KDS160" s="125"/>
      <c r="KDT160" s="125"/>
      <c r="KDU160" s="125"/>
      <c r="KDV160" s="125"/>
      <c r="KDW160" s="125"/>
      <c r="KDX160" s="125"/>
      <c r="KDY160" s="125"/>
      <c r="KDZ160" s="125"/>
      <c r="KEA160" s="125"/>
      <c r="KEB160" s="125"/>
      <c r="KEC160" s="125"/>
      <c r="KED160" s="125"/>
      <c r="KEE160" s="125"/>
      <c r="KEF160" s="125"/>
      <c r="KEG160" s="125"/>
      <c r="KEH160" s="125"/>
      <c r="KEI160" s="125"/>
      <c r="KEJ160" s="125"/>
      <c r="KEK160" s="125"/>
      <c r="KEL160" s="125"/>
      <c r="KEM160" s="125"/>
      <c r="KEN160" s="125"/>
      <c r="KEO160" s="125"/>
      <c r="KEP160" s="125"/>
      <c r="KEQ160" s="125"/>
      <c r="KER160" s="125"/>
      <c r="KES160" s="125"/>
      <c r="KET160" s="125"/>
      <c r="KEU160" s="125"/>
      <c r="KEV160" s="125"/>
      <c r="KEW160" s="125"/>
      <c r="KEX160" s="125"/>
      <c r="KEY160" s="125"/>
      <c r="KEZ160" s="125"/>
      <c r="KFA160" s="125"/>
      <c r="KFB160" s="125"/>
      <c r="KFC160" s="125"/>
      <c r="KFD160" s="125"/>
      <c r="KFE160" s="125"/>
      <c r="KFF160" s="125"/>
      <c r="KFG160" s="125"/>
      <c r="KFH160" s="125"/>
      <c r="KFI160" s="125"/>
      <c r="KFJ160" s="125"/>
      <c r="KFK160" s="125"/>
      <c r="KFL160" s="125"/>
      <c r="KFM160" s="125"/>
      <c r="KFN160" s="125"/>
      <c r="KFO160" s="125"/>
      <c r="KFP160" s="125"/>
      <c r="KFQ160" s="125"/>
      <c r="KFR160" s="125"/>
      <c r="KFS160" s="125"/>
      <c r="KFT160" s="125"/>
      <c r="KFU160" s="125"/>
      <c r="KFV160" s="125"/>
      <c r="KFW160" s="125"/>
      <c r="KFX160" s="125"/>
      <c r="KFY160" s="125"/>
      <c r="KFZ160" s="125"/>
      <c r="KGA160" s="125"/>
      <c r="KGB160" s="125"/>
      <c r="KGC160" s="125"/>
      <c r="KGD160" s="125"/>
      <c r="KGE160" s="125"/>
      <c r="KGF160" s="125"/>
      <c r="KGG160" s="125"/>
      <c r="KGH160" s="125"/>
      <c r="KGI160" s="125"/>
      <c r="KGJ160" s="125"/>
      <c r="KGK160" s="125"/>
      <c r="KGL160" s="125"/>
      <c r="KGM160" s="125"/>
      <c r="KGN160" s="125"/>
      <c r="KGO160" s="125"/>
      <c r="KGP160" s="125"/>
      <c r="KGW160" s="125"/>
      <c r="KGX160" s="125"/>
      <c r="KGY160" s="125"/>
      <c r="KGZ160" s="125"/>
      <c r="KHA160" s="125"/>
      <c r="KHB160" s="125"/>
      <c r="KHC160" s="125"/>
      <c r="KHD160" s="125"/>
      <c r="KHE160" s="125"/>
      <c r="KHF160" s="125"/>
      <c r="KHG160" s="125"/>
      <c r="KHH160" s="125"/>
      <c r="KHI160" s="125"/>
      <c r="KHJ160" s="125"/>
      <c r="KHK160" s="125"/>
      <c r="KHL160" s="125"/>
      <c r="KHM160" s="125"/>
      <c r="KHN160" s="125"/>
      <c r="KHO160" s="125"/>
      <c r="KHP160" s="125"/>
      <c r="KHQ160" s="125"/>
      <c r="KHR160" s="125"/>
      <c r="KHS160" s="125"/>
      <c r="KHT160" s="125"/>
      <c r="KHU160" s="125"/>
      <c r="KHV160" s="125"/>
      <c r="KHW160" s="125"/>
      <c r="KHX160" s="125"/>
      <c r="KHY160" s="125"/>
      <c r="KHZ160" s="125"/>
      <c r="KIA160" s="125"/>
      <c r="KIB160" s="125"/>
      <c r="KIC160" s="125"/>
      <c r="KID160" s="125"/>
      <c r="KIE160" s="125"/>
      <c r="KIF160" s="125"/>
      <c r="KIG160" s="125"/>
      <c r="KIH160" s="125"/>
      <c r="KII160" s="125"/>
      <c r="KIJ160" s="125"/>
      <c r="KIK160" s="125"/>
      <c r="KIL160" s="125"/>
      <c r="KIM160" s="125"/>
      <c r="KIN160" s="125"/>
      <c r="KIO160" s="125"/>
      <c r="KIP160" s="125"/>
      <c r="KIQ160" s="125"/>
      <c r="KIR160" s="125"/>
      <c r="KIS160" s="125"/>
      <c r="KIT160" s="125"/>
      <c r="KIU160" s="125"/>
      <c r="KIV160" s="125"/>
      <c r="KIW160" s="125"/>
      <c r="KIX160" s="125"/>
      <c r="KIY160" s="125"/>
      <c r="KIZ160" s="125"/>
      <c r="KJA160" s="125"/>
      <c r="KJB160" s="125"/>
      <c r="KJC160" s="125"/>
      <c r="KJD160" s="125"/>
      <c r="KJE160" s="125"/>
      <c r="KJF160" s="125"/>
      <c r="KJG160" s="125"/>
      <c r="KJH160" s="125"/>
      <c r="KJI160" s="125"/>
      <c r="KJJ160" s="125"/>
      <c r="KJK160" s="125"/>
      <c r="KJL160" s="125"/>
      <c r="KJM160" s="125"/>
      <c r="KJN160" s="125"/>
      <c r="KJO160" s="125"/>
      <c r="KJP160" s="125"/>
      <c r="KJQ160" s="125"/>
      <c r="KJR160" s="125"/>
      <c r="KJS160" s="125"/>
      <c r="KJT160" s="125"/>
      <c r="KJU160" s="125"/>
      <c r="KJV160" s="125"/>
      <c r="KJW160" s="125"/>
      <c r="KJX160" s="125"/>
      <c r="KJY160" s="125"/>
      <c r="KJZ160" s="125"/>
      <c r="KKA160" s="125"/>
      <c r="KKB160" s="125"/>
      <c r="KKC160" s="125"/>
      <c r="KKD160" s="125"/>
      <c r="KKE160" s="125"/>
      <c r="KKF160" s="125"/>
      <c r="KKG160" s="125"/>
      <c r="KKH160" s="125"/>
      <c r="KKI160" s="125"/>
      <c r="KKJ160" s="125"/>
      <c r="KKK160" s="125"/>
      <c r="KKL160" s="125"/>
      <c r="KKM160" s="125"/>
      <c r="KKN160" s="125"/>
      <c r="KKO160" s="125"/>
      <c r="KKP160" s="125"/>
      <c r="KKQ160" s="125"/>
      <c r="KKR160" s="125"/>
      <c r="KKS160" s="125"/>
      <c r="KKT160" s="125"/>
      <c r="KKU160" s="125"/>
      <c r="KKV160" s="125"/>
      <c r="KKW160" s="125"/>
      <c r="KKX160" s="125"/>
      <c r="KKY160" s="125"/>
      <c r="KKZ160" s="125"/>
      <c r="KLA160" s="125"/>
      <c r="KLB160" s="125"/>
      <c r="KLC160" s="125"/>
      <c r="KLD160" s="125"/>
      <c r="KLE160" s="125"/>
      <c r="KLF160" s="125"/>
      <c r="KLG160" s="125"/>
      <c r="KLH160" s="125"/>
      <c r="KLI160" s="125"/>
      <c r="KLJ160" s="125"/>
      <c r="KLK160" s="125"/>
      <c r="KLL160" s="125"/>
      <c r="KLM160" s="125"/>
      <c r="KLN160" s="125"/>
      <c r="KLO160" s="125"/>
      <c r="KLP160" s="125"/>
      <c r="KLQ160" s="125"/>
      <c r="KLR160" s="125"/>
      <c r="KLS160" s="125"/>
      <c r="KLT160" s="125"/>
      <c r="KLU160" s="125"/>
      <c r="KLV160" s="125"/>
      <c r="KLW160" s="125"/>
      <c r="KLX160" s="125"/>
      <c r="KLY160" s="125"/>
      <c r="KLZ160" s="125"/>
      <c r="KMA160" s="125"/>
      <c r="KMB160" s="125"/>
      <c r="KMC160" s="125"/>
      <c r="KMD160" s="125"/>
      <c r="KME160" s="125"/>
      <c r="KMF160" s="125"/>
      <c r="KMG160" s="125"/>
      <c r="KMH160" s="125"/>
      <c r="KMI160" s="125"/>
      <c r="KMJ160" s="125"/>
      <c r="KMK160" s="125"/>
      <c r="KML160" s="125"/>
      <c r="KMM160" s="125"/>
      <c r="KMN160" s="125"/>
      <c r="KMO160" s="125"/>
      <c r="KMP160" s="125"/>
      <c r="KMQ160" s="125"/>
      <c r="KMR160" s="125"/>
      <c r="KMS160" s="125"/>
      <c r="KMT160" s="125"/>
      <c r="KMU160" s="125"/>
      <c r="KMV160" s="125"/>
      <c r="KMW160" s="125"/>
      <c r="KMX160" s="125"/>
      <c r="KMY160" s="125"/>
      <c r="KMZ160" s="125"/>
      <c r="KNA160" s="125"/>
      <c r="KNB160" s="125"/>
      <c r="KNC160" s="125"/>
      <c r="KND160" s="125"/>
      <c r="KNE160" s="125"/>
      <c r="KNF160" s="125"/>
      <c r="KNG160" s="125"/>
      <c r="KNH160" s="125"/>
      <c r="KNI160" s="125"/>
      <c r="KNJ160" s="125"/>
      <c r="KNK160" s="125"/>
      <c r="KNL160" s="125"/>
      <c r="KNM160" s="125"/>
      <c r="KNN160" s="125"/>
      <c r="KNO160" s="125"/>
      <c r="KNP160" s="125"/>
      <c r="KNQ160" s="125"/>
      <c r="KNR160" s="125"/>
      <c r="KNS160" s="125"/>
      <c r="KNT160" s="125"/>
      <c r="KNU160" s="125"/>
      <c r="KNV160" s="125"/>
      <c r="KNW160" s="125"/>
      <c r="KNX160" s="125"/>
      <c r="KNY160" s="125"/>
      <c r="KNZ160" s="125"/>
      <c r="KOA160" s="125"/>
      <c r="KOB160" s="125"/>
      <c r="KOC160" s="125"/>
      <c r="KOD160" s="125"/>
      <c r="KOE160" s="125"/>
      <c r="KOF160" s="125"/>
      <c r="KOG160" s="125"/>
      <c r="KOH160" s="125"/>
      <c r="KOI160" s="125"/>
      <c r="KOJ160" s="125"/>
      <c r="KOK160" s="125"/>
      <c r="KOL160" s="125"/>
      <c r="KOM160" s="125"/>
      <c r="KON160" s="125"/>
      <c r="KOO160" s="125"/>
      <c r="KOP160" s="125"/>
      <c r="KOQ160" s="125"/>
      <c r="KOR160" s="125"/>
      <c r="KOS160" s="125"/>
      <c r="KOT160" s="125"/>
      <c r="KOU160" s="125"/>
      <c r="KOV160" s="125"/>
      <c r="KOW160" s="125"/>
      <c r="KOX160" s="125"/>
      <c r="KOY160" s="125"/>
      <c r="KOZ160" s="125"/>
      <c r="KPA160" s="125"/>
      <c r="KPB160" s="125"/>
      <c r="KPC160" s="125"/>
      <c r="KPD160" s="125"/>
      <c r="KPE160" s="125"/>
      <c r="KPF160" s="125"/>
      <c r="KPG160" s="125"/>
      <c r="KPH160" s="125"/>
      <c r="KPI160" s="125"/>
      <c r="KPJ160" s="125"/>
      <c r="KPK160" s="125"/>
      <c r="KPL160" s="125"/>
      <c r="KPM160" s="125"/>
      <c r="KPN160" s="125"/>
      <c r="KPO160" s="125"/>
      <c r="KPP160" s="125"/>
      <c r="KPQ160" s="125"/>
      <c r="KPR160" s="125"/>
      <c r="KPS160" s="125"/>
      <c r="KPT160" s="125"/>
      <c r="KPU160" s="125"/>
      <c r="KPV160" s="125"/>
      <c r="KPW160" s="125"/>
      <c r="KPX160" s="125"/>
      <c r="KPY160" s="125"/>
      <c r="KPZ160" s="125"/>
      <c r="KQA160" s="125"/>
      <c r="KQB160" s="125"/>
      <c r="KQC160" s="125"/>
      <c r="KQD160" s="125"/>
      <c r="KQE160" s="125"/>
      <c r="KQF160" s="125"/>
      <c r="KQG160" s="125"/>
      <c r="KQH160" s="125"/>
      <c r="KQI160" s="125"/>
      <c r="KQJ160" s="125"/>
      <c r="KQK160" s="125"/>
      <c r="KQL160" s="125"/>
      <c r="KQS160" s="125"/>
      <c r="KQT160" s="125"/>
      <c r="KQU160" s="125"/>
      <c r="KQV160" s="125"/>
      <c r="KQW160" s="125"/>
      <c r="KQX160" s="125"/>
      <c r="KQY160" s="125"/>
      <c r="KQZ160" s="125"/>
      <c r="KRA160" s="125"/>
      <c r="KRB160" s="125"/>
      <c r="KRC160" s="125"/>
      <c r="KRD160" s="125"/>
      <c r="KRE160" s="125"/>
      <c r="KRF160" s="125"/>
      <c r="KRG160" s="125"/>
      <c r="KRH160" s="125"/>
      <c r="KRI160" s="125"/>
      <c r="KRJ160" s="125"/>
      <c r="KRK160" s="125"/>
      <c r="KRL160" s="125"/>
      <c r="KRM160" s="125"/>
      <c r="KRN160" s="125"/>
      <c r="KRO160" s="125"/>
      <c r="KRP160" s="125"/>
      <c r="KRQ160" s="125"/>
      <c r="KRR160" s="125"/>
      <c r="KRS160" s="125"/>
      <c r="KRT160" s="125"/>
      <c r="KRU160" s="125"/>
      <c r="KRV160" s="125"/>
      <c r="KRW160" s="125"/>
      <c r="KRX160" s="125"/>
      <c r="KRY160" s="125"/>
      <c r="KRZ160" s="125"/>
      <c r="KSA160" s="125"/>
      <c r="KSB160" s="125"/>
      <c r="KSC160" s="125"/>
      <c r="KSD160" s="125"/>
      <c r="KSE160" s="125"/>
      <c r="KSF160" s="125"/>
      <c r="KSG160" s="125"/>
      <c r="KSH160" s="125"/>
      <c r="KSI160" s="125"/>
      <c r="KSJ160" s="125"/>
      <c r="KSK160" s="125"/>
      <c r="KSL160" s="125"/>
      <c r="KSM160" s="125"/>
      <c r="KSN160" s="125"/>
      <c r="KSO160" s="125"/>
      <c r="KSP160" s="125"/>
      <c r="KSQ160" s="125"/>
      <c r="KSR160" s="125"/>
      <c r="KSS160" s="125"/>
      <c r="KST160" s="125"/>
      <c r="KSU160" s="125"/>
      <c r="KSV160" s="125"/>
      <c r="KSW160" s="125"/>
      <c r="KSX160" s="125"/>
      <c r="KSY160" s="125"/>
      <c r="KSZ160" s="125"/>
      <c r="KTA160" s="125"/>
      <c r="KTB160" s="125"/>
      <c r="KTC160" s="125"/>
      <c r="KTD160" s="125"/>
      <c r="KTE160" s="125"/>
      <c r="KTF160" s="125"/>
      <c r="KTG160" s="125"/>
      <c r="KTH160" s="125"/>
      <c r="KTI160" s="125"/>
      <c r="KTJ160" s="125"/>
      <c r="KTK160" s="125"/>
      <c r="KTL160" s="125"/>
      <c r="KTM160" s="125"/>
      <c r="KTN160" s="125"/>
      <c r="KTO160" s="125"/>
      <c r="KTP160" s="125"/>
      <c r="KTQ160" s="125"/>
      <c r="KTR160" s="125"/>
      <c r="KTS160" s="125"/>
      <c r="KTT160" s="125"/>
      <c r="KTU160" s="125"/>
      <c r="KTV160" s="125"/>
      <c r="KTW160" s="125"/>
      <c r="KTX160" s="125"/>
      <c r="KTY160" s="125"/>
      <c r="KTZ160" s="125"/>
      <c r="KUA160" s="125"/>
      <c r="KUB160" s="125"/>
      <c r="KUC160" s="125"/>
      <c r="KUD160" s="125"/>
      <c r="KUE160" s="125"/>
      <c r="KUF160" s="125"/>
      <c r="KUG160" s="125"/>
      <c r="KUH160" s="125"/>
      <c r="KUI160" s="125"/>
      <c r="KUJ160" s="125"/>
      <c r="KUK160" s="125"/>
      <c r="KUL160" s="125"/>
      <c r="KUM160" s="125"/>
      <c r="KUN160" s="125"/>
      <c r="KUO160" s="125"/>
      <c r="KUP160" s="125"/>
      <c r="KUQ160" s="125"/>
      <c r="KUR160" s="125"/>
      <c r="KUS160" s="125"/>
      <c r="KUT160" s="125"/>
      <c r="KUU160" s="125"/>
      <c r="KUV160" s="125"/>
      <c r="KUW160" s="125"/>
      <c r="KUX160" s="125"/>
      <c r="KUY160" s="125"/>
      <c r="KUZ160" s="125"/>
      <c r="KVA160" s="125"/>
      <c r="KVB160" s="125"/>
      <c r="KVC160" s="125"/>
      <c r="KVD160" s="125"/>
      <c r="KVE160" s="125"/>
      <c r="KVF160" s="125"/>
      <c r="KVG160" s="125"/>
      <c r="KVH160" s="125"/>
      <c r="KVI160" s="125"/>
      <c r="KVJ160" s="125"/>
      <c r="KVK160" s="125"/>
      <c r="KVL160" s="125"/>
      <c r="KVM160" s="125"/>
      <c r="KVN160" s="125"/>
      <c r="KVO160" s="125"/>
      <c r="KVP160" s="125"/>
      <c r="KVQ160" s="125"/>
      <c r="KVR160" s="125"/>
      <c r="KVS160" s="125"/>
      <c r="KVT160" s="125"/>
      <c r="KVU160" s="125"/>
      <c r="KVV160" s="125"/>
      <c r="KVW160" s="125"/>
      <c r="KVX160" s="125"/>
      <c r="KVY160" s="125"/>
      <c r="KVZ160" s="125"/>
      <c r="KWA160" s="125"/>
      <c r="KWB160" s="125"/>
      <c r="KWC160" s="125"/>
      <c r="KWD160" s="125"/>
      <c r="KWE160" s="125"/>
      <c r="KWF160" s="125"/>
      <c r="KWG160" s="125"/>
      <c r="KWH160" s="125"/>
      <c r="KWI160" s="125"/>
      <c r="KWJ160" s="125"/>
      <c r="KWK160" s="125"/>
      <c r="KWL160" s="125"/>
      <c r="KWM160" s="125"/>
      <c r="KWN160" s="125"/>
      <c r="KWO160" s="125"/>
      <c r="KWP160" s="125"/>
      <c r="KWQ160" s="125"/>
      <c r="KWR160" s="125"/>
      <c r="KWS160" s="125"/>
      <c r="KWT160" s="125"/>
      <c r="KWU160" s="125"/>
      <c r="KWV160" s="125"/>
      <c r="KWW160" s="125"/>
      <c r="KWX160" s="125"/>
      <c r="KWY160" s="125"/>
      <c r="KWZ160" s="125"/>
      <c r="KXA160" s="125"/>
      <c r="KXB160" s="125"/>
      <c r="KXC160" s="125"/>
      <c r="KXD160" s="125"/>
      <c r="KXE160" s="125"/>
      <c r="KXF160" s="125"/>
      <c r="KXG160" s="125"/>
      <c r="KXH160" s="125"/>
      <c r="KXI160" s="125"/>
      <c r="KXJ160" s="125"/>
      <c r="KXK160" s="125"/>
      <c r="KXL160" s="125"/>
      <c r="KXM160" s="125"/>
      <c r="KXN160" s="125"/>
      <c r="KXO160" s="125"/>
      <c r="KXP160" s="125"/>
      <c r="KXQ160" s="125"/>
      <c r="KXR160" s="125"/>
      <c r="KXS160" s="125"/>
      <c r="KXT160" s="125"/>
      <c r="KXU160" s="125"/>
      <c r="KXV160" s="125"/>
      <c r="KXW160" s="125"/>
      <c r="KXX160" s="125"/>
      <c r="KXY160" s="125"/>
      <c r="KXZ160" s="125"/>
      <c r="KYA160" s="125"/>
      <c r="KYB160" s="125"/>
      <c r="KYC160" s="125"/>
      <c r="KYD160" s="125"/>
      <c r="KYE160" s="125"/>
      <c r="KYF160" s="125"/>
      <c r="KYG160" s="125"/>
      <c r="KYH160" s="125"/>
      <c r="KYI160" s="125"/>
      <c r="KYJ160" s="125"/>
      <c r="KYK160" s="125"/>
      <c r="KYL160" s="125"/>
      <c r="KYM160" s="125"/>
      <c r="KYN160" s="125"/>
      <c r="KYO160" s="125"/>
      <c r="KYP160" s="125"/>
      <c r="KYQ160" s="125"/>
      <c r="KYR160" s="125"/>
      <c r="KYS160" s="125"/>
      <c r="KYT160" s="125"/>
      <c r="KYU160" s="125"/>
      <c r="KYV160" s="125"/>
      <c r="KYW160" s="125"/>
      <c r="KYX160" s="125"/>
      <c r="KYY160" s="125"/>
      <c r="KYZ160" s="125"/>
      <c r="KZA160" s="125"/>
      <c r="KZB160" s="125"/>
      <c r="KZC160" s="125"/>
      <c r="KZD160" s="125"/>
      <c r="KZE160" s="125"/>
      <c r="KZF160" s="125"/>
      <c r="KZG160" s="125"/>
      <c r="KZH160" s="125"/>
      <c r="KZI160" s="125"/>
      <c r="KZJ160" s="125"/>
      <c r="KZK160" s="125"/>
      <c r="KZL160" s="125"/>
      <c r="KZM160" s="125"/>
      <c r="KZN160" s="125"/>
      <c r="KZO160" s="125"/>
      <c r="KZP160" s="125"/>
      <c r="KZQ160" s="125"/>
      <c r="KZR160" s="125"/>
      <c r="KZS160" s="125"/>
      <c r="KZT160" s="125"/>
      <c r="KZU160" s="125"/>
      <c r="KZV160" s="125"/>
      <c r="KZW160" s="125"/>
      <c r="KZX160" s="125"/>
      <c r="KZY160" s="125"/>
      <c r="KZZ160" s="125"/>
      <c r="LAA160" s="125"/>
      <c r="LAB160" s="125"/>
      <c r="LAC160" s="125"/>
      <c r="LAD160" s="125"/>
      <c r="LAE160" s="125"/>
      <c r="LAF160" s="125"/>
      <c r="LAG160" s="125"/>
      <c r="LAH160" s="125"/>
      <c r="LAO160" s="125"/>
      <c r="LAP160" s="125"/>
      <c r="LAQ160" s="125"/>
      <c r="LAR160" s="125"/>
      <c r="LAS160" s="125"/>
      <c r="LAT160" s="125"/>
      <c r="LAU160" s="125"/>
      <c r="LAV160" s="125"/>
      <c r="LAW160" s="125"/>
      <c r="LAX160" s="125"/>
      <c r="LAY160" s="125"/>
      <c r="LAZ160" s="125"/>
      <c r="LBA160" s="125"/>
      <c r="LBB160" s="125"/>
      <c r="LBC160" s="125"/>
      <c r="LBD160" s="125"/>
      <c r="LBE160" s="125"/>
      <c r="LBF160" s="125"/>
      <c r="LBG160" s="125"/>
      <c r="LBH160" s="125"/>
      <c r="LBI160" s="125"/>
      <c r="LBJ160" s="125"/>
      <c r="LBK160" s="125"/>
      <c r="LBL160" s="125"/>
      <c r="LBM160" s="125"/>
      <c r="LBN160" s="125"/>
      <c r="LBO160" s="125"/>
      <c r="LBP160" s="125"/>
      <c r="LBQ160" s="125"/>
      <c r="LBR160" s="125"/>
      <c r="LBS160" s="125"/>
      <c r="LBT160" s="125"/>
      <c r="LBU160" s="125"/>
      <c r="LBV160" s="125"/>
      <c r="LBW160" s="125"/>
      <c r="LBX160" s="125"/>
      <c r="LBY160" s="125"/>
      <c r="LBZ160" s="125"/>
      <c r="LCA160" s="125"/>
      <c r="LCB160" s="125"/>
      <c r="LCC160" s="125"/>
      <c r="LCD160" s="125"/>
      <c r="LCE160" s="125"/>
      <c r="LCF160" s="125"/>
      <c r="LCG160" s="125"/>
      <c r="LCH160" s="125"/>
      <c r="LCI160" s="125"/>
      <c r="LCJ160" s="125"/>
      <c r="LCK160" s="125"/>
      <c r="LCL160" s="125"/>
      <c r="LCM160" s="125"/>
      <c r="LCN160" s="125"/>
      <c r="LCO160" s="125"/>
      <c r="LCP160" s="125"/>
      <c r="LCQ160" s="125"/>
      <c r="LCR160" s="125"/>
      <c r="LCS160" s="125"/>
      <c r="LCT160" s="125"/>
      <c r="LCU160" s="125"/>
      <c r="LCV160" s="125"/>
      <c r="LCW160" s="125"/>
      <c r="LCX160" s="125"/>
      <c r="LCY160" s="125"/>
      <c r="LCZ160" s="125"/>
      <c r="LDA160" s="125"/>
      <c r="LDB160" s="125"/>
      <c r="LDC160" s="125"/>
      <c r="LDD160" s="125"/>
      <c r="LDE160" s="125"/>
      <c r="LDF160" s="125"/>
      <c r="LDG160" s="125"/>
      <c r="LDH160" s="125"/>
      <c r="LDI160" s="125"/>
      <c r="LDJ160" s="125"/>
      <c r="LDK160" s="125"/>
      <c r="LDL160" s="125"/>
      <c r="LDM160" s="125"/>
      <c r="LDN160" s="125"/>
      <c r="LDO160" s="125"/>
      <c r="LDP160" s="125"/>
      <c r="LDQ160" s="125"/>
      <c r="LDR160" s="125"/>
      <c r="LDS160" s="125"/>
      <c r="LDT160" s="125"/>
      <c r="LDU160" s="125"/>
      <c r="LDV160" s="125"/>
      <c r="LDW160" s="125"/>
      <c r="LDX160" s="125"/>
      <c r="LDY160" s="125"/>
      <c r="LDZ160" s="125"/>
      <c r="LEA160" s="125"/>
      <c r="LEB160" s="125"/>
      <c r="LEC160" s="125"/>
      <c r="LED160" s="125"/>
      <c r="LEE160" s="125"/>
      <c r="LEF160" s="125"/>
      <c r="LEG160" s="125"/>
      <c r="LEH160" s="125"/>
      <c r="LEI160" s="125"/>
      <c r="LEJ160" s="125"/>
      <c r="LEK160" s="125"/>
      <c r="LEL160" s="125"/>
      <c r="LEM160" s="125"/>
      <c r="LEN160" s="125"/>
      <c r="LEO160" s="125"/>
      <c r="LEP160" s="125"/>
      <c r="LEQ160" s="125"/>
      <c r="LER160" s="125"/>
      <c r="LES160" s="125"/>
      <c r="LET160" s="125"/>
      <c r="LEU160" s="125"/>
      <c r="LEV160" s="125"/>
      <c r="LEW160" s="125"/>
      <c r="LEX160" s="125"/>
      <c r="LEY160" s="125"/>
      <c r="LEZ160" s="125"/>
      <c r="LFA160" s="125"/>
      <c r="LFB160" s="125"/>
      <c r="LFC160" s="125"/>
      <c r="LFD160" s="125"/>
      <c r="LFE160" s="125"/>
      <c r="LFF160" s="125"/>
      <c r="LFG160" s="125"/>
      <c r="LFH160" s="125"/>
      <c r="LFI160" s="125"/>
      <c r="LFJ160" s="125"/>
      <c r="LFK160" s="125"/>
      <c r="LFL160" s="125"/>
      <c r="LFM160" s="125"/>
      <c r="LFN160" s="125"/>
      <c r="LFO160" s="125"/>
      <c r="LFP160" s="125"/>
      <c r="LFQ160" s="125"/>
      <c r="LFR160" s="125"/>
      <c r="LFS160" s="125"/>
      <c r="LFT160" s="125"/>
      <c r="LFU160" s="125"/>
      <c r="LFV160" s="125"/>
      <c r="LFW160" s="125"/>
      <c r="LFX160" s="125"/>
      <c r="LFY160" s="125"/>
      <c r="LFZ160" s="125"/>
      <c r="LGA160" s="125"/>
      <c r="LGB160" s="125"/>
      <c r="LGC160" s="125"/>
      <c r="LGD160" s="125"/>
      <c r="LGE160" s="125"/>
      <c r="LGF160" s="125"/>
      <c r="LGG160" s="125"/>
      <c r="LGH160" s="125"/>
      <c r="LGI160" s="125"/>
      <c r="LGJ160" s="125"/>
      <c r="LGK160" s="125"/>
      <c r="LGL160" s="125"/>
      <c r="LGM160" s="125"/>
      <c r="LGN160" s="125"/>
      <c r="LGO160" s="125"/>
      <c r="LGP160" s="125"/>
      <c r="LGQ160" s="125"/>
      <c r="LGR160" s="125"/>
      <c r="LGS160" s="125"/>
      <c r="LGT160" s="125"/>
      <c r="LGU160" s="125"/>
      <c r="LGV160" s="125"/>
      <c r="LGW160" s="125"/>
      <c r="LGX160" s="125"/>
      <c r="LGY160" s="125"/>
      <c r="LGZ160" s="125"/>
      <c r="LHA160" s="125"/>
      <c r="LHB160" s="125"/>
      <c r="LHC160" s="125"/>
      <c r="LHD160" s="125"/>
      <c r="LHE160" s="125"/>
      <c r="LHF160" s="125"/>
      <c r="LHG160" s="125"/>
      <c r="LHH160" s="125"/>
      <c r="LHI160" s="125"/>
      <c r="LHJ160" s="125"/>
      <c r="LHK160" s="125"/>
      <c r="LHL160" s="125"/>
      <c r="LHM160" s="125"/>
      <c r="LHN160" s="125"/>
      <c r="LHO160" s="125"/>
      <c r="LHP160" s="125"/>
      <c r="LHQ160" s="125"/>
      <c r="LHR160" s="125"/>
      <c r="LHS160" s="125"/>
      <c r="LHT160" s="125"/>
      <c r="LHU160" s="125"/>
      <c r="LHV160" s="125"/>
      <c r="LHW160" s="125"/>
      <c r="LHX160" s="125"/>
      <c r="LHY160" s="125"/>
      <c r="LHZ160" s="125"/>
      <c r="LIA160" s="125"/>
      <c r="LIB160" s="125"/>
      <c r="LIC160" s="125"/>
      <c r="LID160" s="125"/>
      <c r="LIE160" s="125"/>
      <c r="LIF160" s="125"/>
      <c r="LIG160" s="125"/>
      <c r="LIH160" s="125"/>
      <c r="LII160" s="125"/>
      <c r="LIJ160" s="125"/>
      <c r="LIK160" s="125"/>
      <c r="LIL160" s="125"/>
      <c r="LIM160" s="125"/>
      <c r="LIN160" s="125"/>
      <c r="LIO160" s="125"/>
      <c r="LIP160" s="125"/>
      <c r="LIQ160" s="125"/>
      <c r="LIR160" s="125"/>
      <c r="LIS160" s="125"/>
      <c r="LIT160" s="125"/>
      <c r="LIU160" s="125"/>
      <c r="LIV160" s="125"/>
      <c r="LIW160" s="125"/>
      <c r="LIX160" s="125"/>
      <c r="LIY160" s="125"/>
      <c r="LIZ160" s="125"/>
      <c r="LJA160" s="125"/>
      <c r="LJB160" s="125"/>
      <c r="LJC160" s="125"/>
      <c r="LJD160" s="125"/>
      <c r="LJE160" s="125"/>
      <c r="LJF160" s="125"/>
      <c r="LJG160" s="125"/>
      <c r="LJH160" s="125"/>
      <c r="LJI160" s="125"/>
      <c r="LJJ160" s="125"/>
      <c r="LJK160" s="125"/>
      <c r="LJL160" s="125"/>
      <c r="LJM160" s="125"/>
      <c r="LJN160" s="125"/>
      <c r="LJO160" s="125"/>
      <c r="LJP160" s="125"/>
      <c r="LJQ160" s="125"/>
      <c r="LJR160" s="125"/>
      <c r="LJS160" s="125"/>
      <c r="LJT160" s="125"/>
      <c r="LJU160" s="125"/>
      <c r="LJV160" s="125"/>
      <c r="LJW160" s="125"/>
      <c r="LJX160" s="125"/>
      <c r="LJY160" s="125"/>
      <c r="LJZ160" s="125"/>
      <c r="LKA160" s="125"/>
      <c r="LKB160" s="125"/>
      <c r="LKC160" s="125"/>
      <c r="LKD160" s="125"/>
      <c r="LKK160" s="125"/>
      <c r="LKL160" s="125"/>
      <c r="LKM160" s="125"/>
      <c r="LKN160" s="125"/>
      <c r="LKO160" s="125"/>
      <c r="LKP160" s="125"/>
      <c r="LKQ160" s="125"/>
      <c r="LKR160" s="125"/>
      <c r="LKS160" s="125"/>
      <c r="LKT160" s="125"/>
      <c r="LKU160" s="125"/>
      <c r="LKV160" s="125"/>
      <c r="LKW160" s="125"/>
      <c r="LKX160" s="125"/>
      <c r="LKY160" s="125"/>
      <c r="LKZ160" s="125"/>
      <c r="LLA160" s="125"/>
      <c r="LLB160" s="125"/>
      <c r="LLC160" s="125"/>
      <c r="LLD160" s="125"/>
      <c r="LLE160" s="125"/>
      <c r="LLF160" s="125"/>
      <c r="LLG160" s="125"/>
      <c r="LLH160" s="125"/>
      <c r="LLI160" s="125"/>
      <c r="LLJ160" s="125"/>
      <c r="LLK160" s="125"/>
      <c r="LLL160" s="125"/>
      <c r="LLM160" s="125"/>
      <c r="LLN160" s="125"/>
      <c r="LLO160" s="125"/>
      <c r="LLP160" s="125"/>
      <c r="LLQ160" s="125"/>
      <c r="LLR160" s="125"/>
      <c r="LLS160" s="125"/>
      <c r="LLT160" s="125"/>
      <c r="LLU160" s="125"/>
      <c r="LLV160" s="125"/>
      <c r="LLW160" s="125"/>
      <c r="LLX160" s="125"/>
      <c r="LLY160" s="125"/>
      <c r="LLZ160" s="125"/>
      <c r="LMA160" s="125"/>
      <c r="LMB160" s="125"/>
      <c r="LMC160" s="125"/>
      <c r="LMD160" s="125"/>
      <c r="LME160" s="125"/>
      <c r="LMF160" s="125"/>
      <c r="LMG160" s="125"/>
      <c r="LMH160" s="125"/>
      <c r="LMI160" s="125"/>
      <c r="LMJ160" s="125"/>
      <c r="LMK160" s="125"/>
      <c r="LML160" s="125"/>
      <c r="LMM160" s="125"/>
      <c r="LMN160" s="125"/>
      <c r="LMO160" s="125"/>
      <c r="LMP160" s="125"/>
      <c r="LMQ160" s="125"/>
      <c r="LMR160" s="125"/>
      <c r="LMS160" s="125"/>
      <c r="LMT160" s="125"/>
      <c r="LMU160" s="125"/>
      <c r="LMV160" s="125"/>
      <c r="LMW160" s="125"/>
      <c r="LMX160" s="125"/>
      <c r="LMY160" s="125"/>
      <c r="LMZ160" s="125"/>
      <c r="LNA160" s="125"/>
      <c r="LNB160" s="125"/>
      <c r="LNC160" s="125"/>
      <c r="LND160" s="125"/>
      <c r="LNE160" s="125"/>
      <c r="LNF160" s="125"/>
      <c r="LNG160" s="125"/>
      <c r="LNH160" s="125"/>
      <c r="LNI160" s="125"/>
      <c r="LNJ160" s="125"/>
      <c r="LNK160" s="125"/>
      <c r="LNL160" s="125"/>
      <c r="LNM160" s="125"/>
      <c r="LNN160" s="125"/>
      <c r="LNO160" s="125"/>
      <c r="LNP160" s="125"/>
      <c r="LNQ160" s="125"/>
      <c r="LNR160" s="125"/>
      <c r="LNS160" s="125"/>
      <c r="LNT160" s="125"/>
      <c r="LNU160" s="125"/>
      <c r="LNV160" s="125"/>
      <c r="LNW160" s="125"/>
      <c r="LNX160" s="125"/>
      <c r="LNY160" s="125"/>
      <c r="LNZ160" s="125"/>
      <c r="LOA160" s="125"/>
      <c r="LOB160" s="125"/>
      <c r="LOC160" s="125"/>
      <c r="LOD160" s="125"/>
      <c r="LOE160" s="125"/>
      <c r="LOF160" s="125"/>
      <c r="LOG160" s="125"/>
      <c r="LOH160" s="125"/>
      <c r="LOI160" s="125"/>
      <c r="LOJ160" s="125"/>
      <c r="LOK160" s="125"/>
      <c r="LOL160" s="125"/>
      <c r="LOM160" s="125"/>
      <c r="LON160" s="125"/>
      <c r="LOO160" s="125"/>
      <c r="LOP160" s="125"/>
      <c r="LOQ160" s="125"/>
      <c r="LOR160" s="125"/>
      <c r="LOS160" s="125"/>
      <c r="LOT160" s="125"/>
      <c r="LOU160" s="125"/>
      <c r="LOV160" s="125"/>
      <c r="LOW160" s="125"/>
      <c r="LOX160" s="125"/>
      <c r="LOY160" s="125"/>
      <c r="LOZ160" s="125"/>
      <c r="LPA160" s="125"/>
      <c r="LPB160" s="125"/>
      <c r="LPC160" s="125"/>
      <c r="LPD160" s="125"/>
      <c r="LPE160" s="125"/>
      <c r="LPF160" s="125"/>
      <c r="LPG160" s="125"/>
      <c r="LPH160" s="125"/>
      <c r="LPI160" s="125"/>
      <c r="LPJ160" s="125"/>
      <c r="LPK160" s="125"/>
      <c r="LPL160" s="125"/>
      <c r="LPM160" s="125"/>
      <c r="LPN160" s="125"/>
      <c r="LPO160" s="125"/>
      <c r="LPP160" s="125"/>
      <c r="LPQ160" s="125"/>
      <c r="LPR160" s="125"/>
      <c r="LPS160" s="125"/>
      <c r="LPT160" s="125"/>
      <c r="LPU160" s="125"/>
      <c r="LPV160" s="125"/>
      <c r="LPW160" s="125"/>
      <c r="LPX160" s="125"/>
      <c r="LPY160" s="125"/>
      <c r="LPZ160" s="125"/>
      <c r="LQA160" s="125"/>
      <c r="LQB160" s="125"/>
      <c r="LQC160" s="125"/>
      <c r="LQD160" s="125"/>
      <c r="LQE160" s="125"/>
      <c r="LQF160" s="125"/>
      <c r="LQG160" s="125"/>
      <c r="LQH160" s="125"/>
      <c r="LQI160" s="125"/>
      <c r="LQJ160" s="125"/>
      <c r="LQK160" s="125"/>
      <c r="LQL160" s="125"/>
      <c r="LQM160" s="125"/>
      <c r="LQN160" s="125"/>
      <c r="LQO160" s="125"/>
      <c r="LQP160" s="125"/>
      <c r="LQQ160" s="125"/>
      <c r="LQR160" s="125"/>
      <c r="LQS160" s="125"/>
      <c r="LQT160" s="125"/>
      <c r="LQU160" s="125"/>
      <c r="LQV160" s="125"/>
      <c r="LQW160" s="125"/>
      <c r="LQX160" s="125"/>
      <c r="LQY160" s="125"/>
      <c r="LQZ160" s="125"/>
      <c r="LRA160" s="125"/>
      <c r="LRB160" s="125"/>
      <c r="LRC160" s="125"/>
      <c r="LRD160" s="125"/>
      <c r="LRE160" s="125"/>
      <c r="LRF160" s="125"/>
      <c r="LRG160" s="125"/>
      <c r="LRH160" s="125"/>
      <c r="LRI160" s="125"/>
      <c r="LRJ160" s="125"/>
      <c r="LRK160" s="125"/>
      <c r="LRL160" s="125"/>
      <c r="LRM160" s="125"/>
      <c r="LRN160" s="125"/>
      <c r="LRO160" s="125"/>
      <c r="LRP160" s="125"/>
      <c r="LRQ160" s="125"/>
      <c r="LRR160" s="125"/>
      <c r="LRS160" s="125"/>
      <c r="LRT160" s="125"/>
      <c r="LRU160" s="125"/>
      <c r="LRV160" s="125"/>
      <c r="LRW160" s="125"/>
      <c r="LRX160" s="125"/>
      <c r="LRY160" s="125"/>
      <c r="LRZ160" s="125"/>
      <c r="LSA160" s="125"/>
      <c r="LSB160" s="125"/>
      <c r="LSC160" s="125"/>
      <c r="LSD160" s="125"/>
      <c r="LSE160" s="125"/>
      <c r="LSF160" s="125"/>
      <c r="LSG160" s="125"/>
      <c r="LSH160" s="125"/>
      <c r="LSI160" s="125"/>
      <c r="LSJ160" s="125"/>
      <c r="LSK160" s="125"/>
      <c r="LSL160" s="125"/>
      <c r="LSM160" s="125"/>
      <c r="LSN160" s="125"/>
      <c r="LSO160" s="125"/>
      <c r="LSP160" s="125"/>
      <c r="LSQ160" s="125"/>
      <c r="LSR160" s="125"/>
      <c r="LSS160" s="125"/>
      <c r="LST160" s="125"/>
      <c r="LSU160" s="125"/>
      <c r="LSV160" s="125"/>
      <c r="LSW160" s="125"/>
      <c r="LSX160" s="125"/>
      <c r="LSY160" s="125"/>
      <c r="LSZ160" s="125"/>
      <c r="LTA160" s="125"/>
      <c r="LTB160" s="125"/>
      <c r="LTC160" s="125"/>
      <c r="LTD160" s="125"/>
      <c r="LTE160" s="125"/>
      <c r="LTF160" s="125"/>
      <c r="LTG160" s="125"/>
      <c r="LTH160" s="125"/>
      <c r="LTI160" s="125"/>
      <c r="LTJ160" s="125"/>
      <c r="LTK160" s="125"/>
      <c r="LTL160" s="125"/>
      <c r="LTM160" s="125"/>
      <c r="LTN160" s="125"/>
      <c r="LTO160" s="125"/>
      <c r="LTP160" s="125"/>
      <c r="LTQ160" s="125"/>
      <c r="LTR160" s="125"/>
      <c r="LTS160" s="125"/>
      <c r="LTT160" s="125"/>
      <c r="LTU160" s="125"/>
      <c r="LTV160" s="125"/>
      <c r="LTW160" s="125"/>
      <c r="LTX160" s="125"/>
      <c r="LTY160" s="125"/>
      <c r="LTZ160" s="125"/>
      <c r="LUG160" s="125"/>
      <c r="LUH160" s="125"/>
      <c r="LUI160" s="125"/>
      <c r="LUJ160" s="125"/>
      <c r="LUK160" s="125"/>
      <c r="LUL160" s="125"/>
      <c r="LUM160" s="125"/>
      <c r="LUN160" s="125"/>
      <c r="LUO160" s="125"/>
      <c r="LUP160" s="125"/>
      <c r="LUQ160" s="125"/>
      <c r="LUR160" s="125"/>
      <c r="LUS160" s="125"/>
      <c r="LUT160" s="125"/>
      <c r="LUU160" s="125"/>
      <c r="LUV160" s="125"/>
      <c r="LUW160" s="125"/>
      <c r="LUX160" s="125"/>
      <c r="LUY160" s="125"/>
      <c r="LUZ160" s="125"/>
      <c r="LVA160" s="125"/>
      <c r="LVB160" s="125"/>
      <c r="LVC160" s="125"/>
      <c r="LVD160" s="125"/>
      <c r="LVE160" s="125"/>
      <c r="LVF160" s="125"/>
      <c r="LVG160" s="125"/>
      <c r="LVH160" s="125"/>
      <c r="LVI160" s="125"/>
      <c r="LVJ160" s="125"/>
      <c r="LVK160" s="125"/>
      <c r="LVL160" s="125"/>
      <c r="LVM160" s="125"/>
      <c r="LVN160" s="125"/>
      <c r="LVO160" s="125"/>
      <c r="LVP160" s="125"/>
      <c r="LVQ160" s="125"/>
      <c r="LVR160" s="125"/>
      <c r="LVS160" s="125"/>
      <c r="LVT160" s="125"/>
      <c r="LVU160" s="125"/>
      <c r="LVV160" s="125"/>
      <c r="LVW160" s="125"/>
      <c r="LVX160" s="125"/>
      <c r="LVY160" s="125"/>
      <c r="LVZ160" s="125"/>
      <c r="LWA160" s="125"/>
      <c r="LWB160" s="125"/>
      <c r="LWC160" s="125"/>
      <c r="LWD160" s="125"/>
      <c r="LWE160" s="125"/>
      <c r="LWF160" s="125"/>
      <c r="LWG160" s="125"/>
      <c r="LWH160" s="125"/>
      <c r="LWI160" s="125"/>
      <c r="LWJ160" s="125"/>
      <c r="LWK160" s="125"/>
      <c r="LWL160" s="125"/>
      <c r="LWM160" s="125"/>
      <c r="LWN160" s="125"/>
      <c r="LWO160" s="125"/>
      <c r="LWP160" s="125"/>
      <c r="LWQ160" s="125"/>
      <c r="LWR160" s="125"/>
      <c r="LWS160" s="125"/>
      <c r="LWT160" s="125"/>
      <c r="LWU160" s="125"/>
      <c r="LWV160" s="125"/>
      <c r="LWW160" s="125"/>
      <c r="LWX160" s="125"/>
      <c r="LWY160" s="125"/>
      <c r="LWZ160" s="125"/>
      <c r="LXA160" s="125"/>
      <c r="LXB160" s="125"/>
      <c r="LXC160" s="125"/>
      <c r="LXD160" s="125"/>
      <c r="LXE160" s="125"/>
      <c r="LXF160" s="125"/>
      <c r="LXG160" s="125"/>
      <c r="LXH160" s="125"/>
      <c r="LXI160" s="125"/>
      <c r="LXJ160" s="125"/>
      <c r="LXK160" s="125"/>
      <c r="LXL160" s="125"/>
      <c r="LXM160" s="125"/>
      <c r="LXN160" s="125"/>
      <c r="LXO160" s="125"/>
      <c r="LXP160" s="125"/>
      <c r="LXQ160" s="125"/>
      <c r="LXR160" s="125"/>
      <c r="LXS160" s="125"/>
      <c r="LXT160" s="125"/>
      <c r="LXU160" s="125"/>
      <c r="LXV160" s="125"/>
      <c r="LXW160" s="125"/>
      <c r="LXX160" s="125"/>
      <c r="LXY160" s="125"/>
      <c r="LXZ160" s="125"/>
      <c r="LYA160" s="125"/>
      <c r="LYB160" s="125"/>
      <c r="LYC160" s="125"/>
      <c r="LYD160" s="125"/>
      <c r="LYE160" s="125"/>
      <c r="LYF160" s="125"/>
      <c r="LYG160" s="125"/>
      <c r="LYH160" s="125"/>
      <c r="LYI160" s="125"/>
      <c r="LYJ160" s="125"/>
      <c r="LYK160" s="125"/>
      <c r="LYL160" s="125"/>
      <c r="LYM160" s="125"/>
      <c r="LYN160" s="125"/>
      <c r="LYO160" s="125"/>
      <c r="LYP160" s="125"/>
      <c r="LYQ160" s="125"/>
      <c r="LYR160" s="125"/>
      <c r="LYS160" s="125"/>
      <c r="LYT160" s="125"/>
      <c r="LYU160" s="125"/>
      <c r="LYV160" s="125"/>
      <c r="LYW160" s="125"/>
      <c r="LYX160" s="125"/>
      <c r="LYY160" s="125"/>
      <c r="LYZ160" s="125"/>
      <c r="LZA160" s="125"/>
      <c r="LZB160" s="125"/>
      <c r="LZC160" s="125"/>
      <c r="LZD160" s="125"/>
      <c r="LZE160" s="125"/>
      <c r="LZF160" s="125"/>
      <c r="LZG160" s="125"/>
      <c r="LZH160" s="125"/>
      <c r="LZI160" s="125"/>
      <c r="LZJ160" s="125"/>
      <c r="LZK160" s="125"/>
      <c r="LZL160" s="125"/>
      <c r="LZM160" s="125"/>
      <c r="LZN160" s="125"/>
      <c r="LZO160" s="125"/>
      <c r="LZP160" s="125"/>
      <c r="LZQ160" s="125"/>
      <c r="LZR160" s="125"/>
      <c r="LZS160" s="125"/>
      <c r="LZT160" s="125"/>
      <c r="LZU160" s="125"/>
      <c r="LZV160" s="125"/>
      <c r="LZW160" s="125"/>
      <c r="LZX160" s="125"/>
      <c r="LZY160" s="125"/>
      <c r="LZZ160" s="125"/>
      <c r="MAA160" s="125"/>
      <c r="MAB160" s="125"/>
      <c r="MAC160" s="125"/>
      <c r="MAD160" s="125"/>
      <c r="MAE160" s="125"/>
      <c r="MAF160" s="125"/>
      <c r="MAG160" s="125"/>
      <c r="MAH160" s="125"/>
      <c r="MAI160" s="125"/>
      <c r="MAJ160" s="125"/>
      <c r="MAK160" s="125"/>
      <c r="MAL160" s="125"/>
      <c r="MAM160" s="125"/>
      <c r="MAN160" s="125"/>
      <c r="MAO160" s="125"/>
      <c r="MAP160" s="125"/>
      <c r="MAQ160" s="125"/>
      <c r="MAR160" s="125"/>
      <c r="MAS160" s="125"/>
      <c r="MAT160" s="125"/>
      <c r="MAU160" s="125"/>
      <c r="MAV160" s="125"/>
      <c r="MAW160" s="125"/>
      <c r="MAX160" s="125"/>
      <c r="MAY160" s="125"/>
      <c r="MAZ160" s="125"/>
      <c r="MBA160" s="125"/>
      <c r="MBB160" s="125"/>
      <c r="MBC160" s="125"/>
      <c r="MBD160" s="125"/>
      <c r="MBE160" s="125"/>
      <c r="MBF160" s="125"/>
      <c r="MBG160" s="125"/>
      <c r="MBH160" s="125"/>
      <c r="MBI160" s="125"/>
      <c r="MBJ160" s="125"/>
      <c r="MBK160" s="125"/>
      <c r="MBL160" s="125"/>
      <c r="MBM160" s="125"/>
      <c r="MBN160" s="125"/>
      <c r="MBO160" s="125"/>
      <c r="MBP160" s="125"/>
      <c r="MBQ160" s="125"/>
      <c r="MBR160" s="125"/>
      <c r="MBS160" s="125"/>
      <c r="MBT160" s="125"/>
      <c r="MBU160" s="125"/>
      <c r="MBV160" s="125"/>
      <c r="MBW160" s="125"/>
      <c r="MBX160" s="125"/>
      <c r="MBY160" s="125"/>
      <c r="MBZ160" s="125"/>
      <c r="MCA160" s="125"/>
      <c r="MCB160" s="125"/>
      <c r="MCC160" s="125"/>
      <c r="MCD160" s="125"/>
      <c r="MCE160" s="125"/>
      <c r="MCF160" s="125"/>
      <c r="MCG160" s="125"/>
      <c r="MCH160" s="125"/>
      <c r="MCI160" s="125"/>
      <c r="MCJ160" s="125"/>
      <c r="MCK160" s="125"/>
      <c r="MCL160" s="125"/>
      <c r="MCM160" s="125"/>
      <c r="MCN160" s="125"/>
      <c r="MCO160" s="125"/>
      <c r="MCP160" s="125"/>
      <c r="MCQ160" s="125"/>
      <c r="MCR160" s="125"/>
      <c r="MCS160" s="125"/>
      <c r="MCT160" s="125"/>
      <c r="MCU160" s="125"/>
      <c r="MCV160" s="125"/>
      <c r="MCW160" s="125"/>
      <c r="MCX160" s="125"/>
      <c r="MCY160" s="125"/>
      <c r="MCZ160" s="125"/>
      <c r="MDA160" s="125"/>
      <c r="MDB160" s="125"/>
      <c r="MDC160" s="125"/>
      <c r="MDD160" s="125"/>
      <c r="MDE160" s="125"/>
      <c r="MDF160" s="125"/>
      <c r="MDG160" s="125"/>
      <c r="MDH160" s="125"/>
      <c r="MDI160" s="125"/>
      <c r="MDJ160" s="125"/>
      <c r="MDK160" s="125"/>
      <c r="MDL160" s="125"/>
      <c r="MDM160" s="125"/>
      <c r="MDN160" s="125"/>
      <c r="MDO160" s="125"/>
      <c r="MDP160" s="125"/>
      <c r="MDQ160" s="125"/>
      <c r="MDR160" s="125"/>
      <c r="MDS160" s="125"/>
      <c r="MDT160" s="125"/>
      <c r="MDU160" s="125"/>
      <c r="MDV160" s="125"/>
      <c r="MEC160" s="125"/>
      <c r="MED160" s="125"/>
      <c r="MEE160" s="125"/>
      <c r="MEF160" s="125"/>
      <c r="MEG160" s="125"/>
      <c r="MEH160" s="125"/>
      <c r="MEI160" s="125"/>
      <c r="MEJ160" s="125"/>
      <c r="MEK160" s="125"/>
      <c r="MEL160" s="125"/>
      <c r="MEM160" s="125"/>
      <c r="MEN160" s="125"/>
      <c r="MEO160" s="125"/>
      <c r="MEP160" s="125"/>
      <c r="MEQ160" s="125"/>
      <c r="MER160" s="125"/>
      <c r="MES160" s="125"/>
      <c r="MET160" s="125"/>
      <c r="MEU160" s="125"/>
      <c r="MEV160" s="125"/>
      <c r="MEW160" s="125"/>
      <c r="MEX160" s="125"/>
      <c r="MEY160" s="125"/>
      <c r="MEZ160" s="125"/>
      <c r="MFA160" s="125"/>
      <c r="MFB160" s="125"/>
      <c r="MFC160" s="125"/>
      <c r="MFD160" s="125"/>
      <c r="MFE160" s="125"/>
      <c r="MFF160" s="125"/>
      <c r="MFG160" s="125"/>
      <c r="MFH160" s="125"/>
      <c r="MFI160" s="125"/>
      <c r="MFJ160" s="125"/>
      <c r="MFK160" s="125"/>
      <c r="MFL160" s="125"/>
      <c r="MFM160" s="125"/>
      <c r="MFN160" s="125"/>
      <c r="MFO160" s="125"/>
      <c r="MFP160" s="125"/>
      <c r="MFQ160" s="125"/>
      <c r="MFR160" s="125"/>
      <c r="MFS160" s="125"/>
      <c r="MFT160" s="125"/>
      <c r="MFU160" s="125"/>
      <c r="MFV160" s="125"/>
      <c r="MFW160" s="125"/>
      <c r="MFX160" s="125"/>
      <c r="MFY160" s="125"/>
      <c r="MFZ160" s="125"/>
      <c r="MGA160" s="125"/>
      <c r="MGB160" s="125"/>
      <c r="MGC160" s="125"/>
      <c r="MGD160" s="125"/>
      <c r="MGE160" s="125"/>
      <c r="MGF160" s="125"/>
      <c r="MGG160" s="125"/>
      <c r="MGH160" s="125"/>
      <c r="MGI160" s="125"/>
      <c r="MGJ160" s="125"/>
      <c r="MGK160" s="125"/>
      <c r="MGL160" s="125"/>
      <c r="MGM160" s="125"/>
      <c r="MGN160" s="125"/>
      <c r="MGO160" s="125"/>
      <c r="MGP160" s="125"/>
      <c r="MGQ160" s="125"/>
      <c r="MGR160" s="125"/>
      <c r="MGS160" s="125"/>
      <c r="MGT160" s="125"/>
      <c r="MGU160" s="125"/>
      <c r="MGV160" s="125"/>
      <c r="MGW160" s="125"/>
      <c r="MGX160" s="125"/>
      <c r="MGY160" s="125"/>
      <c r="MGZ160" s="125"/>
      <c r="MHA160" s="125"/>
      <c r="MHB160" s="125"/>
      <c r="MHC160" s="125"/>
      <c r="MHD160" s="125"/>
      <c r="MHE160" s="125"/>
      <c r="MHF160" s="125"/>
      <c r="MHG160" s="125"/>
      <c r="MHH160" s="125"/>
      <c r="MHI160" s="125"/>
      <c r="MHJ160" s="125"/>
      <c r="MHK160" s="125"/>
      <c r="MHL160" s="125"/>
      <c r="MHM160" s="125"/>
      <c r="MHN160" s="125"/>
      <c r="MHO160" s="125"/>
      <c r="MHP160" s="125"/>
      <c r="MHQ160" s="125"/>
      <c r="MHR160" s="125"/>
      <c r="MHS160" s="125"/>
      <c r="MHT160" s="125"/>
      <c r="MHU160" s="125"/>
      <c r="MHV160" s="125"/>
      <c r="MHW160" s="125"/>
      <c r="MHX160" s="125"/>
      <c r="MHY160" s="125"/>
      <c r="MHZ160" s="125"/>
      <c r="MIA160" s="125"/>
      <c r="MIB160" s="125"/>
      <c r="MIC160" s="125"/>
      <c r="MID160" s="125"/>
      <c r="MIE160" s="125"/>
      <c r="MIF160" s="125"/>
      <c r="MIG160" s="125"/>
      <c r="MIH160" s="125"/>
      <c r="MII160" s="125"/>
      <c r="MIJ160" s="125"/>
      <c r="MIK160" s="125"/>
      <c r="MIL160" s="125"/>
      <c r="MIM160" s="125"/>
      <c r="MIN160" s="125"/>
      <c r="MIO160" s="125"/>
      <c r="MIP160" s="125"/>
      <c r="MIQ160" s="125"/>
      <c r="MIR160" s="125"/>
      <c r="MIS160" s="125"/>
      <c r="MIT160" s="125"/>
      <c r="MIU160" s="125"/>
      <c r="MIV160" s="125"/>
      <c r="MIW160" s="125"/>
      <c r="MIX160" s="125"/>
      <c r="MIY160" s="125"/>
      <c r="MIZ160" s="125"/>
      <c r="MJA160" s="125"/>
      <c r="MJB160" s="125"/>
      <c r="MJC160" s="125"/>
      <c r="MJD160" s="125"/>
      <c r="MJE160" s="125"/>
      <c r="MJF160" s="125"/>
      <c r="MJG160" s="125"/>
      <c r="MJH160" s="125"/>
      <c r="MJI160" s="125"/>
      <c r="MJJ160" s="125"/>
      <c r="MJK160" s="125"/>
      <c r="MJL160" s="125"/>
      <c r="MJM160" s="125"/>
      <c r="MJN160" s="125"/>
      <c r="MJO160" s="125"/>
      <c r="MJP160" s="125"/>
      <c r="MJQ160" s="125"/>
      <c r="MJR160" s="125"/>
      <c r="MJS160" s="125"/>
      <c r="MJT160" s="125"/>
      <c r="MJU160" s="125"/>
      <c r="MJV160" s="125"/>
      <c r="MJW160" s="125"/>
      <c r="MJX160" s="125"/>
      <c r="MJY160" s="125"/>
      <c r="MJZ160" s="125"/>
      <c r="MKA160" s="125"/>
      <c r="MKB160" s="125"/>
      <c r="MKC160" s="125"/>
      <c r="MKD160" s="125"/>
      <c r="MKE160" s="125"/>
      <c r="MKF160" s="125"/>
      <c r="MKG160" s="125"/>
      <c r="MKH160" s="125"/>
      <c r="MKI160" s="125"/>
      <c r="MKJ160" s="125"/>
      <c r="MKK160" s="125"/>
      <c r="MKL160" s="125"/>
      <c r="MKM160" s="125"/>
      <c r="MKN160" s="125"/>
      <c r="MKO160" s="125"/>
      <c r="MKP160" s="125"/>
      <c r="MKQ160" s="125"/>
      <c r="MKR160" s="125"/>
      <c r="MKS160" s="125"/>
      <c r="MKT160" s="125"/>
      <c r="MKU160" s="125"/>
      <c r="MKV160" s="125"/>
      <c r="MKW160" s="125"/>
      <c r="MKX160" s="125"/>
      <c r="MKY160" s="125"/>
      <c r="MKZ160" s="125"/>
      <c r="MLA160" s="125"/>
      <c r="MLB160" s="125"/>
      <c r="MLC160" s="125"/>
      <c r="MLD160" s="125"/>
      <c r="MLE160" s="125"/>
      <c r="MLF160" s="125"/>
      <c r="MLG160" s="125"/>
      <c r="MLH160" s="125"/>
      <c r="MLI160" s="125"/>
      <c r="MLJ160" s="125"/>
      <c r="MLK160" s="125"/>
      <c r="MLL160" s="125"/>
      <c r="MLM160" s="125"/>
      <c r="MLN160" s="125"/>
      <c r="MLO160" s="125"/>
      <c r="MLP160" s="125"/>
      <c r="MLQ160" s="125"/>
      <c r="MLR160" s="125"/>
      <c r="MLS160" s="125"/>
      <c r="MLT160" s="125"/>
      <c r="MLU160" s="125"/>
      <c r="MLV160" s="125"/>
      <c r="MLW160" s="125"/>
      <c r="MLX160" s="125"/>
      <c r="MLY160" s="125"/>
      <c r="MLZ160" s="125"/>
      <c r="MMA160" s="125"/>
      <c r="MMB160" s="125"/>
      <c r="MMC160" s="125"/>
      <c r="MMD160" s="125"/>
      <c r="MME160" s="125"/>
      <c r="MMF160" s="125"/>
      <c r="MMG160" s="125"/>
      <c r="MMH160" s="125"/>
      <c r="MMI160" s="125"/>
      <c r="MMJ160" s="125"/>
      <c r="MMK160" s="125"/>
      <c r="MML160" s="125"/>
      <c r="MMM160" s="125"/>
      <c r="MMN160" s="125"/>
      <c r="MMO160" s="125"/>
      <c r="MMP160" s="125"/>
      <c r="MMQ160" s="125"/>
      <c r="MMR160" s="125"/>
      <c r="MMS160" s="125"/>
      <c r="MMT160" s="125"/>
      <c r="MMU160" s="125"/>
      <c r="MMV160" s="125"/>
      <c r="MMW160" s="125"/>
      <c r="MMX160" s="125"/>
      <c r="MMY160" s="125"/>
      <c r="MMZ160" s="125"/>
      <c r="MNA160" s="125"/>
      <c r="MNB160" s="125"/>
      <c r="MNC160" s="125"/>
      <c r="MND160" s="125"/>
      <c r="MNE160" s="125"/>
      <c r="MNF160" s="125"/>
      <c r="MNG160" s="125"/>
      <c r="MNH160" s="125"/>
      <c r="MNI160" s="125"/>
      <c r="MNJ160" s="125"/>
      <c r="MNK160" s="125"/>
      <c r="MNL160" s="125"/>
      <c r="MNM160" s="125"/>
      <c r="MNN160" s="125"/>
      <c r="MNO160" s="125"/>
      <c r="MNP160" s="125"/>
      <c r="MNQ160" s="125"/>
      <c r="MNR160" s="125"/>
      <c r="MNY160" s="125"/>
      <c r="MNZ160" s="125"/>
      <c r="MOA160" s="125"/>
      <c r="MOB160" s="125"/>
      <c r="MOC160" s="125"/>
      <c r="MOD160" s="125"/>
      <c r="MOE160" s="125"/>
      <c r="MOF160" s="125"/>
      <c r="MOG160" s="125"/>
      <c r="MOH160" s="125"/>
      <c r="MOI160" s="125"/>
      <c r="MOJ160" s="125"/>
      <c r="MOK160" s="125"/>
      <c r="MOL160" s="125"/>
      <c r="MOM160" s="125"/>
      <c r="MON160" s="125"/>
      <c r="MOO160" s="125"/>
      <c r="MOP160" s="125"/>
      <c r="MOQ160" s="125"/>
      <c r="MOR160" s="125"/>
      <c r="MOS160" s="125"/>
      <c r="MOT160" s="125"/>
      <c r="MOU160" s="125"/>
      <c r="MOV160" s="125"/>
      <c r="MOW160" s="125"/>
      <c r="MOX160" s="125"/>
      <c r="MOY160" s="125"/>
      <c r="MOZ160" s="125"/>
      <c r="MPA160" s="125"/>
      <c r="MPB160" s="125"/>
      <c r="MPC160" s="125"/>
      <c r="MPD160" s="125"/>
      <c r="MPE160" s="125"/>
      <c r="MPF160" s="125"/>
      <c r="MPG160" s="125"/>
      <c r="MPH160" s="125"/>
      <c r="MPI160" s="125"/>
      <c r="MPJ160" s="125"/>
      <c r="MPK160" s="125"/>
      <c r="MPL160" s="125"/>
      <c r="MPM160" s="125"/>
      <c r="MPN160" s="125"/>
      <c r="MPO160" s="125"/>
      <c r="MPP160" s="125"/>
      <c r="MPQ160" s="125"/>
      <c r="MPR160" s="125"/>
      <c r="MPS160" s="125"/>
      <c r="MPT160" s="125"/>
      <c r="MPU160" s="125"/>
      <c r="MPV160" s="125"/>
      <c r="MPW160" s="125"/>
      <c r="MPX160" s="125"/>
      <c r="MPY160" s="125"/>
      <c r="MPZ160" s="125"/>
      <c r="MQA160" s="125"/>
      <c r="MQB160" s="125"/>
      <c r="MQC160" s="125"/>
      <c r="MQD160" s="125"/>
      <c r="MQE160" s="125"/>
      <c r="MQF160" s="125"/>
      <c r="MQG160" s="125"/>
      <c r="MQH160" s="125"/>
      <c r="MQI160" s="125"/>
      <c r="MQJ160" s="125"/>
      <c r="MQK160" s="125"/>
      <c r="MQL160" s="125"/>
      <c r="MQM160" s="125"/>
      <c r="MQN160" s="125"/>
      <c r="MQO160" s="125"/>
      <c r="MQP160" s="125"/>
      <c r="MQQ160" s="125"/>
      <c r="MQR160" s="125"/>
      <c r="MQS160" s="125"/>
      <c r="MQT160" s="125"/>
      <c r="MQU160" s="125"/>
      <c r="MQV160" s="125"/>
      <c r="MQW160" s="125"/>
      <c r="MQX160" s="125"/>
      <c r="MQY160" s="125"/>
      <c r="MQZ160" s="125"/>
      <c r="MRA160" s="125"/>
      <c r="MRB160" s="125"/>
      <c r="MRC160" s="125"/>
      <c r="MRD160" s="125"/>
      <c r="MRE160" s="125"/>
      <c r="MRF160" s="125"/>
      <c r="MRG160" s="125"/>
      <c r="MRH160" s="125"/>
      <c r="MRI160" s="125"/>
      <c r="MRJ160" s="125"/>
      <c r="MRK160" s="125"/>
      <c r="MRL160" s="125"/>
      <c r="MRM160" s="125"/>
      <c r="MRN160" s="125"/>
      <c r="MRO160" s="125"/>
      <c r="MRP160" s="125"/>
      <c r="MRQ160" s="125"/>
      <c r="MRR160" s="125"/>
      <c r="MRS160" s="125"/>
      <c r="MRT160" s="125"/>
      <c r="MRU160" s="125"/>
      <c r="MRV160" s="125"/>
      <c r="MRW160" s="125"/>
      <c r="MRX160" s="125"/>
      <c r="MRY160" s="125"/>
      <c r="MRZ160" s="125"/>
      <c r="MSA160" s="125"/>
      <c r="MSB160" s="125"/>
      <c r="MSC160" s="125"/>
      <c r="MSD160" s="125"/>
      <c r="MSE160" s="125"/>
      <c r="MSF160" s="125"/>
      <c r="MSG160" s="125"/>
      <c r="MSH160" s="125"/>
      <c r="MSI160" s="125"/>
      <c r="MSJ160" s="125"/>
      <c r="MSK160" s="125"/>
      <c r="MSL160" s="125"/>
      <c r="MSM160" s="125"/>
      <c r="MSN160" s="125"/>
      <c r="MSO160" s="125"/>
      <c r="MSP160" s="125"/>
      <c r="MSQ160" s="125"/>
      <c r="MSR160" s="125"/>
      <c r="MSS160" s="125"/>
      <c r="MST160" s="125"/>
      <c r="MSU160" s="125"/>
      <c r="MSV160" s="125"/>
      <c r="MSW160" s="125"/>
      <c r="MSX160" s="125"/>
      <c r="MSY160" s="125"/>
      <c r="MSZ160" s="125"/>
      <c r="MTA160" s="125"/>
      <c r="MTB160" s="125"/>
      <c r="MTC160" s="125"/>
      <c r="MTD160" s="125"/>
      <c r="MTE160" s="125"/>
      <c r="MTF160" s="125"/>
      <c r="MTG160" s="125"/>
      <c r="MTH160" s="125"/>
      <c r="MTI160" s="125"/>
      <c r="MTJ160" s="125"/>
      <c r="MTK160" s="125"/>
      <c r="MTL160" s="125"/>
      <c r="MTM160" s="125"/>
      <c r="MTN160" s="125"/>
      <c r="MTO160" s="125"/>
      <c r="MTP160" s="125"/>
      <c r="MTQ160" s="125"/>
      <c r="MTR160" s="125"/>
      <c r="MTS160" s="125"/>
      <c r="MTT160" s="125"/>
      <c r="MTU160" s="125"/>
      <c r="MTV160" s="125"/>
      <c r="MTW160" s="125"/>
      <c r="MTX160" s="125"/>
      <c r="MTY160" s="125"/>
      <c r="MTZ160" s="125"/>
      <c r="MUA160" s="125"/>
      <c r="MUB160" s="125"/>
      <c r="MUC160" s="125"/>
      <c r="MUD160" s="125"/>
      <c r="MUE160" s="125"/>
      <c r="MUF160" s="125"/>
      <c r="MUG160" s="125"/>
      <c r="MUH160" s="125"/>
      <c r="MUI160" s="125"/>
      <c r="MUJ160" s="125"/>
      <c r="MUK160" s="125"/>
      <c r="MUL160" s="125"/>
      <c r="MUM160" s="125"/>
      <c r="MUN160" s="125"/>
      <c r="MUO160" s="125"/>
      <c r="MUP160" s="125"/>
      <c r="MUQ160" s="125"/>
      <c r="MUR160" s="125"/>
      <c r="MUS160" s="125"/>
      <c r="MUT160" s="125"/>
      <c r="MUU160" s="125"/>
      <c r="MUV160" s="125"/>
      <c r="MUW160" s="125"/>
      <c r="MUX160" s="125"/>
      <c r="MUY160" s="125"/>
      <c r="MUZ160" s="125"/>
      <c r="MVA160" s="125"/>
      <c r="MVB160" s="125"/>
      <c r="MVC160" s="125"/>
      <c r="MVD160" s="125"/>
      <c r="MVE160" s="125"/>
      <c r="MVF160" s="125"/>
      <c r="MVG160" s="125"/>
      <c r="MVH160" s="125"/>
      <c r="MVI160" s="125"/>
      <c r="MVJ160" s="125"/>
      <c r="MVK160" s="125"/>
      <c r="MVL160" s="125"/>
      <c r="MVM160" s="125"/>
      <c r="MVN160" s="125"/>
      <c r="MVO160" s="125"/>
      <c r="MVP160" s="125"/>
      <c r="MVQ160" s="125"/>
      <c r="MVR160" s="125"/>
      <c r="MVS160" s="125"/>
      <c r="MVT160" s="125"/>
      <c r="MVU160" s="125"/>
      <c r="MVV160" s="125"/>
      <c r="MVW160" s="125"/>
      <c r="MVX160" s="125"/>
      <c r="MVY160" s="125"/>
      <c r="MVZ160" s="125"/>
      <c r="MWA160" s="125"/>
      <c r="MWB160" s="125"/>
      <c r="MWC160" s="125"/>
      <c r="MWD160" s="125"/>
      <c r="MWE160" s="125"/>
      <c r="MWF160" s="125"/>
      <c r="MWG160" s="125"/>
      <c r="MWH160" s="125"/>
      <c r="MWI160" s="125"/>
      <c r="MWJ160" s="125"/>
      <c r="MWK160" s="125"/>
      <c r="MWL160" s="125"/>
      <c r="MWM160" s="125"/>
      <c r="MWN160" s="125"/>
      <c r="MWO160" s="125"/>
      <c r="MWP160" s="125"/>
      <c r="MWQ160" s="125"/>
      <c r="MWR160" s="125"/>
      <c r="MWS160" s="125"/>
      <c r="MWT160" s="125"/>
      <c r="MWU160" s="125"/>
      <c r="MWV160" s="125"/>
      <c r="MWW160" s="125"/>
      <c r="MWX160" s="125"/>
      <c r="MWY160" s="125"/>
      <c r="MWZ160" s="125"/>
      <c r="MXA160" s="125"/>
      <c r="MXB160" s="125"/>
      <c r="MXC160" s="125"/>
      <c r="MXD160" s="125"/>
      <c r="MXE160" s="125"/>
      <c r="MXF160" s="125"/>
      <c r="MXG160" s="125"/>
      <c r="MXH160" s="125"/>
      <c r="MXI160" s="125"/>
      <c r="MXJ160" s="125"/>
      <c r="MXK160" s="125"/>
      <c r="MXL160" s="125"/>
      <c r="MXM160" s="125"/>
      <c r="MXN160" s="125"/>
      <c r="MXU160" s="125"/>
      <c r="MXV160" s="125"/>
      <c r="MXW160" s="125"/>
      <c r="MXX160" s="125"/>
      <c r="MXY160" s="125"/>
      <c r="MXZ160" s="125"/>
      <c r="MYA160" s="125"/>
      <c r="MYB160" s="125"/>
      <c r="MYC160" s="125"/>
      <c r="MYD160" s="125"/>
      <c r="MYE160" s="125"/>
      <c r="MYF160" s="125"/>
      <c r="MYG160" s="125"/>
      <c r="MYH160" s="125"/>
      <c r="MYI160" s="125"/>
      <c r="MYJ160" s="125"/>
      <c r="MYK160" s="125"/>
      <c r="MYL160" s="125"/>
      <c r="MYM160" s="125"/>
      <c r="MYN160" s="125"/>
      <c r="MYO160" s="125"/>
      <c r="MYP160" s="125"/>
      <c r="MYQ160" s="125"/>
      <c r="MYR160" s="125"/>
      <c r="MYS160" s="125"/>
      <c r="MYT160" s="125"/>
      <c r="MYU160" s="125"/>
      <c r="MYV160" s="125"/>
      <c r="MYW160" s="125"/>
      <c r="MYX160" s="125"/>
      <c r="MYY160" s="125"/>
      <c r="MYZ160" s="125"/>
      <c r="MZA160" s="125"/>
      <c r="MZB160" s="125"/>
      <c r="MZC160" s="125"/>
      <c r="MZD160" s="125"/>
      <c r="MZE160" s="125"/>
      <c r="MZF160" s="125"/>
      <c r="MZG160" s="125"/>
      <c r="MZH160" s="125"/>
      <c r="MZI160" s="125"/>
      <c r="MZJ160" s="125"/>
      <c r="MZK160" s="125"/>
      <c r="MZL160" s="125"/>
      <c r="MZM160" s="125"/>
      <c r="MZN160" s="125"/>
      <c r="MZO160" s="125"/>
      <c r="MZP160" s="125"/>
      <c r="MZQ160" s="125"/>
      <c r="MZR160" s="125"/>
      <c r="MZS160" s="125"/>
      <c r="MZT160" s="125"/>
      <c r="MZU160" s="125"/>
      <c r="MZV160" s="125"/>
      <c r="MZW160" s="125"/>
      <c r="MZX160" s="125"/>
      <c r="MZY160" s="125"/>
      <c r="MZZ160" s="125"/>
      <c r="NAA160" s="125"/>
      <c r="NAB160" s="125"/>
      <c r="NAC160" s="125"/>
      <c r="NAD160" s="125"/>
      <c r="NAE160" s="125"/>
      <c r="NAF160" s="125"/>
      <c r="NAG160" s="125"/>
      <c r="NAH160" s="125"/>
      <c r="NAI160" s="125"/>
      <c r="NAJ160" s="125"/>
      <c r="NAK160" s="125"/>
      <c r="NAL160" s="125"/>
      <c r="NAM160" s="125"/>
      <c r="NAN160" s="125"/>
      <c r="NAO160" s="125"/>
      <c r="NAP160" s="125"/>
      <c r="NAQ160" s="125"/>
      <c r="NAR160" s="125"/>
      <c r="NAS160" s="125"/>
      <c r="NAT160" s="125"/>
      <c r="NAU160" s="125"/>
      <c r="NAV160" s="125"/>
      <c r="NAW160" s="125"/>
      <c r="NAX160" s="125"/>
      <c r="NAY160" s="125"/>
      <c r="NAZ160" s="125"/>
      <c r="NBA160" s="125"/>
      <c r="NBB160" s="125"/>
      <c r="NBC160" s="125"/>
      <c r="NBD160" s="125"/>
      <c r="NBE160" s="125"/>
      <c r="NBF160" s="125"/>
      <c r="NBG160" s="125"/>
      <c r="NBH160" s="125"/>
      <c r="NBI160" s="125"/>
      <c r="NBJ160" s="125"/>
      <c r="NBK160" s="125"/>
      <c r="NBL160" s="125"/>
      <c r="NBM160" s="125"/>
      <c r="NBN160" s="125"/>
      <c r="NBO160" s="125"/>
      <c r="NBP160" s="125"/>
      <c r="NBQ160" s="125"/>
      <c r="NBR160" s="125"/>
      <c r="NBS160" s="125"/>
      <c r="NBT160" s="125"/>
      <c r="NBU160" s="125"/>
      <c r="NBV160" s="125"/>
      <c r="NBW160" s="125"/>
      <c r="NBX160" s="125"/>
      <c r="NBY160" s="125"/>
      <c r="NBZ160" s="125"/>
      <c r="NCA160" s="125"/>
      <c r="NCB160" s="125"/>
      <c r="NCC160" s="125"/>
      <c r="NCD160" s="125"/>
      <c r="NCE160" s="125"/>
      <c r="NCF160" s="125"/>
      <c r="NCG160" s="125"/>
      <c r="NCH160" s="125"/>
      <c r="NCI160" s="125"/>
      <c r="NCJ160" s="125"/>
      <c r="NCK160" s="125"/>
      <c r="NCL160" s="125"/>
      <c r="NCM160" s="125"/>
      <c r="NCN160" s="125"/>
      <c r="NCO160" s="125"/>
      <c r="NCP160" s="125"/>
      <c r="NCQ160" s="125"/>
      <c r="NCR160" s="125"/>
      <c r="NCS160" s="125"/>
      <c r="NCT160" s="125"/>
      <c r="NCU160" s="125"/>
      <c r="NCV160" s="125"/>
      <c r="NCW160" s="125"/>
      <c r="NCX160" s="125"/>
      <c r="NCY160" s="125"/>
      <c r="NCZ160" s="125"/>
      <c r="NDA160" s="125"/>
      <c r="NDB160" s="125"/>
      <c r="NDC160" s="125"/>
      <c r="NDD160" s="125"/>
      <c r="NDE160" s="125"/>
      <c r="NDF160" s="125"/>
      <c r="NDG160" s="125"/>
      <c r="NDH160" s="125"/>
      <c r="NDI160" s="125"/>
      <c r="NDJ160" s="125"/>
      <c r="NDK160" s="125"/>
      <c r="NDL160" s="125"/>
      <c r="NDM160" s="125"/>
      <c r="NDN160" s="125"/>
      <c r="NDO160" s="125"/>
      <c r="NDP160" s="125"/>
      <c r="NDQ160" s="125"/>
      <c r="NDR160" s="125"/>
      <c r="NDS160" s="125"/>
      <c r="NDT160" s="125"/>
      <c r="NDU160" s="125"/>
      <c r="NDV160" s="125"/>
      <c r="NDW160" s="125"/>
      <c r="NDX160" s="125"/>
      <c r="NDY160" s="125"/>
      <c r="NDZ160" s="125"/>
      <c r="NEA160" s="125"/>
      <c r="NEB160" s="125"/>
      <c r="NEC160" s="125"/>
      <c r="NED160" s="125"/>
      <c r="NEE160" s="125"/>
      <c r="NEF160" s="125"/>
      <c r="NEG160" s="125"/>
      <c r="NEH160" s="125"/>
      <c r="NEI160" s="125"/>
      <c r="NEJ160" s="125"/>
      <c r="NEK160" s="125"/>
      <c r="NEL160" s="125"/>
      <c r="NEM160" s="125"/>
      <c r="NEN160" s="125"/>
      <c r="NEO160" s="125"/>
      <c r="NEP160" s="125"/>
      <c r="NEQ160" s="125"/>
      <c r="NER160" s="125"/>
      <c r="NES160" s="125"/>
      <c r="NET160" s="125"/>
      <c r="NEU160" s="125"/>
      <c r="NEV160" s="125"/>
      <c r="NEW160" s="125"/>
      <c r="NEX160" s="125"/>
      <c r="NEY160" s="125"/>
      <c r="NEZ160" s="125"/>
      <c r="NFA160" s="125"/>
      <c r="NFB160" s="125"/>
      <c r="NFC160" s="125"/>
      <c r="NFD160" s="125"/>
      <c r="NFE160" s="125"/>
      <c r="NFF160" s="125"/>
      <c r="NFG160" s="125"/>
      <c r="NFH160" s="125"/>
      <c r="NFI160" s="125"/>
      <c r="NFJ160" s="125"/>
      <c r="NFK160" s="125"/>
      <c r="NFL160" s="125"/>
      <c r="NFM160" s="125"/>
      <c r="NFN160" s="125"/>
      <c r="NFO160" s="125"/>
      <c r="NFP160" s="125"/>
      <c r="NFQ160" s="125"/>
      <c r="NFR160" s="125"/>
      <c r="NFS160" s="125"/>
      <c r="NFT160" s="125"/>
      <c r="NFU160" s="125"/>
      <c r="NFV160" s="125"/>
      <c r="NFW160" s="125"/>
      <c r="NFX160" s="125"/>
      <c r="NFY160" s="125"/>
      <c r="NFZ160" s="125"/>
      <c r="NGA160" s="125"/>
      <c r="NGB160" s="125"/>
      <c r="NGC160" s="125"/>
      <c r="NGD160" s="125"/>
      <c r="NGE160" s="125"/>
      <c r="NGF160" s="125"/>
      <c r="NGG160" s="125"/>
      <c r="NGH160" s="125"/>
      <c r="NGI160" s="125"/>
      <c r="NGJ160" s="125"/>
      <c r="NGK160" s="125"/>
      <c r="NGL160" s="125"/>
      <c r="NGM160" s="125"/>
      <c r="NGN160" s="125"/>
      <c r="NGO160" s="125"/>
      <c r="NGP160" s="125"/>
      <c r="NGQ160" s="125"/>
      <c r="NGR160" s="125"/>
      <c r="NGS160" s="125"/>
      <c r="NGT160" s="125"/>
      <c r="NGU160" s="125"/>
      <c r="NGV160" s="125"/>
      <c r="NGW160" s="125"/>
      <c r="NGX160" s="125"/>
      <c r="NGY160" s="125"/>
      <c r="NGZ160" s="125"/>
      <c r="NHA160" s="125"/>
      <c r="NHB160" s="125"/>
      <c r="NHC160" s="125"/>
      <c r="NHD160" s="125"/>
      <c r="NHE160" s="125"/>
      <c r="NHF160" s="125"/>
      <c r="NHG160" s="125"/>
      <c r="NHH160" s="125"/>
      <c r="NHI160" s="125"/>
      <c r="NHJ160" s="125"/>
      <c r="NHQ160" s="125"/>
      <c r="NHR160" s="125"/>
      <c r="NHS160" s="125"/>
      <c r="NHT160" s="125"/>
      <c r="NHU160" s="125"/>
      <c r="NHV160" s="125"/>
      <c r="NHW160" s="125"/>
      <c r="NHX160" s="125"/>
      <c r="NHY160" s="125"/>
      <c r="NHZ160" s="125"/>
      <c r="NIA160" s="125"/>
      <c r="NIB160" s="125"/>
      <c r="NIC160" s="125"/>
      <c r="NID160" s="125"/>
      <c r="NIE160" s="125"/>
      <c r="NIF160" s="125"/>
      <c r="NIG160" s="125"/>
      <c r="NIH160" s="125"/>
      <c r="NII160" s="125"/>
      <c r="NIJ160" s="125"/>
      <c r="NIK160" s="125"/>
      <c r="NIL160" s="125"/>
      <c r="NIM160" s="125"/>
      <c r="NIN160" s="125"/>
      <c r="NIO160" s="125"/>
      <c r="NIP160" s="125"/>
      <c r="NIQ160" s="125"/>
      <c r="NIR160" s="125"/>
      <c r="NIS160" s="125"/>
      <c r="NIT160" s="125"/>
      <c r="NIU160" s="125"/>
      <c r="NIV160" s="125"/>
      <c r="NIW160" s="125"/>
      <c r="NIX160" s="125"/>
      <c r="NIY160" s="125"/>
      <c r="NIZ160" s="125"/>
      <c r="NJA160" s="125"/>
      <c r="NJB160" s="125"/>
      <c r="NJC160" s="125"/>
      <c r="NJD160" s="125"/>
      <c r="NJE160" s="125"/>
      <c r="NJF160" s="125"/>
      <c r="NJG160" s="125"/>
      <c r="NJH160" s="125"/>
      <c r="NJI160" s="125"/>
      <c r="NJJ160" s="125"/>
      <c r="NJK160" s="125"/>
      <c r="NJL160" s="125"/>
      <c r="NJM160" s="125"/>
      <c r="NJN160" s="125"/>
      <c r="NJO160" s="125"/>
      <c r="NJP160" s="125"/>
      <c r="NJQ160" s="125"/>
      <c r="NJR160" s="125"/>
      <c r="NJS160" s="125"/>
      <c r="NJT160" s="125"/>
      <c r="NJU160" s="125"/>
      <c r="NJV160" s="125"/>
      <c r="NJW160" s="125"/>
      <c r="NJX160" s="125"/>
      <c r="NJY160" s="125"/>
      <c r="NJZ160" s="125"/>
      <c r="NKA160" s="125"/>
      <c r="NKB160" s="125"/>
      <c r="NKC160" s="125"/>
      <c r="NKD160" s="125"/>
      <c r="NKE160" s="125"/>
      <c r="NKF160" s="125"/>
      <c r="NKG160" s="125"/>
      <c r="NKH160" s="125"/>
      <c r="NKI160" s="125"/>
      <c r="NKJ160" s="125"/>
      <c r="NKK160" s="125"/>
      <c r="NKL160" s="125"/>
      <c r="NKM160" s="125"/>
      <c r="NKN160" s="125"/>
      <c r="NKO160" s="125"/>
      <c r="NKP160" s="125"/>
      <c r="NKQ160" s="125"/>
      <c r="NKR160" s="125"/>
      <c r="NKS160" s="125"/>
      <c r="NKT160" s="125"/>
      <c r="NKU160" s="125"/>
      <c r="NKV160" s="125"/>
      <c r="NKW160" s="125"/>
      <c r="NKX160" s="125"/>
      <c r="NKY160" s="125"/>
      <c r="NKZ160" s="125"/>
      <c r="NLA160" s="125"/>
      <c r="NLB160" s="125"/>
      <c r="NLC160" s="125"/>
      <c r="NLD160" s="125"/>
      <c r="NLE160" s="125"/>
      <c r="NLF160" s="125"/>
      <c r="NLG160" s="125"/>
      <c r="NLH160" s="125"/>
      <c r="NLI160" s="125"/>
      <c r="NLJ160" s="125"/>
      <c r="NLK160" s="125"/>
      <c r="NLL160" s="125"/>
      <c r="NLM160" s="125"/>
      <c r="NLN160" s="125"/>
      <c r="NLO160" s="125"/>
      <c r="NLP160" s="125"/>
      <c r="NLQ160" s="125"/>
      <c r="NLR160" s="125"/>
      <c r="NLS160" s="125"/>
      <c r="NLT160" s="125"/>
      <c r="NLU160" s="125"/>
      <c r="NLV160" s="125"/>
      <c r="NLW160" s="125"/>
      <c r="NLX160" s="125"/>
      <c r="NLY160" s="125"/>
      <c r="NLZ160" s="125"/>
      <c r="NMA160" s="125"/>
      <c r="NMB160" s="125"/>
      <c r="NMC160" s="125"/>
      <c r="NMD160" s="125"/>
      <c r="NME160" s="125"/>
      <c r="NMF160" s="125"/>
      <c r="NMG160" s="125"/>
      <c r="NMH160" s="125"/>
      <c r="NMI160" s="125"/>
      <c r="NMJ160" s="125"/>
      <c r="NMK160" s="125"/>
      <c r="NML160" s="125"/>
      <c r="NMM160" s="125"/>
      <c r="NMN160" s="125"/>
      <c r="NMO160" s="125"/>
      <c r="NMP160" s="125"/>
      <c r="NMQ160" s="125"/>
      <c r="NMR160" s="125"/>
      <c r="NMS160" s="125"/>
      <c r="NMT160" s="125"/>
      <c r="NMU160" s="125"/>
      <c r="NMV160" s="125"/>
      <c r="NMW160" s="125"/>
      <c r="NMX160" s="125"/>
      <c r="NMY160" s="125"/>
      <c r="NMZ160" s="125"/>
      <c r="NNA160" s="125"/>
      <c r="NNB160" s="125"/>
      <c r="NNC160" s="125"/>
      <c r="NND160" s="125"/>
      <c r="NNE160" s="125"/>
      <c r="NNF160" s="125"/>
      <c r="NNG160" s="125"/>
      <c r="NNH160" s="125"/>
      <c r="NNI160" s="125"/>
      <c r="NNJ160" s="125"/>
      <c r="NNK160" s="125"/>
      <c r="NNL160" s="125"/>
      <c r="NNM160" s="125"/>
      <c r="NNN160" s="125"/>
      <c r="NNO160" s="125"/>
      <c r="NNP160" s="125"/>
      <c r="NNQ160" s="125"/>
      <c r="NNR160" s="125"/>
      <c r="NNS160" s="125"/>
      <c r="NNT160" s="125"/>
      <c r="NNU160" s="125"/>
      <c r="NNV160" s="125"/>
      <c r="NNW160" s="125"/>
      <c r="NNX160" s="125"/>
      <c r="NNY160" s="125"/>
      <c r="NNZ160" s="125"/>
      <c r="NOA160" s="125"/>
      <c r="NOB160" s="125"/>
      <c r="NOC160" s="125"/>
      <c r="NOD160" s="125"/>
      <c r="NOE160" s="125"/>
      <c r="NOF160" s="125"/>
      <c r="NOG160" s="125"/>
      <c r="NOH160" s="125"/>
      <c r="NOI160" s="125"/>
      <c r="NOJ160" s="125"/>
      <c r="NOK160" s="125"/>
      <c r="NOL160" s="125"/>
      <c r="NOM160" s="125"/>
      <c r="NON160" s="125"/>
      <c r="NOO160" s="125"/>
      <c r="NOP160" s="125"/>
      <c r="NOQ160" s="125"/>
      <c r="NOR160" s="125"/>
      <c r="NOS160" s="125"/>
      <c r="NOT160" s="125"/>
      <c r="NOU160" s="125"/>
      <c r="NOV160" s="125"/>
      <c r="NOW160" s="125"/>
      <c r="NOX160" s="125"/>
      <c r="NOY160" s="125"/>
      <c r="NOZ160" s="125"/>
      <c r="NPA160" s="125"/>
      <c r="NPB160" s="125"/>
      <c r="NPC160" s="125"/>
      <c r="NPD160" s="125"/>
      <c r="NPE160" s="125"/>
      <c r="NPF160" s="125"/>
      <c r="NPG160" s="125"/>
      <c r="NPH160" s="125"/>
      <c r="NPI160" s="125"/>
      <c r="NPJ160" s="125"/>
      <c r="NPK160" s="125"/>
      <c r="NPL160" s="125"/>
      <c r="NPM160" s="125"/>
      <c r="NPN160" s="125"/>
      <c r="NPO160" s="125"/>
      <c r="NPP160" s="125"/>
      <c r="NPQ160" s="125"/>
      <c r="NPR160" s="125"/>
      <c r="NPS160" s="125"/>
      <c r="NPT160" s="125"/>
      <c r="NPU160" s="125"/>
      <c r="NPV160" s="125"/>
      <c r="NPW160" s="125"/>
      <c r="NPX160" s="125"/>
      <c r="NPY160" s="125"/>
      <c r="NPZ160" s="125"/>
      <c r="NQA160" s="125"/>
      <c r="NQB160" s="125"/>
      <c r="NQC160" s="125"/>
      <c r="NQD160" s="125"/>
      <c r="NQE160" s="125"/>
      <c r="NQF160" s="125"/>
      <c r="NQG160" s="125"/>
      <c r="NQH160" s="125"/>
      <c r="NQI160" s="125"/>
      <c r="NQJ160" s="125"/>
      <c r="NQK160" s="125"/>
      <c r="NQL160" s="125"/>
      <c r="NQM160" s="125"/>
      <c r="NQN160" s="125"/>
      <c r="NQO160" s="125"/>
      <c r="NQP160" s="125"/>
      <c r="NQQ160" s="125"/>
      <c r="NQR160" s="125"/>
      <c r="NQS160" s="125"/>
      <c r="NQT160" s="125"/>
      <c r="NQU160" s="125"/>
      <c r="NQV160" s="125"/>
      <c r="NQW160" s="125"/>
      <c r="NQX160" s="125"/>
      <c r="NQY160" s="125"/>
      <c r="NQZ160" s="125"/>
      <c r="NRA160" s="125"/>
      <c r="NRB160" s="125"/>
      <c r="NRC160" s="125"/>
      <c r="NRD160" s="125"/>
      <c r="NRE160" s="125"/>
      <c r="NRF160" s="125"/>
      <c r="NRM160" s="125"/>
      <c r="NRN160" s="125"/>
      <c r="NRO160" s="125"/>
      <c r="NRP160" s="125"/>
      <c r="NRQ160" s="125"/>
      <c r="NRR160" s="125"/>
      <c r="NRS160" s="125"/>
      <c r="NRT160" s="125"/>
      <c r="NRU160" s="125"/>
      <c r="NRV160" s="125"/>
      <c r="NRW160" s="125"/>
      <c r="NRX160" s="125"/>
      <c r="NRY160" s="125"/>
      <c r="NRZ160" s="125"/>
      <c r="NSA160" s="125"/>
      <c r="NSB160" s="125"/>
      <c r="NSC160" s="125"/>
      <c r="NSD160" s="125"/>
      <c r="NSE160" s="125"/>
      <c r="NSF160" s="125"/>
      <c r="NSG160" s="125"/>
      <c r="NSH160" s="125"/>
      <c r="NSI160" s="125"/>
      <c r="NSJ160" s="125"/>
      <c r="NSK160" s="125"/>
      <c r="NSL160" s="125"/>
      <c r="NSM160" s="125"/>
      <c r="NSN160" s="125"/>
      <c r="NSO160" s="125"/>
      <c r="NSP160" s="125"/>
      <c r="NSQ160" s="125"/>
      <c r="NSR160" s="125"/>
      <c r="NSS160" s="125"/>
      <c r="NST160" s="125"/>
      <c r="NSU160" s="125"/>
      <c r="NSV160" s="125"/>
      <c r="NSW160" s="125"/>
      <c r="NSX160" s="125"/>
      <c r="NSY160" s="125"/>
      <c r="NSZ160" s="125"/>
      <c r="NTA160" s="125"/>
      <c r="NTB160" s="125"/>
      <c r="NTC160" s="125"/>
      <c r="NTD160" s="125"/>
      <c r="NTE160" s="125"/>
      <c r="NTF160" s="125"/>
      <c r="NTG160" s="125"/>
      <c r="NTH160" s="125"/>
      <c r="NTI160" s="125"/>
      <c r="NTJ160" s="125"/>
      <c r="NTK160" s="125"/>
      <c r="NTL160" s="125"/>
      <c r="NTM160" s="125"/>
      <c r="NTN160" s="125"/>
      <c r="NTO160" s="125"/>
      <c r="NTP160" s="125"/>
      <c r="NTQ160" s="125"/>
      <c r="NTR160" s="125"/>
      <c r="NTS160" s="125"/>
      <c r="NTT160" s="125"/>
      <c r="NTU160" s="125"/>
      <c r="NTV160" s="125"/>
      <c r="NTW160" s="125"/>
      <c r="NTX160" s="125"/>
      <c r="NTY160" s="125"/>
      <c r="NTZ160" s="125"/>
      <c r="NUA160" s="125"/>
      <c r="NUB160" s="125"/>
      <c r="NUC160" s="125"/>
      <c r="NUD160" s="125"/>
      <c r="NUE160" s="125"/>
      <c r="NUF160" s="125"/>
      <c r="NUG160" s="125"/>
      <c r="NUH160" s="125"/>
      <c r="NUI160" s="125"/>
      <c r="NUJ160" s="125"/>
      <c r="NUK160" s="125"/>
      <c r="NUL160" s="125"/>
      <c r="NUM160" s="125"/>
      <c r="NUN160" s="125"/>
      <c r="NUO160" s="125"/>
      <c r="NUP160" s="125"/>
      <c r="NUQ160" s="125"/>
      <c r="NUR160" s="125"/>
      <c r="NUS160" s="125"/>
      <c r="NUT160" s="125"/>
      <c r="NUU160" s="125"/>
      <c r="NUV160" s="125"/>
      <c r="NUW160" s="125"/>
      <c r="NUX160" s="125"/>
      <c r="NUY160" s="125"/>
      <c r="NUZ160" s="125"/>
      <c r="NVA160" s="125"/>
      <c r="NVB160" s="125"/>
      <c r="NVC160" s="125"/>
      <c r="NVD160" s="125"/>
      <c r="NVE160" s="125"/>
      <c r="NVF160" s="125"/>
      <c r="NVG160" s="125"/>
      <c r="NVH160" s="125"/>
      <c r="NVI160" s="125"/>
      <c r="NVJ160" s="125"/>
      <c r="NVK160" s="125"/>
      <c r="NVL160" s="125"/>
      <c r="NVM160" s="125"/>
      <c r="NVN160" s="125"/>
      <c r="NVO160" s="125"/>
      <c r="NVP160" s="125"/>
      <c r="NVQ160" s="125"/>
      <c r="NVR160" s="125"/>
      <c r="NVS160" s="125"/>
      <c r="NVT160" s="125"/>
      <c r="NVU160" s="125"/>
      <c r="NVV160" s="125"/>
      <c r="NVW160" s="125"/>
      <c r="NVX160" s="125"/>
      <c r="NVY160" s="125"/>
      <c r="NVZ160" s="125"/>
      <c r="NWA160" s="125"/>
      <c r="NWB160" s="125"/>
      <c r="NWC160" s="125"/>
      <c r="NWD160" s="125"/>
      <c r="NWE160" s="125"/>
      <c r="NWF160" s="125"/>
      <c r="NWG160" s="125"/>
      <c r="NWH160" s="125"/>
      <c r="NWI160" s="125"/>
      <c r="NWJ160" s="125"/>
      <c r="NWK160" s="125"/>
      <c r="NWL160" s="125"/>
      <c r="NWM160" s="125"/>
      <c r="NWN160" s="125"/>
      <c r="NWO160" s="125"/>
      <c r="NWP160" s="125"/>
      <c r="NWQ160" s="125"/>
      <c r="NWR160" s="125"/>
      <c r="NWS160" s="125"/>
      <c r="NWT160" s="125"/>
      <c r="NWU160" s="125"/>
      <c r="NWV160" s="125"/>
      <c r="NWW160" s="125"/>
      <c r="NWX160" s="125"/>
      <c r="NWY160" s="125"/>
      <c r="NWZ160" s="125"/>
      <c r="NXA160" s="125"/>
      <c r="NXB160" s="125"/>
      <c r="NXC160" s="125"/>
      <c r="NXD160" s="125"/>
      <c r="NXE160" s="125"/>
      <c r="NXF160" s="125"/>
      <c r="NXG160" s="125"/>
      <c r="NXH160" s="125"/>
      <c r="NXI160" s="125"/>
      <c r="NXJ160" s="125"/>
      <c r="NXK160" s="125"/>
      <c r="NXL160" s="125"/>
      <c r="NXM160" s="125"/>
      <c r="NXN160" s="125"/>
      <c r="NXO160" s="125"/>
      <c r="NXP160" s="125"/>
      <c r="NXQ160" s="125"/>
      <c r="NXR160" s="125"/>
      <c r="NXS160" s="125"/>
      <c r="NXT160" s="125"/>
      <c r="NXU160" s="125"/>
      <c r="NXV160" s="125"/>
      <c r="NXW160" s="125"/>
      <c r="NXX160" s="125"/>
      <c r="NXY160" s="125"/>
      <c r="NXZ160" s="125"/>
      <c r="NYA160" s="125"/>
      <c r="NYB160" s="125"/>
      <c r="NYC160" s="125"/>
      <c r="NYD160" s="125"/>
      <c r="NYE160" s="125"/>
      <c r="NYF160" s="125"/>
      <c r="NYG160" s="125"/>
      <c r="NYH160" s="125"/>
      <c r="NYI160" s="125"/>
      <c r="NYJ160" s="125"/>
      <c r="NYK160" s="125"/>
      <c r="NYL160" s="125"/>
      <c r="NYM160" s="125"/>
      <c r="NYN160" s="125"/>
      <c r="NYO160" s="125"/>
      <c r="NYP160" s="125"/>
      <c r="NYQ160" s="125"/>
      <c r="NYR160" s="125"/>
      <c r="NYS160" s="125"/>
      <c r="NYT160" s="125"/>
      <c r="NYU160" s="125"/>
      <c r="NYV160" s="125"/>
      <c r="NYW160" s="125"/>
      <c r="NYX160" s="125"/>
      <c r="NYY160" s="125"/>
      <c r="NYZ160" s="125"/>
      <c r="NZA160" s="125"/>
      <c r="NZB160" s="125"/>
      <c r="NZC160" s="125"/>
      <c r="NZD160" s="125"/>
      <c r="NZE160" s="125"/>
      <c r="NZF160" s="125"/>
      <c r="NZG160" s="125"/>
      <c r="NZH160" s="125"/>
      <c r="NZI160" s="125"/>
      <c r="NZJ160" s="125"/>
      <c r="NZK160" s="125"/>
      <c r="NZL160" s="125"/>
      <c r="NZM160" s="125"/>
      <c r="NZN160" s="125"/>
      <c r="NZO160" s="125"/>
      <c r="NZP160" s="125"/>
      <c r="NZQ160" s="125"/>
      <c r="NZR160" s="125"/>
      <c r="NZS160" s="125"/>
      <c r="NZT160" s="125"/>
      <c r="NZU160" s="125"/>
      <c r="NZV160" s="125"/>
      <c r="NZW160" s="125"/>
      <c r="NZX160" s="125"/>
      <c r="NZY160" s="125"/>
      <c r="NZZ160" s="125"/>
      <c r="OAA160" s="125"/>
      <c r="OAB160" s="125"/>
      <c r="OAC160" s="125"/>
      <c r="OAD160" s="125"/>
      <c r="OAE160" s="125"/>
      <c r="OAF160" s="125"/>
      <c r="OAG160" s="125"/>
      <c r="OAH160" s="125"/>
      <c r="OAI160" s="125"/>
      <c r="OAJ160" s="125"/>
      <c r="OAK160" s="125"/>
      <c r="OAL160" s="125"/>
      <c r="OAM160" s="125"/>
      <c r="OAN160" s="125"/>
      <c r="OAO160" s="125"/>
      <c r="OAP160" s="125"/>
      <c r="OAQ160" s="125"/>
      <c r="OAR160" s="125"/>
      <c r="OAS160" s="125"/>
      <c r="OAT160" s="125"/>
      <c r="OAU160" s="125"/>
      <c r="OAV160" s="125"/>
      <c r="OAW160" s="125"/>
      <c r="OAX160" s="125"/>
      <c r="OAY160" s="125"/>
      <c r="OAZ160" s="125"/>
      <c r="OBA160" s="125"/>
      <c r="OBB160" s="125"/>
      <c r="OBI160" s="125"/>
      <c r="OBJ160" s="125"/>
      <c r="OBK160" s="125"/>
      <c r="OBL160" s="125"/>
      <c r="OBM160" s="125"/>
      <c r="OBN160" s="125"/>
      <c r="OBO160" s="125"/>
      <c r="OBP160" s="125"/>
      <c r="OBQ160" s="125"/>
      <c r="OBR160" s="125"/>
      <c r="OBS160" s="125"/>
      <c r="OBT160" s="125"/>
      <c r="OBU160" s="125"/>
      <c r="OBV160" s="125"/>
      <c r="OBW160" s="125"/>
      <c r="OBX160" s="125"/>
      <c r="OBY160" s="125"/>
      <c r="OBZ160" s="125"/>
      <c r="OCA160" s="125"/>
      <c r="OCB160" s="125"/>
      <c r="OCC160" s="125"/>
      <c r="OCD160" s="125"/>
      <c r="OCE160" s="125"/>
      <c r="OCF160" s="125"/>
      <c r="OCG160" s="125"/>
      <c r="OCH160" s="125"/>
      <c r="OCI160" s="125"/>
      <c r="OCJ160" s="125"/>
      <c r="OCK160" s="125"/>
      <c r="OCL160" s="125"/>
      <c r="OCM160" s="125"/>
      <c r="OCN160" s="125"/>
      <c r="OCO160" s="125"/>
      <c r="OCP160" s="125"/>
      <c r="OCQ160" s="125"/>
      <c r="OCR160" s="125"/>
      <c r="OCS160" s="125"/>
      <c r="OCT160" s="125"/>
      <c r="OCU160" s="125"/>
      <c r="OCV160" s="125"/>
      <c r="OCW160" s="125"/>
      <c r="OCX160" s="125"/>
      <c r="OCY160" s="125"/>
      <c r="OCZ160" s="125"/>
      <c r="ODA160" s="125"/>
      <c r="ODB160" s="125"/>
      <c r="ODC160" s="125"/>
      <c r="ODD160" s="125"/>
      <c r="ODE160" s="125"/>
      <c r="ODF160" s="125"/>
      <c r="ODG160" s="125"/>
      <c r="ODH160" s="125"/>
      <c r="ODI160" s="125"/>
      <c r="ODJ160" s="125"/>
      <c r="ODK160" s="125"/>
      <c r="ODL160" s="125"/>
      <c r="ODM160" s="125"/>
      <c r="ODN160" s="125"/>
      <c r="ODO160" s="125"/>
      <c r="ODP160" s="125"/>
      <c r="ODQ160" s="125"/>
      <c r="ODR160" s="125"/>
      <c r="ODS160" s="125"/>
      <c r="ODT160" s="125"/>
      <c r="ODU160" s="125"/>
      <c r="ODV160" s="125"/>
      <c r="ODW160" s="125"/>
      <c r="ODX160" s="125"/>
      <c r="ODY160" s="125"/>
      <c r="ODZ160" s="125"/>
      <c r="OEA160" s="125"/>
      <c r="OEB160" s="125"/>
      <c r="OEC160" s="125"/>
      <c r="OED160" s="125"/>
      <c r="OEE160" s="125"/>
      <c r="OEF160" s="125"/>
      <c r="OEG160" s="125"/>
      <c r="OEH160" s="125"/>
      <c r="OEI160" s="125"/>
      <c r="OEJ160" s="125"/>
      <c r="OEK160" s="125"/>
      <c r="OEL160" s="125"/>
      <c r="OEM160" s="125"/>
      <c r="OEN160" s="125"/>
      <c r="OEO160" s="125"/>
      <c r="OEP160" s="125"/>
      <c r="OEQ160" s="125"/>
      <c r="OER160" s="125"/>
      <c r="OES160" s="125"/>
      <c r="OET160" s="125"/>
      <c r="OEU160" s="125"/>
      <c r="OEV160" s="125"/>
      <c r="OEW160" s="125"/>
      <c r="OEX160" s="125"/>
      <c r="OEY160" s="125"/>
      <c r="OEZ160" s="125"/>
      <c r="OFA160" s="125"/>
      <c r="OFB160" s="125"/>
      <c r="OFC160" s="125"/>
      <c r="OFD160" s="125"/>
      <c r="OFE160" s="125"/>
      <c r="OFF160" s="125"/>
      <c r="OFG160" s="125"/>
      <c r="OFH160" s="125"/>
      <c r="OFI160" s="125"/>
      <c r="OFJ160" s="125"/>
      <c r="OFK160" s="125"/>
      <c r="OFL160" s="125"/>
      <c r="OFM160" s="125"/>
      <c r="OFN160" s="125"/>
      <c r="OFO160" s="125"/>
      <c r="OFP160" s="125"/>
      <c r="OFQ160" s="125"/>
      <c r="OFR160" s="125"/>
      <c r="OFS160" s="125"/>
      <c r="OFT160" s="125"/>
      <c r="OFU160" s="125"/>
      <c r="OFV160" s="125"/>
      <c r="OFW160" s="125"/>
      <c r="OFX160" s="125"/>
      <c r="OFY160" s="125"/>
      <c r="OFZ160" s="125"/>
      <c r="OGA160" s="125"/>
      <c r="OGB160" s="125"/>
      <c r="OGC160" s="125"/>
      <c r="OGD160" s="125"/>
      <c r="OGE160" s="125"/>
      <c r="OGF160" s="125"/>
      <c r="OGG160" s="125"/>
      <c r="OGH160" s="125"/>
      <c r="OGI160" s="125"/>
      <c r="OGJ160" s="125"/>
      <c r="OGK160" s="125"/>
      <c r="OGL160" s="125"/>
      <c r="OGM160" s="125"/>
      <c r="OGN160" s="125"/>
      <c r="OGO160" s="125"/>
      <c r="OGP160" s="125"/>
      <c r="OGQ160" s="125"/>
      <c r="OGR160" s="125"/>
      <c r="OGS160" s="125"/>
      <c r="OGT160" s="125"/>
      <c r="OGU160" s="125"/>
      <c r="OGV160" s="125"/>
      <c r="OGW160" s="125"/>
      <c r="OGX160" s="125"/>
      <c r="OGY160" s="125"/>
      <c r="OGZ160" s="125"/>
      <c r="OHA160" s="125"/>
      <c r="OHB160" s="125"/>
      <c r="OHC160" s="125"/>
      <c r="OHD160" s="125"/>
      <c r="OHE160" s="125"/>
      <c r="OHF160" s="125"/>
      <c r="OHG160" s="125"/>
      <c r="OHH160" s="125"/>
      <c r="OHI160" s="125"/>
      <c r="OHJ160" s="125"/>
      <c r="OHK160" s="125"/>
      <c r="OHL160" s="125"/>
      <c r="OHM160" s="125"/>
      <c r="OHN160" s="125"/>
      <c r="OHO160" s="125"/>
      <c r="OHP160" s="125"/>
      <c r="OHQ160" s="125"/>
      <c r="OHR160" s="125"/>
      <c r="OHS160" s="125"/>
      <c r="OHT160" s="125"/>
      <c r="OHU160" s="125"/>
      <c r="OHV160" s="125"/>
      <c r="OHW160" s="125"/>
      <c r="OHX160" s="125"/>
      <c r="OHY160" s="125"/>
      <c r="OHZ160" s="125"/>
      <c r="OIA160" s="125"/>
      <c r="OIB160" s="125"/>
      <c r="OIC160" s="125"/>
      <c r="OID160" s="125"/>
      <c r="OIE160" s="125"/>
      <c r="OIF160" s="125"/>
      <c r="OIG160" s="125"/>
      <c r="OIH160" s="125"/>
      <c r="OII160" s="125"/>
      <c r="OIJ160" s="125"/>
      <c r="OIK160" s="125"/>
      <c r="OIL160" s="125"/>
      <c r="OIM160" s="125"/>
      <c r="OIN160" s="125"/>
      <c r="OIO160" s="125"/>
      <c r="OIP160" s="125"/>
      <c r="OIQ160" s="125"/>
      <c r="OIR160" s="125"/>
      <c r="OIS160" s="125"/>
      <c r="OIT160" s="125"/>
      <c r="OIU160" s="125"/>
      <c r="OIV160" s="125"/>
      <c r="OIW160" s="125"/>
      <c r="OIX160" s="125"/>
      <c r="OIY160" s="125"/>
      <c r="OIZ160" s="125"/>
      <c r="OJA160" s="125"/>
      <c r="OJB160" s="125"/>
      <c r="OJC160" s="125"/>
      <c r="OJD160" s="125"/>
      <c r="OJE160" s="125"/>
      <c r="OJF160" s="125"/>
      <c r="OJG160" s="125"/>
      <c r="OJH160" s="125"/>
      <c r="OJI160" s="125"/>
      <c r="OJJ160" s="125"/>
      <c r="OJK160" s="125"/>
      <c r="OJL160" s="125"/>
      <c r="OJM160" s="125"/>
      <c r="OJN160" s="125"/>
      <c r="OJO160" s="125"/>
      <c r="OJP160" s="125"/>
      <c r="OJQ160" s="125"/>
      <c r="OJR160" s="125"/>
      <c r="OJS160" s="125"/>
      <c r="OJT160" s="125"/>
      <c r="OJU160" s="125"/>
      <c r="OJV160" s="125"/>
      <c r="OJW160" s="125"/>
      <c r="OJX160" s="125"/>
      <c r="OJY160" s="125"/>
      <c r="OJZ160" s="125"/>
      <c r="OKA160" s="125"/>
      <c r="OKB160" s="125"/>
      <c r="OKC160" s="125"/>
      <c r="OKD160" s="125"/>
      <c r="OKE160" s="125"/>
      <c r="OKF160" s="125"/>
      <c r="OKG160" s="125"/>
      <c r="OKH160" s="125"/>
      <c r="OKI160" s="125"/>
      <c r="OKJ160" s="125"/>
      <c r="OKK160" s="125"/>
      <c r="OKL160" s="125"/>
      <c r="OKM160" s="125"/>
      <c r="OKN160" s="125"/>
      <c r="OKO160" s="125"/>
      <c r="OKP160" s="125"/>
      <c r="OKQ160" s="125"/>
      <c r="OKR160" s="125"/>
      <c r="OKS160" s="125"/>
      <c r="OKT160" s="125"/>
      <c r="OKU160" s="125"/>
      <c r="OKV160" s="125"/>
      <c r="OKW160" s="125"/>
      <c r="OKX160" s="125"/>
      <c r="OLE160" s="125"/>
      <c r="OLF160" s="125"/>
      <c r="OLG160" s="125"/>
      <c r="OLH160" s="125"/>
      <c r="OLI160" s="125"/>
      <c r="OLJ160" s="125"/>
      <c r="OLK160" s="125"/>
      <c r="OLL160" s="125"/>
      <c r="OLM160" s="125"/>
      <c r="OLN160" s="125"/>
      <c r="OLO160" s="125"/>
      <c r="OLP160" s="125"/>
      <c r="OLQ160" s="125"/>
      <c r="OLR160" s="125"/>
      <c r="OLS160" s="125"/>
      <c r="OLT160" s="125"/>
      <c r="OLU160" s="125"/>
      <c r="OLV160" s="125"/>
      <c r="OLW160" s="125"/>
      <c r="OLX160" s="125"/>
      <c r="OLY160" s="125"/>
      <c r="OLZ160" s="125"/>
      <c r="OMA160" s="125"/>
      <c r="OMB160" s="125"/>
      <c r="OMC160" s="125"/>
      <c r="OMD160" s="125"/>
      <c r="OME160" s="125"/>
      <c r="OMF160" s="125"/>
      <c r="OMG160" s="125"/>
      <c r="OMH160" s="125"/>
      <c r="OMI160" s="125"/>
      <c r="OMJ160" s="125"/>
      <c r="OMK160" s="125"/>
      <c r="OML160" s="125"/>
      <c r="OMM160" s="125"/>
      <c r="OMN160" s="125"/>
      <c r="OMO160" s="125"/>
      <c r="OMP160" s="125"/>
      <c r="OMQ160" s="125"/>
      <c r="OMR160" s="125"/>
      <c r="OMS160" s="125"/>
      <c r="OMT160" s="125"/>
      <c r="OMU160" s="125"/>
      <c r="OMV160" s="125"/>
      <c r="OMW160" s="125"/>
      <c r="OMX160" s="125"/>
      <c r="OMY160" s="125"/>
      <c r="OMZ160" s="125"/>
      <c r="ONA160" s="125"/>
      <c r="ONB160" s="125"/>
      <c r="ONC160" s="125"/>
      <c r="OND160" s="125"/>
      <c r="ONE160" s="125"/>
      <c r="ONF160" s="125"/>
      <c r="ONG160" s="125"/>
      <c r="ONH160" s="125"/>
      <c r="ONI160" s="125"/>
      <c r="ONJ160" s="125"/>
      <c r="ONK160" s="125"/>
      <c r="ONL160" s="125"/>
      <c r="ONM160" s="125"/>
      <c r="ONN160" s="125"/>
      <c r="ONO160" s="125"/>
      <c r="ONP160" s="125"/>
      <c r="ONQ160" s="125"/>
      <c r="ONR160" s="125"/>
      <c r="ONS160" s="125"/>
      <c r="ONT160" s="125"/>
      <c r="ONU160" s="125"/>
      <c r="ONV160" s="125"/>
      <c r="ONW160" s="125"/>
      <c r="ONX160" s="125"/>
      <c r="ONY160" s="125"/>
      <c r="ONZ160" s="125"/>
      <c r="OOA160" s="125"/>
      <c r="OOB160" s="125"/>
      <c r="OOC160" s="125"/>
      <c r="OOD160" s="125"/>
      <c r="OOE160" s="125"/>
      <c r="OOF160" s="125"/>
      <c r="OOG160" s="125"/>
      <c r="OOH160" s="125"/>
      <c r="OOI160" s="125"/>
      <c r="OOJ160" s="125"/>
      <c r="OOK160" s="125"/>
      <c r="OOL160" s="125"/>
      <c r="OOM160" s="125"/>
      <c r="OON160" s="125"/>
      <c r="OOO160" s="125"/>
      <c r="OOP160" s="125"/>
      <c r="OOQ160" s="125"/>
      <c r="OOR160" s="125"/>
      <c r="OOS160" s="125"/>
      <c r="OOT160" s="125"/>
      <c r="OOU160" s="125"/>
      <c r="OOV160" s="125"/>
      <c r="OOW160" s="125"/>
      <c r="OOX160" s="125"/>
      <c r="OOY160" s="125"/>
      <c r="OOZ160" s="125"/>
      <c r="OPA160" s="125"/>
      <c r="OPB160" s="125"/>
      <c r="OPC160" s="125"/>
      <c r="OPD160" s="125"/>
      <c r="OPE160" s="125"/>
      <c r="OPF160" s="125"/>
      <c r="OPG160" s="125"/>
      <c r="OPH160" s="125"/>
      <c r="OPI160" s="125"/>
      <c r="OPJ160" s="125"/>
      <c r="OPK160" s="125"/>
      <c r="OPL160" s="125"/>
      <c r="OPM160" s="125"/>
      <c r="OPN160" s="125"/>
      <c r="OPO160" s="125"/>
      <c r="OPP160" s="125"/>
      <c r="OPQ160" s="125"/>
      <c r="OPR160" s="125"/>
      <c r="OPS160" s="125"/>
      <c r="OPT160" s="125"/>
      <c r="OPU160" s="125"/>
      <c r="OPV160" s="125"/>
      <c r="OPW160" s="125"/>
      <c r="OPX160" s="125"/>
      <c r="OPY160" s="125"/>
      <c r="OPZ160" s="125"/>
      <c r="OQA160" s="125"/>
      <c r="OQB160" s="125"/>
      <c r="OQC160" s="125"/>
      <c r="OQD160" s="125"/>
      <c r="OQE160" s="125"/>
      <c r="OQF160" s="125"/>
      <c r="OQG160" s="125"/>
      <c r="OQH160" s="125"/>
      <c r="OQI160" s="125"/>
      <c r="OQJ160" s="125"/>
      <c r="OQK160" s="125"/>
      <c r="OQL160" s="125"/>
      <c r="OQM160" s="125"/>
      <c r="OQN160" s="125"/>
      <c r="OQO160" s="125"/>
      <c r="OQP160" s="125"/>
      <c r="OQQ160" s="125"/>
      <c r="OQR160" s="125"/>
      <c r="OQS160" s="125"/>
      <c r="OQT160" s="125"/>
      <c r="OQU160" s="125"/>
      <c r="OQV160" s="125"/>
      <c r="OQW160" s="125"/>
      <c r="OQX160" s="125"/>
      <c r="OQY160" s="125"/>
      <c r="OQZ160" s="125"/>
      <c r="ORA160" s="125"/>
      <c r="ORB160" s="125"/>
      <c r="ORC160" s="125"/>
      <c r="ORD160" s="125"/>
      <c r="ORE160" s="125"/>
      <c r="ORF160" s="125"/>
      <c r="ORG160" s="125"/>
      <c r="ORH160" s="125"/>
      <c r="ORI160" s="125"/>
      <c r="ORJ160" s="125"/>
      <c r="ORK160" s="125"/>
      <c r="ORL160" s="125"/>
      <c r="ORM160" s="125"/>
      <c r="ORN160" s="125"/>
      <c r="ORO160" s="125"/>
      <c r="ORP160" s="125"/>
      <c r="ORQ160" s="125"/>
      <c r="ORR160" s="125"/>
      <c r="ORS160" s="125"/>
      <c r="ORT160" s="125"/>
      <c r="ORU160" s="125"/>
      <c r="ORV160" s="125"/>
      <c r="ORW160" s="125"/>
      <c r="ORX160" s="125"/>
      <c r="ORY160" s="125"/>
      <c r="ORZ160" s="125"/>
      <c r="OSA160" s="125"/>
      <c r="OSB160" s="125"/>
      <c r="OSC160" s="125"/>
      <c r="OSD160" s="125"/>
      <c r="OSE160" s="125"/>
      <c r="OSF160" s="125"/>
      <c r="OSG160" s="125"/>
      <c r="OSH160" s="125"/>
      <c r="OSI160" s="125"/>
      <c r="OSJ160" s="125"/>
      <c r="OSK160" s="125"/>
      <c r="OSL160" s="125"/>
      <c r="OSM160" s="125"/>
      <c r="OSN160" s="125"/>
      <c r="OSO160" s="125"/>
      <c r="OSP160" s="125"/>
      <c r="OSQ160" s="125"/>
      <c r="OSR160" s="125"/>
      <c r="OSS160" s="125"/>
      <c r="OST160" s="125"/>
      <c r="OSU160" s="125"/>
      <c r="OSV160" s="125"/>
      <c r="OSW160" s="125"/>
      <c r="OSX160" s="125"/>
      <c r="OSY160" s="125"/>
      <c r="OSZ160" s="125"/>
      <c r="OTA160" s="125"/>
      <c r="OTB160" s="125"/>
      <c r="OTC160" s="125"/>
      <c r="OTD160" s="125"/>
      <c r="OTE160" s="125"/>
      <c r="OTF160" s="125"/>
      <c r="OTG160" s="125"/>
      <c r="OTH160" s="125"/>
      <c r="OTI160" s="125"/>
      <c r="OTJ160" s="125"/>
      <c r="OTK160" s="125"/>
      <c r="OTL160" s="125"/>
      <c r="OTM160" s="125"/>
      <c r="OTN160" s="125"/>
      <c r="OTO160" s="125"/>
      <c r="OTP160" s="125"/>
      <c r="OTQ160" s="125"/>
      <c r="OTR160" s="125"/>
      <c r="OTS160" s="125"/>
      <c r="OTT160" s="125"/>
      <c r="OTU160" s="125"/>
      <c r="OTV160" s="125"/>
      <c r="OTW160" s="125"/>
      <c r="OTX160" s="125"/>
      <c r="OTY160" s="125"/>
      <c r="OTZ160" s="125"/>
      <c r="OUA160" s="125"/>
      <c r="OUB160" s="125"/>
      <c r="OUC160" s="125"/>
      <c r="OUD160" s="125"/>
      <c r="OUE160" s="125"/>
      <c r="OUF160" s="125"/>
      <c r="OUG160" s="125"/>
      <c r="OUH160" s="125"/>
      <c r="OUI160" s="125"/>
      <c r="OUJ160" s="125"/>
      <c r="OUK160" s="125"/>
      <c r="OUL160" s="125"/>
      <c r="OUM160" s="125"/>
      <c r="OUN160" s="125"/>
      <c r="OUO160" s="125"/>
      <c r="OUP160" s="125"/>
      <c r="OUQ160" s="125"/>
      <c r="OUR160" s="125"/>
      <c r="OUS160" s="125"/>
      <c r="OUT160" s="125"/>
      <c r="OVA160" s="125"/>
      <c r="OVB160" s="125"/>
      <c r="OVC160" s="125"/>
      <c r="OVD160" s="125"/>
      <c r="OVE160" s="125"/>
      <c r="OVF160" s="125"/>
      <c r="OVG160" s="125"/>
      <c r="OVH160" s="125"/>
      <c r="OVI160" s="125"/>
      <c r="OVJ160" s="125"/>
      <c r="OVK160" s="125"/>
      <c r="OVL160" s="125"/>
      <c r="OVM160" s="125"/>
      <c r="OVN160" s="125"/>
      <c r="OVO160" s="125"/>
      <c r="OVP160" s="125"/>
      <c r="OVQ160" s="125"/>
      <c r="OVR160" s="125"/>
      <c r="OVS160" s="125"/>
      <c r="OVT160" s="125"/>
      <c r="OVU160" s="125"/>
      <c r="OVV160" s="125"/>
      <c r="OVW160" s="125"/>
      <c r="OVX160" s="125"/>
      <c r="OVY160" s="125"/>
      <c r="OVZ160" s="125"/>
      <c r="OWA160" s="125"/>
      <c r="OWB160" s="125"/>
      <c r="OWC160" s="125"/>
      <c r="OWD160" s="125"/>
      <c r="OWE160" s="125"/>
      <c r="OWF160" s="125"/>
      <c r="OWG160" s="125"/>
      <c r="OWH160" s="125"/>
      <c r="OWI160" s="125"/>
      <c r="OWJ160" s="125"/>
      <c r="OWK160" s="125"/>
      <c r="OWL160" s="125"/>
      <c r="OWM160" s="125"/>
      <c r="OWN160" s="125"/>
      <c r="OWO160" s="125"/>
      <c r="OWP160" s="125"/>
      <c r="OWQ160" s="125"/>
      <c r="OWR160" s="125"/>
      <c r="OWS160" s="125"/>
      <c r="OWT160" s="125"/>
      <c r="OWU160" s="125"/>
      <c r="OWV160" s="125"/>
      <c r="OWW160" s="125"/>
      <c r="OWX160" s="125"/>
      <c r="OWY160" s="125"/>
      <c r="OWZ160" s="125"/>
      <c r="OXA160" s="125"/>
      <c r="OXB160" s="125"/>
      <c r="OXC160" s="125"/>
      <c r="OXD160" s="125"/>
      <c r="OXE160" s="125"/>
      <c r="OXF160" s="125"/>
      <c r="OXG160" s="125"/>
      <c r="OXH160" s="125"/>
      <c r="OXI160" s="125"/>
      <c r="OXJ160" s="125"/>
      <c r="OXK160" s="125"/>
      <c r="OXL160" s="125"/>
      <c r="OXM160" s="125"/>
      <c r="OXN160" s="125"/>
      <c r="OXO160" s="125"/>
      <c r="OXP160" s="125"/>
      <c r="OXQ160" s="125"/>
      <c r="OXR160" s="125"/>
      <c r="OXS160" s="125"/>
      <c r="OXT160" s="125"/>
      <c r="OXU160" s="125"/>
      <c r="OXV160" s="125"/>
      <c r="OXW160" s="125"/>
      <c r="OXX160" s="125"/>
      <c r="OXY160" s="125"/>
      <c r="OXZ160" s="125"/>
      <c r="OYA160" s="125"/>
      <c r="OYB160" s="125"/>
      <c r="OYC160" s="125"/>
      <c r="OYD160" s="125"/>
      <c r="OYE160" s="125"/>
      <c r="OYF160" s="125"/>
      <c r="OYG160" s="125"/>
      <c r="OYH160" s="125"/>
      <c r="OYI160" s="125"/>
      <c r="OYJ160" s="125"/>
      <c r="OYK160" s="125"/>
      <c r="OYL160" s="125"/>
      <c r="OYM160" s="125"/>
      <c r="OYN160" s="125"/>
      <c r="OYO160" s="125"/>
      <c r="OYP160" s="125"/>
      <c r="OYQ160" s="125"/>
      <c r="OYR160" s="125"/>
      <c r="OYS160" s="125"/>
      <c r="OYT160" s="125"/>
      <c r="OYU160" s="125"/>
      <c r="OYV160" s="125"/>
      <c r="OYW160" s="125"/>
      <c r="OYX160" s="125"/>
      <c r="OYY160" s="125"/>
      <c r="OYZ160" s="125"/>
      <c r="OZA160" s="125"/>
      <c r="OZB160" s="125"/>
      <c r="OZC160" s="125"/>
      <c r="OZD160" s="125"/>
      <c r="OZE160" s="125"/>
      <c r="OZF160" s="125"/>
      <c r="OZG160" s="125"/>
      <c r="OZH160" s="125"/>
      <c r="OZI160" s="125"/>
      <c r="OZJ160" s="125"/>
      <c r="OZK160" s="125"/>
      <c r="OZL160" s="125"/>
      <c r="OZM160" s="125"/>
      <c r="OZN160" s="125"/>
      <c r="OZO160" s="125"/>
      <c r="OZP160" s="125"/>
      <c r="OZQ160" s="125"/>
      <c r="OZR160" s="125"/>
      <c r="OZS160" s="125"/>
      <c r="OZT160" s="125"/>
      <c r="OZU160" s="125"/>
      <c r="OZV160" s="125"/>
      <c r="OZW160" s="125"/>
      <c r="OZX160" s="125"/>
      <c r="OZY160" s="125"/>
      <c r="OZZ160" s="125"/>
      <c r="PAA160" s="125"/>
      <c r="PAB160" s="125"/>
      <c r="PAC160" s="125"/>
      <c r="PAD160" s="125"/>
      <c r="PAE160" s="125"/>
      <c r="PAF160" s="125"/>
      <c r="PAG160" s="125"/>
      <c r="PAH160" s="125"/>
      <c r="PAI160" s="125"/>
      <c r="PAJ160" s="125"/>
      <c r="PAK160" s="125"/>
      <c r="PAL160" s="125"/>
      <c r="PAM160" s="125"/>
      <c r="PAN160" s="125"/>
      <c r="PAO160" s="125"/>
      <c r="PAP160" s="125"/>
      <c r="PAQ160" s="125"/>
      <c r="PAR160" s="125"/>
      <c r="PAS160" s="125"/>
      <c r="PAT160" s="125"/>
      <c r="PAU160" s="125"/>
      <c r="PAV160" s="125"/>
      <c r="PAW160" s="125"/>
      <c r="PAX160" s="125"/>
      <c r="PAY160" s="125"/>
      <c r="PAZ160" s="125"/>
      <c r="PBA160" s="125"/>
      <c r="PBB160" s="125"/>
      <c r="PBC160" s="125"/>
      <c r="PBD160" s="125"/>
      <c r="PBE160" s="125"/>
      <c r="PBF160" s="125"/>
      <c r="PBG160" s="125"/>
      <c r="PBH160" s="125"/>
      <c r="PBI160" s="125"/>
      <c r="PBJ160" s="125"/>
      <c r="PBK160" s="125"/>
      <c r="PBL160" s="125"/>
      <c r="PBM160" s="125"/>
      <c r="PBN160" s="125"/>
      <c r="PBO160" s="125"/>
      <c r="PBP160" s="125"/>
      <c r="PBQ160" s="125"/>
      <c r="PBR160" s="125"/>
      <c r="PBS160" s="125"/>
      <c r="PBT160" s="125"/>
      <c r="PBU160" s="125"/>
      <c r="PBV160" s="125"/>
      <c r="PBW160" s="125"/>
      <c r="PBX160" s="125"/>
      <c r="PBY160" s="125"/>
      <c r="PBZ160" s="125"/>
      <c r="PCA160" s="125"/>
      <c r="PCB160" s="125"/>
      <c r="PCC160" s="125"/>
      <c r="PCD160" s="125"/>
      <c r="PCE160" s="125"/>
      <c r="PCF160" s="125"/>
      <c r="PCG160" s="125"/>
      <c r="PCH160" s="125"/>
      <c r="PCI160" s="125"/>
      <c r="PCJ160" s="125"/>
      <c r="PCK160" s="125"/>
      <c r="PCL160" s="125"/>
      <c r="PCM160" s="125"/>
      <c r="PCN160" s="125"/>
      <c r="PCO160" s="125"/>
      <c r="PCP160" s="125"/>
      <c r="PCQ160" s="125"/>
      <c r="PCR160" s="125"/>
      <c r="PCS160" s="125"/>
      <c r="PCT160" s="125"/>
      <c r="PCU160" s="125"/>
      <c r="PCV160" s="125"/>
      <c r="PCW160" s="125"/>
      <c r="PCX160" s="125"/>
      <c r="PCY160" s="125"/>
      <c r="PCZ160" s="125"/>
      <c r="PDA160" s="125"/>
      <c r="PDB160" s="125"/>
      <c r="PDC160" s="125"/>
      <c r="PDD160" s="125"/>
      <c r="PDE160" s="125"/>
      <c r="PDF160" s="125"/>
      <c r="PDG160" s="125"/>
      <c r="PDH160" s="125"/>
      <c r="PDI160" s="125"/>
      <c r="PDJ160" s="125"/>
      <c r="PDK160" s="125"/>
      <c r="PDL160" s="125"/>
      <c r="PDM160" s="125"/>
      <c r="PDN160" s="125"/>
      <c r="PDO160" s="125"/>
      <c r="PDP160" s="125"/>
      <c r="PDQ160" s="125"/>
      <c r="PDR160" s="125"/>
      <c r="PDS160" s="125"/>
      <c r="PDT160" s="125"/>
      <c r="PDU160" s="125"/>
      <c r="PDV160" s="125"/>
      <c r="PDW160" s="125"/>
      <c r="PDX160" s="125"/>
      <c r="PDY160" s="125"/>
      <c r="PDZ160" s="125"/>
      <c r="PEA160" s="125"/>
      <c r="PEB160" s="125"/>
      <c r="PEC160" s="125"/>
      <c r="PED160" s="125"/>
      <c r="PEE160" s="125"/>
      <c r="PEF160" s="125"/>
      <c r="PEG160" s="125"/>
      <c r="PEH160" s="125"/>
      <c r="PEI160" s="125"/>
      <c r="PEJ160" s="125"/>
      <c r="PEK160" s="125"/>
      <c r="PEL160" s="125"/>
      <c r="PEM160" s="125"/>
      <c r="PEN160" s="125"/>
      <c r="PEO160" s="125"/>
      <c r="PEP160" s="125"/>
      <c r="PEW160" s="125"/>
      <c r="PEX160" s="125"/>
      <c r="PEY160" s="125"/>
      <c r="PEZ160" s="125"/>
      <c r="PFA160" s="125"/>
      <c r="PFB160" s="125"/>
      <c r="PFC160" s="125"/>
      <c r="PFD160" s="125"/>
      <c r="PFE160" s="125"/>
      <c r="PFF160" s="125"/>
      <c r="PFG160" s="125"/>
      <c r="PFH160" s="125"/>
      <c r="PFI160" s="125"/>
      <c r="PFJ160" s="125"/>
      <c r="PFK160" s="125"/>
      <c r="PFL160" s="125"/>
      <c r="PFM160" s="125"/>
      <c r="PFN160" s="125"/>
      <c r="PFO160" s="125"/>
      <c r="PFP160" s="125"/>
      <c r="PFQ160" s="125"/>
      <c r="PFR160" s="125"/>
      <c r="PFS160" s="125"/>
      <c r="PFT160" s="125"/>
      <c r="PFU160" s="125"/>
      <c r="PFV160" s="125"/>
      <c r="PFW160" s="125"/>
      <c r="PFX160" s="125"/>
      <c r="PFY160" s="125"/>
      <c r="PFZ160" s="125"/>
      <c r="PGA160" s="125"/>
      <c r="PGB160" s="125"/>
      <c r="PGC160" s="125"/>
      <c r="PGD160" s="125"/>
      <c r="PGE160" s="125"/>
      <c r="PGF160" s="125"/>
      <c r="PGG160" s="125"/>
      <c r="PGH160" s="125"/>
      <c r="PGI160" s="125"/>
      <c r="PGJ160" s="125"/>
      <c r="PGK160" s="125"/>
      <c r="PGL160" s="125"/>
      <c r="PGM160" s="125"/>
      <c r="PGN160" s="125"/>
      <c r="PGO160" s="125"/>
      <c r="PGP160" s="125"/>
      <c r="PGQ160" s="125"/>
      <c r="PGR160" s="125"/>
      <c r="PGS160" s="125"/>
      <c r="PGT160" s="125"/>
      <c r="PGU160" s="125"/>
      <c r="PGV160" s="125"/>
      <c r="PGW160" s="125"/>
      <c r="PGX160" s="125"/>
      <c r="PGY160" s="125"/>
      <c r="PGZ160" s="125"/>
      <c r="PHA160" s="125"/>
      <c r="PHB160" s="125"/>
      <c r="PHC160" s="125"/>
      <c r="PHD160" s="125"/>
      <c r="PHE160" s="125"/>
      <c r="PHF160" s="125"/>
      <c r="PHG160" s="125"/>
      <c r="PHH160" s="125"/>
      <c r="PHI160" s="125"/>
      <c r="PHJ160" s="125"/>
      <c r="PHK160" s="125"/>
      <c r="PHL160" s="125"/>
      <c r="PHM160" s="125"/>
      <c r="PHN160" s="125"/>
      <c r="PHO160" s="125"/>
      <c r="PHP160" s="125"/>
      <c r="PHQ160" s="125"/>
      <c r="PHR160" s="125"/>
      <c r="PHS160" s="125"/>
      <c r="PHT160" s="125"/>
      <c r="PHU160" s="125"/>
      <c r="PHV160" s="125"/>
      <c r="PHW160" s="125"/>
      <c r="PHX160" s="125"/>
      <c r="PHY160" s="125"/>
      <c r="PHZ160" s="125"/>
      <c r="PIA160" s="125"/>
      <c r="PIB160" s="125"/>
      <c r="PIC160" s="125"/>
      <c r="PID160" s="125"/>
      <c r="PIE160" s="125"/>
      <c r="PIF160" s="125"/>
      <c r="PIG160" s="125"/>
      <c r="PIH160" s="125"/>
      <c r="PII160" s="125"/>
      <c r="PIJ160" s="125"/>
      <c r="PIK160" s="125"/>
      <c r="PIL160" s="125"/>
      <c r="PIM160" s="125"/>
      <c r="PIN160" s="125"/>
      <c r="PIO160" s="125"/>
      <c r="PIP160" s="125"/>
      <c r="PIQ160" s="125"/>
      <c r="PIR160" s="125"/>
      <c r="PIS160" s="125"/>
      <c r="PIT160" s="125"/>
      <c r="PIU160" s="125"/>
      <c r="PIV160" s="125"/>
      <c r="PIW160" s="125"/>
      <c r="PIX160" s="125"/>
      <c r="PIY160" s="125"/>
      <c r="PIZ160" s="125"/>
      <c r="PJA160" s="125"/>
      <c r="PJB160" s="125"/>
      <c r="PJC160" s="125"/>
      <c r="PJD160" s="125"/>
      <c r="PJE160" s="125"/>
      <c r="PJF160" s="125"/>
      <c r="PJG160" s="125"/>
      <c r="PJH160" s="125"/>
      <c r="PJI160" s="125"/>
      <c r="PJJ160" s="125"/>
      <c r="PJK160" s="125"/>
      <c r="PJL160" s="125"/>
      <c r="PJM160" s="125"/>
      <c r="PJN160" s="125"/>
      <c r="PJO160" s="125"/>
      <c r="PJP160" s="125"/>
      <c r="PJQ160" s="125"/>
      <c r="PJR160" s="125"/>
      <c r="PJS160" s="125"/>
      <c r="PJT160" s="125"/>
      <c r="PJU160" s="125"/>
      <c r="PJV160" s="125"/>
      <c r="PJW160" s="125"/>
      <c r="PJX160" s="125"/>
      <c r="PJY160" s="125"/>
      <c r="PJZ160" s="125"/>
      <c r="PKA160" s="125"/>
      <c r="PKB160" s="125"/>
      <c r="PKC160" s="125"/>
      <c r="PKD160" s="125"/>
      <c r="PKE160" s="125"/>
      <c r="PKF160" s="125"/>
      <c r="PKG160" s="125"/>
      <c r="PKH160" s="125"/>
      <c r="PKI160" s="125"/>
      <c r="PKJ160" s="125"/>
      <c r="PKK160" s="125"/>
      <c r="PKL160" s="125"/>
      <c r="PKM160" s="125"/>
      <c r="PKN160" s="125"/>
      <c r="PKO160" s="125"/>
      <c r="PKP160" s="125"/>
      <c r="PKQ160" s="125"/>
      <c r="PKR160" s="125"/>
      <c r="PKS160" s="125"/>
      <c r="PKT160" s="125"/>
      <c r="PKU160" s="125"/>
      <c r="PKV160" s="125"/>
      <c r="PKW160" s="125"/>
      <c r="PKX160" s="125"/>
      <c r="PKY160" s="125"/>
      <c r="PKZ160" s="125"/>
      <c r="PLA160" s="125"/>
      <c r="PLB160" s="125"/>
      <c r="PLC160" s="125"/>
      <c r="PLD160" s="125"/>
      <c r="PLE160" s="125"/>
      <c r="PLF160" s="125"/>
      <c r="PLG160" s="125"/>
      <c r="PLH160" s="125"/>
      <c r="PLI160" s="125"/>
      <c r="PLJ160" s="125"/>
      <c r="PLK160" s="125"/>
      <c r="PLL160" s="125"/>
      <c r="PLM160" s="125"/>
      <c r="PLN160" s="125"/>
      <c r="PLO160" s="125"/>
      <c r="PLP160" s="125"/>
      <c r="PLQ160" s="125"/>
      <c r="PLR160" s="125"/>
      <c r="PLS160" s="125"/>
      <c r="PLT160" s="125"/>
      <c r="PLU160" s="125"/>
      <c r="PLV160" s="125"/>
      <c r="PLW160" s="125"/>
      <c r="PLX160" s="125"/>
      <c r="PLY160" s="125"/>
      <c r="PLZ160" s="125"/>
      <c r="PMA160" s="125"/>
      <c r="PMB160" s="125"/>
      <c r="PMC160" s="125"/>
      <c r="PMD160" s="125"/>
      <c r="PME160" s="125"/>
      <c r="PMF160" s="125"/>
      <c r="PMG160" s="125"/>
      <c r="PMH160" s="125"/>
      <c r="PMI160" s="125"/>
      <c r="PMJ160" s="125"/>
      <c r="PMK160" s="125"/>
      <c r="PML160" s="125"/>
      <c r="PMM160" s="125"/>
      <c r="PMN160" s="125"/>
      <c r="PMO160" s="125"/>
      <c r="PMP160" s="125"/>
      <c r="PMQ160" s="125"/>
      <c r="PMR160" s="125"/>
      <c r="PMS160" s="125"/>
      <c r="PMT160" s="125"/>
      <c r="PMU160" s="125"/>
      <c r="PMV160" s="125"/>
      <c r="PMW160" s="125"/>
      <c r="PMX160" s="125"/>
      <c r="PMY160" s="125"/>
      <c r="PMZ160" s="125"/>
      <c r="PNA160" s="125"/>
      <c r="PNB160" s="125"/>
      <c r="PNC160" s="125"/>
      <c r="PND160" s="125"/>
      <c r="PNE160" s="125"/>
      <c r="PNF160" s="125"/>
      <c r="PNG160" s="125"/>
      <c r="PNH160" s="125"/>
      <c r="PNI160" s="125"/>
      <c r="PNJ160" s="125"/>
      <c r="PNK160" s="125"/>
      <c r="PNL160" s="125"/>
      <c r="PNM160" s="125"/>
      <c r="PNN160" s="125"/>
      <c r="PNO160" s="125"/>
      <c r="PNP160" s="125"/>
      <c r="PNQ160" s="125"/>
      <c r="PNR160" s="125"/>
      <c r="PNS160" s="125"/>
      <c r="PNT160" s="125"/>
      <c r="PNU160" s="125"/>
      <c r="PNV160" s="125"/>
      <c r="PNW160" s="125"/>
      <c r="PNX160" s="125"/>
      <c r="PNY160" s="125"/>
      <c r="PNZ160" s="125"/>
      <c r="POA160" s="125"/>
      <c r="POB160" s="125"/>
      <c r="POC160" s="125"/>
      <c r="POD160" s="125"/>
      <c r="POE160" s="125"/>
      <c r="POF160" s="125"/>
      <c r="POG160" s="125"/>
      <c r="POH160" s="125"/>
      <c r="POI160" s="125"/>
      <c r="POJ160" s="125"/>
      <c r="POK160" s="125"/>
      <c r="POL160" s="125"/>
      <c r="POS160" s="125"/>
      <c r="POT160" s="125"/>
      <c r="POU160" s="125"/>
      <c r="POV160" s="125"/>
      <c r="POW160" s="125"/>
      <c r="POX160" s="125"/>
      <c r="POY160" s="125"/>
      <c r="POZ160" s="125"/>
      <c r="PPA160" s="125"/>
      <c r="PPB160" s="125"/>
      <c r="PPC160" s="125"/>
      <c r="PPD160" s="125"/>
      <c r="PPE160" s="125"/>
      <c r="PPF160" s="125"/>
      <c r="PPG160" s="125"/>
      <c r="PPH160" s="125"/>
      <c r="PPI160" s="125"/>
      <c r="PPJ160" s="125"/>
      <c r="PPK160" s="125"/>
      <c r="PPL160" s="125"/>
      <c r="PPM160" s="125"/>
      <c r="PPN160" s="125"/>
      <c r="PPO160" s="125"/>
      <c r="PPP160" s="125"/>
      <c r="PPQ160" s="125"/>
      <c r="PPR160" s="125"/>
      <c r="PPS160" s="125"/>
      <c r="PPT160" s="125"/>
      <c r="PPU160" s="125"/>
      <c r="PPV160" s="125"/>
      <c r="PPW160" s="125"/>
      <c r="PPX160" s="125"/>
      <c r="PPY160" s="125"/>
      <c r="PPZ160" s="125"/>
      <c r="PQA160" s="125"/>
      <c r="PQB160" s="125"/>
      <c r="PQC160" s="125"/>
      <c r="PQD160" s="125"/>
      <c r="PQE160" s="125"/>
      <c r="PQF160" s="125"/>
      <c r="PQG160" s="125"/>
      <c r="PQH160" s="125"/>
      <c r="PQI160" s="125"/>
      <c r="PQJ160" s="125"/>
      <c r="PQK160" s="125"/>
      <c r="PQL160" s="125"/>
      <c r="PQM160" s="125"/>
      <c r="PQN160" s="125"/>
      <c r="PQO160" s="125"/>
      <c r="PQP160" s="125"/>
      <c r="PQQ160" s="125"/>
      <c r="PQR160" s="125"/>
      <c r="PQS160" s="125"/>
      <c r="PQT160" s="125"/>
      <c r="PQU160" s="125"/>
      <c r="PQV160" s="125"/>
      <c r="PQW160" s="125"/>
      <c r="PQX160" s="125"/>
      <c r="PQY160" s="125"/>
      <c r="PQZ160" s="125"/>
      <c r="PRA160" s="125"/>
      <c r="PRB160" s="125"/>
      <c r="PRC160" s="125"/>
      <c r="PRD160" s="125"/>
      <c r="PRE160" s="125"/>
      <c r="PRF160" s="125"/>
      <c r="PRG160" s="125"/>
      <c r="PRH160" s="125"/>
      <c r="PRI160" s="125"/>
      <c r="PRJ160" s="125"/>
      <c r="PRK160" s="125"/>
      <c r="PRL160" s="125"/>
      <c r="PRM160" s="125"/>
      <c r="PRN160" s="125"/>
      <c r="PRO160" s="125"/>
      <c r="PRP160" s="125"/>
      <c r="PRQ160" s="125"/>
      <c r="PRR160" s="125"/>
      <c r="PRS160" s="125"/>
      <c r="PRT160" s="125"/>
      <c r="PRU160" s="125"/>
      <c r="PRV160" s="125"/>
      <c r="PRW160" s="125"/>
      <c r="PRX160" s="125"/>
      <c r="PRY160" s="125"/>
      <c r="PRZ160" s="125"/>
      <c r="PSA160" s="125"/>
      <c r="PSB160" s="125"/>
      <c r="PSC160" s="125"/>
      <c r="PSD160" s="125"/>
      <c r="PSE160" s="125"/>
      <c r="PSF160" s="125"/>
      <c r="PSG160" s="125"/>
      <c r="PSH160" s="125"/>
      <c r="PSI160" s="125"/>
      <c r="PSJ160" s="125"/>
      <c r="PSK160" s="125"/>
      <c r="PSL160" s="125"/>
      <c r="PSM160" s="125"/>
      <c r="PSN160" s="125"/>
      <c r="PSO160" s="125"/>
      <c r="PSP160" s="125"/>
      <c r="PSQ160" s="125"/>
      <c r="PSR160" s="125"/>
      <c r="PSS160" s="125"/>
      <c r="PST160" s="125"/>
      <c r="PSU160" s="125"/>
      <c r="PSV160" s="125"/>
      <c r="PSW160" s="125"/>
      <c r="PSX160" s="125"/>
      <c r="PSY160" s="125"/>
      <c r="PSZ160" s="125"/>
      <c r="PTA160" s="125"/>
      <c r="PTB160" s="125"/>
      <c r="PTC160" s="125"/>
      <c r="PTD160" s="125"/>
      <c r="PTE160" s="125"/>
      <c r="PTF160" s="125"/>
      <c r="PTG160" s="125"/>
      <c r="PTH160" s="125"/>
      <c r="PTI160" s="125"/>
      <c r="PTJ160" s="125"/>
      <c r="PTK160" s="125"/>
      <c r="PTL160" s="125"/>
      <c r="PTM160" s="125"/>
      <c r="PTN160" s="125"/>
      <c r="PTO160" s="125"/>
      <c r="PTP160" s="125"/>
      <c r="PTQ160" s="125"/>
      <c r="PTR160" s="125"/>
      <c r="PTS160" s="125"/>
      <c r="PTT160" s="125"/>
      <c r="PTU160" s="125"/>
      <c r="PTV160" s="125"/>
      <c r="PTW160" s="125"/>
      <c r="PTX160" s="125"/>
      <c r="PTY160" s="125"/>
      <c r="PTZ160" s="125"/>
      <c r="PUA160" s="125"/>
      <c r="PUB160" s="125"/>
      <c r="PUC160" s="125"/>
      <c r="PUD160" s="125"/>
      <c r="PUE160" s="125"/>
      <c r="PUF160" s="125"/>
      <c r="PUG160" s="125"/>
      <c r="PUH160" s="125"/>
      <c r="PUI160" s="125"/>
      <c r="PUJ160" s="125"/>
      <c r="PUK160" s="125"/>
      <c r="PUL160" s="125"/>
      <c r="PUM160" s="125"/>
      <c r="PUN160" s="125"/>
      <c r="PUO160" s="125"/>
      <c r="PUP160" s="125"/>
      <c r="PUQ160" s="125"/>
      <c r="PUR160" s="125"/>
      <c r="PUS160" s="125"/>
      <c r="PUT160" s="125"/>
      <c r="PUU160" s="125"/>
      <c r="PUV160" s="125"/>
      <c r="PUW160" s="125"/>
      <c r="PUX160" s="125"/>
      <c r="PUY160" s="125"/>
      <c r="PUZ160" s="125"/>
      <c r="PVA160" s="125"/>
      <c r="PVB160" s="125"/>
      <c r="PVC160" s="125"/>
      <c r="PVD160" s="125"/>
      <c r="PVE160" s="125"/>
      <c r="PVF160" s="125"/>
      <c r="PVG160" s="125"/>
      <c r="PVH160" s="125"/>
      <c r="PVI160" s="125"/>
      <c r="PVJ160" s="125"/>
      <c r="PVK160" s="125"/>
      <c r="PVL160" s="125"/>
      <c r="PVM160" s="125"/>
      <c r="PVN160" s="125"/>
      <c r="PVO160" s="125"/>
      <c r="PVP160" s="125"/>
      <c r="PVQ160" s="125"/>
      <c r="PVR160" s="125"/>
      <c r="PVS160" s="125"/>
      <c r="PVT160" s="125"/>
      <c r="PVU160" s="125"/>
      <c r="PVV160" s="125"/>
      <c r="PVW160" s="125"/>
      <c r="PVX160" s="125"/>
      <c r="PVY160" s="125"/>
      <c r="PVZ160" s="125"/>
      <c r="PWA160" s="125"/>
      <c r="PWB160" s="125"/>
      <c r="PWC160" s="125"/>
      <c r="PWD160" s="125"/>
      <c r="PWE160" s="125"/>
      <c r="PWF160" s="125"/>
      <c r="PWG160" s="125"/>
      <c r="PWH160" s="125"/>
      <c r="PWI160" s="125"/>
      <c r="PWJ160" s="125"/>
      <c r="PWK160" s="125"/>
      <c r="PWL160" s="125"/>
      <c r="PWM160" s="125"/>
      <c r="PWN160" s="125"/>
      <c r="PWO160" s="125"/>
      <c r="PWP160" s="125"/>
      <c r="PWQ160" s="125"/>
      <c r="PWR160" s="125"/>
      <c r="PWS160" s="125"/>
      <c r="PWT160" s="125"/>
      <c r="PWU160" s="125"/>
      <c r="PWV160" s="125"/>
      <c r="PWW160" s="125"/>
      <c r="PWX160" s="125"/>
      <c r="PWY160" s="125"/>
      <c r="PWZ160" s="125"/>
      <c r="PXA160" s="125"/>
      <c r="PXB160" s="125"/>
      <c r="PXC160" s="125"/>
      <c r="PXD160" s="125"/>
      <c r="PXE160" s="125"/>
      <c r="PXF160" s="125"/>
      <c r="PXG160" s="125"/>
      <c r="PXH160" s="125"/>
      <c r="PXI160" s="125"/>
      <c r="PXJ160" s="125"/>
      <c r="PXK160" s="125"/>
      <c r="PXL160" s="125"/>
      <c r="PXM160" s="125"/>
      <c r="PXN160" s="125"/>
      <c r="PXO160" s="125"/>
      <c r="PXP160" s="125"/>
      <c r="PXQ160" s="125"/>
      <c r="PXR160" s="125"/>
      <c r="PXS160" s="125"/>
      <c r="PXT160" s="125"/>
      <c r="PXU160" s="125"/>
      <c r="PXV160" s="125"/>
      <c r="PXW160" s="125"/>
      <c r="PXX160" s="125"/>
      <c r="PXY160" s="125"/>
      <c r="PXZ160" s="125"/>
      <c r="PYA160" s="125"/>
      <c r="PYB160" s="125"/>
      <c r="PYC160" s="125"/>
      <c r="PYD160" s="125"/>
      <c r="PYE160" s="125"/>
      <c r="PYF160" s="125"/>
      <c r="PYG160" s="125"/>
      <c r="PYH160" s="125"/>
      <c r="PYO160" s="125"/>
      <c r="PYP160" s="125"/>
      <c r="PYQ160" s="125"/>
      <c r="PYR160" s="125"/>
      <c r="PYS160" s="125"/>
      <c r="PYT160" s="125"/>
      <c r="PYU160" s="125"/>
      <c r="PYV160" s="125"/>
      <c r="PYW160" s="125"/>
      <c r="PYX160" s="125"/>
      <c r="PYY160" s="125"/>
      <c r="PYZ160" s="125"/>
      <c r="PZA160" s="125"/>
      <c r="PZB160" s="125"/>
      <c r="PZC160" s="125"/>
      <c r="PZD160" s="125"/>
      <c r="PZE160" s="125"/>
      <c r="PZF160" s="125"/>
      <c r="PZG160" s="125"/>
      <c r="PZH160" s="125"/>
      <c r="PZI160" s="125"/>
      <c r="PZJ160" s="125"/>
      <c r="PZK160" s="125"/>
      <c r="PZL160" s="125"/>
      <c r="PZM160" s="125"/>
      <c r="PZN160" s="125"/>
      <c r="PZO160" s="125"/>
      <c r="PZP160" s="125"/>
      <c r="PZQ160" s="125"/>
      <c r="PZR160" s="125"/>
      <c r="PZS160" s="125"/>
      <c r="PZT160" s="125"/>
      <c r="PZU160" s="125"/>
      <c r="PZV160" s="125"/>
      <c r="PZW160" s="125"/>
      <c r="PZX160" s="125"/>
      <c r="PZY160" s="125"/>
      <c r="PZZ160" s="125"/>
      <c r="QAA160" s="125"/>
      <c r="QAB160" s="125"/>
      <c r="QAC160" s="125"/>
      <c r="QAD160" s="125"/>
      <c r="QAE160" s="125"/>
      <c r="QAF160" s="125"/>
      <c r="QAG160" s="125"/>
      <c r="QAH160" s="125"/>
      <c r="QAI160" s="125"/>
      <c r="QAJ160" s="125"/>
      <c r="QAK160" s="125"/>
      <c r="QAL160" s="125"/>
      <c r="QAM160" s="125"/>
      <c r="QAN160" s="125"/>
      <c r="QAO160" s="125"/>
      <c r="QAP160" s="125"/>
      <c r="QAQ160" s="125"/>
      <c r="QAR160" s="125"/>
      <c r="QAS160" s="125"/>
      <c r="QAT160" s="125"/>
      <c r="QAU160" s="125"/>
      <c r="QAV160" s="125"/>
      <c r="QAW160" s="125"/>
      <c r="QAX160" s="125"/>
      <c r="QAY160" s="125"/>
      <c r="QAZ160" s="125"/>
      <c r="QBA160" s="125"/>
      <c r="QBB160" s="125"/>
      <c r="QBC160" s="125"/>
      <c r="QBD160" s="125"/>
      <c r="QBE160" s="125"/>
      <c r="QBF160" s="125"/>
      <c r="QBG160" s="125"/>
      <c r="QBH160" s="125"/>
      <c r="QBI160" s="125"/>
      <c r="QBJ160" s="125"/>
      <c r="QBK160" s="125"/>
      <c r="QBL160" s="125"/>
      <c r="QBM160" s="125"/>
      <c r="QBN160" s="125"/>
      <c r="QBO160" s="125"/>
      <c r="QBP160" s="125"/>
      <c r="QBQ160" s="125"/>
      <c r="QBR160" s="125"/>
      <c r="QBS160" s="125"/>
      <c r="QBT160" s="125"/>
      <c r="QBU160" s="125"/>
      <c r="QBV160" s="125"/>
      <c r="QBW160" s="125"/>
      <c r="QBX160" s="125"/>
      <c r="QBY160" s="125"/>
      <c r="QBZ160" s="125"/>
      <c r="QCA160" s="125"/>
      <c r="QCB160" s="125"/>
      <c r="QCC160" s="125"/>
      <c r="QCD160" s="125"/>
      <c r="QCE160" s="125"/>
      <c r="QCF160" s="125"/>
      <c r="QCG160" s="125"/>
      <c r="QCH160" s="125"/>
      <c r="QCI160" s="125"/>
      <c r="QCJ160" s="125"/>
      <c r="QCK160" s="125"/>
      <c r="QCL160" s="125"/>
      <c r="QCM160" s="125"/>
      <c r="QCN160" s="125"/>
      <c r="QCO160" s="125"/>
      <c r="QCP160" s="125"/>
      <c r="QCQ160" s="125"/>
      <c r="QCR160" s="125"/>
      <c r="QCS160" s="125"/>
      <c r="QCT160" s="125"/>
      <c r="QCU160" s="125"/>
      <c r="QCV160" s="125"/>
      <c r="QCW160" s="125"/>
      <c r="QCX160" s="125"/>
      <c r="QCY160" s="125"/>
      <c r="QCZ160" s="125"/>
      <c r="QDA160" s="125"/>
      <c r="QDB160" s="125"/>
      <c r="QDC160" s="125"/>
      <c r="QDD160" s="125"/>
      <c r="QDE160" s="125"/>
      <c r="QDF160" s="125"/>
      <c r="QDG160" s="125"/>
      <c r="QDH160" s="125"/>
      <c r="QDI160" s="125"/>
      <c r="QDJ160" s="125"/>
      <c r="QDK160" s="125"/>
      <c r="QDL160" s="125"/>
      <c r="QDM160" s="125"/>
      <c r="QDN160" s="125"/>
      <c r="QDO160" s="125"/>
      <c r="QDP160" s="125"/>
      <c r="QDQ160" s="125"/>
      <c r="QDR160" s="125"/>
      <c r="QDS160" s="125"/>
      <c r="QDT160" s="125"/>
      <c r="QDU160" s="125"/>
      <c r="QDV160" s="125"/>
      <c r="QDW160" s="125"/>
      <c r="QDX160" s="125"/>
      <c r="QDY160" s="125"/>
      <c r="QDZ160" s="125"/>
      <c r="QEA160" s="125"/>
      <c r="QEB160" s="125"/>
      <c r="QEC160" s="125"/>
      <c r="QED160" s="125"/>
      <c r="QEE160" s="125"/>
      <c r="QEF160" s="125"/>
      <c r="QEG160" s="125"/>
      <c r="QEH160" s="125"/>
      <c r="QEI160" s="125"/>
      <c r="QEJ160" s="125"/>
      <c r="QEK160" s="125"/>
      <c r="QEL160" s="125"/>
      <c r="QEM160" s="125"/>
      <c r="QEN160" s="125"/>
      <c r="QEO160" s="125"/>
      <c r="QEP160" s="125"/>
      <c r="QEQ160" s="125"/>
      <c r="QER160" s="125"/>
      <c r="QES160" s="125"/>
      <c r="QET160" s="125"/>
      <c r="QEU160" s="125"/>
      <c r="QEV160" s="125"/>
      <c r="QEW160" s="125"/>
      <c r="QEX160" s="125"/>
      <c r="QEY160" s="125"/>
      <c r="QEZ160" s="125"/>
      <c r="QFA160" s="125"/>
      <c r="QFB160" s="125"/>
      <c r="QFC160" s="125"/>
      <c r="QFD160" s="125"/>
      <c r="QFE160" s="125"/>
      <c r="QFF160" s="125"/>
      <c r="QFG160" s="125"/>
      <c r="QFH160" s="125"/>
      <c r="QFI160" s="125"/>
      <c r="QFJ160" s="125"/>
      <c r="QFK160" s="125"/>
      <c r="QFL160" s="125"/>
      <c r="QFM160" s="125"/>
      <c r="QFN160" s="125"/>
      <c r="QFO160" s="125"/>
      <c r="QFP160" s="125"/>
      <c r="QFQ160" s="125"/>
      <c r="QFR160" s="125"/>
      <c r="QFS160" s="125"/>
      <c r="QFT160" s="125"/>
      <c r="QFU160" s="125"/>
      <c r="QFV160" s="125"/>
      <c r="QFW160" s="125"/>
      <c r="QFX160" s="125"/>
      <c r="QFY160" s="125"/>
      <c r="QFZ160" s="125"/>
      <c r="QGA160" s="125"/>
      <c r="QGB160" s="125"/>
      <c r="QGC160" s="125"/>
      <c r="QGD160" s="125"/>
      <c r="QGE160" s="125"/>
      <c r="QGF160" s="125"/>
      <c r="QGG160" s="125"/>
      <c r="QGH160" s="125"/>
      <c r="QGI160" s="125"/>
      <c r="QGJ160" s="125"/>
      <c r="QGK160" s="125"/>
      <c r="QGL160" s="125"/>
      <c r="QGM160" s="125"/>
      <c r="QGN160" s="125"/>
      <c r="QGO160" s="125"/>
      <c r="QGP160" s="125"/>
      <c r="QGQ160" s="125"/>
      <c r="QGR160" s="125"/>
      <c r="QGS160" s="125"/>
      <c r="QGT160" s="125"/>
      <c r="QGU160" s="125"/>
      <c r="QGV160" s="125"/>
      <c r="QGW160" s="125"/>
      <c r="QGX160" s="125"/>
      <c r="QGY160" s="125"/>
      <c r="QGZ160" s="125"/>
      <c r="QHA160" s="125"/>
      <c r="QHB160" s="125"/>
      <c r="QHC160" s="125"/>
      <c r="QHD160" s="125"/>
      <c r="QHE160" s="125"/>
      <c r="QHF160" s="125"/>
      <c r="QHG160" s="125"/>
      <c r="QHH160" s="125"/>
      <c r="QHI160" s="125"/>
      <c r="QHJ160" s="125"/>
      <c r="QHK160" s="125"/>
      <c r="QHL160" s="125"/>
      <c r="QHM160" s="125"/>
      <c r="QHN160" s="125"/>
      <c r="QHO160" s="125"/>
      <c r="QHP160" s="125"/>
      <c r="QHQ160" s="125"/>
      <c r="QHR160" s="125"/>
      <c r="QHS160" s="125"/>
      <c r="QHT160" s="125"/>
      <c r="QHU160" s="125"/>
      <c r="QHV160" s="125"/>
      <c r="QHW160" s="125"/>
      <c r="QHX160" s="125"/>
      <c r="QHY160" s="125"/>
      <c r="QHZ160" s="125"/>
      <c r="QIA160" s="125"/>
      <c r="QIB160" s="125"/>
      <c r="QIC160" s="125"/>
      <c r="QID160" s="125"/>
      <c r="QIK160" s="125"/>
      <c r="QIL160" s="125"/>
      <c r="QIM160" s="125"/>
      <c r="QIN160" s="125"/>
      <c r="QIO160" s="125"/>
      <c r="QIP160" s="125"/>
      <c r="QIQ160" s="125"/>
      <c r="QIR160" s="125"/>
      <c r="QIS160" s="125"/>
      <c r="QIT160" s="125"/>
      <c r="QIU160" s="125"/>
      <c r="QIV160" s="125"/>
      <c r="QIW160" s="125"/>
      <c r="QIX160" s="125"/>
      <c r="QIY160" s="125"/>
      <c r="QIZ160" s="125"/>
      <c r="QJA160" s="125"/>
      <c r="QJB160" s="125"/>
      <c r="QJC160" s="125"/>
      <c r="QJD160" s="125"/>
      <c r="QJE160" s="125"/>
      <c r="QJF160" s="125"/>
      <c r="QJG160" s="125"/>
      <c r="QJH160" s="125"/>
      <c r="QJI160" s="125"/>
      <c r="QJJ160" s="125"/>
      <c r="QJK160" s="125"/>
      <c r="QJL160" s="125"/>
      <c r="QJM160" s="125"/>
      <c r="QJN160" s="125"/>
      <c r="QJO160" s="125"/>
      <c r="QJP160" s="125"/>
      <c r="QJQ160" s="125"/>
      <c r="QJR160" s="125"/>
      <c r="QJS160" s="125"/>
      <c r="QJT160" s="125"/>
      <c r="QJU160" s="125"/>
      <c r="QJV160" s="125"/>
      <c r="QJW160" s="125"/>
      <c r="QJX160" s="125"/>
      <c r="QJY160" s="125"/>
      <c r="QJZ160" s="125"/>
      <c r="QKA160" s="125"/>
      <c r="QKB160" s="125"/>
      <c r="QKC160" s="125"/>
      <c r="QKD160" s="125"/>
      <c r="QKE160" s="125"/>
      <c r="QKF160" s="125"/>
      <c r="QKG160" s="125"/>
      <c r="QKH160" s="125"/>
      <c r="QKI160" s="125"/>
      <c r="QKJ160" s="125"/>
      <c r="QKK160" s="125"/>
      <c r="QKL160" s="125"/>
      <c r="QKM160" s="125"/>
      <c r="QKN160" s="125"/>
      <c r="QKO160" s="125"/>
      <c r="QKP160" s="125"/>
      <c r="QKQ160" s="125"/>
      <c r="QKR160" s="125"/>
      <c r="QKS160" s="125"/>
      <c r="QKT160" s="125"/>
      <c r="QKU160" s="125"/>
      <c r="QKV160" s="125"/>
      <c r="QKW160" s="125"/>
      <c r="QKX160" s="125"/>
      <c r="QKY160" s="125"/>
      <c r="QKZ160" s="125"/>
      <c r="QLA160" s="125"/>
      <c r="QLB160" s="125"/>
      <c r="QLC160" s="125"/>
      <c r="QLD160" s="125"/>
      <c r="QLE160" s="125"/>
      <c r="QLF160" s="125"/>
      <c r="QLG160" s="125"/>
      <c r="QLH160" s="125"/>
      <c r="QLI160" s="125"/>
      <c r="QLJ160" s="125"/>
      <c r="QLK160" s="125"/>
      <c r="QLL160" s="125"/>
      <c r="QLM160" s="125"/>
      <c r="QLN160" s="125"/>
      <c r="QLO160" s="125"/>
      <c r="QLP160" s="125"/>
      <c r="QLQ160" s="125"/>
      <c r="QLR160" s="125"/>
      <c r="QLS160" s="125"/>
      <c r="QLT160" s="125"/>
      <c r="QLU160" s="125"/>
      <c r="QLV160" s="125"/>
      <c r="QLW160" s="125"/>
      <c r="QLX160" s="125"/>
      <c r="QLY160" s="125"/>
      <c r="QLZ160" s="125"/>
      <c r="QMA160" s="125"/>
      <c r="QMB160" s="125"/>
      <c r="QMC160" s="125"/>
      <c r="QMD160" s="125"/>
      <c r="QME160" s="125"/>
      <c r="QMF160" s="125"/>
      <c r="QMG160" s="125"/>
      <c r="QMH160" s="125"/>
      <c r="QMI160" s="125"/>
      <c r="QMJ160" s="125"/>
      <c r="QMK160" s="125"/>
      <c r="QML160" s="125"/>
      <c r="QMM160" s="125"/>
      <c r="QMN160" s="125"/>
      <c r="QMO160" s="125"/>
      <c r="QMP160" s="125"/>
      <c r="QMQ160" s="125"/>
      <c r="QMR160" s="125"/>
      <c r="QMS160" s="125"/>
      <c r="QMT160" s="125"/>
      <c r="QMU160" s="125"/>
      <c r="QMV160" s="125"/>
      <c r="QMW160" s="125"/>
      <c r="QMX160" s="125"/>
      <c r="QMY160" s="125"/>
      <c r="QMZ160" s="125"/>
      <c r="QNA160" s="125"/>
      <c r="QNB160" s="125"/>
      <c r="QNC160" s="125"/>
      <c r="QND160" s="125"/>
      <c r="QNE160" s="125"/>
      <c r="QNF160" s="125"/>
      <c r="QNG160" s="125"/>
      <c r="QNH160" s="125"/>
      <c r="QNI160" s="125"/>
      <c r="QNJ160" s="125"/>
      <c r="QNK160" s="125"/>
      <c r="QNL160" s="125"/>
      <c r="QNM160" s="125"/>
      <c r="QNN160" s="125"/>
      <c r="QNO160" s="125"/>
      <c r="QNP160" s="125"/>
      <c r="QNQ160" s="125"/>
      <c r="QNR160" s="125"/>
      <c r="QNS160" s="125"/>
      <c r="QNT160" s="125"/>
      <c r="QNU160" s="125"/>
      <c r="QNV160" s="125"/>
      <c r="QNW160" s="125"/>
      <c r="QNX160" s="125"/>
      <c r="QNY160" s="125"/>
      <c r="QNZ160" s="125"/>
      <c r="QOA160" s="125"/>
      <c r="QOB160" s="125"/>
      <c r="QOC160" s="125"/>
      <c r="QOD160" s="125"/>
      <c r="QOE160" s="125"/>
      <c r="QOF160" s="125"/>
      <c r="QOG160" s="125"/>
      <c r="QOH160" s="125"/>
      <c r="QOI160" s="125"/>
      <c r="QOJ160" s="125"/>
      <c r="QOK160" s="125"/>
      <c r="QOL160" s="125"/>
      <c r="QOM160" s="125"/>
      <c r="QON160" s="125"/>
      <c r="QOO160" s="125"/>
      <c r="QOP160" s="125"/>
      <c r="QOQ160" s="125"/>
      <c r="QOR160" s="125"/>
      <c r="QOS160" s="125"/>
      <c r="QOT160" s="125"/>
      <c r="QOU160" s="125"/>
      <c r="QOV160" s="125"/>
      <c r="QOW160" s="125"/>
      <c r="QOX160" s="125"/>
      <c r="QOY160" s="125"/>
      <c r="QOZ160" s="125"/>
      <c r="QPA160" s="125"/>
      <c r="QPB160" s="125"/>
      <c r="QPC160" s="125"/>
      <c r="QPD160" s="125"/>
      <c r="QPE160" s="125"/>
      <c r="QPF160" s="125"/>
      <c r="QPG160" s="125"/>
      <c r="QPH160" s="125"/>
      <c r="QPI160" s="125"/>
      <c r="QPJ160" s="125"/>
      <c r="QPK160" s="125"/>
      <c r="QPL160" s="125"/>
      <c r="QPM160" s="125"/>
      <c r="QPN160" s="125"/>
      <c r="QPO160" s="125"/>
      <c r="QPP160" s="125"/>
      <c r="QPQ160" s="125"/>
      <c r="QPR160" s="125"/>
      <c r="QPS160" s="125"/>
      <c r="QPT160" s="125"/>
      <c r="QPU160" s="125"/>
      <c r="QPV160" s="125"/>
      <c r="QPW160" s="125"/>
      <c r="QPX160" s="125"/>
      <c r="QPY160" s="125"/>
      <c r="QPZ160" s="125"/>
      <c r="QQA160" s="125"/>
      <c r="QQB160" s="125"/>
      <c r="QQC160" s="125"/>
      <c r="QQD160" s="125"/>
      <c r="QQE160" s="125"/>
      <c r="QQF160" s="125"/>
      <c r="QQG160" s="125"/>
      <c r="QQH160" s="125"/>
      <c r="QQI160" s="125"/>
      <c r="QQJ160" s="125"/>
      <c r="QQK160" s="125"/>
      <c r="QQL160" s="125"/>
      <c r="QQM160" s="125"/>
      <c r="QQN160" s="125"/>
      <c r="QQO160" s="125"/>
      <c r="QQP160" s="125"/>
      <c r="QQQ160" s="125"/>
      <c r="QQR160" s="125"/>
      <c r="QQS160" s="125"/>
      <c r="QQT160" s="125"/>
      <c r="QQU160" s="125"/>
      <c r="QQV160" s="125"/>
      <c r="QQW160" s="125"/>
      <c r="QQX160" s="125"/>
      <c r="QQY160" s="125"/>
      <c r="QQZ160" s="125"/>
      <c r="QRA160" s="125"/>
      <c r="QRB160" s="125"/>
      <c r="QRC160" s="125"/>
      <c r="QRD160" s="125"/>
      <c r="QRE160" s="125"/>
      <c r="QRF160" s="125"/>
      <c r="QRG160" s="125"/>
      <c r="QRH160" s="125"/>
      <c r="QRI160" s="125"/>
      <c r="QRJ160" s="125"/>
      <c r="QRK160" s="125"/>
      <c r="QRL160" s="125"/>
      <c r="QRM160" s="125"/>
      <c r="QRN160" s="125"/>
      <c r="QRO160" s="125"/>
      <c r="QRP160" s="125"/>
      <c r="QRQ160" s="125"/>
      <c r="QRR160" s="125"/>
      <c r="QRS160" s="125"/>
      <c r="QRT160" s="125"/>
      <c r="QRU160" s="125"/>
      <c r="QRV160" s="125"/>
      <c r="QRW160" s="125"/>
      <c r="QRX160" s="125"/>
      <c r="QRY160" s="125"/>
      <c r="QRZ160" s="125"/>
      <c r="QSG160" s="125"/>
      <c r="QSH160" s="125"/>
      <c r="QSI160" s="125"/>
      <c r="QSJ160" s="125"/>
      <c r="QSK160" s="125"/>
      <c r="QSL160" s="125"/>
      <c r="QSM160" s="125"/>
      <c r="QSN160" s="125"/>
      <c r="QSO160" s="125"/>
      <c r="QSP160" s="125"/>
      <c r="QSQ160" s="125"/>
      <c r="QSR160" s="125"/>
      <c r="QSS160" s="125"/>
      <c r="QST160" s="125"/>
      <c r="QSU160" s="125"/>
      <c r="QSV160" s="125"/>
      <c r="QSW160" s="125"/>
      <c r="QSX160" s="125"/>
      <c r="QSY160" s="125"/>
      <c r="QSZ160" s="125"/>
      <c r="QTA160" s="125"/>
      <c r="QTB160" s="125"/>
      <c r="QTC160" s="125"/>
      <c r="QTD160" s="125"/>
      <c r="QTE160" s="125"/>
      <c r="QTF160" s="125"/>
      <c r="QTG160" s="125"/>
      <c r="QTH160" s="125"/>
      <c r="QTI160" s="125"/>
      <c r="QTJ160" s="125"/>
      <c r="QTK160" s="125"/>
      <c r="QTL160" s="125"/>
      <c r="QTM160" s="125"/>
      <c r="QTN160" s="125"/>
      <c r="QTO160" s="125"/>
      <c r="QTP160" s="125"/>
      <c r="QTQ160" s="125"/>
      <c r="QTR160" s="125"/>
      <c r="QTS160" s="125"/>
      <c r="QTT160" s="125"/>
      <c r="QTU160" s="125"/>
      <c r="QTV160" s="125"/>
      <c r="QTW160" s="125"/>
      <c r="QTX160" s="125"/>
      <c r="QTY160" s="125"/>
      <c r="QTZ160" s="125"/>
      <c r="QUA160" s="125"/>
      <c r="QUB160" s="125"/>
      <c r="QUC160" s="125"/>
      <c r="QUD160" s="125"/>
      <c r="QUE160" s="125"/>
      <c r="QUF160" s="125"/>
      <c r="QUG160" s="125"/>
      <c r="QUH160" s="125"/>
      <c r="QUI160" s="125"/>
      <c r="QUJ160" s="125"/>
      <c r="QUK160" s="125"/>
      <c r="QUL160" s="125"/>
      <c r="QUM160" s="125"/>
      <c r="QUN160" s="125"/>
      <c r="QUO160" s="125"/>
      <c r="QUP160" s="125"/>
      <c r="QUQ160" s="125"/>
      <c r="QUR160" s="125"/>
      <c r="QUS160" s="125"/>
      <c r="QUT160" s="125"/>
      <c r="QUU160" s="125"/>
      <c r="QUV160" s="125"/>
      <c r="QUW160" s="125"/>
      <c r="QUX160" s="125"/>
      <c r="QUY160" s="125"/>
      <c r="QUZ160" s="125"/>
      <c r="QVA160" s="125"/>
      <c r="QVB160" s="125"/>
      <c r="QVC160" s="125"/>
      <c r="QVD160" s="125"/>
      <c r="QVE160" s="125"/>
      <c r="QVF160" s="125"/>
      <c r="QVG160" s="125"/>
      <c r="QVH160" s="125"/>
      <c r="QVI160" s="125"/>
      <c r="QVJ160" s="125"/>
      <c r="QVK160" s="125"/>
      <c r="QVL160" s="125"/>
      <c r="QVM160" s="125"/>
      <c r="QVN160" s="125"/>
      <c r="QVO160" s="125"/>
      <c r="QVP160" s="125"/>
      <c r="QVQ160" s="125"/>
      <c r="QVR160" s="125"/>
      <c r="QVS160" s="125"/>
      <c r="QVT160" s="125"/>
      <c r="QVU160" s="125"/>
      <c r="QVV160" s="125"/>
      <c r="QVW160" s="125"/>
      <c r="QVX160" s="125"/>
      <c r="QVY160" s="125"/>
      <c r="QVZ160" s="125"/>
      <c r="QWA160" s="125"/>
      <c r="QWB160" s="125"/>
      <c r="QWC160" s="125"/>
      <c r="QWD160" s="125"/>
      <c r="QWE160" s="125"/>
      <c r="QWF160" s="125"/>
      <c r="QWG160" s="125"/>
      <c r="QWH160" s="125"/>
      <c r="QWI160" s="125"/>
      <c r="QWJ160" s="125"/>
      <c r="QWK160" s="125"/>
      <c r="QWL160" s="125"/>
      <c r="QWM160" s="125"/>
      <c r="QWN160" s="125"/>
      <c r="QWO160" s="125"/>
      <c r="QWP160" s="125"/>
      <c r="QWQ160" s="125"/>
      <c r="QWR160" s="125"/>
      <c r="QWS160" s="125"/>
      <c r="QWT160" s="125"/>
      <c r="QWU160" s="125"/>
      <c r="QWV160" s="125"/>
      <c r="QWW160" s="125"/>
      <c r="QWX160" s="125"/>
      <c r="QWY160" s="125"/>
      <c r="QWZ160" s="125"/>
      <c r="QXA160" s="125"/>
      <c r="QXB160" s="125"/>
      <c r="QXC160" s="125"/>
      <c r="QXD160" s="125"/>
      <c r="QXE160" s="125"/>
      <c r="QXF160" s="125"/>
      <c r="QXG160" s="125"/>
      <c r="QXH160" s="125"/>
      <c r="QXI160" s="125"/>
      <c r="QXJ160" s="125"/>
      <c r="QXK160" s="125"/>
      <c r="QXL160" s="125"/>
      <c r="QXM160" s="125"/>
      <c r="QXN160" s="125"/>
      <c r="QXO160" s="125"/>
      <c r="QXP160" s="125"/>
      <c r="QXQ160" s="125"/>
      <c r="QXR160" s="125"/>
      <c r="QXS160" s="125"/>
      <c r="QXT160" s="125"/>
      <c r="QXU160" s="125"/>
      <c r="QXV160" s="125"/>
      <c r="QXW160" s="125"/>
      <c r="QXX160" s="125"/>
      <c r="QXY160" s="125"/>
      <c r="QXZ160" s="125"/>
      <c r="QYA160" s="125"/>
      <c r="QYB160" s="125"/>
      <c r="QYC160" s="125"/>
      <c r="QYD160" s="125"/>
      <c r="QYE160" s="125"/>
      <c r="QYF160" s="125"/>
      <c r="QYG160" s="125"/>
      <c r="QYH160" s="125"/>
      <c r="QYI160" s="125"/>
      <c r="QYJ160" s="125"/>
      <c r="QYK160" s="125"/>
      <c r="QYL160" s="125"/>
      <c r="QYM160" s="125"/>
      <c r="QYN160" s="125"/>
      <c r="QYO160" s="125"/>
      <c r="QYP160" s="125"/>
      <c r="QYQ160" s="125"/>
      <c r="QYR160" s="125"/>
      <c r="QYS160" s="125"/>
      <c r="QYT160" s="125"/>
      <c r="QYU160" s="125"/>
      <c r="QYV160" s="125"/>
      <c r="QYW160" s="125"/>
      <c r="QYX160" s="125"/>
      <c r="QYY160" s="125"/>
      <c r="QYZ160" s="125"/>
      <c r="QZA160" s="125"/>
      <c r="QZB160" s="125"/>
      <c r="QZC160" s="125"/>
      <c r="QZD160" s="125"/>
      <c r="QZE160" s="125"/>
      <c r="QZF160" s="125"/>
      <c r="QZG160" s="125"/>
      <c r="QZH160" s="125"/>
      <c r="QZI160" s="125"/>
      <c r="QZJ160" s="125"/>
      <c r="QZK160" s="125"/>
      <c r="QZL160" s="125"/>
      <c r="QZM160" s="125"/>
      <c r="QZN160" s="125"/>
      <c r="QZO160" s="125"/>
      <c r="QZP160" s="125"/>
      <c r="QZQ160" s="125"/>
      <c r="QZR160" s="125"/>
      <c r="QZS160" s="125"/>
      <c r="QZT160" s="125"/>
      <c r="QZU160" s="125"/>
      <c r="QZV160" s="125"/>
      <c r="QZW160" s="125"/>
      <c r="QZX160" s="125"/>
      <c r="QZY160" s="125"/>
      <c r="QZZ160" s="125"/>
      <c r="RAA160" s="125"/>
      <c r="RAB160" s="125"/>
      <c r="RAC160" s="125"/>
      <c r="RAD160" s="125"/>
      <c r="RAE160" s="125"/>
      <c r="RAF160" s="125"/>
      <c r="RAG160" s="125"/>
      <c r="RAH160" s="125"/>
      <c r="RAI160" s="125"/>
      <c r="RAJ160" s="125"/>
      <c r="RAK160" s="125"/>
      <c r="RAL160" s="125"/>
      <c r="RAM160" s="125"/>
      <c r="RAN160" s="125"/>
      <c r="RAO160" s="125"/>
      <c r="RAP160" s="125"/>
      <c r="RAQ160" s="125"/>
      <c r="RAR160" s="125"/>
      <c r="RAS160" s="125"/>
      <c r="RAT160" s="125"/>
      <c r="RAU160" s="125"/>
      <c r="RAV160" s="125"/>
      <c r="RAW160" s="125"/>
      <c r="RAX160" s="125"/>
      <c r="RAY160" s="125"/>
      <c r="RAZ160" s="125"/>
      <c r="RBA160" s="125"/>
      <c r="RBB160" s="125"/>
      <c r="RBC160" s="125"/>
      <c r="RBD160" s="125"/>
      <c r="RBE160" s="125"/>
      <c r="RBF160" s="125"/>
      <c r="RBG160" s="125"/>
      <c r="RBH160" s="125"/>
      <c r="RBI160" s="125"/>
      <c r="RBJ160" s="125"/>
      <c r="RBK160" s="125"/>
      <c r="RBL160" s="125"/>
      <c r="RBM160" s="125"/>
      <c r="RBN160" s="125"/>
      <c r="RBO160" s="125"/>
      <c r="RBP160" s="125"/>
      <c r="RBQ160" s="125"/>
      <c r="RBR160" s="125"/>
      <c r="RBS160" s="125"/>
      <c r="RBT160" s="125"/>
      <c r="RBU160" s="125"/>
      <c r="RBV160" s="125"/>
      <c r="RCC160" s="125"/>
      <c r="RCD160" s="125"/>
      <c r="RCE160" s="125"/>
      <c r="RCF160" s="125"/>
      <c r="RCG160" s="125"/>
      <c r="RCH160" s="125"/>
      <c r="RCI160" s="125"/>
      <c r="RCJ160" s="125"/>
      <c r="RCK160" s="125"/>
      <c r="RCL160" s="125"/>
      <c r="RCM160" s="125"/>
      <c r="RCN160" s="125"/>
      <c r="RCO160" s="125"/>
      <c r="RCP160" s="125"/>
      <c r="RCQ160" s="125"/>
      <c r="RCR160" s="125"/>
      <c r="RCS160" s="125"/>
      <c r="RCT160" s="125"/>
      <c r="RCU160" s="125"/>
      <c r="RCV160" s="125"/>
      <c r="RCW160" s="125"/>
      <c r="RCX160" s="125"/>
      <c r="RCY160" s="125"/>
      <c r="RCZ160" s="125"/>
      <c r="RDA160" s="125"/>
      <c r="RDB160" s="125"/>
      <c r="RDC160" s="125"/>
      <c r="RDD160" s="125"/>
      <c r="RDE160" s="125"/>
      <c r="RDF160" s="125"/>
      <c r="RDG160" s="125"/>
      <c r="RDH160" s="125"/>
      <c r="RDI160" s="125"/>
      <c r="RDJ160" s="125"/>
      <c r="RDK160" s="125"/>
      <c r="RDL160" s="125"/>
      <c r="RDM160" s="125"/>
      <c r="RDN160" s="125"/>
      <c r="RDO160" s="125"/>
      <c r="RDP160" s="125"/>
      <c r="RDQ160" s="125"/>
      <c r="RDR160" s="125"/>
      <c r="RDS160" s="125"/>
      <c r="RDT160" s="125"/>
      <c r="RDU160" s="125"/>
      <c r="RDV160" s="125"/>
      <c r="RDW160" s="125"/>
      <c r="RDX160" s="125"/>
      <c r="RDY160" s="125"/>
      <c r="RDZ160" s="125"/>
      <c r="REA160" s="125"/>
      <c r="REB160" s="125"/>
      <c r="REC160" s="125"/>
      <c r="RED160" s="125"/>
      <c r="REE160" s="125"/>
      <c r="REF160" s="125"/>
      <c r="REG160" s="125"/>
      <c r="REH160" s="125"/>
      <c r="REI160" s="125"/>
      <c r="REJ160" s="125"/>
      <c r="REK160" s="125"/>
      <c r="REL160" s="125"/>
      <c r="REM160" s="125"/>
      <c r="REN160" s="125"/>
      <c r="REO160" s="125"/>
      <c r="REP160" s="125"/>
      <c r="REQ160" s="125"/>
      <c r="RER160" s="125"/>
      <c r="RES160" s="125"/>
      <c r="RET160" s="125"/>
      <c r="REU160" s="125"/>
      <c r="REV160" s="125"/>
      <c r="REW160" s="125"/>
      <c r="REX160" s="125"/>
      <c r="REY160" s="125"/>
      <c r="REZ160" s="125"/>
      <c r="RFA160" s="125"/>
      <c r="RFB160" s="125"/>
      <c r="RFC160" s="125"/>
      <c r="RFD160" s="125"/>
      <c r="RFE160" s="125"/>
      <c r="RFF160" s="125"/>
      <c r="RFG160" s="125"/>
      <c r="RFH160" s="125"/>
      <c r="RFI160" s="125"/>
      <c r="RFJ160" s="125"/>
      <c r="RFK160" s="125"/>
      <c r="RFL160" s="125"/>
      <c r="RFM160" s="125"/>
      <c r="RFN160" s="125"/>
      <c r="RFO160" s="125"/>
      <c r="RFP160" s="125"/>
      <c r="RFQ160" s="125"/>
      <c r="RFR160" s="125"/>
      <c r="RFS160" s="125"/>
      <c r="RFT160" s="125"/>
      <c r="RFU160" s="125"/>
      <c r="RFV160" s="125"/>
      <c r="RFW160" s="125"/>
      <c r="RFX160" s="125"/>
      <c r="RFY160" s="125"/>
      <c r="RFZ160" s="125"/>
      <c r="RGA160" s="125"/>
      <c r="RGB160" s="125"/>
      <c r="RGC160" s="125"/>
      <c r="RGD160" s="125"/>
      <c r="RGE160" s="125"/>
      <c r="RGF160" s="125"/>
      <c r="RGG160" s="125"/>
      <c r="RGH160" s="125"/>
      <c r="RGI160" s="125"/>
      <c r="RGJ160" s="125"/>
      <c r="RGK160" s="125"/>
      <c r="RGL160" s="125"/>
      <c r="RGM160" s="125"/>
      <c r="RGN160" s="125"/>
      <c r="RGO160" s="125"/>
      <c r="RGP160" s="125"/>
      <c r="RGQ160" s="125"/>
      <c r="RGR160" s="125"/>
      <c r="RGS160" s="125"/>
      <c r="RGT160" s="125"/>
      <c r="RGU160" s="125"/>
      <c r="RGV160" s="125"/>
      <c r="RGW160" s="125"/>
      <c r="RGX160" s="125"/>
      <c r="RGY160" s="125"/>
      <c r="RGZ160" s="125"/>
      <c r="RHA160" s="125"/>
      <c r="RHB160" s="125"/>
      <c r="RHC160" s="125"/>
      <c r="RHD160" s="125"/>
      <c r="RHE160" s="125"/>
      <c r="RHF160" s="125"/>
      <c r="RHG160" s="125"/>
      <c r="RHH160" s="125"/>
      <c r="RHI160" s="125"/>
      <c r="RHJ160" s="125"/>
      <c r="RHK160" s="125"/>
      <c r="RHL160" s="125"/>
      <c r="RHM160" s="125"/>
      <c r="RHN160" s="125"/>
      <c r="RHO160" s="125"/>
      <c r="RHP160" s="125"/>
      <c r="RHQ160" s="125"/>
      <c r="RHR160" s="125"/>
      <c r="RHS160" s="125"/>
      <c r="RHT160" s="125"/>
      <c r="RHU160" s="125"/>
      <c r="RHV160" s="125"/>
      <c r="RHW160" s="125"/>
      <c r="RHX160" s="125"/>
      <c r="RHY160" s="125"/>
      <c r="RHZ160" s="125"/>
      <c r="RIA160" s="125"/>
      <c r="RIB160" s="125"/>
      <c r="RIC160" s="125"/>
      <c r="RID160" s="125"/>
      <c r="RIE160" s="125"/>
      <c r="RIF160" s="125"/>
      <c r="RIG160" s="125"/>
      <c r="RIH160" s="125"/>
      <c r="RII160" s="125"/>
      <c r="RIJ160" s="125"/>
      <c r="RIK160" s="125"/>
      <c r="RIL160" s="125"/>
      <c r="RIM160" s="125"/>
      <c r="RIN160" s="125"/>
      <c r="RIO160" s="125"/>
      <c r="RIP160" s="125"/>
      <c r="RIQ160" s="125"/>
      <c r="RIR160" s="125"/>
      <c r="RIS160" s="125"/>
      <c r="RIT160" s="125"/>
      <c r="RIU160" s="125"/>
      <c r="RIV160" s="125"/>
      <c r="RIW160" s="125"/>
      <c r="RIX160" s="125"/>
      <c r="RIY160" s="125"/>
      <c r="RIZ160" s="125"/>
      <c r="RJA160" s="125"/>
      <c r="RJB160" s="125"/>
      <c r="RJC160" s="125"/>
      <c r="RJD160" s="125"/>
      <c r="RJE160" s="125"/>
      <c r="RJF160" s="125"/>
      <c r="RJG160" s="125"/>
      <c r="RJH160" s="125"/>
      <c r="RJI160" s="125"/>
      <c r="RJJ160" s="125"/>
      <c r="RJK160" s="125"/>
      <c r="RJL160" s="125"/>
      <c r="RJM160" s="125"/>
      <c r="RJN160" s="125"/>
      <c r="RJO160" s="125"/>
      <c r="RJP160" s="125"/>
      <c r="RJQ160" s="125"/>
      <c r="RJR160" s="125"/>
      <c r="RJS160" s="125"/>
      <c r="RJT160" s="125"/>
      <c r="RJU160" s="125"/>
      <c r="RJV160" s="125"/>
      <c r="RJW160" s="125"/>
      <c r="RJX160" s="125"/>
      <c r="RJY160" s="125"/>
      <c r="RJZ160" s="125"/>
      <c r="RKA160" s="125"/>
      <c r="RKB160" s="125"/>
      <c r="RKC160" s="125"/>
      <c r="RKD160" s="125"/>
      <c r="RKE160" s="125"/>
      <c r="RKF160" s="125"/>
      <c r="RKG160" s="125"/>
      <c r="RKH160" s="125"/>
      <c r="RKI160" s="125"/>
      <c r="RKJ160" s="125"/>
      <c r="RKK160" s="125"/>
      <c r="RKL160" s="125"/>
      <c r="RKM160" s="125"/>
      <c r="RKN160" s="125"/>
      <c r="RKO160" s="125"/>
      <c r="RKP160" s="125"/>
      <c r="RKQ160" s="125"/>
      <c r="RKR160" s="125"/>
      <c r="RKS160" s="125"/>
      <c r="RKT160" s="125"/>
      <c r="RKU160" s="125"/>
      <c r="RKV160" s="125"/>
      <c r="RKW160" s="125"/>
      <c r="RKX160" s="125"/>
      <c r="RKY160" s="125"/>
      <c r="RKZ160" s="125"/>
      <c r="RLA160" s="125"/>
      <c r="RLB160" s="125"/>
      <c r="RLC160" s="125"/>
      <c r="RLD160" s="125"/>
      <c r="RLE160" s="125"/>
      <c r="RLF160" s="125"/>
      <c r="RLG160" s="125"/>
      <c r="RLH160" s="125"/>
      <c r="RLI160" s="125"/>
      <c r="RLJ160" s="125"/>
      <c r="RLK160" s="125"/>
      <c r="RLL160" s="125"/>
      <c r="RLM160" s="125"/>
      <c r="RLN160" s="125"/>
      <c r="RLO160" s="125"/>
      <c r="RLP160" s="125"/>
      <c r="RLQ160" s="125"/>
      <c r="RLR160" s="125"/>
      <c r="RLY160" s="125"/>
      <c r="RLZ160" s="125"/>
      <c r="RMA160" s="125"/>
      <c r="RMB160" s="125"/>
      <c r="RMC160" s="125"/>
      <c r="RMD160" s="125"/>
      <c r="RME160" s="125"/>
      <c r="RMF160" s="125"/>
      <c r="RMG160" s="125"/>
      <c r="RMH160" s="125"/>
      <c r="RMI160" s="125"/>
      <c r="RMJ160" s="125"/>
      <c r="RMK160" s="125"/>
      <c r="RML160" s="125"/>
      <c r="RMM160" s="125"/>
      <c r="RMN160" s="125"/>
      <c r="RMO160" s="125"/>
      <c r="RMP160" s="125"/>
      <c r="RMQ160" s="125"/>
      <c r="RMR160" s="125"/>
      <c r="RMS160" s="125"/>
      <c r="RMT160" s="125"/>
      <c r="RMU160" s="125"/>
      <c r="RMV160" s="125"/>
      <c r="RMW160" s="125"/>
      <c r="RMX160" s="125"/>
      <c r="RMY160" s="125"/>
      <c r="RMZ160" s="125"/>
      <c r="RNA160" s="125"/>
      <c r="RNB160" s="125"/>
      <c r="RNC160" s="125"/>
      <c r="RND160" s="125"/>
      <c r="RNE160" s="125"/>
      <c r="RNF160" s="125"/>
      <c r="RNG160" s="125"/>
      <c r="RNH160" s="125"/>
      <c r="RNI160" s="125"/>
      <c r="RNJ160" s="125"/>
      <c r="RNK160" s="125"/>
      <c r="RNL160" s="125"/>
      <c r="RNM160" s="125"/>
      <c r="RNN160" s="125"/>
      <c r="RNO160" s="125"/>
      <c r="RNP160" s="125"/>
      <c r="RNQ160" s="125"/>
      <c r="RNR160" s="125"/>
      <c r="RNS160" s="125"/>
      <c r="RNT160" s="125"/>
      <c r="RNU160" s="125"/>
      <c r="RNV160" s="125"/>
      <c r="RNW160" s="125"/>
      <c r="RNX160" s="125"/>
      <c r="RNY160" s="125"/>
      <c r="RNZ160" s="125"/>
      <c r="ROA160" s="125"/>
      <c r="ROB160" s="125"/>
      <c r="ROC160" s="125"/>
      <c r="ROD160" s="125"/>
      <c r="ROE160" s="125"/>
      <c r="ROF160" s="125"/>
      <c r="ROG160" s="125"/>
      <c r="ROH160" s="125"/>
      <c r="ROI160" s="125"/>
      <c r="ROJ160" s="125"/>
      <c r="ROK160" s="125"/>
      <c r="ROL160" s="125"/>
      <c r="ROM160" s="125"/>
      <c r="RON160" s="125"/>
      <c r="ROO160" s="125"/>
      <c r="ROP160" s="125"/>
      <c r="ROQ160" s="125"/>
      <c r="ROR160" s="125"/>
      <c r="ROS160" s="125"/>
      <c r="ROT160" s="125"/>
      <c r="ROU160" s="125"/>
      <c r="ROV160" s="125"/>
      <c r="ROW160" s="125"/>
      <c r="ROX160" s="125"/>
      <c r="ROY160" s="125"/>
      <c r="ROZ160" s="125"/>
      <c r="RPA160" s="125"/>
      <c r="RPB160" s="125"/>
      <c r="RPC160" s="125"/>
      <c r="RPD160" s="125"/>
      <c r="RPE160" s="125"/>
      <c r="RPF160" s="125"/>
      <c r="RPG160" s="125"/>
      <c r="RPH160" s="125"/>
      <c r="RPI160" s="125"/>
      <c r="RPJ160" s="125"/>
      <c r="RPK160" s="125"/>
      <c r="RPL160" s="125"/>
      <c r="RPM160" s="125"/>
      <c r="RPN160" s="125"/>
      <c r="RPO160" s="125"/>
      <c r="RPP160" s="125"/>
      <c r="RPQ160" s="125"/>
      <c r="RPR160" s="125"/>
      <c r="RPS160" s="125"/>
      <c r="RPT160" s="125"/>
      <c r="RPU160" s="125"/>
      <c r="RPV160" s="125"/>
      <c r="RPW160" s="125"/>
      <c r="RPX160" s="125"/>
      <c r="RPY160" s="125"/>
      <c r="RPZ160" s="125"/>
      <c r="RQA160" s="125"/>
      <c r="RQB160" s="125"/>
      <c r="RQC160" s="125"/>
      <c r="RQD160" s="125"/>
      <c r="RQE160" s="125"/>
      <c r="RQF160" s="125"/>
      <c r="RQG160" s="125"/>
      <c r="RQH160" s="125"/>
      <c r="RQI160" s="125"/>
      <c r="RQJ160" s="125"/>
      <c r="RQK160" s="125"/>
      <c r="RQL160" s="125"/>
      <c r="RQM160" s="125"/>
      <c r="RQN160" s="125"/>
      <c r="RQO160" s="125"/>
      <c r="RQP160" s="125"/>
      <c r="RQQ160" s="125"/>
      <c r="RQR160" s="125"/>
      <c r="RQS160" s="125"/>
      <c r="RQT160" s="125"/>
      <c r="RQU160" s="125"/>
      <c r="RQV160" s="125"/>
      <c r="RQW160" s="125"/>
      <c r="RQX160" s="125"/>
      <c r="RQY160" s="125"/>
      <c r="RQZ160" s="125"/>
      <c r="RRA160" s="125"/>
      <c r="RRB160" s="125"/>
      <c r="RRC160" s="125"/>
      <c r="RRD160" s="125"/>
      <c r="RRE160" s="125"/>
      <c r="RRF160" s="125"/>
      <c r="RRG160" s="125"/>
      <c r="RRH160" s="125"/>
      <c r="RRI160" s="125"/>
      <c r="RRJ160" s="125"/>
      <c r="RRK160" s="125"/>
      <c r="RRL160" s="125"/>
      <c r="RRM160" s="125"/>
      <c r="RRN160" s="125"/>
      <c r="RRO160" s="125"/>
      <c r="RRP160" s="125"/>
      <c r="RRQ160" s="125"/>
      <c r="RRR160" s="125"/>
      <c r="RRS160" s="125"/>
      <c r="RRT160" s="125"/>
      <c r="RRU160" s="125"/>
      <c r="RRV160" s="125"/>
      <c r="RRW160" s="125"/>
      <c r="RRX160" s="125"/>
      <c r="RRY160" s="125"/>
      <c r="RRZ160" s="125"/>
      <c r="RSA160" s="125"/>
      <c r="RSB160" s="125"/>
      <c r="RSC160" s="125"/>
      <c r="RSD160" s="125"/>
      <c r="RSE160" s="125"/>
      <c r="RSF160" s="125"/>
      <c r="RSG160" s="125"/>
      <c r="RSH160" s="125"/>
      <c r="RSI160" s="125"/>
      <c r="RSJ160" s="125"/>
      <c r="RSK160" s="125"/>
      <c r="RSL160" s="125"/>
      <c r="RSM160" s="125"/>
      <c r="RSN160" s="125"/>
      <c r="RSO160" s="125"/>
      <c r="RSP160" s="125"/>
      <c r="RSQ160" s="125"/>
      <c r="RSR160" s="125"/>
      <c r="RSS160" s="125"/>
      <c r="RST160" s="125"/>
      <c r="RSU160" s="125"/>
      <c r="RSV160" s="125"/>
      <c r="RSW160" s="125"/>
      <c r="RSX160" s="125"/>
      <c r="RSY160" s="125"/>
      <c r="RSZ160" s="125"/>
      <c r="RTA160" s="125"/>
      <c r="RTB160" s="125"/>
      <c r="RTC160" s="125"/>
      <c r="RTD160" s="125"/>
      <c r="RTE160" s="125"/>
      <c r="RTF160" s="125"/>
      <c r="RTG160" s="125"/>
      <c r="RTH160" s="125"/>
      <c r="RTI160" s="125"/>
      <c r="RTJ160" s="125"/>
      <c r="RTK160" s="125"/>
      <c r="RTL160" s="125"/>
      <c r="RTM160" s="125"/>
      <c r="RTN160" s="125"/>
      <c r="RTO160" s="125"/>
      <c r="RTP160" s="125"/>
      <c r="RTQ160" s="125"/>
      <c r="RTR160" s="125"/>
      <c r="RTS160" s="125"/>
      <c r="RTT160" s="125"/>
      <c r="RTU160" s="125"/>
      <c r="RTV160" s="125"/>
      <c r="RTW160" s="125"/>
      <c r="RTX160" s="125"/>
      <c r="RTY160" s="125"/>
      <c r="RTZ160" s="125"/>
      <c r="RUA160" s="125"/>
      <c r="RUB160" s="125"/>
      <c r="RUC160" s="125"/>
      <c r="RUD160" s="125"/>
      <c r="RUE160" s="125"/>
      <c r="RUF160" s="125"/>
      <c r="RUG160" s="125"/>
      <c r="RUH160" s="125"/>
      <c r="RUI160" s="125"/>
      <c r="RUJ160" s="125"/>
      <c r="RUK160" s="125"/>
      <c r="RUL160" s="125"/>
      <c r="RUM160" s="125"/>
      <c r="RUN160" s="125"/>
      <c r="RUO160" s="125"/>
      <c r="RUP160" s="125"/>
      <c r="RUQ160" s="125"/>
      <c r="RUR160" s="125"/>
      <c r="RUS160" s="125"/>
      <c r="RUT160" s="125"/>
      <c r="RUU160" s="125"/>
      <c r="RUV160" s="125"/>
      <c r="RUW160" s="125"/>
      <c r="RUX160" s="125"/>
      <c r="RUY160" s="125"/>
      <c r="RUZ160" s="125"/>
      <c r="RVA160" s="125"/>
      <c r="RVB160" s="125"/>
      <c r="RVC160" s="125"/>
      <c r="RVD160" s="125"/>
      <c r="RVE160" s="125"/>
      <c r="RVF160" s="125"/>
      <c r="RVG160" s="125"/>
      <c r="RVH160" s="125"/>
      <c r="RVI160" s="125"/>
      <c r="RVJ160" s="125"/>
      <c r="RVK160" s="125"/>
      <c r="RVL160" s="125"/>
      <c r="RVM160" s="125"/>
      <c r="RVN160" s="125"/>
      <c r="RVU160" s="125"/>
      <c r="RVV160" s="125"/>
      <c r="RVW160" s="125"/>
      <c r="RVX160" s="125"/>
      <c r="RVY160" s="125"/>
      <c r="RVZ160" s="125"/>
      <c r="RWA160" s="125"/>
      <c r="RWB160" s="125"/>
      <c r="RWC160" s="125"/>
      <c r="RWD160" s="125"/>
      <c r="RWE160" s="125"/>
      <c r="RWF160" s="125"/>
      <c r="RWG160" s="125"/>
      <c r="RWH160" s="125"/>
      <c r="RWI160" s="125"/>
      <c r="RWJ160" s="125"/>
      <c r="RWK160" s="125"/>
      <c r="RWL160" s="125"/>
      <c r="RWM160" s="125"/>
      <c r="RWN160" s="125"/>
      <c r="RWO160" s="125"/>
      <c r="RWP160" s="125"/>
      <c r="RWQ160" s="125"/>
      <c r="RWR160" s="125"/>
      <c r="RWS160" s="125"/>
      <c r="RWT160" s="125"/>
      <c r="RWU160" s="125"/>
      <c r="RWV160" s="125"/>
      <c r="RWW160" s="125"/>
      <c r="RWX160" s="125"/>
      <c r="RWY160" s="125"/>
      <c r="RWZ160" s="125"/>
      <c r="RXA160" s="125"/>
      <c r="RXB160" s="125"/>
      <c r="RXC160" s="125"/>
      <c r="RXD160" s="125"/>
      <c r="RXE160" s="125"/>
      <c r="RXF160" s="125"/>
      <c r="RXG160" s="125"/>
      <c r="RXH160" s="125"/>
      <c r="RXI160" s="125"/>
      <c r="RXJ160" s="125"/>
      <c r="RXK160" s="125"/>
      <c r="RXL160" s="125"/>
      <c r="RXM160" s="125"/>
      <c r="RXN160" s="125"/>
      <c r="RXO160" s="125"/>
      <c r="RXP160" s="125"/>
      <c r="RXQ160" s="125"/>
      <c r="RXR160" s="125"/>
      <c r="RXS160" s="125"/>
      <c r="RXT160" s="125"/>
      <c r="RXU160" s="125"/>
      <c r="RXV160" s="125"/>
      <c r="RXW160" s="125"/>
      <c r="RXX160" s="125"/>
      <c r="RXY160" s="125"/>
      <c r="RXZ160" s="125"/>
      <c r="RYA160" s="125"/>
      <c r="RYB160" s="125"/>
      <c r="RYC160" s="125"/>
      <c r="RYD160" s="125"/>
      <c r="RYE160" s="125"/>
      <c r="RYF160" s="125"/>
      <c r="RYG160" s="125"/>
      <c r="RYH160" s="125"/>
      <c r="RYI160" s="125"/>
      <c r="RYJ160" s="125"/>
      <c r="RYK160" s="125"/>
      <c r="RYL160" s="125"/>
      <c r="RYM160" s="125"/>
      <c r="RYN160" s="125"/>
      <c r="RYO160" s="125"/>
      <c r="RYP160" s="125"/>
      <c r="RYQ160" s="125"/>
      <c r="RYR160" s="125"/>
      <c r="RYS160" s="125"/>
      <c r="RYT160" s="125"/>
      <c r="RYU160" s="125"/>
      <c r="RYV160" s="125"/>
      <c r="RYW160" s="125"/>
      <c r="RYX160" s="125"/>
      <c r="RYY160" s="125"/>
      <c r="RYZ160" s="125"/>
      <c r="RZA160" s="125"/>
      <c r="RZB160" s="125"/>
      <c r="RZC160" s="125"/>
      <c r="RZD160" s="125"/>
      <c r="RZE160" s="125"/>
      <c r="RZF160" s="125"/>
      <c r="RZG160" s="125"/>
      <c r="RZH160" s="125"/>
      <c r="RZI160" s="125"/>
      <c r="RZJ160" s="125"/>
      <c r="RZK160" s="125"/>
      <c r="RZL160" s="125"/>
      <c r="RZM160" s="125"/>
      <c r="RZN160" s="125"/>
      <c r="RZO160" s="125"/>
      <c r="RZP160" s="125"/>
      <c r="RZQ160" s="125"/>
      <c r="RZR160" s="125"/>
      <c r="RZS160" s="125"/>
      <c r="RZT160" s="125"/>
      <c r="RZU160" s="125"/>
      <c r="RZV160" s="125"/>
      <c r="RZW160" s="125"/>
      <c r="RZX160" s="125"/>
      <c r="RZY160" s="125"/>
      <c r="RZZ160" s="125"/>
      <c r="SAA160" s="125"/>
      <c r="SAB160" s="125"/>
      <c r="SAC160" s="125"/>
      <c r="SAD160" s="125"/>
      <c r="SAE160" s="125"/>
      <c r="SAF160" s="125"/>
      <c r="SAG160" s="125"/>
      <c r="SAH160" s="125"/>
      <c r="SAI160" s="125"/>
      <c r="SAJ160" s="125"/>
      <c r="SAK160" s="125"/>
      <c r="SAL160" s="125"/>
      <c r="SAM160" s="125"/>
      <c r="SAN160" s="125"/>
      <c r="SAO160" s="125"/>
      <c r="SAP160" s="125"/>
      <c r="SAQ160" s="125"/>
      <c r="SAR160" s="125"/>
      <c r="SAS160" s="125"/>
      <c r="SAT160" s="125"/>
      <c r="SAU160" s="125"/>
      <c r="SAV160" s="125"/>
      <c r="SAW160" s="125"/>
      <c r="SAX160" s="125"/>
      <c r="SAY160" s="125"/>
      <c r="SAZ160" s="125"/>
      <c r="SBA160" s="125"/>
      <c r="SBB160" s="125"/>
      <c r="SBC160" s="125"/>
      <c r="SBD160" s="125"/>
      <c r="SBE160" s="125"/>
      <c r="SBF160" s="125"/>
      <c r="SBG160" s="125"/>
      <c r="SBH160" s="125"/>
      <c r="SBI160" s="125"/>
      <c r="SBJ160" s="125"/>
      <c r="SBK160" s="125"/>
      <c r="SBL160" s="125"/>
      <c r="SBM160" s="125"/>
      <c r="SBN160" s="125"/>
      <c r="SBO160" s="125"/>
      <c r="SBP160" s="125"/>
      <c r="SBQ160" s="125"/>
      <c r="SBR160" s="125"/>
      <c r="SBS160" s="125"/>
      <c r="SBT160" s="125"/>
      <c r="SBU160" s="125"/>
      <c r="SBV160" s="125"/>
      <c r="SBW160" s="125"/>
      <c r="SBX160" s="125"/>
      <c r="SBY160" s="125"/>
      <c r="SBZ160" s="125"/>
      <c r="SCA160" s="125"/>
      <c r="SCB160" s="125"/>
      <c r="SCC160" s="125"/>
      <c r="SCD160" s="125"/>
      <c r="SCE160" s="125"/>
      <c r="SCF160" s="125"/>
      <c r="SCG160" s="125"/>
      <c r="SCH160" s="125"/>
      <c r="SCI160" s="125"/>
      <c r="SCJ160" s="125"/>
      <c r="SCK160" s="125"/>
      <c r="SCL160" s="125"/>
      <c r="SCM160" s="125"/>
      <c r="SCN160" s="125"/>
      <c r="SCO160" s="125"/>
      <c r="SCP160" s="125"/>
      <c r="SCQ160" s="125"/>
      <c r="SCR160" s="125"/>
      <c r="SCS160" s="125"/>
      <c r="SCT160" s="125"/>
      <c r="SCU160" s="125"/>
      <c r="SCV160" s="125"/>
      <c r="SCW160" s="125"/>
      <c r="SCX160" s="125"/>
      <c r="SCY160" s="125"/>
      <c r="SCZ160" s="125"/>
      <c r="SDA160" s="125"/>
      <c r="SDB160" s="125"/>
      <c r="SDC160" s="125"/>
      <c r="SDD160" s="125"/>
      <c r="SDE160" s="125"/>
      <c r="SDF160" s="125"/>
      <c r="SDG160" s="125"/>
      <c r="SDH160" s="125"/>
      <c r="SDI160" s="125"/>
      <c r="SDJ160" s="125"/>
      <c r="SDK160" s="125"/>
      <c r="SDL160" s="125"/>
      <c r="SDM160" s="125"/>
      <c r="SDN160" s="125"/>
      <c r="SDO160" s="125"/>
      <c r="SDP160" s="125"/>
      <c r="SDQ160" s="125"/>
      <c r="SDR160" s="125"/>
      <c r="SDS160" s="125"/>
      <c r="SDT160" s="125"/>
      <c r="SDU160" s="125"/>
      <c r="SDV160" s="125"/>
      <c r="SDW160" s="125"/>
      <c r="SDX160" s="125"/>
      <c r="SDY160" s="125"/>
      <c r="SDZ160" s="125"/>
      <c r="SEA160" s="125"/>
      <c r="SEB160" s="125"/>
      <c r="SEC160" s="125"/>
      <c r="SED160" s="125"/>
      <c r="SEE160" s="125"/>
      <c r="SEF160" s="125"/>
      <c r="SEG160" s="125"/>
      <c r="SEH160" s="125"/>
      <c r="SEI160" s="125"/>
      <c r="SEJ160" s="125"/>
      <c r="SEK160" s="125"/>
      <c r="SEL160" s="125"/>
      <c r="SEM160" s="125"/>
      <c r="SEN160" s="125"/>
      <c r="SEO160" s="125"/>
      <c r="SEP160" s="125"/>
      <c r="SEQ160" s="125"/>
      <c r="SER160" s="125"/>
      <c r="SES160" s="125"/>
      <c r="SET160" s="125"/>
      <c r="SEU160" s="125"/>
      <c r="SEV160" s="125"/>
      <c r="SEW160" s="125"/>
      <c r="SEX160" s="125"/>
      <c r="SEY160" s="125"/>
      <c r="SEZ160" s="125"/>
      <c r="SFA160" s="125"/>
      <c r="SFB160" s="125"/>
      <c r="SFC160" s="125"/>
      <c r="SFD160" s="125"/>
      <c r="SFE160" s="125"/>
      <c r="SFF160" s="125"/>
      <c r="SFG160" s="125"/>
      <c r="SFH160" s="125"/>
      <c r="SFI160" s="125"/>
      <c r="SFJ160" s="125"/>
      <c r="SFQ160" s="125"/>
      <c r="SFR160" s="125"/>
      <c r="SFS160" s="125"/>
      <c r="SFT160" s="125"/>
      <c r="SFU160" s="125"/>
      <c r="SFV160" s="125"/>
      <c r="SFW160" s="125"/>
      <c r="SFX160" s="125"/>
      <c r="SFY160" s="125"/>
      <c r="SFZ160" s="125"/>
      <c r="SGA160" s="125"/>
      <c r="SGB160" s="125"/>
      <c r="SGC160" s="125"/>
      <c r="SGD160" s="125"/>
      <c r="SGE160" s="125"/>
      <c r="SGF160" s="125"/>
      <c r="SGG160" s="125"/>
      <c r="SGH160" s="125"/>
      <c r="SGI160" s="125"/>
      <c r="SGJ160" s="125"/>
      <c r="SGK160" s="125"/>
      <c r="SGL160" s="125"/>
      <c r="SGM160" s="125"/>
      <c r="SGN160" s="125"/>
      <c r="SGO160" s="125"/>
      <c r="SGP160" s="125"/>
      <c r="SGQ160" s="125"/>
      <c r="SGR160" s="125"/>
      <c r="SGS160" s="125"/>
      <c r="SGT160" s="125"/>
      <c r="SGU160" s="125"/>
      <c r="SGV160" s="125"/>
      <c r="SGW160" s="125"/>
      <c r="SGX160" s="125"/>
      <c r="SGY160" s="125"/>
      <c r="SGZ160" s="125"/>
      <c r="SHA160" s="125"/>
      <c r="SHB160" s="125"/>
      <c r="SHC160" s="125"/>
      <c r="SHD160" s="125"/>
      <c r="SHE160" s="125"/>
      <c r="SHF160" s="125"/>
      <c r="SHG160" s="125"/>
      <c r="SHH160" s="125"/>
      <c r="SHI160" s="125"/>
      <c r="SHJ160" s="125"/>
      <c r="SHK160" s="125"/>
      <c r="SHL160" s="125"/>
      <c r="SHM160" s="125"/>
      <c r="SHN160" s="125"/>
      <c r="SHO160" s="125"/>
      <c r="SHP160" s="125"/>
      <c r="SHQ160" s="125"/>
      <c r="SHR160" s="125"/>
      <c r="SHS160" s="125"/>
      <c r="SHT160" s="125"/>
      <c r="SHU160" s="125"/>
      <c r="SHV160" s="125"/>
      <c r="SHW160" s="125"/>
      <c r="SHX160" s="125"/>
      <c r="SHY160" s="125"/>
      <c r="SHZ160" s="125"/>
      <c r="SIA160" s="125"/>
      <c r="SIB160" s="125"/>
      <c r="SIC160" s="125"/>
      <c r="SID160" s="125"/>
      <c r="SIE160" s="125"/>
      <c r="SIF160" s="125"/>
      <c r="SIG160" s="125"/>
      <c r="SIH160" s="125"/>
      <c r="SII160" s="125"/>
      <c r="SIJ160" s="125"/>
      <c r="SIK160" s="125"/>
      <c r="SIL160" s="125"/>
      <c r="SIM160" s="125"/>
      <c r="SIN160" s="125"/>
      <c r="SIO160" s="125"/>
      <c r="SIP160" s="125"/>
      <c r="SIQ160" s="125"/>
      <c r="SIR160" s="125"/>
      <c r="SIS160" s="125"/>
      <c r="SIT160" s="125"/>
      <c r="SIU160" s="125"/>
      <c r="SIV160" s="125"/>
      <c r="SIW160" s="125"/>
      <c r="SIX160" s="125"/>
      <c r="SIY160" s="125"/>
      <c r="SIZ160" s="125"/>
      <c r="SJA160" s="125"/>
      <c r="SJB160" s="125"/>
      <c r="SJC160" s="125"/>
      <c r="SJD160" s="125"/>
      <c r="SJE160" s="125"/>
      <c r="SJF160" s="125"/>
      <c r="SJG160" s="125"/>
      <c r="SJH160" s="125"/>
      <c r="SJI160" s="125"/>
      <c r="SJJ160" s="125"/>
      <c r="SJK160" s="125"/>
      <c r="SJL160" s="125"/>
      <c r="SJM160" s="125"/>
      <c r="SJN160" s="125"/>
      <c r="SJO160" s="125"/>
      <c r="SJP160" s="125"/>
      <c r="SJQ160" s="125"/>
      <c r="SJR160" s="125"/>
      <c r="SJS160" s="125"/>
      <c r="SJT160" s="125"/>
      <c r="SJU160" s="125"/>
      <c r="SJV160" s="125"/>
      <c r="SJW160" s="125"/>
      <c r="SJX160" s="125"/>
      <c r="SJY160" s="125"/>
      <c r="SJZ160" s="125"/>
      <c r="SKA160" s="125"/>
      <c r="SKB160" s="125"/>
      <c r="SKC160" s="125"/>
      <c r="SKD160" s="125"/>
      <c r="SKE160" s="125"/>
      <c r="SKF160" s="125"/>
      <c r="SKG160" s="125"/>
      <c r="SKH160" s="125"/>
      <c r="SKI160" s="125"/>
      <c r="SKJ160" s="125"/>
      <c r="SKK160" s="125"/>
      <c r="SKL160" s="125"/>
      <c r="SKM160" s="125"/>
      <c r="SKN160" s="125"/>
      <c r="SKO160" s="125"/>
      <c r="SKP160" s="125"/>
      <c r="SKQ160" s="125"/>
      <c r="SKR160" s="125"/>
      <c r="SKS160" s="125"/>
      <c r="SKT160" s="125"/>
      <c r="SKU160" s="125"/>
      <c r="SKV160" s="125"/>
      <c r="SKW160" s="125"/>
      <c r="SKX160" s="125"/>
      <c r="SKY160" s="125"/>
      <c r="SKZ160" s="125"/>
      <c r="SLA160" s="125"/>
      <c r="SLB160" s="125"/>
      <c r="SLC160" s="125"/>
      <c r="SLD160" s="125"/>
      <c r="SLE160" s="125"/>
      <c r="SLF160" s="125"/>
      <c r="SLG160" s="125"/>
      <c r="SLH160" s="125"/>
      <c r="SLI160" s="125"/>
      <c r="SLJ160" s="125"/>
      <c r="SLK160" s="125"/>
      <c r="SLL160" s="125"/>
      <c r="SLM160" s="125"/>
      <c r="SLN160" s="125"/>
      <c r="SLO160" s="125"/>
      <c r="SLP160" s="125"/>
      <c r="SLQ160" s="125"/>
      <c r="SLR160" s="125"/>
      <c r="SLS160" s="125"/>
      <c r="SLT160" s="125"/>
      <c r="SLU160" s="125"/>
      <c r="SLV160" s="125"/>
      <c r="SLW160" s="125"/>
      <c r="SLX160" s="125"/>
      <c r="SLY160" s="125"/>
      <c r="SLZ160" s="125"/>
      <c r="SMA160" s="125"/>
      <c r="SMB160" s="125"/>
      <c r="SMC160" s="125"/>
      <c r="SMD160" s="125"/>
      <c r="SME160" s="125"/>
      <c r="SMF160" s="125"/>
      <c r="SMG160" s="125"/>
      <c r="SMH160" s="125"/>
      <c r="SMI160" s="125"/>
      <c r="SMJ160" s="125"/>
      <c r="SMK160" s="125"/>
      <c r="SML160" s="125"/>
      <c r="SMM160" s="125"/>
      <c r="SMN160" s="125"/>
      <c r="SMO160" s="125"/>
      <c r="SMP160" s="125"/>
      <c r="SMQ160" s="125"/>
      <c r="SMR160" s="125"/>
      <c r="SMS160" s="125"/>
      <c r="SMT160" s="125"/>
      <c r="SMU160" s="125"/>
      <c r="SMV160" s="125"/>
      <c r="SMW160" s="125"/>
      <c r="SMX160" s="125"/>
      <c r="SMY160" s="125"/>
      <c r="SMZ160" s="125"/>
      <c r="SNA160" s="125"/>
      <c r="SNB160" s="125"/>
      <c r="SNC160" s="125"/>
      <c r="SND160" s="125"/>
      <c r="SNE160" s="125"/>
      <c r="SNF160" s="125"/>
      <c r="SNG160" s="125"/>
      <c r="SNH160" s="125"/>
      <c r="SNI160" s="125"/>
      <c r="SNJ160" s="125"/>
      <c r="SNK160" s="125"/>
      <c r="SNL160" s="125"/>
      <c r="SNM160" s="125"/>
      <c r="SNN160" s="125"/>
      <c r="SNO160" s="125"/>
      <c r="SNP160" s="125"/>
      <c r="SNQ160" s="125"/>
      <c r="SNR160" s="125"/>
      <c r="SNS160" s="125"/>
      <c r="SNT160" s="125"/>
      <c r="SNU160" s="125"/>
      <c r="SNV160" s="125"/>
      <c r="SNW160" s="125"/>
      <c r="SNX160" s="125"/>
      <c r="SNY160" s="125"/>
      <c r="SNZ160" s="125"/>
      <c r="SOA160" s="125"/>
      <c r="SOB160" s="125"/>
      <c r="SOC160" s="125"/>
      <c r="SOD160" s="125"/>
      <c r="SOE160" s="125"/>
      <c r="SOF160" s="125"/>
      <c r="SOG160" s="125"/>
      <c r="SOH160" s="125"/>
      <c r="SOI160" s="125"/>
      <c r="SOJ160" s="125"/>
      <c r="SOK160" s="125"/>
      <c r="SOL160" s="125"/>
      <c r="SOM160" s="125"/>
      <c r="SON160" s="125"/>
      <c r="SOO160" s="125"/>
      <c r="SOP160" s="125"/>
      <c r="SOQ160" s="125"/>
      <c r="SOR160" s="125"/>
      <c r="SOS160" s="125"/>
      <c r="SOT160" s="125"/>
      <c r="SOU160" s="125"/>
      <c r="SOV160" s="125"/>
      <c r="SOW160" s="125"/>
      <c r="SOX160" s="125"/>
      <c r="SOY160" s="125"/>
      <c r="SOZ160" s="125"/>
      <c r="SPA160" s="125"/>
      <c r="SPB160" s="125"/>
      <c r="SPC160" s="125"/>
      <c r="SPD160" s="125"/>
      <c r="SPE160" s="125"/>
      <c r="SPF160" s="125"/>
      <c r="SPM160" s="125"/>
      <c r="SPN160" s="125"/>
      <c r="SPO160" s="125"/>
      <c r="SPP160" s="125"/>
      <c r="SPQ160" s="125"/>
      <c r="SPR160" s="125"/>
      <c r="SPS160" s="125"/>
      <c r="SPT160" s="125"/>
      <c r="SPU160" s="125"/>
      <c r="SPV160" s="125"/>
      <c r="SPW160" s="125"/>
      <c r="SPX160" s="125"/>
      <c r="SPY160" s="125"/>
      <c r="SPZ160" s="125"/>
      <c r="SQA160" s="125"/>
      <c r="SQB160" s="125"/>
      <c r="SQC160" s="125"/>
      <c r="SQD160" s="125"/>
      <c r="SQE160" s="125"/>
      <c r="SQF160" s="125"/>
      <c r="SQG160" s="125"/>
      <c r="SQH160" s="125"/>
      <c r="SQI160" s="125"/>
      <c r="SQJ160" s="125"/>
      <c r="SQK160" s="125"/>
      <c r="SQL160" s="125"/>
      <c r="SQM160" s="125"/>
      <c r="SQN160" s="125"/>
      <c r="SQO160" s="125"/>
      <c r="SQP160" s="125"/>
      <c r="SQQ160" s="125"/>
      <c r="SQR160" s="125"/>
      <c r="SQS160" s="125"/>
      <c r="SQT160" s="125"/>
      <c r="SQU160" s="125"/>
      <c r="SQV160" s="125"/>
      <c r="SQW160" s="125"/>
      <c r="SQX160" s="125"/>
      <c r="SQY160" s="125"/>
      <c r="SQZ160" s="125"/>
      <c r="SRA160" s="125"/>
      <c r="SRB160" s="125"/>
      <c r="SRC160" s="125"/>
      <c r="SRD160" s="125"/>
      <c r="SRE160" s="125"/>
      <c r="SRF160" s="125"/>
      <c r="SRG160" s="125"/>
      <c r="SRH160" s="125"/>
      <c r="SRI160" s="125"/>
      <c r="SRJ160" s="125"/>
      <c r="SRK160" s="125"/>
      <c r="SRL160" s="125"/>
      <c r="SRM160" s="125"/>
      <c r="SRN160" s="125"/>
      <c r="SRO160" s="125"/>
      <c r="SRP160" s="125"/>
      <c r="SRQ160" s="125"/>
      <c r="SRR160" s="125"/>
      <c r="SRS160" s="125"/>
      <c r="SRT160" s="125"/>
      <c r="SRU160" s="125"/>
      <c r="SRV160" s="125"/>
      <c r="SRW160" s="125"/>
      <c r="SRX160" s="125"/>
      <c r="SRY160" s="125"/>
      <c r="SRZ160" s="125"/>
      <c r="SSA160" s="125"/>
      <c r="SSB160" s="125"/>
      <c r="SSC160" s="125"/>
      <c r="SSD160" s="125"/>
      <c r="SSE160" s="125"/>
      <c r="SSF160" s="125"/>
      <c r="SSG160" s="125"/>
      <c r="SSH160" s="125"/>
      <c r="SSI160" s="125"/>
      <c r="SSJ160" s="125"/>
      <c r="SSK160" s="125"/>
      <c r="SSL160" s="125"/>
      <c r="SSM160" s="125"/>
      <c r="SSN160" s="125"/>
      <c r="SSO160" s="125"/>
      <c r="SSP160" s="125"/>
      <c r="SSQ160" s="125"/>
      <c r="SSR160" s="125"/>
      <c r="SSS160" s="125"/>
      <c r="SST160" s="125"/>
      <c r="SSU160" s="125"/>
      <c r="SSV160" s="125"/>
      <c r="SSW160" s="125"/>
      <c r="SSX160" s="125"/>
      <c r="SSY160" s="125"/>
      <c r="SSZ160" s="125"/>
      <c r="STA160" s="125"/>
      <c r="STB160" s="125"/>
      <c r="STC160" s="125"/>
      <c r="STD160" s="125"/>
      <c r="STE160" s="125"/>
      <c r="STF160" s="125"/>
      <c r="STG160" s="125"/>
      <c r="STH160" s="125"/>
      <c r="STI160" s="125"/>
      <c r="STJ160" s="125"/>
      <c r="STK160" s="125"/>
      <c r="STL160" s="125"/>
      <c r="STM160" s="125"/>
      <c r="STN160" s="125"/>
      <c r="STO160" s="125"/>
      <c r="STP160" s="125"/>
      <c r="STQ160" s="125"/>
      <c r="STR160" s="125"/>
      <c r="STS160" s="125"/>
      <c r="STT160" s="125"/>
      <c r="STU160" s="125"/>
      <c r="STV160" s="125"/>
      <c r="STW160" s="125"/>
      <c r="STX160" s="125"/>
      <c r="STY160" s="125"/>
      <c r="STZ160" s="125"/>
      <c r="SUA160" s="125"/>
      <c r="SUB160" s="125"/>
      <c r="SUC160" s="125"/>
      <c r="SUD160" s="125"/>
      <c r="SUE160" s="125"/>
      <c r="SUF160" s="125"/>
      <c r="SUG160" s="125"/>
      <c r="SUH160" s="125"/>
      <c r="SUI160" s="125"/>
      <c r="SUJ160" s="125"/>
      <c r="SUK160" s="125"/>
      <c r="SUL160" s="125"/>
      <c r="SUM160" s="125"/>
      <c r="SUN160" s="125"/>
      <c r="SUO160" s="125"/>
      <c r="SUP160" s="125"/>
      <c r="SUQ160" s="125"/>
      <c r="SUR160" s="125"/>
      <c r="SUS160" s="125"/>
      <c r="SUT160" s="125"/>
      <c r="SUU160" s="125"/>
      <c r="SUV160" s="125"/>
      <c r="SUW160" s="125"/>
      <c r="SUX160" s="125"/>
      <c r="SUY160" s="125"/>
      <c r="SUZ160" s="125"/>
      <c r="SVA160" s="125"/>
      <c r="SVB160" s="125"/>
      <c r="SVC160" s="125"/>
      <c r="SVD160" s="125"/>
      <c r="SVE160" s="125"/>
      <c r="SVF160" s="125"/>
      <c r="SVG160" s="125"/>
      <c r="SVH160" s="125"/>
      <c r="SVI160" s="125"/>
      <c r="SVJ160" s="125"/>
      <c r="SVK160" s="125"/>
      <c r="SVL160" s="125"/>
      <c r="SVM160" s="125"/>
      <c r="SVN160" s="125"/>
      <c r="SVO160" s="125"/>
      <c r="SVP160" s="125"/>
      <c r="SVQ160" s="125"/>
      <c r="SVR160" s="125"/>
      <c r="SVS160" s="125"/>
      <c r="SVT160" s="125"/>
      <c r="SVU160" s="125"/>
      <c r="SVV160" s="125"/>
      <c r="SVW160" s="125"/>
      <c r="SVX160" s="125"/>
      <c r="SVY160" s="125"/>
      <c r="SVZ160" s="125"/>
      <c r="SWA160" s="125"/>
      <c r="SWB160" s="125"/>
      <c r="SWC160" s="125"/>
      <c r="SWD160" s="125"/>
      <c r="SWE160" s="125"/>
      <c r="SWF160" s="125"/>
      <c r="SWG160" s="125"/>
      <c r="SWH160" s="125"/>
      <c r="SWI160" s="125"/>
      <c r="SWJ160" s="125"/>
      <c r="SWK160" s="125"/>
      <c r="SWL160" s="125"/>
      <c r="SWM160" s="125"/>
      <c r="SWN160" s="125"/>
      <c r="SWO160" s="125"/>
      <c r="SWP160" s="125"/>
      <c r="SWQ160" s="125"/>
      <c r="SWR160" s="125"/>
      <c r="SWS160" s="125"/>
      <c r="SWT160" s="125"/>
      <c r="SWU160" s="125"/>
      <c r="SWV160" s="125"/>
      <c r="SWW160" s="125"/>
      <c r="SWX160" s="125"/>
      <c r="SWY160" s="125"/>
      <c r="SWZ160" s="125"/>
      <c r="SXA160" s="125"/>
      <c r="SXB160" s="125"/>
      <c r="SXC160" s="125"/>
      <c r="SXD160" s="125"/>
      <c r="SXE160" s="125"/>
      <c r="SXF160" s="125"/>
      <c r="SXG160" s="125"/>
      <c r="SXH160" s="125"/>
      <c r="SXI160" s="125"/>
      <c r="SXJ160" s="125"/>
      <c r="SXK160" s="125"/>
      <c r="SXL160" s="125"/>
      <c r="SXM160" s="125"/>
      <c r="SXN160" s="125"/>
      <c r="SXO160" s="125"/>
      <c r="SXP160" s="125"/>
      <c r="SXQ160" s="125"/>
      <c r="SXR160" s="125"/>
      <c r="SXS160" s="125"/>
      <c r="SXT160" s="125"/>
      <c r="SXU160" s="125"/>
      <c r="SXV160" s="125"/>
      <c r="SXW160" s="125"/>
      <c r="SXX160" s="125"/>
      <c r="SXY160" s="125"/>
      <c r="SXZ160" s="125"/>
      <c r="SYA160" s="125"/>
      <c r="SYB160" s="125"/>
      <c r="SYC160" s="125"/>
      <c r="SYD160" s="125"/>
      <c r="SYE160" s="125"/>
      <c r="SYF160" s="125"/>
      <c r="SYG160" s="125"/>
      <c r="SYH160" s="125"/>
      <c r="SYI160" s="125"/>
      <c r="SYJ160" s="125"/>
      <c r="SYK160" s="125"/>
      <c r="SYL160" s="125"/>
      <c r="SYM160" s="125"/>
      <c r="SYN160" s="125"/>
      <c r="SYO160" s="125"/>
      <c r="SYP160" s="125"/>
      <c r="SYQ160" s="125"/>
      <c r="SYR160" s="125"/>
      <c r="SYS160" s="125"/>
      <c r="SYT160" s="125"/>
      <c r="SYU160" s="125"/>
      <c r="SYV160" s="125"/>
      <c r="SYW160" s="125"/>
      <c r="SYX160" s="125"/>
      <c r="SYY160" s="125"/>
      <c r="SYZ160" s="125"/>
      <c r="SZA160" s="125"/>
      <c r="SZB160" s="125"/>
      <c r="SZI160" s="125"/>
      <c r="SZJ160" s="125"/>
      <c r="SZK160" s="125"/>
      <c r="SZL160" s="125"/>
      <c r="SZM160" s="125"/>
      <c r="SZN160" s="125"/>
      <c r="SZO160" s="125"/>
      <c r="SZP160" s="125"/>
      <c r="SZQ160" s="125"/>
      <c r="SZR160" s="125"/>
      <c r="SZS160" s="125"/>
      <c r="SZT160" s="125"/>
      <c r="SZU160" s="125"/>
      <c r="SZV160" s="125"/>
      <c r="SZW160" s="125"/>
      <c r="SZX160" s="125"/>
      <c r="SZY160" s="125"/>
      <c r="SZZ160" s="125"/>
      <c r="TAA160" s="125"/>
      <c r="TAB160" s="125"/>
      <c r="TAC160" s="125"/>
      <c r="TAD160" s="125"/>
      <c r="TAE160" s="125"/>
      <c r="TAF160" s="125"/>
      <c r="TAG160" s="125"/>
      <c r="TAH160" s="125"/>
      <c r="TAI160" s="125"/>
      <c r="TAJ160" s="125"/>
      <c r="TAK160" s="125"/>
      <c r="TAL160" s="125"/>
      <c r="TAM160" s="125"/>
      <c r="TAN160" s="125"/>
      <c r="TAO160" s="125"/>
      <c r="TAP160" s="125"/>
      <c r="TAQ160" s="125"/>
      <c r="TAR160" s="125"/>
      <c r="TAS160" s="125"/>
      <c r="TAT160" s="125"/>
      <c r="TAU160" s="125"/>
      <c r="TAV160" s="125"/>
      <c r="TAW160" s="125"/>
      <c r="TAX160" s="125"/>
      <c r="TAY160" s="125"/>
      <c r="TAZ160" s="125"/>
      <c r="TBA160" s="125"/>
      <c r="TBB160" s="125"/>
      <c r="TBC160" s="125"/>
      <c r="TBD160" s="125"/>
      <c r="TBE160" s="125"/>
      <c r="TBF160" s="125"/>
      <c r="TBG160" s="125"/>
      <c r="TBH160" s="125"/>
      <c r="TBI160" s="125"/>
      <c r="TBJ160" s="125"/>
      <c r="TBK160" s="125"/>
      <c r="TBL160" s="125"/>
      <c r="TBM160" s="125"/>
      <c r="TBN160" s="125"/>
      <c r="TBO160" s="125"/>
      <c r="TBP160" s="125"/>
      <c r="TBQ160" s="125"/>
      <c r="TBR160" s="125"/>
      <c r="TBS160" s="125"/>
      <c r="TBT160" s="125"/>
      <c r="TBU160" s="125"/>
      <c r="TBV160" s="125"/>
      <c r="TBW160" s="125"/>
      <c r="TBX160" s="125"/>
      <c r="TBY160" s="125"/>
      <c r="TBZ160" s="125"/>
      <c r="TCA160" s="125"/>
      <c r="TCB160" s="125"/>
      <c r="TCC160" s="125"/>
      <c r="TCD160" s="125"/>
      <c r="TCE160" s="125"/>
      <c r="TCF160" s="125"/>
      <c r="TCG160" s="125"/>
      <c r="TCH160" s="125"/>
      <c r="TCI160" s="125"/>
      <c r="TCJ160" s="125"/>
      <c r="TCK160" s="125"/>
      <c r="TCL160" s="125"/>
      <c r="TCM160" s="125"/>
      <c r="TCN160" s="125"/>
      <c r="TCO160" s="125"/>
      <c r="TCP160" s="125"/>
      <c r="TCQ160" s="125"/>
      <c r="TCR160" s="125"/>
      <c r="TCS160" s="125"/>
      <c r="TCT160" s="125"/>
      <c r="TCU160" s="125"/>
      <c r="TCV160" s="125"/>
      <c r="TCW160" s="125"/>
      <c r="TCX160" s="125"/>
      <c r="TCY160" s="125"/>
      <c r="TCZ160" s="125"/>
      <c r="TDA160" s="125"/>
      <c r="TDB160" s="125"/>
      <c r="TDC160" s="125"/>
      <c r="TDD160" s="125"/>
      <c r="TDE160" s="125"/>
      <c r="TDF160" s="125"/>
      <c r="TDG160" s="125"/>
      <c r="TDH160" s="125"/>
      <c r="TDI160" s="125"/>
      <c r="TDJ160" s="125"/>
      <c r="TDK160" s="125"/>
      <c r="TDL160" s="125"/>
      <c r="TDM160" s="125"/>
      <c r="TDN160" s="125"/>
      <c r="TDO160" s="125"/>
      <c r="TDP160" s="125"/>
      <c r="TDQ160" s="125"/>
      <c r="TDR160" s="125"/>
      <c r="TDS160" s="125"/>
      <c r="TDT160" s="125"/>
      <c r="TDU160" s="125"/>
      <c r="TDV160" s="125"/>
      <c r="TDW160" s="125"/>
      <c r="TDX160" s="125"/>
      <c r="TDY160" s="125"/>
      <c r="TDZ160" s="125"/>
      <c r="TEA160" s="125"/>
      <c r="TEB160" s="125"/>
      <c r="TEC160" s="125"/>
      <c r="TED160" s="125"/>
      <c r="TEE160" s="125"/>
      <c r="TEF160" s="125"/>
      <c r="TEG160" s="125"/>
      <c r="TEH160" s="125"/>
      <c r="TEI160" s="125"/>
      <c r="TEJ160" s="125"/>
      <c r="TEK160" s="125"/>
      <c r="TEL160" s="125"/>
      <c r="TEM160" s="125"/>
      <c r="TEN160" s="125"/>
      <c r="TEO160" s="125"/>
      <c r="TEP160" s="125"/>
      <c r="TEQ160" s="125"/>
      <c r="TER160" s="125"/>
      <c r="TES160" s="125"/>
      <c r="TET160" s="125"/>
      <c r="TEU160" s="125"/>
      <c r="TEV160" s="125"/>
      <c r="TEW160" s="125"/>
      <c r="TEX160" s="125"/>
      <c r="TEY160" s="125"/>
      <c r="TEZ160" s="125"/>
      <c r="TFA160" s="125"/>
      <c r="TFB160" s="125"/>
      <c r="TFC160" s="125"/>
      <c r="TFD160" s="125"/>
      <c r="TFE160" s="125"/>
      <c r="TFF160" s="125"/>
      <c r="TFG160" s="125"/>
      <c r="TFH160" s="125"/>
      <c r="TFI160" s="125"/>
      <c r="TFJ160" s="125"/>
      <c r="TFK160" s="125"/>
      <c r="TFL160" s="125"/>
      <c r="TFM160" s="125"/>
      <c r="TFN160" s="125"/>
      <c r="TFO160" s="125"/>
      <c r="TFP160" s="125"/>
      <c r="TFQ160" s="125"/>
      <c r="TFR160" s="125"/>
      <c r="TFS160" s="125"/>
      <c r="TFT160" s="125"/>
      <c r="TFU160" s="125"/>
      <c r="TFV160" s="125"/>
      <c r="TFW160" s="125"/>
      <c r="TFX160" s="125"/>
      <c r="TFY160" s="125"/>
      <c r="TFZ160" s="125"/>
      <c r="TGA160" s="125"/>
      <c r="TGB160" s="125"/>
      <c r="TGC160" s="125"/>
      <c r="TGD160" s="125"/>
      <c r="TGE160" s="125"/>
      <c r="TGF160" s="125"/>
      <c r="TGG160" s="125"/>
      <c r="TGH160" s="125"/>
      <c r="TGI160" s="125"/>
      <c r="TGJ160" s="125"/>
      <c r="TGK160" s="125"/>
      <c r="TGL160" s="125"/>
      <c r="TGM160" s="125"/>
      <c r="TGN160" s="125"/>
      <c r="TGO160" s="125"/>
      <c r="TGP160" s="125"/>
      <c r="TGQ160" s="125"/>
      <c r="TGR160" s="125"/>
      <c r="TGS160" s="125"/>
      <c r="TGT160" s="125"/>
      <c r="TGU160" s="125"/>
      <c r="TGV160" s="125"/>
      <c r="TGW160" s="125"/>
      <c r="TGX160" s="125"/>
      <c r="TGY160" s="125"/>
      <c r="TGZ160" s="125"/>
      <c r="THA160" s="125"/>
      <c r="THB160" s="125"/>
      <c r="THC160" s="125"/>
      <c r="THD160" s="125"/>
      <c r="THE160" s="125"/>
      <c r="THF160" s="125"/>
      <c r="THG160" s="125"/>
      <c r="THH160" s="125"/>
      <c r="THI160" s="125"/>
      <c r="THJ160" s="125"/>
      <c r="THK160" s="125"/>
      <c r="THL160" s="125"/>
      <c r="THM160" s="125"/>
      <c r="THN160" s="125"/>
      <c r="THO160" s="125"/>
      <c r="THP160" s="125"/>
      <c r="THQ160" s="125"/>
      <c r="THR160" s="125"/>
      <c r="THS160" s="125"/>
      <c r="THT160" s="125"/>
      <c r="THU160" s="125"/>
      <c r="THV160" s="125"/>
      <c r="THW160" s="125"/>
      <c r="THX160" s="125"/>
      <c r="THY160" s="125"/>
      <c r="THZ160" s="125"/>
      <c r="TIA160" s="125"/>
      <c r="TIB160" s="125"/>
      <c r="TIC160" s="125"/>
      <c r="TID160" s="125"/>
      <c r="TIE160" s="125"/>
      <c r="TIF160" s="125"/>
      <c r="TIG160" s="125"/>
      <c r="TIH160" s="125"/>
      <c r="TII160" s="125"/>
      <c r="TIJ160" s="125"/>
      <c r="TIK160" s="125"/>
      <c r="TIL160" s="125"/>
      <c r="TIM160" s="125"/>
      <c r="TIN160" s="125"/>
      <c r="TIO160" s="125"/>
      <c r="TIP160" s="125"/>
      <c r="TIQ160" s="125"/>
      <c r="TIR160" s="125"/>
      <c r="TIS160" s="125"/>
      <c r="TIT160" s="125"/>
      <c r="TIU160" s="125"/>
      <c r="TIV160" s="125"/>
      <c r="TIW160" s="125"/>
      <c r="TIX160" s="125"/>
      <c r="TJE160" s="125"/>
      <c r="TJF160" s="125"/>
      <c r="TJG160" s="125"/>
      <c r="TJH160" s="125"/>
      <c r="TJI160" s="125"/>
      <c r="TJJ160" s="125"/>
      <c r="TJK160" s="125"/>
      <c r="TJL160" s="125"/>
      <c r="TJM160" s="125"/>
      <c r="TJN160" s="125"/>
      <c r="TJO160" s="125"/>
      <c r="TJP160" s="125"/>
      <c r="TJQ160" s="125"/>
      <c r="TJR160" s="125"/>
      <c r="TJS160" s="125"/>
      <c r="TJT160" s="125"/>
      <c r="TJU160" s="125"/>
      <c r="TJV160" s="125"/>
      <c r="TJW160" s="125"/>
      <c r="TJX160" s="125"/>
      <c r="TJY160" s="125"/>
      <c r="TJZ160" s="125"/>
      <c r="TKA160" s="125"/>
      <c r="TKB160" s="125"/>
      <c r="TKC160" s="125"/>
      <c r="TKD160" s="125"/>
      <c r="TKE160" s="125"/>
      <c r="TKF160" s="125"/>
      <c r="TKG160" s="125"/>
      <c r="TKH160" s="125"/>
      <c r="TKI160" s="125"/>
      <c r="TKJ160" s="125"/>
      <c r="TKK160" s="125"/>
      <c r="TKL160" s="125"/>
      <c r="TKM160" s="125"/>
      <c r="TKN160" s="125"/>
      <c r="TKO160" s="125"/>
      <c r="TKP160" s="125"/>
      <c r="TKQ160" s="125"/>
      <c r="TKR160" s="125"/>
      <c r="TKS160" s="125"/>
      <c r="TKT160" s="125"/>
      <c r="TKU160" s="125"/>
      <c r="TKV160" s="125"/>
      <c r="TKW160" s="125"/>
      <c r="TKX160" s="125"/>
      <c r="TKY160" s="125"/>
      <c r="TKZ160" s="125"/>
      <c r="TLA160" s="125"/>
      <c r="TLB160" s="125"/>
      <c r="TLC160" s="125"/>
      <c r="TLD160" s="125"/>
      <c r="TLE160" s="125"/>
      <c r="TLF160" s="125"/>
      <c r="TLG160" s="125"/>
      <c r="TLH160" s="125"/>
      <c r="TLI160" s="125"/>
      <c r="TLJ160" s="125"/>
      <c r="TLK160" s="125"/>
      <c r="TLL160" s="125"/>
      <c r="TLM160" s="125"/>
      <c r="TLN160" s="125"/>
      <c r="TLO160" s="125"/>
      <c r="TLP160" s="125"/>
      <c r="TLQ160" s="125"/>
      <c r="TLR160" s="125"/>
      <c r="TLS160" s="125"/>
      <c r="TLT160" s="125"/>
      <c r="TLU160" s="125"/>
      <c r="TLV160" s="125"/>
      <c r="TLW160" s="125"/>
      <c r="TLX160" s="125"/>
      <c r="TLY160" s="125"/>
      <c r="TLZ160" s="125"/>
      <c r="TMA160" s="125"/>
      <c r="TMB160" s="125"/>
      <c r="TMC160" s="125"/>
      <c r="TMD160" s="125"/>
      <c r="TME160" s="125"/>
      <c r="TMF160" s="125"/>
      <c r="TMG160" s="125"/>
      <c r="TMH160" s="125"/>
      <c r="TMI160" s="125"/>
      <c r="TMJ160" s="125"/>
      <c r="TMK160" s="125"/>
      <c r="TML160" s="125"/>
      <c r="TMM160" s="125"/>
      <c r="TMN160" s="125"/>
      <c r="TMO160" s="125"/>
      <c r="TMP160" s="125"/>
      <c r="TMQ160" s="125"/>
      <c r="TMR160" s="125"/>
      <c r="TMS160" s="125"/>
      <c r="TMT160" s="125"/>
      <c r="TMU160" s="125"/>
      <c r="TMV160" s="125"/>
      <c r="TMW160" s="125"/>
      <c r="TMX160" s="125"/>
      <c r="TMY160" s="125"/>
      <c r="TMZ160" s="125"/>
      <c r="TNA160" s="125"/>
      <c r="TNB160" s="125"/>
      <c r="TNC160" s="125"/>
      <c r="TND160" s="125"/>
      <c r="TNE160" s="125"/>
      <c r="TNF160" s="125"/>
      <c r="TNG160" s="125"/>
      <c r="TNH160" s="125"/>
      <c r="TNI160" s="125"/>
      <c r="TNJ160" s="125"/>
      <c r="TNK160" s="125"/>
      <c r="TNL160" s="125"/>
      <c r="TNM160" s="125"/>
      <c r="TNN160" s="125"/>
      <c r="TNO160" s="125"/>
      <c r="TNP160" s="125"/>
      <c r="TNQ160" s="125"/>
      <c r="TNR160" s="125"/>
      <c r="TNS160" s="125"/>
      <c r="TNT160" s="125"/>
      <c r="TNU160" s="125"/>
      <c r="TNV160" s="125"/>
      <c r="TNW160" s="125"/>
      <c r="TNX160" s="125"/>
      <c r="TNY160" s="125"/>
      <c r="TNZ160" s="125"/>
      <c r="TOA160" s="125"/>
      <c r="TOB160" s="125"/>
      <c r="TOC160" s="125"/>
      <c r="TOD160" s="125"/>
      <c r="TOE160" s="125"/>
      <c r="TOF160" s="125"/>
      <c r="TOG160" s="125"/>
      <c r="TOH160" s="125"/>
      <c r="TOI160" s="125"/>
      <c r="TOJ160" s="125"/>
      <c r="TOK160" s="125"/>
      <c r="TOL160" s="125"/>
      <c r="TOM160" s="125"/>
      <c r="TON160" s="125"/>
      <c r="TOO160" s="125"/>
      <c r="TOP160" s="125"/>
      <c r="TOQ160" s="125"/>
      <c r="TOR160" s="125"/>
      <c r="TOS160" s="125"/>
      <c r="TOT160" s="125"/>
      <c r="TOU160" s="125"/>
      <c r="TOV160" s="125"/>
      <c r="TOW160" s="125"/>
      <c r="TOX160" s="125"/>
      <c r="TOY160" s="125"/>
      <c r="TOZ160" s="125"/>
      <c r="TPA160" s="125"/>
      <c r="TPB160" s="125"/>
      <c r="TPC160" s="125"/>
      <c r="TPD160" s="125"/>
      <c r="TPE160" s="125"/>
      <c r="TPF160" s="125"/>
      <c r="TPG160" s="125"/>
      <c r="TPH160" s="125"/>
      <c r="TPI160" s="125"/>
      <c r="TPJ160" s="125"/>
      <c r="TPK160" s="125"/>
      <c r="TPL160" s="125"/>
      <c r="TPM160" s="125"/>
      <c r="TPN160" s="125"/>
      <c r="TPO160" s="125"/>
      <c r="TPP160" s="125"/>
      <c r="TPQ160" s="125"/>
      <c r="TPR160" s="125"/>
      <c r="TPS160" s="125"/>
      <c r="TPT160" s="125"/>
      <c r="TPU160" s="125"/>
      <c r="TPV160" s="125"/>
      <c r="TPW160" s="125"/>
      <c r="TPX160" s="125"/>
      <c r="TPY160" s="125"/>
      <c r="TPZ160" s="125"/>
      <c r="TQA160" s="125"/>
      <c r="TQB160" s="125"/>
      <c r="TQC160" s="125"/>
      <c r="TQD160" s="125"/>
      <c r="TQE160" s="125"/>
      <c r="TQF160" s="125"/>
      <c r="TQG160" s="125"/>
      <c r="TQH160" s="125"/>
      <c r="TQI160" s="125"/>
      <c r="TQJ160" s="125"/>
      <c r="TQK160" s="125"/>
      <c r="TQL160" s="125"/>
      <c r="TQM160" s="125"/>
      <c r="TQN160" s="125"/>
      <c r="TQO160" s="125"/>
      <c r="TQP160" s="125"/>
      <c r="TQQ160" s="125"/>
      <c r="TQR160" s="125"/>
      <c r="TQS160" s="125"/>
      <c r="TQT160" s="125"/>
      <c r="TQU160" s="125"/>
      <c r="TQV160" s="125"/>
      <c r="TQW160" s="125"/>
      <c r="TQX160" s="125"/>
      <c r="TQY160" s="125"/>
      <c r="TQZ160" s="125"/>
      <c r="TRA160" s="125"/>
      <c r="TRB160" s="125"/>
      <c r="TRC160" s="125"/>
      <c r="TRD160" s="125"/>
      <c r="TRE160" s="125"/>
      <c r="TRF160" s="125"/>
      <c r="TRG160" s="125"/>
      <c r="TRH160" s="125"/>
      <c r="TRI160" s="125"/>
      <c r="TRJ160" s="125"/>
      <c r="TRK160" s="125"/>
      <c r="TRL160" s="125"/>
      <c r="TRM160" s="125"/>
      <c r="TRN160" s="125"/>
      <c r="TRO160" s="125"/>
      <c r="TRP160" s="125"/>
      <c r="TRQ160" s="125"/>
      <c r="TRR160" s="125"/>
      <c r="TRS160" s="125"/>
      <c r="TRT160" s="125"/>
      <c r="TRU160" s="125"/>
      <c r="TRV160" s="125"/>
      <c r="TRW160" s="125"/>
      <c r="TRX160" s="125"/>
      <c r="TRY160" s="125"/>
      <c r="TRZ160" s="125"/>
      <c r="TSA160" s="125"/>
      <c r="TSB160" s="125"/>
      <c r="TSC160" s="125"/>
      <c r="TSD160" s="125"/>
      <c r="TSE160" s="125"/>
      <c r="TSF160" s="125"/>
      <c r="TSG160" s="125"/>
      <c r="TSH160" s="125"/>
      <c r="TSI160" s="125"/>
      <c r="TSJ160" s="125"/>
      <c r="TSK160" s="125"/>
      <c r="TSL160" s="125"/>
      <c r="TSM160" s="125"/>
      <c r="TSN160" s="125"/>
      <c r="TSO160" s="125"/>
      <c r="TSP160" s="125"/>
      <c r="TSQ160" s="125"/>
      <c r="TSR160" s="125"/>
      <c r="TSS160" s="125"/>
      <c r="TST160" s="125"/>
      <c r="TTA160" s="125"/>
      <c r="TTB160" s="125"/>
      <c r="TTC160" s="125"/>
      <c r="TTD160" s="125"/>
      <c r="TTE160" s="125"/>
      <c r="TTF160" s="125"/>
      <c r="TTG160" s="125"/>
      <c r="TTH160" s="125"/>
      <c r="TTI160" s="125"/>
      <c r="TTJ160" s="125"/>
      <c r="TTK160" s="125"/>
      <c r="TTL160" s="125"/>
      <c r="TTM160" s="125"/>
      <c r="TTN160" s="125"/>
      <c r="TTO160" s="125"/>
      <c r="TTP160" s="125"/>
      <c r="TTQ160" s="125"/>
      <c r="TTR160" s="125"/>
      <c r="TTS160" s="125"/>
      <c r="TTT160" s="125"/>
      <c r="TTU160" s="125"/>
      <c r="TTV160" s="125"/>
      <c r="TTW160" s="125"/>
      <c r="TTX160" s="125"/>
      <c r="TTY160" s="125"/>
      <c r="TTZ160" s="125"/>
      <c r="TUA160" s="125"/>
      <c r="TUB160" s="125"/>
      <c r="TUC160" s="125"/>
      <c r="TUD160" s="125"/>
      <c r="TUE160" s="125"/>
      <c r="TUF160" s="125"/>
      <c r="TUG160" s="125"/>
      <c r="TUH160" s="125"/>
      <c r="TUI160" s="125"/>
      <c r="TUJ160" s="125"/>
      <c r="TUK160" s="125"/>
      <c r="TUL160" s="125"/>
      <c r="TUM160" s="125"/>
      <c r="TUN160" s="125"/>
      <c r="TUO160" s="125"/>
      <c r="TUP160" s="125"/>
      <c r="TUQ160" s="125"/>
      <c r="TUR160" s="125"/>
      <c r="TUS160" s="125"/>
      <c r="TUT160" s="125"/>
      <c r="TUU160" s="125"/>
      <c r="TUV160" s="125"/>
      <c r="TUW160" s="125"/>
      <c r="TUX160" s="125"/>
      <c r="TUY160" s="125"/>
      <c r="TUZ160" s="125"/>
      <c r="TVA160" s="125"/>
      <c r="TVB160" s="125"/>
      <c r="TVC160" s="125"/>
      <c r="TVD160" s="125"/>
      <c r="TVE160" s="125"/>
      <c r="TVF160" s="125"/>
      <c r="TVG160" s="125"/>
      <c r="TVH160" s="125"/>
      <c r="TVI160" s="125"/>
      <c r="TVJ160" s="125"/>
      <c r="TVK160" s="125"/>
      <c r="TVL160" s="125"/>
      <c r="TVM160" s="125"/>
      <c r="TVN160" s="125"/>
      <c r="TVO160" s="125"/>
      <c r="TVP160" s="125"/>
      <c r="TVQ160" s="125"/>
      <c r="TVR160" s="125"/>
      <c r="TVS160" s="125"/>
      <c r="TVT160" s="125"/>
      <c r="TVU160" s="125"/>
      <c r="TVV160" s="125"/>
      <c r="TVW160" s="125"/>
      <c r="TVX160" s="125"/>
      <c r="TVY160" s="125"/>
      <c r="TVZ160" s="125"/>
      <c r="TWA160" s="125"/>
      <c r="TWB160" s="125"/>
      <c r="TWC160" s="125"/>
      <c r="TWD160" s="125"/>
      <c r="TWE160" s="125"/>
      <c r="TWF160" s="125"/>
      <c r="TWG160" s="125"/>
      <c r="TWH160" s="125"/>
      <c r="TWI160" s="125"/>
      <c r="TWJ160" s="125"/>
      <c r="TWK160" s="125"/>
      <c r="TWL160" s="125"/>
      <c r="TWM160" s="125"/>
      <c r="TWN160" s="125"/>
      <c r="TWO160" s="125"/>
      <c r="TWP160" s="125"/>
      <c r="TWQ160" s="125"/>
      <c r="TWR160" s="125"/>
      <c r="TWS160" s="125"/>
      <c r="TWT160" s="125"/>
      <c r="TWU160" s="125"/>
      <c r="TWV160" s="125"/>
      <c r="TWW160" s="125"/>
      <c r="TWX160" s="125"/>
      <c r="TWY160" s="125"/>
      <c r="TWZ160" s="125"/>
      <c r="TXA160" s="125"/>
      <c r="TXB160" s="125"/>
      <c r="TXC160" s="125"/>
      <c r="TXD160" s="125"/>
      <c r="TXE160" s="125"/>
      <c r="TXF160" s="125"/>
      <c r="TXG160" s="125"/>
      <c r="TXH160" s="125"/>
      <c r="TXI160" s="125"/>
      <c r="TXJ160" s="125"/>
      <c r="TXK160" s="125"/>
      <c r="TXL160" s="125"/>
      <c r="TXM160" s="125"/>
      <c r="TXN160" s="125"/>
      <c r="TXO160" s="125"/>
      <c r="TXP160" s="125"/>
      <c r="TXQ160" s="125"/>
      <c r="TXR160" s="125"/>
      <c r="TXS160" s="125"/>
      <c r="TXT160" s="125"/>
      <c r="TXU160" s="125"/>
      <c r="TXV160" s="125"/>
      <c r="TXW160" s="125"/>
      <c r="TXX160" s="125"/>
      <c r="TXY160" s="125"/>
      <c r="TXZ160" s="125"/>
      <c r="TYA160" s="125"/>
      <c r="TYB160" s="125"/>
      <c r="TYC160" s="125"/>
      <c r="TYD160" s="125"/>
      <c r="TYE160" s="125"/>
      <c r="TYF160" s="125"/>
      <c r="TYG160" s="125"/>
      <c r="TYH160" s="125"/>
      <c r="TYI160" s="125"/>
      <c r="TYJ160" s="125"/>
      <c r="TYK160" s="125"/>
      <c r="TYL160" s="125"/>
      <c r="TYM160" s="125"/>
      <c r="TYN160" s="125"/>
      <c r="TYO160" s="125"/>
      <c r="TYP160" s="125"/>
      <c r="TYQ160" s="125"/>
      <c r="TYR160" s="125"/>
      <c r="TYS160" s="125"/>
      <c r="TYT160" s="125"/>
      <c r="TYU160" s="125"/>
      <c r="TYV160" s="125"/>
      <c r="TYW160" s="125"/>
      <c r="TYX160" s="125"/>
      <c r="TYY160" s="125"/>
      <c r="TYZ160" s="125"/>
      <c r="TZA160" s="125"/>
      <c r="TZB160" s="125"/>
      <c r="TZC160" s="125"/>
      <c r="TZD160" s="125"/>
      <c r="TZE160" s="125"/>
      <c r="TZF160" s="125"/>
      <c r="TZG160" s="125"/>
      <c r="TZH160" s="125"/>
      <c r="TZI160" s="125"/>
      <c r="TZJ160" s="125"/>
      <c r="TZK160" s="125"/>
      <c r="TZL160" s="125"/>
      <c r="TZM160" s="125"/>
      <c r="TZN160" s="125"/>
      <c r="TZO160" s="125"/>
      <c r="TZP160" s="125"/>
      <c r="TZQ160" s="125"/>
      <c r="TZR160" s="125"/>
      <c r="TZS160" s="125"/>
      <c r="TZT160" s="125"/>
      <c r="TZU160" s="125"/>
      <c r="TZV160" s="125"/>
      <c r="TZW160" s="125"/>
      <c r="TZX160" s="125"/>
      <c r="TZY160" s="125"/>
      <c r="TZZ160" s="125"/>
      <c r="UAA160" s="125"/>
      <c r="UAB160" s="125"/>
      <c r="UAC160" s="125"/>
      <c r="UAD160" s="125"/>
      <c r="UAE160" s="125"/>
      <c r="UAF160" s="125"/>
      <c r="UAG160" s="125"/>
      <c r="UAH160" s="125"/>
      <c r="UAI160" s="125"/>
      <c r="UAJ160" s="125"/>
      <c r="UAK160" s="125"/>
      <c r="UAL160" s="125"/>
      <c r="UAM160" s="125"/>
      <c r="UAN160" s="125"/>
      <c r="UAO160" s="125"/>
      <c r="UAP160" s="125"/>
      <c r="UAQ160" s="125"/>
      <c r="UAR160" s="125"/>
      <c r="UAS160" s="125"/>
      <c r="UAT160" s="125"/>
      <c r="UAU160" s="125"/>
      <c r="UAV160" s="125"/>
      <c r="UAW160" s="125"/>
      <c r="UAX160" s="125"/>
      <c r="UAY160" s="125"/>
      <c r="UAZ160" s="125"/>
      <c r="UBA160" s="125"/>
      <c r="UBB160" s="125"/>
      <c r="UBC160" s="125"/>
      <c r="UBD160" s="125"/>
      <c r="UBE160" s="125"/>
      <c r="UBF160" s="125"/>
      <c r="UBG160" s="125"/>
      <c r="UBH160" s="125"/>
      <c r="UBI160" s="125"/>
      <c r="UBJ160" s="125"/>
      <c r="UBK160" s="125"/>
      <c r="UBL160" s="125"/>
      <c r="UBM160" s="125"/>
      <c r="UBN160" s="125"/>
      <c r="UBO160" s="125"/>
      <c r="UBP160" s="125"/>
      <c r="UBQ160" s="125"/>
      <c r="UBR160" s="125"/>
      <c r="UBS160" s="125"/>
      <c r="UBT160" s="125"/>
      <c r="UBU160" s="125"/>
      <c r="UBV160" s="125"/>
      <c r="UBW160" s="125"/>
      <c r="UBX160" s="125"/>
      <c r="UBY160" s="125"/>
      <c r="UBZ160" s="125"/>
      <c r="UCA160" s="125"/>
      <c r="UCB160" s="125"/>
      <c r="UCC160" s="125"/>
      <c r="UCD160" s="125"/>
      <c r="UCE160" s="125"/>
      <c r="UCF160" s="125"/>
      <c r="UCG160" s="125"/>
      <c r="UCH160" s="125"/>
      <c r="UCI160" s="125"/>
      <c r="UCJ160" s="125"/>
      <c r="UCK160" s="125"/>
      <c r="UCL160" s="125"/>
      <c r="UCM160" s="125"/>
      <c r="UCN160" s="125"/>
      <c r="UCO160" s="125"/>
      <c r="UCP160" s="125"/>
      <c r="UCW160" s="125"/>
      <c r="UCX160" s="125"/>
      <c r="UCY160" s="125"/>
      <c r="UCZ160" s="125"/>
      <c r="UDA160" s="125"/>
      <c r="UDB160" s="125"/>
      <c r="UDC160" s="125"/>
      <c r="UDD160" s="125"/>
      <c r="UDE160" s="125"/>
      <c r="UDF160" s="125"/>
      <c r="UDG160" s="125"/>
      <c r="UDH160" s="125"/>
      <c r="UDI160" s="125"/>
      <c r="UDJ160" s="125"/>
      <c r="UDK160" s="125"/>
      <c r="UDL160" s="125"/>
      <c r="UDM160" s="125"/>
      <c r="UDN160" s="125"/>
      <c r="UDO160" s="125"/>
      <c r="UDP160" s="125"/>
      <c r="UDQ160" s="125"/>
      <c r="UDR160" s="125"/>
      <c r="UDS160" s="125"/>
      <c r="UDT160" s="125"/>
      <c r="UDU160" s="125"/>
      <c r="UDV160" s="125"/>
      <c r="UDW160" s="125"/>
      <c r="UDX160" s="125"/>
      <c r="UDY160" s="125"/>
      <c r="UDZ160" s="125"/>
      <c r="UEA160" s="125"/>
      <c r="UEB160" s="125"/>
      <c r="UEC160" s="125"/>
      <c r="UED160" s="125"/>
      <c r="UEE160" s="125"/>
      <c r="UEF160" s="125"/>
      <c r="UEG160" s="125"/>
      <c r="UEH160" s="125"/>
      <c r="UEI160" s="125"/>
      <c r="UEJ160" s="125"/>
      <c r="UEK160" s="125"/>
      <c r="UEL160" s="125"/>
      <c r="UEM160" s="125"/>
      <c r="UEN160" s="125"/>
      <c r="UEO160" s="125"/>
      <c r="UEP160" s="125"/>
      <c r="UEQ160" s="125"/>
      <c r="UER160" s="125"/>
      <c r="UES160" s="125"/>
      <c r="UET160" s="125"/>
      <c r="UEU160" s="125"/>
      <c r="UEV160" s="125"/>
      <c r="UEW160" s="125"/>
      <c r="UEX160" s="125"/>
      <c r="UEY160" s="125"/>
      <c r="UEZ160" s="125"/>
      <c r="UFA160" s="125"/>
      <c r="UFB160" s="125"/>
      <c r="UFC160" s="125"/>
      <c r="UFD160" s="125"/>
      <c r="UFE160" s="125"/>
      <c r="UFF160" s="125"/>
      <c r="UFG160" s="125"/>
      <c r="UFH160" s="125"/>
      <c r="UFI160" s="125"/>
      <c r="UFJ160" s="125"/>
      <c r="UFK160" s="125"/>
      <c r="UFL160" s="125"/>
      <c r="UFM160" s="125"/>
      <c r="UFN160" s="125"/>
      <c r="UFO160" s="125"/>
      <c r="UFP160" s="125"/>
      <c r="UFQ160" s="125"/>
      <c r="UFR160" s="125"/>
      <c r="UFS160" s="125"/>
      <c r="UFT160" s="125"/>
      <c r="UFU160" s="125"/>
      <c r="UFV160" s="125"/>
      <c r="UFW160" s="125"/>
      <c r="UFX160" s="125"/>
      <c r="UFY160" s="125"/>
      <c r="UFZ160" s="125"/>
      <c r="UGA160" s="125"/>
      <c r="UGB160" s="125"/>
      <c r="UGC160" s="125"/>
      <c r="UGD160" s="125"/>
      <c r="UGE160" s="125"/>
      <c r="UGF160" s="125"/>
      <c r="UGG160" s="125"/>
      <c r="UGH160" s="125"/>
      <c r="UGI160" s="125"/>
      <c r="UGJ160" s="125"/>
      <c r="UGK160" s="125"/>
      <c r="UGL160" s="125"/>
      <c r="UGM160" s="125"/>
      <c r="UGN160" s="125"/>
      <c r="UGO160" s="125"/>
      <c r="UGP160" s="125"/>
      <c r="UGQ160" s="125"/>
      <c r="UGR160" s="125"/>
      <c r="UGS160" s="125"/>
      <c r="UGT160" s="125"/>
      <c r="UGU160" s="125"/>
      <c r="UGV160" s="125"/>
      <c r="UGW160" s="125"/>
      <c r="UGX160" s="125"/>
      <c r="UGY160" s="125"/>
      <c r="UGZ160" s="125"/>
      <c r="UHA160" s="125"/>
      <c r="UHB160" s="125"/>
      <c r="UHC160" s="125"/>
      <c r="UHD160" s="125"/>
      <c r="UHE160" s="125"/>
      <c r="UHF160" s="125"/>
      <c r="UHG160" s="125"/>
      <c r="UHH160" s="125"/>
      <c r="UHI160" s="125"/>
      <c r="UHJ160" s="125"/>
      <c r="UHK160" s="125"/>
      <c r="UHL160" s="125"/>
      <c r="UHM160" s="125"/>
      <c r="UHN160" s="125"/>
      <c r="UHO160" s="125"/>
      <c r="UHP160" s="125"/>
      <c r="UHQ160" s="125"/>
      <c r="UHR160" s="125"/>
      <c r="UHS160" s="125"/>
      <c r="UHT160" s="125"/>
      <c r="UHU160" s="125"/>
      <c r="UHV160" s="125"/>
      <c r="UHW160" s="125"/>
      <c r="UHX160" s="125"/>
      <c r="UHY160" s="125"/>
      <c r="UHZ160" s="125"/>
      <c r="UIA160" s="125"/>
      <c r="UIB160" s="125"/>
      <c r="UIC160" s="125"/>
      <c r="UID160" s="125"/>
      <c r="UIE160" s="125"/>
      <c r="UIF160" s="125"/>
      <c r="UIG160" s="125"/>
      <c r="UIH160" s="125"/>
      <c r="UII160" s="125"/>
      <c r="UIJ160" s="125"/>
      <c r="UIK160" s="125"/>
      <c r="UIL160" s="125"/>
      <c r="UIM160" s="125"/>
      <c r="UIN160" s="125"/>
      <c r="UIO160" s="125"/>
      <c r="UIP160" s="125"/>
      <c r="UIQ160" s="125"/>
      <c r="UIR160" s="125"/>
      <c r="UIS160" s="125"/>
      <c r="UIT160" s="125"/>
      <c r="UIU160" s="125"/>
      <c r="UIV160" s="125"/>
      <c r="UIW160" s="125"/>
      <c r="UIX160" s="125"/>
      <c r="UIY160" s="125"/>
      <c r="UIZ160" s="125"/>
      <c r="UJA160" s="125"/>
      <c r="UJB160" s="125"/>
      <c r="UJC160" s="125"/>
      <c r="UJD160" s="125"/>
      <c r="UJE160" s="125"/>
      <c r="UJF160" s="125"/>
      <c r="UJG160" s="125"/>
      <c r="UJH160" s="125"/>
      <c r="UJI160" s="125"/>
      <c r="UJJ160" s="125"/>
      <c r="UJK160" s="125"/>
      <c r="UJL160" s="125"/>
      <c r="UJM160" s="125"/>
      <c r="UJN160" s="125"/>
      <c r="UJO160" s="125"/>
      <c r="UJP160" s="125"/>
      <c r="UJQ160" s="125"/>
      <c r="UJR160" s="125"/>
      <c r="UJS160" s="125"/>
      <c r="UJT160" s="125"/>
      <c r="UJU160" s="125"/>
      <c r="UJV160" s="125"/>
      <c r="UJW160" s="125"/>
      <c r="UJX160" s="125"/>
      <c r="UJY160" s="125"/>
      <c r="UJZ160" s="125"/>
      <c r="UKA160" s="125"/>
      <c r="UKB160" s="125"/>
      <c r="UKC160" s="125"/>
      <c r="UKD160" s="125"/>
      <c r="UKE160" s="125"/>
      <c r="UKF160" s="125"/>
      <c r="UKG160" s="125"/>
      <c r="UKH160" s="125"/>
      <c r="UKI160" s="125"/>
      <c r="UKJ160" s="125"/>
      <c r="UKK160" s="125"/>
      <c r="UKL160" s="125"/>
      <c r="UKM160" s="125"/>
      <c r="UKN160" s="125"/>
      <c r="UKO160" s="125"/>
      <c r="UKP160" s="125"/>
      <c r="UKQ160" s="125"/>
      <c r="UKR160" s="125"/>
      <c r="UKS160" s="125"/>
      <c r="UKT160" s="125"/>
      <c r="UKU160" s="125"/>
      <c r="UKV160" s="125"/>
      <c r="UKW160" s="125"/>
      <c r="UKX160" s="125"/>
      <c r="UKY160" s="125"/>
      <c r="UKZ160" s="125"/>
      <c r="ULA160" s="125"/>
      <c r="ULB160" s="125"/>
      <c r="ULC160" s="125"/>
      <c r="ULD160" s="125"/>
      <c r="ULE160" s="125"/>
      <c r="ULF160" s="125"/>
      <c r="ULG160" s="125"/>
      <c r="ULH160" s="125"/>
      <c r="ULI160" s="125"/>
      <c r="ULJ160" s="125"/>
      <c r="ULK160" s="125"/>
      <c r="ULL160" s="125"/>
      <c r="ULM160" s="125"/>
      <c r="ULN160" s="125"/>
      <c r="ULO160" s="125"/>
      <c r="ULP160" s="125"/>
      <c r="ULQ160" s="125"/>
      <c r="ULR160" s="125"/>
      <c r="ULS160" s="125"/>
      <c r="ULT160" s="125"/>
      <c r="ULU160" s="125"/>
      <c r="ULV160" s="125"/>
      <c r="ULW160" s="125"/>
      <c r="ULX160" s="125"/>
      <c r="ULY160" s="125"/>
      <c r="ULZ160" s="125"/>
      <c r="UMA160" s="125"/>
      <c r="UMB160" s="125"/>
      <c r="UMC160" s="125"/>
      <c r="UMD160" s="125"/>
      <c r="UME160" s="125"/>
      <c r="UMF160" s="125"/>
      <c r="UMG160" s="125"/>
      <c r="UMH160" s="125"/>
      <c r="UMI160" s="125"/>
      <c r="UMJ160" s="125"/>
      <c r="UMK160" s="125"/>
      <c r="UML160" s="125"/>
      <c r="UMS160" s="125"/>
      <c r="UMT160" s="125"/>
      <c r="UMU160" s="125"/>
      <c r="UMV160" s="125"/>
      <c r="UMW160" s="125"/>
      <c r="UMX160" s="125"/>
      <c r="UMY160" s="125"/>
      <c r="UMZ160" s="125"/>
      <c r="UNA160" s="125"/>
      <c r="UNB160" s="125"/>
      <c r="UNC160" s="125"/>
      <c r="UND160" s="125"/>
      <c r="UNE160" s="125"/>
      <c r="UNF160" s="125"/>
      <c r="UNG160" s="125"/>
      <c r="UNH160" s="125"/>
      <c r="UNI160" s="125"/>
      <c r="UNJ160" s="125"/>
      <c r="UNK160" s="125"/>
      <c r="UNL160" s="125"/>
      <c r="UNM160" s="125"/>
      <c r="UNN160" s="125"/>
      <c r="UNO160" s="125"/>
      <c r="UNP160" s="125"/>
      <c r="UNQ160" s="125"/>
      <c r="UNR160" s="125"/>
      <c r="UNS160" s="125"/>
      <c r="UNT160" s="125"/>
      <c r="UNU160" s="125"/>
      <c r="UNV160" s="125"/>
      <c r="UNW160" s="125"/>
      <c r="UNX160" s="125"/>
      <c r="UNY160" s="125"/>
      <c r="UNZ160" s="125"/>
      <c r="UOA160" s="125"/>
      <c r="UOB160" s="125"/>
      <c r="UOC160" s="125"/>
      <c r="UOD160" s="125"/>
      <c r="UOE160" s="125"/>
      <c r="UOF160" s="125"/>
      <c r="UOG160" s="125"/>
      <c r="UOH160" s="125"/>
      <c r="UOI160" s="125"/>
      <c r="UOJ160" s="125"/>
      <c r="UOK160" s="125"/>
      <c r="UOL160" s="125"/>
      <c r="UOM160" s="125"/>
      <c r="UON160" s="125"/>
      <c r="UOO160" s="125"/>
      <c r="UOP160" s="125"/>
      <c r="UOQ160" s="125"/>
      <c r="UOR160" s="125"/>
      <c r="UOS160" s="125"/>
      <c r="UOT160" s="125"/>
      <c r="UOU160" s="125"/>
      <c r="UOV160" s="125"/>
      <c r="UOW160" s="125"/>
      <c r="UOX160" s="125"/>
      <c r="UOY160" s="125"/>
      <c r="UOZ160" s="125"/>
      <c r="UPA160" s="125"/>
      <c r="UPB160" s="125"/>
      <c r="UPC160" s="125"/>
      <c r="UPD160" s="125"/>
      <c r="UPE160" s="125"/>
      <c r="UPF160" s="125"/>
      <c r="UPG160" s="125"/>
      <c r="UPH160" s="125"/>
      <c r="UPI160" s="125"/>
      <c r="UPJ160" s="125"/>
      <c r="UPK160" s="125"/>
      <c r="UPL160" s="125"/>
      <c r="UPM160" s="125"/>
      <c r="UPN160" s="125"/>
      <c r="UPO160" s="125"/>
      <c r="UPP160" s="125"/>
      <c r="UPQ160" s="125"/>
      <c r="UPR160" s="125"/>
      <c r="UPS160" s="125"/>
      <c r="UPT160" s="125"/>
      <c r="UPU160" s="125"/>
      <c r="UPV160" s="125"/>
      <c r="UPW160" s="125"/>
      <c r="UPX160" s="125"/>
      <c r="UPY160" s="125"/>
      <c r="UPZ160" s="125"/>
      <c r="UQA160" s="125"/>
      <c r="UQB160" s="125"/>
      <c r="UQC160" s="125"/>
      <c r="UQD160" s="125"/>
      <c r="UQE160" s="125"/>
      <c r="UQF160" s="125"/>
      <c r="UQG160" s="125"/>
      <c r="UQH160" s="125"/>
      <c r="UQI160" s="125"/>
      <c r="UQJ160" s="125"/>
      <c r="UQK160" s="125"/>
      <c r="UQL160" s="125"/>
      <c r="UQM160" s="125"/>
      <c r="UQN160" s="125"/>
      <c r="UQO160" s="125"/>
      <c r="UQP160" s="125"/>
      <c r="UQQ160" s="125"/>
      <c r="UQR160" s="125"/>
      <c r="UQS160" s="125"/>
      <c r="UQT160" s="125"/>
      <c r="UQU160" s="125"/>
      <c r="UQV160" s="125"/>
      <c r="UQW160" s="125"/>
      <c r="UQX160" s="125"/>
      <c r="UQY160" s="125"/>
      <c r="UQZ160" s="125"/>
      <c r="URA160" s="125"/>
      <c r="URB160" s="125"/>
      <c r="URC160" s="125"/>
      <c r="URD160" s="125"/>
      <c r="URE160" s="125"/>
      <c r="URF160" s="125"/>
      <c r="URG160" s="125"/>
      <c r="URH160" s="125"/>
      <c r="URI160" s="125"/>
      <c r="URJ160" s="125"/>
      <c r="URK160" s="125"/>
      <c r="URL160" s="125"/>
      <c r="URM160" s="125"/>
      <c r="URN160" s="125"/>
      <c r="URO160" s="125"/>
      <c r="URP160" s="125"/>
      <c r="URQ160" s="125"/>
      <c r="URR160" s="125"/>
      <c r="URS160" s="125"/>
      <c r="URT160" s="125"/>
      <c r="URU160" s="125"/>
      <c r="URV160" s="125"/>
      <c r="URW160" s="125"/>
      <c r="URX160" s="125"/>
      <c r="URY160" s="125"/>
      <c r="URZ160" s="125"/>
      <c r="USA160" s="125"/>
      <c r="USB160" s="125"/>
      <c r="USC160" s="125"/>
      <c r="USD160" s="125"/>
      <c r="USE160" s="125"/>
      <c r="USF160" s="125"/>
      <c r="USG160" s="125"/>
      <c r="USH160" s="125"/>
      <c r="USI160" s="125"/>
      <c r="USJ160" s="125"/>
      <c r="USK160" s="125"/>
      <c r="USL160" s="125"/>
      <c r="USM160" s="125"/>
      <c r="USN160" s="125"/>
      <c r="USO160" s="125"/>
      <c r="USP160" s="125"/>
      <c r="USQ160" s="125"/>
      <c r="USR160" s="125"/>
      <c r="USS160" s="125"/>
      <c r="UST160" s="125"/>
      <c r="USU160" s="125"/>
      <c r="USV160" s="125"/>
      <c r="USW160" s="125"/>
      <c r="USX160" s="125"/>
      <c r="USY160" s="125"/>
      <c r="USZ160" s="125"/>
      <c r="UTA160" s="125"/>
      <c r="UTB160" s="125"/>
      <c r="UTC160" s="125"/>
      <c r="UTD160" s="125"/>
      <c r="UTE160" s="125"/>
      <c r="UTF160" s="125"/>
      <c r="UTG160" s="125"/>
      <c r="UTH160" s="125"/>
      <c r="UTI160" s="125"/>
      <c r="UTJ160" s="125"/>
      <c r="UTK160" s="125"/>
      <c r="UTL160" s="125"/>
      <c r="UTM160" s="125"/>
      <c r="UTN160" s="125"/>
      <c r="UTO160" s="125"/>
      <c r="UTP160" s="125"/>
      <c r="UTQ160" s="125"/>
      <c r="UTR160" s="125"/>
      <c r="UTS160" s="125"/>
      <c r="UTT160" s="125"/>
      <c r="UTU160" s="125"/>
      <c r="UTV160" s="125"/>
      <c r="UTW160" s="125"/>
      <c r="UTX160" s="125"/>
      <c r="UTY160" s="125"/>
      <c r="UTZ160" s="125"/>
      <c r="UUA160" s="125"/>
      <c r="UUB160" s="125"/>
      <c r="UUC160" s="125"/>
      <c r="UUD160" s="125"/>
      <c r="UUE160" s="125"/>
      <c r="UUF160" s="125"/>
      <c r="UUG160" s="125"/>
      <c r="UUH160" s="125"/>
      <c r="UUI160" s="125"/>
      <c r="UUJ160" s="125"/>
      <c r="UUK160" s="125"/>
      <c r="UUL160" s="125"/>
      <c r="UUM160" s="125"/>
      <c r="UUN160" s="125"/>
      <c r="UUO160" s="125"/>
      <c r="UUP160" s="125"/>
      <c r="UUQ160" s="125"/>
      <c r="UUR160" s="125"/>
      <c r="UUS160" s="125"/>
      <c r="UUT160" s="125"/>
      <c r="UUU160" s="125"/>
      <c r="UUV160" s="125"/>
      <c r="UUW160" s="125"/>
      <c r="UUX160" s="125"/>
      <c r="UUY160" s="125"/>
      <c r="UUZ160" s="125"/>
      <c r="UVA160" s="125"/>
      <c r="UVB160" s="125"/>
      <c r="UVC160" s="125"/>
      <c r="UVD160" s="125"/>
      <c r="UVE160" s="125"/>
      <c r="UVF160" s="125"/>
      <c r="UVG160" s="125"/>
      <c r="UVH160" s="125"/>
      <c r="UVI160" s="125"/>
      <c r="UVJ160" s="125"/>
      <c r="UVK160" s="125"/>
      <c r="UVL160" s="125"/>
      <c r="UVM160" s="125"/>
      <c r="UVN160" s="125"/>
      <c r="UVO160" s="125"/>
      <c r="UVP160" s="125"/>
      <c r="UVQ160" s="125"/>
      <c r="UVR160" s="125"/>
      <c r="UVS160" s="125"/>
      <c r="UVT160" s="125"/>
      <c r="UVU160" s="125"/>
      <c r="UVV160" s="125"/>
      <c r="UVW160" s="125"/>
      <c r="UVX160" s="125"/>
      <c r="UVY160" s="125"/>
      <c r="UVZ160" s="125"/>
      <c r="UWA160" s="125"/>
      <c r="UWB160" s="125"/>
      <c r="UWC160" s="125"/>
      <c r="UWD160" s="125"/>
      <c r="UWE160" s="125"/>
      <c r="UWF160" s="125"/>
      <c r="UWG160" s="125"/>
      <c r="UWH160" s="125"/>
      <c r="UWO160" s="125"/>
      <c r="UWP160" s="125"/>
      <c r="UWQ160" s="125"/>
      <c r="UWR160" s="125"/>
      <c r="UWS160" s="125"/>
      <c r="UWT160" s="125"/>
      <c r="UWU160" s="125"/>
      <c r="UWV160" s="125"/>
      <c r="UWW160" s="125"/>
      <c r="UWX160" s="125"/>
      <c r="UWY160" s="125"/>
      <c r="UWZ160" s="125"/>
      <c r="UXA160" s="125"/>
      <c r="UXB160" s="125"/>
      <c r="UXC160" s="125"/>
      <c r="UXD160" s="125"/>
      <c r="UXE160" s="125"/>
      <c r="UXF160" s="125"/>
      <c r="UXG160" s="125"/>
      <c r="UXH160" s="125"/>
      <c r="UXI160" s="125"/>
      <c r="UXJ160" s="125"/>
      <c r="UXK160" s="125"/>
      <c r="UXL160" s="125"/>
      <c r="UXM160" s="125"/>
      <c r="UXN160" s="125"/>
      <c r="UXO160" s="125"/>
      <c r="UXP160" s="125"/>
      <c r="UXQ160" s="125"/>
      <c r="UXR160" s="125"/>
      <c r="UXS160" s="125"/>
      <c r="UXT160" s="125"/>
      <c r="UXU160" s="125"/>
      <c r="UXV160" s="125"/>
      <c r="UXW160" s="125"/>
      <c r="UXX160" s="125"/>
      <c r="UXY160" s="125"/>
      <c r="UXZ160" s="125"/>
      <c r="UYA160" s="125"/>
      <c r="UYB160" s="125"/>
      <c r="UYC160" s="125"/>
      <c r="UYD160" s="125"/>
      <c r="UYE160" s="125"/>
      <c r="UYF160" s="125"/>
      <c r="UYG160" s="125"/>
      <c r="UYH160" s="125"/>
      <c r="UYI160" s="125"/>
      <c r="UYJ160" s="125"/>
      <c r="UYK160" s="125"/>
      <c r="UYL160" s="125"/>
      <c r="UYM160" s="125"/>
      <c r="UYN160" s="125"/>
      <c r="UYO160" s="125"/>
      <c r="UYP160" s="125"/>
      <c r="UYQ160" s="125"/>
      <c r="UYR160" s="125"/>
      <c r="UYS160" s="125"/>
      <c r="UYT160" s="125"/>
      <c r="UYU160" s="125"/>
      <c r="UYV160" s="125"/>
      <c r="UYW160" s="125"/>
      <c r="UYX160" s="125"/>
      <c r="UYY160" s="125"/>
      <c r="UYZ160" s="125"/>
      <c r="UZA160" s="125"/>
      <c r="UZB160" s="125"/>
      <c r="UZC160" s="125"/>
      <c r="UZD160" s="125"/>
      <c r="UZE160" s="125"/>
      <c r="UZF160" s="125"/>
      <c r="UZG160" s="125"/>
      <c r="UZH160" s="125"/>
      <c r="UZI160" s="125"/>
      <c r="UZJ160" s="125"/>
      <c r="UZK160" s="125"/>
      <c r="UZL160" s="125"/>
      <c r="UZM160" s="125"/>
      <c r="UZN160" s="125"/>
      <c r="UZO160" s="125"/>
      <c r="UZP160" s="125"/>
      <c r="UZQ160" s="125"/>
      <c r="UZR160" s="125"/>
      <c r="UZS160" s="125"/>
      <c r="UZT160" s="125"/>
      <c r="UZU160" s="125"/>
      <c r="UZV160" s="125"/>
      <c r="UZW160" s="125"/>
      <c r="UZX160" s="125"/>
      <c r="UZY160" s="125"/>
      <c r="UZZ160" s="125"/>
      <c r="VAA160" s="125"/>
      <c r="VAB160" s="125"/>
      <c r="VAC160" s="125"/>
      <c r="VAD160" s="125"/>
      <c r="VAE160" s="125"/>
      <c r="VAF160" s="125"/>
      <c r="VAG160" s="125"/>
      <c r="VAH160" s="125"/>
      <c r="VAI160" s="125"/>
      <c r="VAJ160" s="125"/>
      <c r="VAK160" s="125"/>
      <c r="VAL160" s="125"/>
      <c r="VAM160" s="125"/>
      <c r="VAN160" s="125"/>
      <c r="VAO160" s="125"/>
      <c r="VAP160" s="125"/>
      <c r="VAQ160" s="125"/>
      <c r="VAR160" s="125"/>
      <c r="VAS160" s="125"/>
      <c r="VAT160" s="125"/>
      <c r="VAU160" s="125"/>
      <c r="VAV160" s="125"/>
      <c r="VAW160" s="125"/>
      <c r="VAX160" s="125"/>
      <c r="VAY160" s="125"/>
      <c r="VAZ160" s="125"/>
      <c r="VBA160" s="125"/>
      <c r="VBB160" s="125"/>
      <c r="VBC160" s="125"/>
      <c r="VBD160" s="125"/>
      <c r="VBE160" s="125"/>
      <c r="VBF160" s="125"/>
      <c r="VBG160" s="125"/>
      <c r="VBH160" s="125"/>
      <c r="VBI160" s="125"/>
      <c r="VBJ160" s="125"/>
      <c r="VBK160" s="125"/>
      <c r="VBL160" s="125"/>
      <c r="VBM160" s="125"/>
      <c r="VBN160" s="125"/>
      <c r="VBO160" s="125"/>
      <c r="VBP160" s="125"/>
      <c r="VBQ160" s="125"/>
      <c r="VBR160" s="125"/>
      <c r="VBS160" s="125"/>
      <c r="VBT160" s="125"/>
      <c r="VBU160" s="125"/>
      <c r="VBV160" s="125"/>
      <c r="VBW160" s="125"/>
      <c r="VBX160" s="125"/>
      <c r="VBY160" s="125"/>
      <c r="VBZ160" s="125"/>
      <c r="VCA160" s="125"/>
      <c r="VCB160" s="125"/>
      <c r="VCC160" s="125"/>
      <c r="VCD160" s="125"/>
      <c r="VCE160" s="125"/>
      <c r="VCF160" s="125"/>
      <c r="VCG160" s="125"/>
      <c r="VCH160" s="125"/>
      <c r="VCI160" s="125"/>
      <c r="VCJ160" s="125"/>
      <c r="VCK160" s="125"/>
      <c r="VCL160" s="125"/>
      <c r="VCM160" s="125"/>
      <c r="VCN160" s="125"/>
      <c r="VCO160" s="125"/>
      <c r="VCP160" s="125"/>
      <c r="VCQ160" s="125"/>
      <c r="VCR160" s="125"/>
      <c r="VCS160" s="125"/>
      <c r="VCT160" s="125"/>
      <c r="VCU160" s="125"/>
      <c r="VCV160" s="125"/>
      <c r="VCW160" s="125"/>
      <c r="VCX160" s="125"/>
      <c r="VCY160" s="125"/>
      <c r="VCZ160" s="125"/>
      <c r="VDA160" s="125"/>
      <c r="VDB160" s="125"/>
      <c r="VDC160" s="125"/>
      <c r="VDD160" s="125"/>
      <c r="VDE160" s="125"/>
      <c r="VDF160" s="125"/>
      <c r="VDG160" s="125"/>
      <c r="VDH160" s="125"/>
      <c r="VDI160" s="125"/>
      <c r="VDJ160" s="125"/>
      <c r="VDK160" s="125"/>
      <c r="VDL160" s="125"/>
      <c r="VDM160" s="125"/>
      <c r="VDN160" s="125"/>
      <c r="VDO160" s="125"/>
      <c r="VDP160" s="125"/>
      <c r="VDQ160" s="125"/>
      <c r="VDR160" s="125"/>
      <c r="VDS160" s="125"/>
      <c r="VDT160" s="125"/>
      <c r="VDU160" s="125"/>
      <c r="VDV160" s="125"/>
      <c r="VDW160" s="125"/>
      <c r="VDX160" s="125"/>
      <c r="VDY160" s="125"/>
      <c r="VDZ160" s="125"/>
      <c r="VEA160" s="125"/>
      <c r="VEB160" s="125"/>
      <c r="VEC160" s="125"/>
      <c r="VED160" s="125"/>
      <c r="VEE160" s="125"/>
      <c r="VEF160" s="125"/>
      <c r="VEG160" s="125"/>
      <c r="VEH160" s="125"/>
      <c r="VEI160" s="125"/>
      <c r="VEJ160" s="125"/>
      <c r="VEK160" s="125"/>
      <c r="VEL160" s="125"/>
      <c r="VEM160" s="125"/>
      <c r="VEN160" s="125"/>
      <c r="VEO160" s="125"/>
      <c r="VEP160" s="125"/>
      <c r="VEQ160" s="125"/>
      <c r="VER160" s="125"/>
      <c r="VES160" s="125"/>
      <c r="VET160" s="125"/>
      <c r="VEU160" s="125"/>
      <c r="VEV160" s="125"/>
      <c r="VEW160" s="125"/>
      <c r="VEX160" s="125"/>
      <c r="VEY160" s="125"/>
      <c r="VEZ160" s="125"/>
      <c r="VFA160" s="125"/>
      <c r="VFB160" s="125"/>
      <c r="VFC160" s="125"/>
      <c r="VFD160" s="125"/>
      <c r="VFE160" s="125"/>
      <c r="VFF160" s="125"/>
      <c r="VFG160" s="125"/>
      <c r="VFH160" s="125"/>
      <c r="VFI160" s="125"/>
      <c r="VFJ160" s="125"/>
      <c r="VFK160" s="125"/>
      <c r="VFL160" s="125"/>
      <c r="VFM160" s="125"/>
      <c r="VFN160" s="125"/>
      <c r="VFO160" s="125"/>
      <c r="VFP160" s="125"/>
      <c r="VFQ160" s="125"/>
      <c r="VFR160" s="125"/>
      <c r="VFS160" s="125"/>
      <c r="VFT160" s="125"/>
      <c r="VFU160" s="125"/>
      <c r="VFV160" s="125"/>
      <c r="VFW160" s="125"/>
      <c r="VFX160" s="125"/>
      <c r="VFY160" s="125"/>
      <c r="VFZ160" s="125"/>
      <c r="VGA160" s="125"/>
      <c r="VGB160" s="125"/>
      <c r="VGC160" s="125"/>
      <c r="VGD160" s="125"/>
      <c r="VGK160" s="125"/>
      <c r="VGL160" s="125"/>
      <c r="VGM160" s="125"/>
      <c r="VGN160" s="125"/>
      <c r="VGO160" s="125"/>
      <c r="VGP160" s="125"/>
      <c r="VGQ160" s="125"/>
      <c r="VGR160" s="125"/>
      <c r="VGS160" s="125"/>
      <c r="VGT160" s="125"/>
      <c r="VGU160" s="125"/>
      <c r="VGV160" s="125"/>
      <c r="VGW160" s="125"/>
      <c r="VGX160" s="125"/>
      <c r="VGY160" s="125"/>
      <c r="VGZ160" s="125"/>
      <c r="VHA160" s="125"/>
      <c r="VHB160" s="125"/>
      <c r="VHC160" s="125"/>
      <c r="VHD160" s="125"/>
      <c r="VHE160" s="125"/>
      <c r="VHF160" s="125"/>
      <c r="VHG160" s="125"/>
      <c r="VHH160" s="125"/>
      <c r="VHI160" s="125"/>
      <c r="VHJ160" s="125"/>
      <c r="VHK160" s="125"/>
      <c r="VHL160" s="125"/>
      <c r="VHM160" s="125"/>
      <c r="VHN160" s="125"/>
      <c r="VHO160" s="125"/>
      <c r="VHP160" s="125"/>
      <c r="VHQ160" s="125"/>
      <c r="VHR160" s="125"/>
      <c r="VHS160" s="125"/>
      <c r="VHT160" s="125"/>
      <c r="VHU160" s="125"/>
      <c r="VHV160" s="125"/>
      <c r="VHW160" s="125"/>
      <c r="VHX160" s="125"/>
      <c r="VHY160" s="125"/>
      <c r="VHZ160" s="125"/>
      <c r="VIA160" s="125"/>
      <c r="VIB160" s="125"/>
      <c r="VIC160" s="125"/>
      <c r="VID160" s="125"/>
      <c r="VIE160" s="125"/>
      <c r="VIF160" s="125"/>
      <c r="VIG160" s="125"/>
      <c r="VIH160" s="125"/>
      <c r="VII160" s="125"/>
      <c r="VIJ160" s="125"/>
      <c r="VIK160" s="125"/>
      <c r="VIL160" s="125"/>
      <c r="VIM160" s="125"/>
      <c r="VIN160" s="125"/>
      <c r="VIO160" s="125"/>
      <c r="VIP160" s="125"/>
      <c r="VIQ160" s="125"/>
      <c r="VIR160" s="125"/>
      <c r="VIS160" s="125"/>
      <c r="VIT160" s="125"/>
      <c r="VIU160" s="125"/>
      <c r="VIV160" s="125"/>
      <c r="VIW160" s="125"/>
      <c r="VIX160" s="125"/>
      <c r="VIY160" s="125"/>
      <c r="VIZ160" s="125"/>
      <c r="VJA160" s="125"/>
      <c r="VJB160" s="125"/>
      <c r="VJC160" s="125"/>
      <c r="VJD160" s="125"/>
      <c r="VJE160" s="125"/>
      <c r="VJF160" s="125"/>
      <c r="VJG160" s="125"/>
      <c r="VJH160" s="125"/>
      <c r="VJI160" s="125"/>
      <c r="VJJ160" s="125"/>
      <c r="VJK160" s="125"/>
      <c r="VJL160" s="125"/>
      <c r="VJM160" s="125"/>
      <c r="VJN160" s="125"/>
      <c r="VJO160" s="125"/>
      <c r="VJP160" s="125"/>
      <c r="VJQ160" s="125"/>
      <c r="VJR160" s="125"/>
      <c r="VJS160" s="125"/>
      <c r="VJT160" s="125"/>
      <c r="VJU160" s="125"/>
      <c r="VJV160" s="125"/>
      <c r="VJW160" s="125"/>
      <c r="VJX160" s="125"/>
      <c r="VJY160" s="125"/>
      <c r="VJZ160" s="125"/>
      <c r="VKA160" s="125"/>
      <c r="VKB160" s="125"/>
      <c r="VKC160" s="125"/>
      <c r="VKD160" s="125"/>
      <c r="VKE160" s="125"/>
      <c r="VKF160" s="125"/>
      <c r="VKG160" s="125"/>
      <c r="VKH160" s="125"/>
      <c r="VKI160" s="125"/>
      <c r="VKJ160" s="125"/>
      <c r="VKK160" s="125"/>
      <c r="VKL160" s="125"/>
      <c r="VKM160" s="125"/>
      <c r="VKN160" s="125"/>
      <c r="VKO160" s="125"/>
      <c r="VKP160" s="125"/>
      <c r="VKQ160" s="125"/>
      <c r="VKR160" s="125"/>
      <c r="VKS160" s="125"/>
      <c r="VKT160" s="125"/>
      <c r="VKU160" s="125"/>
      <c r="VKV160" s="125"/>
      <c r="VKW160" s="125"/>
      <c r="VKX160" s="125"/>
      <c r="VKY160" s="125"/>
      <c r="VKZ160" s="125"/>
      <c r="VLA160" s="125"/>
      <c r="VLB160" s="125"/>
      <c r="VLC160" s="125"/>
      <c r="VLD160" s="125"/>
      <c r="VLE160" s="125"/>
      <c r="VLF160" s="125"/>
      <c r="VLG160" s="125"/>
      <c r="VLH160" s="125"/>
      <c r="VLI160" s="125"/>
      <c r="VLJ160" s="125"/>
      <c r="VLK160" s="125"/>
      <c r="VLL160" s="125"/>
      <c r="VLM160" s="125"/>
      <c r="VLN160" s="125"/>
      <c r="VLO160" s="125"/>
      <c r="VLP160" s="125"/>
      <c r="VLQ160" s="125"/>
      <c r="VLR160" s="125"/>
      <c r="VLS160" s="125"/>
      <c r="VLT160" s="125"/>
      <c r="VLU160" s="125"/>
      <c r="VLV160" s="125"/>
      <c r="VLW160" s="125"/>
      <c r="VLX160" s="125"/>
      <c r="VLY160" s="125"/>
      <c r="VLZ160" s="125"/>
      <c r="VMA160" s="125"/>
      <c r="VMB160" s="125"/>
      <c r="VMC160" s="125"/>
      <c r="VMD160" s="125"/>
      <c r="VME160" s="125"/>
      <c r="VMF160" s="125"/>
      <c r="VMG160" s="125"/>
      <c r="VMH160" s="125"/>
      <c r="VMI160" s="125"/>
      <c r="VMJ160" s="125"/>
      <c r="VMK160" s="125"/>
      <c r="VML160" s="125"/>
      <c r="VMM160" s="125"/>
      <c r="VMN160" s="125"/>
      <c r="VMO160" s="125"/>
      <c r="VMP160" s="125"/>
      <c r="VMQ160" s="125"/>
      <c r="VMR160" s="125"/>
      <c r="VMS160" s="125"/>
      <c r="VMT160" s="125"/>
      <c r="VMU160" s="125"/>
      <c r="VMV160" s="125"/>
      <c r="VMW160" s="125"/>
      <c r="VMX160" s="125"/>
      <c r="VMY160" s="125"/>
      <c r="VMZ160" s="125"/>
      <c r="VNA160" s="125"/>
      <c r="VNB160" s="125"/>
      <c r="VNC160" s="125"/>
      <c r="VND160" s="125"/>
      <c r="VNE160" s="125"/>
      <c r="VNF160" s="125"/>
      <c r="VNG160" s="125"/>
      <c r="VNH160" s="125"/>
      <c r="VNI160" s="125"/>
      <c r="VNJ160" s="125"/>
      <c r="VNK160" s="125"/>
      <c r="VNL160" s="125"/>
      <c r="VNM160" s="125"/>
      <c r="VNN160" s="125"/>
      <c r="VNO160" s="125"/>
      <c r="VNP160" s="125"/>
      <c r="VNQ160" s="125"/>
      <c r="VNR160" s="125"/>
      <c r="VNS160" s="125"/>
      <c r="VNT160" s="125"/>
      <c r="VNU160" s="125"/>
      <c r="VNV160" s="125"/>
      <c r="VNW160" s="125"/>
      <c r="VNX160" s="125"/>
      <c r="VNY160" s="125"/>
      <c r="VNZ160" s="125"/>
      <c r="VOA160" s="125"/>
      <c r="VOB160" s="125"/>
      <c r="VOC160" s="125"/>
      <c r="VOD160" s="125"/>
      <c r="VOE160" s="125"/>
      <c r="VOF160" s="125"/>
      <c r="VOG160" s="125"/>
      <c r="VOH160" s="125"/>
      <c r="VOI160" s="125"/>
      <c r="VOJ160" s="125"/>
      <c r="VOK160" s="125"/>
      <c r="VOL160" s="125"/>
      <c r="VOM160" s="125"/>
      <c r="VON160" s="125"/>
      <c r="VOO160" s="125"/>
      <c r="VOP160" s="125"/>
      <c r="VOQ160" s="125"/>
      <c r="VOR160" s="125"/>
      <c r="VOS160" s="125"/>
      <c r="VOT160" s="125"/>
      <c r="VOU160" s="125"/>
      <c r="VOV160" s="125"/>
      <c r="VOW160" s="125"/>
      <c r="VOX160" s="125"/>
      <c r="VOY160" s="125"/>
      <c r="VOZ160" s="125"/>
      <c r="VPA160" s="125"/>
      <c r="VPB160" s="125"/>
      <c r="VPC160" s="125"/>
      <c r="VPD160" s="125"/>
      <c r="VPE160" s="125"/>
      <c r="VPF160" s="125"/>
      <c r="VPG160" s="125"/>
      <c r="VPH160" s="125"/>
      <c r="VPI160" s="125"/>
      <c r="VPJ160" s="125"/>
      <c r="VPK160" s="125"/>
      <c r="VPL160" s="125"/>
      <c r="VPM160" s="125"/>
      <c r="VPN160" s="125"/>
      <c r="VPO160" s="125"/>
      <c r="VPP160" s="125"/>
      <c r="VPQ160" s="125"/>
      <c r="VPR160" s="125"/>
      <c r="VPS160" s="125"/>
      <c r="VPT160" s="125"/>
      <c r="VPU160" s="125"/>
      <c r="VPV160" s="125"/>
      <c r="VPW160" s="125"/>
      <c r="VPX160" s="125"/>
      <c r="VPY160" s="125"/>
      <c r="VPZ160" s="125"/>
      <c r="VQG160" s="125"/>
      <c r="VQH160" s="125"/>
      <c r="VQI160" s="125"/>
      <c r="VQJ160" s="125"/>
      <c r="VQK160" s="125"/>
      <c r="VQL160" s="125"/>
      <c r="VQM160" s="125"/>
      <c r="VQN160" s="125"/>
      <c r="VQO160" s="125"/>
      <c r="VQP160" s="125"/>
      <c r="VQQ160" s="125"/>
      <c r="VQR160" s="125"/>
      <c r="VQS160" s="125"/>
      <c r="VQT160" s="125"/>
      <c r="VQU160" s="125"/>
      <c r="VQV160" s="125"/>
      <c r="VQW160" s="125"/>
      <c r="VQX160" s="125"/>
      <c r="VQY160" s="125"/>
      <c r="VQZ160" s="125"/>
      <c r="VRA160" s="125"/>
      <c r="VRB160" s="125"/>
      <c r="VRC160" s="125"/>
      <c r="VRD160" s="125"/>
      <c r="VRE160" s="125"/>
      <c r="VRF160" s="125"/>
      <c r="VRG160" s="125"/>
      <c r="VRH160" s="125"/>
      <c r="VRI160" s="125"/>
      <c r="VRJ160" s="125"/>
      <c r="VRK160" s="125"/>
      <c r="VRL160" s="125"/>
      <c r="VRM160" s="125"/>
      <c r="VRN160" s="125"/>
      <c r="VRO160" s="125"/>
      <c r="VRP160" s="125"/>
      <c r="VRQ160" s="125"/>
      <c r="VRR160" s="125"/>
      <c r="VRS160" s="125"/>
      <c r="VRT160" s="125"/>
      <c r="VRU160" s="125"/>
      <c r="VRV160" s="125"/>
      <c r="VRW160" s="125"/>
      <c r="VRX160" s="125"/>
      <c r="VRY160" s="125"/>
      <c r="VRZ160" s="125"/>
      <c r="VSA160" s="125"/>
      <c r="VSB160" s="125"/>
      <c r="VSC160" s="125"/>
      <c r="VSD160" s="125"/>
      <c r="VSE160" s="125"/>
      <c r="VSF160" s="125"/>
      <c r="VSG160" s="125"/>
      <c r="VSH160" s="125"/>
      <c r="VSI160" s="125"/>
      <c r="VSJ160" s="125"/>
      <c r="VSK160" s="125"/>
      <c r="VSL160" s="125"/>
      <c r="VSM160" s="125"/>
      <c r="VSN160" s="125"/>
      <c r="VSO160" s="125"/>
      <c r="VSP160" s="125"/>
      <c r="VSQ160" s="125"/>
      <c r="VSR160" s="125"/>
      <c r="VSS160" s="125"/>
      <c r="VST160" s="125"/>
      <c r="VSU160" s="125"/>
      <c r="VSV160" s="125"/>
      <c r="VSW160" s="125"/>
      <c r="VSX160" s="125"/>
      <c r="VSY160" s="125"/>
      <c r="VSZ160" s="125"/>
      <c r="VTA160" s="125"/>
      <c r="VTB160" s="125"/>
      <c r="VTC160" s="125"/>
      <c r="VTD160" s="125"/>
      <c r="VTE160" s="125"/>
      <c r="VTF160" s="125"/>
      <c r="VTG160" s="125"/>
      <c r="VTH160" s="125"/>
      <c r="VTI160" s="125"/>
      <c r="VTJ160" s="125"/>
      <c r="VTK160" s="125"/>
      <c r="VTL160" s="125"/>
      <c r="VTM160" s="125"/>
      <c r="VTN160" s="125"/>
      <c r="VTO160" s="125"/>
      <c r="VTP160" s="125"/>
      <c r="VTQ160" s="125"/>
      <c r="VTR160" s="125"/>
      <c r="VTS160" s="125"/>
      <c r="VTT160" s="125"/>
      <c r="VTU160" s="125"/>
      <c r="VTV160" s="125"/>
      <c r="VTW160" s="125"/>
      <c r="VTX160" s="125"/>
      <c r="VTY160" s="125"/>
      <c r="VTZ160" s="125"/>
      <c r="VUA160" s="125"/>
      <c r="VUB160" s="125"/>
      <c r="VUC160" s="125"/>
      <c r="VUD160" s="125"/>
      <c r="VUE160" s="125"/>
      <c r="VUF160" s="125"/>
      <c r="VUG160" s="125"/>
      <c r="VUH160" s="125"/>
      <c r="VUI160" s="125"/>
      <c r="VUJ160" s="125"/>
      <c r="VUK160" s="125"/>
      <c r="VUL160" s="125"/>
      <c r="VUM160" s="125"/>
      <c r="VUN160" s="125"/>
      <c r="VUO160" s="125"/>
      <c r="VUP160" s="125"/>
      <c r="VUQ160" s="125"/>
      <c r="VUR160" s="125"/>
      <c r="VUS160" s="125"/>
      <c r="VUT160" s="125"/>
      <c r="VUU160" s="125"/>
      <c r="VUV160" s="125"/>
      <c r="VUW160" s="125"/>
      <c r="VUX160" s="125"/>
      <c r="VUY160" s="125"/>
      <c r="VUZ160" s="125"/>
      <c r="VVA160" s="125"/>
      <c r="VVB160" s="125"/>
      <c r="VVC160" s="125"/>
      <c r="VVD160" s="125"/>
      <c r="VVE160" s="125"/>
      <c r="VVF160" s="125"/>
      <c r="VVG160" s="125"/>
      <c r="VVH160" s="125"/>
      <c r="VVI160" s="125"/>
      <c r="VVJ160" s="125"/>
      <c r="VVK160" s="125"/>
      <c r="VVL160" s="125"/>
      <c r="VVM160" s="125"/>
      <c r="VVN160" s="125"/>
      <c r="VVO160" s="125"/>
      <c r="VVP160" s="125"/>
      <c r="VVQ160" s="125"/>
      <c r="VVR160" s="125"/>
      <c r="VVS160" s="125"/>
      <c r="VVT160" s="125"/>
      <c r="VVU160" s="125"/>
      <c r="VVV160" s="125"/>
      <c r="VVW160" s="125"/>
      <c r="VVX160" s="125"/>
      <c r="VVY160" s="125"/>
      <c r="VVZ160" s="125"/>
      <c r="VWA160" s="125"/>
      <c r="VWB160" s="125"/>
      <c r="VWC160" s="125"/>
      <c r="VWD160" s="125"/>
      <c r="VWE160" s="125"/>
      <c r="VWF160" s="125"/>
      <c r="VWG160" s="125"/>
      <c r="VWH160" s="125"/>
      <c r="VWI160" s="125"/>
      <c r="VWJ160" s="125"/>
      <c r="VWK160" s="125"/>
      <c r="VWL160" s="125"/>
      <c r="VWM160" s="125"/>
      <c r="VWN160" s="125"/>
      <c r="VWO160" s="125"/>
      <c r="VWP160" s="125"/>
      <c r="VWQ160" s="125"/>
      <c r="VWR160" s="125"/>
      <c r="VWS160" s="125"/>
      <c r="VWT160" s="125"/>
      <c r="VWU160" s="125"/>
      <c r="VWV160" s="125"/>
      <c r="VWW160" s="125"/>
      <c r="VWX160" s="125"/>
      <c r="VWY160" s="125"/>
      <c r="VWZ160" s="125"/>
      <c r="VXA160" s="125"/>
      <c r="VXB160" s="125"/>
      <c r="VXC160" s="125"/>
      <c r="VXD160" s="125"/>
      <c r="VXE160" s="125"/>
      <c r="VXF160" s="125"/>
      <c r="VXG160" s="125"/>
      <c r="VXH160" s="125"/>
      <c r="VXI160" s="125"/>
      <c r="VXJ160" s="125"/>
      <c r="VXK160" s="125"/>
      <c r="VXL160" s="125"/>
      <c r="VXM160" s="125"/>
      <c r="VXN160" s="125"/>
      <c r="VXO160" s="125"/>
      <c r="VXP160" s="125"/>
      <c r="VXQ160" s="125"/>
      <c r="VXR160" s="125"/>
      <c r="VXS160" s="125"/>
      <c r="VXT160" s="125"/>
      <c r="VXU160" s="125"/>
      <c r="VXV160" s="125"/>
      <c r="VXW160" s="125"/>
      <c r="VXX160" s="125"/>
      <c r="VXY160" s="125"/>
      <c r="VXZ160" s="125"/>
      <c r="VYA160" s="125"/>
      <c r="VYB160" s="125"/>
      <c r="VYC160" s="125"/>
      <c r="VYD160" s="125"/>
      <c r="VYE160" s="125"/>
      <c r="VYF160" s="125"/>
      <c r="VYG160" s="125"/>
      <c r="VYH160" s="125"/>
      <c r="VYI160" s="125"/>
      <c r="VYJ160" s="125"/>
      <c r="VYK160" s="125"/>
      <c r="VYL160" s="125"/>
      <c r="VYM160" s="125"/>
      <c r="VYN160" s="125"/>
      <c r="VYO160" s="125"/>
      <c r="VYP160" s="125"/>
      <c r="VYQ160" s="125"/>
      <c r="VYR160" s="125"/>
      <c r="VYS160" s="125"/>
      <c r="VYT160" s="125"/>
      <c r="VYU160" s="125"/>
      <c r="VYV160" s="125"/>
      <c r="VYW160" s="125"/>
      <c r="VYX160" s="125"/>
      <c r="VYY160" s="125"/>
      <c r="VYZ160" s="125"/>
      <c r="VZA160" s="125"/>
      <c r="VZB160" s="125"/>
      <c r="VZC160" s="125"/>
      <c r="VZD160" s="125"/>
      <c r="VZE160" s="125"/>
      <c r="VZF160" s="125"/>
      <c r="VZG160" s="125"/>
      <c r="VZH160" s="125"/>
      <c r="VZI160" s="125"/>
      <c r="VZJ160" s="125"/>
      <c r="VZK160" s="125"/>
      <c r="VZL160" s="125"/>
      <c r="VZM160" s="125"/>
      <c r="VZN160" s="125"/>
      <c r="VZO160" s="125"/>
      <c r="VZP160" s="125"/>
      <c r="VZQ160" s="125"/>
      <c r="VZR160" s="125"/>
      <c r="VZS160" s="125"/>
      <c r="VZT160" s="125"/>
      <c r="VZU160" s="125"/>
      <c r="VZV160" s="125"/>
      <c r="WAC160" s="125"/>
      <c r="WAD160" s="125"/>
      <c r="WAE160" s="125"/>
      <c r="WAF160" s="125"/>
      <c r="WAG160" s="125"/>
      <c r="WAH160" s="125"/>
      <c r="WAI160" s="125"/>
      <c r="WAJ160" s="125"/>
      <c r="WAK160" s="125"/>
      <c r="WAL160" s="125"/>
      <c r="WAM160" s="125"/>
      <c r="WAN160" s="125"/>
      <c r="WAO160" s="125"/>
      <c r="WAP160" s="125"/>
      <c r="WAQ160" s="125"/>
      <c r="WAR160" s="125"/>
      <c r="WAS160" s="125"/>
      <c r="WAT160" s="125"/>
      <c r="WAU160" s="125"/>
      <c r="WAV160" s="125"/>
      <c r="WAW160" s="125"/>
      <c r="WAX160" s="125"/>
      <c r="WAY160" s="125"/>
      <c r="WAZ160" s="125"/>
      <c r="WBA160" s="125"/>
      <c r="WBB160" s="125"/>
      <c r="WBC160" s="125"/>
      <c r="WBD160" s="125"/>
      <c r="WBE160" s="125"/>
      <c r="WBF160" s="125"/>
      <c r="WBG160" s="125"/>
      <c r="WBH160" s="125"/>
      <c r="WBI160" s="125"/>
      <c r="WBJ160" s="125"/>
      <c r="WBK160" s="125"/>
      <c r="WBL160" s="125"/>
      <c r="WBM160" s="125"/>
      <c r="WBN160" s="125"/>
      <c r="WBO160" s="125"/>
      <c r="WBP160" s="125"/>
      <c r="WBQ160" s="125"/>
      <c r="WBR160" s="125"/>
      <c r="WBS160" s="125"/>
      <c r="WBT160" s="125"/>
      <c r="WBU160" s="125"/>
      <c r="WBV160" s="125"/>
      <c r="WBW160" s="125"/>
      <c r="WBX160" s="125"/>
      <c r="WBY160" s="125"/>
      <c r="WBZ160" s="125"/>
      <c r="WCA160" s="125"/>
      <c r="WCB160" s="125"/>
      <c r="WCC160" s="125"/>
      <c r="WCD160" s="125"/>
      <c r="WCE160" s="125"/>
      <c r="WCF160" s="125"/>
      <c r="WCG160" s="125"/>
      <c r="WCH160" s="125"/>
      <c r="WCI160" s="125"/>
      <c r="WCJ160" s="125"/>
      <c r="WCK160" s="125"/>
      <c r="WCL160" s="125"/>
      <c r="WCM160" s="125"/>
      <c r="WCN160" s="125"/>
      <c r="WCO160" s="125"/>
      <c r="WCP160" s="125"/>
      <c r="WCQ160" s="125"/>
      <c r="WCR160" s="125"/>
      <c r="WCS160" s="125"/>
      <c r="WCT160" s="125"/>
      <c r="WCU160" s="125"/>
      <c r="WCV160" s="125"/>
      <c r="WCW160" s="125"/>
      <c r="WCX160" s="125"/>
      <c r="WCY160" s="125"/>
      <c r="WCZ160" s="125"/>
      <c r="WDA160" s="125"/>
      <c r="WDB160" s="125"/>
      <c r="WDC160" s="125"/>
      <c r="WDD160" s="125"/>
      <c r="WDE160" s="125"/>
      <c r="WDF160" s="125"/>
      <c r="WDG160" s="125"/>
      <c r="WDH160" s="125"/>
      <c r="WDI160" s="125"/>
      <c r="WDJ160" s="125"/>
      <c r="WDK160" s="125"/>
      <c r="WDL160" s="125"/>
      <c r="WDM160" s="125"/>
      <c r="WDN160" s="125"/>
      <c r="WDO160" s="125"/>
      <c r="WDP160" s="125"/>
      <c r="WDQ160" s="125"/>
      <c r="WDR160" s="125"/>
      <c r="WDS160" s="125"/>
      <c r="WDT160" s="125"/>
      <c r="WDU160" s="125"/>
      <c r="WDV160" s="125"/>
      <c r="WDW160" s="125"/>
      <c r="WDX160" s="125"/>
      <c r="WDY160" s="125"/>
      <c r="WDZ160" s="125"/>
      <c r="WEA160" s="125"/>
      <c r="WEB160" s="125"/>
      <c r="WEC160" s="125"/>
      <c r="WED160" s="125"/>
      <c r="WEE160" s="125"/>
      <c r="WEF160" s="125"/>
      <c r="WEG160" s="125"/>
      <c r="WEH160" s="125"/>
      <c r="WEI160" s="125"/>
      <c r="WEJ160" s="125"/>
      <c r="WEK160" s="125"/>
      <c r="WEL160" s="125"/>
      <c r="WEM160" s="125"/>
      <c r="WEN160" s="125"/>
      <c r="WEO160" s="125"/>
      <c r="WEP160" s="125"/>
      <c r="WEQ160" s="125"/>
      <c r="WER160" s="125"/>
      <c r="WES160" s="125"/>
      <c r="WET160" s="125"/>
      <c r="WEU160" s="125"/>
      <c r="WEV160" s="125"/>
      <c r="WEW160" s="125"/>
      <c r="WEX160" s="125"/>
      <c r="WEY160" s="125"/>
      <c r="WEZ160" s="125"/>
      <c r="WFA160" s="125"/>
      <c r="WFB160" s="125"/>
      <c r="WFC160" s="125"/>
      <c r="WFD160" s="125"/>
      <c r="WFE160" s="125"/>
      <c r="WFF160" s="125"/>
      <c r="WFG160" s="125"/>
      <c r="WFH160" s="125"/>
      <c r="WFI160" s="125"/>
      <c r="WFJ160" s="125"/>
      <c r="WFK160" s="125"/>
      <c r="WFL160" s="125"/>
      <c r="WFM160" s="125"/>
      <c r="WFN160" s="125"/>
      <c r="WFO160" s="125"/>
      <c r="WFP160" s="125"/>
      <c r="WFQ160" s="125"/>
      <c r="WFR160" s="125"/>
      <c r="WFS160" s="125"/>
      <c r="WFT160" s="125"/>
      <c r="WFU160" s="125"/>
      <c r="WFV160" s="125"/>
      <c r="WFW160" s="125"/>
      <c r="WFX160" s="125"/>
      <c r="WFY160" s="125"/>
      <c r="WFZ160" s="125"/>
      <c r="WGA160" s="125"/>
      <c r="WGB160" s="125"/>
      <c r="WGC160" s="125"/>
      <c r="WGD160" s="125"/>
      <c r="WGE160" s="125"/>
      <c r="WGF160" s="125"/>
      <c r="WGG160" s="125"/>
      <c r="WGH160" s="125"/>
      <c r="WGI160" s="125"/>
      <c r="WGJ160" s="125"/>
      <c r="WGK160" s="125"/>
      <c r="WGL160" s="125"/>
      <c r="WGM160" s="125"/>
      <c r="WGN160" s="125"/>
      <c r="WGO160" s="125"/>
      <c r="WGP160" s="125"/>
      <c r="WGQ160" s="125"/>
      <c r="WGR160" s="125"/>
      <c r="WGS160" s="125"/>
      <c r="WGT160" s="125"/>
      <c r="WGU160" s="125"/>
      <c r="WGV160" s="125"/>
      <c r="WGW160" s="125"/>
      <c r="WGX160" s="125"/>
      <c r="WGY160" s="125"/>
      <c r="WGZ160" s="125"/>
      <c r="WHA160" s="125"/>
      <c r="WHB160" s="125"/>
      <c r="WHC160" s="125"/>
      <c r="WHD160" s="125"/>
      <c r="WHE160" s="125"/>
      <c r="WHF160" s="125"/>
      <c r="WHG160" s="125"/>
      <c r="WHH160" s="125"/>
      <c r="WHI160" s="125"/>
      <c r="WHJ160" s="125"/>
      <c r="WHK160" s="125"/>
      <c r="WHL160" s="125"/>
      <c r="WHM160" s="125"/>
      <c r="WHN160" s="125"/>
      <c r="WHO160" s="125"/>
      <c r="WHP160" s="125"/>
      <c r="WHQ160" s="125"/>
      <c r="WHR160" s="125"/>
      <c r="WHS160" s="125"/>
      <c r="WHT160" s="125"/>
      <c r="WHU160" s="125"/>
      <c r="WHV160" s="125"/>
      <c r="WHW160" s="125"/>
      <c r="WHX160" s="125"/>
      <c r="WHY160" s="125"/>
      <c r="WHZ160" s="125"/>
      <c r="WIA160" s="125"/>
      <c r="WIB160" s="125"/>
      <c r="WIC160" s="125"/>
      <c r="WID160" s="125"/>
      <c r="WIE160" s="125"/>
      <c r="WIF160" s="125"/>
      <c r="WIG160" s="125"/>
      <c r="WIH160" s="125"/>
      <c r="WII160" s="125"/>
      <c r="WIJ160" s="125"/>
      <c r="WIK160" s="125"/>
      <c r="WIL160" s="125"/>
      <c r="WIM160" s="125"/>
      <c r="WIN160" s="125"/>
      <c r="WIO160" s="125"/>
      <c r="WIP160" s="125"/>
      <c r="WIQ160" s="125"/>
      <c r="WIR160" s="125"/>
      <c r="WIS160" s="125"/>
      <c r="WIT160" s="125"/>
      <c r="WIU160" s="125"/>
      <c r="WIV160" s="125"/>
      <c r="WIW160" s="125"/>
      <c r="WIX160" s="125"/>
      <c r="WIY160" s="125"/>
      <c r="WIZ160" s="125"/>
      <c r="WJA160" s="125"/>
      <c r="WJB160" s="125"/>
      <c r="WJC160" s="125"/>
      <c r="WJD160" s="125"/>
      <c r="WJE160" s="125"/>
      <c r="WJF160" s="125"/>
      <c r="WJG160" s="125"/>
      <c r="WJH160" s="125"/>
      <c r="WJI160" s="125"/>
      <c r="WJJ160" s="125"/>
      <c r="WJK160" s="125"/>
      <c r="WJL160" s="125"/>
      <c r="WJM160" s="125"/>
      <c r="WJN160" s="125"/>
      <c r="WJO160" s="125"/>
      <c r="WJP160" s="125"/>
      <c r="WJQ160" s="125"/>
      <c r="WJR160" s="125"/>
      <c r="WJY160" s="125"/>
      <c r="WJZ160" s="125"/>
      <c r="WKA160" s="125"/>
      <c r="WKB160" s="125"/>
      <c r="WKC160" s="125"/>
      <c r="WKD160" s="125"/>
      <c r="WKE160" s="125"/>
      <c r="WKF160" s="125"/>
      <c r="WKG160" s="125"/>
      <c r="WKH160" s="125"/>
      <c r="WKI160" s="125"/>
      <c r="WKJ160" s="125"/>
      <c r="WKK160" s="125"/>
      <c r="WKL160" s="125"/>
      <c r="WKM160" s="125"/>
      <c r="WKN160" s="125"/>
      <c r="WKO160" s="125"/>
      <c r="WKP160" s="125"/>
      <c r="WKQ160" s="125"/>
      <c r="WKR160" s="125"/>
      <c r="WKS160" s="125"/>
      <c r="WKT160" s="125"/>
      <c r="WKU160" s="125"/>
      <c r="WKV160" s="125"/>
      <c r="WKW160" s="125"/>
      <c r="WKX160" s="125"/>
      <c r="WKY160" s="125"/>
      <c r="WKZ160" s="125"/>
      <c r="WLA160" s="125"/>
      <c r="WLB160" s="125"/>
      <c r="WLC160" s="125"/>
      <c r="WLD160" s="125"/>
      <c r="WLE160" s="125"/>
      <c r="WLF160" s="125"/>
      <c r="WLG160" s="125"/>
      <c r="WLH160" s="125"/>
      <c r="WLI160" s="125"/>
      <c r="WLJ160" s="125"/>
      <c r="WLK160" s="125"/>
      <c r="WLL160" s="125"/>
      <c r="WLM160" s="125"/>
      <c r="WLN160" s="125"/>
      <c r="WLO160" s="125"/>
      <c r="WLP160" s="125"/>
      <c r="WLQ160" s="125"/>
      <c r="WLR160" s="125"/>
      <c r="WLS160" s="125"/>
      <c r="WLT160" s="125"/>
      <c r="WLU160" s="125"/>
      <c r="WLV160" s="125"/>
      <c r="WLW160" s="125"/>
      <c r="WLX160" s="125"/>
      <c r="WLY160" s="125"/>
      <c r="WLZ160" s="125"/>
      <c r="WMA160" s="125"/>
      <c r="WMB160" s="125"/>
      <c r="WMC160" s="125"/>
      <c r="WMD160" s="125"/>
      <c r="WME160" s="125"/>
      <c r="WMF160" s="125"/>
      <c r="WMG160" s="125"/>
      <c r="WMH160" s="125"/>
      <c r="WMI160" s="125"/>
      <c r="WMJ160" s="125"/>
      <c r="WMK160" s="125"/>
      <c r="WML160" s="125"/>
      <c r="WMM160" s="125"/>
      <c r="WMN160" s="125"/>
      <c r="WMO160" s="125"/>
      <c r="WMP160" s="125"/>
      <c r="WMQ160" s="125"/>
      <c r="WMR160" s="125"/>
      <c r="WMS160" s="125"/>
      <c r="WMT160" s="125"/>
      <c r="WMU160" s="125"/>
      <c r="WMV160" s="125"/>
      <c r="WMW160" s="125"/>
      <c r="WMX160" s="125"/>
      <c r="WMY160" s="125"/>
      <c r="WMZ160" s="125"/>
      <c r="WNA160" s="125"/>
      <c r="WNB160" s="125"/>
      <c r="WNC160" s="125"/>
      <c r="WND160" s="125"/>
      <c r="WNE160" s="125"/>
      <c r="WNF160" s="125"/>
      <c r="WNG160" s="125"/>
      <c r="WNH160" s="125"/>
      <c r="WNI160" s="125"/>
      <c r="WNJ160" s="125"/>
      <c r="WNK160" s="125"/>
      <c r="WNL160" s="125"/>
      <c r="WNM160" s="125"/>
      <c r="WNN160" s="125"/>
      <c r="WNO160" s="125"/>
      <c r="WNP160" s="125"/>
      <c r="WNQ160" s="125"/>
      <c r="WNR160" s="125"/>
      <c r="WNS160" s="125"/>
      <c r="WNT160" s="125"/>
      <c r="WNU160" s="125"/>
      <c r="WNV160" s="125"/>
      <c r="WNW160" s="125"/>
      <c r="WNX160" s="125"/>
      <c r="WNY160" s="125"/>
      <c r="WNZ160" s="125"/>
      <c r="WOA160" s="125"/>
      <c r="WOB160" s="125"/>
      <c r="WOC160" s="125"/>
      <c r="WOD160" s="125"/>
      <c r="WOE160" s="125"/>
      <c r="WOF160" s="125"/>
      <c r="WOG160" s="125"/>
      <c r="WOH160" s="125"/>
      <c r="WOI160" s="125"/>
      <c r="WOJ160" s="125"/>
      <c r="WOK160" s="125"/>
      <c r="WOL160" s="125"/>
      <c r="WOM160" s="125"/>
      <c r="WON160" s="125"/>
      <c r="WOO160" s="125"/>
      <c r="WOP160" s="125"/>
      <c r="WOQ160" s="125"/>
      <c r="WOR160" s="125"/>
      <c r="WOS160" s="125"/>
      <c r="WOT160" s="125"/>
      <c r="WOU160" s="125"/>
      <c r="WOV160" s="125"/>
      <c r="WOW160" s="125"/>
      <c r="WOX160" s="125"/>
      <c r="WOY160" s="125"/>
      <c r="WOZ160" s="125"/>
      <c r="WPA160" s="125"/>
      <c r="WPB160" s="125"/>
      <c r="WPC160" s="125"/>
      <c r="WPD160" s="125"/>
      <c r="WPE160" s="125"/>
      <c r="WPF160" s="125"/>
      <c r="WPG160" s="125"/>
      <c r="WPH160" s="125"/>
      <c r="WPI160" s="125"/>
      <c r="WPJ160" s="125"/>
      <c r="WPK160" s="125"/>
      <c r="WPL160" s="125"/>
      <c r="WPM160" s="125"/>
      <c r="WPN160" s="125"/>
      <c r="WPO160" s="125"/>
      <c r="WPP160" s="125"/>
      <c r="WPQ160" s="125"/>
      <c r="WPR160" s="125"/>
      <c r="WPS160" s="125"/>
      <c r="WPT160" s="125"/>
      <c r="WPU160" s="125"/>
      <c r="WPV160" s="125"/>
      <c r="WPW160" s="125"/>
      <c r="WPX160" s="125"/>
      <c r="WPY160" s="125"/>
      <c r="WPZ160" s="125"/>
      <c r="WQA160" s="125"/>
      <c r="WQB160" s="125"/>
      <c r="WQC160" s="125"/>
      <c r="WQD160" s="125"/>
      <c r="WQE160" s="125"/>
      <c r="WQF160" s="125"/>
      <c r="WQG160" s="125"/>
      <c r="WQH160" s="125"/>
      <c r="WQI160" s="125"/>
      <c r="WQJ160" s="125"/>
      <c r="WQK160" s="125"/>
      <c r="WQL160" s="125"/>
      <c r="WQM160" s="125"/>
      <c r="WQN160" s="125"/>
      <c r="WQO160" s="125"/>
      <c r="WQP160" s="125"/>
      <c r="WQQ160" s="125"/>
      <c r="WQR160" s="125"/>
      <c r="WQS160" s="125"/>
      <c r="WQT160" s="125"/>
      <c r="WQU160" s="125"/>
      <c r="WQV160" s="125"/>
      <c r="WQW160" s="125"/>
      <c r="WQX160" s="125"/>
      <c r="WQY160" s="125"/>
      <c r="WQZ160" s="125"/>
      <c r="WRA160" s="125"/>
      <c r="WRB160" s="125"/>
      <c r="WRC160" s="125"/>
      <c r="WRD160" s="125"/>
      <c r="WRE160" s="125"/>
      <c r="WRF160" s="125"/>
      <c r="WRG160" s="125"/>
      <c r="WRH160" s="125"/>
      <c r="WRI160" s="125"/>
      <c r="WRJ160" s="125"/>
      <c r="WRK160" s="125"/>
      <c r="WRL160" s="125"/>
      <c r="WRM160" s="125"/>
      <c r="WRN160" s="125"/>
      <c r="WRO160" s="125"/>
      <c r="WRP160" s="125"/>
      <c r="WRQ160" s="125"/>
      <c r="WRR160" s="125"/>
      <c r="WRS160" s="125"/>
      <c r="WRT160" s="125"/>
      <c r="WRU160" s="125"/>
      <c r="WRV160" s="125"/>
      <c r="WRW160" s="125"/>
      <c r="WRX160" s="125"/>
      <c r="WRY160" s="125"/>
      <c r="WRZ160" s="125"/>
      <c r="WSA160" s="125"/>
      <c r="WSB160" s="125"/>
      <c r="WSC160" s="125"/>
      <c r="WSD160" s="125"/>
      <c r="WSE160" s="125"/>
      <c r="WSF160" s="125"/>
      <c r="WSG160" s="125"/>
      <c r="WSH160" s="125"/>
      <c r="WSI160" s="125"/>
      <c r="WSJ160" s="125"/>
      <c r="WSK160" s="125"/>
      <c r="WSL160" s="125"/>
      <c r="WSM160" s="125"/>
      <c r="WSN160" s="125"/>
      <c r="WSO160" s="125"/>
      <c r="WSP160" s="125"/>
      <c r="WSQ160" s="125"/>
      <c r="WSR160" s="125"/>
      <c r="WSS160" s="125"/>
      <c r="WST160" s="125"/>
      <c r="WSU160" s="125"/>
      <c r="WSV160" s="125"/>
      <c r="WSW160" s="125"/>
      <c r="WSX160" s="125"/>
      <c r="WSY160" s="125"/>
      <c r="WSZ160" s="125"/>
      <c r="WTA160" s="125"/>
      <c r="WTB160" s="125"/>
      <c r="WTC160" s="125"/>
      <c r="WTD160" s="125"/>
      <c r="WTE160" s="125"/>
      <c r="WTF160" s="125"/>
      <c r="WTG160" s="125"/>
      <c r="WTH160" s="125"/>
      <c r="WTI160" s="125"/>
      <c r="WTJ160" s="125"/>
      <c r="WTK160" s="125"/>
      <c r="WTL160" s="125"/>
      <c r="WTM160" s="125"/>
      <c r="WTN160" s="125"/>
      <c r="WTU160" s="125"/>
      <c r="WTV160" s="125"/>
      <c r="WTW160" s="125"/>
      <c r="WTX160" s="125"/>
      <c r="WTY160" s="125"/>
      <c r="WTZ160" s="125"/>
      <c r="WUA160" s="125"/>
      <c r="WUB160" s="125"/>
      <c r="WUC160" s="125"/>
      <c r="WUD160" s="125"/>
      <c r="WUE160" s="125"/>
      <c r="WUF160" s="125"/>
      <c r="WUG160" s="125"/>
      <c r="WUH160" s="125"/>
      <c r="WUI160" s="125"/>
      <c r="WUJ160" s="125"/>
      <c r="WUK160" s="125"/>
      <c r="WUL160" s="125"/>
      <c r="WUM160" s="125"/>
      <c r="WUN160" s="125"/>
      <c r="WUO160" s="125"/>
      <c r="WUP160" s="125"/>
      <c r="WUQ160" s="125"/>
      <c r="WUR160" s="125"/>
      <c r="WUS160" s="125"/>
      <c r="WUT160" s="125"/>
      <c r="WUU160" s="125"/>
      <c r="WUV160" s="125"/>
      <c r="WUW160" s="125"/>
      <c r="WUX160" s="125"/>
      <c r="WUY160" s="125"/>
      <c r="WUZ160" s="125"/>
      <c r="WVA160" s="125"/>
      <c r="WVB160" s="125"/>
      <c r="WVC160" s="125"/>
      <c r="WVD160" s="125"/>
      <c r="WVE160" s="125"/>
      <c r="WVF160" s="125"/>
      <c r="WVG160" s="125"/>
      <c r="WVH160" s="125"/>
      <c r="WVI160" s="125"/>
      <c r="WVJ160" s="125"/>
      <c r="WVK160" s="125"/>
      <c r="WVL160" s="125"/>
      <c r="WVM160" s="125"/>
      <c r="WVN160" s="125"/>
      <c r="WVO160" s="125"/>
      <c r="WVP160" s="125"/>
      <c r="WVQ160" s="125"/>
      <c r="WVR160" s="125"/>
      <c r="WVS160" s="125"/>
      <c r="WVT160" s="125"/>
      <c r="WVU160" s="125"/>
      <c r="WVV160" s="125"/>
      <c r="WVW160" s="125"/>
      <c r="WVX160" s="125"/>
      <c r="WVY160" s="125"/>
      <c r="WVZ160" s="125"/>
      <c r="WWA160" s="125"/>
      <c r="WWB160" s="125"/>
      <c r="WWC160" s="125"/>
      <c r="WWD160" s="125"/>
      <c r="WWE160" s="125"/>
      <c r="WWF160" s="125"/>
      <c r="WWG160" s="125"/>
      <c r="WWH160" s="125"/>
      <c r="WWI160" s="125"/>
      <c r="WWJ160" s="125"/>
      <c r="WWK160" s="125"/>
      <c r="WWL160" s="125"/>
      <c r="WWM160" s="125"/>
      <c r="WWN160" s="125"/>
      <c r="WWO160" s="125"/>
      <c r="WWP160" s="125"/>
      <c r="WWQ160" s="125"/>
      <c r="WWR160" s="125"/>
      <c r="WWS160" s="125"/>
      <c r="WWT160" s="125"/>
      <c r="WWU160" s="125"/>
      <c r="WWV160" s="125"/>
      <c r="WWW160" s="125"/>
      <c r="WWX160" s="125"/>
      <c r="WWY160" s="125"/>
      <c r="WWZ160" s="125"/>
      <c r="WXA160" s="125"/>
      <c r="WXB160" s="125"/>
      <c r="WXC160" s="125"/>
      <c r="WXD160" s="125"/>
      <c r="WXE160" s="125"/>
      <c r="WXF160" s="125"/>
      <c r="WXG160" s="125"/>
      <c r="WXH160" s="125"/>
      <c r="WXI160" s="125"/>
      <c r="WXJ160" s="125"/>
      <c r="WXK160" s="125"/>
      <c r="WXL160" s="125"/>
      <c r="WXM160" s="125"/>
      <c r="WXN160" s="125"/>
      <c r="WXO160" s="125"/>
      <c r="WXP160" s="125"/>
      <c r="WXQ160" s="125"/>
      <c r="WXR160" s="125"/>
      <c r="WXS160" s="125"/>
      <c r="WXT160" s="125"/>
      <c r="WXU160" s="125"/>
      <c r="WXV160" s="125"/>
      <c r="WXW160" s="125"/>
      <c r="WXX160" s="125"/>
      <c r="WXY160" s="125"/>
      <c r="WXZ160" s="125"/>
      <c r="WYA160" s="125"/>
      <c r="WYB160" s="125"/>
      <c r="WYC160" s="125"/>
      <c r="WYD160" s="125"/>
      <c r="WYE160" s="125"/>
      <c r="WYF160" s="125"/>
      <c r="WYG160" s="125"/>
      <c r="WYH160" s="125"/>
      <c r="WYI160" s="125"/>
      <c r="WYJ160" s="125"/>
      <c r="WYK160" s="125"/>
      <c r="WYL160" s="125"/>
      <c r="WYM160" s="125"/>
      <c r="WYN160" s="125"/>
      <c r="WYO160" s="125"/>
      <c r="WYP160" s="125"/>
      <c r="WYQ160" s="125"/>
      <c r="WYR160" s="125"/>
      <c r="WYS160" s="125"/>
      <c r="WYT160" s="125"/>
      <c r="WYU160" s="125"/>
      <c r="WYV160" s="125"/>
      <c r="WYW160" s="125"/>
      <c r="WYX160" s="125"/>
      <c r="WYY160" s="125"/>
      <c r="WYZ160" s="125"/>
      <c r="WZA160" s="125"/>
      <c r="WZB160" s="125"/>
      <c r="WZC160" s="125"/>
      <c r="WZD160" s="125"/>
      <c r="WZE160" s="125"/>
      <c r="WZF160" s="125"/>
      <c r="WZG160" s="125"/>
      <c r="WZH160" s="125"/>
      <c r="WZI160" s="125"/>
      <c r="WZJ160" s="125"/>
      <c r="WZK160" s="125"/>
      <c r="WZL160" s="125"/>
      <c r="WZM160" s="125"/>
      <c r="WZN160" s="125"/>
      <c r="WZO160" s="125"/>
      <c r="WZP160" s="125"/>
      <c r="WZQ160" s="125"/>
      <c r="WZR160" s="125"/>
      <c r="WZS160" s="125"/>
      <c r="WZT160" s="125"/>
      <c r="WZU160" s="125"/>
      <c r="WZV160" s="125"/>
      <c r="WZW160" s="125"/>
      <c r="WZX160" s="125"/>
      <c r="WZY160" s="125"/>
      <c r="WZZ160" s="125"/>
      <c r="XAA160" s="125"/>
      <c r="XAB160" s="125"/>
      <c r="XAC160" s="125"/>
      <c r="XAD160" s="125"/>
      <c r="XAE160" s="125"/>
      <c r="XAF160" s="125"/>
      <c r="XAG160" s="125"/>
      <c r="XAH160" s="125"/>
      <c r="XAI160" s="125"/>
      <c r="XAJ160" s="125"/>
      <c r="XAK160" s="125"/>
      <c r="XAL160" s="125"/>
      <c r="XAM160" s="125"/>
      <c r="XAN160" s="125"/>
      <c r="XAO160" s="125"/>
      <c r="XAP160" s="125"/>
      <c r="XAQ160" s="125"/>
      <c r="XAR160" s="125"/>
      <c r="XAS160" s="125"/>
      <c r="XAT160" s="125"/>
      <c r="XAU160" s="125"/>
      <c r="XAV160" s="125"/>
      <c r="XAW160" s="125"/>
      <c r="XAX160" s="125"/>
      <c r="XAY160" s="125"/>
      <c r="XAZ160" s="125"/>
      <c r="XBA160" s="125"/>
      <c r="XBB160" s="125"/>
      <c r="XBC160" s="125"/>
      <c r="XBD160" s="125"/>
      <c r="XBE160" s="125"/>
      <c r="XBF160" s="125"/>
      <c r="XBG160" s="125"/>
      <c r="XBH160" s="125"/>
      <c r="XBI160" s="125"/>
      <c r="XBJ160" s="125"/>
      <c r="XBK160" s="125"/>
      <c r="XBL160" s="125"/>
      <c r="XBM160" s="125"/>
      <c r="XBN160" s="125"/>
      <c r="XBO160" s="125"/>
      <c r="XBP160" s="125"/>
      <c r="XBQ160" s="125"/>
      <c r="XBR160" s="125"/>
      <c r="XBS160" s="125"/>
      <c r="XBT160" s="125"/>
      <c r="XBU160" s="125"/>
      <c r="XBV160" s="125"/>
      <c r="XBW160" s="125"/>
      <c r="XBX160" s="125"/>
      <c r="XBY160" s="125"/>
      <c r="XBZ160" s="125"/>
      <c r="XCA160" s="125"/>
      <c r="XCB160" s="125"/>
      <c r="XCC160" s="125"/>
      <c r="XCD160" s="125"/>
      <c r="XCE160" s="125"/>
      <c r="XCF160" s="125"/>
      <c r="XCG160" s="125"/>
      <c r="XCH160" s="125"/>
      <c r="XCI160" s="125"/>
      <c r="XCJ160" s="125"/>
      <c r="XCK160" s="125"/>
      <c r="XCL160" s="125"/>
      <c r="XCM160" s="125"/>
      <c r="XCN160" s="125"/>
      <c r="XCO160" s="125"/>
      <c r="XCP160" s="125"/>
      <c r="XCQ160" s="125"/>
      <c r="XCR160" s="125"/>
      <c r="XCS160" s="125"/>
      <c r="XCT160" s="125"/>
      <c r="XCU160" s="125"/>
      <c r="XCV160" s="125"/>
      <c r="XCW160" s="125"/>
      <c r="XCX160" s="125"/>
      <c r="XCY160" s="125"/>
      <c r="XCZ160" s="125"/>
      <c r="XDA160" s="125"/>
      <c r="XDB160" s="125"/>
      <c r="XDC160" s="125"/>
      <c r="XDD160" s="125"/>
      <c r="XDE160" s="125"/>
    </row>
    <row r="161" spans="1:16333" s="127" customFormat="1" ht="15.75" x14ac:dyDescent="0.25">
      <c r="A161" s="156" t="s">
        <v>444</v>
      </c>
      <c r="B161" s="165">
        <v>3210000000</v>
      </c>
      <c r="C161" s="173"/>
      <c r="D161" s="154">
        <f>D162+D163</f>
        <v>6000000</v>
      </c>
      <c r="E161" s="154">
        <f>E162+E163</f>
        <v>6000000</v>
      </c>
      <c r="F161" s="154">
        <f>F162+F163</f>
        <v>6000000</v>
      </c>
      <c r="G161" s="126"/>
      <c r="H161" s="126"/>
      <c r="I161" s="126"/>
      <c r="J161" s="126"/>
      <c r="K161" s="126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  <c r="AA161" s="125"/>
      <c r="AB161" s="125"/>
      <c r="AC161" s="125"/>
      <c r="AD161" s="125"/>
      <c r="AE161" s="125"/>
      <c r="AF161" s="125"/>
      <c r="AG161" s="125"/>
      <c r="AH161" s="125"/>
      <c r="AI161" s="125"/>
      <c r="AJ161" s="125"/>
      <c r="AK161" s="125"/>
      <c r="AL161" s="125"/>
      <c r="AM161" s="125"/>
      <c r="AN161" s="125"/>
      <c r="AO161" s="125"/>
      <c r="AP161" s="125"/>
      <c r="AQ161" s="125"/>
      <c r="AR161" s="125"/>
      <c r="AS161" s="125"/>
      <c r="AT161" s="125"/>
      <c r="AU161" s="125"/>
      <c r="AV161" s="125"/>
      <c r="AW161" s="125"/>
      <c r="AX161" s="125"/>
      <c r="AY161" s="125"/>
      <c r="AZ161" s="125"/>
      <c r="BA161" s="125"/>
      <c r="BB161" s="125"/>
      <c r="BC161" s="125"/>
      <c r="BD161" s="125"/>
      <c r="BE161" s="125"/>
      <c r="BF161" s="125"/>
      <c r="BG161" s="125"/>
      <c r="BH161" s="125"/>
      <c r="BI161" s="125"/>
      <c r="BJ161" s="125"/>
      <c r="BK161" s="125"/>
      <c r="BL161" s="125"/>
      <c r="BM161" s="125"/>
      <c r="BN161" s="125"/>
      <c r="BO161" s="125"/>
      <c r="BP161" s="125"/>
      <c r="BQ161" s="125"/>
      <c r="BR161" s="125"/>
      <c r="BS161" s="125"/>
      <c r="BT161" s="125"/>
      <c r="BU161" s="125"/>
      <c r="BV161" s="125"/>
      <c r="BW161" s="125"/>
      <c r="BX161" s="125"/>
      <c r="BY161" s="125"/>
      <c r="BZ161" s="125"/>
      <c r="CA161" s="125"/>
      <c r="CB161" s="125"/>
      <c r="CC161" s="125"/>
      <c r="CD161" s="125"/>
      <c r="CE161" s="125"/>
      <c r="CF161" s="125"/>
      <c r="CG161" s="125"/>
      <c r="CH161" s="125"/>
      <c r="CI161" s="125"/>
      <c r="CJ161" s="125"/>
      <c r="CK161" s="125"/>
      <c r="CL161" s="125"/>
      <c r="CM161" s="125"/>
      <c r="CN161" s="125"/>
      <c r="CO161" s="125"/>
      <c r="CP161" s="125"/>
      <c r="CQ161" s="125"/>
      <c r="CR161" s="125"/>
      <c r="CS161" s="125"/>
      <c r="CT161" s="125"/>
      <c r="CU161" s="125"/>
      <c r="CV161" s="125"/>
      <c r="CW161" s="125"/>
      <c r="CX161" s="125"/>
      <c r="CY161" s="125"/>
      <c r="CZ161" s="125"/>
      <c r="DA161" s="125"/>
      <c r="DB161" s="125"/>
      <c r="DC161" s="125"/>
      <c r="DD161" s="125"/>
      <c r="DE161" s="125"/>
      <c r="DF161" s="125"/>
      <c r="DG161" s="125"/>
      <c r="DH161" s="125"/>
      <c r="DI161" s="125"/>
      <c r="DJ161" s="125"/>
      <c r="DK161" s="125"/>
      <c r="DL161" s="125"/>
      <c r="DM161" s="125"/>
      <c r="DN161" s="125"/>
      <c r="DO161" s="125"/>
      <c r="DP161" s="125"/>
      <c r="DQ161" s="125"/>
      <c r="DR161" s="125"/>
      <c r="DS161" s="125"/>
      <c r="DT161" s="125"/>
      <c r="DU161" s="125"/>
      <c r="DV161" s="125"/>
      <c r="DW161" s="125"/>
      <c r="DX161" s="125"/>
      <c r="DY161" s="125"/>
      <c r="DZ161" s="125"/>
      <c r="EA161" s="125"/>
      <c r="EB161" s="125"/>
      <c r="EC161" s="125"/>
      <c r="ED161" s="125"/>
      <c r="EE161" s="125"/>
      <c r="EF161" s="125"/>
      <c r="EG161" s="125"/>
      <c r="EH161" s="125"/>
      <c r="EI161" s="125"/>
      <c r="EJ161" s="125"/>
      <c r="EK161" s="125"/>
      <c r="EL161" s="125"/>
      <c r="EM161" s="125"/>
      <c r="EN161" s="125"/>
      <c r="EO161" s="125"/>
      <c r="EP161" s="125"/>
      <c r="EQ161" s="125"/>
      <c r="ER161" s="125"/>
      <c r="ES161" s="125"/>
      <c r="ET161" s="125"/>
      <c r="EU161" s="125"/>
      <c r="EV161" s="125"/>
      <c r="EW161" s="125"/>
      <c r="EX161" s="125"/>
      <c r="EY161" s="125"/>
      <c r="EZ161" s="125"/>
      <c r="FA161" s="125"/>
      <c r="FB161" s="125"/>
      <c r="FC161" s="125"/>
      <c r="FD161" s="125"/>
      <c r="FE161" s="125"/>
      <c r="FF161" s="125"/>
      <c r="FG161" s="125"/>
      <c r="FH161" s="125"/>
      <c r="FI161" s="125"/>
      <c r="FJ161" s="125"/>
      <c r="FK161" s="125"/>
      <c r="FL161" s="125"/>
      <c r="FM161" s="125"/>
      <c r="FN161" s="125"/>
      <c r="FO161" s="125"/>
      <c r="FP161" s="125"/>
      <c r="FQ161" s="125"/>
      <c r="FR161" s="125"/>
      <c r="FS161" s="125"/>
      <c r="FT161" s="125"/>
      <c r="FU161" s="125"/>
      <c r="FV161" s="125"/>
      <c r="FW161" s="125"/>
      <c r="FX161" s="125"/>
      <c r="FY161" s="125"/>
      <c r="FZ161" s="125"/>
      <c r="GA161" s="125"/>
      <c r="GB161" s="125"/>
      <c r="GC161" s="125"/>
      <c r="GD161" s="125"/>
      <c r="GE161" s="125"/>
      <c r="GF161" s="125"/>
      <c r="GG161" s="125"/>
      <c r="GH161" s="125"/>
      <c r="GI161" s="125"/>
      <c r="GJ161" s="125"/>
      <c r="GK161" s="125"/>
      <c r="GL161" s="125"/>
      <c r="GM161" s="125"/>
      <c r="GN161" s="125"/>
      <c r="GO161" s="125"/>
      <c r="GP161" s="125"/>
      <c r="GQ161" s="125"/>
      <c r="GR161" s="125"/>
      <c r="GS161" s="125"/>
      <c r="GT161" s="125"/>
      <c r="GU161" s="125"/>
      <c r="GV161" s="125"/>
      <c r="GW161" s="125"/>
      <c r="GX161" s="125"/>
      <c r="GY161" s="125"/>
      <c r="GZ161" s="125"/>
      <c r="HA161" s="125"/>
      <c r="HB161" s="125"/>
      <c r="HI161" s="125"/>
      <c r="HJ161" s="125"/>
      <c r="HK161" s="125"/>
      <c r="HL161" s="125"/>
      <c r="HM161" s="125"/>
      <c r="HN161" s="125"/>
      <c r="HO161" s="125"/>
      <c r="HP161" s="125"/>
      <c r="HQ161" s="125"/>
      <c r="HR161" s="125"/>
      <c r="HS161" s="125"/>
      <c r="HT161" s="125"/>
      <c r="HU161" s="125"/>
      <c r="HV161" s="125"/>
      <c r="HW161" s="125"/>
      <c r="HX161" s="125"/>
      <c r="HY161" s="125"/>
      <c r="HZ161" s="125"/>
      <c r="IA161" s="125"/>
      <c r="IB161" s="125"/>
      <c r="IC161" s="125"/>
      <c r="ID161" s="125"/>
      <c r="IE161" s="125"/>
      <c r="IF161" s="125"/>
      <c r="IG161" s="125"/>
      <c r="IH161" s="125"/>
      <c r="II161" s="125"/>
      <c r="IJ161" s="125"/>
      <c r="IK161" s="125"/>
      <c r="IL161" s="125"/>
      <c r="IM161" s="125"/>
      <c r="IN161" s="125"/>
      <c r="IO161" s="125"/>
      <c r="IP161" s="125"/>
      <c r="IQ161" s="125"/>
      <c r="IR161" s="125"/>
      <c r="IS161" s="125"/>
      <c r="IT161" s="125"/>
      <c r="IU161" s="125"/>
      <c r="IV161" s="125"/>
      <c r="IW161" s="125"/>
      <c r="IX161" s="125"/>
      <c r="IY161" s="125"/>
      <c r="IZ161" s="125"/>
      <c r="JA161" s="125"/>
      <c r="JB161" s="125"/>
      <c r="JC161" s="125"/>
      <c r="JD161" s="125"/>
      <c r="JE161" s="125"/>
      <c r="JF161" s="125"/>
      <c r="JG161" s="125"/>
      <c r="JH161" s="125"/>
      <c r="JI161" s="125"/>
      <c r="JJ161" s="125"/>
      <c r="JK161" s="125"/>
      <c r="JL161" s="125"/>
      <c r="JM161" s="125"/>
      <c r="JN161" s="125"/>
      <c r="JO161" s="125"/>
      <c r="JP161" s="125"/>
      <c r="JQ161" s="125"/>
      <c r="JR161" s="125"/>
      <c r="JS161" s="125"/>
      <c r="JT161" s="125"/>
      <c r="JU161" s="125"/>
      <c r="JV161" s="125"/>
      <c r="JW161" s="125"/>
      <c r="JX161" s="125"/>
      <c r="JY161" s="125"/>
      <c r="JZ161" s="125"/>
      <c r="KA161" s="125"/>
      <c r="KB161" s="125"/>
      <c r="KC161" s="125"/>
      <c r="KD161" s="125"/>
      <c r="KE161" s="125"/>
      <c r="KF161" s="125"/>
      <c r="KG161" s="125"/>
      <c r="KH161" s="125"/>
      <c r="KI161" s="125"/>
      <c r="KJ161" s="125"/>
      <c r="KK161" s="125"/>
      <c r="KL161" s="125"/>
      <c r="KM161" s="125"/>
      <c r="KN161" s="125"/>
      <c r="KO161" s="125"/>
      <c r="KP161" s="125"/>
      <c r="KQ161" s="125"/>
      <c r="KR161" s="125"/>
      <c r="KS161" s="125"/>
      <c r="KT161" s="125"/>
      <c r="KU161" s="125"/>
      <c r="KV161" s="125"/>
      <c r="KW161" s="125"/>
      <c r="KX161" s="125"/>
      <c r="KY161" s="125"/>
      <c r="KZ161" s="125"/>
      <c r="LA161" s="125"/>
      <c r="LB161" s="125"/>
      <c r="LC161" s="125"/>
      <c r="LD161" s="125"/>
      <c r="LE161" s="125"/>
      <c r="LF161" s="125"/>
      <c r="LG161" s="125"/>
      <c r="LH161" s="125"/>
      <c r="LI161" s="125"/>
      <c r="LJ161" s="125"/>
      <c r="LK161" s="125"/>
      <c r="LL161" s="125"/>
      <c r="LM161" s="125"/>
      <c r="LN161" s="125"/>
      <c r="LO161" s="125"/>
      <c r="LP161" s="125"/>
      <c r="LQ161" s="125"/>
      <c r="LR161" s="125"/>
      <c r="LS161" s="125"/>
      <c r="LT161" s="125"/>
      <c r="LU161" s="125"/>
      <c r="LV161" s="125"/>
      <c r="LW161" s="125"/>
      <c r="LX161" s="125"/>
      <c r="LY161" s="125"/>
      <c r="LZ161" s="125"/>
      <c r="MA161" s="125"/>
      <c r="MB161" s="125"/>
      <c r="MC161" s="125"/>
      <c r="MD161" s="125"/>
      <c r="ME161" s="125"/>
      <c r="MF161" s="125"/>
      <c r="MG161" s="125"/>
      <c r="MH161" s="125"/>
      <c r="MI161" s="125"/>
      <c r="MJ161" s="125"/>
      <c r="MK161" s="125"/>
      <c r="ML161" s="125"/>
      <c r="MM161" s="125"/>
      <c r="MN161" s="125"/>
      <c r="MO161" s="125"/>
      <c r="MP161" s="125"/>
      <c r="MQ161" s="125"/>
      <c r="MR161" s="125"/>
      <c r="MS161" s="125"/>
      <c r="MT161" s="125"/>
      <c r="MU161" s="125"/>
      <c r="MV161" s="125"/>
      <c r="MW161" s="125"/>
      <c r="MX161" s="125"/>
      <c r="MY161" s="125"/>
      <c r="MZ161" s="125"/>
      <c r="NA161" s="125"/>
      <c r="NB161" s="125"/>
      <c r="NC161" s="125"/>
      <c r="ND161" s="125"/>
      <c r="NE161" s="125"/>
      <c r="NF161" s="125"/>
      <c r="NG161" s="125"/>
      <c r="NH161" s="125"/>
      <c r="NI161" s="125"/>
      <c r="NJ161" s="125"/>
      <c r="NK161" s="125"/>
      <c r="NL161" s="125"/>
      <c r="NM161" s="125"/>
      <c r="NN161" s="125"/>
      <c r="NO161" s="125"/>
      <c r="NP161" s="125"/>
      <c r="NQ161" s="125"/>
      <c r="NR161" s="125"/>
      <c r="NS161" s="125"/>
      <c r="NT161" s="125"/>
      <c r="NU161" s="125"/>
      <c r="NV161" s="125"/>
      <c r="NW161" s="125"/>
      <c r="NX161" s="125"/>
      <c r="NY161" s="125"/>
      <c r="NZ161" s="125"/>
      <c r="OA161" s="125"/>
      <c r="OB161" s="125"/>
      <c r="OC161" s="125"/>
      <c r="OD161" s="125"/>
      <c r="OE161" s="125"/>
      <c r="OF161" s="125"/>
      <c r="OG161" s="125"/>
      <c r="OH161" s="125"/>
      <c r="OI161" s="125"/>
      <c r="OJ161" s="125"/>
      <c r="OK161" s="125"/>
      <c r="OL161" s="125"/>
      <c r="OM161" s="125"/>
      <c r="ON161" s="125"/>
      <c r="OO161" s="125"/>
      <c r="OP161" s="125"/>
      <c r="OQ161" s="125"/>
      <c r="OR161" s="125"/>
      <c r="OS161" s="125"/>
      <c r="OT161" s="125"/>
      <c r="OU161" s="125"/>
      <c r="OV161" s="125"/>
      <c r="OW161" s="125"/>
      <c r="OX161" s="125"/>
      <c r="OY161" s="125"/>
      <c r="OZ161" s="125"/>
      <c r="PA161" s="125"/>
      <c r="PB161" s="125"/>
      <c r="PC161" s="125"/>
      <c r="PD161" s="125"/>
      <c r="PE161" s="125"/>
      <c r="PF161" s="125"/>
      <c r="PG161" s="125"/>
      <c r="PH161" s="125"/>
      <c r="PI161" s="125"/>
      <c r="PJ161" s="125"/>
      <c r="PK161" s="125"/>
      <c r="PL161" s="125"/>
      <c r="PM161" s="125"/>
      <c r="PN161" s="125"/>
      <c r="PO161" s="125"/>
      <c r="PP161" s="125"/>
      <c r="PQ161" s="125"/>
      <c r="PR161" s="125"/>
      <c r="PS161" s="125"/>
      <c r="PT161" s="125"/>
      <c r="PU161" s="125"/>
      <c r="PV161" s="125"/>
      <c r="PW161" s="125"/>
      <c r="PX161" s="125"/>
      <c r="PY161" s="125"/>
      <c r="PZ161" s="125"/>
      <c r="QA161" s="125"/>
      <c r="QB161" s="125"/>
      <c r="QC161" s="125"/>
      <c r="QD161" s="125"/>
      <c r="QE161" s="125"/>
      <c r="QF161" s="125"/>
      <c r="QG161" s="125"/>
      <c r="QH161" s="125"/>
      <c r="QI161" s="125"/>
      <c r="QJ161" s="125"/>
      <c r="QK161" s="125"/>
      <c r="QL161" s="125"/>
      <c r="QM161" s="125"/>
      <c r="QN161" s="125"/>
      <c r="QO161" s="125"/>
      <c r="QP161" s="125"/>
      <c r="QQ161" s="125"/>
      <c r="QR161" s="125"/>
      <c r="QS161" s="125"/>
      <c r="QT161" s="125"/>
      <c r="QU161" s="125"/>
      <c r="QV161" s="125"/>
      <c r="QW161" s="125"/>
      <c r="QX161" s="125"/>
      <c r="RE161" s="125"/>
      <c r="RF161" s="125"/>
      <c r="RG161" s="125"/>
      <c r="RH161" s="125"/>
      <c r="RI161" s="125"/>
      <c r="RJ161" s="125"/>
      <c r="RK161" s="125"/>
      <c r="RL161" s="125"/>
      <c r="RM161" s="125"/>
      <c r="RN161" s="125"/>
      <c r="RO161" s="125"/>
      <c r="RP161" s="125"/>
      <c r="RQ161" s="125"/>
      <c r="RR161" s="125"/>
      <c r="RS161" s="125"/>
      <c r="RT161" s="125"/>
      <c r="RU161" s="125"/>
      <c r="RV161" s="125"/>
      <c r="RW161" s="125"/>
      <c r="RX161" s="125"/>
      <c r="RY161" s="125"/>
      <c r="RZ161" s="125"/>
      <c r="SA161" s="125"/>
      <c r="SB161" s="125"/>
      <c r="SC161" s="125"/>
      <c r="SD161" s="125"/>
      <c r="SE161" s="125"/>
      <c r="SF161" s="125"/>
      <c r="SG161" s="125"/>
      <c r="SH161" s="125"/>
      <c r="SI161" s="125"/>
      <c r="SJ161" s="125"/>
      <c r="SK161" s="125"/>
      <c r="SL161" s="125"/>
      <c r="SM161" s="125"/>
      <c r="SN161" s="125"/>
      <c r="SO161" s="125"/>
      <c r="SP161" s="125"/>
      <c r="SQ161" s="125"/>
      <c r="SR161" s="125"/>
      <c r="SS161" s="125"/>
      <c r="ST161" s="125"/>
      <c r="SU161" s="125"/>
      <c r="SV161" s="125"/>
      <c r="SW161" s="125"/>
      <c r="SX161" s="125"/>
      <c r="SY161" s="125"/>
      <c r="SZ161" s="125"/>
      <c r="TA161" s="125"/>
      <c r="TB161" s="125"/>
      <c r="TC161" s="125"/>
      <c r="TD161" s="125"/>
      <c r="TE161" s="125"/>
      <c r="TF161" s="125"/>
      <c r="TG161" s="125"/>
      <c r="TH161" s="125"/>
      <c r="TI161" s="125"/>
      <c r="TJ161" s="125"/>
      <c r="TK161" s="125"/>
      <c r="TL161" s="125"/>
      <c r="TM161" s="125"/>
      <c r="TN161" s="125"/>
      <c r="TO161" s="125"/>
      <c r="TP161" s="125"/>
      <c r="TQ161" s="125"/>
      <c r="TR161" s="125"/>
      <c r="TS161" s="125"/>
      <c r="TT161" s="125"/>
      <c r="TU161" s="125"/>
      <c r="TV161" s="125"/>
      <c r="TW161" s="125"/>
      <c r="TX161" s="125"/>
      <c r="TY161" s="125"/>
      <c r="TZ161" s="125"/>
      <c r="UA161" s="125"/>
      <c r="UB161" s="125"/>
      <c r="UC161" s="125"/>
      <c r="UD161" s="125"/>
      <c r="UE161" s="125"/>
      <c r="UF161" s="125"/>
      <c r="UG161" s="125"/>
      <c r="UH161" s="125"/>
      <c r="UI161" s="125"/>
      <c r="UJ161" s="125"/>
      <c r="UK161" s="125"/>
      <c r="UL161" s="125"/>
      <c r="UM161" s="125"/>
      <c r="UN161" s="125"/>
      <c r="UO161" s="125"/>
      <c r="UP161" s="125"/>
      <c r="UQ161" s="125"/>
      <c r="UR161" s="125"/>
      <c r="US161" s="125"/>
      <c r="UT161" s="125"/>
      <c r="UU161" s="125"/>
      <c r="UV161" s="125"/>
      <c r="UW161" s="125"/>
      <c r="UX161" s="125"/>
      <c r="UY161" s="125"/>
      <c r="UZ161" s="125"/>
      <c r="VA161" s="125"/>
      <c r="VB161" s="125"/>
      <c r="VC161" s="125"/>
      <c r="VD161" s="125"/>
      <c r="VE161" s="125"/>
      <c r="VF161" s="125"/>
      <c r="VG161" s="125"/>
      <c r="VH161" s="125"/>
      <c r="VI161" s="125"/>
      <c r="VJ161" s="125"/>
      <c r="VK161" s="125"/>
      <c r="VL161" s="125"/>
      <c r="VM161" s="125"/>
      <c r="VN161" s="125"/>
      <c r="VO161" s="125"/>
      <c r="VP161" s="125"/>
      <c r="VQ161" s="125"/>
      <c r="VR161" s="125"/>
      <c r="VS161" s="125"/>
      <c r="VT161" s="125"/>
      <c r="VU161" s="125"/>
      <c r="VV161" s="125"/>
      <c r="VW161" s="125"/>
      <c r="VX161" s="125"/>
      <c r="VY161" s="125"/>
      <c r="VZ161" s="125"/>
      <c r="WA161" s="125"/>
      <c r="WB161" s="125"/>
      <c r="WC161" s="125"/>
      <c r="WD161" s="125"/>
      <c r="WE161" s="125"/>
      <c r="WF161" s="125"/>
      <c r="WG161" s="125"/>
      <c r="WH161" s="125"/>
      <c r="WI161" s="125"/>
      <c r="WJ161" s="125"/>
      <c r="WK161" s="125"/>
      <c r="WL161" s="125"/>
      <c r="WM161" s="125"/>
      <c r="WN161" s="125"/>
      <c r="WO161" s="125"/>
      <c r="WP161" s="125"/>
      <c r="WQ161" s="125"/>
      <c r="WR161" s="125"/>
      <c r="WS161" s="125"/>
      <c r="WT161" s="125"/>
      <c r="WU161" s="125"/>
      <c r="WV161" s="125"/>
      <c r="WW161" s="125"/>
      <c r="WX161" s="125"/>
      <c r="WY161" s="125"/>
      <c r="WZ161" s="125"/>
      <c r="XA161" s="125"/>
      <c r="XB161" s="125"/>
      <c r="XC161" s="125"/>
      <c r="XD161" s="125"/>
      <c r="XE161" s="125"/>
      <c r="XF161" s="125"/>
      <c r="XG161" s="125"/>
      <c r="XH161" s="125"/>
      <c r="XI161" s="125"/>
      <c r="XJ161" s="125"/>
      <c r="XK161" s="125"/>
      <c r="XL161" s="125"/>
      <c r="XM161" s="125"/>
      <c r="XN161" s="125"/>
      <c r="XO161" s="125"/>
      <c r="XP161" s="125"/>
      <c r="XQ161" s="125"/>
      <c r="XR161" s="125"/>
      <c r="XS161" s="125"/>
      <c r="XT161" s="125"/>
      <c r="XU161" s="125"/>
      <c r="XV161" s="125"/>
      <c r="XW161" s="125"/>
      <c r="XX161" s="125"/>
      <c r="XY161" s="125"/>
      <c r="XZ161" s="125"/>
      <c r="YA161" s="125"/>
      <c r="YB161" s="125"/>
      <c r="YC161" s="125"/>
      <c r="YD161" s="125"/>
      <c r="YE161" s="125"/>
      <c r="YF161" s="125"/>
      <c r="YG161" s="125"/>
      <c r="YH161" s="125"/>
      <c r="YI161" s="125"/>
      <c r="YJ161" s="125"/>
      <c r="YK161" s="125"/>
      <c r="YL161" s="125"/>
      <c r="YM161" s="125"/>
      <c r="YN161" s="125"/>
      <c r="YO161" s="125"/>
      <c r="YP161" s="125"/>
      <c r="YQ161" s="125"/>
      <c r="YR161" s="125"/>
      <c r="YS161" s="125"/>
      <c r="YT161" s="125"/>
      <c r="YU161" s="125"/>
      <c r="YV161" s="125"/>
      <c r="YW161" s="125"/>
      <c r="YX161" s="125"/>
      <c r="YY161" s="125"/>
      <c r="YZ161" s="125"/>
      <c r="ZA161" s="125"/>
      <c r="ZB161" s="125"/>
      <c r="ZC161" s="125"/>
      <c r="ZD161" s="125"/>
      <c r="ZE161" s="125"/>
      <c r="ZF161" s="125"/>
      <c r="ZG161" s="125"/>
      <c r="ZH161" s="125"/>
      <c r="ZI161" s="125"/>
      <c r="ZJ161" s="125"/>
      <c r="ZK161" s="125"/>
      <c r="ZL161" s="125"/>
      <c r="ZM161" s="125"/>
      <c r="ZN161" s="125"/>
      <c r="ZO161" s="125"/>
      <c r="ZP161" s="125"/>
      <c r="ZQ161" s="125"/>
      <c r="ZR161" s="125"/>
      <c r="ZS161" s="125"/>
      <c r="ZT161" s="125"/>
      <c r="ZU161" s="125"/>
      <c r="ZV161" s="125"/>
      <c r="ZW161" s="125"/>
      <c r="ZX161" s="125"/>
      <c r="ZY161" s="125"/>
      <c r="ZZ161" s="125"/>
      <c r="AAA161" s="125"/>
      <c r="AAB161" s="125"/>
      <c r="AAC161" s="125"/>
      <c r="AAD161" s="125"/>
      <c r="AAE161" s="125"/>
      <c r="AAF161" s="125"/>
      <c r="AAG161" s="125"/>
      <c r="AAH161" s="125"/>
      <c r="AAI161" s="125"/>
      <c r="AAJ161" s="125"/>
      <c r="AAK161" s="125"/>
      <c r="AAL161" s="125"/>
      <c r="AAM161" s="125"/>
      <c r="AAN161" s="125"/>
      <c r="AAO161" s="125"/>
      <c r="AAP161" s="125"/>
      <c r="AAQ161" s="125"/>
      <c r="AAR161" s="125"/>
      <c r="AAS161" s="125"/>
      <c r="AAT161" s="125"/>
      <c r="ABA161" s="125"/>
      <c r="ABB161" s="125"/>
      <c r="ABC161" s="125"/>
      <c r="ABD161" s="125"/>
      <c r="ABE161" s="125"/>
      <c r="ABF161" s="125"/>
      <c r="ABG161" s="125"/>
      <c r="ABH161" s="125"/>
      <c r="ABI161" s="125"/>
      <c r="ABJ161" s="125"/>
      <c r="ABK161" s="125"/>
      <c r="ABL161" s="125"/>
      <c r="ABM161" s="125"/>
      <c r="ABN161" s="125"/>
      <c r="ABO161" s="125"/>
      <c r="ABP161" s="125"/>
      <c r="ABQ161" s="125"/>
      <c r="ABR161" s="125"/>
      <c r="ABS161" s="125"/>
      <c r="ABT161" s="125"/>
      <c r="ABU161" s="125"/>
      <c r="ABV161" s="125"/>
      <c r="ABW161" s="125"/>
      <c r="ABX161" s="125"/>
      <c r="ABY161" s="125"/>
      <c r="ABZ161" s="125"/>
      <c r="ACA161" s="125"/>
      <c r="ACB161" s="125"/>
      <c r="ACC161" s="125"/>
      <c r="ACD161" s="125"/>
      <c r="ACE161" s="125"/>
      <c r="ACF161" s="125"/>
      <c r="ACG161" s="125"/>
      <c r="ACH161" s="125"/>
      <c r="ACI161" s="125"/>
      <c r="ACJ161" s="125"/>
      <c r="ACK161" s="125"/>
      <c r="ACL161" s="125"/>
      <c r="ACM161" s="125"/>
      <c r="ACN161" s="125"/>
      <c r="ACO161" s="125"/>
      <c r="ACP161" s="125"/>
      <c r="ACQ161" s="125"/>
      <c r="ACR161" s="125"/>
      <c r="ACS161" s="125"/>
      <c r="ACT161" s="125"/>
      <c r="ACU161" s="125"/>
      <c r="ACV161" s="125"/>
      <c r="ACW161" s="125"/>
      <c r="ACX161" s="125"/>
      <c r="ACY161" s="125"/>
      <c r="ACZ161" s="125"/>
      <c r="ADA161" s="125"/>
      <c r="ADB161" s="125"/>
      <c r="ADC161" s="125"/>
      <c r="ADD161" s="125"/>
      <c r="ADE161" s="125"/>
      <c r="ADF161" s="125"/>
      <c r="ADG161" s="125"/>
      <c r="ADH161" s="125"/>
      <c r="ADI161" s="125"/>
      <c r="ADJ161" s="125"/>
      <c r="ADK161" s="125"/>
      <c r="ADL161" s="125"/>
      <c r="ADM161" s="125"/>
      <c r="ADN161" s="125"/>
      <c r="ADO161" s="125"/>
      <c r="ADP161" s="125"/>
      <c r="ADQ161" s="125"/>
      <c r="ADR161" s="125"/>
      <c r="ADS161" s="125"/>
      <c r="ADT161" s="125"/>
      <c r="ADU161" s="125"/>
      <c r="ADV161" s="125"/>
      <c r="ADW161" s="125"/>
      <c r="ADX161" s="125"/>
      <c r="ADY161" s="125"/>
      <c r="ADZ161" s="125"/>
      <c r="AEA161" s="125"/>
      <c r="AEB161" s="125"/>
      <c r="AEC161" s="125"/>
      <c r="AED161" s="125"/>
      <c r="AEE161" s="125"/>
      <c r="AEF161" s="125"/>
      <c r="AEG161" s="125"/>
      <c r="AEH161" s="125"/>
      <c r="AEI161" s="125"/>
      <c r="AEJ161" s="125"/>
      <c r="AEK161" s="125"/>
      <c r="AEL161" s="125"/>
      <c r="AEM161" s="125"/>
      <c r="AEN161" s="125"/>
      <c r="AEO161" s="125"/>
      <c r="AEP161" s="125"/>
      <c r="AEQ161" s="125"/>
      <c r="AER161" s="125"/>
      <c r="AES161" s="125"/>
      <c r="AET161" s="125"/>
      <c r="AEU161" s="125"/>
      <c r="AEV161" s="125"/>
      <c r="AEW161" s="125"/>
      <c r="AEX161" s="125"/>
      <c r="AEY161" s="125"/>
      <c r="AEZ161" s="125"/>
      <c r="AFA161" s="125"/>
      <c r="AFB161" s="125"/>
      <c r="AFC161" s="125"/>
      <c r="AFD161" s="125"/>
      <c r="AFE161" s="125"/>
      <c r="AFF161" s="125"/>
      <c r="AFG161" s="125"/>
      <c r="AFH161" s="125"/>
      <c r="AFI161" s="125"/>
      <c r="AFJ161" s="125"/>
      <c r="AFK161" s="125"/>
      <c r="AFL161" s="125"/>
      <c r="AFM161" s="125"/>
      <c r="AFN161" s="125"/>
      <c r="AFO161" s="125"/>
      <c r="AFP161" s="125"/>
      <c r="AFQ161" s="125"/>
      <c r="AFR161" s="125"/>
      <c r="AFS161" s="125"/>
      <c r="AFT161" s="125"/>
      <c r="AFU161" s="125"/>
      <c r="AFV161" s="125"/>
      <c r="AFW161" s="125"/>
      <c r="AFX161" s="125"/>
      <c r="AFY161" s="125"/>
      <c r="AFZ161" s="125"/>
      <c r="AGA161" s="125"/>
      <c r="AGB161" s="125"/>
      <c r="AGC161" s="125"/>
      <c r="AGD161" s="125"/>
      <c r="AGE161" s="125"/>
      <c r="AGF161" s="125"/>
      <c r="AGG161" s="125"/>
      <c r="AGH161" s="125"/>
      <c r="AGI161" s="125"/>
      <c r="AGJ161" s="125"/>
      <c r="AGK161" s="125"/>
      <c r="AGL161" s="125"/>
      <c r="AGM161" s="125"/>
      <c r="AGN161" s="125"/>
      <c r="AGO161" s="125"/>
      <c r="AGP161" s="125"/>
      <c r="AGQ161" s="125"/>
      <c r="AGR161" s="125"/>
      <c r="AGS161" s="125"/>
      <c r="AGT161" s="125"/>
      <c r="AGU161" s="125"/>
      <c r="AGV161" s="125"/>
      <c r="AGW161" s="125"/>
      <c r="AGX161" s="125"/>
      <c r="AGY161" s="125"/>
      <c r="AGZ161" s="125"/>
      <c r="AHA161" s="125"/>
      <c r="AHB161" s="125"/>
      <c r="AHC161" s="125"/>
      <c r="AHD161" s="125"/>
      <c r="AHE161" s="125"/>
      <c r="AHF161" s="125"/>
      <c r="AHG161" s="125"/>
      <c r="AHH161" s="125"/>
      <c r="AHI161" s="125"/>
      <c r="AHJ161" s="125"/>
      <c r="AHK161" s="125"/>
      <c r="AHL161" s="125"/>
      <c r="AHM161" s="125"/>
      <c r="AHN161" s="125"/>
      <c r="AHO161" s="125"/>
      <c r="AHP161" s="125"/>
      <c r="AHQ161" s="125"/>
      <c r="AHR161" s="125"/>
      <c r="AHS161" s="125"/>
      <c r="AHT161" s="125"/>
      <c r="AHU161" s="125"/>
      <c r="AHV161" s="125"/>
      <c r="AHW161" s="125"/>
      <c r="AHX161" s="125"/>
      <c r="AHY161" s="125"/>
      <c r="AHZ161" s="125"/>
      <c r="AIA161" s="125"/>
      <c r="AIB161" s="125"/>
      <c r="AIC161" s="125"/>
      <c r="AID161" s="125"/>
      <c r="AIE161" s="125"/>
      <c r="AIF161" s="125"/>
      <c r="AIG161" s="125"/>
      <c r="AIH161" s="125"/>
      <c r="AII161" s="125"/>
      <c r="AIJ161" s="125"/>
      <c r="AIK161" s="125"/>
      <c r="AIL161" s="125"/>
      <c r="AIM161" s="125"/>
      <c r="AIN161" s="125"/>
      <c r="AIO161" s="125"/>
      <c r="AIP161" s="125"/>
      <c r="AIQ161" s="125"/>
      <c r="AIR161" s="125"/>
      <c r="AIS161" s="125"/>
      <c r="AIT161" s="125"/>
      <c r="AIU161" s="125"/>
      <c r="AIV161" s="125"/>
      <c r="AIW161" s="125"/>
      <c r="AIX161" s="125"/>
      <c r="AIY161" s="125"/>
      <c r="AIZ161" s="125"/>
      <c r="AJA161" s="125"/>
      <c r="AJB161" s="125"/>
      <c r="AJC161" s="125"/>
      <c r="AJD161" s="125"/>
      <c r="AJE161" s="125"/>
      <c r="AJF161" s="125"/>
      <c r="AJG161" s="125"/>
      <c r="AJH161" s="125"/>
      <c r="AJI161" s="125"/>
      <c r="AJJ161" s="125"/>
      <c r="AJK161" s="125"/>
      <c r="AJL161" s="125"/>
      <c r="AJM161" s="125"/>
      <c r="AJN161" s="125"/>
      <c r="AJO161" s="125"/>
      <c r="AJP161" s="125"/>
      <c r="AJQ161" s="125"/>
      <c r="AJR161" s="125"/>
      <c r="AJS161" s="125"/>
      <c r="AJT161" s="125"/>
      <c r="AJU161" s="125"/>
      <c r="AJV161" s="125"/>
      <c r="AJW161" s="125"/>
      <c r="AJX161" s="125"/>
      <c r="AJY161" s="125"/>
      <c r="AJZ161" s="125"/>
      <c r="AKA161" s="125"/>
      <c r="AKB161" s="125"/>
      <c r="AKC161" s="125"/>
      <c r="AKD161" s="125"/>
      <c r="AKE161" s="125"/>
      <c r="AKF161" s="125"/>
      <c r="AKG161" s="125"/>
      <c r="AKH161" s="125"/>
      <c r="AKI161" s="125"/>
      <c r="AKJ161" s="125"/>
      <c r="AKK161" s="125"/>
      <c r="AKL161" s="125"/>
      <c r="AKM161" s="125"/>
      <c r="AKN161" s="125"/>
      <c r="AKO161" s="125"/>
      <c r="AKP161" s="125"/>
      <c r="AKW161" s="125"/>
      <c r="AKX161" s="125"/>
      <c r="AKY161" s="125"/>
      <c r="AKZ161" s="125"/>
      <c r="ALA161" s="125"/>
      <c r="ALB161" s="125"/>
      <c r="ALC161" s="125"/>
      <c r="ALD161" s="125"/>
      <c r="ALE161" s="125"/>
      <c r="ALF161" s="125"/>
      <c r="ALG161" s="125"/>
      <c r="ALH161" s="125"/>
      <c r="ALI161" s="125"/>
      <c r="ALJ161" s="125"/>
      <c r="ALK161" s="125"/>
      <c r="ALL161" s="125"/>
      <c r="ALM161" s="125"/>
      <c r="ALN161" s="125"/>
      <c r="ALO161" s="125"/>
      <c r="ALP161" s="125"/>
      <c r="ALQ161" s="125"/>
      <c r="ALR161" s="125"/>
      <c r="ALS161" s="125"/>
      <c r="ALT161" s="125"/>
      <c r="ALU161" s="125"/>
      <c r="ALV161" s="125"/>
      <c r="ALW161" s="125"/>
      <c r="ALX161" s="125"/>
      <c r="ALY161" s="125"/>
      <c r="ALZ161" s="125"/>
      <c r="AMA161" s="125"/>
      <c r="AMB161" s="125"/>
      <c r="AMC161" s="125"/>
      <c r="AMD161" s="125"/>
      <c r="AME161" s="125"/>
      <c r="AMF161" s="125"/>
      <c r="AMG161" s="125"/>
      <c r="AMH161" s="125"/>
      <c r="AMI161" s="125"/>
      <c r="AMJ161" s="125"/>
      <c r="AMK161" s="125"/>
      <c r="AML161" s="125"/>
      <c r="AMM161" s="125"/>
      <c r="AMN161" s="125"/>
      <c r="AMO161" s="125"/>
      <c r="AMP161" s="125"/>
      <c r="AMQ161" s="125"/>
      <c r="AMR161" s="125"/>
      <c r="AMS161" s="125"/>
      <c r="AMT161" s="125"/>
      <c r="AMU161" s="125"/>
      <c r="AMV161" s="125"/>
      <c r="AMW161" s="125"/>
      <c r="AMX161" s="125"/>
      <c r="AMY161" s="125"/>
      <c r="AMZ161" s="125"/>
      <c r="ANA161" s="125"/>
      <c r="ANB161" s="125"/>
      <c r="ANC161" s="125"/>
      <c r="AND161" s="125"/>
      <c r="ANE161" s="125"/>
      <c r="ANF161" s="125"/>
      <c r="ANG161" s="125"/>
      <c r="ANH161" s="125"/>
      <c r="ANI161" s="125"/>
      <c r="ANJ161" s="125"/>
      <c r="ANK161" s="125"/>
      <c r="ANL161" s="125"/>
      <c r="ANM161" s="125"/>
      <c r="ANN161" s="125"/>
      <c r="ANO161" s="125"/>
      <c r="ANP161" s="125"/>
      <c r="ANQ161" s="125"/>
      <c r="ANR161" s="125"/>
      <c r="ANS161" s="125"/>
      <c r="ANT161" s="125"/>
      <c r="ANU161" s="125"/>
      <c r="ANV161" s="125"/>
      <c r="ANW161" s="125"/>
      <c r="ANX161" s="125"/>
      <c r="ANY161" s="125"/>
      <c r="ANZ161" s="125"/>
      <c r="AOA161" s="125"/>
      <c r="AOB161" s="125"/>
      <c r="AOC161" s="125"/>
      <c r="AOD161" s="125"/>
      <c r="AOE161" s="125"/>
      <c r="AOF161" s="125"/>
      <c r="AOG161" s="125"/>
      <c r="AOH161" s="125"/>
      <c r="AOI161" s="125"/>
      <c r="AOJ161" s="125"/>
      <c r="AOK161" s="125"/>
      <c r="AOL161" s="125"/>
      <c r="AOM161" s="125"/>
      <c r="AON161" s="125"/>
      <c r="AOO161" s="125"/>
      <c r="AOP161" s="125"/>
      <c r="AOQ161" s="125"/>
      <c r="AOR161" s="125"/>
      <c r="AOS161" s="125"/>
      <c r="AOT161" s="125"/>
      <c r="AOU161" s="125"/>
      <c r="AOV161" s="125"/>
      <c r="AOW161" s="125"/>
      <c r="AOX161" s="125"/>
      <c r="AOY161" s="125"/>
      <c r="AOZ161" s="125"/>
      <c r="APA161" s="125"/>
      <c r="APB161" s="125"/>
      <c r="APC161" s="125"/>
      <c r="APD161" s="125"/>
      <c r="APE161" s="125"/>
      <c r="APF161" s="125"/>
      <c r="APG161" s="125"/>
      <c r="APH161" s="125"/>
      <c r="API161" s="125"/>
      <c r="APJ161" s="125"/>
      <c r="APK161" s="125"/>
      <c r="APL161" s="125"/>
      <c r="APM161" s="125"/>
      <c r="APN161" s="125"/>
      <c r="APO161" s="125"/>
      <c r="APP161" s="125"/>
      <c r="APQ161" s="125"/>
      <c r="APR161" s="125"/>
      <c r="APS161" s="125"/>
      <c r="APT161" s="125"/>
      <c r="APU161" s="125"/>
      <c r="APV161" s="125"/>
      <c r="APW161" s="125"/>
      <c r="APX161" s="125"/>
      <c r="APY161" s="125"/>
      <c r="APZ161" s="125"/>
      <c r="AQA161" s="125"/>
      <c r="AQB161" s="125"/>
      <c r="AQC161" s="125"/>
      <c r="AQD161" s="125"/>
      <c r="AQE161" s="125"/>
      <c r="AQF161" s="125"/>
      <c r="AQG161" s="125"/>
      <c r="AQH161" s="125"/>
      <c r="AQI161" s="125"/>
      <c r="AQJ161" s="125"/>
      <c r="AQK161" s="125"/>
      <c r="AQL161" s="125"/>
      <c r="AQM161" s="125"/>
      <c r="AQN161" s="125"/>
      <c r="AQO161" s="125"/>
      <c r="AQP161" s="125"/>
      <c r="AQQ161" s="125"/>
      <c r="AQR161" s="125"/>
      <c r="AQS161" s="125"/>
      <c r="AQT161" s="125"/>
      <c r="AQU161" s="125"/>
      <c r="AQV161" s="125"/>
      <c r="AQW161" s="125"/>
      <c r="AQX161" s="125"/>
      <c r="AQY161" s="125"/>
      <c r="AQZ161" s="125"/>
      <c r="ARA161" s="125"/>
      <c r="ARB161" s="125"/>
      <c r="ARC161" s="125"/>
      <c r="ARD161" s="125"/>
      <c r="ARE161" s="125"/>
      <c r="ARF161" s="125"/>
      <c r="ARG161" s="125"/>
      <c r="ARH161" s="125"/>
      <c r="ARI161" s="125"/>
      <c r="ARJ161" s="125"/>
      <c r="ARK161" s="125"/>
      <c r="ARL161" s="125"/>
      <c r="ARM161" s="125"/>
      <c r="ARN161" s="125"/>
      <c r="ARO161" s="125"/>
      <c r="ARP161" s="125"/>
      <c r="ARQ161" s="125"/>
      <c r="ARR161" s="125"/>
      <c r="ARS161" s="125"/>
      <c r="ART161" s="125"/>
      <c r="ARU161" s="125"/>
      <c r="ARV161" s="125"/>
      <c r="ARW161" s="125"/>
      <c r="ARX161" s="125"/>
      <c r="ARY161" s="125"/>
      <c r="ARZ161" s="125"/>
      <c r="ASA161" s="125"/>
      <c r="ASB161" s="125"/>
      <c r="ASC161" s="125"/>
      <c r="ASD161" s="125"/>
      <c r="ASE161" s="125"/>
      <c r="ASF161" s="125"/>
      <c r="ASG161" s="125"/>
      <c r="ASH161" s="125"/>
      <c r="ASI161" s="125"/>
      <c r="ASJ161" s="125"/>
      <c r="ASK161" s="125"/>
      <c r="ASL161" s="125"/>
      <c r="ASM161" s="125"/>
      <c r="ASN161" s="125"/>
      <c r="ASO161" s="125"/>
      <c r="ASP161" s="125"/>
      <c r="ASQ161" s="125"/>
      <c r="ASR161" s="125"/>
      <c r="ASS161" s="125"/>
      <c r="AST161" s="125"/>
      <c r="ASU161" s="125"/>
      <c r="ASV161" s="125"/>
      <c r="ASW161" s="125"/>
      <c r="ASX161" s="125"/>
      <c r="ASY161" s="125"/>
      <c r="ASZ161" s="125"/>
      <c r="ATA161" s="125"/>
      <c r="ATB161" s="125"/>
      <c r="ATC161" s="125"/>
      <c r="ATD161" s="125"/>
      <c r="ATE161" s="125"/>
      <c r="ATF161" s="125"/>
      <c r="ATG161" s="125"/>
      <c r="ATH161" s="125"/>
      <c r="ATI161" s="125"/>
      <c r="ATJ161" s="125"/>
      <c r="ATK161" s="125"/>
      <c r="ATL161" s="125"/>
      <c r="ATM161" s="125"/>
      <c r="ATN161" s="125"/>
      <c r="ATO161" s="125"/>
      <c r="ATP161" s="125"/>
      <c r="ATQ161" s="125"/>
      <c r="ATR161" s="125"/>
      <c r="ATS161" s="125"/>
      <c r="ATT161" s="125"/>
      <c r="ATU161" s="125"/>
      <c r="ATV161" s="125"/>
      <c r="ATW161" s="125"/>
      <c r="ATX161" s="125"/>
      <c r="ATY161" s="125"/>
      <c r="ATZ161" s="125"/>
      <c r="AUA161" s="125"/>
      <c r="AUB161" s="125"/>
      <c r="AUC161" s="125"/>
      <c r="AUD161" s="125"/>
      <c r="AUE161" s="125"/>
      <c r="AUF161" s="125"/>
      <c r="AUG161" s="125"/>
      <c r="AUH161" s="125"/>
      <c r="AUI161" s="125"/>
      <c r="AUJ161" s="125"/>
      <c r="AUK161" s="125"/>
      <c r="AUL161" s="125"/>
      <c r="AUS161" s="125"/>
      <c r="AUT161" s="125"/>
      <c r="AUU161" s="125"/>
      <c r="AUV161" s="125"/>
      <c r="AUW161" s="125"/>
      <c r="AUX161" s="125"/>
      <c r="AUY161" s="125"/>
      <c r="AUZ161" s="125"/>
      <c r="AVA161" s="125"/>
      <c r="AVB161" s="125"/>
      <c r="AVC161" s="125"/>
      <c r="AVD161" s="125"/>
      <c r="AVE161" s="125"/>
      <c r="AVF161" s="125"/>
      <c r="AVG161" s="125"/>
      <c r="AVH161" s="125"/>
      <c r="AVI161" s="125"/>
      <c r="AVJ161" s="125"/>
      <c r="AVK161" s="125"/>
      <c r="AVL161" s="125"/>
      <c r="AVM161" s="125"/>
      <c r="AVN161" s="125"/>
      <c r="AVO161" s="125"/>
      <c r="AVP161" s="125"/>
      <c r="AVQ161" s="125"/>
      <c r="AVR161" s="125"/>
      <c r="AVS161" s="125"/>
      <c r="AVT161" s="125"/>
      <c r="AVU161" s="125"/>
      <c r="AVV161" s="125"/>
      <c r="AVW161" s="125"/>
      <c r="AVX161" s="125"/>
      <c r="AVY161" s="125"/>
      <c r="AVZ161" s="125"/>
      <c r="AWA161" s="125"/>
      <c r="AWB161" s="125"/>
      <c r="AWC161" s="125"/>
      <c r="AWD161" s="125"/>
      <c r="AWE161" s="125"/>
      <c r="AWF161" s="125"/>
      <c r="AWG161" s="125"/>
      <c r="AWH161" s="125"/>
      <c r="AWI161" s="125"/>
      <c r="AWJ161" s="125"/>
      <c r="AWK161" s="125"/>
      <c r="AWL161" s="125"/>
      <c r="AWM161" s="125"/>
      <c r="AWN161" s="125"/>
      <c r="AWO161" s="125"/>
      <c r="AWP161" s="125"/>
      <c r="AWQ161" s="125"/>
      <c r="AWR161" s="125"/>
      <c r="AWS161" s="125"/>
      <c r="AWT161" s="125"/>
      <c r="AWU161" s="125"/>
      <c r="AWV161" s="125"/>
      <c r="AWW161" s="125"/>
      <c r="AWX161" s="125"/>
      <c r="AWY161" s="125"/>
      <c r="AWZ161" s="125"/>
      <c r="AXA161" s="125"/>
      <c r="AXB161" s="125"/>
      <c r="AXC161" s="125"/>
      <c r="AXD161" s="125"/>
      <c r="AXE161" s="125"/>
      <c r="AXF161" s="125"/>
      <c r="AXG161" s="125"/>
      <c r="AXH161" s="125"/>
      <c r="AXI161" s="125"/>
      <c r="AXJ161" s="125"/>
      <c r="AXK161" s="125"/>
      <c r="AXL161" s="125"/>
      <c r="AXM161" s="125"/>
      <c r="AXN161" s="125"/>
      <c r="AXO161" s="125"/>
      <c r="AXP161" s="125"/>
      <c r="AXQ161" s="125"/>
      <c r="AXR161" s="125"/>
      <c r="AXS161" s="125"/>
      <c r="AXT161" s="125"/>
      <c r="AXU161" s="125"/>
      <c r="AXV161" s="125"/>
      <c r="AXW161" s="125"/>
      <c r="AXX161" s="125"/>
      <c r="AXY161" s="125"/>
      <c r="AXZ161" s="125"/>
      <c r="AYA161" s="125"/>
      <c r="AYB161" s="125"/>
      <c r="AYC161" s="125"/>
      <c r="AYD161" s="125"/>
      <c r="AYE161" s="125"/>
      <c r="AYF161" s="125"/>
      <c r="AYG161" s="125"/>
      <c r="AYH161" s="125"/>
      <c r="AYI161" s="125"/>
      <c r="AYJ161" s="125"/>
      <c r="AYK161" s="125"/>
      <c r="AYL161" s="125"/>
      <c r="AYM161" s="125"/>
      <c r="AYN161" s="125"/>
      <c r="AYO161" s="125"/>
      <c r="AYP161" s="125"/>
      <c r="AYQ161" s="125"/>
      <c r="AYR161" s="125"/>
      <c r="AYS161" s="125"/>
      <c r="AYT161" s="125"/>
      <c r="AYU161" s="125"/>
      <c r="AYV161" s="125"/>
      <c r="AYW161" s="125"/>
      <c r="AYX161" s="125"/>
      <c r="AYY161" s="125"/>
      <c r="AYZ161" s="125"/>
      <c r="AZA161" s="125"/>
      <c r="AZB161" s="125"/>
      <c r="AZC161" s="125"/>
      <c r="AZD161" s="125"/>
      <c r="AZE161" s="125"/>
      <c r="AZF161" s="125"/>
      <c r="AZG161" s="125"/>
      <c r="AZH161" s="125"/>
      <c r="AZI161" s="125"/>
      <c r="AZJ161" s="125"/>
      <c r="AZK161" s="125"/>
      <c r="AZL161" s="125"/>
      <c r="AZM161" s="125"/>
      <c r="AZN161" s="125"/>
      <c r="AZO161" s="125"/>
      <c r="AZP161" s="125"/>
      <c r="AZQ161" s="125"/>
      <c r="AZR161" s="125"/>
      <c r="AZS161" s="125"/>
      <c r="AZT161" s="125"/>
      <c r="AZU161" s="125"/>
      <c r="AZV161" s="125"/>
      <c r="AZW161" s="125"/>
      <c r="AZX161" s="125"/>
      <c r="AZY161" s="125"/>
      <c r="AZZ161" s="125"/>
      <c r="BAA161" s="125"/>
      <c r="BAB161" s="125"/>
      <c r="BAC161" s="125"/>
      <c r="BAD161" s="125"/>
      <c r="BAE161" s="125"/>
      <c r="BAF161" s="125"/>
      <c r="BAG161" s="125"/>
      <c r="BAH161" s="125"/>
      <c r="BAI161" s="125"/>
      <c r="BAJ161" s="125"/>
      <c r="BAK161" s="125"/>
      <c r="BAL161" s="125"/>
      <c r="BAM161" s="125"/>
      <c r="BAN161" s="125"/>
      <c r="BAO161" s="125"/>
      <c r="BAP161" s="125"/>
      <c r="BAQ161" s="125"/>
      <c r="BAR161" s="125"/>
      <c r="BAS161" s="125"/>
      <c r="BAT161" s="125"/>
      <c r="BAU161" s="125"/>
      <c r="BAV161" s="125"/>
      <c r="BAW161" s="125"/>
      <c r="BAX161" s="125"/>
      <c r="BAY161" s="125"/>
      <c r="BAZ161" s="125"/>
      <c r="BBA161" s="125"/>
      <c r="BBB161" s="125"/>
      <c r="BBC161" s="125"/>
      <c r="BBD161" s="125"/>
      <c r="BBE161" s="125"/>
      <c r="BBF161" s="125"/>
      <c r="BBG161" s="125"/>
      <c r="BBH161" s="125"/>
      <c r="BBI161" s="125"/>
      <c r="BBJ161" s="125"/>
      <c r="BBK161" s="125"/>
      <c r="BBL161" s="125"/>
      <c r="BBM161" s="125"/>
      <c r="BBN161" s="125"/>
      <c r="BBO161" s="125"/>
      <c r="BBP161" s="125"/>
      <c r="BBQ161" s="125"/>
      <c r="BBR161" s="125"/>
      <c r="BBS161" s="125"/>
      <c r="BBT161" s="125"/>
      <c r="BBU161" s="125"/>
      <c r="BBV161" s="125"/>
      <c r="BBW161" s="125"/>
      <c r="BBX161" s="125"/>
      <c r="BBY161" s="125"/>
      <c r="BBZ161" s="125"/>
      <c r="BCA161" s="125"/>
      <c r="BCB161" s="125"/>
      <c r="BCC161" s="125"/>
      <c r="BCD161" s="125"/>
      <c r="BCE161" s="125"/>
      <c r="BCF161" s="125"/>
      <c r="BCG161" s="125"/>
      <c r="BCH161" s="125"/>
      <c r="BCI161" s="125"/>
      <c r="BCJ161" s="125"/>
      <c r="BCK161" s="125"/>
      <c r="BCL161" s="125"/>
      <c r="BCM161" s="125"/>
      <c r="BCN161" s="125"/>
      <c r="BCO161" s="125"/>
      <c r="BCP161" s="125"/>
      <c r="BCQ161" s="125"/>
      <c r="BCR161" s="125"/>
      <c r="BCS161" s="125"/>
      <c r="BCT161" s="125"/>
      <c r="BCU161" s="125"/>
      <c r="BCV161" s="125"/>
      <c r="BCW161" s="125"/>
      <c r="BCX161" s="125"/>
      <c r="BCY161" s="125"/>
      <c r="BCZ161" s="125"/>
      <c r="BDA161" s="125"/>
      <c r="BDB161" s="125"/>
      <c r="BDC161" s="125"/>
      <c r="BDD161" s="125"/>
      <c r="BDE161" s="125"/>
      <c r="BDF161" s="125"/>
      <c r="BDG161" s="125"/>
      <c r="BDH161" s="125"/>
      <c r="BDI161" s="125"/>
      <c r="BDJ161" s="125"/>
      <c r="BDK161" s="125"/>
      <c r="BDL161" s="125"/>
      <c r="BDM161" s="125"/>
      <c r="BDN161" s="125"/>
      <c r="BDO161" s="125"/>
      <c r="BDP161" s="125"/>
      <c r="BDQ161" s="125"/>
      <c r="BDR161" s="125"/>
      <c r="BDS161" s="125"/>
      <c r="BDT161" s="125"/>
      <c r="BDU161" s="125"/>
      <c r="BDV161" s="125"/>
      <c r="BDW161" s="125"/>
      <c r="BDX161" s="125"/>
      <c r="BDY161" s="125"/>
      <c r="BDZ161" s="125"/>
      <c r="BEA161" s="125"/>
      <c r="BEB161" s="125"/>
      <c r="BEC161" s="125"/>
      <c r="BED161" s="125"/>
      <c r="BEE161" s="125"/>
      <c r="BEF161" s="125"/>
      <c r="BEG161" s="125"/>
      <c r="BEH161" s="125"/>
      <c r="BEO161" s="125"/>
      <c r="BEP161" s="125"/>
      <c r="BEQ161" s="125"/>
      <c r="BER161" s="125"/>
      <c r="BES161" s="125"/>
      <c r="BET161" s="125"/>
      <c r="BEU161" s="125"/>
      <c r="BEV161" s="125"/>
      <c r="BEW161" s="125"/>
      <c r="BEX161" s="125"/>
      <c r="BEY161" s="125"/>
      <c r="BEZ161" s="125"/>
      <c r="BFA161" s="125"/>
      <c r="BFB161" s="125"/>
      <c r="BFC161" s="125"/>
      <c r="BFD161" s="125"/>
      <c r="BFE161" s="125"/>
      <c r="BFF161" s="125"/>
      <c r="BFG161" s="125"/>
      <c r="BFH161" s="125"/>
      <c r="BFI161" s="125"/>
      <c r="BFJ161" s="125"/>
      <c r="BFK161" s="125"/>
      <c r="BFL161" s="125"/>
      <c r="BFM161" s="125"/>
      <c r="BFN161" s="125"/>
      <c r="BFO161" s="125"/>
      <c r="BFP161" s="125"/>
      <c r="BFQ161" s="125"/>
      <c r="BFR161" s="125"/>
      <c r="BFS161" s="125"/>
      <c r="BFT161" s="125"/>
      <c r="BFU161" s="125"/>
      <c r="BFV161" s="125"/>
      <c r="BFW161" s="125"/>
      <c r="BFX161" s="125"/>
      <c r="BFY161" s="125"/>
      <c r="BFZ161" s="125"/>
      <c r="BGA161" s="125"/>
      <c r="BGB161" s="125"/>
      <c r="BGC161" s="125"/>
      <c r="BGD161" s="125"/>
      <c r="BGE161" s="125"/>
      <c r="BGF161" s="125"/>
      <c r="BGG161" s="125"/>
      <c r="BGH161" s="125"/>
      <c r="BGI161" s="125"/>
      <c r="BGJ161" s="125"/>
      <c r="BGK161" s="125"/>
      <c r="BGL161" s="125"/>
      <c r="BGM161" s="125"/>
      <c r="BGN161" s="125"/>
      <c r="BGO161" s="125"/>
      <c r="BGP161" s="125"/>
      <c r="BGQ161" s="125"/>
      <c r="BGR161" s="125"/>
      <c r="BGS161" s="125"/>
      <c r="BGT161" s="125"/>
      <c r="BGU161" s="125"/>
      <c r="BGV161" s="125"/>
      <c r="BGW161" s="125"/>
      <c r="BGX161" s="125"/>
      <c r="BGY161" s="125"/>
      <c r="BGZ161" s="125"/>
      <c r="BHA161" s="125"/>
      <c r="BHB161" s="125"/>
      <c r="BHC161" s="125"/>
      <c r="BHD161" s="125"/>
      <c r="BHE161" s="125"/>
      <c r="BHF161" s="125"/>
      <c r="BHG161" s="125"/>
      <c r="BHH161" s="125"/>
      <c r="BHI161" s="125"/>
      <c r="BHJ161" s="125"/>
      <c r="BHK161" s="125"/>
      <c r="BHL161" s="125"/>
      <c r="BHM161" s="125"/>
      <c r="BHN161" s="125"/>
      <c r="BHO161" s="125"/>
      <c r="BHP161" s="125"/>
      <c r="BHQ161" s="125"/>
      <c r="BHR161" s="125"/>
      <c r="BHS161" s="125"/>
      <c r="BHT161" s="125"/>
      <c r="BHU161" s="125"/>
      <c r="BHV161" s="125"/>
      <c r="BHW161" s="125"/>
      <c r="BHX161" s="125"/>
      <c r="BHY161" s="125"/>
      <c r="BHZ161" s="125"/>
      <c r="BIA161" s="125"/>
      <c r="BIB161" s="125"/>
      <c r="BIC161" s="125"/>
      <c r="BID161" s="125"/>
      <c r="BIE161" s="125"/>
      <c r="BIF161" s="125"/>
      <c r="BIG161" s="125"/>
      <c r="BIH161" s="125"/>
      <c r="BII161" s="125"/>
      <c r="BIJ161" s="125"/>
      <c r="BIK161" s="125"/>
      <c r="BIL161" s="125"/>
      <c r="BIM161" s="125"/>
      <c r="BIN161" s="125"/>
      <c r="BIO161" s="125"/>
      <c r="BIP161" s="125"/>
      <c r="BIQ161" s="125"/>
      <c r="BIR161" s="125"/>
      <c r="BIS161" s="125"/>
      <c r="BIT161" s="125"/>
      <c r="BIU161" s="125"/>
      <c r="BIV161" s="125"/>
      <c r="BIW161" s="125"/>
      <c r="BIX161" s="125"/>
      <c r="BIY161" s="125"/>
      <c r="BIZ161" s="125"/>
      <c r="BJA161" s="125"/>
      <c r="BJB161" s="125"/>
      <c r="BJC161" s="125"/>
      <c r="BJD161" s="125"/>
      <c r="BJE161" s="125"/>
      <c r="BJF161" s="125"/>
      <c r="BJG161" s="125"/>
      <c r="BJH161" s="125"/>
      <c r="BJI161" s="125"/>
      <c r="BJJ161" s="125"/>
      <c r="BJK161" s="125"/>
      <c r="BJL161" s="125"/>
      <c r="BJM161" s="125"/>
      <c r="BJN161" s="125"/>
      <c r="BJO161" s="125"/>
      <c r="BJP161" s="125"/>
      <c r="BJQ161" s="125"/>
      <c r="BJR161" s="125"/>
      <c r="BJS161" s="125"/>
      <c r="BJT161" s="125"/>
      <c r="BJU161" s="125"/>
      <c r="BJV161" s="125"/>
      <c r="BJW161" s="125"/>
      <c r="BJX161" s="125"/>
      <c r="BJY161" s="125"/>
      <c r="BJZ161" s="125"/>
      <c r="BKA161" s="125"/>
      <c r="BKB161" s="125"/>
      <c r="BKC161" s="125"/>
      <c r="BKD161" s="125"/>
      <c r="BKE161" s="125"/>
      <c r="BKF161" s="125"/>
      <c r="BKG161" s="125"/>
      <c r="BKH161" s="125"/>
      <c r="BKI161" s="125"/>
      <c r="BKJ161" s="125"/>
      <c r="BKK161" s="125"/>
      <c r="BKL161" s="125"/>
      <c r="BKM161" s="125"/>
      <c r="BKN161" s="125"/>
      <c r="BKO161" s="125"/>
      <c r="BKP161" s="125"/>
      <c r="BKQ161" s="125"/>
      <c r="BKR161" s="125"/>
      <c r="BKS161" s="125"/>
      <c r="BKT161" s="125"/>
      <c r="BKU161" s="125"/>
      <c r="BKV161" s="125"/>
      <c r="BKW161" s="125"/>
      <c r="BKX161" s="125"/>
      <c r="BKY161" s="125"/>
      <c r="BKZ161" s="125"/>
      <c r="BLA161" s="125"/>
      <c r="BLB161" s="125"/>
      <c r="BLC161" s="125"/>
      <c r="BLD161" s="125"/>
      <c r="BLE161" s="125"/>
      <c r="BLF161" s="125"/>
      <c r="BLG161" s="125"/>
      <c r="BLH161" s="125"/>
      <c r="BLI161" s="125"/>
      <c r="BLJ161" s="125"/>
      <c r="BLK161" s="125"/>
      <c r="BLL161" s="125"/>
      <c r="BLM161" s="125"/>
      <c r="BLN161" s="125"/>
      <c r="BLO161" s="125"/>
      <c r="BLP161" s="125"/>
      <c r="BLQ161" s="125"/>
      <c r="BLR161" s="125"/>
      <c r="BLS161" s="125"/>
      <c r="BLT161" s="125"/>
      <c r="BLU161" s="125"/>
      <c r="BLV161" s="125"/>
      <c r="BLW161" s="125"/>
      <c r="BLX161" s="125"/>
      <c r="BLY161" s="125"/>
      <c r="BLZ161" s="125"/>
      <c r="BMA161" s="125"/>
      <c r="BMB161" s="125"/>
      <c r="BMC161" s="125"/>
      <c r="BMD161" s="125"/>
      <c r="BME161" s="125"/>
      <c r="BMF161" s="125"/>
      <c r="BMG161" s="125"/>
      <c r="BMH161" s="125"/>
      <c r="BMI161" s="125"/>
      <c r="BMJ161" s="125"/>
      <c r="BMK161" s="125"/>
      <c r="BML161" s="125"/>
      <c r="BMM161" s="125"/>
      <c r="BMN161" s="125"/>
      <c r="BMO161" s="125"/>
      <c r="BMP161" s="125"/>
      <c r="BMQ161" s="125"/>
      <c r="BMR161" s="125"/>
      <c r="BMS161" s="125"/>
      <c r="BMT161" s="125"/>
      <c r="BMU161" s="125"/>
      <c r="BMV161" s="125"/>
      <c r="BMW161" s="125"/>
      <c r="BMX161" s="125"/>
      <c r="BMY161" s="125"/>
      <c r="BMZ161" s="125"/>
      <c r="BNA161" s="125"/>
      <c r="BNB161" s="125"/>
      <c r="BNC161" s="125"/>
      <c r="BND161" s="125"/>
      <c r="BNE161" s="125"/>
      <c r="BNF161" s="125"/>
      <c r="BNG161" s="125"/>
      <c r="BNH161" s="125"/>
      <c r="BNI161" s="125"/>
      <c r="BNJ161" s="125"/>
      <c r="BNK161" s="125"/>
      <c r="BNL161" s="125"/>
      <c r="BNM161" s="125"/>
      <c r="BNN161" s="125"/>
      <c r="BNO161" s="125"/>
      <c r="BNP161" s="125"/>
      <c r="BNQ161" s="125"/>
      <c r="BNR161" s="125"/>
      <c r="BNS161" s="125"/>
      <c r="BNT161" s="125"/>
      <c r="BNU161" s="125"/>
      <c r="BNV161" s="125"/>
      <c r="BNW161" s="125"/>
      <c r="BNX161" s="125"/>
      <c r="BNY161" s="125"/>
      <c r="BNZ161" s="125"/>
      <c r="BOA161" s="125"/>
      <c r="BOB161" s="125"/>
      <c r="BOC161" s="125"/>
      <c r="BOD161" s="125"/>
      <c r="BOK161" s="125"/>
      <c r="BOL161" s="125"/>
      <c r="BOM161" s="125"/>
      <c r="BON161" s="125"/>
      <c r="BOO161" s="125"/>
      <c r="BOP161" s="125"/>
      <c r="BOQ161" s="125"/>
      <c r="BOR161" s="125"/>
      <c r="BOS161" s="125"/>
      <c r="BOT161" s="125"/>
      <c r="BOU161" s="125"/>
      <c r="BOV161" s="125"/>
      <c r="BOW161" s="125"/>
      <c r="BOX161" s="125"/>
      <c r="BOY161" s="125"/>
      <c r="BOZ161" s="125"/>
      <c r="BPA161" s="125"/>
      <c r="BPB161" s="125"/>
      <c r="BPC161" s="125"/>
      <c r="BPD161" s="125"/>
      <c r="BPE161" s="125"/>
      <c r="BPF161" s="125"/>
      <c r="BPG161" s="125"/>
      <c r="BPH161" s="125"/>
      <c r="BPI161" s="125"/>
      <c r="BPJ161" s="125"/>
      <c r="BPK161" s="125"/>
      <c r="BPL161" s="125"/>
      <c r="BPM161" s="125"/>
      <c r="BPN161" s="125"/>
      <c r="BPO161" s="125"/>
      <c r="BPP161" s="125"/>
      <c r="BPQ161" s="125"/>
      <c r="BPR161" s="125"/>
      <c r="BPS161" s="125"/>
      <c r="BPT161" s="125"/>
      <c r="BPU161" s="125"/>
      <c r="BPV161" s="125"/>
      <c r="BPW161" s="125"/>
      <c r="BPX161" s="125"/>
      <c r="BPY161" s="125"/>
      <c r="BPZ161" s="125"/>
      <c r="BQA161" s="125"/>
      <c r="BQB161" s="125"/>
      <c r="BQC161" s="125"/>
      <c r="BQD161" s="125"/>
      <c r="BQE161" s="125"/>
      <c r="BQF161" s="125"/>
      <c r="BQG161" s="125"/>
      <c r="BQH161" s="125"/>
      <c r="BQI161" s="125"/>
      <c r="BQJ161" s="125"/>
      <c r="BQK161" s="125"/>
      <c r="BQL161" s="125"/>
      <c r="BQM161" s="125"/>
      <c r="BQN161" s="125"/>
      <c r="BQO161" s="125"/>
      <c r="BQP161" s="125"/>
      <c r="BQQ161" s="125"/>
      <c r="BQR161" s="125"/>
      <c r="BQS161" s="125"/>
      <c r="BQT161" s="125"/>
      <c r="BQU161" s="125"/>
      <c r="BQV161" s="125"/>
      <c r="BQW161" s="125"/>
      <c r="BQX161" s="125"/>
      <c r="BQY161" s="125"/>
      <c r="BQZ161" s="125"/>
      <c r="BRA161" s="125"/>
      <c r="BRB161" s="125"/>
      <c r="BRC161" s="125"/>
      <c r="BRD161" s="125"/>
      <c r="BRE161" s="125"/>
      <c r="BRF161" s="125"/>
      <c r="BRG161" s="125"/>
      <c r="BRH161" s="125"/>
      <c r="BRI161" s="125"/>
      <c r="BRJ161" s="125"/>
      <c r="BRK161" s="125"/>
      <c r="BRL161" s="125"/>
      <c r="BRM161" s="125"/>
      <c r="BRN161" s="125"/>
      <c r="BRO161" s="125"/>
      <c r="BRP161" s="125"/>
      <c r="BRQ161" s="125"/>
      <c r="BRR161" s="125"/>
      <c r="BRS161" s="125"/>
      <c r="BRT161" s="125"/>
      <c r="BRU161" s="125"/>
      <c r="BRV161" s="125"/>
      <c r="BRW161" s="125"/>
      <c r="BRX161" s="125"/>
      <c r="BRY161" s="125"/>
      <c r="BRZ161" s="125"/>
      <c r="BSA161" s="125"/>
      <c r="BSB161" s="125"/>
      <c r="BSC161" s="125"/>
      <c r="BSD161" s="125"/>
      <c r="BSE161" s="125"/>
      <c r="BSF161" s="125"/>
      <c r="BSG161" s="125"/>
      <c r="BSH161" s="125"/>
      <c r="BSI161" s="125"/>
      <c r="BSJ161" s="125"/>
      <c r="BSK161" s="125"/>
      <c r="BSL161" s="125"/>
      <c r="BSM161" s="125"/>
      <c r="BSN161" s="125"/>
      <c r="BSO161" s="125"/>
      <c r="BSP161" s="125"/>
      <c r="BSQ161" s="125"/>
      <c r="BSR161" s="125"/>
      <c r="BSS161" s="125"/>
      <c r="BST161" s="125"/>
      <c r="BSU161" s="125"/>
      <c r="BSV161" s="125"/>
      <c r="BSW161" s="125"/>
      <c r="BSX161" s="125"/>
      <c r="BSY161" s="125"/>
      <c r="BSZ161" s="125"/>
      <c r="BTA161" s="125"/>
      <c r="BTB161" s="125"/>
      <c r="BTC161" s="125"/>
      <c r="BTD161" s="125"/>
      <c r="BTE161" s="125"/>
      <c r="BTF161" s="125"/>
      <c r="BTG161" s="125"/>
      <c r="BTH161" s="125"/>
      <c r="BTI161" s="125"/>
      <c r="BTJ161" s="125"/>
      <c r="BTK161" s="125"/>
      <c r="BTL161" s="125"/>
      <c r="BTM161" s="125"/>
      <c r="BTN161" s="125"/>
      <c r="BTO161" s="125"/>
      <c r="BTP161" s="125"/>
      <c r="BTQ161" s="125"/>
      <c r="BTR161" s="125"/>
      <c r="BTS161" s="125"/>
      <c r="BTT161" s="125"/>
      <c r="BTU161" s="125"/>
      <c r="BTV161" s="125"/>
      <c r="BTW161" s="125"/>
      <c r="BTX161" s="125"/>
      <c r="BTY161" s="125"/>
      <c r="BTZ161" s="125"/>
      <c r="BUA161" s="125"/>
      <c r="BUB161" s="125"/>
      <c r="BUC161" s="125"/>
      <c r="BUD161" s="125"/>
      <c r="BUE161" s="125"/>
      <c r="BUF161" s="125"/>
      <c r="BUG161" s="125"/>
      <c r="BUH161" s="125"/>
      <c r="BUI161" s="125"/>
      <c r="BUJ161" s="125"/>
      <c r="BUK161" s="125"/>
      <c r="BUL161" s="125"/>
      <c r="BUM161" s="125"/>
      <c r="BUN161" s="125"/>
      <c r="BUO161" s="125"/>
      <c r="BUP161" s="125"/>
      <c r="BUQ161" s="125"/>
      <c r="BUR161" s="125"/>
      <c r="BUS161" s="125"/>
      <c r="BUT161" s="125"/>
      <c r="BUU161" s="125"/>
      <c r="BUV161" s="125"/>
      <c r="BUW161" s="125"/>
      <c r="BUX161" s="125"/>
      <c r="BUY161" s="125"/>
      <c r="BUZ161" s="125"/>
      <c r="BVA161" s="125"/>
      <c r="BVB161" s="125"/>
      <c r="BVC161" s="125"/>
      <c r="BVD161" s="125"/>
      <c r="BVE161" s="125"/>
      <c r="BVF161" s="125"/>
      <c r="BVG161" s="125"/>
      <c r="BVH161" s="125"/>
      <c r="BVI161" s="125"/>
      <c r="BVJ161" s="125"/>
      <c r="BVK161" s="125"/>
      <c r="BVL161" s="125"/>
      <c r="BVM161" s="125"/>
      <c r="BVN161" s="125"/>
      <c r="BVO161" s="125"/>
      <c r="BVP161" s="125"/>
      <c r="BVQ161" s="125"/>
      <c r="BVR161" s="125"/>
      <c r="BVS161" s="125"/>
      <c r="BVT161" s="125"/>
      <c r="BVU161" s="125"/>
      <c r="BVV161" s="125"/>
      <c r="BVW161" s="125"/>
      <c r="BVX161" s="125"/>
      <c r="BVY161" s="125"/>
      <c r="BVZ161" s="125"/>
      <c r="BWA161" s="125"/>
      <c r="BWB161" s="125"/>
      <c r="BWC161" s="125"/>
      <c r="BWD161" s="125"/>
      <c r="BWE161" s="125"/>
      <c r="BWF161" s="125"/>
      <c r="BWG161" s="125"/>
      <c r="BWH161" s="125"/>
      <c r="BWI161" s="125"/>
      <c r="BWJ161" s="125"/>
      <c r="BWK161" s="125"/>
      <c r="BWL161" s="125"/>
      <c r="BWM161" s="125"/>
      <c r="BWN161" s="125"/>
      <c r="BWO161" s="125"/>
      <c r="BWP161" s="125"/>
      <c r="BWQ161" s="125"/>
      <c r="BWR161" s="125"/>
      <c r="BWS161" s="125"/>
      <c r="BWT161" s="125"/>
      <c r="BWU161" s="125"/>
      <c r="BWV161" s="125"/>
      <c r="BWW161" s="125"/>
      <c r="BWX161" s="125"/>
      <c r="BWY161" s="125"/>
      <c r="BWZ161" s="125"/>
      <c r="BXA161" s="125"/>
      <c r="BXB161" s="125"/>
      <c r="BXC161" s="125"/>
      <c r="BXD161" s="125"/>
      <c r="BXE161" s="125"/>
      <c r="BXF161" s="125"/>
      <c r="BXG161" s="125"/>
      <c r="BXH161" s="125"/>
      <c r="BXI161" s="125"/>
      <c r="BXJ161" s="125"/>
      <c r="BXK161" s="125"/>
      <c r="BXL161" s="125"/>
      <c r="BXM161" s="125"/>
      <c r="BXN161" s="125"/>
      <c r="BXO161" s="125"/>
      <c r="BXP161" s="125"/>
      <c r="BXQ161" s="125"/>
      <c r="BXR161" s="125"/>
      <c r="BXS161" s="125"/>
      <c r="BXT161" s="125"/>
      <c r="BXU161" s="125"/>
      <c r="BXV161" s="125"/>
      <c r="BXW161" s="125"/>
      <c r="BXX161" s="125"/>
      <c r="BXY161" s="125"/>
      <c r="BXZ161" s="125"/>
      <c r="BYG161" s="125"/>
      <c r="BYH161" s="125"/>
      <c r="BYI161" s="125"/>
      <c r="BYJ161" s="125"/>
      <c r="BYK161" s="125"/>
      <c r="BYL161" s="125"/>
      <c r="BYM161" s="125"/>
      <c r="BYN161" s="125"/>
      <c r="BYO161" s="125"/>
      <c r="BYP161" s="125"/>
      <c r="BYQ161" s="125"/>
      <c r="BYR161" s="125"/>
      <c r="BYS161" s="125"/>
      <c r="BYT161" s="125"/>
      <c r="BYU161" s="125"/>
      <c r="BYV161" s="125"/>
      <c r="BYW161" s="125"/>
      <c r="BYX161" s="125"/>
      <c r="BYY161" s="125"/>
      <c r="BYZ161" s="125"/>
      <c r="BZA161" s="125"/>
      <c r="BZB161" s="125"/>
      <c r="BZC161" s="125"/>
      <c r="BZD161" s="125"/>
      <c r="BZE161" s="125"/>
      <c r="BZF161" s="125"/>
      <c r="BZG161" s="125"/>
      <c r="BZH161" s="125"/>
      <c r="BZI161" s="125"/>
      <c r="BZJ161" s="125"/>
      <c r="BZK161" s="125"/>
      <c r="BZL161" s="125"/>
      <c r="BZM161" s="125"/>
      <c r="BZN161" s="125"/>
      <c r="BZO161" s="125"/>
      <c r="BZP161" s="125"/>
      <c r="BZQ161" s="125"/>
      <c r="BZR161" s="125"/>
      <c r="BZS161" s="125"/>
      <c r="BZT161" s="125"/>
      <c r="BZU161" s="125"/>
      <c r="BZV161" s="125"/>
      <c r="BZW161" s="125"/>
      <c r="BZX161" s="125"/>
      <c r="BZY161" s="125"/>
      <c r="BZZ161" s="125"/>
      <c r="CAA161" s="125"/>
      <c r="CAB161" s="125"/>
      <c r="CAC161" s="125"/>
      <c r="CAD161" s="125"/>
      <c r="CAE161" s="125"/>
      <c r="CAF161" s="125"/>
      <c r="CAG161" s="125"/>
      <c r="CAH161" s="125"/>
      <c r="CAI161" s="125"/>
      <c r="CAJ161" s="125"/>
      <c r="CAK161" s="125"/>
      <c r="CAL161" s="125"/>
      <c r="CAM161" s="125"/>
      <c r="CAN161" s="125"/>
      <c r="CAO161" s="125"/>
      <c r="CAP161" s="125"/>
      <c r="CAQ161" s="125"/>
      <c r="CAR161" s="125"/>
      <c r="CAS161" s="125"/>
      <c r="CAT161" s="125"/>
      <c r="CAU161" s="125"/>
      <c r="CAV161" s="125"/>
      <c r="CAW161" s="125"/>
      <c r="CAX161" s="125"/>
      <c r="CAY161" s="125"/>
      <c r="CAZ161" s="125"/>
      <c r="CBA161" s="125"/>
      <c r="CBB161" s="125"/>
      <c r="CBC161" s="125"/>
      <c r="CBD161" s="125"/>
      <c r="CBE161" s="125"/>
      <c r="CBF161" s="125"/>
      <c r="CBG161" s="125"/>
      <c r="CBH161" s="125"/>
      <c r="CBI161" s="125"/>
      <c r="CBJ161" s="125"/>
      <c r="CBK161" s="125"/>
      <c r="CBL161" s="125"/>
      <c r="CBM161" s="125"/>
      <c r="CBN161" s="125"/>
      <c r="CBO161" s="125"/>
      <c r="CBP161" s="125"/>
      <c r="CBQ161" s="125"/>
      <c r="CBR161" s="125"/>
      <c r="CBS161" s="125"/>
      <c r="CBT161" s="125"/>
      <c r="CBU161" s="125"/>
      <c r="CBV161" s="125"/>
      <c r="CBW161" s="125"/>
      <c r="CBX161" s="125"/>
      <c r="CBY161" s="125"/>
      <c r="CBZ161" s="125"/>
      <c r="CCA161" s="125"/>
      <c r="CCB161" s="125"/>
      <c r="CCC161" s="125"/>
      <c r="CCD161" s="125"/>
      <c r="CCE161" s="125"/>
      <c r="CCF161" s="125"/>
      <c r="CCG161" s="125"/>
      <c r="CCH161" s="125"/>
      <c r="CCI161" s="125"/>
      <c r="CCJ161" s="125"/>
      <c r="CCK161" s="125"/>
      <c r="CCL161" s="125"/>
      <c r="CCM161" s="125"/>
      <c r="CCN161" s="125"/>
      <c r="CCO161" s="125"/>
      <c r="CCP161" s="125"/>
      <c r="CCQ161" s="125"/>
      <c r="CCR161" s="125"/>
      <c r="CCS161" s="125"/>
      <c r="CCT161" s="125"/>
      <c r="CCU161" s="125"/>
      <c r="CCV161" s="125"/>
      <c r="CCW161" s="125"/>
      <c r="CCX161" s="125"/>
      <c r="CCY161" s="125"/>
      <c r="CCZ161" s="125"/>
      <c r="CDA161" s="125"/>
      <c r="CDB161" s="125"/>
      <c r="CDC161" s="125"/>
      <c r="CDD161" s="125"/>
      <c r="CDE161" s="125"/>
      <c r="CDF161" s="125"/>
      <c r="CDG161" s="125"/>
      <c r="CDH161" s="125"/>
      <c r="CDI161" s="125"/>
      <c r="CDJ161" s="125"/>
      <c r="CDK161" s="125"/>
      <c r="CDL161" s="125"/>
      <c r="CDM161" s="125"/>
      <c r="CDN161" s="125"/>
      <c r="CDO161" s="125"/>
      <c r="CDP161" s="125"/>
      <c r="CDQ161" s="125"/>
      <c r="CDR161" s="125"/>
      <c r="CDS161" s="125"/>
      <c r="CDT161" s="125"/>
      <c r="CDU161" s="125"/>
      <c r="CDV161" s="125"/>
      <c r="CDW161" s="125"/>
      <c r="CDX161" s="125"/>
      <c r="CDY161" s="125"/>
      <c r="CDZ161" s="125"/>
      <c r="CEA161" s="125"/>
      <c r="CEB161" s="125"/>
      <c r="CEC161" s="125"/>
      <c r="CED161" s="125"/>
      <c r="CEE161" s="125"/>
      <c r="CEF161" s="125"/>
      <c r="CEG161" s="125"/>
      <c r="CEH161" s="125"/>
      <c r="CEI161" s="125"/>
      <c r="CEJ161" s="125"/>
      <c r="CEK161" s="125"/>
      <c r="CEL161" s="125"/>
      <c r="CEM161" s="125"/>
      <c r="CEN161" s="125"/>
      <c r="CEO161" s="125"/>
      <c r="CEP161" s="125"/>
      <c r="CEQ161" s="125"/>
      <c r="CER161" s="125"/>
      <c r="CES161" s="125"/>
      <c r="CET161" s="125"/>
      <c r="CEU161" s="125"/>
      <c r="CEV161" s="125"/>
      <c r="CEW161" s="125"/>
      <c r="CEX161" s="125"/>
      <c r="CEY161" s="125"/>
      <c r="CEZ161" s="125"/>
      <c r="CFA161" s="125"/>
      <c r="CFB161" s="125"/>
      <c r="CFC161" s="125"/>
      <c r="CFD161" s="125"/>
      <c r="CFE161" s="125"/>
      <c r="CFF161" s="125"/>
      <c r="CFG161" s="125"/>
      <c r="CFH161" s="125"/>
      <c r="CFI161" s="125"/>
      <c r="CFJ161" s="125"/>
      <c r="CFK161" s="125"/>
      <c r="CFL161" s="125"/>
      <c r="CFM161" s="125"/>
      <c r="CFN161" s="125"/>
      <c r="CFO161" s="125"/>
      <c r="CFP161" s="125"/>
      <c r="CFQ161" s="125"/>
      <c r="CFR161" s="125"/>
      <c r="CFS161" s="125"/>
      <c r="CFT161" s="125"/>
      <c r="CFU161" s="125"/>
      <c r="CFV161" s="125"/>
      <c r="CFW161" s="125"/>
      <c r="CFX161" s="125"/>
      <c r="CFY161" s="125"/>
      <c r="CFZ161" s="125"/>
      <c r="CGA161" s="125"/>
      <c r="CGB161" s="125"/>
      <c r="CGC161" s="125"/>
      <c r="CGD161" s="125"/>
      <c r="CGE161" s="125"/>
      <c r="CGF161" s="125"/>
      <c r="CGG161" s="125"/>
      <c r="CGH161" s="125"/>
      <c r="CGI161" s="125"/>
      <c r="CGJ161" s="125"/>
      <c r="CGK161" s="125"/>
      <c r="CGL161" s="125"/>
      <c r="CGM161" s="125"/>
      <c r="CGN161" s="125"/>
      <c r="CGO161" s="125"/>
      <c r="CGP161" s="125"/>
      <c r="CGQ161" s="125"/>
      <c r="CGR161" s="125"/>
      <c r="CGS161" s="125"/>
      <c r="CGT161" s="125"/>
      <c r="CGU161" s="125"/>
      <c r="CGV161" s="125"/>
      <c r="CGW161" s="125"/>
      <c r="CGX161" s="125"/>
      <c r="CGY161" s="125"/>
      <c r="CGZ161" s="125"/>
      <c r="CHA161" s="125"/>
      <c r="CHB161" s="125"/>
      <c r="CHC161" s="125"/>
      <c r="CHD161" s="125"/>
      <c r="CHE161" s="125"/>
      <c r="CHF161" s="125"/>
      <c r="CHG161" s="125"/>
      <c r="CHH161" s="125"/>
      <c r="CHI161" s="125"/>
      <c r="CHJ161" s="125"/>
      <c r="CHK161" s="125"/>
      <c r="CHL161" s="125"/>
      <c r="CHM161" s="125"/>
      <c r="CHN161" s="125"/>
      <c r="CHO161" s="125"/>
      <c r="CHP161" s="125"/>
      <c r="CHQ161" s="125"/>
      <c r="CHR161" s="125"/>
      <c r="CHS161" s="125"/>
      <c r="CHT161" s="125"/>
      <c r="CHU161" s="125"/>
      <c r="CHV161" s="125"/>
      <c r="CIC161" s="125"/>
      <c r="CID161" s="125"/>
      <c r="CIE161" s="125"/>
      <c r="CIF161" s="125"/>
      <c r="CIG161" s="125"/>
      <c r="CIH161" s="125"/>
      <c r="CII161" s="125"/>
      <c r="CIJ161" s="125"/>
      <c r="CIK161" s="125"/>
      <c r="CIL161" s="125"/>
      <c r="CIM161" s="125"/>
      <c r="CIN161" s="125"/>
      <c r="CIO161" s="125"/>
      <c r="CIP161" s="125"/>
      <c r="CIQ161" s="125"/>
      <c r="CIR161" s="125"/>
      <c r="CIS161" s="125"/>
      <c r="CIT161" s="125"/>
      <c r="CIU161" s="125"/>
      <c r="CIV161" s="125"/>
      <c r="CIW161" s="125"/>
      <c r="CIX161" s="125"/>
      <c r="CIY161" s="125"/>
      <c r="CIZ161" s="125"/>
      <c r="CJA161" s="125"/>
      <c r="CJB161" s="125"/>
      <c r="CJC161" s="125"/>
      <c r="CJD161" s="125"/>
      <c r="CJE161" s="125"/>
      <c r="CJF161" s="125"/>
      <c r="CJG161" s="125"/>
      <c r="CJH161" s="125"/>
      <c r="CJI161" s="125"/>
      <c r="CJJ161" s="125"/>
      <c r="CJK161" s="125"/>
      <c r="CJL161" s="125"/>
      <c r="CJM161" s="125"/>
      <c r="CJN161" s="125"/>
      <c r="CJO161" s="125"/>
      <c r="CJP161" s="125"/>
      <c r="CJQ161" s="125"/>
      <c r="CJR161" s="125"/>
      <c r="CJS161" s="125"/>
      <c r="CJT161" s="125"/>
      <c r="CJU161" s="125"/>
      <c r="CJV161" s="125"/>
      <c r="CJW161" s="125"/>
      <c r="CJX161" s="125"/>
      <c r="CJY161" s="125"/>
      <c r="CJZ161" s="125"/>
      <c r="CKA161" s="125"/>
      <c r="CKB161" s="125"/>
      <c r="CKC161" s="125"/>
      <c r="CKD161" s="125"/>
      <c r="CKE161" s="125"/>
      <c r="CKF161" s="125"/>
      <c r="CKG161" s="125"/>
      <c r="CKH161" s="125"/>
      <c r="CKI161" s="125"/>
      <c r="CKJ161" s="125"/>
      <c r="CKK161" s="125"/>
      <c r="CKL161" s="125"/>
      <c r="CKM161" s="125"/>
      <c r="CKN161" s="125"/>
      <c r="CKO161" s="125"/>
      <c r="CKP161" s="125"/>
      <c r="CKQ161" s="125"/>
      <c r="CKR161" s="125"/>
      <c r="CKS161" s="125"/>
      <c r="CKT161" s="125"/>
      <c r="CKU161" s="125"/>
      <c r="CKV161" s="125"/>
      <c r="CKW161" s="125"/>
      <c r="CKX161" s="125"/>
      <c r="CKY161" s="125"/>
      <c r="CKZ161" s="125"/>
      <c r="CLA161" s="125"/>
      <c r="CLB161" s="125"/>
      <c r="CLC161" s="125"/>
      <c r="CLD161" s="125"/>
      <c r="CLE161" s="125"/>
      <c r="CLF161" s="125"/>
      <c r="CLG161" s="125"/>
      <c r="CLH161" s="125"/>
      <c r="CLI161" s="125"/>
      <c r="CLJ161" s="125"/>
      <c r="CLK161" s="125"/>
      <c r="CLL161" s="125"/>
      <c r="CLM161" s="125"/>
      <c r="CLN161" s="125"/>
      <c r="CLO161" s="125"/>
      <c r="CLP161" s="125"/>
      <c r="CLQ161" s="125"/>
      <c r="CLR161" s="125"/>
      <c r="CLS161" s="125"/>
      <c r="CLT161" s="125"/>
      <c r="CLU161" s="125"/>
      <c r="CLV161" s="125"/>
      <c r="CLW161" s="125"/>
      <c r="CLX161" s="125"/>
      <c r="CLY161" s="125"/>
      <c r="CLZ161" s="125"/>
      <c r="CMA161" s="125"/>
      <c r="CMB161" s="125"/>
      <c r="CMC161" s="125"/>
      <c r="CMD161" s="125"/>
      <c r="CME161" s="125"/>
      <c r="CMF161" s="125"/>
      <c r="CMG161" s="125"/>
      <c r="CMH161" s="125"/>
      <c r="CMI161" s="125"/>
      <c r="CMJ161" s="125"/>
      <c r="CMK161" s="125"/>
      <c r="CML161" s="125"/>
      <c r="CMM161" s="125"/>
      <c r="CMN161" s="125"/>
      <c r="CMO161" s="125"/>
      <c r="CMP161" s="125"/>
      <c r="CMQ161" s="125"/>
      <c r="CMR161" s="125"/>
      <c r="CMS161" s="125"/>
      <c r="CMT161" s="125"/>
      <c r="CMU161" s="125"/>
      <c r="CMV161" s="125"/>
      <c r="CMW161" s="125"/>
      <c r="CMX161" s="125"/>
      <c r="CMY161" s="125"/>
      <c r="CMZ161" s="125"/>
      <c r="CNA161" s="125"/>
      <c r="CNB161" s="125"/>
      <c r="CNC161" s="125"/>
      <c r="CND161" s="125"/>
      <c r="CNE161" s="125"/>
      <c r="CNF161" s="125"/>
      <c r="CNG161" s="125"/>
      <c r="CNH161" s="125"/>
      <c r="CNI161" s="125"/>
      <c r="CNJ161" s="125"/>
      <c r="CNK161" s="125"/>
      <c r="CNL161" s="125"/>
      <c r="CNM161" s="125"/>
      <c r="CNN161" s="125"/>
      <c r="CNO161" s="125"/>
      <c r="CNP161" s="125"/>
      <c r="CNQ161" s="125"/>
      <c r="CNR161" s="125"/>
      <c r="CNS161" s="125"/>
      <c r="CNT161" s="125"/>
      <c r="CNU161" s="125"/>
      <c r="CNV161" s="125"/>
      <c r="CNW161" s="125"/>
      <c r="CNX161" s="125"/>
      <c r="CNY161" s="125"/>
      <c r="CNZ161" s="125"/>
      <c r="COA161" s="125"/>
      <c r="COB161" s="125"/>
      <c r="COC161" s="125"/>
      <c r="COD161" s="125"/>
      <c r="COE161" s="125"/>
      <c r="COF161" s="125"/>
      <c r="COG161" s="125"/>
      <c r="COH161" s="125"/>
      <c r="COI161" s="125"/>
      <c r="COJ161" s="125"/>
      <c r="COK161" s="125"/>
      <c r="COL161" s="125"/>
      <c r="COM161" s="125"/>
      <c r="CON161" s="125"/>
      <c r="COO161" s="125"/>
      <c r="COP161" s="125"/>
      <c r="COQ161" s="125"/>
      <c r="COR161" s="125"/>
      <c r="COS161" s="125"/>
      <c r="COT161" s="125"/>
      <c r="COU161" s="125"/>
      <c r="COV161" s="125"/>
      <c r="COW161" s="125"/>
      <c r="COX161" s="125"/>
      <c r="COY161" s="125"/>
      <c r="COZ161" s="125"/>
      <c r="CPA161" s="125"/>
      <c r="CPB161" s="125"/>
      <c r="CPC161" s="125"/>
      <c r="CPD161" s="125"/>
      <c r="CPE161" s="125"/>
      <c r="CPF161" s="125"/>
      <c r="CPG161" s="125"/>
      <c r="CPH161" s="125"/>
      <c r="CPI161" s="125"/>
      <c r="CPJ161" s="125"/>
      <c r="CPK161" s="125"/>
      <c r="CPL161" s="125"/>
      <c r="CPM161" s="125"/>
      <c r="CPN161" s="125"/>
      <c r="CPO161" s="125"/>
      <c r="CPP161" s="125"/>
      <c r="CPQ161" s="125"/>
      <c r="CPR161" s="125"/>
      <c r="CPS161" s="125"/>
      <c r="CPT161" s="125"/>
      <c r="CPU161" s="125"/>
      <c r="CPV161" s="125"/>
      <c r="CPW161" s="125"/>
      <c r="CPX161" s="125"/>
      <c r="CPY161" s="125"/>
      <c r="CPZ161" s="125"/>
      <c r="CQA161" s="125"/>
      <c r="CQB161" s="125"/>
      <c r="CQC161" s="125"/>
      <c r="CQD161" s="125"/>
      <c r="CQE161" s="125"/>
      <c r="CQF161" s="125"/>
      <c r="CQG161" s="125"/>
      <c r="CQH161" s="125"/>
      <c r="CQI161" s="125"/>
      <c r="CQJ161" s="125"/>
      <c r="CQK161" s="125"/>
      <c r="CQL161" s="125"/>
      <c r="CQM161" s="125"/>
      <c r="CQN161" s="125"/>
      <c r="CQO161" s="125"/>
      <c r="CQP161" s="125"/>
      <c r="CQQ161" s="125"/>
      <c r="CQR161" s="125"/>
      <c r="CQS161" s="125"/>
      <c r="CQT161" s="125"/>
      <c r="CQU161" s="125"/>
      <c r="CQV161" s="125"/>
      <c r="CQW161" s="125"/>
      <c r="CQX161" s="125"/>
      <c r="CQY161" s="125"/>
      <c r="CQZ161" s="125"/>
      <c r="CRA161" s="125"/>
      <c r="CRB161" s="125"/>
      <c r="CRC161" s="125"/>
      <c r="CRD161" s="125"/>
      <c r="CRE161" s="125"/>
      <c r="CRF161" s="125"/>
      <c r="CRG161" s="125"/>
      <c r="CRH161" s="125"/>
      <c r="CRI161" s="125"/>
      <c r="CRJ161" s="125"/>
      <c r="CRK161" s="125"/>
      <c r="CRL161" s="125"/>
      <c r="CRM161" s="125"/>
      <c r="CRN161" s="125"/>
      <c r="CRO161" s="125"/>
      <c r="CRP161" s="125"/>
      <c r="CRQ161" s="125"/>
      <c r="CRR161" s="125"/>
      <c r="CRY161" s="125"/>
      <c r="CRZ161" s="125"/>
      <c r="CSA161" s="125"/>
      <c r="CSB161" s="125"/>
      <c r="CSC161" s="125"/>
      <c r="CSD161" s="125"/>
      <c r="CSE161" s="125"/>
      <c r="CSF161" s="125"/>
      <c r="CSG161" s="125"/>
      <c r="CSH161" s="125"/>
      <c r="CSI161" s="125"/>
      <c r="CSJ161" s="125"/>
      <c r="CSK161" s="125"/>
      <c r="CSL161" s="125"/>
      <c r="CSM161" s="125"/>
      <c r="CSN161" s="125"/>
      <c r="CSO161" s="125"/>
      <c r="CSP161" s="125"/>
      <c r="CSQ161" s="125"/>
      <c r="CSR161" s="125"/>
      <c r="CSS161" s="125"/>
      <c r="CST161" s="125"/>
      <c r="CSU161" s="125"/>
      <c r="CSV161" s="125"/>
      <c r="CSW161" s="125"/>
      <c r="CSX161" s="125"/>
      <c r="CSY161" s="125"/>
      <c r="CSZ161" s="125"/>
      <c r="CTA161" s="125"/>
      <c r="CTB161" s="125"/>
      <c r="CTC161" s="125"/>
      <c r="CTD161" s="125"/>
      <c r="CTE161" s="125"/>
      <c r="CTF161" s="125"/>
      <c r="CTG161" s="125"/>
      <c r="CTH161" s="125"/>
      <c r="CTI161" s="125"/>
      <c r="CTJ161" s="125"/>
      <c r="CTK161" s="125"/>
      <c r="CTL161" s="125"/>
      <c r="CTM161" s="125"/>
      <c r="CTN161" s="125"/>
      <c r="CTO161" s="125"/>
      <c r="CTP161" s="125"/>
      <c r="CTQ161" s="125"/>
      <c r="CTR161" s="125"/>
      <c r="CTS161" s="125"/>
      <c r="CTT161" s="125"/>
      <c r="CTU161" s="125"/>
      <c r="CTV161" s="125"/>
      <c r="CTW161" s="125"/>
      <c r="CTX161" s="125"/>
      <c r="CTY161" s="125"/>
      <c r="CTZ161" s="125"/>
      <c r="CUA161" s="125"/>
      <c r="CUB161" s="125"/>
      <c r="CUC161" s="125"/>
      <c r="CUD161" s="125"/>
      <c r="CUE161" s="125"/>
      <c r="CUF161" s="125"/>
      <c r="CUG161" s="125"/>
      <c r="CUH161" s="125"/>
      <c r="CUI161" s="125"/>
      <c r="CUJ161" s="125"/>
      <c r="CUK161" s="125"/>
      <c r="CUL161" s="125"/>
      <c r="CUM161" s="125"/>
      <c r="CUN161" s="125"/>
      <c r="CUO161" s="125"/>
      <c r="CUP161" s="125"/>
      <c r="CUQ161" s="125"/>
      <c r="CUR161" s="125"/>
      <c r="CUS161" s="125"/>
      <c r="CUT161" s="125"/>
      <c r="CUU161" s="125"/>
      <c r="CUV161" s="125"/>
      <c r="CUW161" s="125"/>
      <c r="CUX161" s="125"/>
      <c r="CUY161" s="125"/>
      <c r="CUZ161" s="125"/>
      <c r="CVA161" s="125"/>
      <c r="CVB161" s="125"/>
      <c r="CVC161" s="125"/>
      <c r="CVD161" s="125"/>
      <c r="CVE161" s="125"/>
      <c r="CVF161" s="125"/>
      <c r="CVG161" s="125"/>
      <c r="CVH161" s="125"/>
      <c r="CVI161" s="125"/>
      <c r="CVJ161" s="125"/>
      <c r="CVK161" s="125"/>
      <c r="CVL161" s="125"/>
      <c r="CVM161" s="125"/>
      <c r="CVN161" s="125"/>
      <c r="CVO161" s="125"/>
      <c r="CVP161" s="125"/>
      <c r="CVQ161" s="125"/>
      <c r="CVR161" s="125"/>
      <c r="CVS161" s="125"/>
      <c r="CVT161" s="125"/>
      <c r="CVU161" s="125"/>
      <c r="CVV161" s="125"/>
      <c r="CVW161" s="125"/>
      <c r="CVX161" s="125"/>
      <c r="CVY161" s="125"/>
      <c r="CVZ161" s="125"/>
      <c r="CWA161" s="125"/>
      <c r="CWB161" s="125"/>
      <c r="CWC161" s="125"/>
      <c r="CWD161" s="125"/>
      <c r="CWE161" s="125"/>
      <c r="CWF161" s="125"/>
      <c r="CWG161" s="125"/>
      <c r="CWH161" s="125"/>
      <c r="CWI161" s="125"/>
      <c r="CWJ161" s="125"/>
      <c r="CWK161" s="125"/>
      <c r="CWL161" s="125"/>
      <c r="CWM161" s="125"/>
      <c r="CWN161" s="125"/>
      <c r="CWO161" s="125"/>
      <c r="CWP161" s="125"/>
      <c r="CWQ161" s="125"/>
      <c r="CWR161" s="125"/>
      <c r="CWS161" s="125"/>
      <c r="CWT161" s="125"/>
      <c r="CWU161" s="125"/>
      <c r="CWV161" s="125"/>
      <c r="CWW161" s="125"/>
      <c r="CWX161" s="125"/>
      <c r="CWY161" s="125"/>
      <c r="CWZ161" s="125"/>
      <c r="CXA161" s="125"/>
      <c r="CXB161" s="125"/>
      <c r="CXC161" s="125"/>
      <c r="CXD161" s="125"/>
      <c r="CXE161" s="125"/>
      <c r="CXF161" s="125"/>
      <c r="CXG161" s="125"/>
      <c r="CXH161" s="125"/>
      <c r="CXI161" s="125"/>
      <c r="CXJ161" s="125"/>
      <c r="CXK161" s="125"/>
      <c r="CXL161" s="125"/>
      <c r="CXM161" s="125"/>
      <c r="CXN161" s="125"/>
      <c r="CXO161" s="125"/>
      <c r="CXP161" s="125"/>
      <c r="CXQ161" s="125"/>
      <c r="CXR161" s="125"/>
      <c r="CXS161" s="125"/>
      <c r="CXT161" s="125"/>
      <c r="CXU161" s="125"/>
      <c r="CXV161" s="125"/>
      <c r="CXW161" s="125"/>
      <c r="CXX161" s="125"/>
      <c r="CXY161" s="125"/>
      <c r="CXZ161" s="125"/>
      <c r="CYA161" s="125"/>
      <c r="CYB161" s="125"/>
      <c r="CYC161" s="125"/>
      <c r="CYD161" s="125"/>
      <c r="CYE161" s="125"/>
      <c r="CYF161" s="125"/>
      <c r="CYG161" s="125"/>
      <c r="CYH161" s="125"/>
      <c r="CYI161" s="125"/>
      <c r="CYJ161" s="125"/>
      <c r="CYK161" s="125"/>
      <c r="CYL161" s="125"/>
      <c r="CYM161" s="125"/>
      <c r="CYN161" s="125"/>
      <c r="CYO161" s="125"/>
      <c r="CYP161" s="125"/>
      <c r="CYQ161" s="125"/>
      <c r="CYR161" s="125"/>
      <c r="CYS161" s="125"/>
      <c r="CYT161" s="125"/>
      <c r="CYU161" s="125"/>
      <c r="CYV161" s="125"/>
      <c r="CYW161" s="125"/>
      <c r="CYX161" s="125"/>
      <c r="CYY161" s="125"/>
      <c r="CYZ161" s="125"/>
      <c r="CZA161" s="125"/>
      <c r="CZB161" s="125"/>
      <c r="CZC161" s="125"/>
      <c r="CZD161" s="125"/>
      <c r="CZE161" s="125"/>
      <c r="CZF161" s="125"/>
      <c r="CZG161" s="125"/>
      <c r="CZH161" s="125"/>
      <c r="CZI161" s="125"/>
      <c r="CZJ161" s="125"/>
      <c r="CZK161" s="125"/>
      <c r="CZL161" s="125"/>
      <c r="CZM161" s="125"/>
      <c r="CZN161" s="125"/>
      <c r="CZO161" s="125"/>
      <c r="CZP161" s="125"/>
      <c r="CZQ161" s="125"/>
      <c r="CZR161" s="125"/>
      <c r="CZS161" s="125"/>
      <c r="CZT161" s="125"/>
      <c r="CZU161" s="125"/>
      <c r="CZV161" s="125"/>
      <c r="CZW161" s="125"/>
      <c r="CZX161" s="125"/>
      <c r="CZY161" s="125"/>
      <c r="CZZ161" s="125"/>
      <c r="DAA161" s="125"/>
      <c r="DAB161" s="125"/>
      <c r="DAC161" s="125"/>
      <c r="DAD161" s="125"/>
      <c r="DAE161" s="125"/>
      <c r="DAF161" s="125"/>
      <c r="DAG161" s="125"/>
      <c r="DAH161" s="125"/>
      <c r="DAI161" s="125"/>
      <c r="DAJ161" s="125"/>
      <c r="DAK161" s="125"/>
      <c r="DAL161" s="125"/>
      <c r="DAM161" s="125"/>
      <c r="DAN161" s="125"/>
      <c r="DAO161" s="125"/>
      <c r="DAP161" s="125"/>
      <c r="DAQ161" s="125"/>
      <c r="DAR161" s="125"/>
      <c r="DAS161" s="125"/>
      <c r="DAT161" s="125"/>
      <c r="DAU161" s="125"/>
      <c r="DAV161" s="125"/>
      <c r="DAW161" s="125"/>
      <c r="DAX161" s="125"/>
      <c r="DAY161" s="125"/>
      <c r="DAZ161" s="125"/>
      <c r="DBA161" s="125"/>
      <c r="DBB161" s="125"/>
      <c r="DBC161" s="125"/>
      <c r="DBD161" s="125"/>
      <c r="DBE161" s="125"/>
      <c r="DBF161" s="125"/>
      <c r="DBG161" s="125"/>
      <c r="DBH161" s="125"/>
      <c r="DBI161" s="125"/>
      <c r="DBJ161" s="125"/>
      <c r="DBK161" s="125"/>
      <c r="DBL161" s="125"/>
      <c r="DBM161" s="125"/>
      <c r="DBN161" s="125"/>
      <c r="DBU161" s="125"/>
      <c r="DBV161" s="125"/>
      <c r="DBW161" s="125"/>
      <c r="DBX161" s="125"/>
      <c r="DBY161" s="125"/>
      <c r="DBZ161" s="125"/>
      <c r="DCA161" s="125"/>
      <c r="DCB161" s="125"/>
      <c r="DCC161" s="125"/>
      <c r="DCD161" s="125"/>
      <c r="DCE161" s="125"/>
      <c r="DCF161" s="125"/>
      <c r="DCG161" s="125"/>
      <c r="DCH161" s="125"/>
      <c r="DCI161" s="125"/>
      <c r="DCJ161" s="125"/>
      <c r="DCK161" s="125"/>
      <c r="DCL161" s="125"/>
      <c r="DCM161" s="125"/>
      <c r="DCN161" s="125"/>
      <c r="DCO161" s="125"/>
      <c r="DCP161" s="125"/>
      <c r="DCQ161" s="125"/>
      <c r="DCR161" s="125"/>
      <c r="DCS161" s="125"/>
      <c r="DCT161" s="125"/>
      <c r="DCU161" s="125"/>
      <c r="DCV161" s="125"/>
      <c r="DCW161" s="125"/>
      <c r="DCX161" s="125"/>
      <c r="DCY161" s="125"/>
      <c r="DCZ161" s="125"/>
      <c r="DDA161" s="125"/>
      <c r="DDB161" s="125"/>
      <c r="DDC161" s="125"/>
      <c r="DDD161" s="125"/>
      <c r="DDE161" s="125"/>
      <c r="DDF161" s="125"/>
      <c r="DDG161" s="125"/>
      <c r="DDH161" s="125"/>
      <c r="DDI161" s="125"/>
      <c r="DDJ161" s="125"/>
      <c r="DDK161" s="125"/>
      <c r="DDL161" s="125"/>
      <c r="DDM161" s="125"/>
      <c r="DDN161" s="125"/>
      <c r="DDO161" s="125"/>
      <c r="DDP161" s="125"/>
      <c r="DDQ161" s="125"/>
      <c r="DDR161" s="125"/>
      <c r="DDS161" s="125"/>
      <c r="DDT161" s="125"/>
      <c r="DDU161" s="125"/>
      <c r="DDV161" s="125"/>
      <c r="DDW161" s="125"/>
      <c r="DDX161" s="125"/>
      <c r="DDY161" s="125"/>
      <c r="DDZ161" s="125"/>
      <c r="DEA161" s="125"/>
      <c r="DEB161" s="125"/>
      <c r="DEC161" s="125"/>
      <c r="DED161" s="125"/>
      <c r="DEE161" s="125"/>
      <c r="DEF161" s="125"/>
      <c r="DEG161" s="125"/>
      <c r="DEH161" s="125"/>
      <c r="DEI161" s="125"/>
      <c r="DEJ161" s="125"/>
      <c r="DEK161" s="125"/>
      <c r="DEL161" s="125"/>
      <c r="DEM161" s="125"/>
      <c r="DEN161" s="125"/>
      <c r="DEO161" s="125"/>
      <c r="DEP161" s="125"/>
      <c r="DEQ161" s="125"/>
      <c r="DER161" s="125"/>
      <c r="DES161" s="125"/>
      <c r="DET161" s="125"/>
      <c r="DEU161" s="125"/>
      <c r="DEV161" s="125"/>
      <c r="DEW161" s="125"/>
      <c r="DEX161" s="125"/>
      <c r="DEY161" s="125"/>
      <c r="DEZ161" s="125"/>
      <c r="DFA161" s="125"/>
      <c r="DFB161" s="125"/>
      <c r="DFC161" s="125"/>
      <c r="DFD161" s="125"/>
      <c r="DFE161" s="125"/>
      <c r="DFF161" s="125"/>
      <c r="DFG161" s="125"/>
      <c r="DFH161" s="125"/>
      <c r="DFI161" s="125"/>
      <c r="DFJ161" s="125"/>
      <c r="DFK161" s="125"/>
      <c r="DFL161" s="125"/>
      <c r="DFM161" s="125"/>
      <c r="DFN161" s="125"/>
      <c r="DFO161" s="125"/>
      <c r="DFP161" s="125"/>
      <c r="DFQ161" s="125"/>
      <c r="DFR161" s="125"/>
      <c r="DFS161" s="125"/>
      <c r="DFT161" s="125"/>
      <c r="DFU161" s="125"/>
      <c r="DFV161" s="125"/>
      <c r="DFW161" s="125"/>
      <c r="DFX161" s="125"/>
      <c r="DFY161" s="125"/>
      <c r="DFZ161" s="125"/>
      <c r="DGA161" s="125"/>
      <c r="DGB161" s="125"/>
      <c r="DGC161" s="125"/>
      <c r="DGD161" s="125"/>
      <c r="DGE161" s="125"/>
      <c r="DGF161" s="125"/>
      <c r="DGG161" s="125"/>
      <c r="DGH161" s="125"/>
      <c r="DGI161" s="125"/>
      <c r="DGJ161" s="125"/>
      <c r="DGK161" s="125"/>
      <c r="DGL161" s="125"/>
      <c r="DGM161" s="125"/>
      <c r="DGN161" s="125"/>
      <c r="DGO161" s="125"/>
      <c r="DGP161" s="125"/>
      <c r="DGQ161" s="125"/>
      <c r="DGR161" s="125"/>
      <c r="DGS161" s="125"/>
      <c r="DGT161" s="125"/>
      <c r="DGU161" s="125"/>
      <c r="DGV161" s="125"/>
      <c r="DGW161" s="125"/>
      <c r="DGX161" s="125"/>
      <c r="DGY161" s="125"/>
      <c r="DGZ161" s="125"/>
      <c r="DHA161" s="125"/>
      <c r="DHB161" s="125"/>
      <c r="DHC161" s="125"/>
      <c r="DHD161" s="125"/>
      <c r="DHE161" s="125"/>
      <c r="DHF161" s="125"/>
      <c r="DHG161" s="125"/>
      <c r="DHH161" s="125"/>
      <c r="DHI161" s="125"/>
      <c r="DHJ161" s="125"/>
      <c r="DHK161" s="125"/>
      <c r="DHL161" s="125"/>
      <c r="DHM161" s="125"/>
      <c r="DHN161" s="125"/>
      <c r="DHO161" s="125"/>
      <c r="DHP161" s="125"/>
      <c r="DHQ161" s="125"/>
      <c r="DHR161" s="125"/>
      <c r="DHS161" s="125"/>
      <c r="DHT161" s="125"/>
      <c r="DHU161" s="125"/>
      <c r="DHV161" s="125"/>
      <c r="DHW161" s="125"/>
      <c r="DHX161" s="125"/>
      <c r="DHY161" s="125"/>
      <c r="DHZ161" s="125"/>
      <c r="DIA161" s="125"/>
      <c r="DIB161" s="125"/>
      <c r="DIC161" s="125"/>
      <c r="DID161" s="125"/>
      <c r="DIE161" s="125"/>
      <c r="DIF161" s="125"/>
      <c r="DIG161" s="125"/>
      <c r="DIH161" s="125"/>
      <c r="DII161" s="125"/>
      <c r="DIJ161" s="125"/>
      <c r="DIK161" s="125"/>
      <c r="DIL161" s="125"/>
      <c r="DIM161" s="125"/>
      <c r="DIN161" s="125"/>
      <c r="DIO161" s="125"/>
      <c r="DIP161" s="125"/>
      <c r="DIQ161" s="125"/>
      <c r="DIR161" s="125"/>
      <c r="DIS161" s="125"/>
      <c r="DIT161" s="125"/>
      <c r="DIU161" s="125"/>
      <c r="DIV161" s="125"/>
      <c r="DIW161" s="125"/>
      <c r="DIX161" s="125"/>
      <c r="DIY161" s="125"/>
      <c r="DIZ161" s="125"/>
      <c r="DJA161" s="125"/>
      <c r="DJB161" s="125"/>
      <c r="DJC161" s="125"/>
      <c r="DJD161" s="125"/>
      <c r="DJE161" s="125"/>
      <c r="DJF161" s="125"/>
      <c r="DJG161" s="125"/>
      <c r="DJH161" s="125"/>
      <c r="DJI161" s="125"/>
      <c r="DJJ161" s="125"/>
      <c r="DJK161" s="125"/>
      <c r="DJL161" s="125"/>
      <c r="DJM161" s="125"/>
      <c r="DJN161" s="125"/>
      <c r="DJO161" s="125"/>
      <c r="DJP161" s="125"/>
      <c r="DJQ161" s="125"/>
      <c r="DJR161" s="125"/>
      <c r="DJS161" s="125"/>
      <c r="DJT161" s="125"/>
      <c r="DJU161" s="125"/>
      <c r="DJV161" s="125"/>
      <c r="DJW161" s="125"/>
      <c r="DJX161" s="125"/>
      <c r="DJY161" s="125"/>
      <c r="DJZ161" s="125"/>
      <c r="DKA161" s="125"/>
      <c r="DKB161" s="125"/>
      <c r="DKC161" s="125"/>
      <c r="DKD161" s="125"/>
      <c r="DKE161" s="125"/>
      <c r="DKF161" s="125"/>
      <c r="DKG161" s="125"/>
      <c r="DKH161" s="125"/>
      <c r="DKI161" s="125"/>
      <c r="DKJ161" s="125"/>
      <c r="DKK161" s="125"/>
      <c r="DKL161" s="125"/>
      <c r="DKM161" s="125"/>
      <c r="DKN161" s="125"/>
      <c r="DKO161" s="125"/>
      <c r="DKP161" s="125"/>
      <c r="DKQ161" s="125"/>
      <c r="DKR161" s="125"/>
      <c r="DKS161" s="125"/>
      <c r="DKT161" s="125"/>
      <c r="DKU161" s="125"/>
      <c r="DKV161" s="125"/>
      <c r="DKW161" s="125"/>
      <c r="DKX161" s="125"/>
      <c r="DKY161" s="125"/>
      <c r="DKZ161" s="125"/>
      <c r="DLA161" s="125"/>
      <c r="DLB161" s="125"/>
      <c r="DLC161" s="125"/>
      <c r="DLD161" s="125"/>
      <c r="DLE161" s="125"/>
      <c r="DLF161" s="125"/>
      <c r="DLG161" s="125"/>
      <c r="DLH161" s="125"/>
      <c r="DLI161" s="125"/>
      <c r="DLJ161" s="125"/>
      <c r="DLQ161" s="125"/>
      <c r="DLR161" s="125"/>
      <c r="DLS161" s="125"/>
      <c r="DLT161" s="125"/>
      <c r="DLU161" s="125"/>
      <c r="DLV161" s="125"/>
      <c r="DLW161" s="125"/>
      <c r="DLX161" s="125"/>
      <c r="DLY161" s="125"/>
      <c r="DLZ161" s="125"/>
      <c r="DMA161" s="125"/>
      <c r="DMB161" s="125"/>
      <c r="DMC161" s="125"/>
      <c r="DMD161" s="125"/>
      <c r="DME161" s="125"/>
      <c r="DMF161" s="125"/>
      <c r="DMG161" s="125"/>
      <c r="DMH161" s="125"/>
      <c r="DMI161" s="125"/>
      <c r="DMJ161" s="125"/>
      <c r="DMK161" s="125"/>
      <c r="DML161" s="125"/>
      <c r="DMM161" s="125"/>
      <c r="DMN161" s="125"/>
      <c r="DMO161" s="125"/>
      <c r="DMP161" s="125"/>
      <c r="DMQ161" s="125"/>
      <c r="DMR161" s="125"/>
      <c r="DMS161" s="125"/>
      <c r="DMT161" s="125"/>
      <c r="DMU161" s="125"/>
      <c r="DMV161" s="125"/>
      <c r="DMW161" s="125"/>
      <c r="DMX161" s="125"/>
      <c r="DMY161" s="125"/>
      <c r="DMZ161" s="125"/>
      <c r="DNA161" s="125"/>
      <c r="DNB161" s="125"/>
      <c r="DNC161" s="125"/>
      <c r="DND161" s="125"/>
      <c r="DNE161" s="125"/>
      <c r="DNF161" s="125"/>
      <c r="DNG161" s="125"/>
      <c r="DNH161" s="125"/>
      <c r="DNI161" s="125"/>
      <c r="DNJ161" s="125"/>
      <c r="DNK161" s="125"/>
      <c r="DNL161" s="125"/>
      <c r="DNM161" s="125"/>
      <c r="DNN161" s="125"/>
      <c r="DNO161" s="125"/>
      <c r="DNP161" s="125"/>
      <c r="DNQ161" s="125"/>
      <c r="DNR161" s="125"/>
      <c r="DNS161" s="125"/>
      <c r="DNT161" s="125"/>
      <c r="DNU161" s="125"/>
      <c r="DNV161" s="125"/>
      <c r="DNW161" s="125"/>
      <c r="DNX161" s="125"/>
      <c r="DNY161" s="125"/>
      <c r="DNZ161" s="125"/>
      <c r="DOA161" s="125"/>
      <c r="DOB161" s="125"/>
      <c r="DOC161" s="125"/>
      <c r="DOD161" s="125"/>
      <c r="DOE161" s="125"/>
      <c r="DOF161" s="125"/>
      <c r="DOG161" s="125"/>
      <c r="DOH161" s="125"/>
      <c r="DOI161" s="125"/>
      <c r="DOJ161" s="125"/>
      <c r="DOK161" s="125"/>
      <c r="DOL161" s="125"/>
      <c r="DOM161" s="125"/>
      <c r="DON161" s="125"/>
      <c r="DOO161" s="125"/>
      <c r="DOP161" s="125"/>
      <c r="DOQ161" s="125"/>
      <c r="DOR161" s="125"/>
      <c r="DOS161" s="125"/>
      <c r="DOT161" s="125"/>
      <c r="DOU161" s="125"/>
      <c r="DOV161" s="125"/>
      <c r="DOW161" s="125"/>
      <c r="DOX161" s="125"/>
      <c r="DOY161" s="125"/>
      <c r="DOZ161" s="125"/>
      <c r="DPA161" s="125"/>
      <c r="DPB161" s="125"/>
      <c r="DPC161" s="125"/>
      <c r="DPD161" s="125"/>
      <c r="DPE161" s="125"/>
      <c r="DPF161" s="125"/>
      <c r="DPG161" s="125"/>
      <c r="DPH161" s="125"/>
      <c r="DPI161" s="125"/>
      <c r="DPJ161" s="125"/>
      <c r="DPK161" s="125"/>
      <c r="DPL161" s="125"/>
      <c r="DPM161" s="125"/>
      <c r="DPN161" s="125"/>
      <c r="DPO161" s="125"/>
      <c r="DPP161" s="125"/>
      <c r="DPQ161" s="125"/>
      <c r="DPR161" s="125"/>
      <c r="DPS161" s="125"/>
      <c r="DPT161" s="125"/>
      <c r="DPU161" s="125"/>
      <c r="DPV161" s="125"/>
      <c r="DPW161" s="125"/>
      <c r="DPX161" s="125"/>
      <c r="DPY161" s="125"/>
      <c r="DPZ161" s="125"/>
      <c r="DQA161" s="125"/>
      <c r="DQB161" s="125"/>
      <c r="DQC161" s="125"/>
      <c r="DQD161" s="125"/>
      <c r="DQE161" s="125"/>
      <c r="DQF161" s="125"/>
      <c r="DQG161" s="125"/>
      <c r="DQH161" s="125"/>
      <c r="DQI161" s="125"/>
      <c r="DQJ161" s="125"/>
      <c r="DQK161" s="125"/>
      <c r="DQL161" s="125"/>
      <c r="DQM161" s="125"/>
      <c r="DQN161" s="125"/>
      <c r="DQO161" s="125"/>
      <c r="DQP161" s="125"/>
      <c r="DQQ161" s="125"/>
      <c r="DQR161" s="125"/>
      <c r="DQS161" s="125"/>
      <c r="DQT161" s="125"/>
      <c r="DQU161" s="125"/>
      <c r="DQV161" s="125"/>
      <c r="DQW161" s="125"/>
      <c r="DQX161" s="125"/>
      <c r="DQY161" s="125"/>
      <c r="DQZ161" s="125"/>
      <c r="DRA161" s="125"/>
      <c r="DRB161" s="125"/>
      <c r="DRC161" s="125"/>
      <c r="DRD161" s="125"/>
      <c r="DRE161" s="125"/>
      <c r="DRF161" s="125"/>
      <c r="DRG161" s="125"/>
      <c r="DRH161" s="125"/>
      <c r="DRI161" s="125"/>
      <c r="DRJ161" s="125"/>
      <c r="DRK161" s="125"/>
      <c r="DRL161" s="125"/>
      <c r="DRM161" s="125"/>
      <c r="DRN161" s="125"/>
      <c r="DRO161" s="125"/>
      <c r="DRP161" s="125"/>
      <c r="DRQ161" s="125"/>
      <c r="DRR161" s="125"/>
      <c r="DRS161" s="125"/>
      <c r="DRT161" s="125"/>
      <c r="DRU161" s="125"/>
      <c r="DRV161" s="125"/>
      <c r="DRW161" s="125"/>
      <c r="DRX161" s="125"/>
      <c r="DRY161" s="125"/>
      <c r="DRZ161" s="125"/>
      <c r="DSA161" s="125"/>
      <c r="DSB161" s="125"/>
      <c r="DSC161" s="125"/>
      <c r="DSD161" s="125"/>
      <c r="DSE161" s="125"/>
      <c r="DSF161" s="125"/>
      <c r="DSG161" s="125"/>
      <c r="DSH161" s="125"/>
      <c r="DSI161" s="125"/>
      <c r="DSJ161" s="125"/>
      <c r="DSK161" s="125"/>
      <c r="DSL161" s="125"/>
      <c r="DSM161" s="125"/>
      <c r="DSN161" s="125"/>
      <c r="DSO161" s="125"/>
      <c r="DSP161" s="125"/>
      <c r="DSQ161" s="125"/>
      <c r="DSR161" s="125"/>
      <c r="DSS161" s="125"/>
      <c r="DST161" s="125"/>
      <c r="DSU161" s="125"/>
      <c r="DSV161" s="125"/>
      <c r="DSW161" s="125"/>
      <c r="DSX161" s="125"/>
      <c r="DSY161" s="125"/>
      <c r="DSZ161" s="125"/>
      <c r="DTA161" s="125"/>
      <c r="DTB161" s="125"/>
      <c r="DTC161" s="125"/>
      <c r="DTD161" s="125"/>
      <c r="DTE161" s="125"/>
      <c r="DTF161" s="125"/>
      <c r="DTG161" s="125"/>
      <c r="DTH161" s="125"/>
      <c r="DTI161" s="125"/>
      <c r="DTJ161" s="125"/>
      <c r="DTK161" s="125"/>
      <c r="DTL161" s="125"/>
      <c r="DTM161" s="125"/>
      <c r="DTN161" s="125"/>
      <c r="DTO161" s="125"/>
      <c r="DTP161" s="125"/>
      <c r="DTQ161" s="125"/>
      <c r="DTR161" s="125"/>
      <c r="DTS161" s="125"/>
      <c r="DTT161" s="125"/>
      <c r="DTU161" s="125"/>
      <c r="DTV161" s="125"/>
      <c r="DTW161" s="125"/>
      <c r="DTX161" s="125"/>
      <c r="DTY161" s="125"/>
      <c r="DTZ161" s="125"/>
      <c r="DUA161" s="125"/>
      <c r="DUB161" s="125"/>
      <c r="DUC161" s="125"/>
      <c r="DUD161" s="125"/>
      <c r="DUE161" s="125"/>
      <c r="DUF161" s="125"/>
      <c r="DUG161" s="125"/>
      <c r="DUH161" s="125"/>
      <c r="DUI161" s="125"/>
      <c r="DUJ161" s="125"/>
      <c r="DUK161" s="125"/>
      <c r="DUL161" s="125"/>
      <c r="DUM161" s="125"/>
      <c r="DUN161" s="125"/>
      <c r="DUO161" s="125"/>
      <c r="DUP161" s="125"/>
      <c r="DUQ161" s="125"/>
      <c r="DUR161" s="125"/>
      <c r="DUS161" s="125"/>
      <c r="DUT161" s="125"/>
      <c r="DUU161" s="125"/>
      <c r="DUV161" s="125"/>
      <c r="DUW161" s="125"/>
      <c r="DUX161" s="125"/>
      <c r="DUY161" s="125"/>
      <c r="DUZ161" s="125"/>
      <c r="DVA161" s="125"/>
      <c r="DVB161" s="125"/>
      <c r="DVC161" s="125"/>
      <c r="DVD161" s="125"/>
      <c r="DVE161" s="125"/>
      <c r="DVF161" s="125"/>
      <c r="DVM161" s="125"/>
      <c r="DVN161" s="125"/>
      <c r="DVO161" s="125"/>
      <c r="DVP161" s="125"/>
      <c r="DVQ161" s="125"/>
      <c r="DVR161" s="125"/>
      <c r="DVS161" s="125"/>
      <c r="DVT161" s="125"/>
      <c r="DVU161" s="125"/>
      <c r="DVV161" s="125"/>
      <c r="DVW161" s="125"/>
      <c r="DVX161" s="125"/>
      <c r="DVY161" s="125"/>
      <c r="DVZ161" s="125"/>
      <c r="DWA161" s="125"/>
      <c r="DWB161" s="125"/>
      <c r="DWC161" s="125"/>
      <c r="DWD161" s="125"/>
      <c r="DWE161" s="125"/>
      <c r="DWF161" s="125"/>
      <c r="DWG161" s="125"/>
      <c r="DWH161" s="125"/>
      <c r="DWI161" s="125"/>
      <c r="DWJ161" s="125"/>
      <c r="DWK161" s="125"/>
      <c r="DWL161" s="125"/>
      <c r="DWM161" s="125"/>
      <c r="DWN161" s="125"/>
      <c r="DWO161" s="125"/>
      <c r="DWP161" s="125"/>
      <c r="DWQ161" s="125"/>
      <c r="DWR161" s="125"/>
      <c r="DWS161" s="125"/>
      <c r="DWT161" s="125"/>
      <c r="DWU161" s="125"/>
      <c r="DWV161" s="125"/>
      <c r="DWW161" s="125"/>
      <c r="DWX161" s="125"/>
      <c r="DWY161" s="125"/>
      <c r="DWZ161" s="125"/>
      <c r="DXA161" s="125"/>
      <c r="DXB161" s="125"/>
      <c r="DXC161" s="125"/>
      <c r="DXD161" s="125"/>
      <c r="DXE161" s="125"/>
      <c r="DXF161" s="125"/>
      <c r="DXG161" s="125"/>
      <c r="DXH161" s="125"/>
      <c r="DXI161" s="125"/>
      <c r="DXJ161" s="125"/>
      <c r="DXK161" s="125"/>
      <c r="DXL161" s="125"/>
      <c r="DXM161" s="125"/>
      <c r="DXN161" s="125"/>
      <c r="DXO161" s="125"/>
      <c r="DXP161" s="125"/>
      <c r="DXQ161" s="125"/>
      <c r="DXR161" s="125"/>
      <c r="DXS161" s="125"/>
      <c r="DXT161" s="125"/>
      <c r="DXU161" s="125"/>
      <c r="DXV161" s="125"/>
      <c r="DXW161" s="125"/>
      <c r="DXX161" s="125"/>
      <c r="DXY161" s="125"/>
      <c r="DXZ161" s="125"/>
      <c r="DYA161" s="125"/>
      <c r="DYB161" s="125"/>
      <c r="DYC161" s="125"/>
      <c r="DYD161" s="125"/>
      <c r="DYE161" s="125"/>
      <c r="DYF161" s="125"/>
      <c r="DYG161" s="125"/>
      <c r="DYH161" s="125"/>
      <c r="DYI161" s="125"/>
      <c r="DYJ161" s="125"/>
      <c r="DYK161" s="125"/>
      <c r="DYL161" s="125"/>
      <c r="DYM161" s="125"/>
      <c r="DYN161" s="125"/>
      <c r="DYO161" s="125"/>
      <c r="DYP161" s="125"/>
      <c r="DYQ161" s="125"/>
      <c r="DYR161" s="125"/>
      <c r="DYS161" s="125"/>
      <c r="DYT161" s="125"/>
      <c r="DYU161" s="125"/>
      <c r="DYV161" s="125"/>
      <c r="DYW161" s="125"/>
      <c r="DYX161" s="125"/>
      <c r="DYY161" s="125"/>
      <c r="DYZ161" s="125"/>
      <c r="DZA161" s="125"/>
      <c r="DZB161" s="125"/>
      <c r="DZC161" s="125"/>
      <c r="DZD161" s="125"/>
      <c r="DZE161" s="125"/>
      <c r="DZF161" s="125"/>
      <c r="DZG161" s="125"/>
      <c r="DZH161" s="125"/>
      <c r="DZI161" s="125"/>
      <c r="DZJ161" s="125"/>
      <c r="DZK161" s="125"/>
      <c r="DZL161" s="125"/>
      <c r="DZM161" s="125"/>
      <c r="DZN161" s="125"/>
      <c r="DZO161" s="125"/>
      <c r="DZP161" s="125"/>
      <c r="DZQ161" s="125"/>
      <c r="DZR161" s="125"/>
      <c r="DZS161" s="125"/>
      <c r="DZT161" s="125"/>
      <c r="DZU161" s="125"/>
      <c r="DZV161" s="125"/>
      <c r="DZW161" s="125"/>
      <c r="DZX161" s="125"/>
      <c r="DZY161" s="125"/>
      <c r="DZZ161" s="125"/>
      <c r="EAA161" s="125"/>
      <c r="EAB161" s="125"/>
      <c r="EAC161" s="125"/>
      <c r="EAD161" s="125"/>
      <c r="EAE161" s="125"/>
      <c r="EAF161" s="125"/>
      <c r="EAG161" s="125"/>
      <c r="EAH161" s="125"/>
      <c r="EAI161" s="125"/>
      <c r="EAJ161" s="125"/>
      <c r="EAK161" s="125"/>
      <c r="EAL161" s="125"/>
      <c r="EAM161" s="125"/>
      <c r="EAN161" s="125"/>
      <c r="EAO161" s="125"/>
      <c r="EAP161" s="125"/>
      <c r="EAQ161" s="125"/>
      <c r="EAR161" s="125"/>
      <c r="EAS161" s="125"/>
      <c r="EAT161" s="125"/>
      <c r="EAU161" s="125"/>
      <c r="EAV161" s="125"/>
      <c r="EAW161" s="125"/>
      <c r="EAX161" s="125"/>
      <c r="EAY161" s="125"/>
      <c r="EAZ161" s="125"/>
      <c r="EBA161" s="125"/>
      <c r="EBB161" s="125"/>
      <c r="EBC161" s="125"/>
      <c r="EBD161" s="125"/>
      <c r="EBE161" s="125"/>
      <c r="EBF161" s="125"/>
      <c r="EBG161" s="125"/>
      <c r="EBH161" s="125"/>
      <c r="EBI161" s="125"/>
      <c r="EBJ161" s="125"/>
      <c r="EBK161" s="125"/>
      <c r="EBL161" s="125"/>
      <c r="EBM161" s="125"/>
      <c r="EBN161" s="125"/>
      <c r="EBO161" s="125"/>
      <c r="EBP161" s="125"/>
      <c r="EBQ161" s="125"/>
      <c r="EBR161" s="125"/>
      <c r="EBS161" s="125"/>
      <c r="EBT161" s="125"/>
      <c r="EBU161" s="125"/>
      <c r="EBV161" s="125"/>
      <c r="EBW161" s="125"/>
      <c r="EBX161" s="125"/>
      <c r="EBY161" s="125"/>
      <c r="EBZ161" s="125"/>
      <c r="ECA161" s="125"/>
      <c r="ECB161" s="125"/>
      <c r="ECC161" s="125"/>
      <c r="ECD161" s="125"/>
      <c r="ECE161" s="125"/>
      <c r="ECF161" s="125"/>
      <c r="ECG161" s="125"/>
      <c r="ECH161" s="125"/>
      <c r="ECI161" s="125"/>
      <c r="ECJ161" s="125"/>
      <c r="ECK161" s="125"/>
      <c r="ECL161" s="125"/>
      <c r="ECM161" s="125"/>
      <c r="ECN161" s="125"/>
      <c r="ECO161" s="125"/>
      <c r="ECP161" s="125"/>
      <c r="ECQ161" s="125"/>
      <c r="ECR161" s="125"/>
      <c r="ECS161" s="125"/>
      <c r="ECT161" s="125"/>
      <c r="ECU161" s="125"/>
      <c r="ECV161" s="125"/>
      <c r="ECW161" s="125"/>
      <c r="ECX161" s="125"/>
      <c r="ECY161" s="125"/>
      <c r="ECZ161" s="125"/>
      <c r="EDA161" s="125"/>
      <c r="EDB161" s="125"/>
      <c r="EDC161" s="125"/>
      <c r="EDD161" s="125"/>
      <c r="EDE161" s="125"/>
      <c r="EDF161" s="125"/>
      <c r="EDG161" s="125"/>
      <c r="EDH161" s="125"/>
      <c r="EDI161" s="125"/>
      <c r="EDJ161" s="125"/>
      <c r="EDK161" s="125"/>
      <c r="EDL161" s="125"/>
      <c r="EDM161" s="125"/>
      <c r="EDN161" s="125"/>
      <c r="EDO161" s="125"/>
      <c r="EDP161" s="125"/>
      <c r="EDQ161" s="125"/>
      <c r="EDR161" s="125"/>
      <c r="EDS161" s="125"/>
      <c r="EDT161" s="125"/>
      <c r="EDU161" s="125"/>
      <c r="EDV161" s="125"/>
      <c r="EDW161" s="125"/>
      <c r="EDX161" s="125"/>
      <c r="EDY161" s="125"/>
      <c r="EDZ161" s="125"/>
      <c r="EEA161" s="125"/>
      <c r="EEB161" s="125"/>
      <c r="EEC161" s="125"/>
      <c r="EED161" s="125"/>
      <c r="EEE161" s="125"/>
      <c r="EEF161" s="125"/>
      <c r="EEG161" s="125"/>
      <c r="EEH161" s="125"/>
      <c r="EEI161" s="125"/>
      <c r="EEJ161" s="125"/>
      <c r="EEK161" s="125"/>
      <c r="EEL161" s="125"/>
      <c r="EEM161" s="125"/>
      <c r="EEN161" s="125"/>
      <c r="EEO161" s="125"/>
      <c r="EEP161" s="125"/>
      <c r="EEQ161" s="125"/>
      <c r="EER161" s="125"/>
      <c r="EES161" s="125"/>
      <c r="EET161" s="125"/>
      <c r="EEU161" s="125"/>
      <c r="EEV161" s="125"/>
      <c r="EEW161" s="125"/>
      <c r="EEX161" s="125"/>
      <c r="EEY161" s="125"/>
      <c r="EEZ161" s="125"/>
      <c r="EFA161" s="125"/>
      <c r="EFB161" s="125"/>
      <c r="EFI161" s="125"/>
      <c r="EFJ161" s="125"/>
      <c r="EFK161" s="125"/>
      <c r="EFL161" s="125"/>
      <c r="EFM161" s="125"/>
      <c r="EFN161" s="125"/>
      <c r="EFO161" s="125"/>
      <c r="EFP161" s="125"/>
      <c r="EFQ161" s="125"/>
      <c r="EFR161" s="125"/>
      <c r="EFS161" s="125"/>
      <c r="EFT161" s="125"/>
      <c r="EFU161" s="125"/>
      <c r="EFV161" s="125"/>
      <c r="EFW161" s="125"/>
      <c r="EFX161" s="125"/>
      <c r="EFY161" s="125"/>
      <c r="EFZ161" s="125"/>
      <c r="EGA161" s="125"/>
      <c r="EGB161" s="125"/>
      <c r="EGC161" s="125"/>
      <c r="EGD161" s="125"/>
      <c r="EGE161" s="125"/>
      <c r="EGF161" s="125"/>
      <c r="EGG161" s="125"/>
      <c r="EGH161" s="125"/>
      <c r="EGI161" s="125"/>
      <c r="EGJ161" s="125"/>
      <c r="EGK161" s="125"/>
      <c r="EGL161" s="125"/>
      <c r="EGM161" s="125"/>
      <c r="EGN161" s="125"/>
      <c r="EGO161" s="125"/>
      <c r="EGP161" s="125"/>
      <c r="EGQ161" s="125"/>
      <c r="EGR161" s="125"/>
      <c r="EGS161" s="125"/>
      <c r="EGT161" s="125"/>
      <c r="EGU161" s="125"/>
      <c r="EGV161" s="125"/>
      <c r="EGW161" s="125"/>
      <c r="EGX161" s="125"/>
      <c r="EGY161" s="125"/>
      <c r="EGZ161" s="125"/>
      <c r="EHA161" s="125"/>
      <c r="EHB161" s="125"/>
      <c r="EHC161" s="125"/>
      <c r="EHD161" s="125"/>
      <c r="EHE161" s="125"/>
      <c r="EHF161" s="125"/>
      <c r="EHG161" s="125"/>
      <c r="EHH161" s="125"/>
      <c r="EHI161" s="125"/>
      <c r="EHJ161" s="125"/>
      <c r="EHK161" s="125"/>
      <c r="EHL161" s="125"/>
      <c r="EHM161" s="125"/>
      <c r="EHN161" s="125"/>
      <c r="EHO161" s="125"/>
      <c r="EHP161" s="125"/>
      <c r="EHQ161" s="125"/>
      <c r="EHR161" s="125"/>
      <c r="EHS161" s="125"/>
      <c r="EHT161" s="125"/>
      <c r="EHU161" s="125"/>
      <c r="EHV161" s="125"/>
      <c r="EHW161" s="125"/>
      <c r="EHX161" s="125"/>
      <c r="EHY161" s="125"/>
      <c r="EHZ161" s="125"/>
      <c r="EIA161" s="125"/>
      <c r="EIB161" s="125"/>
      <c r="EIC161" s="125"/>
      <c r="EID161" s="125"/>
      <c r="EIE161" s="125"/>
      <c r="EIF161" s="125"/>
      <c r="EIG161" s="125"/>
      <c r="EIH161" s="125"/>
      <c r="EII161" s="125"/>
      <c r="EIJ161" s="125"/>
      <c r="EIK161" s="125"/>
      <c r="EIL161" s="125"/>
      <c r="EIM161" s="125"/>
      <c r="EIN161" s="125"/>
      <c r="EIO161" s="125"/>
      <c r="EIP161" s="125"/>
      <c r="EIQ161" s="125"/>
      <c r="EIR161" s="125"/>
      <c r="EIS161" s="125"/>
      <c r="EIT161" s="125"/>
      <c r="EIU161" s="125"/>
      <c r="EIV161" s="125"/>
      <c r="EIW161" s="125"/>
      <c r="EIX161" s="125"/>
      <c r="EIY161" s="125"/>
      <c r="EIZ161" s="125"/>
      <c r="EJA161" s="125"/>
      <c r="EJB161" s="125"/>
      <c r="EJC161" s="125"/>
      <c r="EJD161" s="125"/>
      <c r="EJE161" s="125"/>
      <c r="EJF161" s="125"/>
      <c r="EJG161" s="125"/>
      <c r="EJH161" s="125"/>
      <c r="EJI161" s="125"/>
      <c r="EJJ161" s="125"/>
      <c r="EJK161" s="125"/>
      <c r="EJL161" s="125"/>
      <c r="EJM161" s="125"/>
      <c r="EJN161" s="125"/>
      <c r="EJO161" s="125"/>
      <c r="EJP161" s="125"/>
      <c r="EJQ161" s="125"/>
      <c r="EJR161" s="125"/>
      <c r="EJS161" s="125"/>
      <c r="EJT161" s="125"/>
      <c r="EJU161" s="125"/>
      <c r="EJV161" s="125"/>
      <c r="EJW161" s="125"/>
      <c r="EJX161" s="125"/>
      <c r="EJY161" s="125"/>
      <c r="EJZ161" s="125"/>
      <c r="EKA161" s="125"/>
      <c r="EKB161" s="125"/>
      <c r="EKC161" s="125"/>
      <c r="EKD161" s="125"/>
      <c r="EKE161" s="125"/>
      <c r="EKF161" s="125"/>
      <c r="EKG161" s="125"/>
      <c r="EKH161" s="125"/>
      <c r="EKI161" s="125"/>
      <c r="EKJ161" s="125"/>
      <c r="EKK161" s="125"/>
      <c r="EKL161" s="125"/>
      <c r="EKM161" s="125"/>
      <c r="EKN161" s="125"/>
      <c r="EKO161" s="125"/>
      <c r="EKP161" s="125"/>
      <c r="EKQ161" s="125"/>
      <c r="EKR161" s="125"/>
      <c r="EKS161" s="125"/>
      <c r="EKT161" s="125"/>
      <c r="EKU161" s="125"/>
      <c r="EKV161" s="125"/>
      <c r="EKW161" s="125"/>
      <c r="EKX161" s="125"/>
      <c r="EKY161" s="125"/>
      <c r="EKZ161" s="125"/>
      <c r="ELA161" s="125"/>
      <c r="ELB161" s="125"/>
      <c r="ELC161" s="125"/>
      <c r="ELD161" s="125"/>
      <c r="ELE161" s="125"/>
      <c r="ELF161" s="125"/>
      <c r="ELG161" s="125"/>
      <c r="ELH161" s="125"/>
      <c r="ELI161" s="125"/>
      <c r="ELJ161" s="125"/>
      <c r="ELK161" s="125"/>
      <c r="ELL161" s="125"/>
      <c r="ELM161" s="125"/>
      <c r="ELN161" s="125"/>
      <c r="ELO161" s="125"/>
      <c r="ELP161" s="125"/>
      <c r="ELQ161" s="125"/>
      <c r="ELR161" s="125"/>
      <c r="ELS161" s="125"/>
      <c r="ELT161" s="125"/>
      <c r="ELU161" s="125"/>
      <c r="ELV161" s="125"/>
      <c r="ELW161" s="125"/>
      <c r="ELX161" s="125"/>
      <c r="ELY161" s="125"/>
      <c r="ELZ161" s="125"/>
      <c r="EMA161" s="125"/>
      <c r="EMB161" s="125"/>
      <c r="EMC161" s="125"/>
      <c r="EMD161" s="125"/>
      <c r="EME161" s="125"/>
      <c r="EMF161" s="125"/>
      <c r="EMG161" s="125"/>
      <c r="EMH161" s="125"/>
      <c r="EMI161" s="125"/>
      <c r="EMJ161" s="125"/>
      <c r="EMK161" s="125"/>
      <c r="EML161" s="125"/>
      <c r="EMM161" s="125"/>
      <c r="EMN161" s="125"/>
      <c r="EMO161" s="125"/>
      <c r="EMP161" s="125"/>
      <c r="EMQ161" s="125"/>
      <c r="EMR161" s="125"/>
      <c r="EMS161" s="125"/>
      <c r="EMT161" s="125"/>
      <c r="EMU161" s="125"/>
      <c r="EMV161" s="125"/>
      <c r="EMW161" s="125"/>
      <c r="EMX161" s="125"/>
      <c r="EMY161" s="125"/>
      <c r="EMZ161" s="125"/>
      <c r="ENA161" s="125"/>
      <c r="ENB161" s="125"/>
      <c r="ENC161" s="125"/>
      <c r="END161" s="125"/>
      <c r="ENE161" s="125"/>
      <c r="ENF161" s="125"/>
      <c r="ENG161" s="125"/>
      <c r="ENH161" s="125"/>
      <c r="ENI161" s="125"/>
      <c r="ENJ161" s="125"/>
      <c r="ENK161" s="125"/>
      <c r="ENL161" s="125"/>
      <c r="ENM161" s="125"/>
      <c r="ENN161" s="125"/>
      <c r="ENO161" s="125"/>
      <c r="ENP161" s="125"/>
      <c r="ENQ161" s="125"/>
      <c r="ENR161" s="125"/>
      <c r="ENS161" s="125"/>
      <c r="ENT161" s="125"/>
      <c r="ENU161" s="125"/>
      <c r="ENV161" s="125"/>
      <c r="ENW161" s="125"/>
      <c r="ENX161" s="125"/>
      <c r="ENY161" s="125"/>
      <c r="ENZ161" s="125"/>
      <c r="EOA161" s="125"/>
      <c r="EOB161" s="125"/>
      <c r="EOC161" s="125"/>
      <c r="EOD161" s="125"/>
      <c r="EOE161" s="125"/>
      <c r="EOF161" s="125"/>
      <c r="EOG161" s="125"/>
      <c r="EOH161" s="125"/>
      <c r="EOI161" s="125"/>
      <c r="EOJ161" s="125"/>
      <c r="EOK161" s="125"/>
      <c r="EOL161" s="125"/>
      <c r="EOM161" s="125"/>
      <c r="EON161" s="125"/>
      <c r="EOO161" s="125"/>
      <c r="EOP161" s="125"/>
      <c r="EOQ161" s="125"/>
      <c r="EOR161" s="125"/>
      <c r="EOS161" s="125"/>
      <c r="EOT161" s="125"/>
      <c r="EOU161" s="125"/>
      <c r="EOV161" s="125"/>
      <c r="EOW161" s="125"/>
      <c r="EOX161" s="125"/>
      <c r="EPE161" s="125"/>
      <c r="EPF161" s="125"/>
      <c r="EPG161" s="125"/>
      <c r="EPH161" s="125"/>
      <c r="EPI161" s="125"/>
      <c r="EPJ161" s="125"/>
      <c r="EPK161" s="125"/>
      <c r="EPL161" s="125"/>
      <c r="EPM161" s="125"/>
      <c r="EPN161" s="125"/>
      <c r="EPO161" s="125"/>
      <c r="EPP161" s="125"/>
      <c r="EPQ161" s="125"/>
      <c r="EPR161" s="125"/>
      <c r="EPS161" s="125"/>
      <c r="EPT161" s="125"/>
      <c r="EPU161" s="125"/>
      <c r="EPV161" s="125"/>
      <c r="EPW161" s="125"/>
      <c r="EPX161" s="125"/>
      <c r="EPY161" s="125"/>
      <c r="EPZ161" s="125"/>
      <c r="EQA161" s="125"/>
      <c r="EQB161" s="125"/>
      <c r="EQC161" s="125"/>
      <c r="EQD161" s="125"/>
      <c r="EQE161" s="125"/>
      <c r="EQF161" s="125"/>
      <c r="EQG161" s="125"/>
      <c r="EQH161" s="125"/>
      <c r="EQI161" s="125"/>
      <c r="EQJ161" s="125"/>
      <c r="EQK161" s="125"/>
      <c r="EQL161" s="125"/>
      <c r="EQM161" s="125"/>
      <c r="EQN161" s="125"/>
      <c r="EQO161" s="125"/>
      <c r="EQP161" s="125"/>
      <c r="EQQ161" s="125"/>
      <c r="EQR161" s="125"/>
      <c r="EQS161" s="125"/>
      <c r="EQT161" s="125"/>
      <c r="EQU161" s="125"/>
      <c r="EQV161" s="125"/>
      <c r="EQW161" s="125"/>
      <c r="EQX161" s="125"/>
      <c r="EQY161" s="125"/>
      <c r="EQZ161" s="125"/>
      <c r="ERA161" s="125"/>
      <c r="ERB161" s="125"/>
      <c r="ERC161" s="125"/>
      <c r="ERD161" s="125"/>
      <c r="ERE161" s="125"/>
      <c r="ERF161" s="125"/>
      <c r="ERG161" s="125"/>
      <c r="ERH161" s="125"/>
      <c r="ERI161" s="125"/>
      <c r="ERJ161" s="125"/>
      <c r="ERK161" s="125"/>
      <c r="ERL161" s="125"/>
      <c r="ERM161" s="125"/>
      <c r="ERN161" s="125"/>
      <c r="ERO161" s="125"/>
      <c r="ERP161" s="125"/>
      <c r="ERQ161" s="125"/>
      <c r="ERR161" s="125"/>
      <c r="ERS161" s="125"/>
      <c r="ERT161" s="125"/>
      <c r="ERU161" s="125"/>
      <c r="ERV161" s="125"/>
      <c r="ERW161" s="125"/>
      <c r="ERX161" s="125"/>
      <c r="ERY161" s="125"/>
      <c r="ERZ161" s="125"/>
      <c r="ESA161" s="125"/>
      <c r="ESB161" s="125"/>
      <c r="ESC161" s="125"/>
      <c r="ESD161" s="125"/>
      <c r="ESE161" s="125"/>
      <c r="ESF161" s="125"/>
      <c r="ESG161" s="125"/>
      <c r="ESH161" s="125"/>
      <c r="ESI161" s="125"/>
      <c r="ESJ161" s="125"/>
      <c r="ESK161" s="125"/>
      <c r="ESL161" s="125"/>
      <c r="ESM161" s="125"/>
      <c r="ESN161" s="125"/>
      <c r="ESO161" s="125"/>
      <c r="ESP161" s="125"/>
      <c r="ESQ161" s="125"/>
      <c r="ESR161" s="125"/>
      <c r="ESS161" s="125"/>
      <c r="EST161" s="125"/>
      <c r="ESU161" s="125"/>
      <c r="ESV161" s="125"/>
      <c r="ESW161" s="125"/>
      <c r="ESX161" s="125"/>
      <c r="ESY161" s="125"/>
      <c r="ESZ161" s="125"/>
      <c r="ETA161" s="125"/>
      <c r="ETB161" s="125"/>
      <c r="ETC161" s="125"/>
      <c r="ETD161" s="125"/>
      <c r="ETE161" s="125"/>
      <c r="ETF161" s="125"/>
      <c r="ETG161" s="125"/>
      <c r="ETH161" s="125"/>
      <c r="ETI161" s="125"/>
      <c r="ETJ161" s="125"/>
      <c r="ETK161" s="125"/>
      <c r="ETL161" s="125"/>
      <c r="ETM161" s="125"/>
      <c r="ETN161" s="125"/>
      <c r="ETO161" s="125"/>
      <c r="ETP161" s="125"/>
      <c r="ETQ161" s="125"/>
      <c r="ETR161" s="125"/>
      <c r="ETS161" s="125"/>
      <c r="ETT161" s="125"/>
      <c r="ETU161" s="125"/>
      <c r="ETV161" s="125"/>
      <c r="ETW161" s="125"/>
      <c r="ETX161" s="125"/>
      <c r="ETY161" s="125"/>
      <c r="ETZ161" s="125"/>
      <c r="EUA161" s="125"/>
      <c r="EUB161" s="125"/>
      <c r="EUC161" s="125"/>
      <c r="EUD161" s="125"/>
      <c r="EUE161" s="125"/>
      <c r="EUF161" s="125"/>
      <c r="EUG161" s="125"/>
      <c r="EUH161" s="125"/>
      <c r="EUI161" s="125"/>
      <c r="EUJ161" s="125"/>
      <c r="EUK161" s="125"/>
      <c r="EUL161" s="125"/>
      <c r="EUM161" s="125"/>
      <c r="EUN161" s="125"/>
      <c r="EUO161" s="125"/>
      <c r="EUP161" s="125"/>
      <c r="EUQ161" s="125"/>
      <c r="EUR161" s="125"/>
      <c r="EUS161" s="125"/>
      <c r="EUT161" s="125"/>
      <c r="EUU161" s="125"/>
      <c r="EUV161" s="125"/>
      <c r="EUW161" s="125"/>
      <c r="EUX161" s="125"/>
      <c r="EUY161" s="125"/>
      <c r="EUZ161" s="125"/>
      <c r="EVA161" s="125"/>
      <c r="EVB161" s="125"/>
      <c r="EVC161" s="125"/>
      <c r="EVD161" s="125"/>
      <c r="EVE161" s="125"/>
      <c r="EVF161" s="125"/>
      <c r="EVG161" s="125"/>
      <c r="EVH161" s="125"/>
      <c r="EVI161" s="125"/>
      <c r="EVJ161" s="125"/>
      <c r="EVK161" s="125"/>
      <c r="EVL161" s="125"/>
      <c r="EVM161" s="125"/>
      <c r="EVN161" s="125"/>
      <c r="EVO161" s="125"/>
      <c r="EVP161" s="125"/>
      <c r="EVQ161" s="125"/>
      <c r="EVR161" s="125"/>
      <c r="EVS161" s="125"/>
      <c r="EVT161" s="125"/>
      <c r="EVU161" s="125"/>
      <c r="EVV161" s="125"/>
      <c r="EVW161" s="125"/>
      <c r="EVX161" s="125"/>
      <c r="EVY161" s="125"/>
      <c r="EVZ161" s="125"/>
      <c r="EWA161" s="125"/>
      <c r="EWB161" s="125"/>
      <c r="EWC161" s="125"/>
      <c r="EWD161" s="125"/>
      <c r="EWE161" s="125"/>
      <c r="EWF161" s="125"/>
      <c r="EWG161" s="125"/>
      <c r="EWH161" s="125"/>
      <c r="EWI161" s="125"/>
      <c r="EWJ161" s="125"/>
      <c r="EWK161" s="125"/>
      <c r="EWL161" s="125"/>
      <c r="EWM161" s="125"/>
      <c r="EWN161" s="125"/>
      <c r="EWO161" s="125"/>
      <c r="EWP161" s="125"/>
      <c r="EWQ161" s="125"/>
      <c r="EWR161" s="125"/>
      <c r="EWS161" s="125"/>
      <c r="EWT161" s="125"/>
      <c r="EWU161" s="125"/>
      <c r="EWV161" s="125"/>
      <c r="EWW161" s="125"/>
      <c r="EWX161" s="125"/>
      <c r="EWY161" s="125"/>
      <c r="EWZ161" s="125"/>
      <c r="EXA161" s="125"/>
      <c r="EXB161" s="125"/>
      <c r="EXC161" s="125"/>
      <c r="EXD161" s="125"/>
      <c r="EXE161" s="125"/>
      <c r="EXF161" s="125"/>
      <c r="EXG161" s="125"/>
      <c r="EXH161" s="125"/>
      <c r="EXI161" s="125"/>
      <c r="EXJ161" s="125"/>
      <c r="EXK161" s="125"/>
      <c r="EXL161" s="125"/>
      <c r="EXM161" s="125"/>
      <c r="EXN161" s="125"/>
      <c r="EXO161" s="125"/>
      <c r="EXP161" s="125"/>
      <c r="EXQ161" s="125"/>
      <c r="EXR161" s="125"/>
      <c r="EXS161" s="125"/>
      <c r="EXT161" s="125"/>
      <c r="EXU161" s="125"/>
      <c r="EXV161" s="125"/>
      <c r="EXW161" s="125"/>
      <c r="EXX161" s="125"/>
      <c r="EXY161" s="125"/>
      <c r="EXZ161" s="125"/>
      <c r="EYA161" s="125"/>
      <c r="EYB161" s="125"/>
      <c r="EYC161" s="125"/>
      <c r="EYD161" s="125"/>
      <c r="EYE161" s="125"/>
      <c r="EYF161" s="125"/>
      <c r="EYG161" s="125"/>
      <c r="EYH161" s="125"/>
      <c r="EYI161" s="125"/>
      <c r="EYJ161" s="125"/>
      <c r="EYK161" s="125"/>
      <c r="EYL161" s="125"/>
      <c r="EYM161" s="125"/>
      <c r="EYN161" s="125"/>
      <c r="EYO161" s="125"/>
      <c r="EYP161" s="125"/>
      <c r="EYQ161" s="125"/>
      <c r="EYR161" s="125"/>
      <c r="EYS161" s="125"/>
      <c r="EYT161" s="125"/>
      <c r="EZA161" s="125"/>
      <c r="EZB161" s="125"/>
      <c r="EZC161" s="125"/>
      <c r="EZD161" s="125"/>
      <c r="EZE161" s="125"/>
      <c r="EZF161" s="125"/>
      <c r="EZG161" s="125"/>
      <c r="EZH161" s="125"/>
      <c r="EZI161" s="125"/>
      <c r="EZJ161" s="125"/>
      <c r="EZK161" s="125"/>
      <c r="EZL161" s="125"/>
      <c r="EZM161" s="125"/>
      <c r="EZN161" s="125"/>
      <c r="EZO161" s="125"/>
      <c r="EZP161" s="125"/>
      <c r="EZQ161" s="125"/>
      <c r="EZR161" s="125"/>
      <c r="EZS161" s="125"/>
      <c r="EZT161" s="125"/>
      <c r="EZU161" s="125"/>
      <c r="EZV161" s="125"/>
      <c r="EZW161" s="125"/>
      <c r="EZX161" s="125"/>
      <c r="EZY161" s="125"/>
      <c r="EZZ161" s="125"/>
      <c r="FAA161" s="125"/>
      <c r="FAB161" s="125"/>
      <c r="FAC161" s="125"/>
      <c r="FAD161" s="125"/>
      <c r="FAE161" s="125"/>
      <c r="FAF161" s="125"/>
      <c r="FAG161" s="125"/>
      <c r="FAH161" s="125"/>
      <c r="FAI161" s="125"/>
      <c r="FAJ161" s="125"/>
      <c r="FAK161" s="125"/>
      <c r="FAL161" s="125"/>
      <c r="FAM161" s="125"/>
      <c r="FAN161" s="125"/>
      <c r="FAO161" s="125"/>
      <c r="FAP161" s="125"/>
      <c r="FAQ161" s="125"/>
      <c r="FAR161" s="125"/>
      <c r="FAS161" s="125"/>
      <c r="FAT161" s="125"/>
      <c r="FAU161" s="125"/>
      <c r="FAV161" s="125"/>
      <c r="FAW161" s="125"/>
      <c r="FAX161" s="125"/>
      <c r="FAY161" s="125"/>
      <c r="FAZ161" s="125"/>
      <c r="FBA161" s="125"/>
      <c r="FBB161" s="125"/>
      <c r="FBC161" s="125"/>
      <c r="FBD161" s="125"/>
      <c r="FBE161" s="125"/>
      <c r="FBF161" s="125"/>
      <c r="FBG161" s="125"/>
      <c r="FBH161" s="125"/>
      <c r="FBI161" s="125"/>
      <c r="FBJ161" s="125"/>
      <c r="FBK161" s="125"/>
      <c r="FBL161" s="125"/>
      <c r="FBM161" s="125"/>
      <c r="FBN161" s="125"/>
      <c r="FBO161" s="125"/>
      <c r="FBP161" s="125"/>
      <c r="FBQ161" s="125"/>
      <c r="FBR161" s="125"/>
      <c r="FBS161" s="125"/>
      <c r="FBT161" s="125"/>
      <c r="FBU161" s="125"/>
      <c r="FBV161" s="125"/>
      <c r="FBW161" s="125"/>
      <c r="FBX161" s="125"/>
      <c r="FBY161" s="125"/>
      <c r="FBZ161" s="125"/>
      <c r="FCA161" s="125"/>
      <c r="FCB161" s="125"/>
      <c r="FCC161" s="125"/>
      <c r="FCD161" s="125"/>
      <c r="FCE161" s="125"/>
      <c r="FCF161" s="125"/>
      <c r="FCG161" s="125"/>
      <c r="FCH161" s="125"/>
      <c r="FCI161" s="125"/>
      <c r="FCJ161" s="125"/>
      <c r="FCK161" s="125"/>
      <c r="FCL161" s="125"/>
      <c r="FCM161" s="125"/>
      <c r="FCN161" s="125"/>
      <c r="FCO161" s="125"/>
      <c r="FCP161" s="125"/>
      <c r="FCQ161" s="125"/>
      <c r="FCR161" s="125"/>
      <c r="FCS161" s="125"/>
      <c r="FCT161" s="125"/>
      <c r="FCU161" s="125"/>
      <c r="FCV161" s="125"/>
      <c r="FCW161" s="125"/>
      <c r="FCX161" s="125"/>
      <c r="FCY161" s="125"/>
      <c r="FCZ161" s="125"/>
      <c r="FDA161" s="125"/>
      <c r="FDB161" s="125"/>
      <c r="FDC161" s="125"/>
      <c r="FDD161" s="125"/>
      <c r="FDE161" s="125"/>
      <c r="FDF161" s="125"/>
      <c r="FDG161" s="125"/>
      <c r="FDH161" s="125"/>
      <c r="FDI161" s="125"/>
      <c r="FDJ161" s="125"/>
      <c r="FDK161" s="125"/>
      <c r="FDL161" s="125"/>
      <c r="FDM161" s="125"/>
      <c r="FDN161" s="125"/>
      <c r="FDO161" s="125"/>
      <c r="FDP161" s="125"/>
      <c r="FDQ161" s="125"/>
      <c r="FDR161" s="125"/>
      <c r="FDS161" s="125"/>
      <c r="FDT161" s="125"/>
      <c r="FDU161" s="125"/>
      <c r="FDV161" s="125"/>
      <c r="FDW161" s="125"/>
      <c r="FDX161" s="125"/>
      <c r="FDY161" s="125"/>
      <c r="FDZ161" s="125"/>
      <c r="FEA161" s="125"/>
      <c r="FEB161" s="125"/>
      <c r="FEC161" s="125"/>
      <c r="FED161" s="125"/>
      <c r="FEE161" s="125"/>
      <c r="FEF161" s="125"/>
      <c r="FEG161" s="125"/>
      <c r="FEH161" s="125"/>
      <c r="FEI161" s="125"/>
      <c r="FEJ161" s="125"/>
      <c r="FEK161" s="125"/>
      <c r="FEL161" s="125"/>
      <c r="FEM161" s="125"/>
      <c r="FEN161" s="125"/>
      <c r="FEO161" s="125"/>
      <c r="FEP161" s="125"/>
      <c r="FEQ161" s="125"/>
      <c r="FER161" s="125"/>
      <c r="FES161" s="125"/>
      <c r="FET161" s="125"/>
      <c r="FEU161" s="125"/>
      <c r="FEV161" s="125"/>
      <c r="FEW161" s="125"/>
      <c r="FEX161" s="125"/>
      <c r="FEY161" s="125"/>
      <c r="FEZ161" s="125"/>
      <c r="FFA161" s="125"/>
      <c r="FFB161" s="125"/>
      <c r="FFC161" s="125"/>
      <c r="FFD161" s="125"/>
      <c r="FFE161" s="125"/>
      <c r="FFF161" s="125"/>
      <c r="FFG161" s="125"/>
      <c r="FFH161" s="125"/>
      <c r="FFI161" s="125"/>
      <c r="FFJ161" s="125"/>
      <c r="FFK161" s="125"/>
      <c r="FFL161" s="125"/>
      <c r="FFM161" s="125"/>
      <c r="FFN161" s="125"/>
      <c r="FFO161" s="125"/>
      <c r="FFP161" s="125"/>
      <c r="FFQ161" s="125"/>
      <c r="FFR161" s="125"/>
      <c r="FFS161" s="125"/>
      <c r="FFT161" s="125"/>
      <c r="FFU161" s="125"/>
      <c r="FFV161" s="125"/>
      <c r="FFW161" s="125"/>
      <c r="FFX161" s="125"/>
      <c r="FFY161" s="125"/>
      <c r="FFZ161" s="125"/>
      <c r="FGA161" s="125"/>
      <c r="FGB161" s="125"/>
      <c r="FGC161" s="125"/>
      <c r="FGD161" s="125"/>
      <c r="FGE161" s="125"/>
      <c r="FGF161" s="125"/>
      <c r="FGG161" s="125"/>
      <c r="FGH161" s="125"/>
      <c r="FGI161" s="125"/>
      <c r="FGJ161" s="125"/>
      <c r="FGK161" s="125"/>
      <c r="FGL161" s="125"/>
      <c r="FGM161" s="125"/>
      <c r="FGN161" s="125"/>
      <c r="FGO161" s="125"/>
      <c r="FGP161" s="125"/>
      <c r="FGQ161" s="125"/>
      <c r="FGR161" s="125"/>
      <c r="FGS161" s="125"/>
      <c r="FGT161" s="125"/>
      <c r="FGU161" s="125"/>
      <c r="FGV161" s="125"/>
      <c r="FGW161" s="125"/>
      <c r="FGX161" s="125"/>
      <c r="FGY161" s="125"/>
      <c r="FGZ161" s="125"/>
      <c r="FHA161" s="125"/>
      <c r="FHB161" s="125"/>
      <c r="FHC161" s="125"/>
      <c r="FHD161" s="125"/>
      <c r="FHE161" s="125"/>
      <c r="FHF161" s="125"/>
      <c r="FHG161" s="125"/>
      <c r="FHH161" s="125"/>
      <c r="FHI161" s="125"/>
      <c r="FHJ161" s="125"/>
      <c r="FHK161" s="125"/>
      <c r="FHL161" s="125"/>
      <c r="FHM161" s="125"/>
      <c r="FHN161" s="125"/>
      <c r="FHO161" s="125"/>
      <c r="FHP161" s="125"/>
      <c r="FHQ161" s="125"/>
      <c r="FHR161" s="125"/>
      <c r="FHS161" s="125"/>
      <c r="FHT161" s="125"/>
      <c r="FHU161" s="125"/>
      <c r="FHV161" s="125"/>
      <c r="FHW161" s="125"/>
      <c r="FHX161" s="125"/>
      <c r="FHY161" s="125"/>
      <c r="FHZ161" s="125"/>
      <c r="FIA161" s="125"/>
      <c r="FIB161" s="125"/>
      <c r="FIC161" s="125"/>
      <c r="FID161" s="125"/>
      <c r="FIE161" s="125"/>
      <c r="FIF161" s="125"/>
      <c r="FIG161" s="125"/>
      <c r="FIH161" s="125"/>
      <c r="FII161" s="125"/>
      <c r="FIJ161" s="125"/>
      <c r="FIK161" s="125"/>
      <c r="FIL161" s="125"/>
      <c r="FIM161" s="125"/>
      <c r="FIN161" s="125"/>
      <c r="FIO161" s="125"/>
      <c r="FIP161" s="125"/>
      <c r="FIW161" s="125"/>
      <c r="FIX161" s="125"/>
      <c r="FIY161" s="125"/>
      <c r="FIZ161" s="125"/>
      <c r="FJA161" s="125"/>
      <c r="FJB161" s="125"/>
      <c r="FJC161" s="125"/>
      <c r="FJD161" s="125"/>
      <c r="FJE161" s="125"/>
      <c r="FJF161" s="125"/>
      <c r="FJG161" s="125"/>
      <c r="FJH161" s="125"/>
      <c r="FJI161" s="125"/>
      <c r="FJJ161" s="125"/>
      <c r="FJK161" s="125"/>
      <c r="FJL161" s="125"/>
      <c r="FJM161" s="125"/>
      <c r="FJN161" s="125"/>
      <c r="FJO161" s="125"/>
      <c r="FJP161" s="125"/>
      <c r="FJQ161" s="125"/>
      <c r="FJR161" s="125"/>
      <c r="FJS161" s="125"/>
      <c r="FJT161" s="125"/>
      <c r="FJU161" s="125"/>
      <c r="FJV161" s="125"/>
      <c r="FJW161" s="125"/>
      <c r="FJX161" s="125"/>
      <c r="FJY161" s="125"/>
      <c r="FJZ161" s="125"/>
      <c r="FKA161" s="125"/>
      <c r="FKB161" s="125"/>
      <c r="FKC161" s="125"/>
      <c r="FKD161" s="125"/>
      <c r="FKE161" s="125"/>
      <c r="FKF161" s="125"/>
      <c r="FKG161" s="125"/>
      <c r="FKH161" s="125"/>
      <c r="FKI161" s="125"/>
      <c r="FKJ161" s="125"/>
      <c r="FKK161" s="125"/>
      <c r="FKL161" s="125"/>
      <c r="FKM161" s="125"/>
      <c r="FKN161" s="125"/>
      <c r="FKO161" s="125"/>
      <c r="FKP161" s="125"/>
      <c r="FKQ161" s="125"/>
      <c r="FKR161" s="125"/>
      <c r="FKS161" s="125"/>
      <c r="FKT161" s="125"/>
      <c r="FKU161" s="125"/>
      <c r="FKV161" s="125"/>
      <c r="FKW161" s="125"/>
      <c r="FKX161" s="125"/>
      <c r="FKY161" s="125"/>
      <c r="FKZ161" s="125"/>
      <c r="FLA161" s="125"/>
      <c r="FLB161" s="125"/>
      <c r="FLC161" s="125"/>
      <c r="FLD161" s="125"/>
      <c r="FLE161" s="125"/>
      <c r="FLF161" s="125"/>
      <c r="FLG161" s="125"/>
      <c r="FLH161" s="125"/>
      <c r="FLI161" s="125"/>
      <c r="FLJ161" s="125"/>
      <c r="FLK161" s="125"/>
      <c r="FLL161" s="125"/>
      <c r="FLM161" s="125"/>
      <c r="FLN161" s="125"/>
      <c r="FLO161" s="125"/>
      <c r="FLP161" s="125"/>
      <c r="FLQ161" s="125"/>
      <c r="FLR161" s="125"/>
      <c r="FLS161" s="125"/>
      <c r="FLT161" s="125"/>
      <c r="FLU161" s="125"/>
      <c r="FLV161" s="125"/>
      <c r="FLW161" s="125"/>
      <c r="FLX161" s="125"/>
      <c r="FLY161" s="125"/>
      <c r="FLZ161" s="125"/>
      <c r="FMA161" s="125"/>
      <c r="FMB161" s="125"/>
      <c r="FMC161" s="125"/>
      <c r="FMD161" s="125"/>
      <c r="FME161" s="125"/>
      <c r="FMF161" s="125"/>
      <c r="FMG161" s="125"/>
      <c r="FMH161" s="125"/>
      <c r="FMI161" s="125"/>
      <c r="FMJ161" s="125"/>
      <c r="FMK161" s="125"/>
      <c r="FML161" s="125"/>
      <c r="FMM161" s="125"/>
      <c r="FMN161" s="125"/>
      <c r="FMO161" s="125"/>
      <c r="FMP161" s="125"/>
      <c r="FMQ161" s="125"/>
      <c r="FMR161" s="125"/>
      <c r="FMS161" s="125"/>
      <c r="FMT161" s="125"/>
      <c r="FMU161" s="125"/>
      <c r="FMV161" s="125"/>
      <c r="FMW161" s="125"/>
      <c r="FMX161" s="125"/>
      <c r="FMY161" s="125"/>
      <c r="FMZ161" s="125"/>
      <c r="FNA161" s="125"/>
      <c r="FNB161" s="125"/>
      <c r="FNC161" s="125"/>
      <c r="FND161" s="125"/>
      <c r="FNE161" s="125"/>
      <c r="FNF161" s="125"/>
      <c r="FNG161" s="125"/>
      <c r="FNH161" s="125"/>
      <c r="FNI161" s="125"/>
      <c r="FNJ161" s="125"/>
      <c r="FNK161" s="125"/>
      <c r="FNL161" s="125"/>
      <c r="FNM161" s="125"/>
      <c r="FNN161" s="125"/>
      <c r="FNO161" s="125"/>
      <c r="FNP161" s="125"/>
      <c r="FNQ161" s="125"/>
      <c r="FNR161" s="125"/>
      <c r="FNS161" s="125"/>
      <c r="FNT161" s="125"/>
      <c r="FNU161" s="125"/>
      <c r="FNV161" s="125"/>
      <c r="FNW161" s="125"/>
      <c r="FNX161" s="125"/>
      <c r="FNY161" s="125"/>
      <c r="FNZ161" s="125"/>
      <c r="FOA161" s="125"/>
      <c r="FOB161" s="125"/>
      <c r="FOC161" s="125"/>
      <c r="FOD161" s="125"/>
      <c r="FOE161" s="125"/>
      <c r="FOF161" s="125"/>
      <c r="FOG161" s="125"/>
      <c r="FOH161" s="125"/>
      <c r="FOI161" s="125"/>
      <c r="FOJ161" s="125"/>
      <c r="FOK161" s="125"/>
      <c r="FOL161" s="125"/>
      <c r="FOM161" s="125"/>
      <c r="FON161" s="125"/>
      <c r="FOO161" s="125"/>
      <c r="FOP161" s="125"/>
      <c r="FOQ161" s="125"/>
      <c r="FOR161" s="125"/>
      <c r="FOS161" s="125"/>
      <c r="FOT161" s="125"/>
      <c r="FOU161" s="125"/>
      <c r="FOV161" s="125"/>
      <c r="FOW161" s="125"/>
      <c r="FOX161" s="125"/>
      <c r="FOY161" s="125"/>
      <c r="FOZ161" s="125"/>
      <c r="FPA161" s="125"/>
      <c r="FPB161" s="125"/>
      <c r="FPC161" s="125"/>
      <c r="FPD161" s="125"/>
      <c r="FPE161" s="125"/>
      <c r="FPF161" s="125"/>
      <c r="FPG161" s="125"/>
      <c r="FPH161" s="125"/>
      <c r="FPI161" s="125"/>
      <c r="FPJ161" s="125"/>
      <c r="FPK161" s="125"/>
      <c r="FPL161" s="125"/>
      <c r="FPM161" s="125"/>
      <c r="FPN161" s="125"/>
      <c r="FPO161" s="125"/>
      <c r="FPP161" s="125"/>
      <c r="FPQ161" s="125"/>
      <c r="FPR161" s="125"/>
      <c r="FPS161" s="125"/>
      <c r="FPT161" s="125"/>
      <c r="FPU161" s="125"/>
      <c r="FPV161" s="125"/>
      <c r="FPW161" s="125"/>
      <c r="FPX161" s="125"/>
      <c r="FPY161" s="125"/>
      <c r="FPZ161" s="125"/>
      <c r="FQA161" s="125"/>
      <c r="FQB161" s="125"/>
      <c r="FQC161" s="125"/>
      <c r="FQD161" s="125"/>
      <c r="FQE161" s="125"/>
      <c r="FQF161" s="125"/>
      <c r="FQG161" s="125"/>
      <c r="FQH161" s="125"/>
      <c r="FQI161" s="125"/>
      <c r="FQJ161" s="125"/>
      <c r="FQK161" s="125"/>
      <c r="FQL161" s="125"/>
      <c r="FQM161" s="125"/>
      <c r="FQN161" s="125"/>
      <c r="FQO161" s="125"/>
      <c r="FQP161" s="125"/>
      <c r="FQQ161" s="125"/>
      <c r="FQR161" s="125"/>
      <c r="FQS161" s="125"/>
      <c r="FQT161" s="125"/>
      <c r="FQU161" s="125"/>
      <c r="FQV161" s="125"/>
      <c r="FQW161" s="125"/>
      <c r="FQX161" s="125"/>
      <c r="FQY161" s="125"/>
      <c r="FQZ161" s="125"/>
      <c r="FRA161" s="125"/>
      <c r="FRB161" s="125"/>
      <c r="FRC161" s="125"/>
      <c r="FRD161" s="125"/>
      <c r="FRE161" s="125"/>
      <c r="FRF161" s="125"/>
      <c r="FRG161" s="125"/>
      <c r="FRH161" s="125"/>
      <c r="FRI161" s="125"/>
      <c r="FRJ161" s="125"/>
      <c r="FRK161" s="125"/>
      <c r="FRL161" s="125"/>
      <c r="FRM161" s="125"/>
      <c r="FRN161" s="125"/>
      <c r="FRO161" s="125"/>
      <c r="FRP161" s="125"/>
      <c r="FRQ161" s="125"/>
      <c r="FRR161" s="125"/>
      <c r="FRS161" s="125"/>
      <c r="FRT161" s="125"/>
      <c r="FRU161" s="125"/>
      <c r="FRV161" s="125"/>
      <c r="FRW161" s="125"/>
      <c r="FRX161" s="125"/>
      <c r="FRY161" s="125"/>
      <c r="FRZ161" s="125"/>
      <c r="FSA161" s="125"/>
      <c r="FSB161" s="125"/>
      <c r="FSC161" s="125"/>
      <c r="FSD161" s="125"/>
      <c r="FSE161" s="125"/>
      <c r="FSF161" s="125"/>
      <c r="FSG161" s="125"/>
      <c r="FSH161" s="125"/>
      <c r="FSI161" s="125"/>
      <c r="FSJ161" s="125"/>
      <c r="FSK161" s="125"/>
      <c r="FSL161" s="125"/>
      <c r="FSS161" s="125"/>
      <c r="FST161" s="125"/>
      <c r="FSU161" s="125"/>
      <c r="FSV161" s="125"/>
      <c r="FSW161" s="125"/>
      <c r="FSX161" s="125"/>
      <c r="FSY161" s="125"/>
      <c r="FSZ161" s="125"/>
      <c r="FTA161" s="125"/>
      <c r="FTB161" s="125"/>
      <c r="FTC161" s="125"/>
      <c r="FTD161" s="125"/>
      <c r="FTE161" s="125"/>
      <c r="FTF161" s="125"/>
      <c r="FTG161" s="125"/>
      <c r="FTH161" s="125"/>
      <c r="FTI161" s="125"/>
      <c r="FTJ161" s="125"/>
      <c r="FTK161" s="125"/>
      <c r="FTL161" s="125"/>
      <c r="FTM161" s="125"/>
      <c r="FTN161" s="125"/>
      <c r="FTO161" s="125"/>
      <c r="FTP161" s="125"/>
      <c r="FTQ161" s="125"/>
      <c r="FTR161" s="125"/>
      <c r="FTS161" s="125"/>
      <c r="FTT161" s="125"/>
      <c r="FTU161" s="125"/>
      <c r="FTV161" s="125"/>
      <c r="FTW161" s="125"/>
      <c r="FTX161" s="125"/>
      <c r="FTY161" s="125"/>
      <c r="FTZ161" s="125"/>
      <c r="FUA161" s="125"/>
      <c r="FUB161" s="125"/>
      <c r="FUC161" s="125"/>
      <c r="FUD161" s="125"/>
      <c r="FUE161" s="125"/>
      <c r="FUF161" s="125"/>
      <c r="FUG161" s="125"/>
      <c r="FUH161" s="125"/>
      <c r="FUI161" s="125"/>
      <c r="FUJ161" s="125"/>
      <c r="FUK161" s="125"/>
      <c r="FUL161" s="125"/>
      <c r="FUM161" s="125"/>
      <c r="FUN161" s="125"/>
      <c r="FUO161" s="125"/>
      <c r="FUP161" s="125"/>
      <c r="FUQ161" s="125"/>
      <c r="FUR161" s="125"/>
      <c r="FUS161" s="125"/>
      <c r="FUT161" s="125"/>
      <c r="FUU161" s="125"/>
      <c r="FUV161" s="125"/>
      <c r="FUW161" s="125"/>
      <c r="FUX161" s="125"/>
      <c r="FUY161" s="125"/>
      <c r="FUZ161" s="125"/>
      <c r="FVA161" s="125"/>
      <c r="FVB161" s="125"/>
      <c r="FVC161" s="125"/>
      <c r="FVD161" s="125"/>
      <c r="FVE161" s="125"/>
      <c r="FVF161" s="125"/>
      <c r="FVG161" s="125"/>
      <c r="FVH161" s="125"/>
      <c r="FVI161" s="125"/>
      <c r="FVJ161" s="125"/>
      <c r="FVK161" s="125"/>
      <c r="FVL161" s="125"/>
      <c r="FVM161" s="125"/>
      <c r="FVN161" s="125"/>
      <c r="FVO161" s="125"/>
      <c r="FVP161" s="125"/>
      <c r="FVQ161" s="125"/>
      <c r="FVR161" s="125"/>
      <c r="FVS161" s="125"/>
      <c r="FVT161" s="125"/>
      <c r="FVU161" s="125"/>
      <c r="FVV161" s="125"/>
      <c r="FVW161" s="125"/>
      <c r="FVX161" s="125"/>
      <c r="FVY161" s="125"/>
      <c r="FVZ161" s="125"/>
      <c r="FWA161" s="125"/>
      <c r="FWB161" s="125"/>
      <c r="FWC161" s="125"/>
      <c r="FWD161" s="125"/>
      <c r="FWE161" s="125"/>
      <c r="FWF161" s="125"/>
      <c r="FWG161" s="125"/>
      <c r="FWH161" s="125"/>
      <c r="FWI161" s="125"/>
      <c r="FWJ161" s="125"/>
      <c r="FWK161" s="125"/>
      <c r="FWL161" s="125"/>
      <c r="FWM161" s="125"/>
      <c r="FWN161" s="125"/>
      <c r="FWO161" s="125"/>
      <c r="FWP161" s="125"/>
      <c r="FWQ161" s="125"/>
      <c r="FWR161" s="125"/>
      <c r="FWS161" s="125"/>
      <c r="FWT161" s="125"/>
      <c r="FWU161" s="125"/>
      <c r="FWV161" s="125"/>
      <c r="FWW161" s="125"/>
      <c r="FWX161" s="125"/>
      <c r="FWY161" s="125"/>
      <c r="FWZ161" s="125"/>
      <c r="FXA161" s="125"/>
      <c r="FXB161" s="125"/>
      <c r="FXC161" s="125"/>
      <c r="FXD161" s="125"/>
      <c r="FXE161" s="125"/>
      <c r="FXF161" s="125"/>
      <c r="FXG161" s="125"/>
      <c r="FXH161" s="125"/>
      <c r="FXI161" s="125"/>
      <c r="FXJ161" s="125"/>
      <c r="FXK161" s="125"/>
      <c r="FXL161" s="125"/>
      <c r="FXM161" s="125"/>
      <c r="FXN161" s="125"/>
      <c r="FXO161" s="125"/>
      <c r="FXP161" s="125"/>
      <c r="FXQ161" s="125"/>
      <c r="FXR161" s="125"/>
      <c r="FXS161" s="125"/>
      <c r="FXT161" s="125"/>
      <c r="FXU161" s="125"/>
      <c r="FXV161" s="125"/>
      <c r="FXW161" s="125"/>
      <c r="FXX161" s="125"/>
      <c r="FXY161" s="125"/>
      <c r="FXZ161" s="125"/>
      <c r="FYA161" s="125"/>
      <c r="FYB161" s="125"/>
      <c r="FYC161" s="125"/>
      <c r="FYD161" s="125"/>
      <c r="FYE161" s="125"/>
      <c r="FYF161" s="125"/>
      <c r="FYG161" s="125"/>
      <c r="FYH161" s="125"/>
      <c r="FYI161" s="125"/>
      <c r="FYJ161" s="125"/>
      <c r="FYK161" s="125"/>
      <c r="FYL161" s="125"/>
      <c r="FYM161" s="125"/>
      <c r="FYN161" s="125"/>
      <c r="FYO161" s="125"/>
      <c r="FYP161" s="125"/>
      <c r="FYQ161" s="125"/>
      <c r="FYR161" s="125"/>
      <c r="FYS161" s="125"/>
      <c r="FYT161" s="125"/>
      <c r="FYU161" s="125"/>
      <c r="FYV161" s="125"/>
      <c r="FYW161" s="125"/>
      <c r="FYX161" s="125"/>
      <c r="FYY161" s="125"/>
      <c r="FYZ161" s="125"/>
      <c r="FZA161" s="125"/>
      <c r="FZB161" s="125"/>
      <c r="FZC161" s="125"/>
      <c r="FZD161" s="125"/>
      <c r="FZE161" s="125"/>
      <c r="FZF161" s="125"/>
      <c r="FZG161" s="125"/>
      <c r="FZH161" s="125"/>
      <c r="FZI161" s="125"/>
      <c r="FZJ161" s="125"/>
      <c r="FZK161" s="125"/>
      <c r="FZL161" s="125"/>
      <c r="FZM161" s="125"/>
      <c r="FZN161" s="125"/>
      <c r="FZO161" s="125"/>
      <c r="FZP161" s="125"/>
      <c r="FZQ161" s="125"/>
      <c r="FZR161" s="125"/>
      <c r="FZS161" s="125"/>
      <c r="FZT161" s="125"/>
      <c r="FZU161" s="125"/>
      <c r="FZV161" s="125"/>
      <c r="FZW161" s="125"/>
      <c r="FZX161" s="125"/>
      <c r="FZY161" s="125"/>
      <c r="FZZ161" s="125"/>
      <c r="GAA161" s="125"/>
      <c r="GAB161" s="125"/>
      <c r="GAC161" s="125"/>
      <c r="GAD161" s="125"/>
      <c r="GAE161" s="125"/>
      <c r="GAF161" s="125"/>
      <c r="GAG161" s="125"/>
      <c r="GAH161" s="125"/>
      <c r="GAI161" s="125"/>
      <c r="GAJ161" s="125"/>
      <c r="GAK161" s="125"/>
      <c r="GAL161" s="125"/>
      <c r="GAM161" s="125"/>
      <c r="GAN161" s="125"/>
      <c r="GAO161" s="125"/>
      <c r="GAP161" s="125"/>
      <c r="GAQ161" s="125"/>
      <c r="GAR161" s="125"/>
      <c r="GAS161" s="125"/>
      <c r="GAT161" s="125"/>
      <c r="GAU161" s="125"/>
      <c r="GAV161" s="125"/>
      <c r="GAW161" s="125"/>
      <c r="GAX161" s="125"/>
      <c r="GAY161" s="125"/>
      <c r="GAZ161" s="125"/>
      <c r="GBA161" s="125"/>
      <c r="GBB161" s="125"/>
      <c r="GBC161" s="125"/>
      <c r="GBD161" s="125"/>
      <c r="GBE161" s="125"/>
      <c r="GBF161" s="125"/>
      <c r="GBG161" s="125"/>
      <c r="GBH161" s="125"/>
      <c r="GBI161" s="125"/>
      <c r="GBJ161" s="125"/>
      <c r="GBK161" s="125"/>
      <c r="GBL161" s="125"/>
      <c r="GBM161" s="125"/>
      <c r="GBN161" s="125"/>
      <c r="GBO161" s="125"/>
      <c r="GBP161" s="125"/>
      <c r="GBQ161" s="125"/>
      <c r="GBR161" s="125"/>
      <c r="GBS161" s="125"/>
      <c r="GBT161" s="125"/>
      <c r="GBU161" s="125"/>
      <c r="GBV161" s="125"/>
      <c r="GBW161" s="125"/>
      <c r="GBX161" s="125"/>
      <c r="GBY161" s="125"/>
      <c r="GBZ161" s="125"/>
      <c r="GCA161" s="125"/>
      <c r="GCB161" s="125"/>
      <c r="GCC161" s="125"/>
      <c r="GCD161" s="125"/>
      <c r="GCE161" s="125"/>
      <c r="GCF161" s="125"/>
      <c r="GCG161" s="125"/>
      <c r="GCH161" s="125"/>
      <c r="GCO161" s="125"/>
      <c r="GCP161" s="125"/>
      <c r="GCQ161" s="125"/>
      <c r="GCR161" s="125"/>
      <c r="GCS161" s="125"/>
      <c r="GCT161" s="125"/>
      <c r="GCU161" s="125"/>
      <c r="GCV161" s="125"/>
      <c r="GCW161" s="125"/>
      <c r="GCX161" s="125"/>
      <c r="GCY161" s="125"/>
      <c r="GCZ161" s="125"/>
      <c r="GDA161" s="125"/>
      <c r="GDB161" s="125"/>
      <c r="GDC161" s="125"/>
      <c r="GDD161" s="125"/>
      <c r="GDE161" s="125"/>
      <c r="GDF161" s="125"/>
      <c r="GDG161" s="125"/>
      <c r="GDH161" s="125"/>
      <c r="GDI161" s="125"/>
      <c r="GDJ161" s="125"/>
      <c r="GDK161" s="125"/>
      <c r="GDL161" s="125"/>
      <c r="GDM161" s="125"/>
      <c r="GDN161" s="125"/>
      <c r="GDO161" s="125"/>
      <c r="GDP161" s="125"/>
      <c r="GDQ161" s="125"/>
      <c r="GDR161" s="125"/>
      <c r="GDS161" s="125"/>
      <c r="GDT161" s="125"/>
      <c r="GDU161" s="125"/>
      <c r="GDV161" s="125"/>
      <c r="GDW161" s="125"/>
      <c r="GDX161" s="125"/>
      <c r="GDY161" s="125"/>
      <c r="GDZ161" s="125"/>
      <c r="GEA161" s="125"/>
      <c r="GEB161" s="125"/>
      <c r="GEC161" s="125"/>
      <c r="GED161" s="125"/>
      <c r="GEE161" s="125"/>
      <c r="GEF161" s="125"/>
      <c r="GEG161" s="125"/>
      <c r="GEH161" s="125"/>
      <c r="GEI161" s="125"/>
      <c r="GEJ161" s="125"/>
      <c r="GEK161" s="125"/>
      <c r="GEL161" s="125"/>
      <c r="GEM161" s="125"/>
      <c r="GEN161" s="125"/>
      <c r="GEO161" s="125"/>
      <c r="GEP161" s="125"/>
      <c r="GEQ161" s="125"/>
      <c r="GER161" s="125"/>
      <c r="GES161" s="125"/>
      <c r="GET161" s="125"/>
      <c r="GEU161" s="125"/>
      <c r="GEV161" s="125"/>
      <c r="GEW161" s="125"/>
      <c r="GEX161" s="125"/>
      <c r="GEY161" s="125"/>
      <c r="GEZ161" s="125"/>
      <c r="GFA161" s="125"/>
      <c r="GFB161" s="125"/>
      <c r="GFC161" s="125"/>
      <c r="GFD161" s="125"/>
      <c r="GFE161" s="125"/>
      <c r="GFF161" s="125"/>
      <c r="GFG161" s="125"/>
      <c r="GFH161" s="125"/>
      <c r="GFI161" s="125"/>
      <c r="GFJ161" s="125"/>
      <c r="GFK161" s="125"/>
      <c r="GFL161" s="125"/>
      <c r="GFM161" s="125"/>
      <c r="GFN161" s="125"/>
      <c r="GFO161" s="125"/>
      <c r="GFP161" s="125"/>
      <c r="GFQ161" s="125"/>
      <c r="GFR161" s="125"/>
      <c r="GFS161" s="125"/>
      <c r="GFT161" s="125"/>
      <c r="GFU161" s="125"/>
      <c r="GFV161" s="125"/>
      <c r="GFW161" s="125"/>
      <c r="GFX161" s="125"/>
      <c r="GFY161" s="125"/>
      <c r="GFZ161" s="125"/>
      <c r="GGA161" s="125"/>
      <c r="GGB161" s="125"/>
      <c r="GGC161" s="125"/>
      <c r="GGD161" s="125"/>
      <c r="GGE161" s="125"/>
      <c r="GGF161" s="125"/>
      <c r="GGG161" s="125"/>
      <c r="GGH161" s="125"/>
      <c r="GGI161" s="125"/>
      <c r="GGJ161" s="125"/>
      <c r="GGK161" s="125"/>
      <c r="GGL161" s="125"/>
      <c r="GGM161" s="125"/>
      <c r="GGN161" s="125"/>
      <c r="GGO161" s="125"/>
      <c r="GGP161" s="125"/>
      <c r="GGQ161" s="125"/>
      <c r="GGR161" s="125"/>
      <c r="GGS161" s="125"/>
      <c r="GGT161" s="125"/>
      <c r="GGU161" s="125"/>
      <c r="GGV161" s="125"/>
      <c r="GGW161" s="125"/>
      <c r="GGX161" s="125"/>
      <c r="GGY161" s="125"/>
      <c r="GGZ161" s="125"/>
      <c r="GHA161" s="125"/>
      <c r="GHB161" s="125"/>
      <c r="GHC161" s="125"/>
      <c r="GHD161" s="125"/>
      <c r="GHE161" s="125"/>
      <c r="GHF161" s="125"/>
      <c r="GHG161" s="125"/>
      <c r="GHH161" s="125"/>
      <c r="GHI161" s="125"/>
      <c r="GHJ161" s="125"/>
      <c r="GHK161" s="125"/>
      <c r="GHL161" s="125"/>
      <c r="GHM161" s="125"/>
      <c r="GHN161" s="125"/>
      <c r="GHO161" s="125"/>
      <c r="GHP161" s="125"/>
      <c r="GHQ161" s="125"/>
      <c r="GHR161" s="125"/>
      <c r="GHS161" s="125"/>
      <c r="GHT161" s="125"/>
      <c r="GHU161" s="125"/>
      <c r="GHV161" s="125"/>
      <c r="GHW161" s="125"/>
      <c r="GHX161" s="125"/>
      <c r="GHY161" s="125"/>
      <c r="GHZ161" s="125"/>
      <c r="GIA161" s="125"/>
      <c r="GIB161" s="125"/>
      <c r="GIC161" s="125"/>
      <c r="GID161" s="125"/>
      <c r="GIE161" s="125"/>
      <c r="GIF161" s="125"/>
      <c r="GIG161" s="125"/>
      <c r="GIH161" s="125"/>
      <c r="GII161" s="125"/>
      <c r="GIJ161" s="125"/>
      <c r="GIK161" s="125"/>
      <c r="GIL161" s="125"/>
      <c r="GIM161" s="125"/>
      <c r="GIN161" s="125"/>
      <c r="GIO161" s="125"/>
      <c r="GIP161" s="125"/>
      <c r="GIQ161" s="125"/>
      <c r="GIR161" s="125"/>
      <c r="GIS161" s="125"/>
      <c r="GIT161" s="125"/>
      <c r="GIU161" s="125"/>
      <c r="GIV161" s="125"/>
      <c r="GIW161" s="125"/>
      <c r="GIX161" s="125"/>
      <c r="GIY161" s="125"/>
      <c r="GIZ161" s="125"/>
      <c r="GJA161" s="125"/>
      <c r="GJB161" s="125"/>
      <c r="GJC161" s="125"/>
      <c r="GJD161" s="125"/>
      <c r="GJE161" s="125"/>
      <c r="GJF161" s="125"/>
      <c r="GJG161" s="125"/>
      <c r="GJH161" s="125"/>
      <c r="GJI161" s="125"/>
      <c r="GJJ161" s="125"/>
      <c r="GJK161" s="125"/>
      <c r="GJL161" s="125"/>
      <c r="GJM161" s="125"/>
      <c r="GJN161" s="125"/>
      <c r="GJO161" s="125"/>
      <c r="GJP161" s="125"/>
      <c r="GJQ161" s="125"/>
      <c r="GJR161" s="125"/>
      <c r="GJS161" s="125"/>
      <c r="GJT161" s="125"/>
      <c r="GJU161" s="125"/>
      <c r="GJV161" s="125"/>
      <c r="GJW161" s="125"/>
      <c r="GJX161" s="125"/>
      <c r="GJY161" s="125"/>
      <c r="GJZ161" s="125"/>
      <c r="GKA161" s="125"/>
      <c r="GKB161" s="125"/>
      <c r="GKC161" s="125"/>
      <c r="GKD161" s="125"/>
      <c r="GKE161" s="125"/>
      <c r="GKF161" s="125"/>
      <c r="GKG161" s="125"/>
      <c r="GKH161" s="125"/>
      <c r="GKI161" s="125"/>
      <c r="GKJ161" s="125"/>
      <c r="GKK161" s="125"/>
      <c r="GKL161" s="125"/>
      <c r="GKM161" s="125"/>
      <c r="GKN161" s="125"/>
      <c r="GKO161" s="125"/>
      <c r="GKP161" s="125"/>
      <c r="GKQ161" s="125"/>
      <c r="GKR161" s="125"/>
      <c r="GKS161" s="125"/>
      <c r="GKT161" s="125"/>
      <c r="GKU161" s="125"/>
      <c r="GKV161" s="125"/>
      <c r="GKW161" s="125"/>
      <c r="GKX161" s="125"/>
      <c r="GKY161" s="125"/>
      <c r="GKZ161" s="125"/>
      <c r="GLA161" s="125"/>
      <c r="GLB161" s="125"/>
      <c r="GLC161" s="125"/>
      <c r="GLD161" s="125"/>
      <c r="GLE161" s="125"/>
      <c r="GLF161" s="125"/>
      <c r="GLG161" s="125"/>
      <c r="GLH161" s="125"/>
      <c r="GLI161" s="125"/>
      <c r="GLJ161" s="125"/>
      <c r="GLK161" s="125"/>
      <c r="GLL161" s="125"/>
      <c r="GLM161" s="125"/>
      <c r="GLN161" s="125"/>
      <c r="GLO161" s="125"/>
      <c r="GLP161" s="125"/>
      <c r="GLQ161" s="125"/>
      <c r="GLR161" s="125"/>
      <c r="GLS161" s="125"/>
      <c r="GLT161" s="125"/>
      <c r="GLU161" s="125"/>
      <c r="GLV161" s="125"/>
      <c r="GLW161" s="125"/>
      <c r="GLX161" s="125"/>
      <c r="GLY161" s="125"/>
      <c r="GLZ161" s="125"/>
      <c r="GMA161" s="125"/>
      <c r="GMB161" s="125"/>
      <c r="GMC161" s="125"/>
      <c r="GMD161" s="125"/>
      <c r="GMK161" s="125"/>
      <c r="GML161" s="125"/>
      <c r="GMM161" s="125"/>
      <c r="GMN161" s="125"/>
      <c r="GMO161" s="125"/>
      <c r="GMP161" s="125"/>
      <c r="GMQ161" s="125"/>
      <c r="GMR161" s="125"/>
      <c r="GMS161" s="125"/>
      <c r="GMT161" s="125"/>
      <c r="GMU161" s="125"/>
      <c r="GMV161" s="125"/>
      <c r="GMW161" s="125"/>
      <c r="GMX161" s="125"/>
      <c r="GMY161" s="125"/>
      <c r="GMZ161" s="125"/>
      <c r="GNA161" s="125"/>
      <c r="GNB161" s="125"/>
      <c r="GNC161" s="125"/>
      <c r="GND161" s="125"/>
      <c r="GNE161" s="125"/>
      <c r="GNF161" s="125"/>
      <c r="GNG161" s="125"/>
      <c r="GNH161" s="125"/>
      <c r="GNI161" s="125"/>
      <c r="GNJ161" s="125"/>
      <c r="GNK161" s="125"/>
      <c r="GNL161" s="125"/>
      <c r="GNM161" s="125"/>
      <c r="GNN161" s="125"/>
      <c r="GNO161" s="125"/>
      <c r="GNP161" s="125"/>
      <c r="GNQ161" s="125"/>
      <c r="GNR161" s="125"/>
      <c r="GNS161" s="125"/>
      <c r="GNT161" s="125"/>
      <c r="GNU161" s="125"/>
      <c r="GNV161" s="125"/>
      <c r="GNW161" s="125"/>
      <c r="GNX161" s="125"/>
      <c r="GNY161" s="125"/>
      <c r="GNZ161" s="125"/>
      <c r="GOA161" s="125"/>
      <c r="GOB161" s="125"/>
      <c r="GOC161" s="125"/>
      <c r="GOD161" s="125"/>
      <c r="GOE161" s="125"/>
      <c r="GOF161" s="125"/>
      <c r="GOG161" s="125"/>
      <c r="GOH161" s="125"/>
      <c r="GOI161" s="125"/>
      <c r="GOJ161" s="125"/>
      <c r="GOK161" s="125"/>
      <c r="GOL161" s="125"/>
      <c r="GOM161" s="125"/>
      <c r="GON161" s="125"/>
      <c r="GOO161" s="125"/>
      <c r="GOP161" s="125"/>
      <c r="GOQ161" s="125"/>
      <c r="GOR161" s="125"/>
      <c r="GOS161" s="125"/>
      <c r="GOT161" s="125"/>
      <c r="GOU161" s="125"/>
      <c r="GOV161" s="125"/>
      <c r="GOW161" s="125"/>
      <c r="GOX161" s="125"/>
      <c r="GOY161" s="125"/>
      <c r="GOZ161" s="125"/>
      <c r="GPA161" s="125"/>
      <c r="GPB161" s="125"/>
      <c r="GPC161" s="125"/>
      <c r="GPD161" s="125"/>
      <c r="GPE161" s="125"/>
      <c r="GPF161" s="125"/>
      <c r="GPG161" s="125"/>
      <c r="GPH161" s="125"/>
      <c r="GPI161" s="125"/>
      <c r="GPJ161" s="125"/>
      <c r="GPK161" s="125"/>
      <c r="GPL161" s="125"/>
      <c r="GPM161" s="125"/>
      <c r="GPN161" s="125"/>
      <c r="GPO161" s="125"/>
      <c r="GPP161" s="125"/>
      <c r="GPQ161" s="125"/>
      <c r="GPR161" s="125"/>
      <c r="GPS161" s="125"/>
      <c r="GPT161" s="125"/>
      <c r="GPU161" s="125"/>
      <c r="GPV161" s="125"/>
      <c r="GPW161" s="125"/>
      <c r="GPX161" s="125"/>
      <c r="GPY161" s="125"/>
      <c r="GPZ161" s="125"/>
      <c r="GQA161" s="125"/>
      <c r="GQB161" s="125"/>
      <c r="GQC161" s="125"/>
      <c r="GQD161" s="125"/>
      <c r="GQE161" s="125"/>
      <c r="GQF161" s="125"/>
      <c r="GQG161" s="125"/>
      <c r="GQH161" s="125"/>
      <c r="GQI161" s="125"/>
      <c r="GQJ161" s="125"/>
      <c r="GQK161" s="125"/>
      <c r="GQL161" s="125"/>
      <c r="GQM161" s="125"/>
      <c r="GQN161" s="125"/>
      <c r="GQO161" s="125"/>
      <c r="GQP161" s="125"/>
      <c r="GQQ161" s="125"/>
      <c r="GQR161" s="125"/>
      <c r="GQS161" s="125"/>
      <c r="GQT161" s="125"/>
      <c r="GQU161" s="125"/>
      <c r="GQV161" s="125"/>
      <c r="GQW161" s="125"/>
      <c r="GQX161" s="125"/>
      <c r="GQY161" s="125"/>
      <c r="GQZ161" s="125"/>
      <c r="GRA161" s="125"/>
      <c r="GRB161" s="125"/>
      <c r="GRC161" s="125"/>
      <c r="GRD161" s="125"/>
      <c r="GRE161" s="125"/>
      <c r="GRF161" s="125"/>
      <c r="GRG161" s="125"/>
      <c r="GRH161" s="125"/>
      <c r="GRI161" s="125"/>
      <c r="GRJ161" s="125"/>
      <c r="GRK161" s="125"/>
      <c r="GRL161" s="125"/>
      <c r="GRM161" s="125"/>
      <c r="GRN161" s="125"/>
      <c r="GRO161" s="125"/>
      <c r="GRP161" s="125"/>
      <c r="GRQ161" s="125"/>
      <c r="GRR161" s="125"/>
      <c r="GRS161" s="125"/>
      <c r="GRT161" s="125"/>
      <c r="GRU161" s="125"/>
      <c r="GRV161" s="125"/>
      <c r="GRW161" s="125"/>
      <c r="GRX161" s="125"/>
      <c r="GRY161" s="125"/>
      <c r="GRZ161" s="125"/>
      <c r="GSA161" s="125"/>
      <c r="GSB161" s="125"/>
      <c r="GSC161" s="125"/>
      <c r="GSD161" s="125"/>
      <c r="GSE161" s="125"/>
      <c r="GSF161" s="125"/>
      <c r="GSG161" s="125"/>
      <c r="GSH161" s="125"/>
      <c r="GSI161" s="125"/>
      <c r="GSJ161" s="125"/>
      <c r="GSK161" s="125"/>
      <c r="GSL161" s="125"/>
      <c r="GSM161" s="125"/>
      <c r="GSN161" s="125"/>
      <c r="GSO161" s="125"/>
      <c r="GSP161" s="125"/>
      <c r="GSQ161" s="125"/>
      <c r="GSR161" s="125"/>
      <c r="GSS161" s="125"/>
      <c r="GST161" s="125"/>
      <c r="GSU161" s="125"/>
      <c r="GSV161" s="125"/>
      <c r="GSW161" s="125"/>
      <c r="GSX161" s="125"/>
      <c r="GSY161" s="125"/>
      <c r="GSZ161" s="125"/>
      <c r="GTA161" s="125"/>
      <c r="GTB161" s="125"/>
      <c r="GTC161" s="125"/>
      <c r="GTD161" s="125"/>
      <c r="GTE161" s="125"/>
      <c r="GTF161" s="125"/>
      <c r="GTG161" s="125"/>
      <c r="GTH161" s="125"/>
      <c r="GTI161" s="125"/>
      <c r="GTJ161" s="125"/>
      <c r="GTK161" s="125"/>
      <c r="GTL161" s="125"/>
      <c r="GTM161" s="125"/>
      <c r="GTN161" s="125"/>
      <c r="GTO161" s="125"/>
      <c r="GTP161" s="125"/>
      <c r="GTQ161" s="125"/>
      <c r="GTR161" s="125"/>
      <c r="GTS161" s="125"/>
      <c r="GTT161" s="125"/>
      <c r="GTU161" s="125"/>
      <c r="GTV161" s="125"/>
      <c r="GTW161" s="125"/>
      <c r="GTX161" s="125"/>
      <c r="GTY161" s="125"/>
      <c r="GTZ161" s="125"/>
      <c r="GUA161" s="125"/>
      <c r="GUB161" s="125"/>
      <c r="GUC161" s="125"/>
      <c r="GUD161" s="125"/>
      <c r="GUE161" s="125"/>
      <c r="GUF161" s="125"/>
      <c r="GUG161" s="125"/>
      <c r="GUH161" s="125"/>
      <c r="GUI161" s="125"/>
      <c r="GUJ161" s="125"/>
      <c r="GUK161" s="125"/>
      <c r="GUL161" s="125"/>
      <c r="GUM161" s="125"/>
      <c r="GUN161" s="125"/>
      <c r="GUO161" s="125"/>
      <c r="GUP161" s="125"/>
      <c r="GUQ161" s="125"/>
      <c r="GUR161" s="125"/>
      <c r="GUS161" s="125"/>
      <c r="GUT161" s="125"/>
      <c r="GUU161" s="125"/>
      <c r="GUV161" s="125"/>
      <c r="GUW161" s="125"/>
      <c r="GUX161" s="125"/>
      <c r="GUY161" s="125"/>
      <c r="GUZ161" s="125"/>
      <c r="GVA161" s="125"/>
      <c r="GVB161" s="125"/>
      <c r="GVC161" s="125"/>
      <c r="GVD161" s="125"/>
      <c r="GVE161" s="125"/>
      <c r="GVF161" s="125"/>
      <c r="GVG161" s="125"/>
      <c r="GVH161" s="125"/>
      <c r="GVI161" s="125"/>
      <c r="GVJ161" s="125"/>
      <c r="GVK161" s="125"/>
      <c r="GVL161" s="125"/>
      <c r="GVM161" s="125"/>
      <c r="GVN161" s="125"/>
      <c r="GVO161" s="125"/>
      <c r="GVP161" s="125"/>
      <c r="GVQ161" s="125"/>
      <c r="GVR161" s="125"/>
      <c r="GVS161" s="125"/>
      <c r="GVT161" s="125"/>
      <c r="GVU161" s="125"/>
      <c r="GVV161" s="125"/>
      <c r="GVW161" s="125"/>
      <c r="GVX161" s="125"/>
      <c r="GVY161" s="125"/>
      <c r="GVZ161" s="125"/>
      <c r="GWG161" s="125"/>
      <c r="GWH161" s="125"/>
      <c r="GWI161" s="125"/>
      <c r="GWJ161" s="125"/>
      <c r="GWK161" s="125"/>
      <c r="GWL161" s="125"/>
      <c r="GWM161" s="125"/>
      <c r="GWN161" s="125"/>
      <c r="GWO161" s="125"/>
      <c r="GWP161" s="125"/>
      <c r="GWQ161" s="125"/>
      <c r="GWR161" s="125"/>
      <c r="GWS161" s="125"/>
      <c r="GWT161" s="125"/>
      <c r="GWU161" s="125"/>
      <c r="GWV161" s="125"/>
      <c r="GWW161" s="125"/>
      <c r="GWX161" s="125"/>
      <c r="GWY161" s="125"/>
      <c r="GWZ161" s="125"/>
      <c r="GXA161" s="125"/>
      <c r="GXB161" s="125"/>
      <c r="GXC161" s="125"/>
      <c r="GXD161" s="125"/>
      <c r="GXE161" s="125"/>
      <c r="GXF161" s="125"/>
      <c r="GXG161" s="125"/>
      <c r="GXH161" s="125"/>
      <c r="GXI161" s="125"/>
      <c r="GXJ161" s="125"/>
      <c r="GXK161" s="125"/>
      <c r="GXL161" s="125"/>
      <c r="GXM161" s="125"/>
      <c r="GXN161" s="125"/>
      <c r="GXO161" s="125"/>
      <c r="GXP161" s="125"/>
      <c r="GXQ161" s="125"/>
      <c r="GXR161" s="125"/>
      <c r="GXS161" s="125"/>
      <c r="GXT161" s="125"/>
      <c r="GXU161" s="125"/>
      <c r="GXV161" s="125"/>
      <c r="GXW161" s="125"/>
      <c r="GXX161" s="125"/>
      <c r="GXY161" s="125"/>
      <c r="GXZ161" s="125"/>
      <c r="GYA161" s="125"/>
      <c r="GYB161" s="125"/>
      <c r="GYC161" s="125"/>
      <c r="GYD161" s="125"/>
      <c r="GYE161" s="125"/>
      <c r="GYF161" s="125"/>
      <c r="GYG161" s="125"/>
      <c r="GYH161" s="125"/>
      <c r="GYI161" s="125"/>
      <c r="GYJ161" s="125"/>
      <c r="GYK161" s="125"/>
      <c r="GYL161" s="125"/>
      <c r="GYM161" s="125"/>
      <c r="GYN161" s="125"/>
      <c r="GYO161" s="125"/>
      <c r="GYP161" s="125"/>
      <c r="GYQ161" s="125"/>
      <c r="GYR161" s="125"/>
      <c r="GYS161" s="125"/>
      <c r="GYT161" s="125"/>
      <c r="GYU161" s="125"/>
      <c r="GYV161" s="125"/>
      <c r="GYW161" s="125"/>
      <c r="GYX161" s="125"/>
      <c r="GYY161" s="125"/>
      <c r="GYZ161" s="125"/>
      <c r="GZA161" s="125"/>
      <c r="GZB161" s="125"/>
      <c r="GZC161" s="125"/>
      <c r="GZD161" s="125"/>
      <c r="GZE161" s="125"/>
      <c r="GZF161" s="125"/>
      <c r="GZG161" s="125"/>
      <c r="GZH161" s="125"/>
      <c r="GZI161" s="125"/>
      <c r="GZJ161" s="125"/>
      <c r="GZK161" s="125"/>
      <c r="GZL161" s="125"/>
      <c r="GZM161" s="125"/>
      <c r="GZN161" s="125"/>
      <c r="GZO161" s="125"/>
      <c r="GZP161" s="125"/>
      <c r="GZQ161" s="125"/>
      <c r="GZR161" s="125"/>
      <c r="GZS161" s="125"/>
      <c r="GZT161" s="125"/>
      <c r="GZU161" s="125"/>
      <c r="GZV161" s="125"/>
      <c r="GZW161" s="125"/>
      <c r="GZX161" s="125"/>
      <c r="GZY161" s="125"/>
      <c r="GZZ161" s="125"/>
      <c r="HAA161" s="125"/>
      <c r="HAB161" s="125"/>
      <c r="HAC161" s="125"/>
      <c r="HAD161" s="125"/>
      <c r="HAE161" s="125"/>
      <c r="HAF161" s="125"/>
      <c r="HAG161" s="125"/>
      <c r="HAH161" s="125"/>
      <c r="HAI161" s="125"/>
      <c r="HAJ161" s="125"/>
      <c r="HAK161" s="125"/>
      <c r="HAL161" s="125"/>
      <c r="HAM161" s="125"/>
      <c r="HAN161" s="125"/>
      <c r="HAO161" s="125"/>
      <c r="HAP161" s="125"/>
      <c r="HAQ161" s="125"/>
      <c r="HAR161" s="125"/>
      <c r="HAS161" s="125"/>
      <c r="HAT161" s="125"/>
      <c r="HAU161" s="125"/>
      <c r="HAV161" s="125"/>
      <c r="HAW161" s="125"/>
      <c r="HAX161" s="125"/>
      <c r="HAY161" s="125"/>
      <c r="HAZ161" s="125"/>
      <c r="HBA161" s="125"/>
      <c r="HBB161" s="125"/>
      <c r="HBC161" s="125"/>
      <c r="HBD161" s="125"/>
      <c r="HBE161" s="125"/>
      <c r="HBF161" s="125"/>
      <c r="HBG161" s="125"/>
      <c r="HBH161" s="125"/>
      <c r="HBI161" s="125"/>
      <c r="HBJ161" s="125"/>
      <c r="HBK161" s="125"/>
      <c r="HBL161" s="125"/>
      <c r="HBM161" s="125"/>
      <c r="HBN161" s="125"/>
      <c r="HBO161" s="125"/>
      <c r="HBP161" s="125"/>
      <c r="HBQ161" s="125"/>
      <c r="HBR161" s="125"/>
      <c r="HBS161" s="125"/>
      <c r="HBT161" s="125"/>
      <c r="HBU161" s="125"/>
      <c r="HBV161" s="125"/>
      <c r="HBW161" s="125"/>
      <c r="HBX161" s="125"/>
      <c r="HBY161" s="125"/>
      <c r="HBZ161" s="125"/>
      <c r="HCA161" s="125"/>
      <c r="HCB161" s="125"/>
      <c r="HCC161" s="125"/>
      <c r="HCD161" s="125"/>
      <c r="HCE161" s="125"/>
      <c r="HCF161" s="125"/>
      <c r="HCG161" s="125"/>
      <c r="HCH161" s="125"/>
      <c r="HCI161" s="125"/>
      <c r="HCJ161" s="125"/>
      <c r="HCK161" s="125"/>
      <c r="HCL161" s="125"/>
      <c r="HCM161" s="125"/>
      <c r="HCN161" s="125"/>
      <c r="HCO161" s="125"/>
      <c r="HCP161" s="125"/>
      <c r="HCQ161" s="125"/>
      <c r="HCR161" s="125"/>
      <c r="HCS161" s="125"/>
      <c r="HCT161" s="125"/>
      <c r="HCU161" s="125"/>
      <c r="HCV161" s="125"/>
      <c r="HCW161" s="125"/>
      <c r="HCX161" s="125"/>
      <c r="HCY161" s="125"/>
      <c r="HCZ161" s="125"/>
      <c r="HDA161" s="125"/>
      <c r="HDB161" s="125"/>
      <c r="HDC161" s="125"/>
      <c r="HDD161" s="125"/>
      <c r="HDE161" s="125"/>
      <c r="HDF161" s="125"/>
      <c r="HDG161" s="125"/>
      <c r="HDH161" s="125"/>
      <c r="HDI161" s="125"/>
      <c r="HDJ161" s="125"/>
      <c r="HDK161" s="125"/>
      <c r="HDL161" s="125"/>
      <c r="HDM161" s="125"/>
      <c r="HDN161" s="125"/>
      <c r="HDO161" s="125"/>
      <c r="HDP161" s="125"/>
      <c r="HDQ161" s="125"/>
      <c r="HDR161" s="125"/>
      <c r="HDS161" s="125"/>
      <c r="HDT161" s="125"/>
      <c r="HDU161" s="125"/>
      <c r="HDV161" s="125"/>
      <c r="HDW161" s="125"/>
      <c r="HDX161" s="125"/>
      <c r="HDY161" s="125"/>
      <c r="HDZ161" s="125"/>
      <c r="HEA161" s="125"/>
      <c r="HEB161" s="125"/>
      <c r="HEC161" s="125"/>
      <c r="HED161" s="125"/>
      <c r="HEE161" s="125"/>
      <c r="HEF161" s="125"/>
      <c r="HEG161" s="125"/>
      <c r="HEH161" s="125"/>
      <c r="HEI161" s="125"/>
      <c r="HEJ161" s="125"/>
      <c r="HEK161" s="125"/>
      <c r="HEL161" s="125"/>
      <c r="HEM161" s="125"/>
      <c r="HEN161" s="125"/>
      <c r="HEO161" s="125"/>
      <c r="HEP161" s="125"/>
      <c r="HEQ161" s="125"/>
      <c r="HER161" s="125"/>
      <c r="HES161" s="125"/>
      <c r="HET161" s="125"/>
      <c r="HEU161" s="125"/>
      <c r="HEV161" s="125"/>
      <c r="HEW161" s="125"/>
      <c r="HEX161" s="125"/>
      <c r="HEY161" s="125"/>
      <c r="HEZ161" s="125"/>
      <c r="HFA161" s="125"/>
      <c r="HFB161" s="125"/>
      <c r="HFC161" s="125"/>
      <c r="HFD161" s="125"/>
      <c r="HFE161" s="125"/>
      <c r="HFF161" s="125"/>
      <c r="HFG161" s="125"/>
      <c r="HFH161" s="125"/>
      <c r="HFI161" s="125"/>
      <c r="HFJ161" s="125"/>
      <c r="HFK161" s="125"/>
      <c r="HFL161" s="125"/>
      <c r="HFM161" s="125"/>
      <c r="HFN161" s="125"/>
      <c r="HFO161" s="125"/>
      <c r="HFP161" s="125"/>
      <c r="HFQ161" s="125"/>
      <c r="HFR161" s="125"/>
      <c r="HFS161" s="125"/>
      <c r="HFT161" s="125"/>
      <c r="HFU161" s="125"/>
      <c r="HFV161" s="125"/>
      <c r="HGC161" s="125"/>
      <c r="HGD161" s="125"/>
      <c r="HGE161" s="125"/>
      <c r="HGF161" s="125"/>
      <c r="HGG161" s="125"/>
      <c r="HGH161" s="125"/>
      <c r="HGI161" s="125"/>
      <c r="HGJ161" s="125"/>
      <c r="HGK161" s="125"/>
      <c r="HGL161" s="125"/>
      <c r="HGM161" s="125"/>
      <c r="HGN161" s="125"/>
      <c r="HGO161" s="125"/>
      <c r="HGP161" s="125"/>
      <c r="HGQ161" s="125"/>
      <c r="HGR161" s="125"/>
      <c r="HGS161" s="125"/>
      <c r="HGT161" s="125"/>
      <c r="HGU161" s="125"/>
      <c r="HGV161" s="125"/>
      <c r="HGW161" s="125"/>
      <c r="HGX161" s="125"/>
      <c r="HGY161" s="125"/>
      <c r="HGZ161" s="125"/>
      <c r="HHA161" s="125"/>
      <c r="HHB161" s="125"/>
      <c r="HHC161" s="125"/>
      <c r="HHD161" s="125"/>
      <c r="HHE161" s="125"/>
      <c r="HHF161" s="125"/>
      <c r="HHG161" s="125"/>
      <c r="HHH161" s="125"/>
      <c r="HHI161" s="125"/>
      <c r="HHJ161" s="125"/>
      <c r="HHK161" s="125"/>
      <c r="HHL161" s="125"/>
      <c r="HHM161" s="125"/>
      <c r="HHN161" s="125"/>
      <c r="HHO161" s="125"/>
      <c r="HHP161" s="125"/>
      <c r="HHQ161" s="125"/>
      <c r="HHR161" s="125"/>
      <c r="HHS161" s="125"/>
      <c r="HHT161" s="125"/>
      <c r="HHU161" s="125"/>
      <c r="HHV161" s="125"/>
      <c r="HHW161" s="125"/>
      <c r="HHX161" s="125"/>
      <c r="HHY161" s="125"/>
      <c r="HHZ161" s="125"/>
      <c r="HIA161" s="125"/>
      <c r="HIB161" s="125"/>
      <c r="HIC161" s="125"/>
      <c r="HID161" s="125"/>
      <c r="HIE161" s="125"/>
      <c r="HIF161" s="125"/>
      <c r="HIG161" s="125"/>
      <c r="HIH161" s="125"/>
      <c r="HII161" s="125"/>
      <c r="HIJ161" s="125"/>
      <c r="HIK161" s="125"/>
      <c r="HIL161" s="125"/>
      <c r="HIM161" s="125"/>
      <c r="HIN161" s="125"/>
      <c r="HIO161" s="125"/>
      <c r="HIP161" s="125"/>
      <c r="HIQ161" s="125"/>
      <c r="HIR161" s="125"/>
      <c r="HIS161" s="125"/>
      <c r="HIT161" s="125"/>
      <c r="HIU161" s="125"/>
      <c r="HIV161" s="125"/>
      <c r="HIW161" s="125"/>
      <c r="HIX161" s="125"/>
      <c r="HIY161" s="125"/>
      <c r="HIZ161" s="125"/>
      <c r="HJA161" s="125"/>
      <c r="HJB161" s="125"/>
      <c r="HJC161" s="125"/>
      <c r="HJD161" s="125"/>
      <c r="HJE161" s="125"/>
      <c r="HJF161" s="125"/>
      <c r="HJG161" s="125"/>
      <c r="HJH161" s="125"/>
      <c r="HJI161" s="125"/>
      <c r="HJJ161" s="125"/>
      <c r="HJK161" s="125"/>
      <c r="HJL161" s="125"/>
      <c r="HJM161" s="125"/>
      <c r="HJN161" s="125"/>
      <c r="HJO161" s="125"/>
      <c r="HJP161" s="125"/>
      <c r="HJQ161" s="125"/>
      <c r="HJR161" s="125"/>
      <c r="HJS161" s="125"/>
      <c r="HJT161" s="125"/>
      <c r="HJU161" s="125"/>
      <c r="HJV161" s="125"/>
      <c r="HJW161" s="125"/>
      <c r="HJX161" s="125"/>
      <c r="HJY161" s="125"/>
      <c r="HJZ161" s="125"/>
      <c r="HKA161" s="125"/>
      <c r="HKB161" s="125"/>
      <c r="HKC161" s="125"/>
      <c r="HKD161" s="125"/>
      <c r="HKE161" s="125"/>
      <c r="HKF161" s="125"/>
      <c r="HKG161" s="125"/>
      <c r="HKH161" s="125"/>
      <c r="HKI161" s="125"/>
      <c r="HKJ161" s="125"/>
      <c r="HKK161" s="125"/>
      <c r="HKL161" s="125"/>
      <c r="HKM161" s="125"/>
      <c r="HKN161" s="125"/>
      <c r="HKO161" s="125"/>
      <c r="HKP161" s="125"/>
      <c r="HKQ161" s="125"/>
      <c r="HKR161" s="125"/>
      <c r="HKS161" s="125"/>
      <c r="HKT161" s="125"/>
      <c r="HKU161" s="125"/>
      <c r="HKV161" s="125"/>
      <c r="HKW161" s="125"/>
      <c r="HKX161" s="125"/>
      <c r="HKY161" s="125"/>
      <c r="HKZ161" s="125"/>
      <c r="HLA161" s="125"/>
      <c r="HLB161" s="125"/>
      <c r="HLC161" s="125"/>
      <c r="HLD161" s="125"/>
      <c r="HLE161" s="125"/>
      <c r="HLF161" s="125"/>
      <c r="HLG161" s="125"/>
      <c r="HLH161" s="125"/>
      <c r="HLI161" s="125"/>
      <c r="HLJ161" s="125"/>
      <c r="HLK161" s="125"/>
      <c r="HLL161" s="125"/>
      <c r="HLM161" s="125"/>
      <c r="HLN161" s="125"/>
      <c r="HLO161" s="125"/>
      <c r="HLP161" s="125"/>
      <c r="HLQ161" s="125"/>
      <c r="HLR161" s="125"/>
      <c r="HLS161" s="125"/>
      <c r="HLT161" s="125"/>
      <c r="HLU161" s="125"/>
      <c r="HLV161" s="125"/>
      <c r="HLW161" s="125"/>
      <c r="HLX161" s="125"/>
      <c r="HLY161" s="125"/>
      <c r="HLZ161" s="125"/>
      <c r="HMA161" s="125"/>
      <c r="HMB161" s="125"/>
      <c r="HMC161" s="125"/>
      <c r="HMD161" s="125"/>
      <c r="HME161" s="125"/>
      <c r="HMF161" s="125"/>
      <c r="HMG161" s="125"/>
      <c r="HMH161" s="125"/>
      <c r="HMI161" s="125"/>
      <c r="HMJ161" s="125"/>
      <c r="HMK161" s="125"/>
      <c r="HML161" s="125"/>
      <c r="HMM161" s="125"/>
      <c r="HMN161" s="125"/>
      <c r="HMO161" s="125"/>
      <c r="HMP161" s="125"/>
      <c r="HMQ161" s="125"/>
      <c r="HMR161" s="125"/>
      <c r="HMS161" s="125"/>
      <c r="HMT161" s="125"/>
      <c r="HMU161" s="125"/>
      <c r="HMV161" s="125"/>
      <c r="HMW161" s="125"/>
      <c r="HMX161" s="125"/>
      <c r="HMY161" s="125"/>
      <c r="HMZ161" s="125"/>
      <c r="HNA161" s="125"/>
      <c r="HNB161" s="125"/>
      <c r="HNC161" s="125"/>
      <c r="HND161" s="125"/>
      <c r="HNE161" s="125"/>
      <c r="HNF161" s="125"/>
      <c r="HNG161" s="125"/>
      <c r="HNH161" s="125"/>
      <c r="HNI161" s="125"/>
      <c r="HNJ161" s="125"/>
      <c r="HNK161" s="125"/>
      <c r="HNL161" s="125"/>
      <c r="HNM161" s="125"/>
      <c r="HNN161" s="125"/>
      <c r="HNO161" s="125"/>
      <c r="HNP161" s="125"/>
      <c r="HNQ161" s="125"/>
      <c r="HNR161" s="125"/>
      <c r="HNS161" s="125"/>
      <c r="HNT161" s="125"/>
      <c r="HNU161" s="125"/>
      <c r="HNV161" s="125"/>
      <c r="HNW161" s="125"/>
      <c r="HNX161" s="125"/>
      <c r="HNY161" s="125"/>
      <c r="HNZ161" s="125"/>
      <c r="HOA161" s="125"/>
      <c r="HOB161" s="125"/>
      <c r="HOC161" s="125"/>
      <c r="HOD161" s="125"/>
      <c r="HOE161" s="125"/>
      <c r="HOF161" s="125"/>
      <c r="HOG161" s="125"/>
      <c r="HOH161" s="125"/>
      <c r="HOI161" s="125"/>
      <c r="HOJ161" s="125"/>
      <c r="HOK161" s="125"/>
      <c r="HOL161" s="125"/>
      <c r="HOM161" s="125"/>
      <c r="HON161" s="125"/>
      <c r="HOO161" s="125"/>
      <c r="HOP161" s="125"/>
      <c r="HOQ161" s="125"/>
      <c r="HOR161" s="125"/>
      <c r="HOS161" s="125"/>
      <c r="HOT161" s="125"/>
      <c r="HOU161" s="125"/>
      <c r="HOV161" s="125"/>
      <c r="HOW161" s="125"/>
      <c r="HOX161" s="125"/>
      <c r="HOY161" s="125"/>
      <c r="HOZ161" s="125"/>
      <c r="HPA161" s="125"/>
      <c r="HPB161" s="125"/>
      <c r="HPC161" s="125"/>
      <c r="HPD161" s="125"/>
      <c r="HPE161" s="125"/>
      <c r="HPF161" s="125"/>
      <c r="HPG161" s="125"/>
      <c r="HPH161" s="125"/>
      <c r="HPI161" s="125"/>
      <c r="HPJ161" s="125"/>
      <c r="HPK161" s="125"/>
      <c r="HPL161" s="125"/>
      <c r="HPM161" s="125"/>
      <c r="HPN161" s="125"/>
      <c r="HPO161" s="125"/>
      <c r="HPP161" s="125"/>
      <c r="HPQ161" s="125"/>
      <c r="HPR161" s="125"/>
      <c r="HPY161" s="125"/>
      <c r="HPZ161" s="125"/>
      <c r="HQA161" s="125"/>
      <c r="HQB161" s="125"/>
      <c r="HQC161" s="125"/>
      <c r="HQD161" s="125"/>
      <c r="HQE161" s="125"/>
      <c r="HQF161" s="125"/>
      <c r="HQG161" s="125"/>
      <c r="HQH161" s="125"/>
      <c r="HQI161" s="125"/>
      <c r="HQJ161" s="125"/>
      <c r="HQK161" s="125"/>
      <c r="HQL161" s="125"/>
      <c r="HQM161" s="125"/>
      <c r="HQN161" s="125"/>
      <c r="HQO161" s="125"/>
      <c r="HQP161" s="125"/>
      <c r="HQQ161" s="125"/>
      <c r="HQR161" s="125"/>
      <c r="HQS161" s="125"/>
      <c r="HQT161" s="125"/>
      <c r="HQU161" s="125"/>
      <c r="HQV161" s="125"/>
      <c r="HQW161" s="125"/>
      <c r="HQX161" s="125"/>
      <c r="HQY161" s="125"/>
      <c r="HQZ161" s="125"/>
      <c r="HRA161" s="125"/>
      <c r="HRB161" s="125"/>
      <c r="HRC161" s="125"/>
      <c r="HRD161" s="125"/>
      <c r="HRE161" s="125"/>
      <c r="HRF161" s="125"/>
      <c r="HRG161" s="125"/>
      <c r="HRH161" s="125"/>
      <c r="HRI161" s="125"/>
      <c r="HRJ161" s="125"/>
      <c r="HRK161" s="125"/>
      <c r="HRL161" s="125"/>
      <c r="HRM161" s="125"/>
      <c r="HRN161" s="125"/>
      <c r="HRO161" s="125"/>
      <c r="HRP161" s="125"/>
      <c r="HRQ161" s="125"/>
      <c r="HRR161" s="125"/>
      <c r="HRS161" s="125"/>
      <c r="HRT161" s="125"/>
      <c r="HRU161" s="125"/>
      <c r="HRV161" s="125"/>
      <c r="HRW161" s="125"/>
      <c r="HRX161" s="125"/>
      <c r="HRY161" s="125"/>
      <c r="HRZ161" s="125"/>
      <c r="HSA161" s="125"/>
      <c r="HSB161" s="125"/>
      <c r="HSC161" s="125"/>
      <c r="HSD161" s="125"/>
      <c r="HSE161" s="125"/>
      <c r="HSF161" s="125"/>
      <c r="HSG161" s="125"/>
      <c r="HSH161" s="125"/>
      <c r="HSI161" s="125"/>
      <c r="HSJ161" s="125"/>
      <c r="HSK161" s="125"/>
      <c r="HSL161" s="125"/>
      <c r="HSM161" s="125"/>
      <c r="HSN161" s="125"/>
      <c r="HSO161" s="125"/>
      <c r="HSP161" s="125"/>
      <c r="HSQ161" s="125"/>
      <c r="HSR161" s="125"/>
      <c r="HSS161" s="125"/>
      <c r="HST161" s="125"/>
      <c r="HSU161" s="125"/>
      <c r="HSV161" s="125"/>
      <c r="HSW161" s="125"/>
      <c r="HSX161" s="125"/>
      <c r="HSY161" s="125"/>
      <c r="HSZ161" s="125"/>
      <c r="HTA161" s="125"/>
      <c r="HTB161" s="125"/>
      <c r="HTC161" s="125"/>
      <c r="HTD161" s="125"/>
      <c r="HTE161" s="125"/>
      <c r="HTF161" s="125"/>
      <c r="HTG161" s="125"/>
      <c r="HTH161" s="125"/>
      <c r="HTI161" s="125"/>
      <c r="HTJ161" s="125"/>
      <c r="HTK161" s="125"/>
      <c r="HTL161" s="125"/>
      <c r="HTM161" s="125"/>
      <c r="HTN161" s="125"/>
      <c r="HTO161" s="125"/>
      <c r="HTP161" s="125"/>
      <c r="HTQ161" s="125"/>
      <c r="HTR161" s="125"/>
      <c r="HTS161" s="125"/>
      <c r="HTT161" s="125"/>
      <c r="HTU161" s="125"/>
      <c r="HTV161" s="125"/>
      <c r="HTW161" s="125"/>
      <c r="HTX161" s="125"/>
      <c r="HTY161" s="125"/>
      <c r="HTZ161" s="125"/>
      <c r="HUA161" s="125"/>
      <c r="HUB161" s="125"/>
      <c r="HUC161" s="125"/>
      <c r="HUD161" s="125"/>
      <c r="HUE161" s="125"/>
      <c r="HUF161" s="125"/>
      <c r="HUG161" s="125"/>
      <c r="HUH161" s="125"/>
      <c r="HUI161" s="125"/>
      <c r="HUJ161" s="125"/>
      <c r="HUK161" s="125"/>
      <c r="HUL161" s="125"/>
      <c r="HUM161" s="125"/>
      <c r="HUN161" s="125"/>
      <c r="HUO161" s="125"/>
      <c r="HUP161" s="125"/>
      <c r="HUQ161" s="125"/>
      <c r="HUR161" s="125"/>
      <c r="HUS161" s="125"/>
      <c r="HUT161" s="125"/>
      <c r="HUU161" s="125"/>
      <c r="HUV161" s="125"/>
      <c r="HUW161" s="125"/>
      <c r="HUX161" s="125"/>
      <c r="HUY161" s="125"/>
      <c r="HUZ161" s="125"/>
      <c r="HVA161" s="125"/>
      <c r="HVB161" s="125"/>
      <c r="HVC161" s="125"/>
      <c r="HVD161" s="125"/>
      <c r="HVE161" s="125"/>
      <c r="HVF161" s="125"/>
      <c r="HVG161" s="125"/>
      <c r="HVH161" s="125"/>
      <c r="HVI161" s="125"/>
      <c r="HVJ161" s="125"/>
      <c r="HVK161" s="125"/>
      <c r="HVL161" s="125"/>
      <c r="HVM161" s="125"/>
      <c r="HVN161" s="125"/>
      <c r="HVO161" s="125"/>
      <c r="HVP161" s="125"/>
      <c r="HVQ161" s="125"/>
      <c r="HVR161" s="125"/>
      <c r="HVS161" s="125"/>
      <c r="HVT161" s="125"/>
      <c r="HVU161" s="125"/>
      <c r="HVV161" s="125"/>
      <c r="HVW161" s="125"/>
      <c r="HVX161" s="125"/>
      <c r="HVY161" s="125"/>
      <c r="HVZ161" s="125"/>
      <c r="HWA161" s="125"/>
      <c r="HWB161" s="125"/>
      <c r="HWC161" s="125"/>
      <c r="HWD161" s="125"/>
      <c r="HWE161" s="125"/>
      <c r="HWF161" s="125"/>
      <c r="HWG161" s="125"/>
      <c r="HWH161" s="125"/>
      <c r="HWI161" s="125"/>
      <c r="HWJ161" s="125"/>
      <c r="HWK161" s="125"/>
      <c r="HWL161" s="125"/>
      <c r="HWM161" s="125"/>
      <c r="HWN161" s="125"/>
      <c r="HWO161" s="125"/>
      <c r="HWP161" s="125"/>
      <c r="HWQ161" s="125"/>
      <c r="HWR161" s="125"/>
      <c r="HWS161" s="125"/>
      <c r="HWT161" s="125"/>
      <c r="HWU161" s="125"/>
      <c r="HWV161" s="125"/>
      <c r="HWW161" s="125"/>
      <c r="HWX161" s="125"/>
      <c r="HWY161" s="125"/>
      <c r="HWZ161" s="125"/>
      <c r="HXA161" s="125"/>
      <c r="HXB161" s="125"/>
      <c r="HXC161" s="125"/>
      <c r="HXD161" s="125"/>
      <c r="HXE161" s="125"/>
      <c r="HXF161" s="125"/>
      <c r="HXG161" s="125"/>
      <c r="HXH161" s="125"/>
      <c r="HXI161" s="125"/>
      <c r="HXJ161" s="125"/>
      <c r="HXK161" s="125"/>
      <c r="HXL161" s="125"/>
      <c r="HXM161" s="125"/>
      <c r="HXN161" s="125"/>
      <c r="HXO161" s="125"/>
      <c r="HXP161" s="125"/>
      <c r="HXQ161" s="125"/>
      <c r="HXR161" s="125"/>
      <c r="HXS161" s="125"/>
      <c r="HXT161" s="125"/>
      <c r="HXU161" s="125"/>
      <c r="HXV161" s="125"/>
      <c r="HXW161" s="125"/>
      <c r="HXX161" s="125"/>
      <c r="HXY161" s="125"/>
      <c r="HXZ161" s="125"/>
      <c r="HYA161" s="125"/>
      <c r="HYB161" s="125"/>
      <c r="HYC161" s="125"/>
      <c r="HYD161" s="125"/>
      <c r="HYE161" s="125"/>
      <c r="HYF161" s="125"/>
      <c r="HYG161" s="125"/>
      <c r="HYH161" s="125"/>
      <c r="HYI161" s="125"/>
      <c r="HYJ161" s="125"/>
      <c r="HYK161" s="125"/>
      <c r="HYL161" s="125"/>
      <c r="HYM161" s="125"/>
      <c r="HYN161" s="125"/>
      <c r="HYO161" s="125"/>
      <c r="HYP161" s="125"/>
      <c r="HYQ161" s="125"/>
      <c r="HYR161" s="125"/>
      <c r="HYS161" s="125"/>
      <c r="HYT161" s="125"/>
      <c r="HYU161" s="125"/>
      <c r="HYV161" s="125"/>
      <c r="HYW161" s="125"/>
      <c r="HYX161" s="125"/>
      <c r="HYY161" s="125"/>
      <c r="HYZ161" s="125"/>
      <c r="HZA161" s="125"/>
      <c r="HZB161" s="125"/>
      <c r="HZC161" s="125"/>
      <c r="HZD161" s="125"/>
      <c r="HZE161" s="125"/>
      <c r="HZF161" s="125"/>
      <c r="HZG161" s="125"/>
      <c r="HZH161" s="125"/>
      <c r="HZI161" s="125"/>
      <c r="HZJ161" s="125"/>
      <c r="HZK161" s="125"/>
      <c r="HZL161" s="125"/>
      <c r="HZM161" s="125"/>
      <c r="HZN161" s="125"/>
      <c r="HZU161" s="125"/>
      <c r="HZV161" s="125"/>
      <c r="HZW161" s="125"/>
      <c r="HZX161" s="125"/>
      <c r="HZY161" s="125"/>
      <c r="HZZ161" s="125"/>
      <c r="IAA161" s="125"/>
      <c r="IAB161" s="125"/>
      <c r="IAC161" s="125"/>
      <c r="IAD161" s="125"/>
      <c r="IAE161" s="125"/>
      <c r="IAF161" s="125"/>
      <c r="IAG161" s="125"/>
      <c r="IAH161" s="125"/>
      <c r="IAI161" s="125"/>
      <c r="IAJ161" s="125"/>
      <c r="IAK161" s="125"/>
      <c r="IAL161" s="125"/>
      <c r="IAM161" s="125"/>
      <c r="IAN161" s="125"/>
      <c r="IAO161" s="125"/>
      <c r="IAP161" s="125"/>
      <c r="IAQ161" s="125"/>
      <c r="IAR161" s="125"/>
      <c r="IAS161" s="125"/>
      <c r="IAT161" s="125"/>
      <c r="IAU161" s="125"/>
      <c r="IAV161" s="125"/>
      <c r="IAW161" s="125"/>
      <c r="IAX161" s="125"/>
      <c r="IAY161" s="125"/>
      <c r="IAZ161" s="125"/>
      <c r="IBA161" s="125"/>
      <c r="IBB161" s="125"/>
      <c r="IBC161" s="125"/>
      <c r="IBD161" s="125"/>
      <c r="IBE161" s="125"/>
      <c r="IBF161" s="125"/>
      <c r="IBG161" s="125"/>
      <c r="IBH161" s="125"/>
      <c r="IBI161" s="125"/>
      <c r="IBJ161" s="125"/>
      <c r="IBK161" s="125"/>
      <c r="IBL161" s="125"/>
      <c r="IBM161" s="125"/>
      <c r="IBN161" s="125"/>
      <c r="IBO161" s="125"/>
      <c r="IBP161" s="125"/>
      <c r="IBQ161" s="125"/>
      <c r="IBR161" s="125"/>
      <c r="IBS161" s="125"/>
      <c r="IBT161" s="125"/>
      <c r="IBU161" s="125"/>
      <c r="IBV161" s="125"/>
      <c r="IBW161" s="125"/>
      <c r="IBX161" s="125"/>
      <c r="IBY161" s="125"/>
      <c r="IBZ161" s="125"/>
      <c r="ICA161" s="125"/>
      <c r="ICB161" s="125"/>
      <c r="ICC161" s="125"/>
      <c r="ICD161" s="125"/>
      <c r="ICE161" s="125"/>
      <c r="ICF161" s="125"/>
      <c r="ICG161" s="125"/>
      <c r="ICH161" s="125"/>
      <c r="ICI161" s="125"/>
      <c r="ICJ161" s="125"/>
      <c r="ICK161" s="125"/>
      <c r="ICL161" s="125"/>
      <c r="ICM161" s="125"/>
      <c r="ICN161" s="125"/>
      <c r="ICO161" s="125"/>
      <c r="ICP161" s="125"/>
      <c r="ICQ161" s="125"/>
      <c r="ICR161" s="125"/>
      <c r="ICS161" s="125"/>
      <c r="ICT161" s="125"/>
      <c r="ICU161" s="125"/>
      <c r="ICV161" s="125"/>
      <c r="ICW161" s="125"/>
      <c r="ICX161" s="125"/>
      <c r="ICY161" s="125"/>
      <c r="ICZ161" s="125"/>
      <c r="IDA161" s="125"/>
      <c r="IDB161" s="125"/>
      <c r="IDC161" s="125"/>
      <c r="IDD161" s="125"/>
      <c r="IDE161" s="125"/>
      <c r="IDF161" s="125"/>
      <c r="IDG161" s="125"/>
      <c r="IDH161" s="125"/>
      <c r="IDI161" s="125"/>
      <c r="IDJ161" s="125"/>
      <c r="IDK161" s="125"/>
      <c r="IDL161" s="125"/>
      <c r="IDM161" s="125"/>
      <c r="IDN161" s="125"/>
      <c r="IDO161" s="125"/>
      <c r="IDP161" s="125"/>
      <c r="IDQ161" s="125"/>
      <c r="IDR161" s="125"/>
      <c r="IDS161" s="125"/>
      <c r="IDT161" s="125"/>
      <c r="IDU161" s="125"/>
      <c r="IDV161" s="125"/>
      <c r="IDW161" s="125"/>
      <c r="IDX161" s="125"/>
      <c r="IDY161" s="125"/>
      <c r="IDZ161" s="125"/>
      <c r="IEA161" s="125"/>
      <c r="IEB161" s="125"/>
      <c r="IEC161" s="125"/>
      <c r="IED161" s="125"/>
      <c r="IEE161" s="125"/>
      <c r="IEF161" s="125"/>
      <c r="IEG161" s="125"/>
      <c r="IEH161" s="125"/>
      <c r="IEI161" s="125"/>
      <c r="IEJ161" s="125"/>
      <c r="IEK161" s="125"/>
      <c r="IEL161" s="125"/>
      <c r="IEM161" s="125"/>
      <c r="IEN161" s="125"/>
      <c r="IEO161" s="125"/>
      <c r="IEP161" s="125"/>
      <c r="IEQ161" s="125"/>
      <c r="IER161" s="125"/>
      <c r="IES161" s="125"/>
      <c r="IET161" s="125"/>
      <c r="IEU161" s="125"/>
      <c r="IEV161" s="125"/>
      <c r="IEW161" s="125"/>
      <c r="IEX161" s="125"/>
      <c r="IEY161" s="125"/>
      <c r="IEZ161" s="125"/>
      <c r="IFA161" s="125"/>
      <c r="IFB161" s="125"/>
      <c r="IFC161" s="125"/>
      <c r="IFD161" s="125"/>
      <c r="IFE161" s="125"/>
      <c r="IFF161" s="125"/>
      <c r="IFG161" s="125"/>
      <c r="IFH161" s="125"/>
      <c r="IFI161" s="125"/>
      <c r="IFJ161" s="125"/>
      <c r="IFK161" s="125"/>
      <c r="IFL161" s="125"/>
      <c r="IFM161" s="125"/>
      <c r="IFN161" s="125"/>
      <c r="IFO161" s="125"/>
      <c r="IFP161" s="125"/>
      <c r="IFQ161" s="125"/>
      <c r="IFR161" s="125"/>
      <c r="IFS161" s="125"/>
      <c r="IFT161" s="125"/>
      <c r="IFU161" s="125"/>
      <c r="IFV161" s="125"/>
      <c r="IFW161" s="125"/>
      <c r="IFX161" s="125"/>
      <c r="IFY161" s="125"/>
      <c r="IFZ161" s="125"/>
      <c r="IGA161" s="125"/>
      <c r="IGB161" s="125"/>
      <c r="IGC161" s="125"/>
      <c r="IGD161" s="125"/>
      <c r="IGE161" s="125"/>
      <c r="IGF161" s="125"/>
      <c r="IGG161" s="125"/>
      <c r="IGH161" s="125"/>
      <c r="IGI161" s="125"/>
      <c r="IGJ161" s="125"/>
      <c r="IGK161" s="125"/>
      <c r="IGL161" s="125"/>
      <c r="IGM161" s="125"/>
      <c r="IGN161" s="125"/>
      <c r="IGO161" s="125"/>
      <c r="IGP161" s="125"/>
      <c r="IGQ161" s="125"/>
      <c r="IGR161" s="125"/>
      <c r="IGS161" s="125"/>
      <c r="IGT161" s="125"/>
      <c r="IGU161" s="125"/>
      <c r="IGV161" s="125"/>
      <c r="IGW161" s="125"/>
      <c r="IGX161" s="125"/>
      <c r="IGY161" s="125"/>
      <c r="IGZ161" s="125"/>
      <c r="IHA161" s="125"/>
      <c r="IHB161" s="125"/>
      <c r="IHC161" s="125"/>
      <c r="IHD161" s="125"/>
      <c r="IHE161" s="125"/>
      <c r="IHF161" s="125"/>
      <c r="IHG161" s="125"/>
      <c r="IHH161" s="125"/>
      <c r="IHI161" s="125"/>
      <c r="IHJ161" s="125"/>
      <c r="IHK161" s="125"/>
      <c r="IHL161" s="125"/>
      <c r="IHM161" s="125"/>
      <c r="IHN161" s="125"/>
      <c r="IHO161" s="125"/>
      <c r="IHP161" s="125"/>
      <c r="IHQ161" s="125"/>
      <c r="IHR161" s="125"/>
      <c r="IHS161" s="125"/>
      <c r="IHT161" s="125"/>
      <c r="IHU161" s="125"/>
      <c r="IHV161" s="125"/>
      <c r="IHW161" s="125"/>
      <c r="IHX161" s="125"/>
      <c r="IHY161" s="125"/>
      <c r="IHZ161" s="125"/>
      <c r="IIA161" s="125"/>
      <c r="IIB161" s="125"/>
      <c r="IIC161" s="125"/>
      <c r="IID161" s="125"/>
      <c r="IIE161" s="125"/>
      <c r="IIF161" s="125"/>
      <c r="IIG161" s="125"/>
      <c r="IIH161" s="125"/>
      <c r="III161" s="125"/>
      <c r="IIJ161" s="125"/>
      <c r="IIK161" s="125"/>
      <c r="IIL161" s="125"/>
      <c r="IIM161" s="125"/>
      <c r="IIN161" s="125"/>
      <c r="IIO161" s="125"/>
      <c r="IIP161" s="125"/>
      <c r="IIQ161" s="125"/>
      <c r="IIR161" s="125"/>
      <c r="IIS161" s="125"/>
      <c r="IIT161" s="125"/>
      <c r="IIU161" s="125"/>
      <c r="IIV161" s="125"/>
      <c r="IIW161" s="125"/>
      <c r="IIX161" s="125"/>
      <c r="IIY161" s="125"/>
      <c r="IIZ161" s="125"/>
      <c r="IJA161" s="125"/>
      <c r="IJB161" s="125"/>
      <c r="IJC161" s="125"/>
      <c r="IJD161" s="125"/>
      <c r="IJE161" s="125"/>
      <c r="IJF161" s="125"/>
      <c r="IJG161" s="125"/>
      <c r="IJH161" s="125"/>
      <c r="IJI161" s="125"/>
      <c r="IJJ161" s="125"/>
      <c r="IJQ161" s="125"/>
      <c r="IJR161" s="125"/>
      <c r="IJS161" s="125"/>
      <c r="IJT161" s="125"/>
      <c r="IJU161" s="125"/>
      <c r="IJV161" s="125"/>
      <c r="IJW161" s="125"/>
      <c r="IJX161" s="125"/>
      <c r="IJY161" s="125"/>
      <c r="IJZ161" s="125"/>
      <c r="IKA161" s="125"/>
      <c r="IKB161" s="125"/>
      <c r="IKC161" s="125"/>
      <c r="IKD161" s="125"/>
      <c r="IKE161" s="125"/>
      <c r="IKF161" s="125"/>
      <c r="IKG161" s="125"/>
      <c r="IKH161" s="125"/>
      <c r="IKI161" s="125"/>
      <c r="IKJ161" s="125"/>
      <c r="IKK161" s="125"/>
      <c r="IKL161" s="125"/>
      <c r="IKM161" s="125"/>
      <c r="IKN161" s="125"/>
      <c r="IKO161" s="125"/>
      <c r="IKP161" s="125"/>
      <c r="IKQ161" s="125"/>
      <c r="IKR161" s="125"/>
      <c r="IKS161" s="125"/>
      <c r="IKT161" s="125"/>
      <c r="IKU161" s="125"/>
      <c r="IKV161" s="125"/>
      <c r="IKW161" s="125"/>
      <c r="IKX161" s="125"/>
      <c r="IKY161" s="125"/>
      <c r="IKZ161" s="125"/>
      <c r="ILA161" s="125"/>
      <c r="ILB161" s="125"/>
      <c r="ILC161" s="125"/>
      <c r="ILD161" s="125"/>
      <c r="ILE161" s="125"/>
      <c r="ILF161" s="125"/>
      <c r="ILG161" s="125"/>
      <c r="ILH161" s="125"/>
      <c r="ILI161" s="125"/>
      <c r="ILJ161" s="125"/>
      <c r="ILK161" s="125"/>
      <c r="ILL161" s="125"/>
      <c r="ILM161" s="125"/>
      <c r="ILN161" s="125"/>
      <c r="ILO161" s="125"/>
      <c r="ILP161" s="125"/>
      <c r="ILQ161" s="125"/>
      <c r="ILR161" s="125"/>
      <c r="ILS161" s="125"/>
      <c r="ILT161" s="125"/>
      <c r="ILU161" s="125"/>
      <c r="ILV161" s="125"/>
      <c r="ILW161" s="125"/>
      <c r="ILX161" s="125"/>
      <c r="ILY161" s="125"/>
      <c r="ILZ161" s="125"/>
      <c r="IMA161" s="125"/>
      <c r="IMB161" s="125"/>
      <c r="IMC161" s="125"/>
      <c r="IMD161" s="125"/>
      <c r="IME161" s="125"/>
      <c r="IMF161" s="125"/>
      <c r="IMG161" s="125"/>
      <c r="IMH161" s="125"/>
      <c r="IMI161" s="125"/>
      <c r="IMJ161" s="125"/>
      <c r="IMK161" s="125"/>
      <c r="IML161" s="125"/>
      <c r="IMM161" s="125"/>
      <c r="IMN161" s="125"/>
      <c r="IMO161" s="125"/>
      <c r="IMP161" s="125"/>
      <c r="IMQ161" s="125"/>
      <c r="IMR161" s="125"/>
      <c r="IMS161" s="125"/>
      <c r="IMT161" s="125"/>
      <c r="IMU161" s="125"/>
      <c r="IMV161" s="125"/>
      <c r="IMW161" s="125"/>
      <c r="IMX161" s="125"/>
      <c r="IMY161" s="125"/>
      <c r="IMZ161" s="125"/>
      <c r="INA161" s="125"/>
      <c r="INB161" s="125"/>
      <c r="INC161" s="125"/>
      <c r="IND161" s="125"/>
      <c r="INE161" s="125"/>
      <c r="INF161" s="125"/>
      <c r="ING161" s="125"/>
      <c r="INH161" s="125"/>
      <c r="INI161" s="125"/>
      <c r="INJ161" s="125"/>
      <c r="INK161" s="125"/>
      <c r="INL161" s="125"/>
      <c r="INM161" s="125"/>
      <c r="INN161" s="125"/>
      <c r="INO161" s="125"/>
      <c r="INP161" s="125"/>
      <c r="INQ161" s="125"/>
      <c r="INR161" s="125"/>
      <c r="INS161" s="125"/>
      <c r="INT161" s="125"/>
      <c r="INU161" s="125"/>
      <c r="INV161" s="125"/>
      <c r="INW161" s="125"/>
      <c r="INX161" s="125"/>
      <c r="INY161" s="125"/>
      <c r="INZ161" s="125"/>
      <c r="IOA161" s="125"/>
      <c r="IOB161" s="125"/>
      <c r="IOC161" s="125"/>
      <c r="IOD161" s="125"/>
      <c r="IOE161" s="125"/>
      <c r="IOF161" s="125"/>
      <c r="IOG161" s="125"/>
      <c r="IOH161" s="125"/>
      <c r="IOI161" s="125"/>
      <c r="IOJ161" s="125"/>
      <c r="IOK161" s="125"/>
      <c r="IOL161" s="125"/>
      <c r="IOM161" s="125"/>
      <c r="ION161" s="125"/>
      <c r="IOO161" s="125"/>
      <c r="IOP161" s="125"/>
      <c r="IOQ161" s="125"/>
      <c r="IOR161" s="125"/>
      <c r="IOS161" s="125"/>
      <c r="IOT161" s="125"/>
      <c r="IOU161" s="125"/>
      <c r="IOV161" s="125"/>
      <c r="IOW161" s="125"/>
      <c r="IOX161" s="125"/>
      <c r="IOY161" s="125"/>
      <c r="IOZ161" s="125"/>
      <c r="IPA161" s="125"/>
      <c r="IPB161" s="125"/>
      <c r="IPC161" s="125"/>
      <c r="IPD161" s="125"/>
      <c r="IPE161" s="125"/>
      <c r="IPF161" s="125"/>
      <c r="IPG161" s="125"/>
      <c r="IPH161" s="125"/>
      <c r="IPI161" s="125"/>
      <c r="IPJ161" s="125"/>
      <c r="IPK161" s="125"/>
      <c r="IPL161" s="125"/>
      <c r="IPM161" s="125"/>
      <c r="IPN161" s="125"/>
      <c r="IPO161" s="125"/>
      <c r="IPP161" s="125"/>
      <c r="IPQ161" s="125"/>
      <c r="IPR161" s="125"/>
      <c r="IPS161" s="125"/>
      <c r="IPT161" s="125"/>
      <c r="IPU161" s="125"/>
      <c r="IPV161" s="125"/>
      <c r="IPW161" s="125"/>
      <c r="IPX161" s="125"/>
      <c r="IPY161" s="125"/>
      <c r="IPZ161" s="125"/>
      <c r="IQA161" s="125"/>
      <c r="IQB161" s="125"/>
      <c r="IQC161" s="125"/>
      <c r="IQD161" s="125"/>
      <c r="IQE161" s="125"/>
      <c r="IQF161" s="125"/>
      <c r="IQG161" s="125"/>
      <c r="IQH161" s="125"/>
      <c r="IQI161" s="125"/>
      <c r="IQJ161" s="125"/>
      <c r="IQK161" s="125"/>
      <c r="IQL161" s="125"/>
      <c r="IQM161" s="125"/>
      <c r="IQN161" s="125"/>
      <c r="IQO161" s="125"/>
      <c r="IQP161" s="125"/>
      <c r="IQQ161" s="125"/>
      <c r="IQR161" s="125"/>
      <c r="IQS161" s="125"/>
      <c r="IQT161" s="125"/>
      <c r="IQU161" s="125"/>
      <c r="IQV161" s="125"/>
      <c r="IQW161" s="125"/>
      <c r="IQX161" s="125"/>
      <c r="IQY161" s="125"/>
      <c r="IQZ161" s="125"/>
      <c r="IRA161" s="125"/>
      <c r="IRB161" s="125"/>
      <c r="IRC161" s="125"/>
      <c r="IRD161" s="125"/>
      <c r="IRE161" s="125"/>
      <c r="IRF161" s="125"/>
      <c r="IRG161" s="125"/>
      <c r="IRH161" s="125"/>
      <c r="IRI161" s="125"/>
      <c r="IRJ161" s="125"/>
      <c r="IRK161" s="125"/>
      <c r="IRL161" s="125"/>
      <c r="IRM161" s="125"/>
      <c r="IRN161" s="125"/>
      <c r="IRO161" s="125"/>
      <c r="IRP161" s="125"/>
      <c r="IRQ161" s="125"/>
      <c r="IRR161" s="125"/>
      <c r="IRS161" s="125"/>
      <c r="IRT161" s="125"/>
      <c r="IRU161" s="125"/>
      <c r="IRV161" s="125"/>
      <c r="IRW161" s="125"/>
      <c r="IRX161" s="125"/>
      <c r="IRY161" s="125"/>
      <c r="IRZ161" s="125"/>
      <c r="ISA161" s="125"/>
      <c r="ISB161" s="125"/>
      <c r="ISC161" s="125"/>
      <c r="ISD161" s="125"/>
      <c r="ISE161" s="125"/>
      <c r="ISF161" s="125"/>
      <c r="ISG161" s="125"/>
      <c r="ISH161" s="125"/>
      <c r="ISI161" s="125"/>
      <c r="ISJ161" s="125"/>
      <c r="ISK161" s="125"/>
      <c r="ISL161" s="125"/>
      <c r="ISM161" s="125"/>
      <c r="ISN161" s="125"/>
      <c r="ISO161" s="125"/>
      <c r="ISP161" s="125"/>
      <c r="ISQ161" s="125"/>
      <c r="ISR161" s="125"/>
      <c r="ISS161" s="125"/>
      <c r="IST161" s="125"/>
      <c r="ISU161" s="125"/>
      <c r="ISV161" s="125"/>
      <c r="ISW161" s="125"/>
      <c r="ISX161" s="125"/>
      <c r="ISY161" s="125"/>
      <c r="ISZ161" s="125"/>
      <c r="ITA161" s="125"/>
      <c r="ITB161" s="125"/>
      <c r="ITC161" s="125"/>
      <c r="ITD161" s="125"/>
      <c r="ITE161" s="125"/>
      <c r="ITF161" s="125"/>
      <c r="ITM161" s="125"/>
      <c r="ITN161" s="125"/>
      <c r="ITO161" s="125"/>
      <c r="ITP161" s="125"/>
      <c r="ITQ161" s="125"/>
      <c r="ITR161" s="125"/>
      <c r="ITS161" s="125"/>
      <c r="ITT161" s="125"/>
      <c r="ITU161" s="125"/>
      <c r="ITV161" s="125"/>
      <c r="ITW161" s="125"/>
      <c r="ITX161" s="125"/>
      <c r="ITY161" s="125"/>
      <c r="ITZ161" s="125"/>
      <c r="IUA161" s="125"/>
      <c r="IUB161" s="125"/>
      <c r="IUC161" s="125"/>
      <c r="IUD161" s="125"/>
      <c r="IUE161" s="125"/>
      <c r="IUF161" s="125"/>
      <c r="IUG161" s="125"/>
      <c r="IUH161" s="125"/>
      <c r="IUI161" s="125"/>
      <c r="IUJ161" s="125"/>
      <c r="IUK161" s="125"/>
      <c r="IUL161" s="125"/>
      <c r="IUM161" s="125"/>
      <c r="IUN161" s="125"/>
      <c r="IUO161" s="125"/>
      <c r="IUP161" s="125"/>
      <c r="IUQ161" s="125"/>
      <c r="IUR161" s="125"/>
      <c r="IUS161" s="125"/>
      <c r="IUT161" s="125"/>
      <c r="IUU161" s="125"/>
      <c r="IUV161" s="125"/>
      <c r="IUW161" s="125"/>
      <c r="IUX161" s="125"/>
      <c r="IUY161" s="125"/>
      <c r="IUZ161" s="125"/>
      <c r="IVA161" s="125"/>
      <c r="IVB161" s="125"/>
      <c r="IVC161" s="125"/>
      <c r="IVD161" s="125"/>
      <c r="IVE161" s="125"/>
      <c r="IVF161" s="125"/>
      <c r="IVG161" s="125"/>
      <c r="IVH161" s="125"/>
      <c r="IVI161" s="125"/>
      <c r="IVJ161" s="125"/>
      <c r="IVK161" s="125"/>
      <c r="IVL161" s="125"/>
      <c r="IVM161" s="125"/>
      <c r="IVN161" s="125"/>
      <c r="IVO161" s="125"/>
      <c r="IVP161" s="125"/>
      <c r="IVQ161" s="125"/>
      <c r="IVR161" s="125"/>
      <c r="IVS161" s="125"/>
      <c r="IVT161" s="125"/>
      <c r="IVU161" s="125"/>
      <c r="IVV161" s="125"/>
      <c r="IVW161" s="125"/>
      <c r="IVX161" s="125"/>
      <c r="IVY161" s="125"/>
      <c r="IVZ161" s="125"/>
      <c r="IWA161" s="125"/>
      <c r="IWB161" s="125"/>
      <c r="IWC161" s="125"/>
      <c r="IWD161" s="125"/>
      <c r="IWE161" s="125"/>
      <c r="IWF161" s="125"/>
      <c r="IWG161" s="125"/>
      <c r="IWH161" s="125"/>
      <c r="IWI161" s="125"/>
      <c r="IWJ161" s="125"/>
      <c r="IWK161" s="125"/>
      <c r="IWL161" s="125"/>
      <c r="IWM161" s="125"/>
      <c r="IWN161" s="125"/>
      <c r="IWO161" s="125"/>
      <c r="IWP161" s="125"/>
      <c r="IWQ161" s="125"/>
      <c r="IWR161" s="125"/>
      <c r="IWS161" s="125"/>
      <c r="IWT161" s="125"/>
      <c r="IWU161" s="125"/>
      <c r="IWV161" s="125"/>
      <c r="IWW161" s="125"/>
      <c r="IWX161" s="125"/>
      <c r="IWY161" s="125"/>
      <c r="IWZ161" s="125"/>
      <c r="IXA161" s="125"/>
      <c r="IXB161" s="125"/>
      <c r="IXC161" s="125"/>
      <c r="IXD161" s="125"/>
      <c r="IXE161" s="125"/>
      <c r="IXF161" s="125"/>
      <c r="IXG161" s="125"/>
      <c r="IXH161" s="125"/>
      <c r="IXI161" s="125"/>
      <c r="IXJ161" s="125"/>
      <c r="IXK161" s="125"/>
      <c r="IXL161" s="125"/>
      <c r="IXM161" s="125"/>
      <c r="IXN161" s="125"/>
      <c r="IXO161" s="125"/>
      <c r="IXP161" s="125"/>
      <c r="IXQ161" s="125"/>
      <c r="IXR161" s="125"/>
      <c r="IXS161" s="125"/>
      <c r="IXT161" s="125"/>
      <c r="IXU161" s="125"/>
      <c r="IXV161" s="125"/>
      <c r="IXW161" s="125"/>
      <c r="IXX161" s="125"/>
      <c r="IXY161" s="125"/>
      <c r="IXZ161" s="125"/>
      <c r="IYA161" s="125"/>
      <c r="IYB161" s="125"/>
      <c r="IYC161" s="125"/>
      <c r="IYD161" s="125"/>
      <c r="IYE161" s="125"/>
      <c r="IYF161" s="125"/>
      <c r="IYG161" s="125"/>
      <c r="IYH161" s="125"/>
      <c r="IYI161" s="125"/>
      <c r="IYJ161" s="125"/>
      <c r="IYK161" s="125"/>
      <c r="IYL161" s="125"/>
      <c r="IYM161" s="125"/>
      <c r="IYN161" s="125"/>
      <c r="IYO161" s="125"/>
      <c r="IYP161" s="125"/>
      <c r="IYQ161" s="125"/>
      <c r="IYR161" s="125"/>
      <c r="IYS161" s="125"/>
      <c r="IYT161" s="125"/>
      <c r="IYU161" s="125"/>
      <c r="IYV161" s="125"/>
      <c r="IYW161" s="125"/>
      <c r="IYX161" s="125"/>
      <c r="IYY161" s="125"/>
      <c r="IYZ161" s="125"/>
      <c r="IZA161" s="125"/>
      <c r="IZB161" s="125"/>
      <c r="IZC161" s="125"/>
      <c r="IZD161" s="125"/>
      <c r="IZE161" s="125"/>
      <c r="IZF161" s="125"/>
      <c r="IZG161" s="125"/>
      <c r="IZH161" s="125"/>
      <c r="IZI161" s="125"/>
      <c r="IZJ161" s="125"/>
      <c r="IZK161" s="125"/>
      <c r="IZL161" s="125"/>
      <c r="IZM161" s="125"/>
      <c r="IZN161" s="125"/>
      <c r="IZO161" s="125"/>
      <c r="IZP161" s="125"/>
      <c r="IZQ161" s="125"/>
      <c r="IZR161" s="125"/>
      <c r="IZS161" s="125"/>
      <c r="IZT161" s="125"/>
      <c r="IZU161" s="125"/>
      <c r="IZV161" s="125"/>
      <c r="IZW161" s="125"/>
      <c r="IZX161" s="125"/>
      <c r="IZY161" s="125"/>
      <c r="IZZ161" s="125"/>
      <c r="JAA161" s="125"/>
      <c r="JAB161" s="125"/>
      <c r="JAC161" s="125"/>
      <c r="JAD161" s="125"/>
      <c r="JAE161" s="125"/>
      <c r="JAF161" s="125"/>
      <c r="JAG161" s="125"/>
      <c r="JAH161" s="125"/>
      <c r="JAI161" s="125"/>
      <c r="JAJ161" s="125"/>
      <c r="JAK161" s="125"/>
      <c r="JAL161" s="125"/>
      <c r="JAM161" s="125"/>
      <c r="JAN161" s="125"/>
      <c r="JAO161" s="125"/>
      <c r="JAP161" s="125"/>
      <c r="JAQ161" s="125"/>
      <c r="JAR161" s="125"/>
      <c r="JAS161" s="125"/>
      <c r="JAT161" s="125"/>
      <c r="JAU161" s="125"/>
      <c r="JAV161" s="125"/>
      <c r="JAW161" s="125"/>
      <c r="JAX161" s="125"/>
      <c r="JAY161" s="125"/>
      <c r="JAZ161" s="125"/>
      <c r="JBA161" s="125"/>
      <c r="JBB161" s="125"/>
      <c r="JBC161" s="125"/>
      <c r="JBD161" s="125"/>
      <c r="JBE161" s="125"/>
      <c r="JBF161" s="125"/>
      <c r="JBG161" s="125"/>
      <c r="JBH161" s="125"/>
      <c r="JBI161" s="125"/>
      <c r="JBJ161" s="125"/>
      <c r="JBK161" s="125"/>
      <c r="JBL161" s="125"/>
      <c r="JBM161" s="125"/>
      <c r="JBN161" s="125"/>
      <c r="JBO161" s="125"/>
      <c r="JBP161" s="125"/>
      <c r="JBQ161" s="125"/>
      <c r="JBR161" s="125"/>
      <c r="JBS161" s="125"/>
      <c r="JBT161" s="125"/>
      <c r="JBU161" s="125"/>
      <c r="JBV161" s="125"/>
      <c r="JBW161" s="125"/>
      <c r="JBX161" s="125"/>
      <c r="JBY161" s="125"/>
      <c r="JBZ161" s="125"/>
      <c r="JCA161" s="125"/>
      <c r="JCB161" s="125"/>
      <c r="JCC161" s="125"/>
      <c r="JCD161" s="125"/>
      <c r="JCE161" s="125"/>
      <c r="JCF161" s="125"/>
      <c r="JCG161" s="125"/>
      <c r="JCH161" s="125"/>
      <c r="JCI161" s="125"/>
      <c r="JCJ161" s="125"/>
      <c r="JCK161" s="125"/>
      <c r="JCL161" s="125"/>
      <c r="JCM161" s="125"/>
      <c r="JCN161" s="125"/>
      <c r="JCO161" s="125"/>
      <c r="JCP161" s="125"/>
      <c r="JCQ161" s="125"/>
      <c r="JCR161" s="125"/>
      <c r="JCS161" s="125"/>
      <c r="JCT161" s="125"/>
      <c r="JCU161" s="125"/>
      <c r="JCV161" s="125"/>
      <c r="JCW161" s="125"/>
      <c r="JCX161" s="125"/>
      <c r="JCY161" s="125"/>
      <c r="JCZ161" s="125"/>
      <c r="JDA161" s="125"/>
      <c r="JDB161" s="125"/>
      <c r="JDI161" s="125"/>
      <c r="JDJ161" s="125"/>
      <c r="JDK161" s="125"/>
      <c r="JDL161" s="125"/>
      <c r="JDM161" s="125"/>
      <c r="JDN161" s="125"/>
      <c r="JDO161" s="125"/>
      <c r="JDP161" s="125"/>
      <c r="JDQ161" s="125"/>
      <c r="JDR161" s="125"/>
      <c r="JDS161" s="125"/>
      <c r="JDT161" s="125"/>
      <c r="JDU161" s="125"/>
      <c r="JDV161" s="125"/>
      <c r="JDW161" s="125"/>
      <c r="JDX161" s="125"/>
      <c r="JDY161" s="125"/>
      <c r="JDZ161" s="125"/>
      <c r="JEA161" s="125"/>
      <c r="JEB161" s="125"/>
      <c r="JEC161" s="125"/>
      <c r="JED161" s="125"/>
      <c r="JEE161" s="125"/>
      <c r="JEF161" s="125"/>
      <c r="JEG161" s="125"/>
      <c r="JEH161" s="125"/>
      <c r="JEI161" s="125"/>
      <c r="JEJ161" s="125"/>
      <c r="JEK161" s="125"/>
      <c r="JEL161" s="125"/>
      <c r="JEM161" s="125"/>
      <c r="JEN161" s="125"/>
      <c r="JEO161" s="125"/>
      <c r="JEP161" s="125"/>
      <c r="JEQ161" s="125"/>
      <c r="JER161" s="125"/>
      <c r="JES161" s="125"/>
      <c r="JET161" s="125"/>
      <c r="JEU161" s="125"/>
      <c r="JEV161" s="125"/>
      <c r="JEW161" s="125"/>
      <c r="JEX161" s="125"/>
      <c r="JEY161" s="125"/>
      <c r="JEZ161" s="125"/>
      <c r="JFA161" s="125"/>
      <c r="JFB161" s="125"/>
      <c r="JFC161" s="125"/>
      <c r="JFD161" s="125"/>
      <c r="JFE161" s="125"/>
      <c r="JFF161" s="125"/>
      <c r="JFG161" s="125"/>
      <c r="JFH161" s="125"/>
      <c r="JFI161" s="125"/>
      <c r="JFJ161" s="125"/>
      <c r="JFK161" s="125"/>
      <c r="JFL161" s="125"/>
      <c r="JFM161" s="125"/>
      <c r="JFN161" s="125"/>
      <c r="JFO161" s="125"/>
      <c r="JFP161" s="125"/>
      <c r="JFQ161" s="125"/>
      <c r="JFR161" s="125"/>
      <c r="JFS161" s="125"/>
      <c r="JFT161" s="125"/>
      <c r="JFU161" s="125"/>
      <c r="JFV161" s="125"/>
      <c r="JFW161" s="125"/>
      <c r="JFX161" s="125"/>
      <c r="JFY161" s="125"/>
      <c r="JFZ161" s="125"/>
      <c r="JGA161" s="125"/>
      <c r="JGB161" s="125"/>
      <c r="JGC161" s="125"/>
      <c r="JGD161" s="125"/>
      <c r="JGE161" s="125"/>
      <c r="JGF161" s="125"/>
      <c r="JGG161" s="125"/>
      <c r="JGH161" s="125"/>
      <c r="JGI161" s="125"/>
      <c r="JGJ161" s="125"/>
      <c r="JGK161" s="125"/>
      <c r="JGL161" s="125"/>
      <c r="JGM161" s="125"/>
      <c r="JGN161" s="125"/>
      <c r="JGO161" s="125"/>
      <c r="JGP161" s="125"/>
      <c r="JGQ161" s="125"/>
      <c r="JGR161" s="125"/>
      <c r="JGS161" s="125"/>
      <c r="JGT161" s="125"/>
      <c r="JGU161" s="125"/>
      <c r="JGV161" s="125"/>
      <c r="JGW161" s="125"/>
      <c r="JGX161" s="125"/>
      <c r="JGY161" s="125"/>
      <c r="JGZ161" s="125"/>
      <c r="JHA161" s="125"/>
      <c r="JHB161" s="125"/>
      <c r="JHC161" s="125"/>
      <c r="JHD161" s="125"/>
      <c r="JHE161" s="125"/>
      <c r="JHF161" s="125"/>
      <c r="JHG161" s="125"/>
      <c r="JHH161" s="125"/>
      <c r="JHI161" s="125"/>
      <c r="JHJ161" s="125"/>
      <c r="JHK161" s="125"/>
      <c r="JHL161" s="125"/>
      <c r="JHM161" s="125"/>
      <c r="JHN161" s="125"/>
      <c r="JHO161" s="125"/>
      <c r="JHP161" s="125"/>
      <c r="JHQ161" s="125"/>
      <c r="JHR161" s="125"/>
      <c r="JHS161" s="125"/>
      <c r="JHT161" s="125"/>
      <c r="JHU161" s="125"/>
      <c r="JHV161" s="125"/>
      <c r="JHW161" s="125"/>
      <c r="JHX161" s="125"/>
      <c r="JHY161" s="125"/>
      <c r="JHZ161" s="125"/>
      <c r="JIA161" s="125"/>
      <c r="JIB161" s="125"/>
      <c r="JIC161" s="125"/>
      <c r="JID161" s="125"/>
      <c r="JIE161" s="125"/>
      <c r="JIF161" s="125"/>
      <c r="JIG161" s="125"/>
      <c r="JIH161" s="125"/>
      <c r="JII161" s="125"/>
      <c r="JIJ161" s="125"/>
      <c r="JIK161" s="125"/>
      <c r="JIL161" s="125"/>
      <c r="JIM161" s="125"/>
      <c r="JIN161" s="125"/>
      <c r="JIO161" s="125"/>
      <c r="JIP161" s="125"/>
      <c r="JIQ161" s="125"/>
      <c r="JIR161" s="125"/>
      <c r="JIS161" s="125"/>
      <c r="JIT161" s="125"/>
      <c r="JIU161" s="125"/>
      <c r="JIV161" s="125"/>
      <c r="JIW161" s="125"/>
      <c r="JIX161" s="125"/>
      <c r="JIY161" s="125"/>
      <c r="JIZ161" s="125"/>
      <c r="JJA161" s="125"/>
      <c r="JJB161" s="125"/>
      <c r="JJC161" s="125"/>
      <c r="JJD161" s="125"/>
      <c r="JJE161" s="125"/>
      <c r="JJF161" s="125"/>
      <c r="JJG161" s="125"/>
      <c r="JJH161" s="125"/>
      <c r="JJI161" s="125"/>
      <c r="JJJ161" s="125"/>
      <c r="JJK161" s="125"/>
      <c r="JJL161" s="125"/>
      <c r="JJM161" s="125"/>
      <c r="JJN161" s="125"/>
      <c r="JJO161" s="125"/>
      <c r="JJP161" s="125"/>
      <c r="JJQ161" s="125"/>
      <c r="JJR161" s="125"/>
      <c r="JJS161" s="125"/>
      <c r="JJT161" s="125"/>
      <c r="JJU161" s="125"/>
      <c r="JJV161" s="125"/>
      <c r="JJW161" s="125"/>
      <c r="JJX161" s="125"/>
      <c r="JJY161" s="125"/>
      <c r="JJZ161" s="125"/>
      <c r="JKA161" s="125"/>
      <c r="JKB161" s="125"/>
      <c r="JKC161" s="125"/>
      <c r="JKD161" s="125"/>
      <c r="JKE161" s="125"/>
      <c r="JKF161" s="125"/>
      <c r="JKG161" s="125"/>
      <c r="JKH161" s="125"/>
      <c r="JKI161" s="125"/>
      <c r="JKJ161" s="125"/>
      <c r="JKK161" s="125"/>
      <c r="JKL161" s="125"/>
      <c r="JKM161" s="125"/>
      <c r="JKN161" s="125"/>
      <c r="JKO161" s="125"/>
      <c r="JKP161" s="125"/>
      <c r="JKQ161" s="125"/>
      <c r="JKR161" s="125"/>
      <c r="JKS161" s="125"/>
      <c r="JKT161" s="125"/>
      <c r="JKU161" s="125"/>
      <c r="JKV161" s="125"/>
      <c r="JKW161" s="125"/>
      <c r="JKX161" s="125"/>
      <c r="JKY161" s="125"/>
      <c r="JKZ161" s="125"/>
      <c r="JLA161" s="125"/>
      <c r="JLB161" s="125"/>
      <c r="JLC161" s="125"/>
      <c r="JLD161" s="125"/>
      <c r="JLE161" s="125"/>
      <c r="JLF161" s="125"/>
      <c r="JLG161" s="125"/>
      <c r="JLH161" s="125"/>
      <c r="JLI161" s="125"/>
      <c r="JLJ161" s="125"/>
      <c r="JLK161" s="125"/>
      <c r="JLL161" s="125"/>
      <c r="JLM161" s="125"/>
      <c r="JLN161" s="125"/>
      <c r="JLO161" s="125"/>
      <c r="JLP161" s="125"/>
      <c r="JLQ161" s="125"/>
      <c r="JLR161" s="125"/>
      <c r="JLS161" s="125"/>
      <c r="JLT161" s="125"/>
      <c r="JLU161" s="125"/>
      <c r="JLV161" s="125"/>
      <c r="JLW161" s="125"/>
      <c r="JLX161" s="125"/>
      <c r="JLY161" s="125"/>
      <c r="JLZ161" s="125"/>
      <c r="JMA161" s="125"/>
      <c r="JMB161" s="125"/>
      <c r="JMC161" s="125"/>
      <c r="JMD161" s="125"/>
      <c r="JME161" s="125"/>
      <c r="JMF161" s="125"/>
      <c r="JMG161" s="125"/>
      <c r="JMH161" s="125"/>
      <c r="JMI161" s="125"/>
      <c r="JMJ161" s="125"/>
      <c r="JMK161" s="125"/>
      <c r="JML161" s="125"/>
      <c r="JMM161" s="125"/>
      <c r="JMN161" s="125"/>
      <c r="JMO161" s="125"/>
      <c r="JMP161" s="125"/>
      <c r="JMQ161" s="125"/>
      <c r="JMR161" s="125"/>
      <c r="JMS161" s="125"/>
      <c r="JMT161" s="125"/>
      <c r="JMU161" s="125"/>
      <c r="JMV161" s="125"/>
      <c r="JMW161" s="125"/>
      <c r="JMX161" s="125"/>
      <c r="JNE161" s="125"/>
      <c r="JNF161" s="125"/>
      <c r="JNG161" s="125"/>
      <c r="JNH161" s="125"/>
      <c r="JNI161" s="125"/>
      <c r="JNJ161" s="125"/>
      <c r="JNK161" s="125"/>
      <c r="JNL161" s="125"/>
      <c r="JNM161" s="125"/>
      <c r="JNN161" s="125"/>
      <c r="JNO161" s="125"/>
      <c r="JNP161" s="125"/>
      <c r="JNQ161" s="125"/>
      <c r="JNR161" s="125"/>
      <c r="JNS161" s="125"/>
      <c r="JNT161" s="125"/>
      <c r="JNU161" s="125"/>
      <c r="JNV161" s="125"/>
      <c r="JNW161" s="125"/>
      <c r="JNX161" s="125"/>
      <c r="JNY161" s="125"/>
      <c r="JNZ161" s="125"/>
      <c r="JOA161" s="125"/>
      <c r="JOB161" s="125"/>
      <c r="JOC161" s="125"/>
      <c r="JOD161" s="125"/>
      <c r="JOE161" s="125"/>
      <c r="JOF161" s="125"/>
      <c r="JOG161" s="125"/>
      <c r="JOH161" s="125"/>
      <c r="JOI161" s="125"/>
      <c r="JOJ161" s="125"/>
      <c r="JOK161" s="125"/>
      <c r="JOL161" s="125"/>
      <c r="JOM161" s="125"/>
      <c r="JON161" s="125"/>
      <c r="JOO161" s="125"/>
      <c r="JOP161" s="125"/>
      <c r="JOQ161" s="125"/>
      <c r="JOR161" s="125"/>
      <c r="JOS161" s="125"/>
      <c r="JOT161" s="125"/>
      <c r="JOU161" s="125"/>
      <c r="JOV161" s="125"/>
      <c r="JOW161" s="125"/>
      <c r="JOX161" s="125"/>
      <c r="JOY161" s="125"/>
      <c r="JOZ161" s="125"/>
      <c r="JPA161" s="125"/>
      <c r="JPB161" s="125"/>
      <c r="JPC161" s="125"/>
      <c r="JPD161" s="125"/>
      <c r="JPE161" s="125"/>
      <c r="JPF161" s="125"/>
      <c r="JPG161" s="125"/>
      <c r="JPH161" s="125"/>
      <c r="JPI161" s="125"/>
      <c r="JPJ161" s="125"/>
      <c r="JPK161" s="125"/>
      <c r="JPL161" s="125"/>
      <c r="JPM161" s="125"/>
      <c r="JPN161" s="125"/>
      <c r="JPO161" s="125"/>
      <c r="JPP161" s="125"/>
      <c r="JPQ161" s="125"/>
      <c r="JPR161" s="125"/>
      <c r="JPS161" s="125"/>
      <c r="JPT161" s="125"/>
      <c r="JPU161" s="125"/>
      <c r="JPV161" s="125"/>
      <c r="JPW161" s="125"/>
      <c r="JPX161" s="125"/>
      <c r="JPY161" s="125"/>
      <c r="JPZ161" s="125"/>
      <c r="JQA161" s="125"/>
      <c r="JQB161" s="125"/>
      <c r="JQC161" s="125"/>
      <c r="JQD161" s="125"/>
      <c r="JQE161" s="125"/>
      <c r="JQF161" s="125"/>
      <c r="JQG161" s="125"/>
      <c r="JQH161" s="125"/>
      <c r="JQI161" s="125"/>
      <c r="JQJ161" s="125"/>
      <c r="JQK161" s="125"/>
      <c r="JQL161" s="125"/>
      <c r="JQM161" s="125"/>
      <c r="JQN161" s="125"/>
      <c r="JQO161" s="125"/>
      <c r="JQP161" s="125"/>
      <c r="JQQ161" s="125"/>
      <c r="JQR161" s="125"/>
      <c r="JQS161" s="125"/>
      <c r="JQT161" s="125"/>
      <c r="JQU161" s="125"/>
      <c r="JQV161" s="125"/>
      <c r="JQW161" s="125"/>
      <c r="JQX161" s="125"/>
      <c r="JQY161" s="125"/>
      <c r="JQZ161" s="125"/>
      <c r="JRA161" s="125"/>
      <c r="JRB161" s="125"/>
      <c r="JRC161" s="125"/>
      <c r="JRD161" s="125"/>
      <c r="JRE161" s="125"/>
      <c r="JRF161" s="125"/>
      <c r="JRG161" s="125"/>
      <c r="JRH161" s="125"/>
      <c r="JRI161" s="125"/>
      <c r="JRJ161" s="125"/>
      <c r="JRK161" s="125"/>
      <c r="JRL161" s="125"/>
      <c r="JRM161" s="125"/>
      <c r="JRN161" s="125"/>
      <c r="JRO161" s="125"/>
      <c r="JRP161" s="125"/>
      <c r="JRQ161" s="125"/>
      <c r="JRR161" s="125"/>
      <c r="JRS161" s="125"/>
      <c r="JRT161" s="125"/>
      <c r="JRU161" s="125"/>
      <c r="JRV161" s="125"/>
      <c r="JRW161" s="125"/>
      <c r="JRX161" s="125"/>
      <c r="JRY161" s="125"/>
      <c r="JRZ161" s="125"/>
      <c r="JSA161" s="125"/>
      <c r="JSB161" s="125"/>
      <c r="JSC161" s="125"/>
      <c r="JSD161" s="125"/>
      <c r="JSE161" s="125"/>
      <c r="JSF161" s="125"/>
      <c r="JSG161" s="125"/>
      <c r="JSH161" s="125"/>
      <c r="JSI161" s="125"/>
      <c r="JSJ161" s="125"/>
      <c r="JSK161" s="125"/>
      <c r="JSL161" s="125"/>
      <c r="JSM161" s="125"/>
      <c r="JSN161" s="125"/>
      <c r="JSO161" s="125"/>
      <c r="JSP161" s="125"/>
      <c r="JSQ161" s="125"/>
      <c r="JSR161" s="125"/>
      <c r="JSS161" s="125"/>
      <c r="JST161" s="125"/>
      <c r="JSU161" s="125"/>
      <c r="JSV161" s="125"/>
      <c r="JSW161" s="125"/>
      <c r="JSX161" s="125"/>
      <c r="JSY161" s="125"/>
      <c r="JSZ161" s="125"/>
      <c r="JTA161" s="125"/>
      <c r="JTB161" s="125"/>
      <c r="JTC161" s="125"/>
      <c r="JTD161" s="125"/>
      <c r="JTE161" s="125"/>
      <c r="JTF161" s="125"/>
      <c r="JTG161" s="125"/>
      <c r="JTH161" s="125"/>
      <c r="JTI161" s="125"/>
      <c r="JTJ161" s="125"/>
      <c r="JTK161" s="125"/>
      <c r="JTL161" s="125"/>
      <c r="JTM161" s="125"/>
      <c r="JTN161" s="125"/>
      <c r="JTO161" s="125"/>
      <c r="JTP161" s="125"/>
      <c r="JTQ161" s="125"/>
      <c r="JTR161" s="125"/>
      <c r="JTS161" s="125"/>
      <c r="JTT161" s="125"/>
      <c r="JTU161" s="125"/>
      <c r="JTV161" s="125"/>
      <c r="JTW161" s="125"/>
      <c r="JTX161" s="125"/>
      <c r="JTY161" s="125"/>
      <c r="JTZ161" s="125"/>
      <c r="JUA161" s="125"/>
      <c r="JUB161" s="125"/>
      <c r="JUC161" s="125"/>
      <c r="JUD161" s="125"/>
      <c r="JUE161" s="125"/>
      <c r="JUF161" s="125"/>
      <c r="JUG161" s="125"/>
      <c r="JUH161" s="125"/>
      <c r="JUI161" s="125"/>
      <c r="JUJ161" s="125"/>
      <c r="JUK161" s="125"/>
      <c r="JUL161" s="125"/>
      <c r="JUM161" s="125"/>
      <c r="JUN161" s="125"/>
      <c r="JUO161" s="125"/>
      <c r="JUP161" s="125"/>
      <c r="JUQ161" s="125"/>
      <c r="JUR161" s="125"/>
      <c r="JUS161" s="125"/>
      <c r="JUT161" s="125"/>
      <c r="JUU161" s="125"/>
      <c r="JUV161" s="125"/>
      <c r="JUW161" s="125"/>
      <c r="JUX161" s="125"/>
      <c r="JUY161" s="125"/>
      <c r="JUZ161" s="125"/>
      <c r="JVA161" s="125"/>
      <c r="JVB161" s="125"/>
      <c r="JVC161" s="125"/>
      <c r="JVD161" s="125"/>
      <c r="JVE161" s="125"/>
      <c r="JVF161" s="125"/>
      <c r="JVG161" s="125"/>
      <c r="JVH161" s="125"/>
      <c r="JVI161" s="125"/>
      <c r="JVJ161" s="125"/>
      <c r="JVK161" s="125"/>
      <c r="JVL161" s="125"/>
      <c r="JVM161" s="125"/>
      <c r="JVN161" s="125"/>
      <c r="JVO161" s="125"/>
      <c r="JVP161" s="125"/>
      <c r="JVQ161" s="125"/>
      <c r="JVR161" s="125"/>
      <c r="JVS161" s="125"/>
      <c r="JVT161" s="125"/>
      <c r="JVU161" s="125"/>
      <c r="JVV161" s="125"/>
      <c r="JVW161" s="125"/>
      <c r="JVX161" s="125"/>
      <c r="JVY161" s="125"/>
      <c r="JVZ161" s="125"/>
      <c r="JWA161" s="125"/>
      <c r="JWB161" s="125"/>
      <c r="JWC161" s="125"/>
      <c r="JWD161" s="125"/>
      <c r="JWE161" s="125"/>
      <c r="JWF161" s="125"/>
      <c r="JWG161" s="125"/>
      <c r="JWH161" s="125"/>
      <c r="JWI161" s="125"/>
      <c r="JWJ161" s="125"/>
      <c r="JWK161" s="125"/>
      <c r="JWL161" s="125"/>
      <c r="JWM161" s="125"/>
      <c r="JWN161" s="125"/>
      <c r="JWO161" s="125"/>
      <c r="JWP161" s="125"/>
      <c r="JWQ161" s="125"/>
      <c r="JWR161" s="125"/>
      <c r="JWS161" s="125"/>
      <c r="JWT161" s="125"/>
      <c r="JXA161" s="125"/>
      <c r="JXB161" s="125"/>
      <c r="JXC161" s="125"/>
      <c r="JXD161" s="125"/>
      <c r="JXE161" s="125"/>
      <c r="JXF161" s="125"/>
      <c r="JXG161" s="125"/>
      <c r="JXH161" s="125"/>
      <c r="JXI161" s="125"/>
      <c r="JXJ161" s="125"/>
      <c r="JXK161" s="125"/>
      <c r="JXL161" s="125"/>
      <c r="JXM161" s="125"/>
      <c r="JXN161" s="125"/>
      <c r="JXO161" s="125"/>
      <c r="JXP161" s="125"/>
      <c r="JXQ161" s="125"/>
      <c r="JXR161" s="125"/>
      <c r="JXS161" s="125"/>
      <c r="JXT161" s="125"/>
      <c r="JXU161" s="125"/>
      <c r="JXV161" s="125"/>
      <c r="JXW161" s="125"/>
      <c r="JXX161" s="125"/>
      <c r="JXY161" s="125"/>
      <c r="JXZ161" s="125"/>
      <c r="JYA161" s="125"/>
      <c r="JYB161" s="125"/>
      <c r="JYC161" s="125"/>
      <c r="JYD161" s="125"/>
      <c r="JYE161" s="125"/>
      <c r="JYF161" s="125"/>
      <c r="JYG161" s="125"/>
      <c r="JYH161" s="125"/>
      <c r="JYI161" s="125"/>
      <c r="JYJ161" s="125"/>
      <c r="JYK161" s="125"/>
      <c r="JYL161" s="125"/>
      <c r="JYM161" s="125"/>
      <c r="JYN161" s="125"/>
      <c r="JYO161" s="125"/>
      <c r="JYP161" s="125"/>
      <c r="JYQ161" s="125"/>
      <c r="JYR161" s="125"/>
      <c r="JYS161" s="125"/>
      <c r="JYT161" s="125"/>
      <c r="JYU161" s="125"/>
      <c r="JYV161" s="125"/>
      <c r="JYW161" s="125"/>
      <c r="JYX161" s="125"/>
      <c r="JYY161" s="125"/>
      <c r="JYZ161" s="125"/>
      <c r="JZA161" s="125"/>
      <c r="JZB161" s="125"/>
      <c r="JZC161" s="125"/>
      <c r="JZD161" s="125"/>
      <c r="JZE161" s="125"/>
      <c r="JZF161" s="125"/>
      <c r="JZG161" s="125"/>
      <c r="JZH161" s="125"/>
      <c r="JZI161" s="125"/>
      <c r="JZJ161" s="125"/>
      <c r="JZK161" s="125"/>
      <c r="JZL161" s="125"/>
      <c r="JZM161" s="125"/>
      <c r="JZN161" s="125"/>
      <c r="JZO161" s="125"/>
      <c r="JZP161" s="125"/>
      <c r="JZQ161" s="125"/>
      <c r="JZR161" s="125"/>
      <c r="JZS161" s="125"/>
      <c r="JZT161" s="125"/>
      <c r="JZU161" s="125"/>
      <c r="JZV161" s="125"/>
      <c r="JZW161" s="125"/>
      <c r="JZX161" s="125"/>
      <c r="JZY161" s="125"/>
      <c r="JZZ161" s="125"/>
      <c r="KAA161" s="125"/>
      <c r="KAB161" s="125"/>
      <c r="KAC161" s="125"/>
      <c r="KAD161" s="125"/>
      <c r="KAE161" s="125"/>
      <c r="KAF161" s="125"/>
      <c r="KAG161" s="125"/>
      <c r="KAH161" s="125"/>
      <c r="KAI161" s="125"/>
      <c r="KAJ161" s="125"/>
      <c r="KAK161" s="125"/>
      <c r="KAL161" s="125"/>
      <c r="KAM161" s="125"/>
      <c r="KAN161" s="125"/>
      <c r="KAO161" s="125"/>
      <c r="KAP161" s="125"/>
      <c r="KAQ161" s="125"/>
      <c r="KAR161" s="125"/>
      <c r="KAS161" s="125"/>
      <c r="KAT161" s="125"/>
      <c r="KAU161" s="125"/>
      <c r="KAV161" s="125"/>
      <c r="KAW161" s="125"/>
      <c r="KAX161" s="125"/>
      <c r="KAY161" s="125"/>
      <c r="KAZ161" s="125"/>
      <c r="KBA161" s="125"/>
      <c r="KBB161" s="125"/>
      <c r="KBC161" s="125"/>
      <c r="KBD161" s="125"/>
      <c r="KBE161" s="125"/>
      <c r="KBF161" s="125"/>
      <c r="KBG161" s="125"/>
      <c r="KBH161" s="125"/>
      <c r="KBI161" s="125"/>
      <c r="KBJ161" s="125"/>
      <c r="KBK161" s="125"/>
      <c r="KBL161" s="125"/>
      <c r="KBM161" s="125"/>
      <c r="KBN161" s="125"/>
      <c r="KBO161" s="125"/>
      <c r="KBP161" s="125"/>
      <c r="KBQ161" s="125"/>
      <c r="KBR161" s="125"/>
      <c r="KBS161" s="125"/>
      <c r="KBT161" s="125"/>
      <c r="KBU161" s="125"/>
      <c r="KBV161" s="125"/>
      <c r="KBW161" s="125"/>
      <c r="KBX161" s="125"/>
      <c r="KBY161" s="125"/>
      <c r="KBZ161" s="125"/>
      <c r="KCA161" s="125"/>
      <c r="KCB161" s="125"/>
      <c r="KCC161" s="125"/>
      <c r="KCD161" s="125"/>
      <c r="KCE161" s="125"/>
      <c r="KCF161" s="125"/>
      <c r="KCG161" s="125"/>
      <c r="KCH161" s="125"/>
      <c r="KCI161" s="125"/>
      <c r="KCJ161" s="125"/>
      <c r="KCK161" s="125"/>
      <c r="KCL161" s="125"/>
      <c r="KCM161" s="125"/>
      <c r="KCN161" s="125"/>
      <c r="KCO161" s="125"/>
      <c r="KCP161" s="125"/>
      <c r="KCQ161" s="125"/>
      <c r="KCR161" s="125"/>
      <c r="KCS161" s="125"/>
      <c r="KCT161" s="125"/>
      <c r="KCU161" s="125"/>
      <c r="KCV161" s="125"/>
      <c r="KCW161" s="125"/>
      <c r="KCX161" s="125"/>
      <c r="KCY161" s="125"/>
      <c r="KCZ161" s="125"/>
      <c r="KDA161" s="125"/>
      <c r="KDB161" s="125"/>
      <c r="KDC161" s="125"/>
      <c r="KDD161" s="125"/>
      <c r="KDE161" s="125"/>
      <c r="KDF161" s="125"/>
      <c r="KDG161" s="125"/>
      <c r="KDH161" s="125"/>
      <c r="KDI161" s="125"/>
      <c r="KDJ161" s="125"/>
      <c r="KDK161" s="125"/>
      <c r="KDL161" s="125"/>
      <c r="KDM161" s="125"/>
      <c r="KDN161" s="125"/>
      <c r="KDO161" s="125"/>
      <c r="KDP161" s="125"/>
      <c r="KDQ161" s="125"/>
      <c r="KDR161" s="125"/>
      <c r="KDS161" s="125"/>
      <c r="KDT161" s="125"/>
      <c r="KDU161" s="125"/>
      <c r="KDV161" s="125"/>
      <c r="KDW161" s="125"/>
      <c r="KDX161" s="125"/>
      <c r="KDY161" s="125"/>
      <c r="KDZ161" s="125"/>
      <c r="KEA161" s="125"/>
      <c r="KEB161" s="125"/>
      <c r="KEC161" s="125"/>
      <c r="KED161" s="125"/>
      <c r="KEE161" s="125"/>
      <c r="KEF161" s="125"/>
      <c r="KEG161" s="125"/>
      <c r="KEH161" s="125"/>
      <c r="KEI161" s="125"/>
      <c r="KEJ161" s="125"/>
      <c r="KEK161" s="125"/>
      <c r="KEL161" s="125"/>
      <c r="KEM161" s="125"/>
      <c r="KEN161" s="125"/>
      <c r="KEO161" s="125"/>
      <c r="KEP161" s="125"/>
      <c r="KEQ161" s="125"/>
      <c r="KER161" s="125"/>
      <c r="KES161" s="125"/>
      <c r="KET161" s="125"/>
      <c r="KEU161" s="125"/>
      <c r="KEV161" s="125"/>
      <c r="KEW161" s="125"/>
      <c r="KEX161" s="125"/>
      <c r="KEY161" s="125"/>
      <c r="KEZ161" s="125"/>
      <c r="KFA161" s="125"/>
      <c r="KFB161" s="125"/>
      <c r="KFC161" s="125"/>
      <c r="KFD161" s="125"/>
      <c r="KFE161" s="125"/>
      <c r="KFF161" s="125"/>
      <c r="KFG161" s="125"/>
      <c r="KFH161" s="125"/>
      <c r="KFI161" s="125"/>
      <c r="KFJ161" s="125"/>
      <c r="KFK161" s="125"/>
      <c r="KFL161" s="125"/>
      <c r="KFM161" s="125"/>
      <c r="KFN161" s="125"/>
      <c r="KFO161" s="125"/>
      <c r="KFP161" s="125"/>
      <c r="KFQ161" s="125"/>
      <c r="KFR161" s="125"/>
      <c r="KFS161" s="125"/>
      <c r="KFT161" s="125"/>
      <c r="KFU161" s="125"/>
      <c r="KFV161" s="125"/>
      <c r="KFW161" s="125"/>
      <c r="KFX161" s="125"/>
      <c r="KFY161" s="125"/>
      <c r="KFZ161" s="125"/>
      <c r="KGA161" s="125"/>
      <c r="KGB161" s="125"/>
      <c r="KGC161" s="125"/>
      <c r="KGD161" s="125"/>
      <c r="KGE161" s="125"/>
      <c r="KGF161" s="125"/>
      <c r="KGG161" s="125"/>
      <c r="KGH161" s="125"/>
      <c r="KGI161" s="125"/>
      <c r="KGJ161" s="125"/>
      <c r="KGK161" s="125"/>
      <c r="KGL161" s="125"/>
      <c r="KGM161" s="125"/>
      <c r="KGN161" s="125"/>
      <c r="KGO161" s="125"/>
      <c r="KGP161" s="125"/>
      <c r="KGW161" s="125"/>
      <c r="KGX161" s="125"/>
      <c r="KGY161" s="125"/>
      <c r="KGZ161" s="125"/>
      <c r="KHA161" s="125"/>
      <c r="KHB161" s="125"/>
      <c r="KHC161" s="125"/>
      <c r="KHD161" s="125"/>
      <c r="KHE161" s="125"/>
      <c r="KHF161" s="125"/>
      <c r="KHG161" s="125"/>
      <c r="KHH161" s="125"/>
      <c r="KHI161" s="125"/>
      <c r="KHJ161" s="125"/>
      <c r="KHK161" s="125"/>
      <c r="KHL161" s="125"/>
      <c r="KHM161" s="125"/>
      <c r="KHN161" s="125"/>
      <c r="KHO161" s="125"/>
      <c r="KHP161" s="125"/>
      <c r="KHQ161" s="125"/>
      <c r="KHR161" s="125"/>
      <c r="KHS161" s="125"/>
      <c r="KHT161" s="125"/>
      <c r="KHU161" s="125"/>
      <c r="KHV161" s="125"/>
      <c r="KHW161" s="125"/>
      <c r="KHX161" s="125"/>
      <c r="KHY161" s="125"/>
      <c r="KHZ161" s="125"/>
      <c r="KIA161" s="125"/>
      <c r="KIB161" s="125"/>
      <c r="KIC161" s="125"/>
      <c r="KID161" s="125"/>
      <c r="KIE161" s="125"/>
      <c r="KIF161" s="125"/>
      <c r="KIG161" s="125"/>
      <c r="KIH161" s="125"/>
      <c r="KII161" s="125"/>
      <c r="KIJ161" s="125"/>
      <c r="KIK161" s="125"/>
      <c r="KIL161" s="125"/>
      <c r="KIM161" s="125"/>
      <c r="KIN161" s="125"/>
      <c r="KIO161" s="125"/>
      <c r="KIP161" s="125"/>
      <c r="KIQ161" s="125"/>
      <c r="KIR161" s="125"/>
      <c r="KIS161" s="125"/>
      <c r="KIT161" s="125"/>
      <c r="KIU161" s="125"/>
      <c r="KIV161" s="125"/>
      <c r="KIW161" s="125"/>
      <c r="KIX161" s="125"/>
      <c r="KIY161" s="125"/>
      <c r="KIZ161" s="125"/>
      <c r="KJA161" s="125"/>
      <c r="KJB161" s="125"/>
      <c r="KJC161" s="125"/>
      <c r="KJD161" s="125"/>
      <c r="KJE161" s="125"/>
      <c r="KJF161" s="125"/>
      <c r="KJG161" s="125"/>
      <c r="KJH161" s="125"/>
      <c r="KJI161" s="125"/>
      <c r="KJJ161" s="125"/>
      <c r="KJK161" s="125"/>
      <c r="KJL161" s="125"/>
      <c r="KJM161" s="125"/>
      <c r="KJN161" s="125"/>
      <c r="KJO161" s="125"/>
      <c r="KJP161" s="125"/>
      <c r="KJQ161" s="125"/>
      <c r="KJR161" s="125"/>
      <c r="KJS161" s="125"/>
      <c r="KJT161" s="125"/>
      <c r="KJU161" s="125"/>
      <c r="KJV161" s="125"/>
      <c r="KJW161" s="125"/>
      <c r="KJX161" s="125"/>
      <c r="KJY161" s="125"/>
      <c r="KJZ161" s="125"/>
      <c r="KKA161" s="125"/>
      <c r="KKB161" s="125"/>
      <c r="KKC161" s="125"/>
      <c r="KKD161" s="125"/>
      <c r="KKE161" s="125"/>
      <c r="KKF161" s="125"/>
      <c r="KKG161" s="125"/>
      <c r="KKH161" s="125"/>
      <c r="KKI161" s="125"/>
      <c r="KKJ161" s="125"/>
      <c r="KKK161" s="125"/>
      <c r="KKL161" s="125"/>
      <c r="KKM161" s="125"/>
      <c r="KKN161" s="125"/>
      <c r="KKO161" s="125"/>
      <c r="KKP161" s="125"/>
      <c r="KKQ161" s="125"/>
      <c r="KKR161" s="125"/>
      <c r="KKS161" s="125"/>
      <c r="KKT161" s="125"/>
      <c r="KKU161" s="125"/>
      <c r="KKV161" s="125"/>
      <c r="KKW161" s="125"/>
      <c r="KKX161" s="125"/>
      <c r="KKY161" s="125"/>
      <c r="KKZ161" s="125"/>
      <c r="KLA161" s="125"/>
      <c r="KLB161" s="125"/>
      <c r="KLC161" s="125"/>
      <c r="KLD161" s="125"/>
      <c r="KLE161" s="125"/>
      <c r="KLF161" s="125"/>
      <c r="KLG161" s="125"/>
      <c r="KLH161" s="125"/>
      <c r="KLI161" s="125"/>
      <c r="KLJ161" s="125"/>
      <c r="KLK161" s="125"/>
      <c r="KLL161" s="125"/>
      <c r="KLM161" s="125"/>
      <c r="KLN161" s="125"/>
      <c r="KLO161" s="125"/>
      <c r="KLP161" s="125"/>
      <c r="KLQ161" s="125"/>
      <c r="KLR161" s="125"/>
      <c r="KLS161" s="125"/>
      <c r="KLT161" s="125"/>
      <c r="KLU161" s="125"/>
      <c r="KLV161" s="125"/>
      <c r="KLW161" s="125"/>
      <c r="KLX161" s="125"/>
      <c r="KLY161" s="125"/>
      <c r="KLZ161" s="125"/>
      <c r="KMA161" s="125"/>
      <c r="KMB161" s="125"/>
      <c r="KMC161" s="125"/>
      <c r="KMD161" s="125"/>
      <c r="KME161" s="125"/>
      <c r="KMF161" s="125"/>
      <c r="KMG161" s="125"/>
      <c r="KMH161" s="125"/>
      <c r="KMI161" s="125"/>
      <c r="KMJ161" s="125"/>
      <c r="KMK161" s="125"/>
      <c r="KML161" s="125"/>
      <c r="KMM161" s="125"/>
      <c r="KMN161" s="125"/>
      <c r="KMO161" s="125"/>
      <c r="KMP161" s="125"/>
      <c r="KMQ161" s="125"/>
      <c r="KMR161" s="125"/>
      <c r="KMS161" s="125"/>
      <c r="KMT161" s="125"/>
      <c r="KMU161" s="125"/>
      <c r="KMV161" s="125"/>
      <c r="KMW161" s="125"/>
      <c r="KMX161" s="125"/>
      <c r="KMY161" s="125"/>
      <c r="KMZ161" s="125"/>
      <c r="KNA161" s="125"/>
      <c r="KNB161" s="125"/>
      <c r="KNC161" s="125"/>
      <c r="KND161" s="125"/>
      <c r="KNE161" s="125"/>
      <c r="KNF161" s="125"/>
      <c r="KNG161" s="125"/>
      <c r="KNH161" s="125"/>
      <c r="KNI161" s="125"/>
      <c r="KNJ161" s="125"/>
      <c r="KNK161" s="125"/>
      <c r="KNL161" s="125"/>
      <c r="KNM161" s="125"/>
      <c r="KNN161" s="125"/>
      <c r="KNO161" s="125"/>
      <c r="KNP161" s="125"/>
      <c r="KNQ161" s="125"/>
      <c r="KNR161" s="125"/>
      <c r="KNS161" s="125"/>
      <c r="KNT161" s="125"/>
      <c r="KNU161" s="125"/>
      <c r="KNV161" s="125"/>
      <c r="KNW161" s="125"/>
      <c r="KNX161" s="125"/>
      <c r="KNY161" s="125"/>
      <c r="KNZ161" s="125"/>
      <c r="KOA161" s="125"/>
      <c r="KOB161" s="125"/>
      <c r="KOC161" s="125"/>
      <c r="KOD161" s="125"/>
      <c r="KOE161" s="125"/>
      <c r="KOF161" s="125"/>
      <c r="KOG161" s="125"/>
      <c r="KOH161" s="125"/>
      <c r="KOI161" s="125"/>
      <c r="KOJ161" s="125"/>
      <c r="KOK161" s="125"/>
      <c r="KOL161" s="125"/>
      <c r="KOM161" s="125"/>
      <c r="KON161" s="125"/>
      <c r="KOO161" s="125"/>
      <c r="KOP161" s="125"/>
      <c r="KOQ161" s="125"/>
      <c r="KOR161" s="125"/>
      <c r="KOS161" s="125"/>
      <c r="KOT161" s="125"/>
      <c r="KOU161" s="125"/>
      <c r="KOV161" s="125"/>
      <c r="KOW161" s="125"/>
      <c r="KOX161" s="125"/>
      <c r="KOY161" s="125"/>
      <c r="KOZ161" s="125"/>
      <c r="KPA161" s="125"/>
      <c r="KPB161" s="125"/>
      <c r="KPC161" s="125"/>
      <c r="KPD161" s="125"/>
      <c r="KPE161" s="125"/>
      <c r="KPF161" s="125"/>
      <c r="KPG161" s="125"/>
      <c r="KPH161" s="125"/>
      <c r="KPI161" s="125"/>
      <c r="KPJ161" s="125"/>
      <c r="KPK161" s="125"/>
      <c r="KPL161" s="125"/>
      <c r="KPM161" s="125"/>
      <c r="KPN161" s="125"/>
      <c r="KPO161" s="125"/>
      <c r="KPP161" s="125"/>
      <c r="KPQ161" s="125"/>
      <c r="KPR161" s="125"/>
      <c r="KPS161" s="125"/>
      <c r="KPT161" s="125"/>
      <c r="KPU161" s="125"/>
      <c r="KPV161" s="125"/>
      <c r="KPW161" s="125"/>
      <c r="KPX161" s="125"/>
      <c r="KPY161" s="125"/>
      <c r="KPZ161" s="125"/>
      <c r="KQA161" s="125"/>
      <c r="KQB161" s="125"/>
      <c r="KQC161" s="125"/>
      <c r="KQD161" s="125"/>
      <c r="KQE161" s="125"/>
      <c r="KQF161" s="125"/>
      <c r="KQG161" s="125"/>
      <c r="KQH161" s="125"/>
      <c r="KQI161" s="125"/>
      <c r="KQJ161" s="125"/>
      <c r="KQK161" s="125"/>
      <c r="KQL161" s="125"/>
      <c r="KQS161" s="125"/>
      <c r="KQT161" s="125"/>
      <c r="KQU161" s="125"/>
      <c r="KQV161" s="125"/>
      <c r="KQW161" s="125"/>
      <c r="KQX161" s="125"/>
      <c r="KQY161" s="125"/>
      <c r="KQZ161" s="125"/>
      <c r="KRA161" s="125"/>
      <c r="KRB161" s="125"/>
      <c r="KRC161" s="125"/>
      <c r="KRD161" s="125"/>
      <c r="KRE161" s="125"/>
      <c r="KRF161" s="125"/>
      <c r="KRG161" s="125"/>
      <c r="KRH161" s="125"/>
      <c r="KRI161" s="125"/>
      <c r="KRJ161" s="125"/>
      <c r="KRK161" s="125"/>
      <c r="KRL161" s="125"/>
      <c r="KRM161" s="125"/>
      <c r="KRN161" s="125"/>
      <c r="KRO161" s="125"/>
      <c r="KRP161" s="125"/>
      <c r="KRQ161" s="125"/>
      <c r="KRR161" s="125"/>
      <c r="KRS161" s="125"/>
      <c r="KRT161" s="125"/>
      <c r="KRU161" s="125"/>
      <c r="KRV161" s="125"/>
      <c r="KRW161" s="125"/>
      <c r="KRX161" s="125"/>
      <c r="KRY161" s="125"/>
      <c r="KRZ161" s="125"/>
      <c r="KSA161" s="125"/>
      <c r="KSB161" s="125"/>
      <c r="KSC161" s="125"/>
      <c r="KSD161" s="125"/>
      <c r="KSE161" s="125"/>
      <c r="KSF161" s="125"/>
      <c r="KSG161" s="125"/>
      <c r="KSH161" s="125"/>
      <c r="KSI161" s="125"/>
      <c r="KSJ161" s="125"/>
      <c r="KSK161" s="125"/>
      <c r="KSL161" s="125"/>
      <c r="KSM161" s="125"/>
      <c r="KSN161" s="125"/>
      <c r="KSO161" s="125"/>
      <c r="KSP161" s="125"/>
      <c r="KSQ161" s="125"/>
      <c r="KSR161" s="125"/>
      <c r="KSS161" s="125"/>
      <c r="KST161" s="125"/>
      <c r="KSU161" s="125"/>
      <c r="KSV161" s="125"/>
      <c r="KSW161" s="125"/>
      <c r="KSX161" s="125"/>
      <c r="KSY161" s="125"/>
      <c r="KSZ161" s="125"/>
      <c r="KTA161" s="125"/>
      <c r="KTB161" s="125"/>
      <c r="KTC161" s="125"/>
      <c r="KTD161" s="125"/>
      <c r="KTE161" s="125"/>
      <c r="KTF161" s="125"/>
      <c r="KTG161" s="125"/>
      <c r="KTH161" s="125"/>
      <c r="KTI161" s="125"/>
      <c r="KTJ161" s="125"/>
      <c r="KTK161" s="125"/>
      <c r="KTL161" s="125"/>
      <c r="KTM161" s="125"/>
      <c r="KTN161" s="125"/>
      <c r="KTO161" s="125"/>
      <c r="KTP161" s="125"/>
      <c r="KTQ161" s="125"/>
      <c r="KTR161" s="125"/>
      <c r="KTS161" s="125"/>
      <c r="KTT161" s="125"/>
      <c r="KTU161" s="125"/>
      <c r="KTV161" s="125"/>
      <c r="KTW161" s="125"/>
      <c r="KTX161" s="125"/>
      <c r="KTY161" s="125"/>
      <c r="KTZ161" s="125"/>
      <c r="KUA161" s="125"/>
      <c r="KUB161" s="125"/>
      <c r="KUC161" s="125"/>
      <c r="KUD161" s="125"/>
      <c r="KUE161" s="125"/>
      <c r="KUF161" s="125"/>
      <c r="KUG161" s="125"/>
      <c r="KUH161" s="125"/>
      <c r="KUI161" s="125"/>
      <c r="KUJ161" s="125"/>
      <c r="KUK161" s="125"/>
      <c r="KUL161" s="125"/>
      <c r="KUM161" s="125"/>
      <c r="KUN161" s="125"/>
      <c r="KUO161" s="125"/>
      <c r="KUP161" s="125"/>
      <c r="KUQ161" s="125"/>
      <c r="KUR161" s="125"/>
      <c r="KUS161" s="125"/>
      <c r="KUT161" s="125"/>
      <c r="KUU161" s="125"/>
      <c r="KUV161" s="125"/>
      <c r="KUW161" s="125"/>
      <c r="KUX161" s="125"/>
      <c r="KUY161" s="125"/>
      <c r="KUZ161" s="125"/>
      <c r="KVA161" s="125"/>
      <c r="KVB161" s="125"/>
      <c r="KVC161" s="125"/>
      <c r="KVD161" s="125"/>
      <c r="KVE161" s="125"/>
      <c r="KVF161" s="125"/>
      <c r="KVG161" s="125"/>
      <c r="KVH161" s="125"/>
      <c r="KVI161" s="125"/>
      <c r="KVJ161" s="125"/>
      <c r="KVK161" s="125"/>
      <c r="KVL161" s="125"/>
      <c r="KVM161" s="125"/>
      <c r="KVN161" s="125"/>
      <c r="KVO161" s="125"/>
      <c r="KVP161" s="125"/>
      <c r="KVQ161" s="125"/>
      <c r="KVR161" s="125"/>
      <c r="KVS161" s="125"/>
      <c r="KVT161" s="125"/>
      <c r="KVU161" s="125"/>
      <c r="KVV161" s="125"/>
      <c r="KVW161" s="125"/>
      <c r="KVX161" s="125"/>
      <c r="KVY161" s="125"/>
      <c r="KVZ161" s="125"/>
      <c r="KWA161" s="125"/>
      <c r="KWB161" s="125"/>
      <c r="KWC161" s="125"/>
      <c r="KWD161" s="125"/>
      <c r="KWE161" s="125"/>
      <c r="KWF161" s="125"/>
      <c r="KWG161" s="125"/>
      <c r="KWH161" s="125"/>
      <c r="KWI161" s="125"/>
      <c r="KWJ161" s="125"/>
      <c r="KWK161" s="125"/>
      <c r="KWL161" s="125"/>
      <c r="KWM161" s="125"/>
      <c r="KWN161" s="125"/>
      <c r="KWO161" s="125"/>
      <c r="KWP161" s="125"/>
      <c r="KWQ161" s="125"/>
      <c r="KWR161" s="125"/>
      <c r="KWS161" s="125"/>
      <c r="KWT161" s="125"/>
      <c r="KWU161" s="125"/>
      <c r="KWV161" s="125"/>
      <c r="KWW161" s="125"/>
      <c r="KWX161" s="125"/>
      <c r="KWY161" s="125"/>
      <c r="KWZ161" s="125"/>
      <c r="KXA161" s="125"/>
      <c r="KXB161" s="125"/>
      <c r="KXC161" s="125"/>
      <c r="KXD161" s="125"/>
      <c r="KXE161" s="125"/>
      <c r="KXF161" s="125"/>
      <c r="KXG161" s="125"/>
      <c r="KXH161" s="125"/>
      <c r="KXI161" s="125"/>
      <c r="KXJ161" s="125"/>
      <c r="KXK161" s="125"/>
      <c r="KXL161" s="125"/>
      <c r="KXM161" s="125"/>
      <c r="KXN161" s="125"/>
      <c r="KXO161" s="125"/>
      <c r="KXP161" s="125"/>
      <c r="KXQ161" s="125"/>
      <c r="KXR161" s="125"/>
      <c r="KXS161" s="125"/>
      <c r="KXT161" s="125"/>
      <c r="KXU161" s="125"/>
      <c r="KXV161" s="125"/>
      <c r="KXW161" s="125"/>
      <c r="KXX161" s="125"/>
      <c r="KXY161" s="125"/>
      <c r="KXZ161" s="125"/>
      <c r="KYA161" s="125"/>
      <c r="KYB161" s="125"/>
      <c r="KYC161" s="125"/>
      <c r="KYD161" s="125"/>
      <c r="KYE161" s="125"/>
      <c r="KYF161" s="125"/>
      <c r="KYG161" s="125"/>
      <c r="KYH161" s="125"/>
      <c r="KYI161" s="125"/>
      <c r="KYJ161" s="125"/>
      <c r="KYK161" s="125"/>
      <c r="KYL161" s="125"/>
      <c r="KYM161" s="125"/>
      <c r="KYN161" s="125"/>
      <c r="KYO161" s="125"/>
      <c r="KYP161" s="125"/>
      <c r="KYQ161" s="125"/>
      <c r="KYR161" s="125"/>
      <c r="KYS161" s="125"/>
      <c r="KYT161" s="125"/>
      <c r="KYU161" s="125"/>
      <c r="KYV161" s="125"/>
      <c r="KYW161" s="125"/>
      <c r="KYX161" s="125"/>
      <c r="KYY161" s="125"/>
      <c r="KYZ161" s="125"/>
      <c r="KZA161" s="125"/>
      <c r="KZB161" s="125"/>
      <c r="KZC161" s="125"/>
      <c r="KZD161" s="125"/>
      <c r="KZE161" s="125"/>
      <c r="KZF161" s="125"/>
      <c r="KZG161" s="125"/>
      <c r="KZH161" s="125"/>
      <c r="KZI161" s="125"/>
      <c r="KZJ161" s="125"/>
      <c r="KZK161" s="125"/>
      <c r="KZL161" s="125"/>
      <c r="KZM161" s="125"/>
      <c r="KZN161" s="125"/>
      <c r="KZO161" s="125"/>
      <c r="KZP161" s="125"/>
      <c r="KZQ161" s="125"/>
      <c r="KZR161" s="125"/>
      <c r="KZS161" s="125"/>
      <c r="KZT161" s="125"/>
      <c r="KZU161" s="125"/>
      <c r="KZV161" s="125"/>
      <c r="KZW161" s="125"/>
      <c r="KZX161" s="125"/>
      <c r="KZY161" s="125"/>
      <c r="KZZ161" s="125"/>
      <c r="LAA161" s="125"/>
      <c r="LAB161" s="125"/>
      <c r="LAC161" s="125"/>
      <c r="LAD161" s="125"/>
      <c r="LAE161" s="125"/>
      <c r="LAF161" s="125"/>
      <c r="LAG161" s="125"/>
      <c r="LAH161" s="125"/>
      <c r="LAO161" s="125"/>
      <c r="LAP161" s="125"/>
      <c r="LAQ161" s="125"/>
      <c r="LAR161" s="125"/>
      <c r="LAS161" s="125"/>
      <c r="LAT161" s="125"/>
      <c r="LAU161" s="125"/>
      <c r="LAV161" s="125"/>
      <c r="LAW161" s="125"/>
      <c r="LAX161" s="125"/>
      <c r="LAY161" s="125"/>
      <c r="LAZ161" s="125"/>
      <c r="LBA161" s="125"/>
      <c r="LBB161" s="125"/>
      <c r="LBC161" s="125"/>
      <c r="LBD161" s="125"/>
      <c r="LBE161" s="125"/>
      <c r="LBF161" s="125"/>
      <c r="LBG161" s="125"/>
      <c r="LBH161" s="125"/>
      <c r="LBI161" s="125"/>
      <c r="LBJ161" s="125"/>
      <c r="LBK161" s="125"/>
      <c r="LBL161" s="125"/>
      <c r="LBM161" s="125"/>
      <c r="LBN161" s="125"/>
      <c r="LBO161" s="125"/>
      <c r="LBP161" s="125"/>
      <c r="LBQ161" s="125"/>
      <c r="LBR161" s="125"/>
      <c r="LBS161" s="125"/>
      <c r="LBT161" s="125"/>
      <c r="LBU161" s="125"/>
      <c r="LBV161" s="125"/>
      <c r="LBW161" s="125"/>
      <c r="LBX161" s="125"/>
      <c r="LBY161" s="125"/>
      <c r="LBZ161" s="125"/>
      <c r="LCA161" s="125"/>
      <c r="LCB161" s="125"/>
      <c r="LCC161" s="125"/>
      <c r="LCD161" s="125"/>
      <c r="LCE161" s="125"/>
      <c r="LCF161" s="125"/>
      <c r="LCG161" s="125"/>
      <c r="LCH161" s="125"/>
      <c r="LCI161" s="125"/>
      <c r="LCJ161" s="125"/>
      <c r="LCK161" s="125"/>
      <c r="LCL161" s="125"/>
      <c r="LCM161" s="125"/>
      <c r="LCN161" s="125"/>
      <c r="LCO161" s="125"/>
      <c r="LCP161" s="125"/>
      <c r="LCQ161" s="125"/>
      <c r="LCR161" s="125"/>
      <c r="LCS161" s="125"/>
      <c r="LCT161" s="125"/>
      <c r="LCU161" s="125"/>
      <c r="LCV161" s="125"/>
      <c r="LCW161" s="125"/>
      <c r="LCX161" s="125"/>
      <c r="LCY161" s="125"/>
      <c r="LCZ161" s="125"/>
      <c r="LDA161" s="125"/>
      <c r="LDB161" s="125"/>
      <c r="LDC161" s="125"/>
      <c r="LDD161" s="125"/>
      <c r="LDE161" s="125"/>
      <c r="LDF161" s="125"/>
      <c r="LDG161" s="125"/>
      <c r="LDH161" s="125"/>
      <c r="LDI161" s="125"/>
      <c r="LDJ161" s="125"/>
      <c r="LDK161" s="125"/>
      <c r="LDL161" s="125"/>
      <c r="LDM161" s="125"/>
      <c r="LDN161" s="125"/>
      <c r="LDO161" s="125"/>
      <c r="LDP161" s="125"/>
      <c r="LDQ161" s="125"/>
      <c r="LDR161" s="125"/>
      <c r="LDS161" s="125"/>
      <c r="LDT161" s="125"/>
      <c r="LDU161" s="125"/>
      <c r="LDV161" s="125"/>
      <c r="LDW161" s="125"/>
      <c r="LDX161" s="125"/>
      <c r="LDY161" s="125"/>
      <c r="LDZ161" s="125"/>
      <c r="LEA161" s="125"/>
      <c r="LEB161" s="125"/>
      <c r="LEC161" s="125"/>
      <c r="LED161" s="125"/>
      <c r="LEE161" s="125"/>
      <c r="LEF161" s="125"/>
      <c r="LEG161" s="125"/>
      <c r="LEH161" s="125"/>
      <c r="LEI161" s="125"/>
      <c r="LEJ161" s="125"/>
      <c r="LEK161" s="125"/>
      <c r="LEL161" s="125"/>
      <c r="LEM161" s="125"/>
      <c r="LEN161" s="125"/>
      <c r="LEO161" s="125"/>
      <c r="LEP161" s="125"/>
      <c r="LEQ161" s="125"/>
      <c r="LER161" s="125"/>
      <c r="LES161" s="125"/>
      <c r="LET161" s="125"/>
      <c r="LEU161" s="125"/>
      <c r="LEV161" s="125"/>
      <c r="LEW161" s="125"/>
      <c r="LEX161" s="125"/>
      <c r="LEY161" s="125"/>
      <c r="LEZ161" s="125"/>
      <c r="LFA161" s="125"/>
      <c r="LFB161" s="125"/>
      <c r="LFC161" s="125"/>
      <c r="LFD161" s="125"/>
      <c r="LFE161" s="125"/>
      <c r="LFF161" s="125"/>
      <c r="LFG161" s="125"/>
      <c r="LFH161" s="125"/>
      <c r="LFI161" s="125"/>
      <c r="LFJ161" s="125"/>
      <c r="LFK161" s="125"/>
      <c r="LFL161" s="125"/>
      <c r="LFM161" s="125"/>
      <c r="LFN161" s="125"/>
      <c r="LFO161" s="125"/>
      <c r="LFP161" s="125"/>
      <c r="LFQ161" s="125"/>
      <c r="LFR161" s="125"/>
      <c r="LFS161" s="125"/>
      <c r="LFT161" s="125"/>
      <c r="LFU161" s="125"/>
      <c r="LFV161" s="125"/>
      <c r="LFW161" s="125"/>
      <c r="LFX161" s="125"/>
      <c r="LFY161" s="125"/>
      <c r="LFZ161" s="125"/>
      <c r="LGA161" s="125"/>
      <c r="LGB161" s="125"/>
      <c r="LGC161" s="125"/>
      <c r="LGD161" s="125"/>
      <c r="LGE161" s="125"/>
      <c r="LGF161" s="125"/>
      <c r="LGG161" s="125"/>
      <c r="LGH161" s="125"/>
      <c r="LGI161" s="125"/>
      <c r="LGJ161" s="125"/>
      <c r="LGK161" s="125"/>
      <c r="LGL161" s="125"/>
      <c r="LGM161" s="125"/>
      <c r="LGN161" s="125"/>
      <c r="LGO161" s="125"/>
      <c r="LGP161" s="125"/>
      <c r="LGQ161" s="125"/>
      <c r="LGR161" s="125"/>
      <c r="LGS161" s="125"/>
      <c r="LGT161" s="125"/>
      <c r="LGU161" s="125"/>
      <c r="LGV161" s="125"/>
      <c r="LGW161" s="125"/>
      <c r="LGX161" s="125"/>
      <c r="LGY161" s="125"/>
      <c r="LGZ161" s="125"/>
      <c r="LHA161" s="125"/>
      <c r="LHB161" s="125"/>
      <c r="LHC161" s="125"/>
      <c r="LHD161" s="125"/>
      <c r="LHE161" s="125"/>
      <c r="LHF161" s="125"/>
      <c r="LHG161" s="125"/>
      <c r="LHH161" s="125"/>
      <c r="LHI161" s="125"/>
      <c r="LHJ161" s="125"/>
      <c r="LHK161" s="125"/>
      <c r="LHL161" s="125"/>
      <c r="LHM161" s="125"/>
      <c r="LHN161" s="125"/>
      <c r="LHO161" s="125"/>
      <c r="LHP161" s="125"/>
      <c r="LHQ161" s="125"/>
      <c r="LHR161" s="125"/>
      <c r="LHS161" s="125"/>
      <c r="LHT161" s="125"/>
      <c r="LHU161" s="125"/>
      <c r="LHV161" s="125"/>
      <c r="LHW161" s="125"/>
      <c r="LHX161" s="125"/>
      <c r="LHY161" s="125"/>
      <c r="LHZ161" s="125"/>
      <c r="LIA161" s="125"/>
      <c r="LIB161" s="125"/>
      <c r="LIC161" s="125"/>
      <c r="LID161" s="125"/>
      <c r="LIE161" s="125"/>
      <c r="LIF161" s="125"/>
      <c r="LIG161" s="125"/>
      <c r="LIH161" s="125"/>
      <c r="LII161" s="125"/>
      <c r="LIJ161" s="125"/>
      <c r="LIK161" s="125"/>
      <c r="LIL161" s="125"/>
      <c r="LIM161" s="125"/>
      <c r="LIN161" s="125"/>
      <c r="LIO161" s="125"/>
      <c r="LIP161" s="125"/>
      <c r="LIQ161" s="125"/>
      <c r="LIR161" s="125"/>
      <c r="LIS161" s="125"/>
      <c r="LIT161" s="125"/>
      <c r="LIU161" s="125"/>
      <c r="LIV161" s="125"/>
      <c r="LIW161" s="125"/>
      <c r="LIX161" s="125"/>
      <c r="LIY161" s="125"/>
      <c r="LIZ161" s="125"/>
      <c r="LJA161" s="125"/>
      <c r="LJB161" s="125"/>
      <c r="LJC161" s="125"/>
      <c r="LJD161" s="125"/>
      <c r="LJE161" s="125"/>
      <c r="LJF161" s="125"/>
      <c r="LJG161" s="125"/>
      <c r="LJH161" s="125"/>
      <c r="LJI161" s="125"/>
      <c r="LJJ161" s="125"/>
      <c r="LJK161" s="125"/>
      <c r="LJL161" s="125"/>
      <c r="LJM161" s="125"/>
      <c r="LJN161" s="125"/>
      <c r="LJO161" s="125"/>
      <c r="LJP161" s="125"/>
      <c r="LJQ161" s="125"/>
      <c r="LJR161" s="125"/>
      <c r="LJS161" s="125"/>
      <c r="LJT161" s="125"/>
      <c r="LJU161" s="125"/>
      <c r="LJV161" s="125"/>
      <c r="LJW161" s="125"/>
      <c r="LJX161" s="125"/>
      <c r="LJY161" s="125"/>
      <c r="LJZ161" s="125"/>
      <c r="LKA161" s="125"/>
      <c r="LKB161" s="125"/>
      <c r="LKC161" s="125"/>
      <c r="LKD161" s="125"/>
      <c r="LKK161" s="125"/>
      <c r="LKL161" s="125"/>
      <c r="LKM161" s="125"/>
      <c r="LKN161" s="125"/>
      <c r="LKO161" s="125"/>
      <c r="LKP161" s="125"/>
      <c r="LKQ161" s="125"/>
      <c r="LKR161" s="125"/>
      <c r="LKS161" s="125"/>
      <c r="LKT161" s="125"/>
      <c r="LKU161" s="125"/>
      <c r="LKV161" s="125"/>
      <c r="LKW161" s="125"/>
      <c r="LKX161" s="125"/>
      <c r="LKY161" s="125"/>
      <c r="LKZ161" s="125"/>
      <c r="LLA161" s="125"/>
      <c r="LLB161" s="125"/>
      <c r="LLC161" s="125"/>
      <c r="LLD161" s="125"/>
      <c r="LLE161" s="125"/>
      <c r="LLF161" s="125"/>
      <c r="LLG161" s="125"/>
      <c r="LLH161" s="125"/>
      <c r="LLI161" s="125"/>
      <c r="LLJ161" s="125"/>
      <c r="LLK161" s="125"/>
      <c r="LLL161" s="125"/>
      <c r="LLM161" s="125"/>
      <c r="LLN161" s="125"/>
      <c r="LLO161" s="125"/>
      <c r="LLP161" s="125"/>
      <c r="LLQ161" s="125"/>
      <c r="LLR161" s="125"/>
      <c r="LLS161" s="125"/>
      <c r="LLT161" s="125"/>
      <c r="LLU161" s="125"/>
      <c r="LLV161" s="125"/>
      <c r="LLW161" s="125"/>
      <c r="LLX161" s="125"/>
      <c r="LLY161" s="125"/>
      <c r="LLZ161" s="125"/>
      <c r="LMA161" s="125"/>
      <c r="LMB161" s="125"/>
      <c r="LMC161" s="125"/>
      <c r="LMD161" s="125"/>
      <c r="LME161" s="125"/>
      <c r="LMF161" s="125"/>
      <c r="LMG161" s="125"/>
      <c r="LMH161" s="125"/>
      <c r="LMI161" s="125"/>
      <c r="LMJ161" s="125"/>
      <c r="LMK161" s="125"/>
      <c r="LML161" s="125"/>
      <c r="LMM161" s="125"/>
      <c r="LMN161" s="125"/>
      <c r="LMO161" s="125"/>
      <c r="LMP161" s="125"/>
      <c r="LMQ161" s="125"/>
      <c r="LMR161" s="125"/>
      <c r="LMS161" s="125"/>
      <c r="LMT161" s="125"/>
      <c r="LMU161" s="125"/>
      <c r="LMV161" s="125"/>
      <c r="LMW161" s="125"/>
      <c r="LMX161" s="125"/>
      <c r="LMY161" s="125"/>
      <c r="LMZ161" s="125"/>
      <c r="LNA161" s="125"/>
      <c r="LNB161" s="125"/>
      <c r="LNC161" s="125"/>
      <c r="LND161" s="125"/>
      <c r="LNE161" s="125"/>
      <c r="LNF161" s="125"/>
      <c r="LNG161" s="125"/>
      <c r="LNH161" s="125"/>
      <c r="LNI161" s="125"/>
      <c r="LNJ161" s="125"/>
      <c r="LNK161" s="125"/>
      <c r="LNL161" s="125"/>
      <c r="LNM161" s="125"/>
      <c r="LNN161" s="125"/>
      <c r="LNO161" s="125"/>
      <c r="LNP161" s="125"/>
      <c r="LNQ161" s="125"/>
      <c r="LNR161" s="125"/>
      <c r="LNS161" s="125"/>
      <c r="LNT161" s="125"/>
      <c r="LNU161" s="125"/>
      <c r="LNV161" s="125"/>
      <c r="LNW161" s="125"/>
      <c r="LNX161" s="125"/>
      <c r="LNY161" s="125"/>
      <c r="LNZ161" s="125"/>
      <c r="LOA161" s="125"/>
      <c r="LOB161" s="125"/>
      <c r="LOC161" s="125"/>
      <c r="LOD161" s="125"/>
      <c r="LOE161" s="125"/>
      <c r="LOF161" s="125"/>
      <c r="LOG161" s="125"/>
      <c r="LOH161" s="125"/>
      <c r="LOI161" s="125"/>
      <c r="LOJ161" s="125"/>
      <c r="LOK161" s="125"/>
      <c r="LOL161" s="125"/>
      <c r="LOM161" s="125"/>
      <c r="LON161" s="125"/>
      <c r="LOO161" s="125"/>
      <c r="LOP161" s="125"/>
      <c r="LOQ161" s="125"/>
      <c r="LOR161" s="125"/>
      <c r="LOS161" s="125"/>
      <c r="LOT161" s="125"/>
      <c r="LOU161" s="125"/>
      <c r="LOV161" s="125"/>
      <c r="LOW161" s="125"/>
      <c r="LOX161" s="125"/>
      <c r="LOY161" s="125"/>
      <c r="LOZ161" s="125"/>
      <c r="LPA161" s="125"/>
      <c r="LPB161" s="125"/>
      <c r="LPC161" s="125"/>
      <c r="LPD161" s="125"/>
      <c r="LPE161" s="125"/>
      <c r="LPF161" s="125"/>
      <c r="LPG161" s="125"/>
      <c r="LPH161" s="125"/>
      <c r="LPI161" s="125"/>
      <c r="LPJ161" s="125"/>
      <c r="LPK161" s="125"/>
      <c r="LPL161" s="125"/>
      <c r="LPM161" s="125"/>
      <c r="LPN161" s="125"/>
      <c r="LPO161" s="125"/>
      <c r="LPP161" s="125"/>
      <c r="LPQ161" s="125"/>
      <c r="LPR161" s="125"/>
      <c r="LPS161" s="125"/>
      <c r="LPT161" s="125"/>
      <c r="LPU161" s="125"/>
      <c r="LPV161" s="125"/>
      <c r="LPW161" s="125"/>
      <c r="LPX161" s="125"/>
      <c r="LPY161" s="125"/>
      <c r="LPZ161" s="125"/>
      <c r="LQA161" s="125"/>
      <c r="LQB161" s="125"/>
      <c r="LQC161" s="125"/>
      <c r="LQD161" s="125"/>
      <c r="LQE161" s="125"/>
      <c r="LQF161" s="125"/>
      <c r="LQG161" s="125"/>
      <c r="LQH161" s="125"/>
      <c r="LQI161" s="125"/>
      <c r="LQJ161" s="125"/>
      <c r="LQK161" s="125"/>
      <c r="LQL161" s="125"/>
      <c r="LQM161" s="125"/>
      <c r="LQN161" s="125"/>
      <c r="LQO161" s="125"/>
      <c r="LQP161" s="125"/>
      <c r="LQQ161" s="125"/>
      <c r="LQR161" s="125"/>
      <c r="LQS161" s="125"/>
      <c r="LQT161" s="125"/>
      <c r="LQU161" s="125"/>
      <c r="LQV161" s="125"/>
      <c r="LQW161" s="125"/>
      <c r="LQX161" s="125"/>
      <c r="LQY161" s="125"/>
      <c r="LQZ161" s="125"/>
      <c r="LRA161" s="125"/>
      <c r="LRB161" s="125"/>
      <c r="LRC161" s="125"/>
      <c r="LRD161" s="125"/>
      <c r="LRE161" s="125"/>
      <c r="LRF161" s="125"/>
      <c r="LRG161" s="125"/>
      <c r="LRH161" s="125"/>
      <c r="LRI161" s="125"/>
      <c r="LRJ161" s="125"/>
      <c r="LRK161" s="125"/>
      <c r="LRL161" s="125"/>
      <c r="LRM161" s="125"/>
      <c r="LRN161" s="125"/>
      <c r="LRO161" s="125"/>
      <c r="LRP161" s="125"/>
      <c r="LRQ161" s="125"/>
      <c r="LRR161" s="125"/>
      <c r="LRS161" s="125"/>
      <c r="LRT161" s="125"/>
      <c r="LRU161" s="125"/>
      <c r="LRV161" s="125"/>
      <c r="LRW161" s="125"/>
      <c r="LRX161" s="125"/>
      <c r="LRY161" s="125"/>
      <c r="LRZ161" s="125"/>
      <c r="LSA161" s="125"/>
      <c r="LSB161" s="125"/>
      <c r="LSC161" s="125"/>
      <c r="LSD161" s="125"/>
      <c r="LSE161" s="125"/>
      <c r="LSF161" s="125"/>
      <c r="LSG161" s="125"/>
      <c r="LSH161" s="125"/>
      <c r="LSI161" s="125"/>
      <c r="LSJ161" s="125"/>
      <c r="LSK161" s="125"/>
      <c r="LSL161" s="125"/>
      <c r="LSM161" s="125"/>
      <c r="LSN161" s="125"/>
      <c r="LSO161" s="125"/>
      <c r="LSP161" s="125"/>
      <c r="LSQ161" s="125"/>
      <c r="LSR161" s="125"/>
      <c r="LSS161" s="125"/>
      <c r="LST161" s="125"/>
      <c r="LSU161" s="125"/>
      <c r="LSV161" s="125"/>
      <c r="LSW161" s="125"/>
      <c r="LSX161" s="125"/>
      <c r="LSY161" s="125"/>
      <c r="LSZ161" s="125"/>
      <c r="LTA161" s="125"/>
      <c r="LTB161" s="125"/>
      <c r="LTC161" s="125"/>
      <c r="LTD161" s="125"/>
      <c r="LTE161" s="125"/>
      <c r="LTF161" s="125"/>
      <c r="LTG161" s="125"/>
      <c r="LTH161" s="125"/>
      <c r="LTI161" s="125"/>
      <c r="LTJ161" s="125"/>
      <c r="LTK161" s="125"/>
      <c r="LTL161" s="125"/>
      <c r="LTM161" s="125"/>
      <c r="LTN161" s="125"/>
      <c r="LTO161" s="125"/>
      <c r="LTP161" s="125"/>
      <c r="LTQ161" s="125"/>
      <c r="LTR161" s="125"/>
      <c r="LTS161" s="125"/>
      <c r="LTT161" s="125"/>
      <c r="LTU161" s="125"/>
      <c r="LTV161" s="125"/>
      <c r="LTW161" s="125"/>
      <c r="LTX161" s="125"/>
      <c r="LTY161" s="125"/>
      <c r="LTZ161" s="125"/>
      <c r="LUG161" s="125"/>
      <c r="LUH161" s="125"/>
      <c r="LUI161" s="125"/>
      <c r="LUJ161" s="125"/>
      <c r="LUK161" s="125"/>
      <c r="LUL161" s="125"/>
      <c r="LUM161" s="125"/>
      <c r="LUN161" s="125"/>
      <c r="LUO161" s="125"/>
      <c r="LUP161" s="125"/>
      <c r="LUQ161" s="125"/>
      <c r="LUR161" s="125"/>
      <c r="LUS161" s="125"/>
      <c r="LUT161" s="125"/>
      <c r="LUU161" s="125"/>
      <c r="LUV161" s="125"/>
      <c r="LUW161" s="125"/>
      <c r="LUX161" s="125"/>
      <c r="LUY161" s="125"/>
      <c r="LUZ161" s="125"/>
      <c r="LVA161" s="125"/>
      <c r="LVB161" s="125"/>
      <c r="LVC161" s="125"/>
      <c r="LVD161" s="125"/>
      <c r="LVE161" s="125"/>
      <c r="LVF161" s="125"/>
      <c r="LVG161" s="125"/>
      <c r="LVH161" s="125"/>
      <c r="LVI161" s="125"/>
      <c r="LVJ161" s="125"/>
      <c r="LVK161" s="125"/>
      <c r="LVL161" s="125"/>
      <c r="LVM161" s="125"/>
      <c r="LVN161" s="125"/>
      <c r="LVO161" s="125"/>
      <c r="LVP161" s="125"/>
      <c r="LVQ161" s="125"/>
      <c r="LVR161" s="125"/>
      <c r="LVS161" s="125"/>
      <c r="LVT161" s="125"/>
      <c r="LVU161" s="125"/>
      <c r="LVV161" s="125"/>
      <c r="LVW161" s="125"/>
      <c r="LVX161" s="125"/>
      <c r="LVY161" s="125"/>
      <c r="LVZ161" s="125"/>
      <c r="LWA161" s="125"/>
      <c r="LWB161" s="125"/>
      <c r="LWC161" s="125"/>
      <c r="LWD161" s="125"/>
      <c r="LWE161" s="125"/>
      <c r="LWF161" s="125"/>
      <c r="LWG161" s="125"/>
      <c r="LWH161" s="125"/>
      <c r="LWI161" s="125"/>
      <c r="LWJ161" s="125"/>
      <c r="LWK161" s="125"/>
      <c r="LWL161" s="125"/>
      <c r="LWM161" s="125"/>
      <c r="LWN161" s="125"/>
      <c r="LWO161" s="125"/>
      <c r="LWP161" s="125"/>
      <c r="LWQ161" s="125"/>
      <c r="LWR161" s="125"/>
      <c r="LWS161" s="125"/>
      <c r="LWT161" s="125"/>
      <c r="LWU161" s="125"/>
      <c r="LWV161" s="125"/>
      <c r="LWW161" s="125"/>
      <c r="LWX161" s="125"/>
      <c r="LWY161" s="125"/>
      <c r="LWZ161" s="125"/>
      <c r="LXA161" s="125"/>
      <c r="LXB161" s="125"/>
      <c r="LXC161" s="125"/>
      <c r="LXD161" s="125"/>
      <c r="LXE161" s="125"/>
      <c r="LXF161" s="125"/>
      <c r="LXG161" s="125"/>
      <c r="LXH161" s="125"/>
      <c r="LXI161" s="125"/>
      <c r="LXJ161" s="125"/>
      <c r="LXK161" s="125"/>
      <c r="LXL161" s="125"/>
      <c r="LXM161" s="125"/>
      <c r="LXN161" s="125"/>
      <c r="LXO161" s="125"/>
      <c r="LXP161" s="125"/>
      <c r="LXQ161" s="125"/>
      <c r="LXR161" s="125"/>
      <c r="LXS161" s="125"/>
      <c r="LXT161" s="125"/>
      <c r="LXU161" s="125"/>
      <c r="LXV161" s="125"/>
      <c r="LXW161" s="125"/>
      <c r="LXX161" s="125"/>
      <c r="LXY161" s="125"/>
      <c r="LXZ161" s="125"/>
      <c r="LYA161" s="125"/>
      <c r="LYB161" s="125"/>
      <c r="LYC161" s="125"/>
      <c r="LYD161" s="125"/>
      <c r="LYE161" s="125"/>
      <c r="LYF161" s="125"/>
      <c r="LYG161" s="125"/>
      <c r="LYH161" s="125"/>
      <c r="LYI161" s="125"/>
      <c r="LYJ161" s="125"/>
      <c r="LYK161" s="125"/>
      <c r="LYL161" s="125"/>
      <c r="LYM161" s="125"/>
      <c r="LYN161" s="125"/>
      <c r="LYO161" s="125"/>
      <c r="LYP161" s="125"/>
      <c r="LYQ161" s="125"/>
      <c r="LYR161" s="125"/>
      <c r="LYS161" s="125"/>
      <c r="LYT161" s="125"/>
      <c r="LYU161" s="125"/>
      <c r="LYV161" s="125"/>
      <c r="LYW161" s="125"/>
      <c r="LYX161" s="125"/>
      <c r="LYY161" s="125"/>
      <c r="LYZ161" s="125"/>
      <c r="LZA161" s="125"/>
      <c r="LZB161" s="125"/>
      <c r="LZC161" s="125"/>
      <c r="LZD161" s="125"/>
      <c r="LZE161" s="125"/>
      <c r="LZF161" s="125"/>
      <c r="LZG161" s="125"/>
      <c r="LZH161" s="125"/>
      <c r="LZI161" s="125"/>
      <c r="LZJ161" s="125"/>
      <c r="LZK161" s="125"/>
      <c r="LZL161" s="125"/>
      <c r="LZM161" s="125"/>
      <c r="LZN161" s="125"/>
      <c r="LZO161" s="125"/>
      <c r="LZP161" s="125"/>
      <c r="LZQ161" s="125"/>
      <c r="LZR161" s="125"/>
      <c r="LZS161" s="125"/>
      <c r="LZT161" s="125"/>
      <c r="LZU161" s="125"/>
      <c r="LZV161" s="125"/>
      <c r="LZW161" s="125"/>
      <c r="LZX161" s="125"/>
      <c r="LZY161" s="125"/>
      <c r="LZZ161" s="125"/>
      <c r="MAA161" s="125"/>
      <c r="MAB161" s="125"/>
      <c r="MAC161" s="125"/>
      <c r="MAD161" s="125"/>
      <c r="MAE161" s="125"/>
      <c r="MAF161" s="125"/>
      <c r="MAG161" s="125"/>
      <c r="MAH161" s="125"/>
      <c r="MAI161" s="125"/>
      <c r="MAJ161" s="125"/>
      <c r="MAK161" s="125"/>
      <c r="MAL161" s="125"/>
      <c r="MAM161" s="125"/>
      <c r="MAN161" s="125"/>
      <c r="MAO161" s="125"/>
      <c r="MAP161" s="125"/>
      <c r="MAQ161" s="125"/>
      <c r="MAR161" s="125"/>
      <c r="MAS161" s="125"/>
      <c r="MAT161" s="125"/>
      <c r="MAU161" s="125"/>
      <c r="MAV161" s="125"/>
      <c r="MAW161" s="125"/>
      <c r="MAX161" s="125"/>
      <c r="MAY161" s="125"/>
      <c r="MAZ161" s="125"/>
      <c r="MBA161" s="125"/>
      <c r="MBB161" s="125"/>
      <c r="MBC161" s="125"/>
      <c r="MBD161" s="125"/>
      <c r="MBE161" s="125"/>
      <c r="MBF161" s="125"/>
      <c r="MBG161" s="125"/>
      <c r="MBH161" s="125"/>
      <c r="MBI161" s="125"/>
      <c r="MBJ161" s="125"/>
      <c r="MBK161" s="125"/>
      <c r="MBL161" s="125"/>
      <c r="MBM161" s="125"/>
      <c r="MBN161" s="125"/>
      <c r="MBO161" s="125"/>
      <c r="MBP161" s="125"/>
      <c r="MBQ161" s="125"/>
      <c r="MBR161" s="125"/>
      <c r="MBS161" s="125"/>
      <c r="MBT161" s="125"/>
      <c r="MBU161" s="125"/>
      <c r="MBV161" s="125"/>
      <c r="MBW161" s="125"/>
      <c r="MBX161" s="125"/>
      <c r="MBY161" s="125"/>
      <c r="MBZ161" s="125"/>
      <c r="MCA161" s="125"/>
      <c r="MCB161" s="125"/>
      <c r="MCC161" s="125"/>
      <c r="MCD161" s="125"/>
      <c r="MCE161" s="125"/>
      <c r="MCF161" s="125"/>
      <c r="MCG161" s="125"/>
      <c r="MCH161" s="125"/>
      <c r="MCI161" s="125"/>
      <c r="MCJ161" s="125"/>
      <c r="MCK161" s="125"/>
      <c r="MCL161" s="125"/>
      <c r="MCM161" s="125"/>
      <c r="MCN161" s="125"/>
      <c r="MCO161" s="125"/>
      <c r="MCP161" s="125"/>
      <c r="MCQ161" s="125"/>
      <c r="MCR161" s="125"/>
      <c r="MCS161" s="125"/>
      <c r="MCT161" s="125"/>
      <c r="MCU161" s="125"/>
      <c r="MCV161" s="125"/>
      <c r="MCW161" s="125"/>
      <c r="MCX161" s="125"/>
      <c r="MCY161" s="125"/>
      <c r="MCZ161" s="125"/>
      <c r="MDA161" s="125"/>
      <c r="MDB161" s="125"/>
      <c r="MDC161" s="125"/>
      <c r="MDD161" s="125"/>
      <c r="MDE161" s="125"/>
      <c r="MDF161" s="125"/>
      <c r="MDG161" s="125"/>
      <c r="MDH161" s="125"/>
      <c r="MDI161" s="125"/>
      <c r="MDJ161" s="125"/>
      <c r="MDK161" s="125"/>
      <c r="MDL161" s="125"/>
      <c r="MDM161" s="125"/>
      <c r="MDN161" s="125"/>
      <c r="MDO161" s="125"/>
      <c r="MDP161" s="125"/>
      <c r="MDQ161" s="125"/>
      <c r="MDR161" s="125"/>
      <c r="MDS161" s="125"/>
      <c r="MDT161" s="125"/>
      <c r="MDU161" s="125"/>
      <c r="MDV161" s="125"/>
      <c r="MEC161" s="125"/>
      <c r="MED161" s="125"/>
      <c r="MEE161" s="125"/>
      <c r="MEF161" s="125"/>
      <c r="MEG161" s="125"/>
      <c r="MEH161" s="125"/>
      <c r="MEI161" s="125"/>
      <c r="MEJ161" s="125"/>
      <c r="MEK161" s="125"/>
      <c r="MEL161" s="125"/>
      <c r="MEM161" s="125"/>
      <c r="MEN161" s="125"/>
      <c r="MEO161" s="125"/>
      <c r="MEP161" s="125"/>
      <c r="MEQ161" s="125"/>
      <c r="MER161" s="125"/>
      <c r="MES161" s="125"/>
      <c r="MET161" s="125"/>
      <c r="MEU161" s="125"/>
      <c r="MEV161" s="125"/>
      <c r="MEW161" s="125"/>
      <c r="MEX161" s="125"/>
      <c r="MEY161" s="125"/>
      <c r="MEZ161" s="125"/>
      <c r="MFA161" s="125"/>
      <c r="MFB161" s="125"/>
      <c r="MFC161" s="125"/>
      <c r="MFD161" s="125"/>
      <c r="MFE161" s="125"/>
      <c r="MFF161" s="125"/>
      <c r="MFG161" s="125"/>
      <c r="MFH161" s="125"/>
      <c r="MFI161" s="125"/>
      <c r="MFJ161" s="125"/>
      <c r="MFK161" s="125"/>
      <c r="MFL161" s="125"/>
      <c r="MFM161" s="125"/>
      <c r="MFN161" s="125"/>
      <c r="MFO161" s="125"/>
      <c r="MFP161" s="125"/>
      <c r="MFQ161" s="125"/>
      <c r="MFR161" s="125"/>
      <c r="MFS161" s="125"/>
      <c r="MFT161" s="125"/>
      <c r="MFU161" s="125"/>
      <c r="MFV161" s="125"/>
      <c r="MFW161" s="125"/>
      <c r="MFX161" s="125"/>
      <c r="MFY161" s="125"/>
      <c r="MFZ161" s="125"/>
      <c r="MGA161" s="125"/>
      <c r="MGB161" s="125"/>
      <c r="MGC161" s="125"/>
      <c r="MGD161" s="125"/>
      <c r="MGE161" s="125"/>
      <c r="MGF161" s="125"/>
      <c r="MGG161" s="125"/>
      <c r="MGH161" s="125"/>
      <c r="MGI161" s="125"/>
      <c r="MGJ161" s="125"/>
      <c r="MGK161" s="125"/>
      <c r="MGL161" s="125"/>
      <c r="MGM161" s="125"/>
      <c r="MGN161" s="125"/>
      <c r="MGO161" s="125"/>
      <c r="MGP161" s="125"/>
      <c r="MGQ161" s="125"/>
      <c r="MGR161" s="125"/>
      <c r="MGS161" s="125"/>
      <c r="MGT161" s="125"/>
      <c r="MGU161" s="125"/>
      <c r="MGV161" s="125"/>
      <c r="MGW161" s="125"/>
      <c r="MGX161" s="125"/>
      <c r="MGY161" s="125"/>
      <c r="MGZ161" s="125"/>
      <c r="MHA161" s="125"/>
      <c r="MHB161" s="125"/>
      <c r="MHC161" s="125"/>
      <c r="MHD161" s="125"/>
      <c r="MHE161" s="125"/>
      <c r="MHF161" s="125"/>
      <c r="MHG161" s="125"/>
      <c r="MHH161" s="125"/>
      <c r="MHI161" s="125"/>
      <c r="MHJ161" s="125"/>
      <c r="MHK161" s="125"/>
      <c r="MHL161" s="125"/>
      <c r="MHM161" s="125"/>
      <c r="MHN161" s="125"/>
      <c r="MHO161" s="125"/>
      <c r="MHP161" s="125"/>
      <c r="MHQ161" s="125"/>
      <c r="MHR161" s="125"/>
      <c r="MHS161" s="125"/>
      <c r="MHT161" s="125"/>
      <c r="MHU161" s="125"/>
      <c r="MHV161" s="125"/>
      <c r="MHW161" s="125"/>
      <c r="MHX161" s="125"/>
      <c r="MHY161" s="125"/>
      <c r="MHZ161" s="125"/>
      <c r="MIA161" s="125"/>
      <c r="MIB161" s="125"/>
      <c r="MIC161" s="125"/>
      <c r="MID161" s="125"/>
      <c r="MIE161" s="125"/>
      <c r="MIF161" s="125"/>
      <c r="MIG161" s="125"/>
      <c r="MIH161" s="125"/>
      <c r="MII161" s="125"/>
      <c r="MIJ161" s="125"/>
      <c r="MIK161" s="125"/>
      <c r="MIL161" s="125"/>
      <c r="MIM161" s="125"/>
      <c r="MIN161" s="125"/>
      <c r="MIO161" s="125"/>
      <c r="MIP161" s="125"/>
      <c r="MIQ161" s="125"/>
      <c r="MIR161" s="125"/>
      <c r="MIS161" s="125"/>
      <c r="MIT161" s="125"/>
      <c r="MIU161" s="125"/>
      <c r="MIV161" s="125"/>
      <c r="MIW161" s="125"/>
      <c r="MIX161" s="125"/>
      <c r="MIY161" s="125"/>
      <c r="MIZ161" s="125"/>
      <c r="MJA161" s="125"/>
      <c r="MJB161" s="125"/>
      <c r="MJC161" s="125"/>
      <c r="MJD161" s="125"/>
      <c r="MJE161" s="125"/>
      <c r="MJF161" s="125"/>
      <c r="MJG161" s="125"/>
      <c r="MJH161" s="125"/>
      <c r="MJI161" s="125"/>
      <c r="MJJ161" s="125"/>
      <c r="MJK161" s="125"/>
      <c r="MJL161" s="125"/>
      <c r="MJM161" s="125"/>
      <c r="MJN161" s="125"/>
      <c r="MJO161" s="125"/>
      <c r="MJP161" s="125"/>
      <c r="MJQ161" s="125"/>
      <c r="MJR161" s="125"/>
      <c r="MJS161" s="125"/>
      <c r="MJT161" s="125"/>
      <c r="MJU161" s="125"/>
      <c r="MJV161" s="125"/>
      <c r="MJW161" s="125"/>
      <c r="MJX161" s="125"/>
      <c r="MJY161" s="125"/>
      <c r="MJZ161" s="125"/>
      <c r="MKA161" s="125"/>
      <c r="MKB161" s="125"/>
      <c r="MKC161" s="125"/>
      <c r="MKD161" s="125"/>
      <c r="MKE161" s="125"/>
      <c r="MKF161" s="125"/>
      <c r="MKG161" s="125"/>
      <c r="MKH161" s="125"/>
      <c r="MKI161" s="125"/>
      <c r="MKJ161" s="125"/>
      <c r="MKK161" s="125"/>
      <c r="MKL161" s="125"/>
      <c r="MKM161" s="125"/>
      <c r="MKN161" s="125"/>
      <c r="MKO161" s="125"/>
      <c r="MKP161" s="125"/>
      <c r="MKQ161" s="125"/>
      <c r="MKR161" s="125"/>
      <c r="MKS161" s="125"/>
      <c r="MKT161" s="125"/>
      <c r="MKU161" s="125"/>
      <c r="MKV161" s="125"/>
      <c r="MKW161" s="125"/>
      <c r="MKX161" s="125"/>
      <c r="MKY161" s="125"/>
      <c r="MKZ161" s="125"/>
      <c r="MLA161" s="125"/>
      <c r="MLB161" s="125"/>
      <c r="MLC161" s="125"/>
      <c r="MLD161" s="125"/>
      <c r="MLE161" s="125"/>
      <c r="MLF161" s="125"/>
      <c r="MLG161" s="125"/>
      <c r="MLH161" s="125"/>
      <c r="MLI161" s="125"/>
      <c r="MLJ161" s="125"/>
      <c r="MLK161" s="125"/>
      <c r="MLL161" s="125"/>
      <c r="MLM161" s="125"/>
      <c r="MLN161" s="125"/>
      <c r="MLO161" s="125"/>
      <c r="MLP161" s="125"/>
      <c r="MLQ161" s="125"/>
      <c r="MLR161" s="125"/>
      <c r="MLS161" s="125"/>
      <c r="MLT161" s="125"/>
      <c r="MLU161" s="125"/>
      <c r="MLV161" s="125"/>
      <c r="MLW161" s="125"/>
      <c r="MLX161" s="125"/>
      <c r="MLY161" s="125"/>
      <c r="MLZ161" s="125"/>
      <c r="MMA161" s="125"/>
      <c r="MMB161" s="125"/>
      <c r="MMC161" s="125"/>
      <c r="MMD161" s="125"/>
      <c r="MME161" s="125"/>
      <c r="MMF161" s="125"/>
      <c r="MMG161" s="125"/>
      <c r="MMH161" s="125"/>
      <c r="MMI161" s="125"/>
      <c r="MMJ161" s="125"/>
      <c r="MMK161" s="125"/>
      <c r="MML161" s="125"/>
      <c r="MMM161" s="125"/>
      <c r="MMN161" s="125"/>
      <c r="MMO161" s="125"/>
      <c r="MMP161" s="125"/>
      <c r="MMQ161" s="125"/>
      <c r="MMR161" s="125"/>
      <c r="MMS161" s="125"/>
      <c r="MMT161" s="125"/>
      <c r="MMU161" s="125"/>
      <c r="MMV161" s="125"/>
      <c r="MMW161" s="125"/>
      <c r="MMX161" s="125"/>
      <c r="MMY161" s="125"/>
      <c r="MMZ161" s="125"/>
      <c r="MNA161" s="125"/>
      <c r="MNB161" s="125"/>
      <c r="MNC161" s="125"/>
      <c r="MND161" s="125"/>
      <c r="MNE161" s="125"/>
      <c r="MNF161" s="125"/>
      <c r="MNG161" s="125"/>
      <c r="MNH161" s="125"/>
      <c r="MNI161" s="125"/>
      <c r="MNJ161" s="125"/>
      <c r="MNK161" s="125"/>
      <c r="MNL161" s="125"/>
      <c r="MNM161" s="125"/>
      <c r="MNN161" s="125"/>
      <c r="MNO161" s="125"/>
      <c r="MNP161" s="125"/>
      <c r="MNQ161" s="125"/>
      <c r="MNR161" s="125"/>
      <c r="MNY161" s="125"/>
      <c r="MNZ161" s="125"/>
      <c r="MOA161" s="125"/>
      <c r="MOB161" s="125"/>
      <c r="MOC161" s="125"/>
      <c r="MOD161" s="125"/>
      <c r="MOE161" s="125"/>
      <c r="MOF161" s="125"/>
      <c r="MOG161" s="125"/>
      <c r="MOH161" s="125"/>
      <c r="MOI161" s="125"/>
      <c r="MOJ161" s="125"/>
      <c r="MOK161" s="125"/>
      <c r="MOL161" s="125"/>
      <c r="MOM161" s="125"/>
      <c r="MON161" s="125"/>
      <c r="MOO161" s="125"/>
      <c r="MOP161" s="125"/>
      <c r="MOQ161" s="125"/>
      <c r="MOR161" s="125"/>
      <c r="MOS161" s="125"/>
      <c r="MOT161" s="125"/>
      <c r="MOU161" s="125"/>
      <c r="MOV161" s="125"/>
      <c r="MOW161" s="125"/>
      <c r="MOX161" s="125"/>
      <c r="MOY161" s="125"/>
      <c r="MOZ161" s="125"/>
      <c r="MPA161" s="125"/>
      <c r="MPB161" s="125"/>
      <c r="MPC161" s="125"/>
      <c r="MPD161" s="125"/>
      <c r="MPE161" s="125"/>
      <c r="MPF161" s="125"/>
      <c r="MPG161" s="125"/>
      <c r="MPH161" s="125"/>
      <c r="MPI161" s="125"/>
      <c r="MPJ161" s="125"/>
      <c r="MPK161" s="125"/>
      <c r="MPL161" s="125"/>
      <c r="MPM161" s="125"/>
      <c r="MPN161" s="125"/>
      <c r="MPO161" s="125"/>
      <c r="MPP161" s="125"/>
      <c r="MPQ161" s="125"/>
      <c r="MPR161" s="125"/>
      <c r="MPS161" s="125"/>
      <c r="MPT161" s="125"/>
      <c r="MPU161" s="125"/>
      <c r="MPV161" s="125"/>
      <c r="MPW161" s="125"/>
      <c r="MPX161" s="125"/>
      <c r="MPY161" s="125"/>
      <c r="MPZ161" s="125"/>
      <c r="MQA161" s="125"/>
      <c r="MQB161" s="125"/>
      <c r="MQC161" s="125"/>
      <c r="MQD161" s="125"/>
      <c r="MQE161" s="125"/>
      <c r="MQF161" s="125"/>
      <c r="MQG161" s="125"/>
      <c r="MQH161" s="125"/>
      <c r="MQI161" s="125"/>
      <c r="MQJ161" s="125"/>
      <c r="MQK161" s="125"/>
      <c r="MQL161" s="125"/>
      <c r="MQM161" s="125"/>
      <c r="MQN161" s="125"/>
      <c r="MQO161" s="125"/>
      <c r="MQP161" s="125"/>
      <c r="MQQ161" s="125"/>
      <c r="MQR161" s="125"/>
      <c r="MQS161" s="125"/>
      <c r="MQT161" s="125"/>
      <c r="MQU161" s="125"/>
      <c r="MQV161" s="125"/>
      <c r="MQW161" s="125"/>
      <c r="MQX161" s="125"/>
      <c r="MQY161" s="125"/>
      <c r="MQZ161" s="125"/>
      <c r="MRA161" s="125"/>
      <c r="MRB161" s="125"/>
      <c r="MRC161" s="125"/>
      <c r="MRD161" s="125"/>
      <c r="MRE161" s="125"/>
      <c r="MRF161" s="125"/>
      <c r="MRG161" s="125"/>
      <c r="MRH161" s="125"/>
      <c r="MRI161" s="125"/>
      <c r="MRJ161" s="125"/>
      <c r="MRK161" s="125"/>
      <c r="MRL161" s="125"/>
      <c r="MRM161" s="125"/>
      <c r="MRN161" s="125"/>
      <c r="MRO161" s="125"/>
      <c r="MRP161" s="125"/>
      <c r="MRQ161" s="125"/>
      <c r="MRR161" s="125"/>
      <c r="MRS161" s="125"/>
      <c r="MRT161" s="125"/>
      <c r="MRU161" s="125"/>
      <c r="MRV161" s="125"/>
      <c r="MRW161" s="125"/>
      <c r="MRX161" s="125"/>
      <c r="MRY161" s="125"/>
      <c r="MRZ161" s="125"/>
      <c r="MSA161" s="125"/>
      <c r="MSB161" s="125"/>
      <c r="MSC161" s="125"/>
      <c r="MSD161" s="125"/>
      <c r="MSE161" s="125"/>
      <c r="MSF161" s="125"/>
      <c r="MSG161" s="125"/>
      <c r="MSH161" s="125"/>
      <c r="MSI161" s="125"/>
      <c r="MSJ161" s="125"/>
      <c r="MSK161" s="125"/>
      <c r="MSL161" s="125"/>
      <c r="MSM161" s="125"/>
      <c r="MSN161" s="125"/>
      <c r="MSO161" s="125"/>
      <c r="MSP161" s="125"/>
      <c r="MSQ161" s="125"/>
      <c r="MSR161" s="125"/>
      <c r="MSS161" s="125"/>
      <c r="MST161" s="125"/>
      <c r="MSU161" s="125"/>
      <c r="MSV161" s="125"/>
      <c r="MSW161" s="125"/>
      <c r="MSX161" s="125"/>
      <c r="MSY161" s="125"/>
      <c r="MSZ161" s="125"/>
      <c r="MTA161" s="125"/>
      <c r="MTB161" s="125"/>
      <c r="MTC161" s="125"/>
      <c r="MTD161" s="125"/>
      <c r="MTE161" s="125"/>
      <c r="MTF161" s="125"/>
      <c r="MTG161" s="125"/>
      <c r="MTH161" s="125"/>
      <c r="MTI161" s="125"/>
      <c r="MTJ161" s="125"/>
      <c r="MTK161" s="125"/>
      <c r="MTL161" s="125"/>
      <c r="MTM161" s="125"/>
      <c r="MTN161" s="125"/>
      <c r="MTO161" s="125"/>
      <c r="MTP161" s="125"/>
      <c r="MTQ161" s="125"/>
      <c r="MTR161" s="125"/>
      <c r="MTS161" s="125"/>
      <c r="MTT161" s="125"/>
      <c r="MTU161" s="125"/>
      <c r="MTV161" s="125"/>
      <c r="MTW161" s="125"/>
      <c r="MTX161" s="125"/>
      <c r="MTY161" s="125"/>
      <c r="MTZ161" s="125"/>
      <c r="MUA161" s="125"/>
      <c r="MUB161" s="125"/>
      <c r="MUC161" s="125"/>
      <c r="MUD161" s="125"/>
      <c r="MUE161" s="125"/>
      <c r="MUF161" s="125"/>
      <c r="MUG161" s="125"/>
      <c r="MUH161" s="125"/>
      <c r="MUI161" s="125"/>
      <c r="MUJ161" s="125"/>
      <c r="MUK161" s="125"/>
      <c r="MUL161" s="125"/>
      <c r="MUM161" s="125"/>
      <c r="MUN161" s="125"/>
      <c r="MUO161" s="125"/>
      <c r="MUP161" s="125"/>
      <c r="MUQ161" s="125"/>
      <c r="MUR161" s="125"/>
      <c r="MUS161" s="125"/>
      <c r="MUT161" s="125"/>
      <c r="MUU161" s="125"/>
      <c r="MUV161" s="125"/>
      <c r="MUW161" s="125"/>
      <c r="MUX161" s="125"/>
      <c r="MUY161" s="125"/>
      <c r="MUZ161" s="125"/>
      <c r="MVA161" s="125"/>
      <c r="MVB161" s="125"/>
      <c r="MVC161" s="125"/>
      <c r="MVD161" s="125"/>
      <c r="MVE161" s="125"/>
      <c r="MVF161" s="125"/>
      <c r="MVG161" s="125"/>
      <c r="MVH161" s="125"/>
      <c r="MVI161" s="125"/>
      <c r="MVJ161" s="125"/>
      <c r="MVK161" s="125"/>
      <c r="MVL161" s="125"/>
      <c r="MVM161" s="125"/>
      <c r="MVN161" s="125"/>
      <c r="MVO161" s="125"/>
      <c r="MVP161" s="125"/>
      <c r="MVQ161" s="125"/>
      <c r="MVR161" s="125"/>
      <c r="MVS161" s="125"/>
      <c r="MVT161" s="125"/>
      <c r="MVU161" s="125"/>
      <c r="MVV161" s="125"/>
      <c r="MVW161" s="125"/>
      <c r="MVX161" s="125"/>
      <c r="MVY161" s="125"/>
      <c r="MVZ161" s="125"/>
      <c r="MWA161" s="125"/>
      <c r="MWB161" s="125"/>
      <c r="MWC161" s="125"/>
      <c r="MWD161" s="125"/>
      <c r="MWE161" s="125"/>
      <c r="MWF161" s="125"/>
      <c r="MWG161" s="125"/>
      <c r="MWH161" s="125"/>
      <c r="MWI161" s="125"/>
      <c r="MWJ161" s="125"/>
      <c r="MWK161" s="125"/>
      <c r="MWL161" s="125"/>
      <c r="MWM161" s="125"/>
      <c r="MWN161" s="125"/>
      <c r="MWO161" s="125"/>
      <c r="MWP161" s="125"/>
      <c r="MWQ161" s="125"/>
      <c r="MWR161" s="125"/>
      <c r="MWS161" s="125"/>
      <c r="MWT161" s="125"/>
      <c r="MWU161" s="125"/>
      <c r="MWV161" s="125"/>
      <c r="MWW161" s="125"/>
      <c r="MWX161" s="125"/>
      <c r="MWY161" s="125"/>
      <c r="MWZ161" s="125"/>
      <c r="MXA161" s="125"/>
      <c r="MXB161" s="125"/>
      <c r="MXC161" s="125"/>
      <c r="MXD161" s="125"/>
      <c r="MXE161" s="125"/>
      <c r="MXF161" s="125"/>
      <c r="MXG161" s="125"/>
      <c r="MXH161" s="125"/>
      <c r="MXI161" s="125"/>
      <c r="MXJ161" s="125"/>
      <c r="MXK161" s="125"/>
      <c r="MXL161" s="125"/>
      <c r="MXM161" s="125"/>
      <c r="MXN161" s="125"/>
      <c r="MXU161" s="125"/>
      <c r="MXV161" s="125"/>
      <c r="MXW161" s="125"/>
      <c r="MXX161" s="125"/>
      <c r="MXY161" s="125"/>
      <c r="MXZ161" s="125"/>
      <c r="MYA161" s="125"/>
      <c r="MYB161" s="125"/>
      <c r="MYC161" s="125"/>
      <c r="MYD161" s="125"/>
      <c r="MYE161" s="125"/>
      <c r="MYF161" s="125"/>
      <c r="MYG161" s="125"/>
      <c r="MYH161" s="125"/>
      <c r="MYI161" s="125"/>
      <c r="MYJ161" s="125"/>
      <c r="MYK161" s="125"/>
      <c r="MYL161" s="125"/>
      <c r="MYM161" s="125"/>
      <c r="MYN161" s="125"/>
      <c r="MYO161" s="125"/>
      <c r="MYP161" s="125"/>
      <c r="MYQ161" s="125"/>
      <c r="MYR161" s="125"/>
      <c r="MYS161" s="125"/>
      <c r="MYT161" s="125"/>
      <c r="MYU161" s="125"/>
      <c r="MYV161" s="125"/>
      <c r="MYW161" s="125"/>
      <c r="MYX161" s="125"/>
      <c r="MYY161" s="125"/>
      <c r="MYZ161" s="125"/>
      <c r="MZA161" s="125"/>
      <c r="MZB161" s="125"/>
      <c r="MZC161" s="125"/>
      <c r="MZD161" s="125"/>
      <c r="MZE161" s="125"/>
      <c r="MZF161" s="125"/>
      <c r="MZG161" s="125"/>
      <c r="MZH161" s="125"/>
      <c r="MZI161" s="125"/>
      <c r="MZJ161" s="125"/>
      <c r="MZK161" s="125"/>
      <c r="MZL161" s="125"/>
      <c r="MZM161" s="125"/>
      <c r="MZN161" s="125"/>
      <c r="MZO161" s="125"/>
      <c r="MZP161" s="125"/>
      <c r="MZQ161" s="125"/>
      <c r="MZR161" s="125"/>
      <c r="MZS161" s="125"/>
      <c r="MZT161" s="125"/>
      <c r="MZU161" s="125"/>
      <c r="MZV161" s="125"/>
      <c r="MZW161" s="125"/>
      <c r="MZX161" s="125"/>
      <c r="MZY161" s="125"/>
      <c r="MZZ161" s="125"/>
      <c r="NAA161" s="125"/>
      <c r="NAB161" s="125"/>
      <c r="NAC161" s="125"/>
      <c r="NAD161" s="125"/>
      <c r="NAE161" s="125"/>
      <c r="NAF161" s="125"/>
      <c r="NAG161" s="125"/>
      <c r="NAH161" s="125"/>
      <c r="NAI161" s="125"/>
      <c r="NAJ161" s="125"/>
      <c r="NAK161" s="125"/>
      <c r="NAL161" s="125"/>
      <c r="NAM161" s="125"/>
      <c r="NAN161" s="125"/>
      <c r="NAO161" s="125"/>
      <c r="NAP161" s="125"/>
      <c r="NAQ161" s="125"/>
      <c r="NAR161" s="125"/>
      <c r="NAS161" s="125"/>
      <c r="NAT161" s="125"/>
      <c r="NAU161" s="125"/>
      <c r="NAV161" s="125"/>
      <c r="NAW161" s="125"/>
      <c r="NAX161" s="125"/>
      <c r="NAY161" s="125"/>
      <c r="NAZ161" s="125"/>
      <c r="NBA161" s="125"/>
      <c r="NBB161" s="125"/>
      <c r="NBC161" s="125"/>
      <c r="NBD161" s="125"/>
      <c r="NBE161" s="125"/>
      <c r="NBF161" s="125"/>
      <c r="NBG161" s="125"/>
      <c r="NBH161" s="125"/>
      <c r="NBI161" s="125"/>
      <c r="NBJ161" s="125"/>
      <c r="NBK161" s="125"/>
      <c r="NBL161" s="125"/>
      <c r="NBM161" s="125"/>
      <c r="NBN161" s="125"/>
      <c r="NBO161" s="125"/>
      <c r="NBP161" s="125"/>
      <c r="NBQ161" s="125"/>
      <c r="NBR161" s="125"/>
      <c r="NBS161" s="125"/>
      <c r="NBT161" s="125"/>
      <c r="NBU161" s="125"/>
      <c r="NBV161" s="125"/>
      <c r="NBW161" s="125"/>
      <c r="NBX161" s="125"/>
      <c r="NBY161" s="125"/>
      <c r="NBZ161" s="125"/>
      <c r="NCA161" s="125"/>
      <c r="NCB161" s="125"/>
      <c r="NCC161" s="125"/>
      <c r="NCD161" s="125"/>
      <c r="NCE161" s="125"/>
      <c r="NCF161" s="125"/>
      <c r="NCG161" s="125"/>
      <c r="NCH161" s="125"/>
      <c r="NCI161" s="125"/>
      <c r="NCJ161" s="125"/>
      <c r="NCK161" s="125"/>
      <c r="NCL161" s="125"/>
      <c r="NCM161" s="125"/>
      <c r="NCN161" s="125"/>
      <c r="NCO161" s="125"/>
      <c r="NCP161" s="125"/>
      <c r="NCQ161" s="125"/>
      <c r="NCR161" s="125"/>
      <c r="NCS161" s="125"/>
      <c r="NCT161" s="125"/>
      <c r="NCU161" s="125"/>
      <c r="NCV161" s="125"/>
      <c r="NCW161" s="125"/>
      <c r="NCX161" s="125"/>
      <c r="NCY161" s="125"/>
      <c r="NCZ161" s="125"/>
      <c r="NDA161" s="125"/>
      <c r="NDB161" s="125"/>
      <c r="NDC161" s="125"/>
      <c r="NDD161" s="125"/>
      <c r="NDE161" s="125"/>
      <c r="NDF161" s="125"/>
      <c r="NDG161" s="125"/>
      <c r="NDH161" s="125"/>
      <c r="NDI161" s="125"/>
      <c r="NDJ161" s="125"/>
      <c r="NDK161" s="125"/>
      <c r="NDL161" s="125"/>
      <c r="NDM161" s="125"/>
      <c r="NDN161" s="125"/>
      <c r="NDO161" s="125"/>
      <c r="NDP161" s="125"/>
      <c r="NDQ161" s="125"/>
      <c r="NDR161" s="125"/>
      <c r="NDS161" s="125"/>
      <c r="NDT161" s="125"/>
      <c r="NDU161" s="125"/>
      <c r="NDV161" s="125"/>
      <c r="NDW161" s="125"/>
      <c r="NDX161" s="125"/>
      <c r="NDY161" s="125"/>
      <c r="NDZ161" s="125"/>
      <c r="NEA161" s="125"/>
      <c r="NEB161" s="125"/>
      <c r="NEC161" s="125"/>
      <c r="NED161" s="125"/>
      <c r="NEE161" s="125"/>
      <c r="NEF161" s="125"/>
      <c r="NEG161" s="125"/>
      <c r="NEH161" s="125"/>
      <c r="NEI161" s="125"/>
      <c r="NEJ161" s="125"/>
      <c r="NEK161" s="125"/>
      <c r="NEL161" s="125"/>
      <c r="NEM161" s="125"/>
      <c r="NEN161" s="125"/>
      <c r="NEO161" s="125"/>
      <c r="NEP161" s="125"/>
      <c r="NEQ161" s="125"/>
      <c r="NER161" s="125"/>
      <c r="NES161" s="125"/>
      <c r="NET161" s="125"/>
      <c r="NEU161" s="125"/>
      <c r="NEV161" s="125"/>
      <c r="NEW161" s="125"/>
      <c r="NEX161" s="125"/>
      <c r="NEY161" s="125"/>
      <c r="NEZ161" s="125"/>
      <c r="NFA161" s="125"/>
      <c r="NFB161" s="125"/>
      <c r="NFC161" s="125"/>
      <c r="NFD161" s="125"/>
      <c r="NFE161" s="125"/>
      <c r="NFF161" s="125"/>
      <c r="NFG161" s="125"/>
      <c r="NFH161" s="125"/>
      <c r="NFI161" s="125"/>
      <c r="NFJ161" s="125"/>
      <c r="NFK161" s="125"/>
      <c r="NFL161" s="125"/>
      <c r="NFM161" s="125"/>
      <c r="NFN161" s="125"/>
      <c r="NFO161" s="125"/>
      <c r="NFP161" s="125"/>
      <c r="NFQ161" s="125"/>
      <c r="NFR161" s="125"/>
      <c r="NFS161" s="125"/>
      <c r="NFT161" s="125"/>
      <c r="NFU161" s="125"/>
      <c r="NFV161" s="125"/>
      <c r="NFW161" s="125"/>
      <c r="NFX161" s="125"/>
      <c r="NFY161" s="125"/>
      <c r="NFZ161" s="125"/>
      <c r="NGA161" s="125"/>
      <c r="NGB161" s="125"/>
      <c r="NGC161" s="125"/>
      <c r="NGD161" s="125"/>
      <c r="NGE161" s="125"/>
      <c r="NGF161" s="125"/>
      <c r="NGG161" s="125"/>
      <c r="NGH161" s="125"/>
      <c r="NGI161" s="125"/>
      <c r="NGJ161" s="125"/>
      <c r="NGK161" s="125"/>
      <c r="NGL161" s="125"/>
      <c r="NGM161" s="125"/>
      <c r="NGN161" s="125"/>
      <c r="NGO161" s="125"/>
      <c r="NGP161" s="125"/>
      <c r="NGQ161" s="125"/>
      <c r="NGR161" s="125"/>
      <c r="NGS161" s="125"/>
      <c r="NGT161" s="125"/>
      <c r="NGU161" s="125"/>
      <c r="NGV161" s="125"/>
      <c r="NGW161" s="125"/>
      <c r="NGX161" s="125"/>
      <c r="NGY161" s="125"/>
      <c r="NGZ161" s="125"/>
      <c r="NHA161" s="125"/>
      <c r="NHB161" s="125"/>
      <c r="NHC161" s="125"/>
      <c r="NHD161" s="125"/>
      <c r="NHE161" s="125"/>
      <c r="NHF161" s="125"/>
      <c r="NHG161" s="125"/>
      <c r="NHH161" s="125"/>
      <c r="NHI161" s="125"/>
      <c r="NHJ161" s="125"/>
      <c r="NHQ161" s="125"/>
      <c r="NHR161" s="125"/>
      <c r="NHS161" s="125"/>
      <c r="NHT161" s="125"/>
      <c r="NHU161" s="125"/>
      <c r="NHV161" s="125"/>
      <c r="NHW161" s="125"/>
      <c r="NHX161" s="125"/>
      <c r="NHY161" s="125"/>
      <c r="NHZ161" s="125"/>
      <c r="NIA161" s="125"/>
      <c r="NIB161" s="125"/>
      <c r="NIC161" s="125"/>
      <c r="NID161" s="125"/>
      <c r="NIE161" s="125"/>
      <c r="NIF161" s="125"/>
      <c r="NIG161" s="125"/>
      <c r="NIH161" s="125"/>
      <c r="NII161" s="125"/>
      <c r="NIJ161" s="125"/>
      <c r="NIK161" s="125"/>
      <c r="NIL161" s="125"/>
      <c r="NIM161" s="125"/>
      <c r="NIN161" s="125"/>
      <c r="NIO161" s="125"/>
      <c r="NIP161" s="125"/>
      <c r="NIQ161" s="125"/>
      <c r="NIR161" s="125"/>
      <c r="NIS161" s="125"/>
      <c r="NIT161" s="125"/>
      <c r="NIU161" s="125"/>
      <c r="NIV161" s="125"/>
      <c r="NIW161" s="125"/>
      <c r="NIX161" s="125"/>
      <c r="NIY161" s="125"/>
      <c r="NIZ161" s="125"/>
      <c r="NJA161" s="125"/>
      <c r="NJB161" s="125"/>
      <c r="NJC161" s="125"/>
      <c r="NJD161" s="125"/>
      <c r="NJE161" s="125"/>
      <c r="NJF161" s="125"/>
      <c r="NJG161" s="125"/>
      <c r="NJH161" s="125"/>
      <c r="NJI161" s="125"/>
      <c r="NJJ161" s="125"/>
      <c r="NJK161" s="125"/>
      <c r="NJL161" s="125"/>
      <c r="NJM161" s="125"/>
      <c r="NJN161" s="125"/>
      <c r="NJO161" s="125"/>
      <c r="NJP161" s="125"/>
      <c r="NJQ161" s="125"/>
      <c r="NJR161" s="125"/>
      <c r="NJS161" s="125"/>
      <c r="NJT161" s="125"/>
      <c r="NJU161" s="125"/>
      <c r="NJV161" s="125"/>
      <c r="NJW161" s="125"/>
      <c r="NJX161" s="125"/>
      <c r="NJY161" s="125"/>
      <c r="NJZ161" s="125"/>
      <c r="NKA161" s="125"/>
      <c r="NKB161" s="125"/>
      <c r="NKC161" s="125"/>
      <c r="NKD161" s="125"/>
      <c r="NKE161" s="125"/>
      <c r="NKF161" s="125"/>
      <c r="NKG161" s="125"/>
      <c r="NKH161" s="125"/>
      <c r="NKI161" s="125"/>
      <c r="NKJ161" s="125"/>
      <c r="NKK161" s="125"/>
      <c r="NKL161" s="125"/>
      <c r="NKM161" s="125"/>
      <c r="NKN161" s="125"/>
      <c r="NKO161" s="125"/>
      <c r="NKP161" s="125"/>
      <c r="NKQ161" s="125"/>
      <c r="NKR161" s="125"/>
      <c r="NKS161" s="125"/>
      <c r="NKT161" s="125"/>
      <c r="NKU161" s="125"/>
      <c r="NKV161" s="125"/>
      <c r="NKW161" s="125"/>
      <c r="NKX161" s="125"/>
      <c r="NKY161" s="125"/>
      <c r="NKZ161" s="125"/>
      <c r="NLA161" s="125"/>
      <c r="NLB161" s="125"/>
      <c r="NLC161" s="125"/>
      <c r="NLD161" s="125"/>
      <c r="NLE161" s="125"/>
      <c r="NLF161" s="125"/>
      <c r="NLG161" s="125"/>
      <c r="NLH161" s="125"/>
      <c r="NLI161" s="125"/>
      <c r="NLJ161" s="125"/>
      <c r="NLK161" s="125"/>
      <c r="NLL161" s="125"/>
      <c r="NLM161" s="125"/>
      <c r="NLN161" s="125"/>
      <c r="NLO161" s="125"/>
      <c r="NLP161" s="125"/>
      <c r="NLQ161" s="125"/>
      <c r="NLR161" s="125"/>
      <c r="NLS161" s="125"/>
      <c r="NLT161" s="125"/>
      <c r="NLU161" s="125"/>
      <c r="NLV161" s="125"/>
      <c r="NLW161" s="125"/>
      <c r="NLX161" s="125"/>
      <c r="NLY161" s="125"/>
      <c r="NLZ161" s="125"/>
      <c r="NMA161" s="125"/>
      <c r="NMB161" s="125"/>
      <c r="NMC161" s="125"/>
      <c r="NMD161" s="125"/>
      <c r="NME161" s="125"/>
      <c r="NMF161" s="125"/>
      <c r="NMG161" s="125"/>
      <c r="NMH161" s="125"/>
      <c r="NMI161" s="125"/>
      <c r="NMJ161" s="125"/>
      <c r="NMK161" s="125"/>
      <c r="NML161" s="125"/>
      <c r="NMM161" s="125"/>
      <c r="NMN161" s="125"/>
      <c r="NMO161" s="125"/>
      <c r="NMP161" s="125"/>
      <c r="NMQ161" s="125"/>
      <c r="NMR161" s="125"/>
      <c r="NMS161" s="125"/>
      <c r="NMT161" s="125"/>
      <c r="NMU161" s="125"/>
      <c r="NMV161" s="125"/>
      <c r="NMW161" s="125"/>
      <c r="NMX161" s="125"/>
      <c r="NMY161" s="125"/>
      <c r="NMZ161" s="125"/>
      <c r="NNA161" s="125"/>
      <c r="NNB161" s="125"/>
      <c r="NNC161" s="125"/>
      <c r="NND161" s="125"/>
      <c r="NNE161" s="125"/>
      <c r="NNF161" s="125"/>
      <c r="NNG161" s="125"/>
      <c r="NNH161" s="125"/>
      <c r="NNI161" s="125"/>
      <c r="NNJ161" s="125"/>
      <c r="NNK161" s="125"/>
      <c r="NNL161" s="125"/>
      <c r="NNM161" s="125"/>
      <c r="NNN161" s="125"/>
      <c r="NNO161" s="125"/>
      <c r="NNP161" s="125"/>
      <c r="NNQ161" s="125"/>
      <c r="NNR161" s="125"/>
      <c r="NNS161" s="125"/>
      <c r="NNT161" s="125"/>
      <c r="NNU161" s="125"/>
      <c r="NNV161" s="125"/>
      <c r="NNW161" s="125"/>
      <c r="NNX161" s="125"/>
      <c r="NNY161" s="125"/>
      <c r="NNZ161" s="125"/>
      <c r="NOA161" s="125"/>
      <c r="NOB161" s="125"/>
      <c r="NOC161" s="125"/>
      <c r="NOD161" s="125"/>
      <c r="NOE161" s="125"/>
      <c r="NOF161" s="125"/>
      <c r="NOG161" s="125"/>
      <c r="NOH161" s="125"/>
      <c r="NOI161" s="125"/>
      <c r="NOJ161" s="125"/>
      <c r="NOK161" s="125"/>
      <c r="NOL161" s="125"/>
      <c r="NOM161" s="125"/>
      <c r="NON161" s="125"/>
      <c r="NOO161" s="125"/>
      <c r="NOP161" s="125"/>
      <c r="NOQ161" s="125"/>
      <c r="NOR161" s="125"/>
      <c r="NOS161" s="125"/>
      <c r="NOT161" s="125"/>
      <c r="NOU161" s="125"/>
      <c r="NOV161" s="125"/>
      <c r="NOW161" s="125"/>
      <c r="NOX161" s="125"/>
      <c r="NOY161" s="125"/>
      <c r="NOZ161" s="125"/>
      <c r="NPA161" s="125"/>
      <c r="NPB161" s="125"/>
      <c r="NPC161" s="125"/>
      <c r="NPD161" s="125"/>
      <c r="NPE161" s="125"/>
      <c r="NPF161" s="125"/>
      <c r="NPG161" s="125"/>
      <c r="NPH161" s="125"/>
      <c r="NPI161" s="125"/>
      <c r="NPJ161" s="125"/>
      <c r="NPK161" s="125"/>
      <c r="NPL161" s="125"/>
      <c r="NPM161" s="125"/>
      <c r="NPN161" s="125"/>
      <c r="NPO161" s="125"/>
      <c r="NPP161" s="125"/>
      <c r="NPQ161" s="125"/>
      <c r="NPR161" s="125"/>
      <c r="NPS161" s="125"/>
      <c r="NPT161" s="125"/>
      <c r="NPU161" s="125"/>
      <c r="NPV161" s="125"/>
      <c r="NPW161" s="125"/>
      <c r="NPX161" s="125"/>
      <c r="NPY161" s="125"/>
      <c r="NPZ161" s="125"/>
      <c r="NQA161" s="125"/>
      <c r="NQB161" s="125"/>
      <c r="NQC161" s="125"/>
      <c r="NQD161" s="125"/>
      <c r="NQE161" s="125"/>
      <c r="NQF161" s="125"/>
      <c r="NQG161" s="125"/>
      <c r="NQH161" s="125"/>
      <c r="NQI161" s="125"/>
      <c r="NQJ161" s="125"/>
      <c r="NQK161" s="125"/>
      <c r="NQL161" s="125"/>
      <c r="NQM161" s="125"/>
      <c r="NQN161" s="125"/>
      <c r="NQO161" s="125"/>
      <c r="NQP161" s="125"/>
      <c r="NQQ161" s="125"/>
      <c r="NQR161" s="125"/>
      <c r="NQS161" s="125"/>
      <c r="NQT161" s="125"/>
      <c r="NQU161" s="125"/>
      <c r="NQV161" s="125"/>
      <c r="NQW161" s="125"/>
      <c r="NQX161" s="125"/>
      <c r="NQY161" s="125"/>
      <c r="NQZ161" s="125"/>
      <c r="NRA161" s="125"/>
      <c r="NRB161" s="125"/>
      <c r="NRC161" s="125"/>
      <c r="NRD161" s="125"/>
      <c r="NRE161" s="125"/>
      <c r="NRF161" s="125"/>
      <c r="NRM161" s="125"/>
      <c r="NRN161" s="125"/>
      <c r="NRO161" s="125"/>
      <c r="NRP161" s="125"/>
      <c r="NRQ161" s="125"/>
      <c r="NRR161" s="125"/>
      <c r="NRS161" s="125"/>
      <c r="NRT161" s="125"/>
      <c r="NRU161" s="125"/>
      <c r="NRV161" s="125"/>
      <c r="NRW161" s="125"/>
      <c r="NRX161" s="125"/>
      <c r="NRY161" s="125"/>
      <c r="NRZ161" s="125"/>
      <c r="NSA161" s="125"/>
      <c r="NSB161" s="125"/>
      <c r="NSC161" s="125"/>
      <c r="NSD161" s="125"/>
      <c r="NSE161" s="125"/>
      <c r="NSF161" s="125"/>
      <c r="NSG161" s="125"/>
      <c r="NSH161" s="125"/>
      <c r="NSI161" s="125"/>
      <c r="NSJ161" s="125"/>
      <c r="NSK161" s="125"/>
      <c r="NSL161" s="125"/>
      <c r="NSM161" s="125"/>
      <c r="NSN161" s="125"/>
      <c r="NSO161" s="125"/>
      <c r="NSP161" s="125"/>
      <c r="NSQ161" s="125"/>
      <c r="NSR161" s="125"/>
      <c r="NSS161" s="125"/>
      <c r="NST161" s="125"/>
      <c r="NSU161" s="125"/>
      <c r="NSV161" s="125"/>
      <c r="NSW161" s="125"/>
      <c r="NSX161" s="125"/>
      <c r="NSY161" s="125"/>
      <c r="NSZ161" s="125"/>
      <c r="NTA161" s="125"/>
      <c r="NTB161" s="125"/>
      <c r="NTC161" s="125"/>
      <c r="NTD161" s="125"/>
      <c r="NTE161" s="125"/>
      <c r="NTF161" s="125"/>
      <c r="NTG161" s="125"/>
      <c r="NTH161" s="125"/>
      <c r="NTI161" s="125"/>
      <c r="NTJ161" s="125"/>
      <c r="NTK161" s="125"/>
      <c r="NTL161" s="125"/>
      <c r="NTM161" s="125"/>
      <c r="NTN161" s="125"/>
      <c r="NTO161" s="125"/>
      <c r="NTP161" s="125"/>
      <c r="NTQ161" s="125"/>
      <c r="NTR161" s="125"/>
      <c r="NTS161" s="125"/>
      <c r="NTT161" s="125"/>
      <c r="NTU161" s="125"/>
      <c r="NTV161" s="125"/>
      <c r="NTW161" s="125"/>
      <c r="NTX161" s="125"/>
      <c r="NTY161" s="125"/>
      <c r="NTZ161" s="125"/>
      <c r="NUA161" s="125"/>
      <c r="NUB161" s="125"/>
      <c r="NUC161" s="125"/>
      <c r="NUD161" s="125"/>
      <c r="NUE161" s="125"/>
      <c r="NUF161" s="125"/>
      <c r="NUG161" s="125"/>
      <c r="NUH161" s="125"/>
      <c r="NUI161" s="125"/>
      <c r="NUJ161" s="125"/>
      <c r="NUK161" s="125"/>
      <c r="NUL161" s="125"/>
      <c r="NUM161" s="125"/>
      <c r="NUN161" s="125"/>
      <c r="NUO161" s="125"/>
      <c r="NUP161" s="125"/>
      <c r="NUQ161" s="125"/>
      <c r="NUR161" s="125"/>
      <c r="NUS161" s="125"/>
      <c r="NUT161" s="125"/>
      <c r="NUU161" s="125"/>
      <c r="NUV161" s="125"/>
      <c r="NUW161" s="125"/>
      <c r="NUX161" s="125"/>
      <c r="NUY161" s="125"/>
      <c r="NUZ161" s="125"/>
      <c r="NVA161" s="125"/>
      <c r="NVB161" s="125"/>
      <c r="NVC161" s="125"/>
      <c r="NVD161" s="125"/>
      <c r="NVE161" s="125"/>
      <c r="NVF161" s="125"/>
      <c r="NVG161" s="125"/>
      <c r="NVH161" s="125"/>
      <c r="NVI161" s="125"/>
      <c r="NVJ161" s="125"/>
      <c r="NVK161" s="125"/>
      <c r="NVL161" s="125"/>
      <c r="NVM161" s="125"/>
      <c r="NVN161" s="125"/>
      <c r="NVO161" s="125"/>
      <c r="NVP161" s="125"/>
      <c r="NVQ161" s="125"/>
      <c r="NVR161" s="125"/>
      <c r="NVS161" s="125"/>
      <c r="NVT161" s="125"/>
      <c r="NVU161" s="125"/>
      <c r="NVV161" s="125"/>
      <c r="NVW161" s="125"/>
      <c r="NVX161" s="125"/>
      <c r="NVY161" s="125"/>
      <c r="NVZ161" s="125"/>
      <c r="NWA161" s="125"/>
      <c r="NWB161" s="125"/>
      <c r="NWC161" s="125"/>
      <c r="NWD161" s="125"/>
      <c r="NWE161" s="125"/>
      <c r="NWF161" s="125"/>
      <c r="NWG161" s="125"/>
      <c r="NWH161" s="125"/>
      <c r="NWI161" s="125"/>
      <c r="NWJ161" s="125"/>
      <c r="NWK161" s="125"/>
      <c r="NWL161" s="125"/>
      <c r="NWM161" s="125"/>
      <c r="NWN161" s="125"/>
      <c r="NWO161" s="125"/>
      <c r="NWP161" s="125"/>
      <c r="NWQ161" s="125"/>
      <c r="NWR161" s="125"/>
      <c r="NWS161" s="125"/>
      <c r="NWT161" s="125"/>
      <c r="NWU161" s="125"/>
      <c r="NWV161" s="125"/>
      <c r="NWW161" s="125"/>
      <c r="NWX161" s="125"/>
      <c r="NWY161" s="125"/>
      <c r="NWZ161" s="125"/>
      <c r="NXA161" s="125"/>
      <c r="NXB161" s="125"/>
      <c r="NXC161" s="125"/>
      <c r="NXD161" s="125"/>
      <c r="NXE161" s="125"/>
      <c r="NXF161" s="125"/>
      <c r="NXG161" s="125"/>
      <c r="NXH161" s="125"/>
      <c r="NXI161" s="125"/>
      <c r="NXJ161" s="125"/>
      <c r="NXK161" s="125"/>
      <c r="NXL161" s="125"/>
      <c r="NXM161" s="125"/>
      <c r="NXN161" s="125"/>
      <c r="NXO161" s="125"/>
      <c r="NXP161" s="125"/>
      <c r="NXQ161" s="125"/>
      <c r="NXR161" s="125"/>
      <c r="NXS161" s="125"/>
      <c r="NXT161" s="125"/>
      <c r="NXU161" s="125"/>
      <c r="NXV161" s="125"/>
      <c r="NXW161" s="125"/>
      <c r="NXX161" s="125"/>
      <c r="NXY161" s="125"/>
      <c r="NXZ161" s="125"/>
      <c r="NYA161" s="125"/>
      <c r="NYB161" s="125"/>
      <c r="NYC161" s="125"/>
      <c r="NYD161" s="125"/>
      <c r="NYE161" s="125"/>
      <c r="NYF161" s="125"/>
      <c r="NYG161" s="125"/>
      <c r="NYH161" s="125"/>
      <c r="NYI161" s="125"/>
      <c r="NYJ161" s="125"/>
      <c r="NYK161" s="125"/>
      <c r="NYL161" s="125"/>
      <c r="NYM161" s="125"/>
      <c r="NYN161" s="125"/>
      <c r="NYO161" s="125"/>
      <c r="NYP161" s="125"/>
      <c r="NYQ161" s="125"/>
      <c r="NYR161" s="125"/>
      <c r="NYS161" s="125"/>
      <c r="NYT161" s="125"/>
      <c r="NYU161" s="125"/>
      <c r="NYV161" s="125"/>
      <c r="NYW161" s="125"/>
      <c r="NYX161" s="125"/>
      <c r="NYY161" s="125"/>
      <c r="NYZ161" s="125"/>
      <c r="NZA161" s="125"/>
      <c r="NZB161" s="125"/>
      <c r="NZC161" s="125"/>
      <c r="NZD161" s="125"/>
      <c r="NZE161" s="125"/>
      <c r="NZF161" s="125"/>
      <c r="NZG161" s="125"/>
      <c r="NZH161" s="125"/>
      <c r="NZI161" s="125"/>
      <c r="NZJ161" s="125"/>
      <c r="NZK161" s="125"/>
      <c r="NZL161" s="125"/>
      <c r="NZM161" s="125"/>
      <c r="NZN161" s="125"/>
      <c r="NZO161" s="125"/>
      <c r="NZP161" s="125"/>
      <c r="NZQ161" s="125"/>
      <c r="NZR161" s="125"/>
      <c r="NZS161" s="125"/>
      <c r="NZT161" s="125"/>
      <c r="NZU161" s="125"/>
      <c r="NZV161" s="125"/>
      <c r="NZW161" s="125"/>
      <c r="NZX161" s="125"/>
      <c r="NZY161" s="125"/>
      <c r="NZZ161" s="125"/>
      <c r="OAA161" s="125"/>
      <c r="OAB161" s="125"/>
      <c r="OAC161" s="125"/>
      <c r="OAD161" s="125"/>
      <c r="OAE161" s="125"/>
      <c r="OAF161" s="125"/>
      <c r="OAG161" s="125"/>
      <c r="OAH161" s="125"/>
      <c r="OAI161" s="125"/>
      <c r="OAJ161" s="125"/>
      <c r="OAK161" s="125"/>
      <c r="OAL161" s="125"/>
      <c r="OAM161" s="125"/>
      <c r="OAN161" s="125"/>
      <c r="OAO161" s="125"/>
      <c r="OAP161" s="125"/>
      <c r="OAQ161" s="125"/>
      <c r="OAR161" s="125"/>
      <c r="OAS161" s="125"/>
      <c r="OAT161" s="125"/>
      <c r="OAU161" s="125"/>
      <c r="OAV161" s="125"/>
      <c r="OAW161" s="125"/>
      <c r="OAX161" s="125"/>
      <c r="OAY161" s="125"/>
      <c r="OAZ161" s="125"/>
      <c r="OBA161" s="125"/>
      <c r="OBB161" s="125"/>
      <c r="OBI161" s="125"/>
      <c r="OBJ161" s="125"/>
      <c r="OBK161" s="125"/>
      <c r="OBL161" s="125"/>
      <c r="OBM161" s="125"/>
      <c r="OBN161" s="125"/>
      <c r="OBO161" s="125"/>
      <c r="OBP161" s="125"/>
      <c r="OBQ161" s="125"/>
      <c r="OBR161" s="125"/>
      <c r="OBS161" s="125"/>
      <c r="OBT161" s="125"/>
      <c r="OBU161" s="125"/>
      <c r="OBV161" s="125"/>
      <c r="OBW161" s="125"/>
      <c r="OBX161" s="125"/>
      <c r="OBY161" s="125"/>
      <c r="OBZ161" s="125"/>
      <c r="OCA161" s="125"/>
      <c r="OCB161" s="125"/>
      <c r="OCC161" s="125"/>
      <c r="OCD161" s="125"/>
      <c r="OCE161" s="125"/>
      <c r="OCF161" s="125"/>
      <c r="OCG161" s="125"/>
      <c r="OCH161" s="125"/>
      <c r="OCI161" s="125"/>
      <c r="OCJ161" s="125"/>
      <c r="OCK161" s="125"/>
      <c r="OCL161" s="125"/>
      <c r="OCM161" s="125"/>
      <c r="OCN161" s="125"/>
      <c r="OCO161" s="125"/>
      <c r="OCP161" s="125"/>
      <c r="OCQ161" s="125"/>
      <c r="OCR161" s="125"/>
      <c r="OCS161" s="125"/>
      <c r="OCT161" s="125"/>
      <c r="OCU161" s="125"/>
      <c r="OCV161" s="125"/>
      <c r="OCW161" s="125"/>
      <c r="OCX161" s="125"/>
      <c r="OCY161" s="125"/>
      <c r="OCZ161" s="125"/>
      <c r="ODA161" s="125"/>
      <c r="ODB161" s="125"/>
      <c r="ODC161" s="125"/>
      <c r="ODD161" s="125"/>
      <c r="ODE161" s="125"/>
      <c r="ODF161" s="125"/>
      <c r="ODG161" s="125"/>
      <c r="ODH161" s="125"/>
      <c r="ODI161" s="125"/>
      <c r="ODJ161" s="125"/>
      <c r="ODK161" s="125"/>
      <c r="ODL161" s="125"/>
      <c r="ODM161" s="125"/>
      <c r="ODN161" s="125"/>
      <c r="ODO161" s="125"/>
      <c r="ODP161" s="125"/>
      <c r="ODQ161" s="125"/>
      <c r="ODR161" s="125"/>
      <c r="ODS161" s="125"/>
      <c r="ODT161" s="125"/>
      <c r="ODU161" s="125"/>
      <c r="ODV161" s="125"/>
      <c r="ODW161" s="125"/>
      <c r="ODX161" s="125"/>
      <c r="ODY161" s="125"/>
      <c r="ODZ161" s="125"/>
      <c r="OEA161" s="125"/>
      <c r="OEB161" s="125"/>
      <c r="OEC161" s="125"/>
      <c r="OED161" s="125"/>
      <c r="OEE161" s="125"/>
      <c r="OEF161" s="125"/>
      <c r="OEG161" s="125"/>
      <c r="OEH161" s="125"/>
      <c r="OEI161" s="125"/>
      <c r="OEJ161" s="125"/>
      <c r="OEK161" s="125"/>
      <c r="OEL161" s="125"/>
      <c r="OEM161" s="125"/>
      <c r="OEN161" s="125"/>
      <c r="OEO161" s="125"/>
      <c r="OEP161" s="125"/>
      <c r="OEQ161" s="125"/>
      <c r="OER161" s="125"/>
      <c r="OES161" s="125"/>
      <c r="OET161" s="125"/>
      <c r="OEU161" s="125"/>
      <c r="OEV161" s="125"/>
      <c r="OEW161" s="125"/>
      <c r="OEX161" s="125"/>
      <c r="OEY161" s="125"/>
      <c r="OEZ161" s="125"/>
      <c r="OFA161" s="125"/>
      <c r="OFB161" s="125"/>
      <c r="OFC161" s="125"/>
      <c r="OFD161" s="125"/>
      <c r="OFE161" s="125"/>
      <c r="OFF161" s="125"/>
      <c r="OFG161" s="125"/>
      <c r="OFH161" s="125"/>
      <c r="OFI161" s="125"/>
      <c r="OFJ161" s="125"/>
      <c r="OFK161" s="125"/>
      <c r="OFL161" s="125"/>
      <c r="OFM161" s="125"/>
      <c r="OFN161" s="125"/>
      <c r="OFO161" s="125"/>
      <c r="OFP161" s="125"/>
      <c r="OFQ161" s="125"/>
      <c r="OFR161" s="125"/>
      <c r="OFS161" s="125"/>
      <c r="OFT161" s="125"/>
      <c r="OFU161" s="125"/>
      <c r="OFV161" s="125"/>
      <c r="OFW161" s="125"/>
      <c r="OFX161" s="125"/>
      <c r="OFY161" s="125"/>
      <c r="OFZ161" s="125"/>
      <c r="OGA161" s="125"/>
      <c r="OGB161" s="125"/>
      <c r="OGC161" s="125"/>
      <c r="OGD161" s="125"/>
      <c r="OGE161" s="125"/>
      <c r="OGF161" s="125"/>
      <c r="OGG161" s="125"/>
      <c r="OGH161" s="125"/>
      <c r="OGI161" s="125"/>
      <c r="OGJ161" s="125"/>
      <c r="OGK161" s="125"/>
      <c r="OGL161" s="125"/>
      <c r="OGM161" s="125"/>
      <c r="OGN161" s="125"/>
      <c r="OGO161" s="125"/>
      <c r="OGP161" s="125"/>
      <c r="OGQ161" s="125"/>
      <c r="OGR161" s="125"/>
      <c r="OGS161" s="125"/>
      <c r="OGT161" s="125"/>
      <c r="OGU161" s="125"/>
      <c r="OGV161" s="125"/>
      <c r="OGW161" s="125"/>
      <c r="OGX161" s="125"/>
      <c r="OGY161" s="125"/>
      <c r="OGZ161" s="125"/>
      <c r="OHA161" s="125"/>
      <c r="OHB161" s="125"/>
      <c r="OHC161" s="125"/>
      <c r="OHD161" s="125"/>
      <c r="OHE161" s="125"/>
      <c r="OHF161" s="125"/>
      <c r="OHG161" s="125"/>
      <c r="OHH161" s="125"/>
      <c r="OHI161" s="125"/>
      <c r="OHJ161" s="125"/>
      <c r="OHK161" s="125"/>
      <c r="OHL161" s="125"/>
      <c r="OHM161" s="125"/>
      <c r="OHN161" s="125"/>
      <c r="OHO161" s="125"/>
      <c r="OHP161" s="125"/>
      <c r="OHQ161" s="125"/>
      <c r="OHR161" s="125"/>
      <c r="OHS161" s="125"/>
      <c r="OHT161" s="125"/>
      <c r="OHU161" s="125"/>
      <c r="OHV161" s="125"/>
      <c r="OHW161" s="125"/>
      <c r="OHX161" s="125"/>
      <c r="OHY161" s="125"/>
      <c r="OHZ161" s="125"/>
      <c r="OIA161" s="125"/>
      <c r="OIB161" s="125"/>
      <c r="OIC161" s="125"/>
      <c r="OID161" s="125"/>
      <c r="OIE161" s="125"/>
      <c r="OIF161" s="125"/>
      <c r="OIG161" s="125"/>
      <c r="OIH161" s="125"/>
      <c r="OII161" s="125"/>
      <c r="OIJ161" s="125"/>
      <c r="OIK161" s="125"/>
      <c r="OIL161" s="125"/>
      <c r="OIM161" s="125"/>
      <c r="OIN161" s="125"/>
      <c r="OIO161" s="125"/>
      <c r="OIP161" s="125"/>
      <c r="OIQ161" s="125"/>
      <c r="OIR161" s="125"/>
      <c r="OIS161" s="125"/>
      <c r="OIT161" s="125"/>
      <c r="OIU161" s="125"/>
      <c r="OIV161" s="125"/>
      <c r="OIW161" s="125"/>
      <c r="OIX161" s="125"/>
      <c r="OIY161" s="125"/>
      <c r="OIZ161" s="125"/>
      <c r="OJA161" s="125"/>
      <c r="OJB161" s="125"/>
      <c r="OJC161" s="125"/>
      <c r="OJD161" s="125"/>
      <c r="OJE161" s="125"/>
      <c r="OJF161" s="125"/>
      <c r="OJG161" s="125"/>
      <c r="OJH161" s="125"/>
      <c r="OJI161" s="125"/>
      <c r="OJJ161" s="125"/>
      <c r="OJK161" s="125"/>
      <c r="OJL161" s="125"/>
      <c r="OJM161" s="125"/>
      <c r="OJN161" s="125"/>
      <c r="OJO161" s="125"/>
      <c r="OJP161" s="125"/>
      <c r="OJQ161" s="125"/>
      <c r="OJR161" s="125"/>
      <c r="OJS161" s="125"/>
      <c r="OJT161" s="125"/>
      <c r="OJU161" s="125"/>
      <c r="OJV161" s="125"/>
      <c r="OJW161" s="125"/>
      <c r="OJX161" s="125"/>
      <c r="OJY161" s="125"/>
      <c r="OJZ161" s="125"/>
      <c r="OKA161" s="125"/>
      <c r="OKB161" s="125"/>
      <c r="OKC161" s="125"/>
      <c r="OKD161" s="125"/>
      <c r="OKE161" s="125"/>
      <c r="OKF161" s="125"/>
      <c r="OKG161" s="125"/>
      <c r="OKH161" s="125"/>
      <c r="OKI161" s="125"/>
      <c r="OKJ161" s="125"/>
      <c r="OKK161" s="125"/>
      <c r="OKL161" s="125"/>
      <c r="OKM161" s="125"/>
      <c r="OKN161" s="125"/>
      <c r="OKO161" s="125"/>
      <c r="OKP161" s="125"/>
      <c r="OKQ161" s="125"/>
      <c r="OKR161" s="125"/>
      <c r="OKS161" s="125"/>
      <c r="OKT161" s="125"/>
      <c r="OKU161" s="125"/>
      <c r="OKV161" s="125"/>
      <c r="OKW161" s="125"/>
      <c r="OKX161" s="125"/>
      <c r="OLE161" s="125"/>
      <c r="OLF161" s="125"/>
      <c r="OLG161" s="125"/>
      <c r="OLH161" s="125"/>
      <c r="OLI161" s="125"/>
      <c r="OLJ161" s="125"/>
      <c r="OLK161" s="125"/>
      <c r="OLL161" s="125"/>
      <c r="OLM161" s="125"/>
      <c r="OLN161" s="125"/>
      <c r="OLO161" s="125"/>
      <c r="OLP161" s="125"/>
      <c r="OLQ161" s="125"/>
      <c r="OLR161" s="125"/>
      <c r="OLS161" s="125"/>
      <c r="OLT161" s="125"/>
      <c r="OLU161" s="125"/>
      <c r="OLV161" s="125"/>
      <c r="OLW161" s="125"/>
      <c r="OLX161" s="125"/>
      <c r="OLY161" s="125"/>
      <c r="OLZ161" s="125"/>
      <c r="OMA161" s="125"/>
      <c r="OMB161" s="125"/>
      <c r="OMC161" s="125"/>
      <c r="OMD161" s="125"/>
      <c r="OME161" s="125"/>
      <c r="OMF161" s="125"/>
      <c r="OMG161" s="125"/>
      <c r="OMH161" s="125"/>
      <c r="OMI161" s="125"/>
      <c r="OMJ161" s="125"/>
      <c r="OMK161" s="125"/>
      <c r="OML161" s="125"/>
      <c r="OMM161" s="125"/>
      <c r="OMN161" s="125"/>
      <c r="OMO161" s="125"/>
      <c r="OMP161" s="125"/>
      <c r="OMQ161" s="125"/>
      <c r="OMR161" s="125"/>
      <c r="OMS161" s="125"/>
      <c r="OMT161" s="125"/>
      <c r="OMU161" s="125"/>
      <c r="OMV161" s="125"/>
      <c r="OMW161" s="125"/>
      <c r="OMX161" s="125"/>
      <c r="OMY161" s="125"/>
      <c r="OMZ161" s="125"/>
      <c r="ONA161" s="125"/>
      <c r="ONB161" s="125"/>
      <c r="ONC161" s="125"/>
      <c r="OND161" s="125"/>
      <c r="ONE161" s="125"/>
      <c r="ONF161" s="125"/>
      <c r="ONG161" s="125"/>
      <c r="ONH161" s="125"/>
      <c r="ONI161" s="125"/>
      <c r="ONJ161" s="125"/>
      <c r="ONK161" s="125"/>
      <c r="ONL161" s="125"/>
      <c r="ONM161" s="125"/>
      <c r="ONN161" s="125"/>
      <c r="ONO161" s="125"/>
      <c r="ONP161" s="125"/>
      <c r="ONQ161" s="125"/>
      <c r="ONR161" s="125"/>
      <c r="ONS161" s="125"/>
      <c r="ONT161" s="125"/>
      <c r="ONU161" s="125"/>
      <c r="ONV161" s="125"/>
      <c r="ONW161" s="125"/>
      <c r="ONX161" s="125"/>
      <c r="ONY161" s="125"/>
      <c r="ONZ161" s="125"/>
      <c r="OOA161" s="125"/>
      <c r="OOB161" s="125"/>
      <c r="OOC161" s="125"/>
      <c r="OOD161" s="125"/>
      <c r="OOE161" s="125"/>
      <c r="OOF161" s="125"/>
      <c r="OOG161" s="125"/>
      <c r="OOH161" s="125"/>
      <c r="OOI161" s="125"/>
      <c r="OOJ161" s="125"/>
      <c r="OOK161" s="125"/>
      <c r="OOL161" s="125"/>
      <c r="OOM161" s="125"/>
      <c r="OON161" s="125"/>
      <c r="OOO161" s="125"/>
      <c r="OOP161" s="125"/>
      <c r="OOQ161" s="125"/>
      <c r="OOR161" s="125"/>
      <c r="OOS161" s="125"/>
      <c r="OOT161" s="125"/>
      <c r="OOU161" s="125"/>
      <c r="OOV161" s="125"/>
      <c r="OOW161" s="125"/>
      <c r="OOX161" s="125"/>
      <c r="OOY161" s="125"/>
      <c r="OOZ161" s="125"/>
      <c r="OPA161" s="125"/>
      <c r="OPB161" s="125"/>
      <c r="OPC161" s="125"/>
      <c r="OPD161" s="125"/>
      <c r="OPE161" s="125"/>
      <c r="OPF161" s="125"/>
      <c r="OPG161" s="125"/>
      <c r="OPH161" s="125"/>
      <c r="OPI161" s="125"/>
      <c r="OPJ161" s="125"/>
      <c r="OPK161" s="125"/>
      <c r="OPL161" s="125"/>
      <c r="OPM161" s="125"/>
      <c r="OPN161" s="125"/>
      <c r="OPO161" s="125"/>
      <c r="OPP161" s="125"/>
      <c r="OPQ161" s="125"/>
      <c r="OPR161" s="125"/>
      <c r="OPS161" s="125"/>
      <c r="OPT161" s="125"/>
      <c r="OPU161" s="125"/>
      <c r="OPV161" s="125"/>
      <c r="OPW161" s="125"/>
      <c r="OPX161" s="125"/>
      <c r="OPY161" s="125"/>
      <c r="OPZ161" s="125"/>
      <c r="OQA161" s="125"/>
      <c r="OQB161" s="125"/>
      <c r="OQC161" s="125"/>
      <c r="OQD161" s="125"/>
      <c r="OQE161" s="125"/>
      <c r="OQF161" s="125"/>
      <c r="OQG161" s="125"/>
      <c r="OQH161" s="125"/>
      <c r="OQI161" s="125"/>
      <c r="OQJ161" s="125"/>
      <c r="OQK161" s="125"/>
      <c r="OQL161" s="125"/>
      <c r="OQM161" s="125"/>
      <c r="OQN161" s="125"/>
      <c r="OQO161" s="125"/>
      <c r="OQP161" s="125"/>
      <c r="OQQ161" s="125"/>
      <c r="OQR161" s="125"/>
      <c r="OQS161" s="125"/>
      <c r="OQT161" s="125"/>
      <c r="OQU161" s="125"/>
      <c r="OQV161" s="125"/>
      <c r="OQW161" s="125"/>
      <c r="OQX161" s="125"/>
      <c r="OQY161" s="125"/>
      <c r="OQZ161" s="125"/>
      <c r="ORA161" s="125"/>
      <c r="ORB161" s="125"/>
      <c r="ORC161" s="125"/>
      <c r="ORD161" s="125"/>
      <c r="ORE161" s="125"/>
      <c r="ORF161" s="125"/>
      <c r="ORG161" s="125"/>
      <c r="ORH161" s="125"/>
      <c r="ORI161" s="125"/>
      <c r="ORJ161" s="125"/>
      <c r="ORK161" s="125"/>
      <c r="ORL161" s="125"/>
      <c r="ORM161" s="125"/>
      <c r="ORN161" s="125"/>
      <c r="ORO161" s="125"/>
      <c r="ORP161" s="125"/>
      <c r="ORQ161" s="125"/>
      <c r="ORR161" s="125"/>
      <c r="ORS161" s="125"/>
      <c r="ORT161" s="125"/>
      <c r="ORU161" s="125"/>
      <c r="ORV161" s="125"/>
      <c r="ORW161" s="125"/>
      <c r="ORX161" s="125"/>
      <c r="ORY161" s="125"/>
      <c r="ORZ161" s="125"/>
      <c r="OSA161" s="125"/>
      <c r="OSB161" s="125"/>
      <c r="OSC161" s="125"/>
      <c r="OSD161" s="125"/>
      <c r="OSE161" s="125"/>
      <c r="OSF161" s="125"/>
      <c r="OSG161" s="125"/>
      <c r="OSH161" s="125"/>
      <c r="OSI161" s="125"/>
      <c r="OSJ161" s="125"/>
      <c r="OSK161" s="125"/>
      <c r="OSL161" s="125"/>
      <c r="OSM161" s="125"/>
      <c r="OSN161" s="125"/>
      <c r="OSO161" s="125"/>
      <c r="OSP161" s="125"/>
      <c r="OSQ161" s="125"/>
      <c r="OSR161" s="125"/>
      <c r="OSS161" s="125"/>
      <c r="OST161" s="125"/>
      <c r="OSU161" s="125"/>
      <c r="OSV161" s="125"/>
      <c r="OSW161" s="125"/>
      <c r="OSX161" s="125"/>
      <c r="OSY161" s="125"/>
      <c r="OSZ161" s="125"/>
      <c r="OTA161" s="125"/>
      <c r="OTB161" s="125"/>
      <c r="OTC161" s="125"/>
      <c r="OTD161" s="125"/>
      <c r="OTE161" s="125"/>
      <c r="OTF161" s="125"/>
      <c r="OTG161" s="125"/>
      <c r="OTH161" s="125"/>
      <c r="OTI161" s="125"/>
      <c r="OTJ161" s="125"/>
      <c r="OTK161" s="125"/>
      <c r="OTL161" s="125"/>
      <c r="OTM161" s="125"/>
      <c r="OTN161" s="125"/>
      <c r="OTO161" s="125"/>
      <c r="OTP161" s="125"/>
      <c r="OTQ161" s="125"/>
      <c r="OTR161" s="125"/>
      <c r="OTS161" s="125"/>
      <c r="OTT161" s="125"/>
      <c r="OTU161" s="125"/>
      <c r="OTV161" s="125"/>
      <c r="OTW161" s="125"/>
      <c r="OTX161" s="125"/>
      <c r="OTY161" s="125"/>
      <c r="OTZ161" s="125"/>
      <c r="OUA161" s="125"/>
      <c r="OUB161" s="125"/>
      <c r="OUC161" s="125"/>
      <c r="OUD161" s="125"/>
      <c r="OUE161" s="125"/>
      <c r="OUF161" s="125"/>
      <c r="OUG161" s="125"/>
      <c r="OUH161" s="125"/>
      <c r="OUI161" s="125"/>
      <c r="OUJ161" s="125"/>
      <c r="OUK161" s="125"/>
      <c r="OUL161" s="125"/>
      <c r="OUM161" s="125"/>
      <c r="OUN161" s="125"/>
      <c r="OUO161" s="125"/>
      <c r="OUP161" s="125"/>
      <c r="OUQ161" s="125"/>
      <c r="OUR161" s="125"/>
      <c r="OUS161" s="125"/>
      <c r="OUT161" s="125"/>
      <c r="OVA161" s="125"/>
      <c r="OVB161" s="125"/>
      <c r="OVC161" s="125"/>
      <c r="OVD161" s="125"/>
      <c r="OVE161" s="125"/>
      <c r="OVF161" s="125"/>
      <c r="OVG161" s="125"/>
      <c r="OVH161" s="125"/>
      <c r="OVI161" s="125"/>
      <c r="OVJ161" s="125"/>
      <c r="OVK161" s="125"/>
      <c r="OVL161" s="125"/>
      <c r="OVM161" s="125"/>
      <c r="OVN161" s="125"/>
      <c r="OVO161" s="125"/>
      <c r="OVP161" s="125"/>
      <c r="OVQ161" s="125"/>
      <c r="OVR161" s="125"/>
      <c r="OVS161" s="125"/>
      <c r="OVT161" s="125"/>
      <c r="OVU161" s="125"/>
      <c r="OVV161" s="125"/>
      <c r="OVW161" s="125"/>
      <c r="OVX161" s="125"/>
      <c r="OVY161" s="125"/>
      <c r="OVZ161" s="125"/>
      <c r="OWA161" s="125"/>
      <c r="OWB161" s="125"/>
      <c r="OWC161" s="125"/>
      <c r="OWD161" s="125"/>
      <c r="OWE161" s="125"/>
      <c r="OWF161" s="125"/>
      <c r="OWG161" s="125"/>
      <c r="OWH161" s="125"/>
      <c r="OWI161" s="125"/>
      <c r="OWJ161" s="125"/>
      <c r="OWK161" s="125"/>
      <c r="OWL161" s="125"/>
      <c r="OWM161" s="125"/>
      <c r="OWN161" s="125"/>
      <c r="OWO161" s="125"/>
      <c r="OWP161" s="125"/>
      <c r="OWQ161" s="125"/>
      <c r="OWR161" s="125"/>
      <c r="OWS161" s="125"/>
      <c r="OWT161" s="125"/>
      <c r="OWU161" s="125"/>
      <c r="OWV161" s="125"/>
      <c r="OWW161" s="125"/>
      <c r="OWX161" s="125"/>
      <c r="OWY161" s="125"/>
      <c r="OWZ161" s="125"/>
      <c r="OXA161" s="125"/>
      <c r="OXB161" s="125"/>
      <c r="OXC161" s="125"/>
      <c r="OXD161" s="125"/>
      <c r="OXE161" s="125"/>
      <c r="OXF161" s="125"/>
      <c r="OXG161" s="125"/>
      <c r="OXH161" s="125"/>
      <c r="OXI161" s="125"/>
      <c r="OXJ161" s="125"/>
      <c r="OXK161" s="125"/>
      <c r="OXL161" s="125"/>
      <c r="OXM161" s="125"/>
      <c r="OXN161" s="125"/>
      <c r="OXO161" s="125"/>
      <c r="OXP161" s="125"/>
      <c r="OXQ161" s="125"/>
      <c r="OXR161" s="125"/>
      <c r="OXS161" s="125"/>
      <c r="OXT161" s="125"/>
      <c r="OXU161" s="125"/>
      <c r="OXV161" s="125"/>
      <c r="OXW161" s="125"/>
      <c r="OXX161" s="125"/>
      <c r="OXY161" s="125"/>
      <c r="OXZ161" s="125"/>
      <c r="OYA161" s="125"/>
      <c r="OYB161" s="125"/>
      <c r="OYC161" s="125"/>
      <c r="OYD161" s="125"/>
      <c r="OYE161" s="125"/>
      <c r="OYF161" s="125"/>
      <c r="OYG161" s="125"/>
      <c r="OYH161" s="125"/>
      <c r="OYI161" s="125"/>
      <c r="OYJ161" s="125"/>
      <c r="OYK161" s="125"/>
      <c r="OYL161" s="125"/>
      <c r="OYM161" s="125"/>
      <c r="OYN161" s="125"/>
      <c r="OYO161" s="125"/>
      <c r="OYP161" s="125"/>
      <c r="OYQ161" s="125"/>
      <c r="OYR161" s="125"/>
      <c r="OYS161" s="125"/>
      <c r="OYT161" s="125"/>
      <c r="OYU161" s="125"/>
      <c r="OYV161" s="125"/>
      <c r="OYW161" s="125"/>
      <c r="OYX161" s="125"/>
      <c r="OYY161" s="125"/>
      <c r="OYZ161" s="125"/>
      <c r="OZA161" s="125"/>
      <c r="OZB161" s="125"/>
      <c r="OZC161" s="125"/>
      <c r="OZD161" s="125"/>
      <c r="OZE161" s="125"/>
      <c r="OZF161" s="125"/>
      <c r="OZG161" s="125"/>
      <c r="OZH161" s="125"/>
      <c r="OZI161" s="125"/>
      <c r="OZJ161" s="125"/>
      <c r="OZK161" s="125"/>
      <c r="OZL161" s="125"/>
      <c r="OZM161" s="125"/>
      <c r="OZN161" s="125"/>
      <c r="OZO161" s="125"/>
      <c r="OZP161" s="125"/>
      <c r="OZQ161" s="125"/>
      <c r="OZR161" s="125"/>
      <c r="OZS161" s="125"/>
      <c r="OZT161" s="125"/>
      <c r="OZU161" s="125"/>
      <c r="OZV161" s="125"/>
      <c r="OZW161" s="125"/>
      <c r="OZX161" s="125"/>
      <c r="OZY161" s="125"/>
      <c r="OZZ161" s="125"/>
      <c r="PAA161" s="125"/>
      <c r="PAB161" s="125"/>
      <c r="PAC161" s="125"/>
      <c r="PAD161" s="125"/>
      <c r="PAE161" s="125"/>
      <c r="PAF161" s="125"/>
      <c r="PAG161" s="125"/>
      <c r="PAH161" s="125"/>
      <c r="PAI161" s="125"/>
      <c r="PAJ161" s="125"/>
      <c r="PAK161" s="125"/>
      <c r="PAL161" s="125"/>
      <c r="PAM161" s="125"/>
      <c r="PAN161" s="125"/>
      <c r="PAO161" s="125"/>
      <c r="PAP161" s="125"/>
      <c r="PAQ161" s="125"/>
      <c r="PAR161" s="125"/>
      <c r="PAS161" s="125"/>
      <c r="PAT161" s="125"/>
      <c r="PAU161" s="125"/>
      <c r="PAV161" s="125"/>
      <c r="PAW161" s="125"/>
      <c r="PAX161" s="125"/>
      <c r="PAY161" s="125"/>
      <c r="PAZ161" s="125"/>
      <c r="PBA161" s="125"/>
      <c r="PBB161" s="125"/>
      <c r="PBC161" s="125"/>
      <c r="PBD161" s="125"/>
      <c r="PBE161" s="125"/>
      <c r="PBF161" s="125"/>
      <c r="PBG161" s="125"/>
      <c r="PBH161" s="125"/>
      <c r="PBI161" s="125"/>
      <c r="PBJ161" s="125"/>
      <c r="PBK161" s="125"/>
      <c r="PBL161" s="125"/>
      <c r="PBM161" s="125"/>
      <c r="PBN161" s="125"/>
      <c r="PBO161" s="125"/>
      <c r="PBP161" s="125"/>
      <c r="PBQ161" s="125"/>
      <c r="PBR161" s="125"/>
      <c r="PBS161" s="125"/>
      <c r="PBT161" s="125"/>
      <c r="PBU161" s="125"/>
      <c r="PBV161" s="125"/>
      <c r="PBW161" s="125"/>
      <c r="PBX161" s="125"/>
      <c r="PBY161" s="125"/>
      <c r="PBZ161" s="125"/>
      <c r="PCA161" s="125"/>
      <c r="PCB161" s="125"/>
      <c r="PCC161" s="125"/>
      <c r="PCD161" s="125"/>
      <c r="PCE161" s="125"/>
      <c r="PCF161" s="125"/>
      <c r="PCG161" s="125"/>
      <c r="PCH161" s="125"/>
      <c r="PCI161" s="125"/>
      <c r="PCJ161" s="125"/>
      <c r="PCK161" s="125"/>
      <c r="PCL161" s="125"/>
      <c r="PCM161" s="125"/>
      <c r="PCN161" s="125"/>
      <c r="PCO161" s="125"/>
      <c r="PCP161" s="125"/>
      <c r="PCQ161" s="125"/>
      <c r="PCR161" s="125"/>
      <c r="PCS161" s="125"/>
      <c r="PCT161" s="125"/>
      <c r="PCU161" s="125"/>
      <c r="PCV161" s="125"/>
      <c r="PCW161" s="125"/>
      <c r="PCX161" s="125"/>
      <c r="PCY161" s="125"/>
      <c r="PCZ161" s="125"/>
      <c r="PDA161" s="125"/>
      <c r="PDB161" s="125"/>
      <c r="PDC161" s="125"/>
      <c r="PDD161" s="125"/>
      <c r="PDE161" s="125"/>
      <c r="PDF161" s="125"/>
      <c r="PDG161" s="125"/>
      <c r="PDH161" s="125"/>
      <c r="PDI161" s="125"/>
      <c r="PDJ161" s="125"/>
      <c r="PDK161" s="125"/>
      <c r="PDL161" s="125"/>
      <c r="PDM161" s="125"/>
      <c r="PDN161" s="125"/>
      <c r="PDO161" s="125"/>
      <c r="PDP161" s="125"/>
      <c r="PDQ161" s="125"/>
      <c r="PDR161" s="125"/>
      <c r="PDS161" s="125"/>
      <c r="PDT161" s="125"/>
      <c r="PDU161" s="125"/>
      <c r="PDV161" s="125"/>
      <c r="PDW161" s="125"/>
      <c r="PDX161" s="125"/>
      <c r="PDY161" s="125"/>
      <c r="PDZ161" s="125"/>
      <c r="PEA161" s="125"/>
      <c r="PEB161" s="125"/>
      <c r="PEC161" s="125"/>
      <c r="PED161" s="125"/>
      <c r="PEE161" s="125"/>
      <c r="PEF161" s="125"/>
      <c r="PEG161" s="125"/>
      <c r="PEH161" s="125"/>
      <c r="PEI161" s="125"/>
      <c r="PEJ161" s="125"/>
      <c r="PEK161" s="125"/>
      <c r="PEL161" s="125"/>
      <c r="PEM161" s="125"/>
      <c r="PEN161" s="125"/>
      <c r="PEO161" s="125"/>
      <c r="PEP161" s="125"/>
      <c r="PEW161" s="125"/>
      <c r="PEX161" s="125"/>
      <c r="PEY161" s="125"/>
      <c r="PEZ161" s="125"/>
      <c r="PFA161" s="125"/>
      <c r="PFB161" s="125"/>
      <c r="PFC161" s="125"/>
      <c r="PFD161" s="125"/>
      <c r="PFE161" s="125"/>
      <c r="PFF161" s="125"/>
      <c r="PFG161" s="125"/>
      <c r="PFH161" s="125"/>
      <c r="PFI161" s="125"/>
      <c r="PFJ161" s="125"/>
      <c r="PFK161" s="125"/>
      <c r="PFL161" s="125"/>
      <c r="PFM161" s="125"/>
      <c r="PFN161" s="125"/>
      <c r="PFO161" s="125"/>
      <c r="PFP161" s="125"/>
      <c r="PFQ161" s="125"/>
      <c r="PFR161" s="125"/>
      <c r="PFS161" s="125"/>
      <c r="PFT161" s="125"/>
      <c r="PFU161" s="125"/>
      <c r="PFV161" s="125"/>
      <c r="PFW161" s="125"/>
      <c r="PFX161" s="125"/>
      <c r="PFY161" s="125"/>
      <c r="PFZ161" s="125"/>
      <c r="PGA161" s="125"/>
      <c r="PGB161" s="125"/>
      <c r="PGC161" s="125"/>
      <c r="PGD161" s="125"/>
      <c r="PGE161" s="125"/>
      <c r="PGF161" s="125"/>
      <c r="PGG161" s="125"/>
      <c r="PGH161" s="125"/>
      <c r="PGI161" s="125"/>
      <c r="PGJ161" s="125"/>
      <c r="PGK161" s="125"/>
      <c r="PGL161" s="125"/>
      <c r="PGM161" s="125"/>
      <c r="PGN161" s="125"/>
      <c r="PGO161" s="125"/>
      <c r="PGP161" s="125"/>
      <c r="PGQ161" s="125"/>
      <c r="PGR161" s="125"/>
      <c r="PGS161" s="125"/>
      <c r="PGT161" s="125"/>
      <c r="PGU161" s="125"/>
      <c r="PGV161" s="125"/>
      <c r="PGW161" s="125"/>
      <c r="PGX161" s="125"/>
      <c r="PGY161" s="125"/>
      <c r="PGZ161" s="125"/>
      <c r="PHA161" s="125"/>
      <c r="PHB161" s="125"/>
      <c r="PHC161" s="125"/>
      <c r="PHD161" s="125"/>
      <c r="PHE161" s="125"/>
      <c r="PHF161" s="125"/>
      <c r="PHG161" s="125"/>
      <c r="PHH161" s="125"/>
      <c r="PHI161" s="125"/>
      <c r="PHJ161" s="125"/>
      <c r="PHK161" s="125"/>
      <c r="PHL161" s="125"/>
      <c r="PHM161" s="125"/>
      <c r="PHN161" s="125"/>
      <c r="PHO161" s="125"/>
      <c r="PHP161" s="125"/>
      <c r="PHQ161" s="125"/>
      <c r="PHR161" s="125"/>
      <c r="PHS161" s="125"/>
      <c r="PHT161" s="125"/>
      <c r="PHU161" s="125"/>
      <c r="PHV161" s="125"/>
      <c r="PHW161" s="125"/>
      <c r="PHX161" s="125"/>
      <c r="PHY161" s="125"/>
      <c r="PHZ161" s="125"/>
      <c r="PIA161" s="125"/>
      <c r="PIB161" s="125"/>
      <c r="PIC161" s="125"/>
      <c r="PID161" s="125"/>
      <c r="PIE161" s="125"/>
      <c r="PIF161" s="125"/>
      <c r="PIG161" s="125"/>
      <c r="PIH161" s="125"/>
      <c r="PII161" s="125"/>
      <c r="PIJ161" s="125"/>
      <c r="PIK161" s="125"/>
      <c r="PIL161" s="125"/>
      <c r="PIM161" s="125"/>
      <c r="PIN161" s="125"/>
      <c r="PIO161" s="125"/>
      <c r="PIP161" s="125"/>
      <c r="PIQ161" s="125"/>
      <c r="PIR161" s="125"/>
      <c r="PIS161" s="125"/>
      <c r="PIT161" s="125"/>
      <c r="PIU161" s="125"/>
      <c r="PIV161" s="125"/>
      <c r="PIW161" s="125"/>
      <c r="PIX161" s="125"/>
      <c r="PIY161" s="125"/>
      <c r="PIZ161" s="125"/>
      <c r="PJA161" s="125"/>
      <c r="PJB161" s="125"/>
      <c r="PJC161" s="125"/>
      <c r="PJD161" s="125"/>
      <c r="PJE161" s="125"/>
      <c r="PJF161" s="125"/>
      <c r="PJG161" s="125"/>
      <c r="PJH161" s="125"/>
      <c r="PJI161" s="125"/>
      <c r="PJJ161" s="125"/>
      <c r="PJK161" s="125"/>
      <c r="PJL161" s="125"/>
      <c r="PJM161" s="125"/>
      <c r="PJN161" s="125"/>
      <c r="PJO161" s="125"/>
      <c r="PJP161" s="125"/>
      <c r="PJQ161" s="125"/>
      <c r="PJR161" s="125"/>
      <c r="PJS161" s="125"/>
      <c r="PJT161" s="125"/>
      <c r="PJU161" s="125"/>
      <c r="PJV161" s="125"/>
      <c r="PJW161" s="125"/>
      <c r="PJX161" s="125"/>
      <c r="PJY161" s="125"/>
      <c r="PJZ161" s="125"/>
      <c r="PKA161" s="125"/>
      <c r="PKB161" s="125"/>
      <c r="PKC161" s="125"/>
      <c r="PKD161" s="125"/>
      <c r="PKE161" s="125"/>
      <c r="PKF161" s="125"/>
      <c r="PKG161" s="125"/>
      <c r="PKH161" s="125"/>
      <c r="PKI161" s="125"/>
      <c r="PKJ161" s="125"/>
      <c r="PKK161" s="125"/>
      <c r="PKL161" s="125"/>
      <c r="PKM161" s="125"/>
      <c r="PKN161" s="125"/>
      <c r="PKO161" s="125"/>
      <c r="PKP161" s="125"/>
      <c r="PKQ161" s="125"/>
      <c r="PKR161" s="125"/>
      <c r="PKS161" s="125"/>
      <c r="PKT161" s="125"/>
      <c r="PKU161" s="125"/>
      <c r="PKV161" s="125"/>
      <c r="PKW161" s="125"/>
      <c r="PKX161" s="125"/>
      <c r="PKY161" s="125"/>
      <c r="PKZ161" s="125"/>
      <c r="PLA161" s="125"/>
      <c r="PLB161" s="125"/>
      <c r="PLC161" s="125"/>
      <c r="PLD161" s="125"/>
      <c r="PLE161" s="125"/>
      <c r="PLF161" s="125"/>
      <c r="PLG161" s="125"/>
      <c r="PLH161" s="125"/>
      <c r="PLI161" s="125"/>
      <c r="PLJ161" s="125"/>
      <c r="PLK161" s="125"/>
      <c r="PLL161" s="125"/>
      <c r="PLM161" s="125"/>
      <c r="PLN161" s="125"/>
      <c r="PLO161" s="125"/>
      <c r="PLP161" s="125"/>
      <c r="PLQ161" s="125"/>
      <c r="PLR161" s="125"/>
      <c r="PLS161" s="125"/>
      <c r="PLT161" s="125"/>
      <c r="PLU161" s="125"/>
      <c r="PLV161" s="125"/>
      <c r="PLW161" s="125"/>
      <c r="PLX161" s="125"/>
      <c r="PLY161" s="125"/>
      <c r="PLZ161" s="125"/>
      <c r="PMA161" s="125"/>
      <c r="PMB161" s="125"/>
      <c r="PMC161" s="125"/>
      <c r="PMD161" s="125"/>
      <c r="PME161" s="125"/>
      <c r="PMF161" s="125"/>
      <c r="PMG161" s="125"/>
      <c r="PMH161" s="125"/>
      <c r="PMI161" s="125"/>
      <c r="PMJ161" s="125"/>
      <c r="PMK161" s="125"/>
      <c r="PML161" s="125"/>
      <c r="PMM161" s="125"/>
      <c r="PMN161" s="125"/>
      <c r="PMO161" s="125"/>
      <c r="PMP161" s="125"/>
      <c r="PMQ161" s="125"/>
      <c r="PMR161" s="125"/>
      <c r="PMS161" s="125"/>
      <c r="PMT161" s="125"/>
      <c r="PMU161" s="125"/>
      <c r="PMV161" s="125"/>
      <c r="PMW161" s="125"/>
      <c r="PMX161" s="125"/>
      <c r="PMY161" s="125"/>
      <c r="PMZ161" s="125"/>
      <c r="PNA161" s="125"/>
      <c r="PNB161" s="125"/>
      <c r="PNC161" s="125"/>
      <c r="PND161" s="125"/>
      <c r="PNE161" s="125"/>
      <c r="PNF161" s="125"/>
      <c r="PNG161" s="125"/>
      <c r="PNH161" s="125"/>
      <c r="PNI161" s="125"/>
      <c r="PNJ161" s="125"/>
      <c r="PNK161" s="125"/>
      <c r="PNL161" s="125"/>
      <c r="PNM161" s="125"/>
      <c r="PNN161" s="125"/>
      <c r="PNO161" s="125"/>
      <c r="PNP161" s="125"/>
      <c r="PNQ161" s="125"/>
      <c r="PNR161" s="125"/>
      <c r="PNS161" s="125"/>
      <c r="PNT161" s="125"/>
      <c r="PNU161" s="125"/>
      <c r="PNV161" s="125"/>
      <c r="PNW161" s="125"/>
      <c r="PNX161" s="125"/>
      <c r="PNY161" s="125"/>
      <c r="PNZ161" s="125"/>
      <c r="POA161" s="125"/>
      <c r="POB161" s="125"/>
      <c r="POC161" s="125"/>
      <c r="POD161" s="125"/>
      <c r="POE161" s="125"/>
      <c r="POF161" s="125"/>
      <c r="POG161" s="125"/>
      <c r="POH161" s="125"/>
      <c r="POI161" s="125"/>
      <c r="POJ161" s="125"/>
      <c r="POK161" s="125"/>
      <c r="POL161" s="125"/>
      <c r="POS161" s="125"/>
      <c r="POT161" s="125"/>
      <c r="POU161" s="125"/>
      <c r="POV161" s="125"/>
      <c r="POW161" s="125"/>
      <c r="POX161" s="125"/>
      <c r="POY161" s="125"/>
      <c r="POZ161" s="125"/>
      <c r="PPA161" s="125"/>
      <c r="PPB161" s="125"/>
      <c r="PPC161" s="125"/>
      <c r="PPD161" s="125"/>
      <c r="PPE161" s="125"/>
      <c r="PPF161" s="125"/>
      <c r="PPG161" s="125"/>
      <c r="PPH161" s="125"/>
      <c r="PPI161" s="125"/>
      <c r="PPJ161" s="125"/>
      <c r="PPK161" s="125"/>
      <c r="PPL161" s="125"/>
      <c r="PPM161" s="125"/>
      <c r="PPN161" s="125"/>
      <c r="PPO161" s="125"/>
      <c r="PPP161" s="125"/>
      <c r="PPQ161" s="125"/>
      <c r="PPR161" s="125"/>
      <c r="PPS161" s="125"/>
      <c r="PPT161" s="125"/>
      <c r="PPU161" s="125"/>
      <c r="PPV161" s="125"/>
      <c r="PPW161" s="125"/>
      <c r="PPX161" s="125"/>
      <c r="PPY161" s="125"/>
      <c r="PPZ161" s="125"/>
      <c r="PQA161" s="125"/>
      <c r="PQB161" s="125"/>
      <c r="PQC161" s="125"/>
      <c r="PQD161" s="125"/>
      <c r="PQE161" s="125"/>
      <c r="PQF161" s="125"/>
      <c r="PQG161" s="125"/>
      <c r="PQH161" s="125"/>
      <c r="PQI161" s="125"/>
      <c r="PQJ161" s="125"/>
      <c r="PQK161" s="125"/>
      <c r="PQL161" s="125"/>
      <c r="PQM161" s="125"/>
      <c r="PQN161" s="125"/>
      <c r="PQO161" s="125"/>
      <c r="PQP161" s="125"/>
      <c r="PQQ161" s="125"/>
      <c r="PQR161" s="125"/>
      <c r="PQS161" s="125"/>
      <c r="PQT161" s="125"/>
      <c r="PQU161" s="125"/>
      <c r="PQV161" s="125"/>
      <c r="PQW161" s="125"/>
      <c r="PQX161" s="125"/>
      <c r="PQY161" s="125"/>
      <c r="PQZ161" s="125"/>
      <c r="PRA161" s="125"/>
      <c r="PRB161" s="125"/>
      <c r="PRC161" s="125"/>
      <c r="PRD161" s="125"/>
      <c r="PRE161" s="125"/>
      <c r="PRF161" s="125"/>
      <c r="PRG161" s="125"/>
      <c r="PRH161" s="125"/>
      <c r="PRI161" s="125"/>
      <c r="PRJ161" s="125"/>
      <c r="PRK161" s="125"/>
      <c r="PRL161" s="125"/>
      <c r="PRM161" s="125"/>
      <c r="PRN161" s="125"/>
      <c r="PRO161" s="125"/>
      <c r="PRP161" s="125"/>
      <c r="PRQ161" s="125"/>
      <c r="PRR161" s="125"/>
      <c r="PRS161" s="125"/>
      <c r="PRT161" s="125"/>
      <c r="PRU161" s="125"/>
      <c r="PRV161" s="125"/>
      <c r="PRW161" s="125"/>
      <c r="PRX161" s="125"/>
      <c r="PRY161" s="125"/>
      <c r="PRZ161" s="125"/>
      <c r="PSA161" s="125"/>
      <c r="PSB161" s="125"/>
      <c r="PSC161" s="125"/>
      <c r="PSD161" s="125"/>
      <c r="PSE161" s="125"/>
      <c r="PSF161" s="125"/>
      <c r="PSG161" s="125"/>
      <c r="PSH161" s="125"/>
      <c r="PSI161" s="125"/>
      <c r="PSJ161" s="125"/>
      <c r="PSK161" s="125"/>
      <c r="PSL161" s="125"/>
      <c r="PSM161" s="125"/>
      <c r="PSN161" s="125"/>
      <c r="PSO161" s="125"/>
      <c r="PSP161" s="125"/>
      <c r="PSQ161" s="125"/>
      <c r="PSR161" s="125"/>
      <c r="PSS161" s="125"/>
      <c r="PST161" s="125"/>
      <c r="PSU161" s="125"/>
      <c r="PSV161" s="125"/>
      <c r="PSW161" s="125"/>
      <c r="PSX161" s="125"/>
      <c r="PSY161" s="125"/>
      <c r="PSZ161" s="125"/>
      <c r="PTA161" s="125"/>
      <c r="PTB161" s="125"/>
      <c r="PTC161" s="125"/>
      <c r="PTD161" s="125"/>
      <c r="PTE161" s="125"/>
      <c r="PTF161" s="125"/>
      <c r="PTG161" s="125"/>
      <c r="PTH161" s="125"/>
      <c r="PTI161" s="125"/>
      <c r="PTJ161" s="125"/>
      <c r="PTK161" s="125"/>
      <c r="PTL161" s="125"/>
      <c r="PTM161" s="125"/>
      <c r="PTN161" s="125"/>
      <c r="PTO161" s="125"/>
      <c r="PTP161" s="125"/>
      <c r="PTQ161" s="125"/>
      <c r="PTR161" s="125"/>
      <c r="PTS161" s="125"/>
      <c r="PTT161" s="125"/>
      <c r="PTU161" s="125"/>
      <c r="PTV161" s="125"/>
      <c r="PTW161" s="125"/>
      <c r="PTX161" s="125"/>
      <c r="PTY161" s="125"/>
      <c r="PTZ161" s="125"/>
      <c r="PUA161" s="125"/>
      <c r="PUB161" s="125"/>
      <c r="PUC161" s="125"/>
      <c r="PUD161" s="125"/>
      <c r="PUE161" s="125"/>
      <c r="PUF161" s="125"/>
      <c r="PUG161" s="125"/>
      <c r="PUH161" s="125"/>
      <c r="PUI161" s="125"/>
      <c r="PUJ161" s="125"/>
      <c r="PUK161" s="125"/>
      <c r="PUL161" s="125"/>
      <c r="PUM161" s="125"/>
      <c r="PUN161" s="125"/>
      <c r="PUO161" s="125"/>
      <c r="PUP161" s="125"/>
      <c r="PUQ161" s="125"/>
      <c r="PUR161" s="125"/>
      <c r="PUS161" s="125"/>
      <c r="PUT161" s="125"/>
      <c r="PUU161" s="125"/>
      <c r="PUV161" s="125"/>
      <c r="PUW161" s="125"/>
      <c r="PUX161" s="125"/>
      <c r="PUY161" s="125"/>
      <c r="PUZ161" s="125"/>
      <c r="PVA161" s="125"/>
      <c r="PVB161" s="125"/>
      <c r="PVC161" s="125"/>
      <c r="PVD161" s="125"/>
      <c r="PVE161" s="125"/>
      <c r="PVF161" s="125"/>
      <c r="PVG161" s="125"/>
      <c r="PVH161" s="125"/>
      <c r="PVI161" s="125"/>
      <c r="PVJ161" s="125"/>
      <c r="PVK161" s="125"/>
      <c r="PVL161" s="125"/>
      <c r="PVM161" s="125"/>
      <c r="PVN161" s="125"/>
      <c r="PVO161" s="125"/>
      <c r="PVP161" s="125"/>
      <c r="PVQ161" s="125"/>
      <c r="PVR161" s="125"/>
      <c r="PVS161" s="125"/>
      <c r="PVT161" s="125"/>
      <c r="PVU161" s="125"/>
      <c r="PVV161" s="125"/>
      <c r="PVW161" s="125"/>
      <c r="PVX161" s="125"/>
      <c r="PVY161" s="125"/>
      <c r="PVZ161" s="125"/>
      <c r="PWA161" s="125"/>
      <c r="PWB161" s="125"/>
      <c r="PWC161" s="125"/>
      <c r="PWD161" s="125"/>
      <c r="PWE161" s="125"/>
      <c r="PWF161" s="125"/>
      <c r="PWG161" s="125"/>
      <c r="PWH161" s="125"/>
      <c r="PWI161" s="125"/>
      <c r="PWJ161" s="125"/>
      <c r="PWK161" s="125"/>
      <c r="PWL161" s="125"/>
      <c r="PWM161" s="125"/>
      <c r="PWN161" s="125"/>
      <c r="PWO161" s="125"/>
      <c r="PWP161" s="125"/>
      <c r="PWQ161" s="125"/>
      <c r="PWR161" s="125"/>
      <c r="PWS161" s="125"/>
      <c r="PWT161" s="125"/>
      <c r="PWU161" s="125"/>
      <c r="PWV161" s="125"/>
      <c r="PWW161" s="125"/>
      <c r="PWX161" s="125"/>
      <c r="PWY161" s="125"/>
      <c r="PWZ161" s="125"/>
      <c r="PXA161" s="125"/>
      <c r="PXB161" s="125"/>
      <c r="PXC161" s="125"/>
      <c r="PXD161" s="125"/>
      <c r="PXE161" s="125"/>
      <c r="PXF161" s="125"/>
      <c r="PXG161" s="125"/>
      <c r="PXH161" s="125"/>
      <c r="PXI161" s="125"/>
      <c r="PXJ161" s="125"/>
      <c r="PXK161" s="125"/>
      <c r="PXL161" s="125"/>
      <c r="PXM161" s="125"/>
      <c r="PXN161" s="125"/>
      <c r="PXO161" s="125"/>
      <c r="PXP161" s="125"/>
      <c r="PXQ161" s="125"/>
      <c r="PXR161" s="125"/>
      <c r="PXS161" s="125"/>
      <c r="PXT161" s="125"/>
      <c r="PXU161" s="125"/>
      <c r="PXV161" s="125"/>
      <c r="PXW161" s="125"/>
      <c r="PXX161" s="125"/>
      <c r="PXY161" s="125"/>
      <c r="PXZ161" s="125"/>
      <c r="PYA161" s="125"/>
      <c r="PYB161" s="125"/>
      <c r="PYC161" s="125"/>
      <c r="PYD161" s="125"/>
      <c r="PYE161" s="125"/>
      <c r="PYF161" s="125"/>
      <c r="PYG161" s="125"/>
      <c r="PYH161" s="125"/>
      <c r="PYO161" s="125"/>
      <c r="PYP161" s="125"/>
      <c r="PYQ161" s="125"/>
      <c r="PYR161" s="125"/>
      <c r="PYS161" s="125"/>
      <c r="PYT161" s="125"/>
      <c r="PYU161" s="125"/>
      <c r="PYV161" s="125"/>
      <c r="PYW161" s="125"/>
      <c r="PYX161" s="125"/>
      <c r="PYY161" s="125"/>
      <c r="PYZ161" s="125"/>
      <c r="PZA161" s="125"/>
      <c r="PZB161" s="125"/>
      <c r="PZC161" s="125"/>
      <c r="PZD161" s="125"/>
      <c r="PZE161" s="125"/>
      <c r="PZF161" s="125"/>
      <c r="PZG161" s="125"/>
      <c r="PZH161" s="125"/>
      <c r="PZI161" s="125"/>
      <c r="PZJ161" s="125"/>
      <c r="PZK161" s="125"/>
      <c r="PZL161" s="125"/>
      <c r="PZM161" s="125"/>
      <c r="PZN161" s="125"/>
      <c r="PZO161" s="125"/>
      <c r="PZP161" s="125"/>
      <c r="PZQ161" s="125"/>
      <c r="PZR161" s="125"/>
      <c r="PZS161" s="125"/>
      <c r="PZT161" s="125"/>
      <c r="PZU161" s="125"/>
      <c r="PZV161" s="125"/>
      <c r="PZW161" s="125"/>
      <c r="PZX161" s="125"/>
      <c r="PZY161" s="125"/>
      <c r="PZZ161" s="125"/>
      <c r="QAA161" s="125"/>
      <c r="QAB161" s="125"/>
      <c r="QAC161" s="125"/>
      <c r="QAD161" s="125"/>
      <c r="QAE161" s="125"/>
      <c r="QAF161" s="125"/>
      <c r="QAG161" s="125"/>
      <c r="QAH161" s="125"/>
      <c r="QAI161" s="125"/>
      <c r="QAJ161" s="125"/>
      <c r="QAK161" s="125"/>
      <c r="QAL161" s="125"/>
      <c r="QAM161" s="125"/>
      <c r="QAN161" s="125"/>
      <c r="QAO161" s="125"/>
      <c r="QAP161" s="125"/>
      <c r="QAQ161" s="125"/>
      <c r="QAR161" s="125"/>
      <c r="QAS161" s="125"/>
      <c r="QAT161" s="125"/>
      <c r="QAU161" s="125"/>
      <c r="QAV161" s="125"/>
      <c r="QAW161" s="125"/>
      <c r="QAX161" s="125"/>
      <c r="QAY161" s="125"/>
      <c r="QAZ161" s="125"/>
      <c r="QBA161" s="125"/>
      <c r="QBB161" s="125"/>
      <c r="QBC161" s="125"/>
      <c r="QBD161" s="125"/>
      <c r="QBE161" s="125"/>
      <c r="QBF161" s="125"/>
      <c r="QBG161" s="125"/>
      <c r="QBH161" s="125"/>
      <c r="QBI161" s="125"/>
      <c r="QBJ161" s="125"/>
      <c r="QBK161" s="125"/>
      <c r="QBL161" s="125"/>
      <c r="QBM161" s="125"/>
      <c r="QBN161" s="125"/>
      <c r="QBO161" s="125"/>
      <c r="QBP161" s="125"/>
      <c r="QBQ161" s="125"/>
      <c r="QBR161" s="125"/>
      <c r="QBS161" s="125"/>
      <c r="QBT161" s="125"/>
      <c r="QBU161" s="125"/>
      <c r="QBV161" s="125"/>
      <c r="QBW161" s="125"/>
      <c r="QBX161" s="125"/>
      <c r="QBY161" s="125"/>
      <c r="QBZ161" s="125"/>
      <c r="QCA161" s="125"/>
      <c r="QCB161" s="125"/>
      <c r="QCC161" s="125"/>
      <c r="QCD161" s="125"/>
      <c r="QCE161" s="125"/>
      <c r="QCF161" s="125"/>
      <c r="QCG161" s="125"/>
      <c r="QCH161" s="125"/>
      <c r="QCI161" s="125"/>
      <c r="QCJ161" s="125"/>
      <c r="QCK161" s="125"/>
      <c r="QCL161" s="125"/>
      <c r="QCM161" s="125"/>
      <c r="QCN161" s="125"/>
      <c r="QCO161" s="125"/>
      <c r="QCP161" s="125"/>
      <c r="QCQ161" s="125"/>
      <c r="QCR161" s="125"/>
      <c r="QCS161" s="125"/>
      <c r="QCT161" s="125"/>
      <c r="QCU161" s="125"/>
      <c r="QCV161" s="125"/>
      <c r="QCW161" s="125"/>
      <c r="QCX161" s="125"/>
      <c r="QCY161" s="125"/>
      <c r="QCZ161" s="125"/>
      <c r="QDA161" s="125"/>
      <c r="QDB161" s="125"/>
      <c r="QDC161" s="125"/>
      <c r="QDD161" s="125"/>
      <c r="QDE161" s="125"/>
      <c r="QDF161" s="125"/>
      <c r="QDG161" s="125"/>
      <c r="QDH161" s="125"/>
      <c r="QDI161" s="125"/>
      <c r="QDJ161" s="125"/>
      <c r="QDK161" s="125"/>
      <c r="QDL161" s="125"/>
      <c r="QDM161" s="125"/>
      <c r="QDN161" s="125"/>
      <c r="QDO161" s="125"/>
      <c r="QDP161" s="125"/>
      <c r="QDQ161" s="125"/>
      <c r="QDR161" s="125"/>
      <c r="QDS161" s="125"/>
      <c r="QDT161" s="125"/>
      <c r="QDU161" s="125"/>
      <c r="QDV161" s="125"/>
      <c r="QDW161" s="125"/>
      <c r="QDX161" s="125"/>
      <c r="QDY161" s="125"/>
      <c r="QDZ161" s="125"/>
      <c r="QEA161" s="125"/>
      <c r="QEB161" s="125"/>
      <c r="QEC161" s="125"/>
      <c r="QED161" s="125"/>
      <c r="QEE161" s="125"/>
      <c r="QEF161" s="125"/>
      <c r="QEG161" s="125"/>
      <c r="QEH161" s="125"/>
      <c r="QEI161" s="125"/>
      <c r="QEJ161" s="125"/>
      <c r="QEK161" s="125"/>
      <c r="QEL161" s="125"/>
      <c r="QEM161" s="125"/>
      <c r="QEN161" s="125"/>
      <c r="QEO161" s="125"/>
      <c r="QEP161" s="125"/>
      <c r="QEQ161" s="125"/>
      <c r="QER161" s="125"/>
      <c r="QES161" s="125"/>
      <c r="QET161" s="125"/>
      <c r="QEU161" s="125"/>
      <c r="QEV161" s="125"/>
      <c r="QEW161" s="125"/>
      <c r="QEX161" s="125"/>
      <c r="QEY161" s="125"/>
      <c r="QEZ161" s="125"/>
      <c r="QFA161" s="125"/>
      <c r="QFB161" s="125"/>
      <c r="QFC161" s="125"/>
      <c r="QFD161" s="125"/>
      <c r="QFE161" s="125"/>
      <c r="QFF161" s="125"/>
      <c r="QFG161" s="125"/>
      <c r="QFH161" s="125"/>
      <c r="QFI161" s="125"/>
      <c r="QFJ161" s="125"/>
      <c r="QFK161" s="125"/>
      <c r="QFL161" s="125"/>
      <c r="QFM161" s="125"/>
      <c r="QFN161" s="125"/>
      <c r="QFO161" s="125"/>
      <c r="QFP161" s="125"/>
      <c r="QFQ161" s="125"/>
      <c r="QFR161" s="125"/>
      <c r="QFS161" s="125"/>
      <c r="QFT161" s="125"/>
      <c r="QFU161" s="125"/>
      <c r="QFV161" s="125"/>
      <c r="QFW161" s="125"/>
      <c r="QFX161" s="125"/>
      <c r="QFY161" s="125"/>
      <c r="QFZ161" s="125"/>
      <c r="QGA161" s="125"/>
      <c r="QGB161" s="125"/>
      <c r="QGC161" s="125"/>
      <c r="QGD161" s="125"/>
      <c r="QGE161" s="125"/>
      <c r="QGF161" s="125"/>
      <c r="QGG161" s="125"/>
      <c r="QGH161" s="125"/>
      <c r="QGI161" s="125"/>
      <c r="QGJ161" s="125"/>
      <c r="QGK161" s="125"/>
      <c r="QGL161" s="125"/>
      <c r="QGM161" s="125"/>
      <c r="QGN161" s="125"/>
      <c r="QGO161" s="125"/>
      <c r="QGP161" s="125"/>
      <c r="QGQ161" s="125"/>
      <c r="QGR161" s="125"/>
      <c r="QGS161" s="125"/>
      <c r="QGT161" s="125"/>
      <c r="QGU161" s="125"/>
      <c r="QGV161" s="125"/>
      <c r="QGW161" s="125"/>
      <c r="QGX161" s="125"/>
      <c r="QGY161" s="125"/>
      <c r="QGZ161" s="125"/>
      <c r="QHA161" s="125"/>
      <c r="QHB161" s="125"/>
      <c r="QHC161" s="125"/>
      <c r="QHD161" s="125"/>
      <c r="QHE161" s="125"/>
      <c r="QHF161" s="125"/>
      <c r="QHG161" s="125"/>
      <c r="QHH161" s="125"/>
      <c r="QHI161" s="125"/>
      <c r="QHJ161" s="125"/>
      <c r="QHK161" s="125"/>
      <c r="QHL161" s="125"/>
      <c r="QHM161" s="125"/>
      <c r="QHN161" s="125"/>
      <c r="QHO161" s="125"/>
      <c r="QHP161" s="125"/>
      <c r="QHQ161" s="125"/>
      <c r="QHR161" s="125"/>
      <c r="QHS161" s="125"/>
      <c r="QHT161" s="125"/>
      <c r="QHU161" s="125"/>
      <c r="QHV161" s="125"/>
      <c r="QHW161" s="125"/>
      <c r="QHX161" s="125"/>
      <c r="QHY161" s="125"/>
      <c r="QHZ161" s="125"/>
      <c r="QIA161" s="125"/>
      <c r="QIB161" s="125"/>
      <c r="QIC161" s="125"/>
      <c r="QID161" s="125"/>
      <c r="QIK161" s="125"/>
      <c r="QIL161" s="125"/>
      <c r="QIM161" s="125"/>
      <c r="QIN161" s="125"/>
      <c r="QIO161" s="125"/>
      <c r="QIP161" s="125"/>
      <c r="QIQ161" s="125"/>
      <c r="QIR161" s="125"/>
      <c r="QIS161" s="125"/>
      <c r="QIT161" s="125"/>
      <c r="QIU161" s="125"/>
      <c r="QIV161" s="125"/>
      <c r="QIW161" s="125"/>
      <c r="QIX161" s="125"/>
      <c r="QIY161" s="125"/>
      <c r="QIZ161" s="125"/>
      <c r="QJA161" s="125"/>
      <c r="QJB161" s="125"/>
      <c r="QJC161" s="125"/>
      <c r="QJD161" s="125"/>
      <c r="QJE161" s="125"/>
      <c r="QJF161" s="125"/>
      <c r="QJG161" s="125"/>
      <c r="QJH161" s="125"/>
      <c r="QJI161" s="125"/>
      <c r="QJJ161" s="125"/>
      <c r="QJK161" s="125"/>
      <c r="QJL161" s="125"/>
      <c r="QJM161" s="125"/>
      <c r="QJN161" s="125"/>
      <c r="QJO161" s="125"/>
      <c r="QJP161" s="125"/>
      <c r="QJQ161" s="125"/>
      <c r="QJR161" s="125"/>
      <c r="QJS161" s="125"/>
      <c r="QJT161" s="125"/>
      <c r="QJU161" s="125"/>
      <c r="QJV161" s="125"/>
      <c r="QJW161" s="125"/>
      <c r="QJX161" s="125"/>
      <c r="QJY161" s="125"/>
      <c r="QJZ161" s="125"/>
      <c r="QKA161" s="125"/>
      <c r="QKB161" s="125"/>
      <c r="QKC161" s="125"/>
      <c r="QKD161" s="125"/>
      <c r="QKE161" s="125"/>
      <c r="QKF161" s="125"/>
      <c r="QKG161" s="125"/>
      <c r="QKH161" s="125"/>
      <c r="QKI161" s="125"/>
      <c r="QKJ161" s="125"/>
      <c r="QKK161" s="125"/>
      <c r="QKL161" s="125"/>
      <c r="QKM161" s="125"/>
      <c r="QKN161" s="125"/>
      <c r="QKO161" s="125"/>
      <c r="QKP161" s="125"/>
      <c r="QKQ161" s="125"/>
      <c r="QKR161" s="125"/>
      <c r="QKS161" s="125"/>
      <c r="QKT161" s="125"/>
      <c r="QKU161" s="125"/>
      <c r="QKV161" s="125"/>
      <c r="QKW161" s="125"/>
      <c r="QKX161" s="125"/>
      <c r="QKY161" s="125"/>
      <c r="QKZ161" s="125"/>
      <c r="QLA161" s="125"/>
      <c r="QLB161" s="125"/>
      <c r="QLC161" s="125"/>
      <c r="QLD161" s="125"/>
      <c r="QLE161" s="125"/>
      <c r="QLF161" s="125"/>
      <c r="QLG161" s="125"/>
      <c r="QLH161" s="125"/>
      <c r="QLI161" s="125"/>
      <c r="QLJ161" s="125"/>
      <c r="QLK161" s="125"/>
      <c r="QLL161" s="125"/>
      <c r="QLM161" s="125"/>
      <c r="QLN161" s="125"/>
      <c r="QLO161" s="125"/>
      <c r="QLP161" s="125"/>
      <c r="QLQ161" s="125"/>
      <c r="QLR161" s="125"/>
      <c r="QLS161" s="125"/>
      <c r="QLT161" s="125"/>
      <c r="QLU161" s="125"/>
      <c r="QLV161" s="125"/>
      <c r="QLW161" s="125"/>
      <c r="QLX161" s="125"/>
      <c r="QLY161" s="125"/>
      <c r="QLZ161" s="125"/>
      <c r="QMA161" s="125"/>
      <c r="QMB161" s="125"/>
      <c r="QMC161" s="125"/>
      <c r="QMD161" s="125"/>
      <c r="QME161" s="125"/>
      <c r="QMF161" s="125"/>
      <c r="QMG161" s="125"/>
      <c r="QMH161" s="125"/>
      <c r="QMI161" s="125"/>
      <c r="QMJ161" s="125"/>
      <c r="QMK161" s="125"/>
      <c r="QML161" s="125"/>
      <c r="QMM161" s="125"/>
      <c r="QMN161" s="125"/>
      <c r="QMO161" s="125"/>
      <c r="QMP161" s="125"/>
      <c r="QMQ161" s="125"/>
      <c r="QMR161" s="125"/>
      <c r="QMS161" s="125"/>
      <c r="QMT161" s="125"/>
      <c r="QMU161" s="125"/>
      <c r="QMV161" s="125"/>
      <c r="QMW161" s="125"/>
      <c r="QMX161" s="125"/>
      <c r="QMY161" s="125"/>
      <c r="QMZ161" s="125"/>
      <c r="QNA161" s="125"/>
      <c r="QNB161" s="125"/>
      <c r="QNC161" s="125"/>
      <c r="QND161" s="125"/>
      <c r="QNE161" s="125"/>
      <c r="QNF161" s="125"/>
      <c r="QNG161" s="125"/>
      <c r="QNH161" s="125"/>
      <c r="QNI161" s="125"/>
      <c r="QNJ161" s="125"/>
      <c r="QNK161" s="125"/>
      <c r="QNL161" s="125"/>
      <c r="QNM161" s="125"/>
      <c r="QNN161" s="125"/>
      <c r="QNO161" s="125"/>
      <c r="QNP161" s="125"/>
      <c r="QNQ161" s="125"/>
      <c r="QNR161" s="125"/>
      <c r="QNS161" s="125"/>
      <c r="QNT161" s="125"/>
      <c r="QNU161" s="125"/>
      <c r="QNV161" s="125"/>
      <c r="QNW161" s="125"/>
      <c r="QNX161" s="125"/>
      <c r="QNY161" s="125"/>
      <c r="QNZ161" s="125"/>
      <c r="QOA161" s="125"/>
      <c r="QOB161" s="125"/>
      <c r="QOC161" s="125"/>
      <c r="QOD161" s="125"/>
      <c r="QOE161" s="125"/>
      <c r="QOF161" s="125"/>
      <c r="QOG161" s="125"/>
      <c r="QOH161" s="125"/>
      <c r="QOI161" s="125"/>
      <c r="QOJ161" s="125"/>
      <c r="QOK161" s="125"/>
      <c r="QOL161" s="125"/>
      <c r="QOM161" s="125"/>
      <c r="QON161" s="125"/>
      <c r="QOO161" s="125"/>
      <c r="QOP161" s="125"/>
      <c r="QOQ161" s="125"/>
      <c r="QOR161" s="125"/>
      <c r="QOS161" s="125"/>
      <c r="QOT161" s="125"/>
      <c r="QOU161" s="125"/>
      <c r="QOV161" s="125"/>
      <c r="QOW161" s="125"/>
      <c r="QOX161" s="125"/>
      <c r="QOY161" s="125"/>
      <c r="QOZ161" s="125"/>
      <c r="QPA161" s="125"/>
      <c r="QPB161" s="125"/>
      <c r="QPC161" s="125"/>
      <c r="QPD161" s="125"/>
      <c r="QPE161" s="125"/>
      <c r="QPF161" s="125"/>
      <c r="QPG161" s="125"/>
      <c r="QPH161" s="125"/>
      <c r="QPI161" s="125"/>
      <c r="QPJ161" s="125"/>
      <c r="QPK161" s="125"/>
      <c r="QPL161" s="125"/>
      <c r="QPM161" s="125"/>
      <c r="QPN161" s="125"/>
      <c r="QPO161" s="125"/>
      <c r="QPP161" s="125"/>
      <c r="QPQ161" s="125"/>
      <c r="QPR161" s="125"/>
      <c r="QPS161" s="125"/>
      <c r="QPT161" s="125"/>
      <c r="QPU161" s="125"/>
      <c r="QPV161" s="125"/>
      <c r="QPW161" s="125"/>
      <c r="QPX161" s="125"/>
      <c r="QPY161" s="125"/>
      <c r="QPZ161" s="125"/>
      <c r="QQA161" s="125"/>
      <c r="QQB161" s="125"/>
      <c r="QQC161" s="125"/>
      <c r="QQD161" s="125"/>
      <c r="QQE161" s="125"/>
      <c r="QQF161" s="125"/>
      <c r="QQG161" s="125"/>
      <c r="QQH161" s="125"/>
      <c r="QQI161" s="125"/>
      <c r="QQJ161" s="125"/>
      <c r="QQK161" s="125"/>
      <c r="QQL161" s="125"/>
      <c r="QQM161" s="125"/>
      <c r="QQN161" s="125"/>
      <c r="QQO161" s="125"/>
      <c r="QQP161" s="125"/>
      <c r="QQQ161" s="125"/>
      <c r="QQR161" s="125"/>
      <c r="QQS161" s="125"/>
      <c r="QQT161" s="125"/>
      <c r="QQU161" s="125"/>
      <c r="QQV161" s="125"/>
      <c r="QQW161" s="125"/>
      <c r="QQX161" s="125"/>
      <c r="QQY161" s="125"/>
      <c r="QQZ161" s="125"/>
      <c r="QRA161" s="125"/>
      <c r="QRB161" s="125"/>
      <c r="QRC161" s="125"/>
      <c r="QRD161" s="125"/>
      <c r="QRE161" s="125"/>
      <c r="QRF161" s="125"/>
      <c r="QRG161" s="125"/>
      <c r="QRH161" s="125"/>
      <c r="QRI161" s="125"/>
      <c r="QRJ161" s="125"/>
      <c r="QRK161" s="125"/>
      <c r="QRL161" s="125"/>
      <c r="QRM161" s="125"/>
      <c r="QRN161" s="125"/>
      <c r="QRO161" s="125"/>
      <c r="QRP161" s="125"/>
      <c r="QRQ161" s="125"/>
      <c r="QRR161" s="125"/>
      <c r="QRS161" s="125"/>
      <c r="QRT161" s="125"/>
      <c r="QRU161" s="125"/>
      <c r="QRV161" s="125"/>
      <c r="QRW161" s="125"/>
      <c r="QRX161" s="125"/>
      <c r="QRY161" s="125"/>
      <c r="QRZ161" s="125"/>
      <c r="QSG161" s="125"/>
      <c r="QSH161" s="125"/>
      <c r="QSI161" s="125"/>
      <c r="QSJ161" s="125"/>
      <c r="QSK161" s="125"/>
      <c r="QSL161" s="125"/>
      <c r="QSM161" s="125"/>
      <c r="QSN161" s="125"/>
      <c r="QSO161" s="125"/>
      <c r="QSP161" s="125"/>
      <c r="QSQ161" s="125"/>
      <c r="QSR161" s="125"/>
      <c r="QSS161" s="125"/>
      <c r="QST161" s="125"/>
      <c r="QSU161" s="125"/>
      <c r="QSV161" s="125"/>
      <c r="QSW161" s="125"/>
      <c r="QSX161" s="125"/>
      <c r="QSY161" s="125"/>
      <c r="QSZ161" s="125"/>
      <c r="QTA161" s="125"/>
      <c r="QTB161" s="125"/>
      <c r="QTC161" s="125"/>
      <c r="QTD161" s="125"/>
      <c r="QTE161" s="125"/>
      <c r="QTF161" s="125"/>
      <c r="QTG161" s="125"/>
      <c r="QTH161" s="125"/>
      <c r="QTI161" s="125"/>
      <c r="QTJ161" s="125"/>
      <c r="QTK161" s="125"/>
      <c r="QTL161" s="125"/>
      <c r="QTM161" s="125"/>
      <c r="QTN161" s="125"/>
      <c r="QTO161" s="125"/>
      <c r="QTP161" s="125"/>
      <c r="QTQ161" s="125"/>
      <c r="QTR161" s="125"/>
      <c r="QTS161" s="125"/>
      <c r="QTT161" s="125"/>
      <c r="QTU161" s="125"/>
      <c r="QTV161" s="125"/>
      <c r="QTW161" s="125"/>
      <c r="QTX161" s="125"/>
      <c r="QTY161" s="125"/>
      <c r="QTZ161" s="125"/>
      <c r="QUA161" s="125"/>
      <c r="QUB161" s="125"/>
      <c r="QUC161" s="125"/>
      <c r="QUD161" s="125"/>
      <c r="QUE161" s="125"/>
      <c r="QUF161" s="125"/>
      <c r="QUG161" s="125"/>
      <c r="QUH161" s="125"/>
      <c r="QUI161" s="125"/>
      <c r="QUJ161" s="125"/>
      <c r="QUK161" s="125"/>
      <c r="QUL161" s="125"/>
      <c r="QUM161" s="125"/>
      <c r="QUN161" s="125"/>
      <c r="QUO161" s="125"/>
      <c r="QUP161" s="125"/>
      <c r="QUQ161" s="125"/>
      <c r="QUR161" s="125"/>
      <c r="QUS161" s="125"/>
      <c r="QUT161" s="125"/>
      <c r="QUU161" s="125"/>
      <c r="QUV161" s="125"/>
      <c r="QUW161" s="125"/>
      <c r="QUX161" s="125"/>
      <c r="QUY161" s="125"/>
      <c r="QUZ161" s="125"/>
      <c r="QVA161" s="125"/>
      <c r="QVB161" s="125"/>
      <c r="QVC161" s="125"/>
      <c r="QVD161" s="125"/>
      <c r="QVE161" s="125"/>
      <c r="QVF161" s="125"/>
      <c r="QVG161" s="125"/>
      <c r="QVH161" s="125"/>
      <c r="QVI161" s="125"/>
      <c r="QVJ161" s="125"/>
      <c r="QVK161" s="125"/>
      <c r="QVL161" s="125"/>
      <c r="QVM161" s="125"/>
      <c r="QVN161" s="125"/>
      <c r="QVO161" s="125"/>
      <c r="QVP161" s="125"/>
      <c r="QVQ161" s="125"/>
      <c r="QVR161" s="125"/>
      <c r="QVS161" s="125"/>
      <c r="QVT161" s="125"/>
      <c r="QVU161" s="125"/>
      <c r="QVV161" s="125"/>
      <c r="QVW161" s="125"/>
      <c r="QVX161" s="125"/>
      <c r="QVY161" s="125"/>
      <c r="QVZ161" s="125"/>
      <c r="QWA161" s="125"/>
      <c r="QWB161" s="125"/>
      <c r="QWC161" s="125"/>
      <c r="QWD161" s="125"/>
      <c r="QWE161" s="125"/>
      <c r="QWF161" s="125"/>
      <c r="QWG161" s="125"/>
      <c r="QWH161" s="125"/>
      <c r="QWI161" s="125"/>
      <c r="QWJ161" s="125"/>
      <c r="QWK161" s="125"/>
      <c r="QWL161" s="125"/>
      <c r="QWM161" s="125"/>
      <c r="QWN161" s="125"/>
      <c r="QWO161" s="125"/>
      <c r="QWP161" s="125"/>
      <c r="QWQ161" s="125"/>
      <c r="QWR161" s="125"/>
      <c r="QWS161" s="125"/>
      <c r="QWT161" s="125"/>
      <c r="QWU161" s="125"/>
      <c r="QWV161" s="125"/>
      <c r="QWW161" s="125"/>
      <c r="QWX161" s="125"/>
      <c r="QWY161" s="125"/>
      <c r="QWZ161" s="125"/>
      <c r="QXA161" s="125"/>
      <c r="QXB161" s="125"/>
      <c r="QXC161" s="125"/>
      <c r="QXD161" s="125"/>
      <c r="QXE161" s="125"/>
      <c r="QXF161" s="125"/>
      <c r="QXG161" s="125"/>
      <c r="QXH161" s="125"/>
      <c r="QXI161" s="125"/>
      <c r="QXJ161" s="125"/>
      <c r="QXK161" s="125"/>
      <c r="QXL161" s="125"/>
      <c r="QXM161" s="125"/>
      <c r="QXN161" s="125"/>
      <c r="QXO161" s="125"/>
      <c r="QXP161" s="125"/>
      <c r="QXQ161" s="125"/>
      <c r="QXR161" s="125"/>
      <c r="QXS161" s="125"/>
      <c r="QXT161" s="125"/>
      <c r="QXU161" s="125"/>
      <c r="QXV161" s="125"/>
      <c r="QXW161" s="125"/>
      <c r="QXX161" s="125"/>
      <c r="QXY161" s="125"/>
      <c r="QXZ161" s="125"/>
      <c r="QYA161" s="125"/>
      <c r="QYB161" s="125"/>
      <c r="QYC161" s="125"/>
      <c r="QYD161" s="125"/>
      <c r="QYE161" s="125"/>
      <c r="QYF161" s="125"/>
      <c r="QYG161" s="125"/>
      <c r="QYH161" s="125"/>
      <c r="QYI161" s="125"/>
      <c r="QYJ161" s="125"/>
      <c r="QYK161" s="125"/>
      <c r="QYL161" s="125"/>
      <c r="QYM161" s="125"/>
      <c r="QYN161" s="125"/>
      <c r="QYO161" s="125"/>
      <c r="QYP161" s="125"/>
      <c r="QYQ161" s="125"/>
      <c r="QYR161" s="125"/>
      <c r="QYS161" s="125"/>
      <c r="QYT161" s="125"/>
      <c r="QYU161" s="125"/>
      <c r="QYV161" s="125"/>
      <c r="QYW161" s="125"/>
      <c r="QYX161" s="125"/>
      <c r="QYY161" s="125"/>
      <c r="QYZ161" s="125"/>
      <c r="QZA161" s="125"/>
      <c r="QZB161" s="125"/>
      <c r="QZC161" s="125"/>
      <c r="QZD161" s="125"/>
      <c r="QZE161" s="125"/>
      <c r="QZF161" s="125"/>
      <c r="QZG161" s="125"/>
      <c r="QZH161" s="125"/>
      <c r="QZI161" s="125"/>
      <c r="QZJ161" s="125"/>
      <c r="QZK161" s="125"/>
      <c r="QZL161" s="125"/>
      <c r="QZM161" s="125"/>
      <c r="QZN161" s="125"/>
      <c r="QZO161" s="125"/>
      <c r="QZP161" s="125"/>
      <c r="QZQ161" s="125"/>
      <c r="QZR161" s="125"/>
      <c r="QZS161" s="125"/>
      <c r="QZT161" s="125"/>
      <c r="QZU161" s="125"/>
      <c r="QZV161" s="125"/>
      <c r="QZW161" s="125"/>
      <c r="QZX161" s="125"/>
      <c r="QZY161" s="125"/>
      <c r="QZZ161" s="125"/>
      <c r="RAA161" s="125"/>
      <c r="RAB161" s="125"/>
      <c r="RAC161" s="125"/>
      <c r="RAD161" s="125"/>
      <c r="RAE161" s="125"/>
      <c r="RAF161" s="125"/>
      <c r="RAG161" s="125"/>
      <c r="RAH161" s="125"/>
      <c r="RAI161" s="125"/>
      <c r="RAJ161" s="125"/>
      <c r="RAK161" s="125"/>
      <c r="RAL161" s="125"/>
      <c r="RAM161" s="125"/>
      <c r="RAN161" s="125"/>
      <c r="RAO161" s="125"/>
      <c r="RAP161" s="125"/>
      <c r="RAQ161" s="125"/>
      <c r="RAR161" s="125"/>
      <c r="RAS161" s="125"/>
      <c r="RAT161" s="125"/>
      <c r="RAU161" s="125"/>
      <c r="RAV161" s="125"/>
      <c r="RAW161" s="125"/>
      <c r="RAX161" s="125"/>
      <c r="RAY161" s="125"/>
      <c r="RAZ161" s="125"/>
      <c r="RBA161" s="125"/>
      <c r="RBB161" s="125"/>
      <c r="RBC161" s="125"/>
      <c r="RBD161" s="125"/>
      <c r="RBE161" s="125"/>
      <c r="RBF161" s="125"/>
      <c r="RBG161" s="125"/>
      <c r="RBH161" s="125"/>
      <c r="RBI161" s="125"/>
      <c r="RBJ161" s="125"/>
      <c r="RBK161" s="125"/>
      <c r="RBL161" s="125"/>
      <c r="RBM161" s="125"/>
      <c r="RBN161" s="125"/>
      <c r="RBO161" s="125"/>
      <c r="RBP161" s="125"/>
      <c r="RBQ161" s="125"/>
      <c r="RBR161" s="125"/>
      <c r="RBS161" s="125"/>
      <c r="RBT161" s="125"/>
      <c r="RBU161" s="125"/>
      <c r="RBV161" s="125"/>
      <c r="RCC161" s="125"/>
      <c r="RCD161" s="125"/>
      <c r="RCE161" s="125"/>
      <c r="RCF161" s="125"/>
      <c r="RCG161" s="125"/>
      <c r="RCH161" s="125"/>
      <c r="RCI161" s="125"/>
      <c r="RCJ161" s="125"/>
      <c r="RCK161" s="125"/>
      <c r="RCL161" s="125"/>
      <c r="RCM161" s="125"/>
      <c r="RCN161" s="125"/>
      <c r="RCO161" s="125"/>
      <c r="RCP161" s="125"/>
      <c r="RCQ161" s="125"/>
      <c r="RCR161" s="125"/>
      <c r="RCS161" s="125"/>
      <c r="RCT161" s="125"/>
      <c r="RCU161" s="125"/>
      <c r="RCV161" s="125"/>
      <c r="RCW161" s="125"/>
      <c r="RCX161" s="125"/>
      <c r="RCY161" s="125"/>
      <c r="RCZ161" s="125"/>
      <c r="RDA161" s="125"/>
      <c r="RDB161" s="125"/>
      <c r="RDC161" s="125"/>
      <c r="RDD161" s="125"/>
      <c r="RDE161" s="125"/>
      <c r="RDF161" s="125"/>
      <c r="RDG161" s="125"/>
      <c r="RDH161" s="125"/>
      <c r="RDI161" s="125"/>
      <c r="RDJ161" s="125"/>
      <c r="RDK161" s="125"/>
      <c r="RDL161" s="125"/>
      <c r="RDM161" s="125"/>
      <c r="RDN161" s="125"/>
      <c r="RDO161" s="125"/>
      <c r="RDP161" s="125"/>
      <c r="RDQ161" s="125"/>
      <c r="RDR161" s="125"/>
      <c r="RDS161" s="125"/>
      <c r="RDT161" s="125"/>
      <c r="RDU161" s="125"/>
      <c r="RDV161" s="125"/>
      <c r="RDW161" s="125"/>
      <c r="RDX161" s="125"/>
      <c r="RDY161" s="125"/>
      <c r="RDZ161" s="125"/>
      <c r="REA161" s="125"/>
      <c r="REB161" s="125"/>
      <c r="REC161" s="125"/>
      <c r="RED161" s="125"/>
      <c r="REE161" s="125"/>
      <c r="REF161" s="125"/>
      <c r="REG161" s="125"/>
      <c r="REH161" s="125"/>
      <c r="REI161" s="125"/>
      <c r="REJ161" s="125"/>
      <c r="REK161" s="125"/>
      <c r="REL161" s="125"/>
      <c r="REM161" s="125"/>
      <c r="REN161" s="125"/>
      <c r="REO161" s="125"/>
      <c r="REP161" s="125"/>
      <c r="REQ161" s="125"/>
      <c r="RER161" s="125"/>
      <c r="RES161" s="125"/>
      <c r="RET161" s="125"/>
      <c r="REU161" s="125"/>
      <c r="REV161" s="125"/>
      <c r="REW161" s="125"/>
      <c r="REX161" s="125"/>
      <c r="REY161" s="125"/>
      <c r="REZ161" s="125"/>
      <c r="RFA161" s="125"/>
      <c r="RFB161" s="125"/>
      <c r="RFC161" s="125"/>
      <c r="RFD161" s="125"/>
      <c r="RFE161" s="125"/>
      <c r="RFF161" s="125"/>
      <c r="RFG161" s="125"/>
      <c r="RFH161" s="125"/>
      <c r="RFI161" s="125"/>
      <c r="RFJ161" s="125"/>
      <c r="RFK161" s="125"/>
      <c r="RFL161" s="125"/>
      <c r="RFM161" s="125"/>
      <c r="RFN161" s="125"/>
      <c r="RFO161" s="125"/>
      <c r="RFP161" s="125"/>
      <c r="RFQ161" s="125"/>
      <c r="RFR161" s="125"/>
      <c r="RFS161" s="125"/>
      <c r="RFT161" s="125"/>
      <c r="RFU161" s="125"/>
      <c r="RFV161" s="125"/>
      <c r="RFW161" s="125"/>
      <c r="RFX161" s="125"/>
      <c r="RFY161" s="125"/>
      <c r="RFZ161" s="125"/>
      <c r="RGA161" s="125"/>
      <c r="RGB161" s="125"/>
      <c r="RGC161" s="125"/>
      <c r="RGD161" s="125"/>
      <c r="RGE161" s="125"/>
      <c r="RGF161" s="125"/>
      <c r="RGG161" s="125"/>
      <c r="RGH161" s="125"/>
      <c r="RGI161" s="125"/>
      <c r="RGJ161" s="125"/>
      <c r="RGK161" s="125"/>
      <c r="RGL161" s="125"/>
      <c r="RGM161" s="125"/>
      <c r="RGN161" s="125"/>
      <c r="RGO161" s="125"/>
      <c r="RGP161" s="125"/>
      <c r="RGQ161" s="125"/>
      <c r="RGR161" s="125"/>
      <c r="RGS161" s="125"/>
      <c r="RGT161" s="125"/>
      <c r="RGU161" s="125"/>
      <c r="RGV161" s="125"/>
      <c r="RGW161" s="125"/>
      <c r="RGX161" s="125"/>
      <c r="RGY161" s="125"/>
      <c r="RGZ161" s="125"/>
      <c r="RHA161" s="125"/>
      <c r="RHB161" s="125"/>
      <c r="RHC161" s="125"/>
      <c r="RHD161" s="125"/>
      <c r="RHE161" s="125"/>
      <c r="RHF161" s="125"/>
      <c r="RHG161" s="125"/>
      <c r="RHH161" s="125"/>
      <c r="RHI161" s="125"/>
      <c r="RHJ161" s="125"/>
      <c r="RHK161" s="125"/>
      <c r="RHL161" s="125"/>
      <c r="RHM161" s="125"/>
      <c r="RHN161" s="125"/>
      <c r="RHO161" s="125"/>
      <c r="RHP161" s="125"/>
      <c r="RHQ161" s="125"/>
      <c r="RHR161" s="125"/>
      <c r="RHS161" s="125"/>
      <c r="RHT161" s="125"/>
      <c r="RHU161" s="125"/>
      <c r="RHV161" s="125"/>
      <c r="RHW161" s="125"/>
      <c r="RHX161" s="125"/>
      <c r="RHY161" s="125"/>
      <c r="RHZ161" s="125"/>
      <c r="RIA161" s="125"/>
      <c r="RIB161" s="125"/>
      <c r="RIC161" s="125"/>
      <c r="RID161" s="125"/>
      <c r="RIE161" s="125"/>
      <c r="RIF161" s="125"/>
      <c r="RIG161" s="125"/>
      <c r="RIH161" s="125"/>
      <c r="RII161" s="125"/>
      <c r="RIJ161" s="125"/>
      <c r="RIK161" s="125"/>
      <c r="RIL161" s="125"/>
      <c r="RIM161" s="125"/>
      <c r="RIN161" s="125"/>
      <c r="RIO161" s="125"/>
      <c r="RIP161" s="125"/>
      <c r="RIQ161" s="125"/>
      <c r="RIR161" s="125"/>
      <c r="RIS161" s="125"/>
      <c r="RIT161" s="125"/>
      <c r="RIU161" s="125"/>
      <c r="RIV161" s="125"/>
      <c r="RIW161" s="125"/>
      <c r="RIX161" s="125"/>
      <c r="RIY161" s="125"/>
      <c r="RIZ161" s="125"/>
      <c r="RJA161" s="125"/>
      <c r="RJB161" s="125"/>
      <c r="RJC161" s="125"/>
      <c r="RJD161" s="125"/>
      <c r="RJE161" s="125"/>
      <c r="RJF161" s="125"/>
      <c r="RJG161" s="125"/>
      <c r="RJH161" s="125"/>
      <c r="RJI161" s="125"/>
      <c r="RJJ161" s="125"/>
      <c r="RJK161" s="125"/>
      <c r="RJL161" s="125"/>
      <c r="RJM161" s="125"/>
      <c r="RJN161" s="125"/>
      <c r="RJO161" s="125"/>
      <c r="RJP161" s="125"/>
      <c r="RJQ161" s="125"/>
      <c r="RJR161" s="125"/>
      <c r="RJS161" s="125"/>
      <c r="RJT161" s="125"/>
      <c r="RJU161" s="125"/>
      <c r="RJV161" s="125"/>
      <c r="RJW161" s="125"/>
      <c r="RJX161" s="125"/>
      <c r="RJY161" s="125"/>
      <c r="RJZ161" s="125"/>
      <c r="RKA161" s="125"/>
      <c r="RKB161" s="125"/>
      <c r="RKC161" s="125"/>
      <c r="RKD161" s="125"/>
      <c r="RKE161" s="125"/>
      <c r="RKF161" s="125"/>
      <c r="RKG161" s="125"/>
      <c r="RKH161" s="125"/>
      <c r="RKI161" s="125"/>
      <c r="RKJ161" s="125"/>
      <c r="RKK161" s="125"/>
      <c r="RKL161" s="125"/>
      <c r="RKM161" s="125"/>
      <c r="RKN161" s="125"/>
      <c r="RKO161" s="125"/>
      <c r="RKP161" s="125"/>
      <c r="RKQ161" s="125"/>
      <c r="RKR161" s="125"/>
      <c r="RKS161" s="125"/>
      <c r="RKT161" s="125"/>
      <c r="RKU161" s="125"/>
      <c r="RKV161" s="125"/>
      <c r="RKW161" s="125"/>
      <c r="RKX161" s="125"/>
      <c r="RKY161" s="125"/>
      <c r="RKZ161" s="125"/>
      <c r="RLA161" s="125"/>
      <c r="RLB161" s="125"/>
      <c r="RLC161" s="125"/>
      <c r="RLD161" s="125"/>
      <c r="RLE161" s="125"/>
      <c r="RLF161" s="125"/>
      <c r="RLG161" s="125"/>
      <c r="RLH161" s="125"/>
      <c r="RLI161" s="125"/>
      <c r="RLJ161" s="125"/>
      <c r="RLK161" s="125"/>
      <c r="RLL161" s="125"/>
      <c r="RLM161" s="125"/>
      <c r="RLN161" s="125"/>
      <c r="RLO161" s="125"/>
      <c r="RLP161" s="125"/>
      <c r="RLQ161" s="125"/>
      <c r="RLR161" s="125"/>
      <c r="RLY161" s="125"/>
      <c r="RLZ161" s="125"/>
      <c r="RMA161" s="125"/>
      <c r="RMB161" s="125"/>
      <c r="RMC161" s="125"/>
      <c r="RMD161" s="125"/>
      <c r="RME161" s="125"/>
      <c r="RMF161" s="125"/>
      <c r="RMG161" s="125"/>
      <c r="RMH161" s="125"/>
      <c r="RMI161" s="125"/>
      <c r="RMJ161" s="125"/>
      <c r="RMK161" s="125"/>
      <c r="RML161" s="125"/>
      <c r="RMM161" s="125"/>
      <c r="RMN161" s="125"/>
      <c r="RMO161" s="125"/>
      <c r="RMP161" s="125"/>
      <c r="RMQ161" s="125"/>
      <c r="RMR161" s="125"/>
      <c r="RMS161" s="125"/>
      <c r="RMT161" s="125"/>
      <c r="RMU161" s="125"/>
      <c r="RMV161" s="125"/>
      <c r="RMW161" s="125"/>
      <c r="RMX161" s="125"/>
      <c r="RMY161" s="125"/>
      <c r="RMZ161" s="125"/>
      <c r="RNA161" s="125"/>
      <c r="RNB161" s="125"/>
      <c r="RNC161" s="125"/>
      <c r="RND161" s="125"/>
      <c r="RNE161" s="125"/>
      <c r="RNF161" s="125"/>
      <c r="RNG161" s="125"/>
      <c r="RNH161" s="125"/>
      <c r="RNI161" s="125"/>
      <c r="RNJ161" s="125"/>
      <c r="RNK161" s="125"/>
      <c r="RNL161" s="125"/>
      <c r="RNM161" s="125"/>
      <c r="RNN161" s="125"/>
      <c r="RNO161" s="125"/>
      <c r="RNP161" s="125"/>
      <c r="RNQ161" s="125"/>
      <c r="RNR161" s="125"/>
      <c r="RNS161" s="125"/>
      <c r="RNT161" s="125"/>
      <c r="RNU161" s="125"/>
      <c r="RNV161" s="125"/>
      <c r="RNW161" s="125"/>
      <c r="RNX161" s="125"/>
      <c r="RNY161" s="125"/>
      <c r="RNZ161" s="125"/>
      <c r="ROA161" s="125"/>
      <c r="ROB161" s="125"/>
      <c r="ROC161" s="125"/>
      <c r="ROD161" s="125"/>
      <c r="ROE161" s="125"/>
      <c r="ROF161" s="125"/>
      <c r="ROG161" s="125"/>
      <c r="ROH161" s="125"/>
      <c r="ROI161" s="125"/>
      <c r="ROJ161" s="125"/>
      <c r="ROK161" s="125"/>
      <c r="ROL161" s="125"/>
      <c r="ROM161" s="125"/>
      <c r="RON161" s="125"/>
      <c r="ROO161" s="125"/>
      <c r="ROP161" s="125"/>
      <c r="ROQ161" s="125"/>
      <c r="ROR161" s="125"/>
      <c r="ROS161" s="125"/>
      <c r="ROT161" s="125"/>
      <c r="ROU161" s="125"/>
      <c r="ROV161" s="125"/>
      <c r="ROW161" s="125"/>
      <c r="ROX161" s="125"/>
      <c r="ROY161" s="125"/>
      <c r="ROZ161" s="125"/>
      <c r="RPA161" s="125"/>
      <c r="RPB161" s="125"/>
      <c r="RPC161" s="125"/>
      <c r="RPD161" s="125"/>
      <c r="RPE161" s="125"/>
      <c r="RPF161" s="125"/>
      <c r="RPG161" s="125"/>
      <c r="RPH161" s="125"/>
      <c r="RPI161" s="125"/>
      <c r="RPJ161" s="125"/>
      <c r="RPK161" s="125"/>
      <c r="RPL161" s="125"/>
      <c r="RPM161" s="125"/>
      <c r="RPN161" s="125"/>
      <c r="RPO161" s="125"/>
      <c r="RPP161" s="125"/>
      <c r="RPQ161" s="125"/>
      <c r="RPR161" s="125"/>
      <c r="RPS161" s="125"/>
      <c r="RPT161" s="125"/>
      <c r="RPU161" s="125"/>
      <c r="RPV161" s="125"/>
      <c r="RPW161" s="125"/>
      <c r="RPX161" s="125"/>
      <c r="RPY161" s="125"/>
      <c r="RPZ161" s="125"/>
      <c r="RQA161" s="125"/>
      <c r="RQB161" s="125"/>
      <c r="RQC161" s="125"/>
      <c r="RQD161" s="125"/>
      <c r="RQE161" s="125"/>
      <c r="RQF161" s="125"/>
      <c r="RQG161" s="125"/>
      <c r="RQH161" s="125"/>
      <c r="RQI161" s="125"/>
      <c r="RQJ161" s="125"/>
      <c r="RQK161" s="125"/>
      <c r="RQL161" s="125"/>
      <c r="RQM161" s="125"/>
      <c r="RQN161" s="125"/>
      <c r="RQO161" s="125"/>
      <c r="RQP161" s="125"/>
      <c r="RQQ161" s="125"/>
      <c r="RQR161" s="125"/>
      <c r="RQS161" s="125"/>
      <c r="RQT161" s="125"/>
      <c r="RQU161" s="125"/>
      <c r="RQV161" s="125"/>
      <c r="RQW161" s="125"/>
      <c r="RQX161" s="125"/>
      <c r="RQY161" s="125"/>
      <c r="RQZ161" s="125"/>
      <c r="RRA161" s="125"/>
      <c r="RRB161" s="125"/>
      <c r="RRC161" s="125"/>
      <c r="RRD161" s="125"/>
      <c r="RRE161" s="125"/>
      <c r="RRF161" s="125"/>
      <c r="RRG161" s="125"/>
      <c r="RRH161" s="125"/>
      <c r="RRI161" s="125"/>
      <c r="RRJ161" s="125"/>
      <c r="RRK161" s="125"/>
      <c r="RRL161" s="125"/>
      <c r="RRM161" s="125"/>
      <c r="RRN161" s="125"/>
      <c r="RRO161" s="125"/>
      <c r="RRP161" s="125"/>
      <c r="RRQ161" s="125"/>
      <c r="RRR161" s="125"/>
      <c r="RRS161" s="125"/>
      <c r="RRT161" s="125"/>
      <c r="RRU161" s="125"/>
      <c r="RRV161" s="125"/>
      <c r="RRW161" s="125"/>
      <c r="RRX161" s="125"/>
      <c r="RRY161" s="125"/>
      <c r="RRZ161" s="125"/>
      <c r="RSA161" s="125"/>
      <c r="RSB161" s="125"/>
      <c r="RSC161" s="125"/>
      <c r="RSD161" s="125"/>
      <c r="RSE161" s="125"/>
      <c r="RSF161" s="125"/>
      <c r="RSG161" s="125"/>
      <c r="RSH161" s="125"/>
      <c r="RSI161" s="125"/>
      <c r="RSJ161" s="125"/>
      <c r="RSK161" s="125"/>
      <c r="RSL161" s="125"/>
      <c r="RSM161" s="125"/>
      <c r="RSN161" s="125"/>
      <c r="RSO161" s="125"/>
      <c r="RSP161" s="125"/>
      <c r="RSQ161" s="125"/>
      <c r="RSR161" s="125"/>
      <c r="RSS161" s="125"/>
      <c r="RST161" s="125"/>
      <c r="RSU161" s="125"/>
      <c r="RSV161" s="125"/>
      <c r="RSW161" s="125"/>
      <c r="RSX161" s="125"/>
      <c r="RSY161" s="125"/>
      <c r="RSZ161" s="125"/>
      <c r="RTA161" s="125"/>
      <c r="RTB161" s="125"/>
      <c r="RTC161" s="125"/>
      <c r="RTD161" s="125"/>
      <c r="RTE161" s="125"/>
      <c r="RTF161" s="125"/>
      <c r="RTG161" s="125"/>
      <c r="RTH161" s="125"/>
      <c r="RTI161" s="125"/>
      <c r="RTJ161" s="125"/>
      <c r="RTK161" s="125"/>
      <c r="RTL161" s="125"/>
      <c r="RTM161" s="125"/>
      <c r="RTN161" s="125"/>
      <c r="RTO161" s="125"/>
      <c r="RTP161" s="125"/>
      <c r="RTQ161" s="125"/>
      <c r="RTR161" s="125"/>
      <c r="RTS161" s="125"/>
      <c r="RTT161" s="125"/>
      <c r="RTU161" s="125"/>
      <c r="RTV161" s="125"/>
      <c r="RTW161" s="125"/>
      <c r="RTX161" s="125"/>
      <c r="RTY161" s="125"/>
      <c r="RTZ161" s="125"/>
      <c r="RUA161" s="125"/>
      <c r="RUB161" s="125"/>
      <c r="RUC161" s="125"/>
      <c r="RUD161" s="125"/>
      <c r="RUE161" s="125"/>
      <c r="RUF161" s="125"/>
      <c r="RUG161" s="125"/>
      <c r="RUH161" s="125"/>
      <c r="RUI161" s="125"/>
      <c r="RUJ161" s="125"/>
      <c r="RUK161" s="125"/>
      <c r="RUL161" s="125"/>
      <c r="RUM161" s="125"/>
      <c r="RUN161" s="125"/>
      <c r="RUO161" s="125"/>
      <c r="RUP161" s="125"/>
      <c r="RUQ161" s="125"/>
      <c r="RUR161" s="125"/>
      <c r="RUS161" s="125"/>
      <c r="RUT161" s="125"/>
      <c r="RUU161" s="125"/>
      <c r="RUV161" s="125"/>
      <c r="RUW161" s="125"/>
      <c r="RUX161" s="125"/>
      <c r="RUY161" s="125"/>
      <c r="RUZ161" s="125"/>
      <c r="RVA161" s="125"/>
      <c r="RVB161" s="125"/>
      <c r="RVC161" s="125"/>
      <c r="RVD161" s="125"/>
      <c r="RVE161" s="125"/>
      <c r="RVF161" s="125"/>
      <c r="RVG161" s="125"/>
      <c r="RVH161" s="125"/>
      <c r="RVI161" s="125"/>
      <c r="RVJ161" s="125"/>
      <c r="RVK161" s="125"/>
      <c r="RVL161" s="125"/>
      <c r="RVM161" s="125"/>
      <c r="RVN161" s="125"/>
      <c r="RVU161" s="125"/>
      <c r="RVV161" s="125"/>
      <c r="RVW161" s="125"/>
      <c r="RVX161" s="125"/>
      <c r="RVY161" s="125"/>
      <c r="RVZ161" s="125"/>
      <c r="RWA161" s="125"/>
      <c r="RWB161" s="125"/>
      <c r="RWC161" s="125"/>
      <c r="RWD161" s="125"/>
      <c r="RWE161" s="125"/>
      <c r="RWF161" s="125"/>
      <c r="RWG161" s="125"/>
      <c r="RWH161" s="125"/>
      <c r="RWI161" s="125"/>
      <c r="RWJ161" s="125"/>
      <c r="RWK161" s="125"/>
      <c r="RWL161" s="125"/>
      <c r="RWM161" s="125"/>
      <c r="RWN161" s="125"/>
      <c r="RWO161" s="125"/>
      <c r="RWP161" s="125"/>
      <c r="RWQ161" s="125"/>
      <c r="RWR161" s="125"/>
      <c r="RWS161" s="125"/>
      <c r="RWT161" s="125"/>
      <c r="RWU161" s="125"/>
      <c r="RWV161" s="125"/>
      <c r="RWW161" s="125"/>
      <c r="RWX161" s="125"/>
      <c r="RWY161" s="125"/>
      <c r="RWZ161" s="125"/>
      <c r="RXA161" s="125"/>
      <c r="RXB161" s="125"/>
      <c r="RXC161" s="125"/>
      <c r="RXD161" s="125"/>
      <c r="RXE161" s="125"/>
      <c r="RXF161" s="125"/>
      <c r="RXG161" s="125"/>
      <c r="RXH161" s="125"/>
      <c r="RXI161" s="125"/>
      <c r="RXJ161" s="125"/>
      <c r="RXK161" s="125"/>
      <c r="RXL161" s="125"/>
      <c r="RXM161" s="125"/>
      <c r="RXN161" s="125"/>
      <c r="RXO161" s="125"/>
      <c r="RXP161" s="125"/>
      <c r="RXQ161" s="125"/>
      <c r="RXR161" s="125"/>
      <c r="RXS161" s="125"/>
      <c r="RXT161" s="125"/>
      <c r="RXU161" s="125"/>
      <c r="RXV161" s="125"/>
      <c r="RXW161" s="125"/>
      <c r="RXX161" s="125"/>
      <c r="RXY161" s="125"/>
      <c r="RXZ161" s="125"/>
      <c r="RYA161" s="125"/>
      <c r="RYB161" s="125"/>
      <c r="RYC161" s="125"/>
      <c r="RYD161" s="125"/>
      <c r="RYE161" s="125"/>
      <c r="RYF161" s="125"/>
      <c r="RYG161" s="125"/>
      <c r="RYH161" s="125"/>
      <c r="RYI161" s="125"/>
      <c r="RYJ161" s="125"/>
      <c r="RYK161" s="125"/>
      <c r="RYL161" s="125"/>
      <c r="RYM161" s="125"/>
      <c r="RYN161" s="125"/>
      <c r="RYO161" s="125"/>
      <c r="RYP161" s="125"/>
      <c r="RYQ161" s="125"/>
      <c r="RYR161" s="125"/>
      <c r="RYS161" s="125"/>
      <c r="RYT161" s="125"/>
      <c r="RYU161" s="125"/>
      <c r="RYV161" s="125"/>
      <c r="RYW161" s="125"/>
      <c r="RYX161" s="125"/>
      <c r="RYY161" s="125"/>
      <c r="RYZ161" s="125"/>
      <c r="RZA161" s="125"/>
      <c r="RZB161" s="125"/>
      <c r="RZC161" s="125"/>
      <c r="RZD161" s="125"/>
      <c r="RZE161" s="125"/>
      <c r="RZF161" s="125"/>
      <c r="RZG161" s="125"/>
      <c r="RZH161" s="125"/>
      <c r="RZI161" s="125"/>
      <c r="RZJ161" s="125"/>
      <c r="RZK161" s="125"/>
      <c r="RZL161" s="125"/>
      <c r="RZM161" s="125"/>
      <c r="RZN161" s="125"/>
      <c r="RZO161" s="125"/>
      <c r="RZP161" s="125"/>
      <c r="RZQ161" s="125"/>
      <c r="RZR161" s="125"/>
      <c r="RZS161" s="125"/>
      <c r="RZT161" s="125"/>
      <c r="RZU161" s="125"/>
      <c r="RZV161" s="125"/>
      <c r="RZW161" s="125"/>
      <c r="RZX161" s="125"/>
      <c r="RZY161" s="125"/>
      <c r="RZZ161" s="125"/>
      <c r="SAA161" s="125"/>
      <c r="SAB161" s="125"/>
      <c r="SAC161" s="125"/>
      <c r="SAD161" s="125"/>
      <c r="SAE161" s="125"/>
      <c r="SAF161" s="125"/>
      <c r="SAG161" s="125"/>
      <c r="SAH161" s="125"/>
      <c r="SAI161" s="125"/>
      <c r="SAJ161" s="125"/>
      <c r="SAK161" s="125"/>
      <c r="SAL161" s="125"/>
      <c r="SAM161" s="125"/>
      <c r="SAN161" s="125"/>
      <c r="SAO161" s="125"/>
      <c r="SAP161" s="125"/>
      <c r="SAQ161" s="125"/>
      <c r="SAR161" s="125"/>
      <c r="SAS161" s="125"/>
      <c r="SAT161" s="125"/>
      <c r="SAU161" s="125"/>
      <c r="SAV161" s="125"/>
      <c r="SAW161" s="125"/>
      <c r="SAX161" s="125"/>
      <c r="SAY161" s="125"/>
      <c r="SAZ161" s="125"/>
      <c r="SBA161" s="125"/>
      <c r="SBB161" s="125"/>
      <c r="SBC161" s="125"/>
      <c r="SBD161" s="125"/>
      <c r="SBE161" s="125"/>
      <c r="SBF161" s="125"/>
      <c r="SBG161" s="125"/>
      <c r="SBH161" s="125"/>
      <c r="SBI161" s="125"/>
      <c r="SBJ161" s="125"/>
      <c r="SBK161" s="125"/>
      <c r="SBL161" s="125"/>
      <c r="SBM161" s="125"/>
      <c r="SBN161" s="125"/>
      <c r="SBO161" s="125"/>
      <c r="SBP161" s="125"/>
      <c r="SBQ161" s="125"/>
      <c r="SBR161" s="125"/>
      <c r="SBS161" s="125"/>
      <c r="SBT161" s="125"/>
      <c r="SBU161" s="125"/>
      <c r="SBV161" s="125"/>
      <c r="SBW161" s="125"/>
      <c r="SBX161" s="125"/>
      <c r="SBY161" s="125"/>
      <c r="SBZ161" s="125"/>
      <c r="SCA161" s="125"/>
      <c r="SCB161" s="125"/>
      <c r="SCC161" s="125"/>
      <c r="SCD161" s="125"/>
      <c r="SCE161" s="125"/>
      <c r="SCF161" s="125"/>
      <c r="SCG161" s="125"/>
      <c r="SCH161" s="125"/>
      <c r="SCI161" s="125"/>
      <c r="SCJ161" s="125"/>
      <c r="SCK161" s="125"/>
      <c r="SCL161" s="125"/>
      <c r="SCM161" s="125"/>
      <c r="SCN161" s="125"/>
      <c r="SCO161" s="125"/>
      <c r="SCP161" s="125"/>
      <c r="SCQ161" s="125"/>
      <c r="SCR161" s="125"/>
      <c r="SCS161" s="125"/>
      <c r="SCT161" s="125"/>
      <c r="SCU161" s="125"/>
      <c r="SCV161" s="125"/>
      <c r="SCW161" s="125"/>
      <c r="SCX161" s="125"/>
      <c r="SCY161" s="125"/>
      <c r="SCZ161" s="125"/>
      <c r="SDA161" s="125"/>
      <c r="SDB161" s="125"/>
      <c r="SDC161" s="125"/>
      <c r="SDD161" s="125"/>
      <c r="SDE161" s="125"/>
      <c r="SDF161" s="125"/>
      <c r="SDG161" s="125"/>
      <c r="SDH161" s="125"/>
      <c r="SDI161" s="125"/>
      <c r="SDJ161" s="125"/>
      <c r="SDK161" s="125"/>
      <c r="SDL161" s="125"/>
      <c r="SDM161" s="125"/>
      <c r="SDN161" s="125"/>
      <c r="SDO161" s="125"/>
      <c r="SDP161" s="125"/>
      <c r="SDQ161" s="125"/>
      <c r="SDR161" s="125"/>
      <c r="SDS161" s="125"/>
      <c r="SDT161" s="125"/>
      <c r="SDU161" s="125"/>
      <c r="SDV161" s="125"/>
      <c r="SDW161" s="125"/>
      <c r="SDX161" s="125"/>
      <c r="SDY161" s="125"/>
      <c r="SDZ161" s="125"/>
      <c r="SEA161" s="125"/>
      <c r="SEB161" s="125"/>
      <c r="SEC161" s="125"/>
      <c r="SED161" s="125"/>
      <c r="SEE161" s="125"/>
      <c r="SEF161" s="125"/>
      <c r="SEG161" s="125"/>
      <c r="SEH161" s="125"/>
      <c r="SEI161" s="125"/>
      <c r="SEJ161" s="125"/>
      <c r="SEK161" s="125"/>
      <c r="SEL161" s="125"/>
      <c r="SEM161" s="125"/>
      <c r="SEN161" s="125"/>
      <c r="SEO161" s="125"/>
      <c r="SEP161" s="125"/>
      <c r="SEQ161" s="125"/>
      <c r="SER161" s="125"/>
      <c r="SES161" s="125"/>
      <c r="SET161" s="125"/>
      <c r="SEU161" s="125"/>
      <c r="SEV161" s="125"/>
      <c r="SEW161" s="125"/>
      <c r="SEX161" s="125"/>
      <c r="SEY161" s="125"/>
      <c r="SEZ161" s="125"/>
      <c r="SFA161" s="125"/>
      <c r="SFB161" s="125"/>
      <c r="SFC161" s="125"/>
      <c r="SFD161" s="125"/>
      <c r="SFE161" s="125"/>
      <c r="SFF161" s="125"/>
      <c r="SFG161" s="125"/>
      <c r="SFH161" s="125"/>
      <c r="SFI161" s="125"/>
      <c r="SFJ161" s="125"/>
      <c r="SFQ161" s="125"/>
      <c r="SFR161" s="125"/>
      <c r="SFS161" s="125"/>
      <c r="SFT161" s="125"/>
      <c r="SFU161" s="125"/>
      <c r="SFV161" s="125"/>
      <c r="SFW161" s="125"/>
      <c r="SFX161" s="125"/>
      <c r="SFY161" s="125"/>
      <c r="SFZ161" s="125"/>
      <c r="SGA161" s="125"/>
      <c r="SGB161" s="125"/>
      <c r="SGC161" s="125"/>
      <c r="SGD161" s="125"/>
      <c r="SGE161" s="125"/>
      <c r="SGF161" s="125"/>
      <c r="SGG161" s="125"/>
      <c r="SGH161" s="125"/>
      <c r="SGI161" s="125"/>
      <c r="SGJ161" s="125"/>
      <c r="SGK161" s="125"/>
      <c r="SGL161" s="125"/>
      <c r="SGM161" s="125"/>
      <c r="SGN161" s="125"/>
      <c r="SGO161" s="125"/>
      <c r="SGP161" s="125"/>
      <c r="SGQ161" s="125"/>
      <c r="SGR161" s="125"/>
      <c r="SGS161" s="125"/>
      <c r="SGT161" s="125"/>
      <c r="SGU161" s="125"/>
      <c r="SGV161" s="125"/>
      <c r="SGW161" s="125"/>
      <c r="SGX161" s="125"/>
      <c r="SGY161" s="125"/>
      <c r="SGZ161" s="125"/>
      <c r="SHA161" s="125"/>
      <c r="SHB161" s="125"/>
      <c r="SHC161" s="125"/>
      <c r="SHD161" s="125"/>
      <c r="SHE161" s="125"/>
      <c r="SHF161" s="125"/>
      <c r="SHG161" s="125"/>
      <c r="SHH161" s="125"/>
      <c r="SHI161" s="125"/>
      <c r="SHJ161" s="125"/>
      <c r="SHK161" s="125"/>
      <c r="SHL161" s="125"/>
      <c r="SHM161" s="125"/>
      <c r="SHN161" s="125"/>
      <c r="SHO161" s="125"/>
      <c r="SHP161" s="125"/>
      <c r="SHQ161" s="125"/>
      <c r="SHR161" s="125"/>
      <c r="SHS161" s="125"/>
      <c r="SHT161" s="125"/>
      <c r="SHU161" s="125"/>
      <c r="SHV161" s="125"/>
      <c r="SHW161" s="125"/>
      <c r="SHX161" s="125"/>
      <c r="SHY161" s="125"/>
      <c r="SHZ161" s="125"/>
      <c r="SIA161" s="125"/>
      <c r="SIB161" s="125"/>
      <c r="SIC161" s="125"/>
      <c r="SID161" s="125"/>
      <c r="SIE161" s="125"/>
      <c r="SIF161" s="125"/>
      <c r="SIG161" s="125"/>
      <c r="SIH161" s="125"/>
      <c r="SII161" s="125"/>
      <c r="SIJ161" s="125"/>
      <c r="SIK161" s="125"/>
      <c r="SIL161" s="125"/>
      <c r="SIM161" s="125"/>
      <c r="SIN161" s="125"/>
      <c r="SIO161" s="125"/>
      <c r="SIP161" s="125"/>
      <c r="SIQ161" s="125"/>
      <c r="SIR161" s="125"/>
      <c r="SIS161" s="125"/>
      <c r="SIT161" s="125"/>
      <c r="SIU161" s="125"/>
      <c r="SIV161" s="125"/>
      <c r="SIW161" s="125"/>
      <c r="SIX161" s="125"/>
      <c r="SIY161" s="125"/>
      <c r="SIZ161" s="125"/>
      <c r="SJA161" s="125"/>
      <c r="SJB161" s="125"/>
      <c r="SJC161" s="125"/>
      <c r="SJD161" s="125"/>
      <c r="SJE161" s="125"/>
      <c r="SJF161" s="125"/>
      <c r="SJG161" s="125"/>
      <c r="SJH161" s="125"/>
      <c r="SJI161" s="125"/>
      <c r="SJJ161" s="125"/>
      <c r="SJK161" s="125"/>
      <c r="SJL161" s="125"/>
      <c r="SJM161" s="125"/>
      <c r="SJN161" s="125"/>
      <c r="SJO161" s="125"/>
      <c r="SJP161" s="125"/>
      <c r="SJQ161" s="125"/>
      <c r="SJR161" s="125"/>
      <c r="SJS161" s="125"/>
      <c r="SJT161" s="125"/>
      <c r="SJU161" s="125"/>
      <c r="SJV161" s="125"/>
      <c r="SJW161" s="125"/>
      <c r="SJX161" s="125"/>
      <c r="SJY161" s="125"/>
      <c r="SJZ161" s="125"/>
      <c r="SKA161" s="125"/>
      <c r="SKB161" s="125"/>
      <c r="SKC161" s="125"/>
      <c r="SKD161" s="125"/>
      <c r="SKE161" s="125"/>
      <c r="SKF161" s="125"/>
      <c r="SKG161" s="125"/>
      <c r="SKH161" s="125"/>
      <c r="SKI161" s="125"/>
      <c r="SKJ161" s="125"/>
      <c r="SKK161" s="125"/>
      <c r="SKL161" s="125"/>
      <c r="SKM161" s="125"/>
      <c r="SKN161" s="125"/>
      <c r="SKO161" s="125"/>
      <c r="SKP161" s="125"/>
      <c r="SKQ161" s="125"/>
      <c r="SKR161" s="125"/>
      <c r="SKS161" s="125"/>
      <c r="SKT161" s="125"/>
      <c r="SKU161" s="125"/>
      <c r="SKV161" s="125"/>
      <c r="SKW161" s="125"/>
      <c r="SKX161" s="125"/>
      <c r="SKY161" s="125"/>
      <c r="SKZ161" s="125"/>
      <c r="SLA161" s="125"/>
      <c r="SLB161" s="125"/>
      <c r="SLC161" s="125"/>
      <c r="SLD161" s="125"/>
      <c r="SLE161" s="125"/>
      <c r="SLF161" s="125"/>
      <c r="SLG161" s="125"/>
      <c r="SLH161" s="125"/>
      <c r="SLI161" s="125"/>
      <c r="SLJ161" s="125"/>
      <c r="SLK161" s="125"/>
      <c r="SLL161" s="125"/>
      <c r="SLM161" s="125"/>
      <c r="SLN161" s="125"/>
      <c r="SLO161" s="125"/>
      <c r="SLP161" s="125"/>
      <c r="SLQ161" s="125"/>
      <c r="SLR161" s="125"/>
      <c r="SLS161" s="125"/>
      <c r="SLT161" s="125"/>
      <c r="SLU161" s="125"/>
      <c r="SLV161" s="125"/>
      <c r="SLW161" s="125"/>
      <c r="SLX161" s="125"/>
      <c r="SLY161" s="125"/>
      <c r="SLZ161" s="125"/>
      <c r="SMA161" s="125"/>
      <c r="SMB161" s="125"/>
      <c r="SMC161" s="125"/>
      <c r="SMD161" s="125"/>
      <c r="SME161" s="125"/>
      <c r="SMF161" s="125"/>
      <c r="SMG161" s="125"/>
      <c r="SMH161" s="125"/>
      <c r="SMI161" s="125"/>
      <c r="SMJ161" s="125"/>
      <c r="SMK161" s="125"/>
      <c r="SML161" s="125"/>
      <c r="SMM161" s="125"/>
      <c r="SMN161" s="125"/>
      <c r="SMO161" s="125"/>
      <c r="SMP161" s="125"/>
      <c r="SMQ161" s="125"/>
      <c r="SMR161" s="125"/>
      <c r="SMS161" s="125"/>
      <c r="SMT161" s="125"/>
      <c r="SMU161" s="125"/>
      <c r="SMV161" s="125"/>
      <c r="SMW161" s="125"/>
      <c r="SMX161" s="125"/>
      <c r="SMY161" s="125"/>
      <c r="SMZ161" s="125"/>
      <c r="SNA161" s="125"/>
      <c r="SNB161" s="125"/>
      <c r="SNC161" s="125"/>
      <c r="SND161" s="125"/>
      <c r="SNE161" s="125"/>
      <c r="SNF161" s="125"/>
      <c r="SNG161" s="125"/>
      <c r="SNH161" s="125"/>
      <c r="SNI161" s="125"/>
      <c r="SNJ161" s="125"/>
      <c r="SNK161" s="125"/>
      <c r="SNL161" s="125"/>
      <c r="SNM161" s="125"/>
      <c r="SNN161" s="125"/>
      <c r="SNO161" s="125"/>
      <c r="SNP161" s="125"/>
      <c r="SNQ161" s="125"/>
      <c r="SNR161" s="125"/>
      <c r="SNS161" s="125"/>
      <c r="SNT161" s="125"/>
      <c r="SNU161" s="125"/>
      <c r="SNV161" s="125"/>
      <c r="SNW161" s="125"/>
      <c r="SNX161" s="125"/>
      <c r="SNY161" s="125"/>
      <c r="SNZ161" s="125"/>
      <c r="SOA161" s="125"/>
      <c r="SOB161" s="125"/>
      <c r="SOC161" s="125"/>
      <c r="SOD161" s="125"/>
      <c r="SOE161" s="125"/>
      <c r="SOF161" s="125"/>
      <c r="SOG161" s="125"/>
      <c r="SOH161" s="125"/>
      <c r="SOI161" s="125"/>
      <c r="SOJ161" s="125"/>
      <c r="SOK161" s="125"/>
      <c r="SOL161" s="125"/>
      <c r="SOM161" s="125"/>
      <c r="SON161" s="125"/>
      <c r="SOO161" s="125"/>
      <c r="SOP161" s="125"/>
      <c r="SOQ161" s="125"/>
      <c r="SOR161" s="125"/>
      <c r="SOS161" s="125"/>
      <c r="SOT161" s="125"/>
      <c r="SOU161" s="125"/>
      <c r="SOV161" s="125"/>
      <c r="SOW161" s="125"/>
      <c r="SOX161" s="125"/>
      <c r="SOY161" s="125"/>
      <c r="SOZ161" s="125"/>
      <c r="SPA161" s="125"/>
      <c r="SPB161" s="125"/>
      <c r="SPC161" s="125"/>
      <c r="SPD161" s="125"/>
      <c r="SPE161" s="125"/>
      <c r="SPF161" s="125"/>
      <c r="SPM161" s="125"/>
      <c r="SPN161" s="125"/>
      <c r="SPO161" s="125"/>
      <c r="SPP161" s="125"/>
      <c r="SPQ161" s="125"/>
      <c r="SPR161" s="125"/>
      <c r="SPS161" s="125"/>
      <c r="SPT161" s="125"/>
      <c r="SPU161" s="125"/>
      <c r="SPV161" s="125"/>
      <c r="SPW161" s="125"/>
      <c r="SPX161" s="125"/>
      <c r="SPY161" s="125"/>
      <c r="SPZ161" s="125"/>
      <c r="SQA161" s="125"/>
      <c r="SQB161" s="125"/>
      <c r="SQC161" s="125"/>
      <c r="SQD161" s="125"/>
      <c r="SQE161" s="125"/>
      <c r="SQF161" s="125"/>
      <c r="SQG161" s="125"/>
      <c r="SQH161" s="125"/>
      <c r="SQI161" s="125"/>
      <c r="SQJ161" s="125"/>
      <c r="SQK161" s="125"/>
      <c r="SQL161" s="125"/>
      <c r="SQM161" s="125"/>
      <c r="SQN161" s="125"/>
      <c r="SQO161" s="125"/>
      <c r="SQP161" s="125"/>
      <c r="SQQ161" s="125"/>
      <c r="SQR161" s="125"/>
      <c r="SQS161" s="125"/>
      <c r="SQT161" s="125"/>
      <c r="SQU161" s="125"/>
      <c r="SQV161" s="125"/>
      <c r="SQW161" s="125"/>
      <c r="SQX161" s="125"/>
      <c r="SQY161" s="125"/>
      <c r="SQZ161" s="125"/>
      <c r="SRA161" s="125"/>
      <c r="SRB161" s="125"/>
      <c r="SRC161" s="125"/>
      <c r="SRD161" s="125"/>
      <c r="SRE161" s="125"/>
      <c r="SRF161" s="125"/>
      <c r="SRG161" s="125"/>
      <c r="SRH161" s="125"/>
      <c r="SRI161" s="125"/>
      <c r="SRJ161" s="125"/>
      <c r="SRK161" s="125"/>
      <c r="SRL161" s="125"/>
      <c r="SRM161" s="125"/>
      <c r="SRN161" s="125"/>
      <c r="SRO161" s="125"/>
      <c r="SRP161" s="125"/>
      <c r="SRQ161" s="125"/>
      <c r="SRR161" s="125"/>
      <c r="SRS161" s="125"/>
      <c r="SRT161" s="125"/>
      <c r="SRU161" s="125"/>
      <c r="SRV161" s="125"/>
      <c r="SRW161" s="125"/>
      <c r="SRX161" s="125"/>
      <c r="SRY161" s="125"/>
      <c r="SRZ161" s="125"/>
      <c r="SSA161" s="125"/>
      <c r="SSB161" s="125"/>
      <c r="SSC161" s="125"/>
      <c r="SSD161" s="125"/>
      <c r="SSE161" s="125"/>
      <c r="SSF161" s="125"/>
      <c r="SSG161" s="125"/>
      <c r="SSH161" s="125"/>
      <c r="SSI161" s="125"/>
      <c r="SSJ161" s="125"/>
      <c r="SSK161" s="125"/>
      <c r="SSL161" s="125"/>
      <c r="SSM161" s="125"/>
      <c r="SSN161" s="125"/>
      <c r="SSO161" s="125"/>
      <c r="SSP161" s="125"/>
      <c r="SSQ161" s="125"/>
      <c r="SSR161" s="125"/>
      <c r="SSS161" s="125"/>
      <c r="SST161" s="125"/>
      <c r="SSU161" s="125"/>
      <c r="SSV161" s="125"/>
      <c r="SSW161" s="125"/>
      <c r="SSX161" s="125"/>
      <c r="SSY161" s="125"/>
      <c r="SSZ161" s="125"/>
      <c r="STA161" s="125"/>
      <c r="STB161" s="125"/>
      <c r="STC161" s="125"/>
      <c r="STD161" s="125"/>
      <c r="STE161" s="125"/>
      <c r="STF161" s="125"/>
      <c r="STG161" s="125"/>
      <c r="STH161" s="125"/>
      <c r="STI161" s="125"/>
      <c r="STJ161" s="125"/>
      <c r="STK161" s="125"/>
      <c r="STL161" s="125"/>
      <c r="STM161" s="125"/>
      <c r="STN161" s="125"/>
      <c r="STO161" s="125"/>
      <c r="STP161" s="125"/>
      <c r="STQ161" s="125"/>
      <c r="STR161" s="125"/>
      <c r="STS161" s="125"/>
      <c r="STT161" s="125"/>
      <c r="STU161" s="125"/>
      <c r="STV161" s="125"/>
      <c r="STW161" s="125"/>
      <c r="STX161" s="125"/>
      <c r="STY161" s="125"/>
      <c r="STZ161" s="125"/>
      <c r="SUA161" s="125"/>
      <c r="SUB161" s="125"/>
      <c r="SUC161" s="125"/>
      <c r="SUD161" s="125"/>
      <c r="SUE161" s="125"/>
      <c r="SUF161" s="125"/>
      <c r="SUG161" s="125"/>
      <c r="SUH161" s="125"/>
      <c r="SUI161" s="125"/>
      <c r="SUJ161" s="125"/>
      <c r="SUK161" s="125"/>
      <c r="SUL161" s="125"/>
      <c r="SUM161" s="125"/>
      <c r="SUN161" s="125"/>
      <c r="SUO161" s="125"/>
      <c r="SUP161" s="125"/>
      <c r="SUQ161" s="125"/>
      <c r="SUR161" s="125"/>
      <c r="SUS161" s="125"/>
      <c r="SUT161" s="125"/>
      <c r="SUU161" s="125"/>
      <c r="SUV161" s="125"/>
      <c r="SUW161" s="125"/>
      <c r="SUX161" s="125"/>
      <c r="SUY161" s="125"/>
      <c r="SUZ161" s="125"/>
      <c r="SVA161" s="125"/>
      <c r="SVB161" s="125"/>
      <c r="SVC161" s="125"/>
      <c r="SVD161" s="125"/>
      <c r="SVE161" s="125"/>
      <c r="SVF161" s="125"/>
      <c r="SVG161" s="125"/>
      <c r="SVH161" s="125"/>
      <c r="SVI161" s="125"/>
      <c r="SVJ161" s="125"/>
      <c r="SVK161" s="125"/>
      <c r="SVL161" s="125"/>
      <c r="SVM161" s="125"/>
      <c r="SVN161" s="125"/>
      <c r="SVO161" s="125"/>
      <c r="SVP161" s="125"/>
      <c r="SVQ161" s="125"/>
      <c r="SVR161" s="125"/>
      <c r="SVS161" s="125"/>
      <c r="SVT161" s="125"/>
      <c r="SVU161" s="125"/>
      <c r="SVV161" s="125"/>
      <c r="SVW161" s="125"/>
      <c r="SVX161" s="125"/>
      <c r="SVY161" s="125"/>
      <c r="SVZ161" s="125"/>
      <c r="SWA161" s="125"/>
      <c r="SWB161" s="125"/>
      <c r="SWC161" s="125"/>
      <c r="SWD161" s="125"/>
      <c r="SWE161" s="125"/>
      <c r="SWF161" s="125"/>
      <c r="SWG161" s="125"/>
      <c r="SWH161" s="125"/>
      <c r="SWI161" s="125"/>
      <c r="SWJ161" s="125"/>
      <c r="SWK161" s="125"/>
      <c r="SWL161" s="125"/>
      <c r="SWM161" s="125"/>
      <c r="SWN161" s="125"/>
      <c r="SWO161" s="125"/>
      <c r="SWP161" s="125"/>
      <c r="SWQ161" s="125"/>
      <c r="SWR161" s="125"/>
      <c r="SWS161" s="125"/>
      <c r="SWT161" s="125"/>
      <c r="SWU161" s="125"/>
      <c r="SWV161" s="125"/>
      <c r="SWW161" s="125"/>
      <c r="SWX161" s="125"/>
      <c r="SWY161" s="125"/>
      <c r="SWZ161" s="125"/>
      <c r="SXA161" s="125"/>
      <c r="SXB161" s="125"/>
      <c r="SXC161" s="125"/>
      <c r="SXD161" s="125"/>
      <c r="SXE161" s="125"/>
      <c r="SXF161" s="125"/>
      <c r="SXG161" s="125"/>
      <c r="SXH161" s="125"/>
      <c r="SXI161" s="125"/>
      <c r="SXJ161" s="125"/>
      <c r="SXK161" s="125"/>
      <c r="SXL161" s="125"/>
      <c r="SXM161" s="125"/>
      <c r="SXN161" s="125"/>
      <c r="SXO161" s="125"/>
      <c r="SXP161" s="125"/>
      <c r="SXQ161" s="125"/>
      <c r="SXR161" s="125"/>
      <c r="SXS161" s="125"/>
      <c r="SXT161" s="125"/>
      <c r="SXU161" s="125"/>
      <c r="SXV161" s="125"/>
      <c r="SXW161" s="125"/>
      <c r="SXX161" s="125"/>
      <c r="SXY161" s="125"/>
      <c r="SXZ161" s="125"/>
      <c r="SYA161" s="125"/>
      <c r="SYB161" s="125"/>
      <c r="SYC161" s="125"/>
      <c r="SYD161" s="125"/>
      <c r="SYE161" s="125"/>
      <c r="SYF161" s="125"/>
      <c r="SYG161" s="125"/>
      <c r="SYH161" s="125"/>
      <c r="SYI161" s="125"/>
      <c r="SYJ161" s="125"/>
      <c r="SYK161" s="125"/>
      <c r="SYL161" s="125"/>
      <c r="SYM161" s="125"/>
      <c r="SYN161" s="125"/>
      <c r="SYO161" s="125"/>
      <c r="SYP161" s="125"/>
      <c r="SYQ161" s="125"/>
      <c r="SYR161" s="125"/>
      <c r="SYS161" s="125"/>
      <c r="SYT161" s="125"/>
      <c r="SYU161" s="125"/>
      <c r="SYV161" s="125"/>
      <c r="SYW161" s="125"/>
      <c r="SYX161" s="125"/>
      <c r="SYY161" s="125"/>
      <c r="SYZ161" s="125"/>
      <c r="SZA161" s="125"/>
      <c r="SZB161" s="125"/>
      <c r="SZI161" s="125"/>
      <c r="SZJ161" s="125"/>
      <c r="SZK161" s="125"/>
      <c r="SZL161" s="125"/>
      <c r="SZM161" s="125"/>
      <c r="SZN161" s="125"/>
      <c r="SZO161" s="125"/>
      <c r="SZP161" s="125"/>
      <c r="SZQ161" s="125"/>
      <c r="SZR161" s="125"/>
      <c r="SZS161" s="125"/>
      <c r="SZT161" s="125"/>
      <c r="SZU161" s="125"/>
      <c r="SZV161" s="125"/>
      <c r="SZW161" s="125"/>
      <c r="SZX161" s="125"/>
      <c r="SZY161" s="125"/>
      <c r="SZZ161" s="125"/>
      <c r="TAA161" s="125"/>
      <c r="TAB161" s="125"/>
      <c r="TAC161" s="125"/>
      <c r="TAD161" s="125"/>
      <c r="TAE161" s="125"/>
      <c r="TAF161" s="125"/>
      <c r="TAG161" s="125"/>
      <c r="TAH161" s="125"/>
      <c r="TAI161" s="125"/>
      <c r="TAJ161" s="125"/>
      <c r="TAK161" s="125"/>
      <c r="TAL161" s="125"/>
      <c r="TAM161" s="125"/>
      <c r="TAN161" s="125"/>
      <c r="TAO161" s="125"/>
      <c r="TAP161" s="125"/>
      <c r="TAQ161" s="125"/>
      <c r="TAR161" s="125"/>
      <c r="TAS161" s="125"/>
      <c r="TAT161" s="125"/>
      <c r="TAU161" s="125"/>
      <c r="TAV161" s="125"/>
      <c r="TAW161" s="125"/>
      <c r="TAX161" s="125"/>
      <c r="TAY161" s="125"/>
      <c r="TAZ161" s="125"/>
      <c r="TBA161" s="125"/>
      <c r="TBB161" s="125"/>
      <c r="TBC161" s="125"/>
      <c r="TBD161" s="125"/>
      <c r="TBE161" s="125"/>
      <c r="TBF161" s="125"/>
      <c r="TBG161" s="125"/>
      <c r="TBH161" s="125"/>
      <c r="TBI161" s="125"/>
      <c r="TBJ161" s="125"/>
      <c r="TBK161" s="125"/>
      <c r="TBL161" s="125"/>
      <c r="TBM161" s="125"/>
      <c r="TBN161" s="125"/>
      <c r="TBO161" s="125"/>
      <c r="TBP161" s="125"/>
      <c r="TBQ161" s="125"/>
      <c r="TBR161" s="125"/>
      <c r="TBS161" s="125"/>
      <c r="TBT161" s="125"/>
      <c r="TBU161" s="125"/>
      <c r="TBV161" s="125"/>
      <c r="TBW161" s="125"/>
      <c r="TBX161" s="125"/>
      <c r="TBY161" s="125"/>
      <c r="TBZ161" s="125"/>
      <c r="TCA161" s="125"/>
      <c r="TCB161" s="125"/>
      <c r="TCC161" s="125"/>
      <c r="TCD161" s="125"/>
      <c r="TCE161" s="125"/>
      <c r="TCF161" s="125"/>
      <c r="TCG161" s="125"/>
      <c r="TCH161" s="125"/>
      <c r="TCI161" s="125"/>
      <c r="TCJ161" s="125"/>
      <c r="TCK161" s="125"/>
      <c r="TCL161" s="125"/>
      <c r="TCM161" s="125"/>
      <c r="TCN161" s="125"/>
      <c r="TCO161" s="125"/>
      <c r="TCP161" s="125"/>
      <c r="TCQ161" s="125"/>
      <c r="TCR161" s="125"/>
      <c r="TCS161" s="125"/>
      <c r="TCT161" s="125"/>
      <c r="TCU161" s="125"/>
      <c r="TCV161" s="125"/>
      <c r="TCW161" s="125"/>
      <c r="TCX161" s="125"/>
      <c r="TCY161" s="125"/>
      <c r="TCZ161" s="125"/>
      <c r="TDA161" s="125"/>
      <c r="TDB161" s="125"/>
      <c r="TDC161" s="125"/>
      <c r="TDD161" s="125"/>
      <c r="TDE161" s="125"/>
      <c r="TDF161" s="125"/>
      <c r="TDG161" s="125"/>
      <c r="TDH161" s="125"/>
      <c r="TDI161" s="125"/>
      <c r="TDJ161" s="125"/>
      <c r="TDK161" s="125"/>
      <c r="TDL161" s="125"/>
      <c r="TDM161" s="125"/>
      <c r="TDN161" s="125"/>
      <c r="TDO161" s="125"/>
      <c r="TDP161" s="125"/>
      <c r="TDQ161" s="125"/>
      <c r="TDR161" s="125"/>
      <c r="TDS161" s="125"/>
      <c r="TDT161" s="125"/>
      <c r="TDU161" s="125"/>
      <c r="TDV161" s="125"/>
      <c r="TDW161" s="125"/>
      <c r="TDX161" s="125"/>
      <c r="TDY161" s="125"/>
      <c r="TDZ161" s="125"/>
      <c r="TEA161" s="125"/>
      <c r="TEB161" s="125"/>
      <c r="TEC161" s="125"/>
      <c r="TED161" s="125"/>
      <c r="TEE161" s="125"/>
      <c r="TEF161" s="125"/>
      <c r="TEG161" s="125"/>
      <c r="TEH161" s="125"/>
      <c r="TEI161" s="125"/>
      <c r="TEJ161" s="125"/>
      <c r="TEK161" s="125"/>
      <c r="TEL161" s="125"/>
      <c r="TEM161" s="125"/>
      <c r="TEN161" s="125"/>
      <c r="TEO161" s="125"/>
      <c r="TEP161" s="125"/>
      <c r="TEQ161" s="125"/>
      <c r="TER161" s="125"/>
      <c r="TES161" s="125"/>
      <c r="TET161" s="125"/>
      <c r="TEU161" s="125"/>
      <c r="TEV161" s="125"/>
      <c r="TEW161" s="125"/>
      <c r="TEX161" s="125"/>
      <c r="TEY161" s="125"/>
      <c r="TEZ161" s="125"/>
      <c r="TFA161" s="125"/>
      <c r="TFB161" s="125"/>
      <c r="TFC161" s="125"/>
      <c r="TFD161" s="125"/>
      <c r="TFE161" s="125"/>
      <c r="TFF161" s="125"/>
      <c r="TFG161" s="125"/>
      <c r="TFH161" s="125"/>
      <c r="TFI161" s="125"/>
      <c r="TFJ161" s="125"/>
      <c r="TFK161" s="125"/>
      <c r="TFL161" s="125"/>
      <c r="TFM161" s="125"/>
      <c r="TFN161" s="125"/>
      <c r="TFO161" s="125"/>
      <c r="TFP161" s="125"/>
      <c r="TFQ161" s="125"/>
      <c r="TFR161" s="125"/>
      <c r="TFS161" s="125"/>
      <c r="TFT161" s="125"/>
      <c r="TFU161" s="125"/>
      <c r="TFV161" s="125"/>
      <c r="TFW161" s="125"/>
      <c r="TFX161" s="125"/>
      <c r="TFY161" s="125"/>
      <c r="TFZ161" s="125"/>
      <c r="TGA161" s="125"/>
      <c r="TGB161" s="125"/>
      <c r="TGC161" s="125"/>
      <c r="TGD161" s="125"/>
      <c r="TGE161" s="125"/>
      <c r="TGF161" s="125"/>
      <c r="TGG161" s="125"/>
      <c r="TGH161" s="125"/>
      <c r="TGI161" s="125"/>
      <c r="TGJ161" s="125"/>
      <c r="TGK161" s="125"/>
      <c r="TGL161" s="125"/>
      <c r="TGM161" s="125"/>
      <c r="TGN161" s="125"/>
      <c r="TGO161" s="125"/>
      <c r="TGP161" s="125"/>
      <c r="TGQ161" s="125"/>
      <c r="TGR161" s="125"/>
      <c r="TGS161" s="125"/>
      <c r="TGT161" s="125"/>
      <c r="TGU161" s="125"/>
      <c r="TGV161" s="125"/>
      <c r="TGW161" s="125"/>
      <c r="TGX161" s="125"/>
      <c r="TGY161" s="125"/>
      <c r="TGZ161" s="125"/>
      <c r="THA161" s="125"/>
      <c r="THB161" s="125"/>
      <c r="THC161" s="125"/>
      <c r="THD161" s="125"/>
      <c r="THE161" s="125"/>
      <c r="THF161" s="125"/>
      <c r="THG161" s="125"/>
      <c r="THH161" s="125"/>
      <c r="THI161" s="125"/>
      <c r="THJ161" s="125"/>
      <c r="THK161" s="125"/>
      <c r="THL161" s="125"/>
      <c r="THM161" s="125"/>
      <c r="THN161" s="125"/>
      <c r="THO161" s="125"/>
      <c r="THP161" s="125"/>
      <c r="THQ161" s="125"/>
      <c r="THR161" s="125"/>
      <c r="THS161" s="125"/>
      <c r="THT161" s="125"/>
      <c r="THU161" s="125"/>
      <c r="THV161" s="125"/>
      <c r="THW161" s="125"/>
      <c r="THX161" s="125"/>
      <c r="THY161" s="125"/>
      <c r="THZ161" s="125"/>
      <c r="TIA161" s="125"/>
      <c r="TIB161" s="125"/>
      <c r="TIC161" s="125"/>
      <c r="TID161" s="125"/>
      <c r="TIE161" s="125"/>
      <c r="TIF161" s="125"/>
      <c r="TIG161" s="125"/>
      <c r="TIH161" s="125"/>
      <c r="TII161" s="125"/>
      <c r="TIJ161" s="125"/>
      <c r="TIK161" s="125"/>
      <c r="TIL161" s="125"/>
      <c r="TIM161" s="125"/>
      <c r="TIN161" s="125"/>
      <c r="TIO161" s="125"/>
      <c r="TIP161" s="125"/>
      <c r="TIQ161" s="125"/>
      <c r="TIR161" s="125"/>
      <c r="TIS161" s="125"/>
      <c r="TIT161" s="125"/>
      <c r="TIU161" s="125"/>
      <c r="TIV161" s="125"/>
      <c r="TIW161" s="125"/>
      <c r="TIX161" s="125"/>
      <c r="TJE161" s="125"/>
      <c r="TJF161" s="125"/>
      <c r="TJG161" s="125"/>
      <c r="TJH161" s="125"/>
      <c r="TJI161" s="125"/>
      <c r="TJJ161" s="125"/>
      <c r="TJK161" s="125"/>
      <c r="TJL161" s="125"/>
      <c r="TJM161" s="125"/>
      <c r="TJN161" s="125"/>
      <c r="TJO161" s="125"/>
      <c r="TJP161" s="125"/>
      <c r="TJQ161" s="125"/>
      <c r="TJR161" s="125"/>
      <c r="TJS161" s="125"/>
      <c r="TJT161" s="125"/>
      <c r="TJU161" s="125"/>
      <c r="TJV161" s="125"/>
      <c r="TJW161" s="125"/>
      <c r="TJX161" s="125"/>
      <c r="TJY161" s="125"/>
      <c r="TJZ161" s="125"/>
      <c r="TKA161" s="125"/>
      <c r="TKB161" s="125"/>
      <c r="TKC161" s="125"/>
      <c r="TKD161" s="125"/>
      <c r="TKE161" s="125"/>
      <c r="TKF161" s="125"/>
      <c r="TKG161" s="125"/>
      <c r="TKH161" s="125"/>
      <c r="TKI161" s="125"/>
      <c r="TKJ161" s="125"/>
      <c r="TKK161" s="125"/>
      <c r="TKL161" s="125"/>
      <c r="TKM161" s="125"/>
      <c r="TKN161" s="125"/>
      <c r="TKO161" s="125"/>
      <c r="TKP161" s="125"/>
      <c r="TKQ161" s="125"/>
      <c r="TKR161" s="125"/>
      <c r="TKS161" s="125"/>
      <c r="TKT161" s="125"/>
      <c r="TKU161" s="125"/>
      <c r="TKV161" s="125"/>
      <c r="TKW161" s="125"/>
      <c r="TKX161" s="125"/>
      <c r="TKY161" s="125"/>
      <c r="TKZ161" s="125"/>
      <c r="TLA161" s="125"/>
      <c r="TLB161" s="125"/>
      <c r="TLC161" s="125"/>
      <c r="TLD161" s="125"/>
      <c r="TLE161" s="125"/>
      <c r="TLF161" s="125"/>
      <c r="TLG161" s="125"/>
      <c r="TLH161" s="125"/>
      <c r="TLI161" s="125"/>
      <c r="TLJ161" s="125"/>
      <c r="TLK161" s="125"/>
      <c r="TLL161" s="125"/>
      <c r="TLM161" s="125"/>
      <c r="TLN161" s="125"/>
      <c r="TLO161" s="125"/>
      <c r="TLP161" s="125"/>
      <c r="TLQ161" s="125"/>
      <c r="TLR161" s="125"/>
      <c r="TLS161" s="125"/>
      <c r="TLT161" s="125"/>
      <c r="TLU161" s="125"/>
      <c r="TLV161" s="125"/>
      <c r="TLW161" s="125"/>
      <c r="TLX161" s="125"/>
      <c r="TLY161" s="125"/>
      <c r="TLZ161" s="125"/>
      <c r="TMA161" s="125"/>
      <c r="TMB161" s="125"/>
      <c r="TMC161" s="125"/>
      <c r="TMD161" s="125"/>
      <c r="TME161" s="125"/>
      <c r="TMF161" s="125"/>
      <c r="TMG161" s="125"/>
      <c r="TMH161" s="125"/>
      <c r="TMI161" s="125"/>
      <c r="TMJ161" s="125"/>
      <c r="TMK161" s="125"/>
      <c r="TML161" s="125"/>
      <c r="TMM161" s="125"/>
      <c r="TMN161" s="125"/>
      <c r="TMO161" s="125"/>
      <c r="TMP161" s="125"/>
      <c r="TMQ161" s="125"/>
      <c r="TMR161" s="125"/>
      <c r="TMS161" s="125"/>
      <c r="TMT161" s="125"/>
      <c r="TMU161" s="125"/>
      <c r="TMV161" s="125"/>
      <c r="TMW161" s="125"/>
      <c r="TMX161" s="125"/>
      <c r="TMY161" s="125"/>
      <c r="TMZ161" s="125"/>
      <c r="TNA161" s="125"/>
      <c r="TNB161" s="125"/>
      <c r="TNC161" s="125"/>
      <c r="TND161" s="125"/>
      <c r="TNE161" s="125"/>
      <c r="TNF161" s="125"/>
      <c r="TNG161" s="125"/>
      <c r="TNH161" s="125"/>
      <c r="TNI161" s="125"/>
      <c r="TNJ161" s="125"/>
      <c r="TNK161" s="125"/>
      <c r="TNL161" s="125"/>
      <c r="TNM161" s="125"/>
      <c r="TNN161" s="125"/>
      <c r="TNO161" s="125"/>
      <c r="TNP161" s="125"/>
      <c r="TNQ161" s="125"/>
      <c r="TNR161" s="125"/>
      <c r="TNS161" s="125"/>
      <c r="TNT161" s="125"/>
      <c r="TNU161" s="125"/>
      <c r="TNV161" s="125"/>
      <c r="TNW161" s="125"/>
      <c r="TNX161" s="125"/>
      <c r="TNY161" s="125"/>
      <c r="TNZ161" s="125"/>
      <c r="TOA161" s="125"/>
      <c r="TOB161" s="125"/>
      <c r="TOC161" s="125"/>
      <c r="TOD161" s="125"/>
      <c r="TOE161" s="125"/>
      <c r="TOF161" s="125"/>
      <c r="TOG161" s="125"/>
      <c r="TOH161" s="125"/>
      <c r="TOI161" s="125"/>
      <c r="TOJ161" s="125"/>
      <c r="TOK161" s="125"/>
      <c r="TOL161" s="125"/>
      <c r="TOM161" s="125"/>
      <c r="TON161" s="125"/>
      <c r="TOO161" s="125"/>
      <c r="TOP161" s="125"/>
      <c r="TOQ161" s="125"/>
      <c r="TOR161" s="125"/>
      <c r="TOS161" s="125"/>
      <c r="TOT161" s="125"/>
      <c r="TOU161" s="125"/>
      <c r="TOV161" s="125"/>
      <c r="TOW161" s="125"/>
      <c r="TOX161" s="125"/>
      <c r="TOY161" s="125"/>
      <c r="TOZ161" s="125"/>
      <c r="TPA161" s="125"/>
      <c r="TPB161" s="125"/>
      <c r="TPC161" s="125"/>
      <c r="TPD161" s="125"/>
      <c r="TPE161" s="125"/>
      <c r="TPF161" s="125"/>
      <c r="TPG161" s="125"/>
      <c r="TPH161" s="125"/>
      <c r="TPI161" s="125"/>
      <c r="TPJ161" s="125"/>
      <c r="TPK161" s="125"/>
      <c r="TPL161" s="125"/>
      <c r="TPM161" s="125"/>
      <c r="TPN161" s="125"/>
      <c r="TPO161" s="125"/>
      <c r="TPP161" s="125"/>
      <c r="TPQ161" s="125"/>
      <c r="TPR161" s="125"/>
      <c r="TPS161" s="125"/>
      <c r="TPT161" s="125"/>
      <c r="TPU161" s="125"/>
      <c r="TPV161" s="125"/>
      <c r="TPW161" s="125"/>
      <c r="TPX161" s="125"/>
      <c r="TPY161" s="125"/>
      <c r="TPZ161" s="125"/>
      <c r="TQA161" s="125"/>
      <c r="TQB161" s="125"/>
      <c r="TQC161" s="125"/>
      <c r="TQD161" s="125"/>
      <c r="TQE161" s="125"/>
      <c r="TQF161" s="125"/>
      <c r="TQG161" s="125"/>
      <c r="TQH161" s="125"/>
      <c r="TQI161" s="125"/>
      <c r="TQJ161" s="125"/>
      <c r="TQK161" s="125"/>
      <c r="TQL161" s="125"/>
      <c r="TQM161" s="125"/>
      <c r="TQN161" s="125"/>
      <c r="TQO161" s="125"/>
      <c r="TQP161" s="125"/>
      <c r="TQQ161" s="125"/>
      <c r="TQR161" s="125"/>
      <c r="TQS161" s="125"/>
      <c r="TQT161" s="125"/>
      <c r="TQU161" s="125"/>
      <c r="TQV161" s="125"/>
      <c r="TQW161" s="125"/>
      <c r="TQX161" s="125"/>
      <c r="TQY161" s="125"/>
      <c r="TQZ161" s="125"/>
      <c r="TRA161" s="125"/>
      <c r="TRB161" s="125"/>
      <c r="TRC161" s="125"/>
      <c r="TRD161" s="125"/>
      <c r="TRE161" s="125"/>
      <c r="TRF161" s="125"/>
      <c r="TRG161" s="125"/>
      <c r="TRH161" s="125"/>
      <c r="TRI161" s="125"/>
      <c r="TRJ161" s="125"/>
      <c r="TRK161" s="125"/>
      <c r="TRL161" s="125"/>
      <c r="TRM161" s="125"/>
      <c r="TRN161" s="125"/>
      <c r="TRO161" s="125"/>
      <c r="TRP161" s="125"/>
      <c r="TRQ161" s="125"/>
      <c r="TRR161" s="125"/>
      <c r="TRS161" s="125"/>
      <c r="TRT161" s="125"/>
      <c r="TRU161" s="125"/>
      <c r="TRV161" s="125"/>
      <c r="TRW161" s="125"/>
      <c r="TRX161" s="125"/>
      <c r="TRY161" s="125"/>
      <c r="TRZ161" s="125"/>
      <c r="TSA161" s="125"/>
      <c r="TSB161" s="125"/>
      <c r="TSC161" s="125"/>
      <c r="TSD161" s="125"/>
      <c r="TSE161" s="125"/>
      <c r="TSF161" s="125"/>
      <c r="TSG161" s="125"/>
      <c r="TSH161" s="125"/>
      <c r="TSI161" s="125"/>
      <c r="TSJ161" s="125"/>
      <c r="TSK161" s="125"/>
      <c r="TSL161" s="125"/>
      <c r="TSM161" s="125"/>
      <c r="TSN161" s="125"/>
      <c r="TSO161" s="125"/>
      <c r="TSP161" s="125"/>
      <c r="TSQ161" s="125"/>
      <c r="TSR161" s="125"/>
      <c r="TSS161" s="125"/>
      <c r="TST161" s="125"/>
      <c r="TTA161" s="125"/>
      <c r="TTB161" s="125"/>
      <c r="TTC161" s="125"/>
      <c r="TTD161" s="125"/>
      <c r="TTE161" s="125"/>
      <c r="TTF161" s="125"/>
      <c r="TTG161" s="125"/>
      <c r="TTH161" s="125"/>
      <c r="TTI161" s="125"/>
      <c r="TTJ161" s="125"/>
      <c r="TTK161" s="125"/>
      <c r="TTL161" s="125"/>
      <c r="TTM161" s="125"/>
      <c r="TTN161" s="125"/>
      <c r="TTO161" s="125"/>
      <c r="TTP161" s="125"/>
      <c r="TTQ161" s="125"/>
      <c r="TTR161" s="125"/>
      <c r="TTS161" s="125"/>
      <c r="TTT161" s="125"/>
      <c r="TTU161" s="125"/>
      <c r="TTV161" s="125"/>
      <c r="TTW161" s="125"/>
      <c r="TTX161" s="125"/>
      <c r="TTY161" s="125"/>
      <c r="TTZ161" s="125"/>
      <c r="TUA161" s="125"/>
      <c r="TUB161" s="125"/>
      <c r="TUC161" s="125"/>
      <c r="TUD161" s="125"/>
      <c r="TUE161" s="125"/>
      <c r="TUF161" s="125"/>
      <c r="TUG161" s="125"/>
      <c r="TUH161" s="125"/>
      <c r="TUI161" s="125"/>
      <c r="TUJ161" s="125"/>
      <c r="TUK161" s="125"/>
      <c r="TUL161" s="125"/>
      <c r="TUM161" s="125"/>
      <c r="TUN161" s="125"/>
      <c r="TUO161" s="125"/>
      <c r="TUP161" s="125"/>
      <c r="TUQ161" s="125"/>
      <c r="TUR161" s="125"/>
      <c r="TUS161" s="125"/>
      <c r="TUT161" s="125"/>
      <c r="TUU161" s="125"/>
      <c r="TUV161" s="125"/>
      <c r="TUW161" s="125"/>
      <c r="TUX161" s="125"/>
      <c r="TUY161" s="125"/>
      <c r="TUZ161" s="125"/>
      <c r="TVA161" s="125"/>
      <c r="TVB161" s="125"/>
      <c r="TVC161" s="125"/>
      <c r="TVD161" s="125"/>
      <c r="TVE161" s="125"/>
      <c r="TVF161" s="125"/>
      <c r="TVG161" s="125"/>
      <c r="TVH161" s="125"/>
      <c r="TVI161" s="125"/>
      <c r="TVJ161" s="125"/>
      <c r="TVK161" s="125"/>
      <c r="TVL161" s="125"/>
      <c r="TVM161" s="125"/>
      <c r="TVN161" s="125"/>
      <c r="TVO161" s="125"/>
      <c r="TVP161" s="125"/>
      <c r="TVQ161" s="125"/>
      <c r="TVR161" s="125"/>
      <c r="TVS161" s="125"/>
      <c r="TVT161" s="125"/>
      <c r="TVU161" s="125"/>
      <c r="TVV161" s="125"/>
      <c r="TVW161" s="125"/>
      <c r="TVX161" s="125"/>
      <c r="TVY161" s="125"/>
      <c r="TVZ161" s="125"/>
      <c r="TWA161" s="125"/>
      <c r="TWB161" s="125"/>
      <c r="TWC161" s="125"/>
      <c r="TWD161" s="125"/>
      <c r="TWE161" s="125"/>
      <c r="TWF161" s="125"/>
      <c r="TWG161" s="125"/>
      <c r="TWH161" s="125"/>
      <c r="TWI161" s="125"/>
      <c r="TWJ161" s="125"/>
      <c r="TWK161" s="125"/>
      <c r="TWL161" s="125"/>
      <c r="TWM161" s="125"/>
      <c r="TWN161" s="125"/>
      <c r="TWO161" s="125"/>
      <c r="TWP161" s="125"/>
      <c r="TWQ161" s="125"/>
      <c r="TWR161" s="125"/>
      <c r="TWS161" s="125"/>
      <c r="TWT161" s="125"/>
      <c r="TWU161" s="125"/>
      <c r="TWV161" s="125"/>
      <c r="TWW161" s="125"/>
      <c r="TWX161" s="125"/>
      <c r="TWY161" s="125"/>
      <c r="TWZ161" s="125"/>
      <c r="TXA161" s="125"/>
      <c r="TXB161" s="125"/>
      <c r="TXC161" s="125"/>
      <c r="TXD161" s="125"/>
      <c r="TXE161" s="125"/>
      <c r="TXF161" s="125"/>
      <c r="TXG161" s="125"/>
      <c r="TXH161" s="125"/>
      <c r="TXI161" s="125"/>
      <c r="TXJ161" s="125"/>
      <c r="TXK161" s="125"/>
      <c r="TXL161" s="125"/>
      <c r="TXM161" s="125"/>
      <c r="TXN161" s="125"/>
      <c r="TXO161" s="125"/>
      <c r="TXP161" s="125"/>
      <c r="TXQ161" s="125"/>
      <c r="TXR161" s="125"/>
      <c r="TXS161" s="125"/>
      <c r="TXT161" s="125"/>
      <c r="TXU161" s="125"/>
      <c r="TXV161" s="125"/>
      <c r="TXW161" s="125"/>
      <c r="TXX161" s="125"/>
      <c r="TXY161" s="125"/>
      <c r="TXZ161" s="125"/>
      <c r="TYA161" s="125"/>
      <c r="TYB161" s="125"/>
      <c r="TYC161" s="125"/>
      <c r="TYD161" s="125"/>
      <c r="TYE161" s="125"/>
      <c r="TYF161" s="125"/>
      <c r="TYG161" s="125"/>
      <c r="TYH161" s="125"/>
      <c r="TYI161" s="125"/>
      <c r="TYJ161" s="125"/>
      <c r="TYK161" s="125"/>
      <c r="TYL161" s="125"/>
      <c r="TYM161" s="125"/>
      <c r="TYN161" s="125"/>
      <c r="TYO161" s="125"/>
      <c r="TYP161" s="125"/>
      <c r="TYQ161" s="125"/>
      <c r="TYR161" s="125"/>
      <c r="TYS161" s="125"/>
      <c r="TYT161" s="125"/>
      <c r="TYU161" s="125"/>
      <c r="TYV161" s="125"/>
      <c r="TYW161" s="125"/>
      <c r="TYX161" s="125"/>
      <c r="TYY161" s="125"/>
      <c r="TYZ161" s="125"/>
      <c r="TZA161" s="125"/>
      <c r="TZB161" s="125"/>
      <c r="TZC161" s="125"/>
      <c r="TZD161" s="125"/>
      <c r="TZE161" s="125"/>
      <c r="TZF161" s="125"/>
      <c r="TZG161" s="125"/>
      <c r="TZH161" s="125"/>
      <c r="TZI161" s="125"/>
      <c r="TZJ161" s="125"/>
      <c r="TZK161" s="125"/>
      <c r="TZL161" s="125"/>
      <c r="TZM161" s="125"/>
      <c r="TZN161" s="125"/>
      <c r="TZO161" s="125"/>
      <c r="TZP161" s="125"/>
      <c r="TZQ161" s="125"/>
      <c r="TZR161" s="125"/>
      <c r="TZS161" s="125"/>
      <c r="TZT161" s="125"/>
      <c r="TZU161" s="125"/>
      <c r="TZV161" s="125"/>
      <c r="TZW161" s="125"/>
      <c r="TZX161" s="125"/>
      <c r="TZY161" s="125"/>
      <c r="TZZ161" s="125"/>
      <c r="UAA161" s="125"/>
      <c r="UAB161" s="125"/>
      <c r="UAC161" s="125"/>
      <c r="UAD161" s="125"/>
      <c r="UAE161" s="125"/>
      <c r="UAF161" s="125"/>
      <c r="UAG161" s="125"/>
      <c r="UAH161" s="125"/>
      <c r="UAI161" s="125"/>
      <c r="UAJ161" s="125"/>
      <c r="UAK161" s="125"/>
      <c r="UAL161" s="125"/>
      <c r="UAM161" s="125"/>
      <c r="UAN161" s="125"/>
      <c r="UAO161" s="125"/>
      <c r="UAP161" s="125"/>
      <c r="UAQ161" s="125"/>
      <c r="UAR161" s="125"/>
      <c r="UAS161" s="125"/>
      <c r="UAT161" s="125"/>
      <c r="UAU161" s="125"/>
      <c r="UAV161" s="125"/>
      <c r="UAW161" s="125"/>
      <c r="UAX161" s="125"/>
      <c r="UAY161" s="125"/>
      <c r="UAZ161" s="125"/>
      <c r="UBA161" s="125"/>
      <c r="UBB161" s="125"/>
      <c r="UBC161" s="125"/>
      <c r="UBD161" s="125"/>
      <c r="UBE161" s="125"/>
      <c r="UBF161" s="125"/>
      <c r="UBG161" s="125"/>
      <c r="UBH161" s="125"/>
      <c r="UBI161" s="125"/>
      <c r="UBJ161" s="125"/>
      <c r="UBK161" s="125"/>
      <c r="UBL161" s="125"/>
      <c r="UBM161" s="125"/>
      <c r="UBN161" s="125"/>
      <c r="UBO161" s="125"/>
      <c r="UBP161" s="125"/>
      <c r="UBQ161" s="125"/>
      <c r="UBR161" s="125"/>
      <c r="UBS161" s="125"/>
      <c r="UBT161" s="125"/>
      <c r="UBU161" s="125"/>
      <c r="UBV161" s="125"/>
      <c r="UBW161" s="125"/>
      <c r="UBX161" s="125"/>
      <c r="UBY161" s="125"/>
      <c r="UBZ161" s="125"/>
      <c r="UCA161" s="125"/>
      <c r="UCB161" s="125"/>
      <c r="UCC161" s="125"/>
      <c r="UCD161" s="125"/>
      <c r="UCE161" s="125"/>
      <c r="UCF161" s="125"/>
      <c r="UCG161" s="125"/>
      <c r="UCH161" s="125"/>
      <c r="UCI161" s="125"/>
      <c r="UCJ161" s="125"/>
      <c r="UCK161" s="125"/>
      <c r="UCL161" s="125"/>
      <c r="UCM161" s="125"/>
      <c r="UCN161" s="125"/>
      <c r="UCO161" s="125"/>
      <c r="UCP161" s="125"/>
      <c r="UCW161" s="125"/>
      <c r="UCX161" s="125"/>
      <c r="UCY161" s="125"/>
      <c r="UCZ161" s="125"/>
      <c r="UDA161" s="125"/>
      <c r="UDB161" s="125"/>
      <c r="UDC161" s="125"/>
      <c r="UDD161" s="125"/>
      <c r="UDE161" s="125"/>
      <c r="UDF161" s="125"/>
      <c r="UDG161" s="125"/>
      <c r="UDH161" s="125"/>
      <c r="UDI161" s="125"/>
      <c r="UDJ161" s="125"/>
      <c r="UDK161" s="125"/>
      <c r="UDL161" s="125"/>
      <c r="UDM161" s="125"/>
      <c r="UDN161" s="125"/>
      <c r="UDO161" s="125"/>
      <c r="UDP161" s="125"/>
      <c r="UDQ161" s="125"/>
      <c r="UDR161" s="125"/>
      <c r="UDS161" s="125"/>
      <c r="UDT161" s="125"/>
      <c r="UDU161" s="125"/>
      <c r="UDV161" s="125"/>
      <c r="UDW161" s="125"/>
      <c r="UDX161" s="125"/>
      <c r="UDY161" s="125"/>
      <c r="UDZ161" s="125"/>
      <c r="UEA161" s="125"/>
      <c r="UEB161" s="125"/>
      <c r="UEC161" s="125"/>
      <c r="UED161" s="125"/>
      <c r="UEE161" s="125"/>
      <c r="UEF161" s="125"/>
      <c r="UEG161" s="125"/>
      <c r="UEH161" s="125"/>
      <c r="UEI161" s="125"/>
      <c r="UEJ161" s="125"/>
      <c r="UEK161" s="125"/>
      <c r="UEL161" s="125"/>
      <c r="UEM161" s="125"/>
      <c r="UEN161" s="125"/>
      <c r="UEO161" s="125"/>
      <c r="UEP161" s="125"/>
      <c r="UEQ161" s="125"/>
      <c r="UER161" s="125"/>
      <c r="UES161" s="125"/>
      <c r="UET161" s="125"/>
      <c r="UEU161" s="125"/>
      <c r="UEV161" s="125"/>
      <c r="UEW161" s="125"/>
      <c r="UEX161" s="125"/>
      <c r="UEY161" s="125"/>
      <c r="UEZ161" s="125"/>
      <c r="UFA161" s="125"/>
      <c r="UFB161" s="125"/>
      <c r="UFC161" s="125"/>
      <c r="UFD161" s="125"/>
      <c r="UFE161" s="125"/>
      <c r="UFF161" s="125"/>
      <c r="UFG161" s="125"/>
      <c r="UFH161" s="125"/>
      <c r="UFI161" s="125"/>
      <c r="UFJ161" s="125"/>
      <c r="UFK161" s="125"/>
      <c r="UFL161" s="125"/>
      <c r="UFM161" s="125"/>
      <c r="UFN161" s="125"/>
      <c r="UFO161" s="125"/>
      <c r="UFP161" s="125"/>
      <c r="UFQ161" s="125"/>
      <c r="UFR161" s="125"/>
      <c r="UFS161" s="125"/>
      <c r="UFT161" s="125"/>
      <c r="UFU161" s="125"/>
      <c r="UFV161" s="125"/>
      <c r="UFW161" s="125"/>
      <c r="UFX161" s="125"/>
      <c r="UFY161" s="125"/>
      <c r="UFZ161" s="125"/>
      <c r="UGA161" s="125"/>
      <c r="UGB161" s="125"/>
      <c r="UGC161" s="125"/>
      <c r="UGD161" s="125"/>
      <c r="UGE161" s="125"/>
      <c r="UGF161" s="125"/>
      <c r="UGG161" s="125"/>
      <c r="UGH161" s="125"/>
      <c r="UGI161" s="125"/>
      <c r="UGJ161" s="125"/>
      <c r="UGK161" s="125"/>
      <c r="UGL161" s="125"/>
      <c r="UGM161" s="125"/>
      <c r="UGN161" s="125"/>
      <c r="UGO161" s="125"/>
      <c r="UGP161" s="125"/>
      <c r="UGQ161" s="125"/>
      <c r="UGR161" s="125"/>
      <c r="UGS161" s="125"/>
      <c r="UGT161" s="125"/>
      <c r="UGU161" s="125"/>
      <c r="UGV161" s="125"/>
      <c r="UGW161" s="125"/>
      <c r="UGX161" s="125"/>
      <c r="UGY161" s="125"/>
      <c r="UGZ161" s="125"/>
      <c r="UHA161" s="125"/>
      <c r="UHB161" s="125"/>
      <c r="UHC161" s="125"/>
      <c r="UHD161" s="125"/>
      <c r="UHE161" s="125"/>
      <c r="UHF161" s="125"/>
      <c r="UHG161" s="125"/>
      <c r="UHH161" s="125"/>
      <c r="UHI161" s="125"/>
      <c r="UHJ161" s="125"/>
      <c r="UHK161" s="125"/>
      <c r="UHL161" s="125"/>
      <c r="UHM161" s="125"/>
      <c r="UHN161" s="125"/>
      <c r="UHO161" s="125"/>
      <c r="UHP161" s="125"/>
      <c r="UHQ161" s="125"/>
      <c r="UHR161" s="125"/>
      <c r="UHS161" s="125"/>
      <c r="UHT161" s="125"/>
      <c r="UHU161" s="125"/>
      <c r="UHV161" s="125"/>
      <c r="UHW161" s="125"/>
      <c r="UHX161" s="125"/>
      <c r="UHY161" s="125"/>
      <c r="UHZ161" s="125"/>
      <c r="UIA161" s="125"/>
      <c r="UIB161" s="125"/>
      <c r="UIC161" s="125"/>
      <c r="UID161" s="125"/>
      <c r="UIE161" s="125"/>
      <c r="UIF161" s="125"/>
      <c r="UIG161" s="125"/>
      <c r="UIH161" s="125"/>
      <c r="UII161" s="125"/>
      <c r="UIJ161" s="125"/>
      <c r="UIK161" s="125"/>
      <c r="UIL161" s="125"/>
      <c r="UIM161" s="125"/>
      <c r="UIN161" s="125"/>
      <c r="UIO161" s="125"/>
      <c r="UIP161" s="125"/>
      <c r="UIQ161" s="125"/>
      <c r="UIR161" s="125"/>
      <c r="UIS161" s="125"/>
      <c r="UIT161" s="125"/>
      <c r="UIU161" s="125"/>
      <c r="UIV161" s="125"/>
      <c r="UIW161" s="125"/>
      <c r="UIX161" s="125"/>
      <c r="UIY161" s="125"/>
      <c r="UIZ161" s="125"/>
      <c r="UJA161" s="125"/>
      <c r="UJB161" s="125"/>
      <c r="UJC161" s="125"/>
      <c r="UJD161" s="125"/>
      <c r="UJE161" s="125"/>
      <c r="UJF161" s="125"/>
      <c r="UJG161" s="125"/>
      <c r="UJH161" s="125"/>
      <c r="UJI161" s="125"/>
      <c r="UJJ161" s="125"/>
      <c r="UJK161" s="125"/>
      <c r="UJL161" s="125"/>
      <c r="UJM161" s="125"/>
      <c r="UJN161" s="125"/>
      <c r="UJO161" s="125"/>
      <c r="UJP161" s="125"/>
      <c r="UJQ161" s="125"/>
      <c r="UJR161" s="125"/>
      <c r="UJS161" s="125"/>
      <c r="UJT161" s="125"/>
      <c r="UJU161" s="125"/>
      <c r="UJV161" s="125"/>
      <c r="UJW161" s="125"/>
      <c r="UJX161" s="125"/>
      <c r="UJY161" s="125"/>
      <c r="UJZ161" s="125"/>
      <c r="UKA161" s="125"/>
      <c r="UKB161" s="125"/>
      <c r="UKC161" s="125"/>
      <c r="UKD161" s="125"/>
      <c r="UKE161" s="125"/>
      <c r="UKF161" s="125"/>
      <c r="UKG161" s="125"/>
      <c r="UKH161" s="125"/>
      <c r="UKI161" s="125"/>
      <c r="UKJ161" s="125"/>
      <c r="UKK161" s="125"/>
      <c r="UKL161" s="125"/>
      <c r="UKM161" s="125"/>
      <c r="UKN161" s="125"/>
      <c r="UKO161" s="125"/>
      <c r="UKP161" s="125"/>
      <c r="UKQ161" s="125"/>
      <c r="UKR161" s="125"/>
      <c r="UKS161" s="125"/>
      <c r="UKT161" s="125"/>
      <c r="UKU161" s="125"/>
      <c r="UKV161" s="125"/>
      <c r="UKW161" s="125"/>
      <c r="UKX161" s="125"/>
      <c r="UKY161" s="125"/>
      <c r="UKZ161" s="125"/>
      <c r="ULA161" s="125"/>
      <c r="ULB161" s="125"/>
      <c r="ULC161" s="125"/>
      <c r="ULD161" s="125"/>
      <c r="ULE161" s="125"/>
      <c r="ULF161" s="125"/>
      <c r="ULG161" s="125"/>
      <c r="ULH161" s="125"/>
      <c r="ULI161" s="125"/>
      <c r="ULJ161" s="125"/>
      <c r="ULK161" s="125"/>
      <c r="ULL161" s="125"/>
      <c r="ULM161" s="125"/>
      <c r="ULN161" s="125"/>
      <c r="ULO161" s="125"/>
      <c r="ULP161" s="125"/>
      <c r="ULQ161" s="125"/>
      <c r="ULR161" s="125"/>
      <c r="ULS161" s="125"/>
      <c r="ULT161" s="125"/>
      <c r="ULU161" s="125"/>
      <c r="ULV161" s="125"/>
      <c r="ULW161" s="125"/>
      <c r="ULX161" s="125"/>
      <c r="ULY161" s="125"/>
      <c r="ULZ161" s="125"/>
      <c r="UMA161" s="125"/>
      <c r="UMB161" s="125"/>
      <c r="UMC161" s="125"/>
      <c r="UMD161" s="125"/>
      <c r="UME161" s="125"/>
      <c r="UMF161" s="125"/>
      <c r="UMG161" s="125"/>
      <c r="UMH161" s="125"/>
      <c r="UMI161" s="125"/>
      <c r="UMJ161" s="125"/>
      <c r="UMK161" s="125"/>
      <c r="UML161" s="125"/>
      <c r="UMS161" s="125"/>
      <c r="UMT161" s="125"/>
      <c r="UMU161" s="125"/>
      <c r="UMV161" s="125"/>
      <c r="UMW161" s="125"/>
      <c r="UMX161" s="125"/>
      <c r="UMY161" s="125"/>
      <c r="UMZ161" s="125"/>
      <c r="UNA161" s="125"/>
      <c r="UNB161" s="125"/>
      <c r="UNC161" s="125"/>
      <c r="UND161" s="125"/>
      <c r="UNE161" s="125"/>
      <c r="UNF161" s="125"/>
      <c r="UNG161" s="125"/>
      <c r="UNH161" s="125"/>
      <c r="UNI161" s="125"/>
      <c r="UNJ161" s="125"/>
      <c r="UNK161" s="125"/>
      <c r="UNL161" s="125"/>
      <c r="UNM161" s="125"/>
      <c r="UNN161" s="125"/>
      <c r="UNO161" s="125"/>
      <c r="UNP161" s="125"/>
      <c r="UNQ161" s="125"/>
      <c r="UNR161" s="125"/>
      <c r="UNS161" s="125"/>
      <c r="UNT161" s="125"/>
      <c r="UNU161" s="125"/>
      <c r="UNV161" s="125"/>
      <c r="UNW161" s="125"/>
      <c r="UNX161" s="125"/>
      <c r="UNY161" s="125"/>
      <c r="UNZ161" s="125"/>
      <c r="UOA161" s="125"/>
      <c r="UOB161" s="125"/>
      <c r="UOC161" s="125"/>
      <c r="UOD161" s="125"/>
      <c r="UOE161" s="125"/>
      <c r="UOF161" s="125"/>
      <c r="UOG161" s="125"/>
      <c r="UOH161" s="125"/>
      <c r="UOI161" s="125"/>
      <c r="UOJ161" s="125"/>
      <c r="UOK161" s="125"/>
      <c r="UOL161" s="125"/>
      <c r="UOM161" s="125"/>
      <c r="UON161" s="125"/>
      <c r="UOO161" s="125"/>
      <c r="UOP161" s="125"/>
      <c r="UOQ161" s="125"/>
      <c r="UOR161" s="125"/>
      <c r="UOS161" s="125"/>
      <c r="UOT161" s="125"/>
      <c r="UOU161" s="125"/>
      <c r="UOV161" s="125"/>
      <c r="UOW161" s="125"/>
      <c r="UOX161" s="125"/>
      <c r="UOY161" s="125"/>
      <c r="UOZ161" s="125"/>
      <c r="UPA161" s="125"/>
      <c r="UPB161" s="125"/>
      <c r="UPC161" s="125"/>
      <c r="UPD161" s="125"/>
      <c r="UPE161" s="125"/>
      <c r="UPF161" s="125"/>
      <c r="UPG161" s="125"/>
      <c r="UPH161" s="125"/>
      <c r="UPI161" s="125"/>
      <c r="UPJ161" s="125"/>
      <c r="UPK161" s="125"/>
      <c r="UPL161" s="125"/>
      <c r="UPM161" s="125"/>
      <c r="UPN161" s="125"/>
      <c r="UPO161" s="125"/>
      <c r="UPP161" s="125"/>
      <c r="UPQ161" s="125"/>
      <c r="UPR161" s="125"/>
      <c r="UPS161" s="125"/>
      <c r="UPT161" s="125"/>
      <c r="UPU161" s="125"/>
      <c r="UPV161" s="125"/>
      <c r="UPW161" s="125"/>
      <c r="UPX161" s="125"/>
      <c r="UPY161" s="125"/>
      <c r="UPZ161" s="125"/>
      <c r="UQA161" s="125"/>
      <c r="UQB161" s="125"/>
      <c r="UQC161" s="125"/>
      <c r="UQD161" s="125"/>
      <c r="UQE161" s="125"/>
      <c r="UQF161" s="125"/>
      <c r="UQG161" s="125"/>
      <c r="UQH161" s="125"/>
      <c r="UQI161" s="125"/>
      <c r="UQJ161" s="125"/>
      <c r="UQK161" s="125"/>
      <c r="UQL161" s="125"/>
      <c r="UQM161" s="125"/>
      <c r="UQN161" s="125"/>
      <c r="UQO161" s="125"/>
      <c r="UQP161" s="125"/>
      <c r="UQQ161" s="125"/>
      <c r="UQR161" s="125"/>
      <c r="UQS161" s="125"/>
      <c r="UQT161" s="125"/>
      <c r="UQU161" s="125"/>
      <c r="UQV161" s="125"/>
      <c r="UQW161" s="125"/>
      <c r="UQX161" s="125"/>
      <c r="UQY161" s="125"/>
      <c r="UQZ161" s="125"/>
      <c r="URA161" s="125"/>
      <c r="URB161" s="125"/>
      <c r="URC161" s="125"/>
      <c r="URD161" s="125"/>
      <c r="URE161" s="125"/>
      <c r="URF161" s="125"/>
      <c r="URG161" s="125"/>
      <c r="URH161" s="125"/>
      <c r="URI161" s="125"/>
      <c r="URJ161" s="125"/>
      <c r="URK161" s="125"/>
      <c r="URL161" s="125"/>
      <c r="URM161" s="125"/>
      <c r="URN161" s="125"/>
      <c r="URO161" s="125"/>
      <c r="URP161" s="125"/>
      <c r="URQ161" s="125"/>
      <c r="URR161" s="125"/>
      <c r="URS161" s="125"/>
      <c r="URT161" s="125"/>
      <c r="URU161" s="125"/>
      <c r="URV161" s="125"/>
      <c r="URW161" s="125"/>
      <c r="URX161" s="125"/>
      <c r="URY161" s="125"/>
      <c r="URZ161" s="125"/>
      <c r="USA161" s="125"/>
      <c r="USB161" s="125"/>
      <c r="USC161" s="125"/>
      <c r="USD161" s="125"/>
      <c r="USE161" s="125"/>
      <c r="USF161" s="125"/>
      <c r="USG161" s="125"/>
      <c r="USH161" s="125"/>
      <c r="USI161" s="125"/>
      <c r="USJ161" s="125"/>
      <c r="USK161" s="125"/>
      <c r="USL161" s="125"/>
      <c r="USM161" s="125"/>
      <c r="USN161" s="125"/>
      <c r="USO161" s="125"/>
      <c r="USP161" s="125"/>
      <c r="USQ161" s="125"/>
      <c r="USR161" s="125"/>
      <c r="USS161" s="125"/>
      <c r="UST161" s="125"/>
      <c r="USU161" s="125"/>
      <c r="USV161" s="125"/>
      <c r="USW161" s="125"/>
      <c r="USX161" s="125"/>
      <c r="USY161" s="125"/>
      <c r="USZ161" s="125"/>
      <c r="UTA161" s="125"/>
      <c r="UTB161" s="125"/>
      <c r="UTC161" s="125"/>
      <c r="UTD161" s="125"/>
      <c r="UTE161" s="125"/>
      <c r="UTF161" s="125"/>
      <c r="UTG161" s="125"/>
      <c r="UTH161" s="125"/>
      <c r="UTI161" s="125"/>
      <c r="UTJ161" s="125"/>
      <c r="UTK161" s="125"/>
      <c r="UTL161" s="125"/>
      <c r="UTM161" s="125"/>
      <c r="UTN161" s="125"/>
      <c r="UTO161" s="125"/>
      <c r="UTP161" s="125"/>
      <c r="UTQ161" s="125"/>
      <c r="UTR161" s="125"/>
      <c r="UTS161" s="125"/>
      <c r="UTT161" s="125"/>
      <c r="UTU161" s="125"/>
      <c r="UTV161" s="125"/>
      <c r="UTW161" s="125"/>
      <c r="UTX161" s="125"/>
      <c r="UTY161" s="125"/>
      <c r="UTZ161" s="125"/>
      <c r="UUA161" s="125"/>
      <c r="UUB161" s="125"/>
      <c r="UUC161" s="125"/>
      <c r="UUD161" s="125"/>
      <c r="UUE161" s="125"/>
      <c r="UUF161" s="125"/>
      <c r="UUG161" s="125"/>
      <c r="UUH161" s="125"/>
      <c r="UUI161" s="125"/>
      <c r="UUJ161" s="125"/>
      <c r="UUK161" s="125"/>
      <c r="UUL161" s="125"/>
      <c r="UUM161" s="125"/>
      <c r="UUN161" s="125"/>
      <c r="UUO161" s="125"/>
      <c r="UUP161" s="125"/>
      <c r="UUQ161" s="125"/>
      <c r="UUR161" s="125"/>
      <c r="UUS161" s="125"/>
      <c r="UUT161" s="125"/>
      <c r="UUU161" s="125"/>
      <c r="UUV161" s="125"/>
      <c r="UUW161" s="125"/>
      <c r="UUX161" s="125"/>
      <c r="UUY161" s="125"/>
      <c r="UUZ161" s="125"/>
      <c r="UVA161" s="125"/>
      <c r="UVB161" s="125"/>
      <c r="UVC161" s="125"/>
      <c r="UVD161" s="125"/>
      <c r="UVE161" s="125"/>
      <c r="UVF161" s="125"/>
      <c r="UVG161" s="125"/>
      <c r="UVH161" s="125"/>
      <c r="UVI161" s="125"/>
      <c r="UVJ161" s="125"/>
      <c r="UVK161" s="125"/>
      <c r="UVL161" s="125"/>
      <c r="UVM161" s="125"/>
      <c r="UVN161" s="125"/>
      <c r="UVO161" s="125"/>
      <c r="UVP161" s="125"/>
      <c r="UVQ161" s="125"/>
      <c r="UVR161" s="125"/>
      <c r="UVS161" s="125"/>
      <c r="UVT161" s="125"/>
      <c r="UVU161" s="125"/>
      <c r="UVV161" s="125"/>
      <c r="UVW161" s="125"/>
      <c r="UVX161" s="125"/>
      <c r="UVY161" s="125"/>
      <c r="UVZ161" s="125"/>
      <c r="UWA161" s="125"/>
      <c r="UWB161" s="125"/>
      <c r="UWC161" s="125"/>
      <c r="UWD161" s="125"/>
      <c r="UWE161" s="125"/>
      <c r="UWF161" s="125"/>
      <c r="UWG161" s="125"/>
      <c r="UWH161" s="125"/>
      <c r="UWO161" s="125"/>
      <c r="UWP161" s="125"/>
      <c r="UWQ161" s="125"/>
      <c r="UWR161" s="125"/>
      <c r="UWS161" s="125"/>
      <c r="UWT161" s="125"/>
      <c r="UWU161" s="125"/>
      <c r="UWV161" s="125"/>
      <c r="UWW161" s="125"/>
      <c r="UWX161" s="125"/>
      <c r="UWY161" s="125"/>
      <c r="UWZ161" s="125"/>
      <c r="UXA161" s="125"/>
      <c r="UXB161" s="125"/>
      <c r="UXC161" s="125"/>
      <c r="UXD161" s="125"/>
      <c r="UXE161" s="125"/>
      <c r="UXF161" s="125"/>
      <c r="UXG161" s="125"/>
      <c r="UXH161" s="125"/>
      <c r="UXI161" s="125"/>
      <c r="UXJ161" s="125"/>
      <c r="UXK161" s="125"/>
      <c r="UXL161" s="125"/>
      <c r="UXM161" s="125"/>
      <c r="UXN161" s="125"/>
      <c r="UXO161" s="125"/>
      <c r="UXP161" s="125"/>
      <c r="UXQ161" s="125"/>
      <c r="UXR161" s="125"/>
      <c r="UXS161" s="125"/>
      <c r="UXT161" s="125"/>
      <c r="UXU161" s="125"/>
      <c r="UXV161" s="125"/>
      <c r="UXW161" s="125"/>
      <c r="UXX161" s="125"/>
      <c r="UXY161" s="125"/>
      <c r="UXZ161" s="125"/>
      <c r="UYA161" s="125"/>
      <c r="UYB161" s="125"/>
      <c r="UYC161" s="125"/>
      <c r="UYD161" s="125"/>
      <c r="UYE161" s="125"/>
      <c r="UYF161" s="125"/>
      <c r="UYG161" s="125"/>
      <c r="UYH161" s="125"/>
      <c r="UYI161" s="125"/>
      <c r="UYJ161" s="125"/>
      <c r="UYK161" s="125"/>
      <c r="UYL161" s="125"/>
      <c r="UYM161" s="125"/>
      <c r="UYN161" s="125"/>
      <c r="UYO161" s="125"/>
      <c r="UYP161" s="125"/>
      <c r="UYQ161" s="125"/>
      <c r="UYR161" s="125"/>
      <c r="UYS161" s="125"/>
      <c r="UYT161" s="125"/>
      <c r="UYU161" s="125"/>
      <c r="UYV161" s="125"/>
      <c r="UYW161" s="125"/>
      <c r="UYX161" s="125"/>
      <c r="UYY161" s="125"/>
      <c r="UYZ161" s="125"/>
      <c r="UZA161" s="125"/>
      <c r="UZB161" s="125"/>
      <c r="UZC161" s="125"/>
      <c r="UZD161" s="125"/>
      <c r="UZE161" s="125"/>
      <c r="UZF161" s="125"/>
      <c r="UZG161" s="125"/>
      <c r="UZH161" s="125"/>
      <c r="UZI161" s="125"/>
      <c r="UZJ161" s="125"/>
      <c r="UZK161" s="125"/>
      <c r="UZL161" s="125"/>
      <c r="UZM161" s="125"/>
      <c r="UZN161" s="125"/>
      <c r="UZO161" s="125"/>
      <c r="UZP161" s="125"/>
      <c r="UZQ161" s="125"/>
      <c r="UZR161" s="125"/>
      <c r="UZS161" s="125"/>
      <c r="UZT161" s="125"/>
      <c r="UZU161" s="125"/>
      <c r="UZV161" s="125"/>
      <c r="UZW161" s="125"/>
      <c r="UZX161" s="125"/>
      <c r="UZY161" s="125"/>
      <c r="UZZ161" s="125"/>
      <c r="VAA161" s="125"/>
      <c r="VAB161" s="125"/>
      <c r="VAC161" s="125"/>
      <c r="VAD161" s="125"/>
      <c r="VAE161" s="125"/>
      <c r="VAF161" s="125"/>
      <c r="VAG161" s="125"/>
      <c r="VAH161" s="125"/>
      <c r="VAI161" s="125"/>
      <c r="VAJ161" s="125"/>
      <c r="VAK161" s="125"/>
      <c r="VAL161" s="125"/>
      <c r="VAM161" s="125"/>
      <c r="VAN161" s="125"/>
      <c r="VAO161" s="125"/>
      <c r="VAP161" s="125"/>
      <c r="VAQ161" s="125"/>
      <c r="VAR161" s="125"/>
      <c r="VAS161" s="125"/>
      <c r="VAT161" s="125"/>
      <c r="VAU161" s="125"/>
      <c r="VAV161" s="125"/>
      <c r="VAW161" s="125"/>
      <c r="VAX161" s="125"/>
      <c r="VAY161" s="125"/>
      <c r="VAZ161" s="125"/>
      <c r="VBA161" s="125"/>
      <c r="VBB161" s="125"/>
      <c r="VBC161" s="125"/>
      <c r="VBD161" s="125"/>
      <c r="VBE161" s="125"/>
      <c r="VBF161" s="125"/>
      <c r="VBG161" s="125"/>
      <c r="VBH161" s="125"/>
      <c r="VBI161" s="125"/>
      <c r="VBJ161" s="125"/>
      <c r="VBK161" s="125"/>
      <c r="VBL161" s="125"/>
      <c r="VBM161" s="125"/>
      <c r="VBN161" s="125"/>
      <c r="VBO161" s="125"/>
      <c r="VBP161" s="125"/>
      <c r="VBQ161" s="125"/>
      <c r="VBR161" s="125"/>
      <c r="VBS161" s="125"/>
      <c r="VBT161" s="125"/>
      <c r="VBU161" s="125"/>
      <c r="VBV161" s="125"/>
      <c r="VBW161" s="125"/>
      <c r="VBX161" s="125"/>
      <c r="VBY161" s="125"/>
      <c r="VBZ161" s="125"/>
      <c r="VCA161" s="125"/>
      <c r="VCB161" s="125"/>
      <c r="VCC161" s="125"/>
      <c r="VCD161" s="125"/>
      <c r="VCE161" s="125"/>
      <c r="VCF161" s="125"/>
      <c r="VCG161" s="125"/>
      <c r="VCH161" s="125"/>
      <c r="VCI161" s="125"/>
      <c r="VCJ161" s="125"/>
      <c r="VCK161" s="125"/>
      <c r="VCL161" s="125"/>
      <c r="VCM161" s="125"/>
      <c r="VCN161" s="125"/>
      <c r="VCO161" s="125"/>
      <c r="VCP161" s="125"/>
      <c r="VCQ161" s="125"/>
      <c r="VCR161" s="125"/>
      <c r="VCS161" s="125"/>
      <c r="VCT161" s="125"/>
      <c r="VCU161" s="125"/>
      <c r="VCV161" s="125"/>
      <c r="VCW161" s="125"/>
      <c r="VCX161" s="125"/>
      <c r="VCY161" s="125"/>
      <c r="VCZ161" s="125"/>
      <c r="VDA161" s="125"/>
      <c r="VDB161" s="125"/>
      <c r="VDC161" s="125"/>
      <c r="VDD161" s="125"/>
      <c r="VDE161" s="125"/>
      <c r="VDF161" s="125"/>
      <c r="VDG161" s="125"/>
      <c r="VDH161" s="125"/>
      <c r="VDI161" s="125"/>
      <c r="VDJ161" s="125"/>
      <c r="VDK161" s="125"/>
      <c r="VDL161" s="125"/>
      <c r="VDM161" s="125"/>
      <c r="VDN161" s="125"/>
      <c r="VDO161" s="125"/>
      <c r="VDP161" s="125"/>
      <c r="VDQ161" s="125"/>
      <c r="VDR161" s="125"/>
      <c r="VDS161" s="125"/>
      <c r="VDT161" s="125"/>
      <c r="VDU161" s="125"/>
      <c r="VDV161" s="125"/>
      <c r="VDW161" s="125"/>
      <c r="VDX161" s="125"/>
      <c r="VDY161" s="125"/>
      <c r="VDZ161" s="125"/>
      <c r="VEA161" s="125"/>
      <c r="VEB161" s="125"/>
      <c r="VEC161" s="125"/>
      <c r="VED161" s="125"/>
      <c r="VEE161" s="125"/>
      <c r="VEF161" s="125"/>
      <c r="VEG161" s="125"/>
      <c r="VEH161" s="125"/>
      <c r="VEI161" s="125"/>
      <c r="VEJ161" s="125"/>
      <c r="VEK161" s="125"/>
      <c r="VEL161" s="125"/>
      <c r="VEM161" s="125"/>
      <c r="VEN161" s="125"/>
      <c r="VEO161" s="125"/>
      <c r="VEP161" s="125"/>
      <c r="VEQ161" s="125"/>
      <c r="VER161" s="125"/>
      <c r="VES161" s="125"/>
      <c r="VET161" s="125"/>
      <c r="VEU161" s="125"/>
      <c r="VEV161" s="125"/>
      <c r="VEW161" s="125"/>
      <c r="VEX161" s="125"/>
      <c r="VEY161" s="125"/>
      <c r="VEZ161" s="125"/>
      <c r="VFA161" s="125"/>
      <c r="VFB161" s="125"/>
      <c r="VFC161" s="125"/>
      <c r="VFD161" s="125"/>
      <c r="VFE161" s="125"/>
      <c r="VFF161" s="125"/>
      <c r="VFG161" s="125"/>
      <c r="VFH161" s="125"/>
      <c r="VFI161" s="125"/>
      <c r="VFJ161" s="125"/>
      <c r="VFK161" s="125"/>
      <c r="VFL161" s="125"/>
      <c r="VFM161" s="125"/>
      <c r="VFN161" s="125"/>
      <c r="VFO161" s="125"/>
      <c r="VFP161" s="125"/>
      <c r="VFQ161" s="125"/>
      <c r="VFR161" s="125"/>
      <c r="VFS161" s="125"/>
      <c r="VFT161" s="125"/>
      <c r="VFU161" s="125"/>
      <c r="VFV161" s="125"/>
      <c r="VFW161" s="125"/>
      <c r="VFX161" s="125"/>
      <c r="VFY161" s="125"/>
      <c r="VFZ161" s="125"/>
      <c r="VGA161" s="125"/>
      <c r="VGB161" s="125"/>
      <c r="VGC161" s="125"/>
      <c r="VGD161" s="125"/>
      <c r="VGK161" s="125"/>
      <c r="VGL161" s="125"/>
      <c r="VGM161" s="125"/>
      <c r="VGN161" s="125"/>
      <c r="VGO161" s="125"/>
      <c r="VGP161" s="125"/>
      <c r="VGQ161" s="125"/>
      <c r="VGR161" s="125"/>
      <c r="VGS161" s="125"/>
      <c r="VGT161" s="125"/>
      <c r="VGU161" s="125"/>
      <c r="VGV161" s="125"/>
      <c r="VGW161" s="125"/>
      <c r="VGX161" s="125"/>
      <c r="VGY161" s="125"/>
      <c r="VGZ161" s="125"/>
      <c r="VHA161" s="125"/>
      <c r="VHB161" s="125"/>
      <c r="VHC161" s="125"/>
      <c r="VHD161" s="125"/>
      <c r="VHE161" s="125"/>
      <c r="VHF161" s="125"/>
      <c r="VHG161" s="125"/>
      <c r="VHH161" s="125"/>
      <c r="VHI161" s="125"/>
      <c r="VHJ161" s="125"/>
      <c r="VHK161" s="125"/>
      <c r="VHL161" s="125"/>
      <c r="VHM161" s="125"/>
      <c r="VHN161" s="125"/>
      <c r="VHO161" s="125"/>
      <c r="VHP161" s="125"/>
      <c r="VHQ161" s="125"/>
      <c r="VHR161" s="125"/>
      <c r="VHS161" s="125"/>
      <c r="VHT161" s="125"/>
      <c r="VHU161" s="125"/>
      <c r="VHV161" s="125"/>
      <c r="VHW161" s="125"/>
      <c r="VHX161" s="125"/>
      <c r="VHY161" s="125"/>
      <c r="VHZ161" s="125"/>
      <c r="VIA161" s="125"/>
      <c r="VIB161" s="125"/>
      <c r="VIC161" s="125"/>
      <c r="VID161" s="125"/>
      <c r="VIE161" s="125"/>
      <c r="VIF161" s="125"/>
      <c r="VIG161" s="125"/>
      <c r="VIH161" s="125"/>
      <c r="VII161" s="125"/>
      <c r="VIJ161" s="125"/>
      <c r="VIK161" s="125"/>
      <c r="VIL161" s="125"/>
      <c r="VIM161" s="125"/>
      <c r="VIN161" s="125"/>
      <c r="VIO161" s="125"/>
      <c r="VIP161" s="125"/>
      <c r="VIQ161" s="125"/>
      <c r="VIR161" s="125"/>
      <c r="VIS161" s="125"/>
      <c r="VIT161" s="125"/>
      <c r="VIU161" s="125"/>
      <c r="VIV161" s="125"/>
      <c r="VIW161" s="125"/>
      <c r="VIX161" s="125"/>
      <c r="VIY161" s="125"/>
      <c r="VIZ161" s="125"/>
      <c r="VJA161" s="125"/>
      <c r="VJB161" s="125"/>
      <c r="VJC161" s="125"/>
      <c r="VJD161" s="125"/>
      <c r="VJE161" s="125"/>
      <c r="VJF161" s="125"/>
      <c r="VJG161" s="125"/>
      <c r="VJH161" s="125"/>
      <c r="VJI161" s="125"/>
      <c r="VJJ161" s="125"/>
      <c r="VJK161" s="125"/>
      <c r="VJL161" s="125"/>
      <c r="VJM161" s="125"/>
      <c r="VJN161" s="125"/>
      <c r="VJO161" s="125"/>
      <c r="VJP161" s="125"/>
      <c r="VJQ161" s="125"/>
      <c r="VJR161" s="125"/>
      <c r="VJS161" s="125"/>
      <c r="VJT161" s="125"/>
      <c r="VJU161" s="125"/>
      <c r="VJV161" s="125"/>
      <c r="VJW161" s="125"/>
      <c r="VJX161" s="125"/>
      <c r="VJY161" s="125"/>
      <c r="VJZ161" s="125"/>
      <c r="VKA161" s="125"/>
      <c r="VKB161" s="125"/>
      <c r="VKC161" s="125"/>
      <c r="VKD161" s="125"/>
      <c r="VKE161" s="125"/>
      <c r="VKF161" s="125"/>
      <c r="VKG161" s="125"/>
      <c r="VKH161" s="125"/>
      <c r="VKI161" s="125"/>
      <c r="VKJ161" s="125"/>
      <c r="VKK161" s="125"/>
      <c r="VKL161" s="125"/>
      <c r="VKM161" s="125"/>
      <c r="VKN161" s="125"/>
      <c r="VKO161" s="125"/>
      <c r="VKP161" s="125"/>
      <c r="VKQ161" s="125"/>
      <c r="VKR161" s="125"/>
      <c r="VKS161" s="125"/>
      <c r="VKT161" s="125"/>
      <c r="VKU161" s="125"/>
      <c r="VKV161" s="125"/>
      <c r="VKW161" s="125"/>
      <c r="VKX161" s="125"/>
      <c r="VKY161" s="125"/>
      <c r="VKZ161" s="125"/>
      <c r="VLA161" s="125"/>
      <c r="VLB161" s="125"/>
      <c r="VLC161" s="125"/>
      <c r="VLD161" s="125"/>
      <c r="VLE161" s="125"/>
      <c r="VLF161" s="125"/>
      <c r="VLG161" s="125"/>
      <c r="VLH161" s="125"/>
      <c r="VLI161" s="125"/>
      <c r="VLJ161" s="125"/>
      <c r="VLK161" s="125"/>
      <c r="VLL161" s="125"/>
      <c r="VLM161" s="125"/>
      <c r="VLN161" s="125"/>
      <c r="VLO161" s="125"/>
      <c r="VLP161" s="125"/>
      <c r="VLQ161" s="125"/>
      <c r="VLR161" s="125"/>
      <c r="VLS161" s="125"/>
      <c r="VLT161" s="125"/>
      <c r="VLU161" s="125"/>
      <c r="VLV161" s="125"/>
      <c r="VLW161" s="125"/>
      <c r="VLX161" s="125"/>
      <c r="VLY161" s="125"/>
      <c r="VLZ161" s="125"/>
      <c r="VMA161" s="125"/>
      <c r="VMB161" s="125"/>
      <c r="VMC161" s="125"/>
      <c r="VMD161" s="125"/>
      <c r="VME161" s="125"/>
      <c r="VMF161" s="125"/>
      <c r="VMG161" s="125"/>
      <c r="VMH161" s="125"/>
      <c r="VMI161" s="125"/>
      <c r="VMJ161" s="125"/>
      <c r="VMK161" s="125"/>
      <c r="VML161" s="125"/>
      <c r="VMM161" s="125"/>
      <c r="VMN161" s="125"/>
      <c r="VMO161" s="125"/>
      <c r="VMP161" s="125"/>
      <c r="VMQ161" s="125"/>
      <c r="VMR161" s="125"/>
      <c r="VMS161" s="125"/>
      <c r="VMT161" s="125"/>
      <c r="VMU161" s="125"/>
      <c r="VMV161" s="125"/>
      <c r="VMW161" s="125"/>
      <c r="VMX161" s="125"/>
      <c r="VMY161" s="125"/>
      <c r="VMZ161" s="125"/>
      <c r="VNA161" s="125"/>
      <c r="VNB161" s="125"/>
      <c r="VNC161" s="125"/>
      <c r="VND161" s="125"/>
      <c r="VNE161" s="125"/>
      <c r="VNF161" s="125"/>
      <c r="VNG161" s="125"/>
      <c r="VNH161" s="125"/>
      <c r="VNI161" s="125"/>
      <c r="VNJ161" s="125"/>
      <c r="VNK161" s="125"/>
      <c r="VNL161" s="125"/>
      <c r="VNM161" s="125"/>
      <c r="VNN161" s="125"/>
      <c r="VNO161" s="125"/>
      <c r="VNP161" s="125"/>
      <c r="VNQ161" s="125"/>
      <c r="VNR161" s="125"/>
      <c r="VNS161" s="125"/>
      <c r="VNT161" s="125"/>
      <c r="VNU161" s="125"/>
      <c r="VNV161" s="125"/>
      <c r="VNW161" s="125"/>
      <c r="VNX161" s="125"/>
      <c r="VNY161" s="125"/>
      <c r="VNZ161" s="125"/>
      <c r="VOA161" s="125"/>
      <c r="VOB161" s="125"/>
      <c r="VOC161" s="125"/>
      <c r="VOD161" s="125"/>
      <c r="VOE161" s="125"/>
      <c r="VOF161" s="125"/>
      <c r="VOG161" s="125"/>
      <c r="VOH161" s="125"/>
      <c r="VOI161" s="125"/>
      <c r="VOJ161" s="125"/>
      <c r="VOK161" s="125"/>
      <c r="VOL161" s="125"/>
      <c r="VOM161" s="125"/>
      <c r="VON161" s="125"/>
      <c r="VOO161" s="125"/>
      <c r="VOP161" s="125"/>
      <c r="VOQ161" s="125"/>
      <c r="VOR161" s="125"/>
      <c r="VOS161" s="125"/>
      <c r="VOT161" s="125"/>
      <c r="VOU161" s="125"/>
      <c r="VOV161" s="125"/>
      <c r="VOW161" s="125"/>
      <c r="VOX161" s="125"/>
      <c r="VOY161" s="125"/>
      <c r="VOZ161" s="125"/>
      <c r="VPA161" s="125"/>
      <c r="VPB161" s="125"/>
      <c r="VPC161" s="125"/>
      <c r="VPD161" s="125"/>
      <c r="VPE161" s="125"/>
      <c r="VPF161" s="125"/>
      <c r="VPG161" s="125"/>
      <c r="VPH161" s="125"/>
      <c r="VPI161" s="125"/>
      <c r="VPJ161" s="125"/>
      <c r="VPK161" s="125"/>
      <c r="VPL161" s="125"/>
      <c r="VPM161" s="125"/>
      <c r="VPN161" s="125"/>
      <c r="VPO161" s="125"/>
      <c r="VPP161" s="125"/>
      <c r="VPQ161" s="125"/>
      <c r="VPR161" s="125"/>
      <c r="VPS161" s="125"/>
      <c r="VPT161" s="125"/>
      <c r="VPU161" s="125"/>
      <c r="VPV161" s="125"/>
      <c r="VPW161" s="125"/>
      <c r="VPX161" s="125"/>
      <c r="VPY161" s="125"/>
      <c r="VPZ161" s="125"/>
      <c r="VQG161" s="125"/>
      <c r="VQH161" s="125"/>
      <c r="VQI161" s="125"/>
      <c r="VQJ161" s="125"/>
      <c r="VQK161" s="125"/>
      <c r="VQL161" s="125"/>
      <c r="VQM161" s="125"/>
      <c r="VQN161" s="125"/>
      <c r="VQO161" s="125"/>
      <c r="VQP161" s="125"/>
      <c r="VQQ161" s="125"/>
      <c r="VQR161" s="125"/>
      <c r="VQS161" s="125"/>
      <c r="VQT161" s="125"/>
      <c r="VQU161" s="125"/>
      <c r="VQV161" s="125"/>
      <c r="VQW161" s="125"/>
      <c r="VQX161" s="125"/>
      <c r="VQY161" s="125"/>
      <c r="VQZ161" s="125"/>
      <c r="VRA161" s="125"/>
      <c r="VRB161" s="125"/>
      <c r="VRC161" s="125"/>
      <c r="VRD161" s="125"/>
      <c r="VRE161" s="125"/>
      <c r="VRF161" s="125"/>
      <c r="VRG161" s="125"/>
      <c r="VRH161" s="125"/>
      <c r="VRI161" s="125"/>
      <c r="VRJ161" s="125"/>
      <c r="VRK161" s="125"/>
      <c r="VRL161" s="125"/>
      <c r="VRM161" s="125"/>
      <c r="VRN161" s="125"/>
      <c r="VRO161" s="125"/>
      <c r="VRP161" s="125"/>
      <c r="VRQ161" s="125"/>
      <c r="VRR161" s="125"/>
      <c r="VRS161" s="125"/>
      <c r="VRT161" s="125"/>
      <c r="VRU161" s="125"/>
      <c r="VRV161" s="125"/>
      <c r="VRW161" s="125"/>
      <c r="VRX161" s="125"/>
      <c r="VRY161" s="125"/>
      <c r="VRZ161" s="125"/>
      <c r="VSA161" s="125"/>
      <c r="VSB161" s="125"/>
      <c r="VSC161" s="125"/>
      <c r="VSD161" s="125"/>
      <c r="VSE161" s="125"/>
      <c r="VSF161" s="125"/>
      <c r="VSG161" s="125"/>
      <c r="VSH161" s="125"/>
      <c r="VSI161" s="125"/>
      <c r="VSJ161" s="125"/>
      <c r="VSK161" s="125"/>
      <c r="VSL161" s="125"/>
      <c r="VSM161" s="125"/>
      <c r="VSN161" s="125"/>
      <c r="VSO161" s="125"/>
      <c r="VSP161" s="125"/>
      <c r="VSQ161" s="125"/>
      <c r="VSR161" s="125"/>
      <c r="VSS161" s="125"/>
      <c r="VST161" s="125"/>
      <c r="VSU161" s="125"/>
      <c r="VSV161" s="125"/>
      <c r="VSW161" s="125"/>
      <c r="VSX161" s="125"/>
      <c r="VSY161" s="125"/>
      <c r="VSZ161" s="125"/>
      <c r="VTA161" s="125"/>
      <c r="VTB161" s="125"/>
      <c r="VTC161" s="125"/>
      <c r="VTD161" s="125"/>
      <c r="VTE161" s="125"/>
      <c r="VTF161" s="125"/>
      <c r="VTG161" s="125"/>
      <c r="VTH161" s="125"/>
      <c r="VTI161" s="125"/>
      <c r="VTJ161" s="125"/>
      <c r="VTK161" s="125"/>
      <c r="VTL161" s="125"/>
      <c r="VTM161" s="125"/>
      <c r="VTN161" s="125"/>
      <c r="VTO161" s="125"/>
      <c r="VTP161" s="125"/>
      <c r="VTQ161" s="125"/>
      <c r="VTR161" s="125"/>
      <c r="VTS161" s="125"/>
      <c r="VTT161" s="125"/>
      <c r="VTU161" s="125"/>
      <c r="VTV161" s="125"/>
      <c r="VTW161" s="125"/>
      <c r="VTX161" s="125"/>
      <c r="VTY161" s="125"/>
      <c r="VTZ161" s="125"/>
      <c r="VUA161" s="125"/>
      <c r="VUB161" s="125"/>
      <c r="VUC161" s="125"/>
      <c r="VUD161" s="125"/>
      <c r="VUE161" s="125"/>
      <c r="VUF161" s="125"/>
      <c r="VUG161" s="125"/>
      <c r="VUH161" s="125"/>
      <c r="VUI161" s="125"/>
      <c r="VUJ161" s="125"/>
      <c r="VUK161" s="125"/>
      <c r="VUL161" s="125"/>
      <c r="VUM161" s="125"/>
      <c r="VUN161" s="125"/>
      <c r="VUO161" s="125"/>
      <c r="VUP161" s="125"/>
      <c r="VUQ161" s="125"/>
      <c r="VUR161" s="125"/>
      <c r="VUS161" s="125"/>
      <c r="VUT161" s="125"/>
      <c r="VUU161" s="125"/>
      <c r="VUV161" s="125"/>
      <c r="VUW161" s="125"/>
      <c r="VUX161" s="125"/>
      <c r="VUY161" s="125"/>
      <c r="VUZ161" s="125"/>
      <c r="VVA161" s="125"/>
      <c r="VVB161" s="125"/>
      <c r="VVC161" s="125"/>
      <c r="VVD161" s="125"/>
      <c r="VVE161" s="125"/>
      <c r="VVF161" s="125"/>
      <c r="VVG161" s="125"/>
      <c r="VVH161" s="125"/>
      <c r="VVI161" s="125"/>
      <c r="VVJ161" s="125"/>
      <c r="VVK161" s="125"/>
      <c r="VVL161" s="125"/>
      <c r="VVM161" s="125"/>
      <c r="VVN161" s="125"/>
      <c r="VVO161" s="125"/>
      <c r="VVP161" s="125"/>
      <c r="VVQ161" s="125"/>
      <c r="VVR161" s="125"/>
      <c r="VVS161" s="125"/>
      <c r="VVT161" s="125"/>
      <c r="VVU161" s="125"/>
      <c r="VVV161" s="125"/>
      <c r="VVW161" s="125"/>
      <c r="VVX161" s="125"/>
      <c r="VVY161" s="125"/>
      <c r="VVZ161" s="125"/>
      <c r="VWA161" s="125"/>
      <c r="VWB161" s="125"/>
      <c r="VWC161" s="125"/>
      <c r="VWD161" s="125"/>
      <c r="VWE161" s="125"/>
      <c r="VWF161" s="125"/>
      <c r="VWG161" s="125"/>
      <c r="VWH161" s="125"/>
      <c r="VWI161" s="125"/>
      <c r="VWJ161" s="125"/>
      <c r="VWK161" s="125"/>
      <c r="VWL161" s="125"/>
      <c r="VWM161" s="125"/>
      <c r="VWN161" s="125"/>
      <c r="VWO161" s="125"/>
      <c r="VWP161" s="125"/>
      <c r="VWQ161" s="125"/>
      <c r="VWR161" s="125"/>
      <c r="VWS161" s="125"/>
      <c r="VWT161" s="125"/>
      <c r="VWU161" s="125"/>
      <c r="VWV161" s="125"/>
      <c r="VWW161" s="125"/>
      <c r="VWX161" s="125"/>
      <c r="VWY161" s="125"/>
      <c r="VWZ161" s="125"/>
      <c r="VXA161" s="125"/>
      <c r="VXB161" s="125"/>
      <c r="VXC161" s="125"/>
      <c r="VXD161" s="125"/>
      <c r="VXE161" s="125"/>
      <c r="VXF161" s="125"/>
      <c r="VXG161" s="125"/>
      <c r="VXH161" s="125"/>
      <c r="VXI161" s="125"/>
      <c r="VXJ161" s="125"/>
      <c r="VXK161" s="125"/>
      <c r="VXL161" s="125"/>
      <c r="VXM161" s="125"/>
      <c r="VXN161" s="125"/>
      <c r="VXO161" s="125"/>
      <c r="VXP161" s="125"/>
      <c r="VXQ161" s="125"/>
      <c r="VXR161" s="125"/>
      <c r="VXS161" s="125"/>
      <c r="VXT161" s="125"/>
      <c r="VXU161" s="125"/>
      <c r="VXV161" s="125"/>
      <c r="VXW161" s="125"/>
      <c r="VXX161" s="125"/>
      <c r="VXY161" s="125"/>
      <c r="VXZ161" s="125"/>
      <c r="VYA161" s="125"/>
      <c r="VYB161" s="125"/>
      <c r="VYC161" s="125"/>
      <c r="VYD161" s="125"/>
      <c r="VYE161" s="125"/>
      <c r="VYF161" s="125"/>
      <c r="VYG161" s="125"/>
      <c r="VYH161" s="125"/>
      <c r="VYI161" s="125"/>
      <c r="VYJ161" s="125"/>
      <c r="VYK161" s="125"/>
      <c r="VYL161" s="125"/>
      <c r="VYM161" s="125"/>
      <c r="VYN161" s="125"/>
      <c r="VYO161" s="125"/>
      <c r="VYP161" s="125"/>
      <c r="VYQ161" s="125"/>
      <c r="VYR161" s="125"/>
      <c r="VYS161" s="125"/>
      <c r="VYT161" s="125"/>
      <c r="VYU161" s="125"/>
      <c r="VYV161" s="125"/>
      <c r="VYW161" s="125"/>
      <c r="VYX161" s="125"/>
      <c r="VYY161" s="125"/>
      <c r="VYZ161" s="125"/>
      <c r="VZA161" s="125"/>
      <c r="VZB161" s="125"/>
      <c r="VZC161" s="125"/>
      <c r="VZD161" s="125"/>
      <c r="VZE161" s="125"/>
      <c r="VZF161" s="125"/>
      <c r="VZG161" s="125"/>
      <c r="VZH161" s="125"/>
      <c r="VZI161" s="125"/>
      <c r="VZJ161" s="125"/>
      <c r="VZK161" s="125"/>
      <c r="VZL161" s="125"/>
      <c r="VZM161" s="125"/>
      <c r="VZN161" s="125"/>
      <c r="VZO161" s="125"/>
      <c r="VZP161" s="125"/>
      <c r="VZQ161" s="125"/>
      <c r="VZR161" s="125"/>
      <c r="VZS161" s="125"/>
      <c r="VZT161" s="125"/>
      <c r="VZU161" s="125"/>
      <c r="VZV161" s="125"/>
      <c r="WAC161" s="125"/>
      <c r="WAD161" s="125"/>
      <c r="WAE161" s="125"/>
      <c r="WAF161" s="125"/>
      <c r="WAG161" s="125"/>
      <c r="WAH161" s="125"/>
      <c r="WAI161" s="125"/>
      <c r="WAJ161" s="125"/>
      <c r="WAK161" s="125"/>
      <c r="WAL161" s="125"/>
      <c r="WAM161" s="125"/>
      <c r="WAN161" s="125"/>
      <c r="WAO161" s="125"/>
      <c r="WAP161" s="125"/>
      <c r="WAQ161" s="125"/>
      <c r="WAR161" s="125"/>
      <c r="WAS161" s="125"/>
      <c r="WAT161" s="125"/>
      <c r="WAU161" s="125"/>
      <c r="WAV161" s="125"/>
      <c r="WAW161" s="125"/>
      <c r="WAX161" s="125"/>
      <c r="WAY161" s="125"/>
      <c r="WAZ161" s="125"/>
      <c r="WBA161" s="125"/>
      <c r="WBB161" s="125"/>
      <c r="WBC161" s="125"/>
      <c r="WBD161" s="125"/>
      <c r="WBE161" s="125"/>
      <c r="WBF161" s="125"/>
      <c r="WBG161" s="125"/>
      <c r="WBH161" s="125"/>
      <c r="WBI161" s="125"/>
      <c r="WBJ161" s="125"/>
      <c r="WBK161" s="125"/>
      <c r="WBL161" s="125"/>
      <c r="WBM161" s="125"/>
      <c r="WBN161" s="125"/>
      <c r="WBO161" s="125"/>
      <c r="WBP161" s="125"/>
      <c r="WBQ161" s="125"/>
      <c r="WBR161" s="125"/>
      <c r="WBS161" s="125"/>
      <c r="WBT161" s="125"/>
      <c r="WBU161" s="125"/>
      <c r="WBV161" s="125"/>
      <c r="WBW161" s="125"/>
      <c r="WBX161" s="125"/>
      <c r="WBY161" s="125"/>
      <c r="WBZ161" s="125"/>
      <c r="WCA161" s="125"/>
      <c r="WCB161" s="125"/>
      <c r="WCC161" s="125"/>
      <c r="WCD161" s="125"/>
      <c r="WCE161" s="125"/>
      <c r="WCF161" s="125"/>
      <c r="WCG161" s="125"/>
      <c r="WCH161" s="125"/>
      <c r="WCI161" s="125"/>
      <c r="WCJ161" s="125"/>
      <c r="WCK161" s="125"/>
      <c r="WCL161" s="125"/>
      <c r="WCM161" s="125"/>
      <c r="WCN161" s="125"/>
      <c r="WCO161" s="125"/>
      <c r="WCP161" s="125"/>
      <c r="WCQ161" s="125"/>
      <c r="WCR161" s="125"/>
      <c r="WCS161" s="125"/>
      <c r="WCT161" s="125"/>
      <c r="WCU161" s="125"/>
      <c r="WCV161" s="125"/>
      <c r="WCW161" s="125"/>
      <c r="WCX161" s="125"/>
      <c r="WCY161" s="125"/>
      <c r="WCZ161" s="125"/>
      <c r="WDA161" s="125"/>
      <c r="WDB161" s="125"/>
      <c r="WDC161" s="125"/>
      <c r="WDD161" s="125"/>
      <c r="WDE161" s="125"/>
      <c r="WDF161" s="125"/>
      <c r="WDG161" s="125"/>
      <c r="WDH161" s="125"/>
      <c r="WDI161" s="125"/>
      <c r="WDJ161" s="125"/>
      <c r="WDK161" s="125"/>
      <c r="WDL161" s="125"/>
      <c r="WDM161" s="125"/>
      <c r="WDN161" s="125"/>
      <c r="WDO161" s="125"/>
      <c r="WDP161" s="125"/>
      <c r="WDQ161" s="125"/>
      <c r="WDR161" s="125"/>
      <c r="WDS161" s="125"/>
      <c r="WDT161" s="125"/>
      <c r="WDU161" s="125"/>
      <c r="WDV161" s="125"/>
      <c r="WDW161" s="125"/>
      <c r="WDX161" s="125"/>
      <c r="WDY161" s="125"/>
      <c r="WDZ161" s="125"/>
      <c r="WEA161" s="125"/>
      <c r="WEB161" s="125"/>
      <c r="WEC161" s="125"/>
      <c r="WED161" s="125"/>
      <c r="WEE161" s="125"/>
      <c r="WEF161" s="125"/>
      <c r="WEG161" s="125"/>
      <c r="WEH161" s="125"/>
      <c r="WEI161" s="125"/>
      <c r="WEJ161" s="125"/>
      <c r="WEK161" s="125"/>
      <c r="WEL161" s="125"/>
      <c r="WEM161" s="125"/>
      <c r="WEN161" s="125"/>
      <c r="WEO161" s="125"/>
      <c r="WEP161" s="125"/>
      <c r="WEQ161" s="125"/>
      <c r="WER161" s="125"/>
      <c r="WES161" s="125"/>
      <c r="WET161" s="125"/>
      <c r="WEU161" s="125"/>
      <c r="WEV161" s="125"/>
      <c r="WEW161" s="125"/>
      <c r="WEX161" s="125"/>
      <c r="WEY161" s="125"/>
      <c r="WEZ161" s="125"/>
      <c r="WFA161" s="125"/>
      <c r="WFB161" s="125"/>
      <c r="WFC161" s="125"/>
      <c r="WFD161" s="125"/>
      <c r="WFE161" s="125"/>
      <c r="WFF161" s="125"/>
      <c r="WFG161" s="125"/>
      <c r="WFH161" s="125"/>
      <c r="WFI161" s="125"/>
      <c r="WFJ161" s="125"/>
      <c r="WFK161" s="125"/>
      <c r="WFL161" s="125"/>
      <c r="WFM161" s="125"/>
      <c r="WFN161" s="125"/>
      <c r="WFO161" s="125"/>
      <c r="WFP161" s="125"/>
      <c r="WFQ161" s="125"/>
      <c r="WFR161" s="125"/>
      <c r="WFS161" s="125"/>
      <c r="WFT161" s="125"/>
      <c r="WFU161" s="125"/>
      <c r="WFV161" s="125"/>
      <c r="WFW161" s="125"/>
      <c r="WFX161" s="125"/>
      <c r="WFY161" s="125"/>
      <c r="WFZ161" s="125"/>
      <c r="WGA161" s="125"/>
      <c r="WGB161" s="125"/>
      <c r="WGC161" s="125"/>
      <c r="WGD161" s="125"/>
      <c r="WGE161" s="125"/>
      <c r="WGF161" s="125"/>
      <c r="WGG161" s="125"/>
      <c r="WGH161" s="125"/>
      <c r="WGI161" s="125"/>
      <c r="WGJ161" s="125"/>
      <c r="WGK161" s="125"/>
      <c r="WGL161" s="125"/>
      <c r="WGM161" s="125"/>
      <c r="WGN161" s="125"/>
      <c r="WGO161" s="125"/>
      <c r="WGP161" s="125"/>
      <c r="WGQ161" s="125"/>
      <c r="WGR161" s="125"/>
      <c r="WGS161" s="125"/>
      <c r="WGT161" s="125"/>
      <c r="WGU161" s="125"/>
      <c r="WGV161" s="125"/>
      <c r="WGW161" s="125"/>
      <c r="WGX161" s="125"/>
      <c r="WGY161" s="125"/>
      <c r="WGZ161" s="125"/>
      <c r="WHA161" s="125"/>
      <c r="WHB161" s="125"/>
      <c r="WHC161" s="125"/>
      <c r="WHD161" s="125"/>
      <c r="WHE161" s="125"/>
      <c r="WHF161" s="125"/>
      <c r="WHG161" s="125"/>
      <c r="WHH161" s="125"/>
      <c r="WHI161" s="125"/>
      <c r="WHJ161" s="125"/>
      <c r="WHK161" s="125"/>
      <c r="WHL161" s="125"/>
      <c r="WHM161" s="125"/>
      <c r="WHN161" s="125"/>
      <c r="WHO161" s="125"/>
      <c r="WHP161" s="125"/>
      <c r="WHQ161" s="125"/>
      <c r="WHR161" s="125"/>
      <c r="WHS161" s="125"/>
      <c r="WHT161" s="125"/>
      <c r="WHU161" s="125"/>
      <c r="WHV161" s="125"/>
      <c r="WHW161" s="125"/>
      <c r="WHX161" s="125"/>
      <c r="WHY161" s="125"/>
      <c r="WHZ161" s="125"/>
      <c r="WIA161" s="125"/>
      <c r="WIB161" s="125"/>
      <c r="WIC161" s="125"/>
      <c r="WID161" s="125"/>
      <c r="WIE161" s="125"/>
      <c r="WIF161" s="125"/>
      <c r="WIG161" s="125"/>
      <c r="WIH161" s="125"/>
      <c r="WII161" s="125"/>
      <c r="WIJ161" s="125"/>
      <c r="WIK161" s="125"/>
      <c r="WIL161" s="125"/>
      <c r="WIM161" s="125"/>
      <c r="WIN161" s="125"/>
      <c r="WIO161" s="125"/>
      <c r="WIP161" s="125"/>
      <c r="WIQ161" s="125"/>
      <c r="WIR161" s="125"/>
      <c r="WIS161" s="125"/>
      <c r="WIT161" s="125"/>
      <c r="WIU161" s="125"/>
      <c r="WIV161" s="125"/>
      <c r="WIW161" s="125"/>
      <c r="WIX161" s="125"/>
      <c r="WIY161" s="125"/>
      <c r="WIZ161" s="125"/>
      <c r="WJA161" s="125"/>
      <c r="WJB161" s="125"/>
      <c r="WJC161" s="125"/>
      <c r="WJD161" s="125"/>
      <c r="WJE161" s="125"/>
      <c r="WJF161" s="125"/>
      <c r="WJG161" s="125"/>
      <c r="WJH161" s="125"/>
      <c r="WJI161" s="125"/>
      <c r="WJJ161" s="125"/>
      <c r="WJK161" s="125"/>
      <c r="WJL161" s="125"/>
      <c r="WJM161" s="125"/>
      <c r="WJN161" s="125"/>
      <c r="WJO161" s="125"/>
      <c r="WJP161" s="125"/>
      <c r="WJQ161" s="125"/>
      <c r="WJR161" s="125"/>
      <c r="WJY161" s="125"/>
      <c r="WJZ161" s="125"/>
      <c r="WKA161" s="125"/>
      <c r="WKB161" s="125"/>
      <c r="WKC161" s="125"/>
      <c r="WKD161" s="125"/>
      <c r="WKE161" s="125"/>
      <c r="WKF161" s="125"/>
      <c r="WKG161" s="125"/>
      <c r="WKH161" s="125"/>
      <c r="WKI161" s="125"/>
      <c r="WKJ161" s="125"/>
      <c r="WKK161" s="125"/>
      <c r="WKL161" s="125"/>
      <c r="WKM161" s="125"/>
      <c r="WKN161" s="125"/>
      <c r="WKO161" s="125"/>
      <c r="WKP161" s="125"/>
      <c r="WKQ161" s="125"/>
      <c r="WKR161" s="125"/>
      <c r="WKS161" s="125"/>
      <c r="WKT161" s="125"/>
      <c r="WKU161" s="125"/>
      <c r="WKV161" s="125"/>
      <c r="WKW161" s="125"/>
      <c r="WKX161" s="125"/>
      <c r="WKY161" s="125"/>
      <c r="WKZ161" s="125"/>
      <c r="WLA161" s="125"/>
      <c r="WLB161" s="125"/>
      <c r="WLC161" s="125"/>
      <c r="WLD161" s="125"/>
      <c r="WLE161" s="125"/>
      <c r="WLF161" s="125"/>
      <c r="WLG161" s="125"/>
      <c r="WLH161" s="125"/>
      <c r="WLI161" s="125"/>
      <c r="WLJ161" s="125"/>
      <c r="WLK161" s="125"/>
      <c r="WLL161" s="125"/>
      <c r="WLM161" s="125"/>
      <c r="WLN161" s="125"/>
      <c r="WLO161" s="125"/>
      <c r="WLP161" s="125"/>
      <c r="WLQ161" s="125"/>
      <c r="WLR161" s="125"/>
      <c r="WLS161" s="125"/>
      <c r="WLT161" s="125"/>
      <c r="WLU161" s="125"/>
      <c r="WLV161" s="125"/>
      <c r="WLW161" s="125"/>
      <c r="WLX161" s="125"/>
      <c r="WLY161" s="125"/>
      <c r="WLZ161" s="125"/>
      <c r="WMA161" s="125"/>
      <c r="WMB161" s="125"/>
      <c r="WMC161" s="125"/>
      <c r="WMD161" s="125"/>
      <c r="WME161" s="125"/>
      <c r="WMF161" s="125"/>
      <c r="WMG161" s="125"/>
      <c r="WMH161" s="125"/>
      <c r="WMI161" s="125"/>
      <c r="WMJ161" s="125"/>
      <c r="WMK161" s="125"/>
      <c r="WML161" s="125"/>
      <c r="WMM161" s="125"/>
      <c r="WMN161" s="125"/>
      <c r="WMO161" s="125"/>
      <c r="WMP161" s="125"/>
      <c r="WMQ161" s="125"/>
      <c r="WMR161" s="125"/>
      <c r="WMS161" s="125"/>
      <c r="WMT161" s="125"/>
      <c r="WMU161" s="125"/>
      <c r="WMV161" s="125"/>
      <c r="WMW161" s="125"/>
      <c r="WMX161" s="125"/>
      <c r="WMY161" s="125"/>
      <c r="WMZ161" s="125"/>
      <c r="WNA161" s="125"/>
      <c r="WNB161" s="125"/>
      <c r="WNC161" s="125"/>
      <c r="WND161" s="125"/>
      <c r="WNE161" s="125"/>
      <c r="WNF161" s="125"/>
      <c r="WNG161" s="125"/>
      <c r="WNH161" s="125"/>
      <c r="WNI161" s="125"/>
      <c r="WNJ161" s="125"/>
      <c r="WNK161" s="125"/>
      <c r="WNL161" s="125"/>
      <c r="WNM161" s="125"/>
      <c r="WNN161" s="125"/>
      <c r="WNO161" s="125"/>
      <c r="WNP161" s="125"/>
      <c r="WNQ161" s="125"/>
      <c r="WNR161" s="125"/>
      <c r="WNS161" s="125"/>
      <c r="WNT161" s="125"/>
      <c r="WNU161" s="125"/>
      <c r="WNV161" s="125"/>
      <c r="WNW161" s="125"/>
      <c r="WNX161" s="125"/>
      <c r="WNY161" s="125"/>
      <c r="WNZ161" s="125"/>
      <c r="WOA161" s="125"/>
      <c r="WOB161" s="125"/>
      <c r="WOC161" s="125"/>
      <c r="WOD161" s="125"/>
      <c r="WOE161" s="125"/>
      <c r="WOF161" s="125"/>
      <c r="WOG161" s="125"/>
      <c r="WOH161" s="125"/>
      <c r="WOI161" s="125"/>
      <c r="WOJ161" s="125"/>
      <c r="WOK161" s="125"/>
      <c r="WOL161" s="125"/>
      <c r="WOM161" s="125"/>
      <c r="WON161" s="125"/>
      <c r="WOO161" s="125"/>
      <c r="WOP161" s="125"/>
      <c r="WOQ161" s="125"/>
      <c r="WOR161" s="125"/>
      <c r="WOS161" s="125"/>
      <c r="WOT161" s="125"/>
      <c r="WOU161" s="125"/>
      <c r="WOV161" s="125"/>
      <c r="WOW161" s="125"/>
      <c r="WOX161" s="125"/>
      <c r="WOY161" s="125"/>
      <c r="WOZ161" s="125"/>
      <c r="WPA161" s="125"/>
      <c r="WPB161" s="125"/>
      <c r="WPC161" s="125"/>
      <c r="WPD161" s="125"/>
      <c r="WPE161" s="125"/>
      <c r="WPF161" s="125"/>
      <c r="WPG161" s="125"/>
      <c r="WPH161" s="125"/>
      <c r="WPI161" s="125"/>
      <c r="WPJ161" s="125"/>
      <c r="WPK161" s="125"/>
      <c r="WPL161" s="125"/>
      <c r="WPM161" s="125"/>
      <c r="WPN161" s="125"/>
      <c r="WPO161" s="125"/>
      <c r="WPP161" s="125"/>
      <c r="WPQ161" s="125"/>
      <c r="WPR161" s="125"/>
      <c r="WPS161" s="125"/>
      <c r="WPT161" s="125"/>
      <c r="WPU161" s="125"/>
      <c r="WPV161" s="125"/>
      <c r="WPW161" s="125"/>
      <c r="WPX161" s="125"/>
      <c r="WPY161" s="125"/>
      <c r="WPZ161" s="125"/>
      <c r="WQA161" s="125"/>
      <c r="WQB161" s="125"/>
      <c r="WQC161" s="125"/>
      <c r="WQD161" s="125"/>
      <c r="WQE161" s="125"/>
      <c r="WQF161" s="125"/>
      <c r="WQG161" s="125"/>
      <c r="WQH161" s="125"/>
      <c r="WQI161" s="125"/>
      <c r="WQJ161" s="125"/>
      <c r="WQK161" s="125"/>
      <c r="WQL161" s="125"/>
      <c r="WQM161" s="125"/>
      <c r="WQN161" s="125"/>
      <c r="WQO161" s="125"/>
      <c r="WQP161" s="125"/>
      <c r="WQQ161" s="125"/>
      <c r="WQR161" s="125"/>
      <c r="WQS161" s="125"/>
      <c r="WQT161" s="125"/>
      <c r="WQU161" s="125"/>
      <c r="WQV161" s="125"/>
      <c r="WQW161" s="125"/>
      <c r="WQX161" s="125"/>
      <c r="WQY161" s="125"/>
      <c r="WQZ161" s="125"/>
      <c r="WRA161" s="125"/>
      <c r="WRB161" s="125"/>
      <c r="WRC161" s="125"/>
      <c r="WRD161" s="125"/>
      <c r="WRE161" s="125"/>
      <c r="WRF161" s="125"/>
      <c r="WRG161" s="125"/>
      <c r="WRH161" s="125"/>
      <c r="WRI161" s="125"/>
      <c r="WRJ161" s="125"/>
      <c r="WRK161" s="125"/>
      <c r="WRL161" s="125"/>
      <c r="WRM161" s="125"/>
      <c r="WRN161" s="125"/>
      <c r="WRO161" s="125"/>
      <c r="WRP161" s="125"/>
      <c r="WRQ161" s="125"/>
      <c r="WRR161" s="125"/>
      <c r="WRS161" s="125"/>
      <c r="WRT161" s="125"/>
      <c r="WRU161" s="125"/>
      <c r="WRV161" s="125"/>
      <c r="WRW161" s="125"/>
      <c r="WRX161" s="125"/>
      <c r="WRY161" s="125"/>
      <c r="WRZ161" s="125"/>
      <c r="WSA161" s="125"/>
      <c r="WSB161" s="125"/>
      <c r="WSC161" s="125"/>
      <c r="WSD161" s="125"/>
      <c r="WSE161" s="125"/>
      <c r="WSF161" s="125"/>
      <c r="WSG161" s="125"/>
      <c r="WSH161" s="125"/>
      <c r="WSI161" s="125"/>
      <c r="WSJ161" s="125"/>
      <c r="WSK161" s="125"/>
      <c r="WSL161" s="125"/>
      <c r="WSM161" s="125"/>
      <c r="WSN161" s="125"/>
      <c r="WSO161" s="125"/>
      <c r="WSP161" s="125"/>
      <c r="WSQ161" s="125"/>
      <c r="WSR161" s="125"/>
      <c r="WSS161" s="125"/>
      <c r="WST161" s="125"/>
      <c r="WSU161" s="125"/>
      <c r="WSV161" s="125"/>
      <c r="WSW161" s="125"/>
      <c r="WSX161" s="125"/>
      <c r="WSY161" s="125"/>
      <c r="WSZ161" s="125"/>
      <c r="WTA161" s="125"/>
      <c r="WTB161" s="125"/>
      <c r="WTC161" s="125"/>
      <c r="WTD161" s="125"/>
      <c r="WTE161" s="125"/>
      <c r="WTF161" s="125"/>
      <c r="WTG161" s="125"/>
      <c r="WTH161" s="125"/>
      <c r="WTI161" s="125"/>
      <c r="WTJ161" s="125"/>
      <c r="WTK161" s="125"/>
      <c r="WTL161" s="125"/>
      <c r="WTM161" s="125"/>
      <c r="WTN161" s="125"/>
      <c r="WTU161" s="125"/>
      <c r="WTV161" s="125"/>
      <c r="WTW161" s="125"/>
      <c r="WTX161" s="125"/>
      <c r="WTY161" s="125"/>
      <c r="WTZ161" s="125"/>
      <c r="WUA161" s="125"/>
      <c r="WUB161" s="125"/>
      <c r="WUC161" s="125"/>
      <c r="WUD161" s="125"/>
      <c r="WUE161" s="125"/>
      <c r="WUF161" s="125"/>
      <c r="WUG161" s="125"/>
      <c r="WUH161" s="125"/>
      <c r="WUI161" s="125"/>
      <c r="WUJ161" s="125"/>
      <c r="WUK161" s="125"/>
      <c r="WUL161" s="125"/>
      <c r="WUM161" s="125"/>
      <c r="WUN161" s="125"/>
      <c r="WUO161" s="125"/>
      <c r="WUP161" s="125"/>
      <c r="WUQ161" s="125"/>
      <c r="WUR161" s="125"/>
      <c r="WUS161" s="125"/>
      <c r="WUT161" s="125"/>
      <c r="WUU161" s="125"/>
      <c r="WUV161" s="125"/>
      <c r="WUW161" s="125"/>
      <c r="WUX161" s="125"/>
      <c r="WUY161" s="125"/>
      <c r="WUZ161" s="125"/>
      <c r="WVA161" s="125"/>
      <c r="WVB161" s="125"/>
      <c r="WVC161" s="125"/>
      <c r="WVD161" s="125"/>
      <c r="WVE161" s="125"/>
      <c r="WVF161" s="125"/>
      <c r="WVG161" s="125"/>
      <c r="WVH161" s="125"/>
      <c r="WVI161" s="125"/>
      <c r="WVJ161" s="125"/>
      <c r="WVK161" s="125"/>
      <c r="WVL161" s="125"/>
      <c r="WVM161" s="125"/>
      <c r="WVN161" s="125"/>
      <c r="WVO161" s="125"/>
      <c r="WVP161" s="125"/>
      <c r="WVQ161" s="125"/>
      <c r="WVR161" s="125"/>
      <c r="WVS161" s="125"/>
      <c r="WVT161" s="125"/>
      <c r="WVU161" s="125"/>
      <c r="WVV161" s="125"/>
      <c r="WVW161" s="125"/>
      <c r="WVX161" s="125"/>
      <c r="WVY161" s="125"/>
      <c r="WVZ161" s="125"/>
      <c r="WWA161" s="125"/>
      <c r="WWB161" s="125"/>
      <c r="WWC161" s="125"/>
      <c r="WWD161" s="125"/>
      <c r="WWE161" s="125"/>
      <c r="WWF161" s="125"/>
      <c r="WWG161" s="125"/>
      <c r="WWH161" s="125"/>
      <c r="WWI161" s="125"/>
      <c r="WWJ161" s="125"/>
      <c r="WWK161" s="125"/>
      <c r="WWL161" s="125"/>
      <c r="WWM161" s="125"/>
      <c r="WWN161" s="125"/>
      <c r="WWO161" s="125"/>
      <c r="WWP161" s="125"/>
      <c r="WWQ161" s="125"/>
      <c r="WWR161" s="125"/>
      <c r="WWS161" s="125"/>
      <c r="WWT161" s="125"/>
      <c r="WWU161" s="125"/>
      <c r="WWV161" s="125"/>
      <c r="WWW161" s="125"/>
      <c r="WWX161" s="125"/>
      <c r="WWY161" s="125"/>
      <c r="WWZ161" s="125"/>
      <c r="WXA161" s="125"/>
      <c r="WXB161" s="125"/>
      <c r="WXC161" s="125"/>
      <c r="WXD161" s="125"/>
      <c r="WXE161" s="125"/>
      <c r="WXF161" s="125"/>
      <c r="WXG161" s="125"/>
      <c r="WXH161" s="125"/>
      <c r="WXI161" s="125"/>
      <c r="WXJ161" s="125"/>
      <c r="WXK161" s="125"/>
      <c r="WXL161" s="125"/>
      <c r="WXM161" s="125"/>
      <c r="WXN161" s="125"/>
      <c r="WXO161" s="125"/>
      <c r="WXP161" s="125"/>
      <c r="WXQ161" s="125"/>
      <c r="WXR161" s="125"/>
      <c r="WXS161" s="125"/>
      <c r="WXT161" s="125"/>
      <c r="WXU161" s="125"/>
      <c r="WXV161" s="125"/>
      <c r="WXW161" s="125"/>
      <c r="WXX161" s="125"/>
      <c r="WXY161" s="125"/>
      <c r="WXZ161" s="125"/>
      <c r="WYA161" s="125"/>
      <c r="WYB161" s="125"/>
      <c r="WYC161" s="125"/>
      <c r="WYD161" s="125"/>
      <c r="WYE161" s="125"/>
      <c r="WYF161" s="125"/>
      <c r="WYG161" s="125"/>
      <c r="WYH161" s="125"/>
      <c r="WYI161" s="125"/>
      <c r="WYJ161" s="125"/>
      <c r="WYK161" s="125"/>
      <c r="WYL161" s="125"/>
      <c r="WYM161" s="125"/>
      <c r="WYN161" s="125"/>
      <c r="WYO161" s="125"/>
      <c r="WYP161" s="125"/>
      <c r="WYQ161" s="125"/>
      <c r="WYR161" s="125"/>
      <c r="WYS161" s="125"/>
      <c r="WYT161" s="125"/>
      <c r="WYU161" s="125"/>
      <c r="WYV161" s="125"/>
      <c r="WYW161" s="125"/>
      <c r="WYX161" s="125"/>
      <c r="WYY161" s="125"/>
      <c r="WYZ161" s="125"/>
      <c r="WZA161" s="125"/>
      <c r="WZB161" s="125"/>
      <c r="WZC161" s="125"/>
      <c r="WZD161" s="125"/>
      <c r="WZE161" s="125"/>
      <c r="WZF161" s="125"/>
      <c r="WZG161" s="125"/>
      <c r="WZH161" s="125"/>
      <c r="WZI161" s="125"/>
      <c r="WZJ161" s="125"/>
      <c r="WZK161" s="125"/>
      <c r="WZL161" s="125"/>
      <c r="WZM161" s="125"/>
      <c r="WZN161" s="125"/>
      <c r="WZO161" s="125"/>
      <c r="WZP161" s="125"/>
      <c r="WZQ161" s="125"/>
      <c r="WZR161" s="125"/>
      <c r="WZS161" s="125"/>
      <c r="WZT161" s="125"/>
      <c r="WZU161" s="125"/>
      <c r="WZV161" s="125"/>
      <c r="WZW161" s="125"/>
      <c r="WZX161" s="125"/>
      <c r="WZY161" s="125"/>
      <c r="WZZ161" s="125"/>
      <c r="XAA161" s="125"/>
      <c r="XAB161" s="125"/>
      <c r="XAC161" s="125"/>
      <c r="XAD161" s="125"/>
      <c r="XAE161" s="125"/>
      <c r="XAF161" s="125"/>
      <c r="XAG161" s="125"/>
      <c r="XAH161" s="125"/>
      <c r="XAI161" s="125"/>
      <c r="XAJ161" s="125"/>
      <c r="XAK161" s="125"/>
      <c r="XAL161" s="125"/>
      <c r="XAM161" s="125"/>
      <c r="XAN161" s="125"/>
      <c r="XAO161" s="125"/>
      <c r="XAP161" s="125"/>
      <c r="XAQ161" s="125"/>
      <c r="XAR161" s="125"/>
      <c r="XAS161" s="125"/>
      <c r="XAT161" s="125"/>
      <c r="XAU161" s="125"/>
      <c r="XAV161" s="125"/>
      <c r="XAW161" s="125"/>
      <c r="XAX161" s="125"/>
      <c r="XAY161" s="125"/>
      <c r="XAZ161" s="125"/>
      <c r="XBA161" s="125"/>
      <c r="XBB161" s="125"/>
      <c r="XBC161" s="125"/>
      <c r="XBD161" s="125"/>
      <c r="XBE161" s="125"/>
      <c r="XBF161" s="125"/>
      <c r="XBG161" s="125"/>
      <c r="XBH161" s="125"/>
      <c r="XBI161" s="125"/>
      <c r="XBJ161" s="125"/>
      <c r="XBK161" s="125"/>
      <c r="XBL161" s="125"/>
      <c r="XBM161" s="125"/>
      <c r="XBN161" s="125"/>
      <c r="XBO161" s="125"/>
      <c r="XBP161" s="125"/>
      <c r="XBQ161" s="125"/>
      <c r="XBR161" s="125"/>
      <c r="XBS161" s="125"/>
      <c r="XBT161" s="125"/>
      <c r="XBU161" s="125"/>
      <c r="XBV161" s="125"/>
      <c r="XBW161" s="125"/>
      <c r="XBX161" s="125"/>
      <c r="XBY161" s="125"/>
      <c r="XBZ161" s="125"/>
      <c r="XCA161" s="125"/>
      <c r="XCB161" s="125"/>
      <c r="XCC161" s="125"/>
      <c r="XCD161" s="125"/>
      <c r="XCE161" s="125"/>
      <c r="XCF161" s="125"/>
      <c r="XCG161" s="125"/>
      <c r="XCH161" s="125"/>
      <c r="XCI161" s="125"/>
      <c r="XCJ161" s="125"/>
      <c r="XCK161" s="125"/>
      <c r="XCL161" s="125"/>
      <c r="XCM161" s="125"/>
      <c r="XCN161" s="125"/>
      <c r="XCO161" s="125"/>
      <c r="XCP161" s="125"/>
      <c r="XCQ161" s="125"/>
      <c r="XCR161" s="125"/>
      <c r="XCS161" s="125"/>
      <c r="XCT161" s="125"/>
      <c r="XCU161" s="125"/>
      <c r="XCV161" s="125"/>
      <c r="XCW161" s="125"/>
      <c r="XCX161" s="125"/>
      <c r="XCY161" s="125"/>
      <c r="XCZ161" s="125"/>
      <c r="XDA161" s="125"/>
      <c r="XDB161" s="125"/>
      <c r="XDC161" s="125"/>
      <c r="XDD161" s="125"/>
      <c r="XDE161" s="125"/>
    </row>
    <row r="162" spans="1:16333" s="127" customFormat="1" ht="30.75" x14ac:dyDescent="0.25">
      <c r="A162" s="134" t="s">
        <v>352</v>
      </c>
      <c r="B162" s="164">
        <v>3210000000</v>
      </c>
      <c r="C162" s="164">
        <v>200</v>
      </c>
      <c r="D162" s="168">
        <v>300000</v>
      </c>
      <c r="E162" s="168">
        <v>300000</v>
      </c>
      <c r="F162" s="168">
        <v>300000</v>
      </c>
      <c r="G162" s="126"/>
      <c r="H162" s="126"/>
      <c r="I162" s="126"/>
      <c r="J162" s="126"/>
      <c r="K162" s="126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  <c r="AA162" s="125"/>
      <c r="AB162" s="125"/>
      <c r="AC162" s="125"/>
      <c r="AD162" s="125"/>
      <c r="AE162" s="125"/>
      <c r="AF162" s="125"/>
      <c r="AG162" s="125"/>
      <c r="AH162" s="125"/>
      <c r="AI162" s="125"/>
      <c r="AJ162" s="125"/>
      <c r="AK162" s="125"/>
      <c r="AL162" s="125"/>
      <c r="AM162" s="125"/>
      <c r="AN162" s="125"/>
      <c r="AO162" s="125"/>
      <c r="AP162" s="125"/>
      <c r="AQ162" s="125"/>
      <c r="AR162" s="125"/>
      <c r="AS162" s="125"/>
      <c r="AT162" s="125"/>
      <c r="AU162" s="125"/>
      <c r="AV162" s="125"/>
      <c r="AW162" s="125"/>
      <c r="AX162" s="125"/>
      <c r="AY162" s="125"/>
      <c r="AZ162" s="125"/>
      <c r="BA162" s="125"/>
      <c r="BB162" s="125"/>
      <c r="BC162" s="125"/>
      <c r="BD162" s="125"/>
      <c r="BE162" s="125"/>
      <c r="BF162" s="125"/>
      <c r="BG162" s="125"/>
      <c r="BH162" s="125"/>
      <c r="BI162" s="125"/>
      <c r="BJ162" s="125"/>
      <c r="BK162" s="125"/>
      <c r="BL162" s="125"/>
      <c r="BM162" s="125"/>
      <c r="BN162" s="125"/>
      <c r="BO162" s="125"/>
      <c r="BP162" s="125"/>
      <c r="BQ162" s="125"/>
      <c r="BR162" s="125"/>
      <c r="BS162" s="125"/>
      <c r="BT162" s="125"/>
      <c r="BU162" s="125"/>
      <c r="BV162" s="125"/>
      <c r="BW162" s="125"/>
      <c r="BX162" s="125"/>
      <c r="BY162" s="125"/>
      <c r="BZ162" s="125"/>
      <c r="CA162" s="125"/>
      <c r="CB162" s="125"/>
      <c r="CC162" s="125"/>
      <c r="CD162" s="125"/>
      <c r="CE162" s="125"/>
      <c r="CF162" s="125"/>
      <c r="CG162" s="125"/>
      <c r="CH162" s="125"/>
      <c r="CI162" s="125"/>
      <c r="CJ162" s="125"/>
      <c r="CK162" s="125"/>
      <c r="CL162" s="125"/>
      <c r="CM162" s="125"/>
      <c r="CN162" s="125"/>
      <c r="CO162" s="125"/>
      <c r="CP162" s="125"/>
      <c r="CQ162" s="125"/>
      <c r="CR162" s="125"/>
      <c r="CS162" s="125"/>
      <c r="CT162" s="125"/>
      <c r="CU162" s="125"/>
      <c r="CV162" s="125"/>
      <c r="CW162" s="125"/>
      <c r="CX162" s="125"/>
      <c r="CY162" s="125"/>
      <c r="CZ162" s="125"/>
      <c r="DA162" s="125"/>
      <c r="DB162" s="125"/>
      <c r="DC162" s="125"/>
      <c r="DD162" s="125"/>
      <c r="DE162" s="125"/>
      <c r="DF162" s="125"/>
      <c r="DG162" s="125"/>
      <c r="DH162" s="125"/>
      <c r="DI162" s="125"/>
      <c r="DJ162" s="125"/>
      <c r="DK162" s="125"/>
      <c r="DL162" s="125"/>
      <c r="DM162" s="125"/>
      <c r="DN162" s="125"/>
      <c r="DO162" s="125"/>
      <c r="DP162" s="125"/>
      <c r="DQ162" s="125"/>
      <c r="DR162" s="125"/>
      <c r="DS162" s="125"/>
      <c r="DT162" s="125"/>
      <c r="DU162" s="125"/>
      <c r="DV162" s="125"/>
      <c r="DW162" s="125"/>
      <c r="DX162" s="125"/>
      <c r="DY162" s="125"/>
      <c r="DZ162" s="125"/>
      <c r="EA162" s="125"/>
      <c r="EB162" s="125"/>
      <c r="EC162" s="125"/>
      <c r="ED162" s="125"/>
      <c r="EE162" s="125"/>
      <c r="EF162" s="125"/>
      <c r="EG162" s="125"/>
      <c r="EH162" s="125"/>
      <c r="EI162" s="125"/>
      <c r="EJ162" s="125"/>
      <c r="EK162" s="125"/>
      <c r="EL162" s="125"/>
      <c r="EM162" s="125"/>
      <c r="EN162" s="125"/>
      <c r="EO162" s="125"/>
      <c r="EP162" s="125"/>
      <c r="EQ162" s="125"/>
      <c r="ER162" s="125"/>
      <c r="ES162" s="125"/>
      <c r="ET162" s="125"/>
      <c r="EU162" s="125"/>
      <c r="EV162" s="125"/>
      <c r="EW162" s="125"/>
      <c r="EX162" s="125"/>
      <c r="EY162" s="125"/>
      <c r="EZ162" s="125"/>
      <c r="FA162" s="125"/>
      <c r="FB162" s="125"/>
      <c r="FC162" s="125"/>
      <c r="FD162" s="125"/>
      <c r="FE162" s="125"/>
      <c r="FF162" s="125"/>
      <c r="FG162" s="125"/>
      <c r="FH162" s="125"/>
      <c r="FI162" s="125"/>
      <c r="FJ162" s="125"/>
      <c r="FK162" s="125"/>
      <c r="FL162" s="125"/>
      <c r="FM162" s="125"/>
      <c r="FN162" s="125"/>
      <c r="FO162" s="125"/>
      <c r="FP162" s="125"/>
      <c r="FQ162" s="125"/>
      <c r="FR162" s="125"/>
      <c r="FS162" s="125"/>
      <c r="FT162" s="125"/>
      <c r="FU162" s="125"/>
      <c r="FV162" s="125"/>
      <c r="FW162" s="125"/>
      <c r="FX162" s="125"/>
      <c r="FY162" s="125"/>
      <c r="FZ162" s="125"/>
      <c r="GA162" s="125"/>
      <c r="GB162" s="125"/>
      <c r="GC162" s="125"/>
      <c r="GD162" s="125"/>
      <c r="GE162" s="125"/>
      <c r="GF162" s="125"/>
      <c r="GG162" s="125"/>
      <c r="GH162" s="125"/>
      <c r="GI162" s="125"/>
      <c r="GJ162" s="125"/>
      <c r="GK162" s="125"/>
      <c r="GL162" s="125"/>
      <c r="GM162" s="125"/>
      <c r="GN162" s="125"/>
      <c r="GO162" s="125"/>
      <c r="GP162" s="125"/>
      <c r="GQ162" s="125"/>
      <c r="GR162" s="125"/>
      <c r="GS162" s="125"/>
      <c r="GT162" s="125"/>
      <c r="GU162" s="125"/>
      <c r="GV162" s="125"/>
      <c r="GW162" s="125"/>
      <c r="GX162" s="125"/>
      <c r="GY162" s="125"/>
      <c r="GZ162" s="125"/>
      <c r="HA162" s="125"/>
      <c r="HB162" s="125"/>
      <c r="HI162" s="125"/>
      <c r="HJ162" s="125"/>
      <c r="HK162" s="125"/>
      <c r="HL162" s="125"/>
      <c r="HM162" s="125"/>
      <c r="HN162" s="125"/>
      <c r="HO162" s="125"/>
      <c r="HP162" s="125"/>
      <c r="HQ162" s="125"/>
      <c r="HR162" s="125"/>
      <c r="HS162" s="125"/>
      <c r="HT162" s="125"/>
      <c r="HU162" s="125"/>
      <c r="HV162" s="125"/>
      <c r="HW162" s="125"/>
      <c r="HX162" s="125"/>
      <c r="HY162" s="125"/>
      <c r="HZ162" s="125"/>
      <c r="IA162" s="125"/>
      <c r="IB162" s="125"/>
      <c r="IC162" s="125"/>
      <c r="ID162" s="125"/>
      <c r="IE162" s="125"/>
      <c r="IF162" s="125"/>
      <c r="IG162" s="125"/>
      <c r="IH162" s="125"/>
      <c r="II162" s="125"/>
      <c r="IJ162" s="125"/>
      <c r="IK162" s="125"/>
      <c r="IL162" s="125"/>
      <c r="IM162" s="125"/>
      <c r="IN162" s="125"/>
      <c r="IO162" s="125"/>
      <c r="IP162" s="125"/>
      <c r="IQ162" s="125"/>
      <c r="IR162" s="125"/>
      <c r="IS162" s="125"/>
      <c r="IT162" s="125"/>
      <c r="IU162" s="125"/>
      <c r="IV162" s="125"/>
      <c r="IW162" s="125"/>
      <c r="IX162" s="125"/>
      <c r="IY162" s="125"/>
      <c r="IZ162" s="125"/>
      <c r="JA162" s="125"/>
      <c r="JB162" s="125"/>
      <c r="JC162" s="125"/>
      <c r="JD162" s="125"/>
      <c r="JE162" s="125"/>
      <c r="JF162" s="125"/>
      <c r="JG162" s="125"/>
      <c r="JH162" s="125"/>
      <c r="JI162" s="125"/>
      <c r="JJ162" s="125"/>
      <c r="JK162" s="125"/>
      <c r="JL162" s="125"/>
      <c r="JM162" s="125"/>
      <c r="JN162" s="125"/>
      <c r="JO162" s="125"/>
      <c r="JP162" s="125"/>
      <c r="JQ162" s="125"/>
      <c r="JR162" s="125"/>
      <c r="JS162" s="125"/>
      <c r="JT162" s="125"/>
      <c r="JU162" s="125"/>
      <c r="JV162" s="125"/>
      <c r="JW162" s="125"/>
      <c r="JX162" s="125"/>
      <c r="JY162" s="125"/>
      <c r="JZ162" s="125"/>
      <c r="KA162" s="125"/>
      <c r="KB162" s="125"/>
      <c r="KC162" s="125"/>
      <c r="KD162" s="125"/>
      <c r="KE162" s="125"/>
      <c r="KF162" s="125"/>
      <c r="KG162" s="125"/>
      <c r="KH162" s="125"/>
      <c r="KI162" s="125"/>
      <c r="KJ162" s="125"/>
      <c r="KK162" s="125"/>
      <c r="KL162" s="125"/>
      <c r="KM162" s="125"/>
      <c r="KN162" s="125"/>
      <c r="KO162" s="125"/>
      <c r="KP162" s="125"/>
      <c r="KQ162" s="125"/>
      <c r="KR162" s="125"/>
      <c r="KS162" s="125"/>
      <c r="KT162" s="125"/>
      <c r="KU162" s="125"/>
      <c r="KV162" s="125"/>
      <c r="KW162" s="125"/>
      <c r="KX162" s="125"/>
      <c r="KY162" s="125"/>
      <c r="KZ162" s="125"/>
      <c r="LA162" s="125"/>
      <c r="LB162" s="125"/>
      <c r="LC162" s="125"/>
      <c r="LD162" s="125"/>
      <c r="LE162" s="125"/>
      <c r="LF162" s="125"/>
      <c r="LG162" s="125"/>
      <c r="LH162" s="125"/>
      <c r="LI162" s="125"/>
      <c r="LJ162" s="125"/>
      <c r="LK162" s="125"/>
      <c r="LL162" s="125"/>
      <c r="LM162" s="125"/>
      <c r="LN162" s="125"/>
      <c r="LO162" s="125"/>
      <c r="LP162" s="125"/>
      <c r="LQ162" s="125"/>
      <c r="LR162" s="125"/>
      <c r="LS162" s="125"/>
      <c r="LT162" s="125"/>
      <c r="LU162" s="125"/>
      <c r="LV162" s="125"/>
      <c r="LW162" s="125"/>
      <c r="LX162" s="125"/>
      <c r="LY162" s="125"/>
      <c r="LZ162" s="125"/>
      <c r="MA162" s="125"/>
      <c r="MB162" s="125"/>
      <c r="MC162" s="125"/>
      <c r="MD162" s="125"/>
      <c r="ME162" s="125"/>
      <c r="MF162" s="125"/>
      <c r="MG162" s="125"/>
      <c r="MH162" s="125"/>
      <c r="MI162" s="125"/>
      <c r="MJ162" s="125"/>
      <c r="MK162" s="125"/>
      <c r="ML162" s="125"/>
      <c r="MM162" s="125"/>
      <c r="MN162" s="125"/>
      <c r="MO162" s="125"/>
      <c r="MP162" s="125"/>
      <c r="MQ162" s="125"/>
      <c r="MR162" s="125"/>
      <c r="MS162" s="125"/>
      <c r="MT162" s="125"/>
      <c r="MU162" s="125"/>
      <c r="MV162" s="125"/>
      <c r="MW162" s="125"/>
      <c r="MX162" s="125"/>
      <c r="MY162" s="125"/>
      <c r="MZ162" s="125"/>
      <c r="NA162" s="125"/>
      <c r="NB162" s="125"/>
      <c r="NC162" s="125"/>
      <c r="ND162" s="125"/>
      <c r="NE162" s="125"/>
      <c r="NF162" s="125"/>
      <c r="NG162" s="125"/>
      <c r="NH162" s="125"/>
      <c r="NI162" s="125"/>
      <c r="NJ162" s="125"/>
      <c r="NK162" s="125"/>
      <c r="NL162" s="125"/>
      <c r="NM162" s="125"/>
      <c r="NN162" s="125"/>
      <c r="NO162" s="125"/>
      <c r="NP162" s="125"/>
      <c r="NQ162" s="125"/>
      <c r="NR162" s="125"/>
      <c r="NS162" s="125"/>
      <c r="NT162" s="125"/>
      <c r="NU162" s="125"/>
      <c r="NV162" s="125"/>
      <c r="NW162" s="125"/>
      <c r="NX162" s="125"/>
      <c r="NY162" s="125"/>
      <c r="NZ162" s="125"/>
      <c r="OA162" s="125"/>
      <c r="OB162" s="125"/>
      <c r="OC162" s="125"/>
      <c r="OD162" s="125"/>
      <c r="OE162" s="125"/>
      <c r="OF162" s="125"/>
      <c r="OG162" s="125"/>
      <c r="OH162" s="125"/>
      <c r="OI162" s="125"/>
      <c r="OJ162" s="125"/>
      <c r="OK162" s="125"/>
      <c r="OL162" s="125"/>
      <c r="OM162" s="125"/>
      <c r="ON162" s="125"/>
      <c r="OO162" s="125"/>
      <c r="OP162" s="125"/>
      <c r="OQ162" s="125"/>
      <c r="OR162" s="125"/>
      <c r="OS162" s="125"/>
      <c r="OT162" s="125"/>
      <c r="OU162" s="125"/>
      <c r="OV162" s="125"/>
      <c r="OW162" s="125"/>
      <c r="OX162" s="125"/>
      <c r="OY162" s="125"/>
      <c r="OZ162" s="125"/>
      <c r="PA162" s="125"/>
      <c r="PB162" s="125"/>
      <c r="PC162" s="125"/>
      <c r="PD162" s="125"/>
      <c r="PE162" s="125"/>
      <c r="PF162" s="125"/>
      <c r="PG162" s="125"/>
      <c r="PH162" s="125"/>
      <c r="PI162" s="125"/>
      <c r="PJ162" s="125"/>
      <c r="PK162" s="125"/>
      <c r="PL162" s="125"/>
      <c r="PM162" s="125"/>
      <c r="PN162" s="125"/>
      <c r="PO162" s="125"/>
      <c r="PP162" s="125"/>
      <c r="PQ162" s="125"/>
      <c r="PR162" s="125"/>
      <c r="PS162" s="125"/>
      <c r="PT162" s="125"/>
      <c r="PU162" s="125"/>
      <c r="PV162" s="125"/>
      <c r="PW162" s="125"/>
      <c r="PX162" s="125"/>
      <c r="PY162" s="125"/>
      <c r="PZ162" s="125"/>
      <c r="QA162" s="125"/>
      <c r="QB162" s="125"/>
      <c r="QC162" s="125"/>
      <c r="QD162" s="125"/>
      <c r="QE162" s="125"/>
      <c r="QF162" s="125"/>
      <c r="QG162" s="125"/>
      <c r="QH162" s="125"/>
      <c r="QI162" s="125"/>
      <c r="QJ162" s="125"/>
      <c r="QK162" s="125"/>
      <c r="QL162" s="125"/>
      <c r="QM162" s="125"/>
      <c r="QN162" s="125"/>
      <c r="QO162" s="125"/>
      <c r="QP162" s="125"/>
      <c r="QQ162" s="125"/>
      <c r="QR162" s="125"/>
      <c r="QS162" s="125"/>
      <c r="QT162" s="125"/>
      <c r="QU162" s="125"/>
      <c r="QV162" s="125"/>
      <c r="QW162" s="125"/>
      <c r="QX162" s="125"/>
      <c r="RE162" s="125"/>
      <c r="RF162" s="125"/>
      <c r="RG162" s="125"/>
      <c r="RH162" s="125"/>
      <c r="RI162" s="125"/>
      <c r="RJ162" s="125"/>
      <c r="RK162" s="125"/>
      <c r="RL162" s="125"/>
      <c r="RM162" s="125"/>
      <c r="RN162" s="125"/>
      <c r="RO162" s="125"/>
      <c r="RP162" s="125"/>
      <c r="RQ162" s="125"/>
      <c r="RR162" s="125"/>
      <c r="RS162" s="125"/>
      <c r="RT162" s="125"/>
      <c r="RU162" s="125"/>
      <c r="RV162" s="125"/>
      <c r="RW162" s="125"/>
      <c r="RX162" s="125"/>
      <c r="RY162" s="125"/>
      <c r="RZ162" s="125"/>
      <c r="SA162" s="125"/>
      <c r="SB162" s="125"/>
      <c r="SC162" s="125"/>
      <c r="SD162" s="125"/>
      <c r="SE162" s="125"/>
      <c r="SF162" s="125"/>
      <c r="SG162" s="125"/>
      <c r="SH162" s="125"/>
      <c r="SI162" s="125"/>
      <c r="SJ162" s="125"/>
      <c r="SK162" s="125"/>
      <c r="SL162" s="125"/>
      <c r="SM162" s="125"/>
      <c r="SN162" s="125"/>
      <c r="SO162" s="125"/>
      <c r="SP162" s="125"/>
      <c r="SQ162" s="125"/>
      <c r="SR162" s="125"/>
      <c r="SS162" s="125"/>
      <c r="ST162" s="125"/>
      <c r="SU162" s="125"/>
      <c r="SV162" s="125"/>
      <c r="SW162" s="125"/>
      <c r="SX162" s="125"/>
      <c r="SY162" s="125"/>
      <c r="SZ162" s="125"/>
      <c r="TA162" s="125"/>
      <c r="TB162" s="125"/>
      <c r="TC162" s="125"/>
      <c r="TD162" s="125"/>
      <c r="TE162" s="125"/>
      <c r="TF162" s="125"/>
      <c r="TG162" s="125"/>
      <c r="TH162" s="125"/>
      <c r="TI162" s="125"/>
      <c r="TJ162" s="125"/>
      <c r="TK162" s="125"/>
      <c r="TL162" s="125"/>
      <c r="TM162" s="125"/>
      <c r="TN162" s="125"/>
      <c r="TO162" s="125"/>
      <c r="TP162" s="125"/>
      <c r="TQ162" s="125"/>
      <c r="TR162" s="125"/>
      <c r="TS162" s="125"/>
      <c r="TT162" s="125"/>
      <c r="TU162" s="125"/>
      <c r="TV162" s="125"/>
      <c r="TW162" s="125"/>
      <c r="TX162" s="125"/>
      <c r="TY162" s="125"/>
      <c r="TZ162" s="125"/>
      <c r="UA162" s="125"/>
      <c r="UB162" s="125"/>
      <c r="UC162" s="125"/>
      <c r="UD162" s="125"/>
      <c r="UE162" s="125"/>
      <c r="UF162" s="125"/>
      <c r="UG162" s="125"/>
      <c r="UH162" s="125"/>
      <c r="UI162" s="125"/>
      <c r="UJ162" s="125"/>
      <c r="UK162" s="125"/>
      <c r="UL162" s="125"/>
      <c r="UM162" s="125"/>
      <c r="UN162" s="125"/>
      <c r="UO162" s="125"/>
      <c r="UP162" s="125"/>
      <c r="UQ162" s="125"/>
      <c r="UR162" s="125"/>
      <c r="US162" s="125"/>
      <c r="UT162" s="125"/>
      <c r="UU162" s="125"/>
      <c r="UV162" s="125"/>
      <c r="UW162" s="125"/>
      <c r="UX162" s="125"/>
      <c r="UY162" s="125"/>
      <c r="UZ162" s="125"/>
      <c r="VA162" s="125"/>
      <c r="VB162" s="125"/>
      <c r="VC162" s="125"/>
      <c r="VD162" s="125"/>
      <c r="VE162" s="125"/>
      <c r="VF162" s="125"/>
      <c r="VG162" s="125"/>
      <c r="VH162" s="125"/>
      <c r="VI162" s="125"/>
      <c r="VJ162" s="125"/>
      <c r="VK162" s="125"/>
      <c r="VL162" s="125"/>
      <c r="VM162" s="125"/>
      <c r="VN162" s="125"/>
      <c r="VO162" s="125"/>
      <c r="VP162" s="125"/>
      <c r="VQ162" s="125"/>
      <c r="VR162" s="125"/>
      <c r="VS162" s="125"/>
      <c r="VT162" s="125"/>
      <c r="VU162" s="125"/>
      <c r="VV162" s="125"/>
      <c r="VW162" s="125"/>
      <c r="VX162" s="125"/>
      <c r="VY162" s="125"/>
      <c r="VZ162" s="125"/>
      <c r="WA162" s="125"/>
      <c r="WB162" s="125"/>
      <c r="WC162" s="125"/>
      <c r="WD162" s="125"/>
      <c r="WE162" s="125"/>
      <c r="WF162" s="125"/>
      <c r="WG162" s="125"/>
      <c r="WH162" s="125"/>
      <c r="WI162" s="125"/>
      <c r="WJ162" s="125"/>
      <c r="WK162" s="125"/>
      <c r="WL162" s="125"/>
      <c r="WM162" s="125"/>
      <c r="WN162" s="125"/>
      <c r="WO162" s="125"/>
      <c r="WP162" s="125"/>
      <c r="WQ162" s="125"/>
      <c r="WR162" s="125"/>
      <c r="WS162" s="125"/>
      <c r="WT162" s="125"/>
      <c r="WU162" s="125"/>
      <c r="WV162" s="125"/>
      <c r="WW162" s="125"/>
      <c r="WX162" s="125"/>
      <c r="WY162" s="125"/>
      <c r="WZ162" s="125"/>
      <c r="XA162" s="125"/>
      <c r="XB162" s="125"/>
      <c r="XC162" s="125"/>
      <c r="XD162" s="125"/>
      <c r="XE162" s="125"/>
      <c r="XF162" s="125"/>
      <c r="XG162" s="125"/>
      <c r="XH162" s="125"/>
      <c r="XI162" s="125"/>
      <c r="XJ162" s="125"/>
      <c r="XK162" s="125"/>
      <c r="XL162" s="125"/>
      <c r="XM162" s="125"/>
      <c r="XN162" s="125"/>
      <c r="XO162" s="125"/>
      <c r="XP162" s="125"/>
      <c r="XQ162" s="125"/>
      <c r="XR162" s="125"/>
      <c r="XS162" s="125"/>
      <c r="XT162" s="125"/>
      <c r="XU162" s="125"/>
      <c r="XV162" s="125"/>
      <c r="XW162" s="125"/>
      <c r="XX162" s="125"/>
      <c r="XY162" s="125"/>
      <c r="XZ162" s="125"/>
      <c r="YA162" s="125"/>
      <c r="YB162" s="125"/>
      <c r="YC162" s="125"/>
      <c r="YD162" s="125"/>
      <c r="YE162" s="125"/>
      <c r="YF162" s="125"/>
      <c r="YG162" s="125"/>
      <c r="YH162" s="125"/>
      <c r="YI162" s="125"/>
      <c r="YJ162" s="125"/>
      <c r="YK162" s="125"/>
      <c r="YL162" s="125"/>
      <c r="YM162" s="125"/>
      <c r="YN162" s="125"/>
      <c r="YO162" s="125"/>
      <c r="YP162" s="125"/>
      <c r="YQ162" s="125"/>
      <c r="YR162" s="125"/>
      <c r="YS162" s="125"/>
      <c r="YT162" s="125"/>
      <c r="YU162" s="125"/>
      <c r="YV162" s="125"/>
      <c r="YW162" s="125"/>
      <c r="YX162" s="125"/>
      <c r="YY162" s="125"/>
      <c r="YZ162" s="125"/>
      <c r="ZA162" s="125"/>
      <c r="ZB162" s="125"/>
      <c r="ZC162" s="125"/>
      <c r="ZD162" s="125"/>
      <c r="ZE162" s="125"/>
      <c r="ZF162" s="125"/>
      <c r="ZG162" s="125"/>
      <c r="ZH162" s="125"/>
      <c r="ZI162" s="125"/>
      <c r="ZJ162" s="125"/>
      <c r="ZK162" s="125"/>
      <c r="ZL162" s="125"/>
      <c r="ZM162" s="125"/>
      <c r="ZN162" s="125"/>
      <c r="ZO162" s="125"/>
      <c r="ZP162" s="125"/>
      <c r="ZQ162" s="125"/>
      <c r="ZR162" s="125"/>
      <c r="ZS162" s="125"/>
      <c r="ZT162" s="125"/>
      <c r="ZU162" s="125"/>
      <c r="ZV162" s="125"/>
      <c r="ZW162" s="125"/>
      <c r="ZX162" s="125"/>
      <c r="ZY162" s="125"/>
      <c r="ZZ162" s="125"/>
      <c r="AAA162" s="125"/>
      <c r="AAB162" s="125"/>
      <c r="AAC162" s="125"/>
      <c r="AAD162" s="125"/>
      <c r="AAE162" s="125"/>
      <c r="AAF162" s="125"/>
      <c r="AAG162" s="125"/>
      <c r="AAH162" s="125"/>
      <c r="AAI162" s="125"/>
      <c r="AAJ162" s="125"/>
      <c r="AAK162" s="125"/>
      <c r="AAL162" s="125"/>
      <c r="AAM162" s="125"/>
      <c r="AAN162" s="125"/>
      <c r="AAO162" s="125"/>
      <c r="AAP162" s="125"/>
      <c r="AAQ162" s="125"/>
      <c r="AAR162" s="125"/>
      <c r="AAS162" s="125"/>
      <c r="AAT162" s="125"/>
      <c r="ABA162" s="125"/>
      <c r="ABB162" s="125"/>
      <c r="ABC162" s="125"/>
      <c r="ABD162" s="125"/>
      <c r="ABE162" s="125"/>
      <c r="ABF162" s="125"/>
      <c r="ABG162" s="125"/>
      <c r="ABH162" s="125"/>
      <c r="ABI162" s="125"/>
      <c r="ABJ162" s="125"/>
      <c r="ABK162" s="125"/>
      <c r="ABL162" s="125"/>
      <c r="ABM162" s="125"/>
      <c r="ABN162" s="125"/>
      <c r="ABO162" s="125"/>
      <c r="ABP162" s="125"/>
      <c r="ABQ162" s="125"/>
      <c r="ABR162" s="125"/>
      <c r="ABS162" s="125"/>
      <c r="ABT162" s="125"/>
      <c r="ABU162" s="125"/>
      <c r="ABV162" s="125"/>
      <c r="ABW162" s="125"/>
      <c r="ABX162" s="125"/>
      <c r="ABY162" s="125"/>
      <c r="ABZ162" s="125"/>
      <c r="ACA162" s="125"/>
      <c r="ACB162" s="125"/>
      <c r="ACC162" s="125"/>
      <c r="ACD162" s="125"/>
      <c r="ACE162" s="125"/>
      <c r="ACF162" s="125"/>
      <c r="ACG162" s="125"/>
      <c r="ACH162" s="125"/>
      <c r="ACI162" s="125"/>
      <c r="ACJ162" s="125"/>
      <c r="ACK162" s="125"/>
      <c r="ACL162" s="125"/>
      <c r="ACM162" s="125"/>
      <c r="ACN162" s="125"/>
      <c r="ACO162" s="125"/>
      <c r="ACP162" s="125"/>
      <c r="ACQ162" s="125"/>
      <c r="ACR162" s="125"/>
      <c r="ACS162" s="125"/>
      <c r="ACT162" s="125"/>
      <c r="ACU162" s="125"/>
      <c r="ACV162" s="125"/>
      <c r="ACW162" s="125"/>
      <c r="ACX162" s="125"/>
      <c r="ACY162" s="125"/>
      <c r="ACZ162" s="125"/>
      <c r="ADA162" s="125"/>
      <c r="ADB162" s="125"/>
      <c r="ADC162" s="125"/>
      <c r="ADD162" s="125"/>
      <c r="ADE162" s="125"/>
      <c r="ADF162" s="125"/>
      <c r="ADG162" s="125"/>
      <c r="ADH162" s="125"/>
      <c r="ADI162" s="125"/>
      <c r="ADJ162" s="125"/>
      <c r="ADK162" s="125"/>
      <c r="ADL162" s="125"/>
      <c r="ADM162" s="125"/>
      <c r="ADN162" s="125"/>
      <c r="ADO162" s="125"/>
      <c r="ADP162" s="125"/>
      <c r="ADQ162" s="125"/>
      <c r="ADR162" s="125"/>
      <c r="ADS162" s="125"/>
      <c r="ADT162" s="125"/>
      <c r="ADU162" s="125"/>
      <c r="ADV162" s="125"/>
      <c r="ADW162" s="125"/>
      <c r="ADX162" s="125"/>
      <c r="ADY162" s="125"/>
      <c r="ADZ162" s="125"/>
      <c r="AEA162" s="125"/>
      <c r="AEB162" s="125"/>
      <c r="AEC162" s="125"/>
      <c r="AED162" s="125"/>
      <c r="AEE162" s="125"/>
      <c r="AEF162" s="125"/>
      <c r="AEG162" s="125"/>
      <c r="AEH162" s="125"/>
      <c r="AEI162" s="125"/>
      <c r="AEJ162" s="125"/>
      <c r="AEK162" s="125"/>
      <c r="AEL162" s="125"/>
      <c r="AEM162" s="125"/>
      <c r="AEN162" s="125"/>
      <c r="AEO162" s="125"/>
      <c r="AEP162" s="125"/>
      <c r="AEQ162" s="125"/>
      <c r="AER162" s="125"/>
      <c r="AES162" s="125"/>
      <c r="AET162" s="125"/>
      <c r="AEU162" s="125"/>
      <c r="AEV162" s="125"/>
      <c r="AEW162" s="125"/>
      <c r="AEX162" s="125"/>
      <c r="AEY162" s="125"/>
      <c r="AEZ162" s="125"/>
      <c r="AFA162" s="125"/>
      <c r="AFB162" s="125"/>
      <c r="AFC162" s="125"/>
      <c r="AFD162" s="125"/>
      <c r="AFE162" s="125"/>
      <c r="AFF162" s="125"/>
      <c r="AFG162" s="125"/>
      <c r="AFH162" s="125"/>
      <c r="AFI162" s="125"/>
      <c r="AFJ162" s="125"/>
      <c r="AFK162" s="125"/>
      <c r="AFL162" s="125"/>
      <c r="AFM162" s="125"/>
      <c r="AFN162" s="125"/>
      <c r="AFO162" s="125"/>
      <c r="AFP162" s="125"/>
      <c r="AFQ162" s="125"/>
      <c r="AFR162" s="125"/>
      <c r="AFS162" s="125"/>
      <c r="AFT162" s="125"/>
      <c r="AFU162" s="125"/>
      <c r="AFV162" s="125"/>
      <c r="AFW162" s="125"/>
      <c r="AFX162" s="125"/>
      <c r="AFY162" s="125"/>
      <c r="AFZ162" s="125"/>
      <c r="AGA162" s="125"/>
      <c r="AGB162" s="125"/>
      <c r="AGC162" s="125"/>
      <c r="AGD162" s="125"/>
      <c r="AGE162" s="125"/>
      <c r="AGF162" s="125"/>
      <c r="AGG162" s="125"/>
      <c r="AGH162" s="125"/>
      <c r="AGI162" s="125"/>
      <c r="AGJ162" s="125"/>
      <c r="AGK162" s="125"/>
      <c r="AGL162" s="125"/>
      <c r="AGM162" s="125"/>
      <c r="AGN162" s="125"/>
      <c r="AGO162" s="125"/>
      <c r="AGP162" s="125"/>
      <c r="AGQ162" s="125"/>
      <c r="AGR162" s="125"/>
      <c r="AGS162" s="125"/>
      <c r="AGT162" s="125"/>
      <c r="AGU162" s="125"/>
      <c r="AGV162" s="125"/>
      <c r="AGW162" s="125"/>
      <c r="AGX162" s="125"/>
      <c r="AGY162" s="125"/>
      <c r="AGZ162" s="125"/>
      <c r="AHA162" s="125"/>
      <c r="AHB162" s="125"/>
      <c r="AHC162" s="125"/>
      <c r="AHD162" s="125"/>
      <c r="AHE162" s="125"/>
      <c r="AHF162" s="125"/>
      <c r="AHG162" s="125"/>
      <c r="AHH162" s="125"/>
      <c r="AHI162" s="125"/>
      <c r="AHJ162" s="125"/>
      <c r="AHK162" s="125"/>
      <c r="AHL162" s="125"/>
      <c r="AHM162" s="125"/>
      <c r="AHN162" s="125"/>
      <c r="AHO162" s="125"/>
      <c r="AHP162" s="125"/>
      <c r="AHQ162" s="125"/>
      <c r="AHR162" s="125"/>
      <c r="AHS162" s="125"/>
      <c r="AHT162" s="125"/>
      <c r="AHU162" s="125"/>
      <c r="AHV162" s="125"/>
      <c r="AHW162" s="125"/>
      <c r="AHX162" s="125"/>
      <c r="AHY162" s="125"/>
      <c r="AHZ162" s="125"/>
      <c r="AIA162" s="125"/>
      <c r="AIB162" s="125"/>
      <c r="AIC162" s="125"/>
      <c r="AID162" s="125"/>
      <c r="AIE162" s="125"/>
      <c r="AIF162" s="125"/>
      <c r="AIG162" s="125"/>
      <c r="AIH162" s="125"/>
      <c r="AII162" s="125"/>
      <c r="AIJ162" s="125"/>
      <c r="AIK162" s="125"/>
      <c r="AIL162" s="125"/>
      <c r="AIM162" s="125"/>
      <c r="AIN162" s="125"/>
      <c r="AIO162" s="125"/>
      <c r="AIP162" s="125"/>
      <c r="AIQ162" s="125"/>
      <c r="AIR162" s="125"/>
      <c r="AIS162" s="125"/>
      <c r="AIT162" s="125"/>
      <c r="AIU162" s="125"/>
      <c r="AIV162" s="125"/>
      <c r="AIW162" s="125"/>
      <c r="AIX162" s="125"/>
      <c r="AIY162" s="125"/>
      <c r="AIZ162" s="125"/>
      <c r="AJA162" s="125"/>
      <c r="AJB162" s="125"/>
      <c r="AJC162" s="125"/>
      <c r="AJD162" s="125"/>
      <c r="AJE162" s="125"/>
      <c r="AJF162" s="125"/>
      <c r="AJG162" s="125"/>
      <c r="AJH162" s="125"/>
      <c r="AJI162" s="125"/>
      <c r="AJJ162" s="125"/>
      <c r="AJK162" s="125"/>
      <c r="AJL162" s="125"/>
      <c r="AJM162" s="125"/>
      <c r="AJN162" s="125"/>
      <c r="AJO162" s="125"/>
      <c r="AJP162" s="125"/>
      <c r="AJQ162" s="125"/>
      <c r="AJR162" s="125"/>
      <c r="AJS162" s="125"/>
      <c r="AJT162" s="125"/>
      <c r="AJU162" s="125"/>
      <c r="AJV162" s="125"/>
      <c r="AJW162" s="125"/>
      <c r="AJX162" s="125"/>
      <c r="AJY162" s="125"/>
      <c r="AJZ162" s="125"/>
      <c r="AKA162" s="125"/>
      <c r="AKB162" s="125"/>
      <c r="AKC162" s="125"/>
      <c r="AKD162" s="125"/>
      <c r="AKE162" s="125"/>
      <c r="AKF162" s="125"/>
      <c r="AKG162" s="125"/>
      <c r="AKH162" s="125"/>
      <c r="AKI162" s="125"/>
      <c r="AKJ162" s="125"/>
      <c r="AKK162" s="125"/>
      <c r="AKL162" s="125"/>
      <c r="AKM162" s="125"/>
      <c r="AKN162" s="125"/>
      <c r="AKO162" s="125"/>
      <c r="AKP162" s="125"/>
      <c r="AKW162" s="125"/>
      <c r="AKX162" s="125"/>
      <c r="AKY162" s="125"/>
      <c r="AKZ162" s="125"/>
      <c r="ALA162" s="125"/>
      <c r="ALB162" s="125"/>
      <c r="ALC162" s="125"/>
      <c r="ALD162" s="125"/>
      <c r="ALE162" s="125"/>
      <c r="ALF162" s="125"/>
      <c r="ALG162" s="125"/>
      <c r="ALH162" s="125"/>
      <c r="ALI162" s="125"/>
      <c r="ALJ162" s="125"/>
      <c r="ALK162" s="125"/>
      <c r="ALL162" s="125"/>
      <c r="ALM162" s="125"/>
      <c r="ALN162" s="125"/>
      <c r="ALO162" s="125"/>
      <c r="ALP162" s="125"/>
      <c r="ALQ162" s="125"/>
      <c r="ALR162" s="125"/>
      <c r="ALS162" s="125"/>
      <c r="ALT162" s="125"/>
      <c r="ALU162" s="125"/>
      <c r="ALV162" s="125"/>
      <c r="ALW162" s="125"/>
      <c r="ALX162" s="125"/>
      <c r="ALY162" s="125"/>
      <c r="ALZ162" s="125"/>
      <c r="AMA162" s="125"/>
      <c r="AMB162" s="125"/>
      <c r="AMC162" s="125"/>
      <c r="AMD162" s="125"/>
      <c r="AME162" s="125"/>
      <c r="AMF162" s="125"/>
      <c r="AMG162" s="125"/>
      <c r="AMH162" s="125"/>
      <c r="AMI162" s="125"/>
      <c r="AMJ162" s="125"/>
      <c r="AMK162" s="125"/>
      <c r="AML162" s="125"/>
      <c r="AMM162" s="125"/>
      <c r="AMN162" s="125"/>
      <c r="AMO162" s="125"/>
      <c r="AMP162" s="125"/>
      <c r="AMQ162" s="125"/>
      <c r="AMR162" s="125"/>
      <c r="AMS162" s="125"/>
      <c r="AMT162" s="125"/>
      <c r="AMU162" s="125"/>
      <c r="AMV162" s="125"/>
      <c r="AMW162" s="125"/>
      <c r="AMX162" s="125"/>
      <c r="AMY162" s="125"/>
      <c r="AMZ162" s="125"/>
      <c r="ANA162" s="125"/>
      <c r="ANB162" s="125"/>
      <c r="ANC162" s="125"/>
      <c r="AND162" s="125"/>
      <c r="ANE162" s="125"/>
      <c r="ANF162" s="125"/>
      <c r="ANG162" s="125"/>
      <c r="ANH162" s="125"/>
      <c r="ANI162" s="125"/>
      <c r="ANJ162" s="125"/>
      <c r="ANK162" s="125"/>
      <c r="ANL162" s="125"/>
      <c r="ANM162" s="125"/>
      <c r="ANN162" s="125"/>
      <c r="ANO162" s="125"/>
      <c r="ANP162" s="125"/>
      <c r="ANQ162" s="125"/>
      <c r="ANR162" s="125"/>
      <c r="ANS162" s="125"/>
      <c r="ANT162" s="125"/>
      <c r="ANU162" s="125"/>
      <c r="ANV162" s="125"/>
      <c r="ANW162" s="125"/>
      <c r="ANX162" s="125"/>
      <c r="ANY162" s="125"/>
      <c r="ANZ162" s="125"/>
      <c r="AOA162" s="125"/>
      <c r="AOB162" s="125"/>
      <c r="AOC162" s="125"/>
      <c r="AOD162" s="125"/>
      <c r="AOE162" s="125"/>
      <c r="AOF162" s="125"/>
      <c r="AOG162" s="125"/>
      <c r="AOH162" s="125"/>
      <c r="AOI162" s="125"/>
      <c r="AOJ162" s="125"/>
      <c r="AOK162" s="125"/>
      <c r="AOL162" s="125"/>
      <c r="AOM162" s="125"/>
      <c r="AON162" s="125"/>
      <c r="AOO162" s="125"/>
      <c r="AOP162" s="125"/>
      <c r="AOQ162" s="125"/>
      <c r="AOR162" s="125"/>
      <c r="AOS162" s="125"/>
      <c r="AOT162" s="125"/>
      <c r="AOU162" s="125"/>
      <c r="AOV162" s="125"/>
      <c r="AOW162" s="125"/>
      <c r="AOX162" s="125"/>
      <c r="AOY162" s="125"/>
      <c r="AOZ162" s="125"/>
      <c r="APA162" s="125"/>
      <c r="APB162" s="125"/>
      <c r="APC162" s="125"/>
      <c r="APD162" s="125"/>
      <c r="APE162" s="125"/>
      <c r="APF162" s="125"/>
      <c r="APG162" s="125"/>
      <c r="APH162" s="125"/>
      <c r="API162" s="125"/>
      <c r="APJ162" s="125"/>
      <c r="APK162" s="125"/>
      <c r="APL162" s="125"/>
      <c r="APM162" s="125"/>
      <c r="APN162" s="125"/>
      <c r="APO162" s="125"/>
      <c r="APP162" s="125"/>
      <c r="APQ162" s="125"/>
      <c r="APR162" s="125"/>
      <c r="APS162" s="125"/>
      <c r="APT162" s="125"/>
      <c r="APU162" s="125"/>
      <c r="APV162" s="125"/>
      <c r="APW162" s="125"/>
      <c r="APX162" s="125"/>
      <c r="APY162" s="125"/>
      <c r="APZ162" s="125"/>
      <c r="AQA162" s="125"/>
      <c r="AQB162" s="125"/>
      <c r="AQC162" s="125"/>
      <c r="AQD162" s="125"/>
      <c r="AQE162" s="125"/>
      <c r="AQF162" s="125"/>
      <c r="AQG162" s="125"/>
      <c r="AQH162" s="125"/>
      <c r="AQI162" s="125"/>
      <c r="AQJ162" s="125"/>
      <c r="AQK162" s="125"/>
      <c r="AQL162" s="125"/>
      <c r="AQM162" s="125"/>
      <c r="AQN162" s="125"/>
      <c r="AQO162" s="125"/>
      <c r="AQP162" s="125"/>
      <c r="AQQ162" s="125"/>
      <c r="AQR162" s="125"/>
      <c r="AQS162" s="125"/>
      <c r="AQT162" s="125"/>
      <c r="AQU162" s="125"/>
      <c r="AQV162" s="125"/>
      <c r="AQW162" s="125"/>
      <c r="AQX162" s="125"/>
      <c r="AQY162" s="125"/>
      <c r="AQZ162" s="125"/>
      <c r="ARA162" s="125"/>
      <c r="ARB162" s="125"/>
      <c r="ARC162" s="125"/>
      <c r="ARD162" s="125"/>
      <c r="ARE162" s="125"/>
      <c r="ARF162" s="125"/>
      <c r="ARG162" s="125"/>
      <c r="ARH162" s="125"/>
      <c r="ARI162" s="125"/>
      <c r="ARJ162" s="125"/>
      <c r="ARK162" s="125"/>
      <c r="ARL162" s="125"/>
      <c r="ARM162" s="125"/>
      <c r="ARN162" s="125"/>
      <c r="ARO162" s="125"/>
      <c r="ARP162" s="125"/>
      <c r="ARQ162" s="125"/>
      <c r="ARR162" s="125"/>
      <c r="ARS162" s="125"/>
      <c r="ART162" s="125"/>
      <c r="ARU162" s="125"/>
      <c r="ARV162" s="125"/>
      <c r="ARW162" s="125"/>
      <c r="ARX162" s="125"/>
      <c r="ARY162" s="125"/>
      <c r="ARZ162" s="125"/>
      <c r="ASA162" s="125"/>
      <c r="ASB162" s="125"/>
      <c r="ASC162" s="125"/>
      <c r="ASD162" s="125"/>
      <c r="ASE162" s="125"/>
      <c r="ASF162" s="125"/>
      <c r="ASG162" s="125"/>
      <c r="ASH162" s="125"/>
      <c r="ASI162" s="125"/>
      <c r="ASJ162" s="125"/>
      <c r="ASK162" s="125"/>
      <c r="ASL162" s="125"/>
      <c r="ASM162" s="125"/>
      <c r="ASN162" s="125"/>
      <c r="ASO162" s="125"/>
      <c r="ASP162" s="125"/>
      <c r="ASQ162" s="125"/>
      <c r="ASR162" s="125"/>
      <c r="ASS162" s="125"/>
      <c r="AST162" s="125"/>
      <c r="ASU162" s="125"/>
      <c r="ASV162" s="125"/>
      <c r="ASW162" s="125"/>
      <c r="ASX162" s="125"/>
      <c r="ASY162" s="125"/>
      <c r="ASZ162" s="125"/>
      <c r="ATA162" s="125"/>
      <c r="ATB162" s="125"/>
      <c r="ATC162" s="125"/>
      <c r="ATD162" s="125"/>
      <c r="ATE162" s="125"/>
      <c r="ATF162" s="125"/>
      <c r="ATG162" s="125"/>
      <c r="ATH162" s="125"/>
      <c r="ATI162" s="125"/>
      <c r="ATJ162" s="125"/>
      <c r="ATK162" s="125"/>
      <c r="ATL162" s="125"/>
      <c r="ATM162" s="125"/>
      <c r="ATN162" s="125"/>
      <c r="ATO162" s="125"/>
      <c r="ATP162" s="125"/>
      <c r="ATQ162" s="125"/>
      <c r="ATR162" s="125"/>
      <c r="ATS162" s="125"/>
      <c r="ATT162" s="125"/>
      <c r="ATU162" s="125"/>
      <c r="ATV162" s="125"/>
      <c r="ATW162" s="125"/>
      <c r="ATX162" s="125"/>
      <c r="ATY162" s="125"/>
      <c r="ATZ162" s="125"/>
      <c r="AUA162" s="125"/>
      <c r="AUB162" s="125"/>
      <c r="AUC162" s="125"/>
      <c r="AUD162" s="125"/>
      <c r="AUE162" s="125"/>
      <c r="AUF162" s="125"/>
      <c r="AUG162" s="125"/>
      <c r="AUH162" s="125"/>
      <c r="AUI162" s="125"/>
      <c r="AUJ162" s="125"/>
      <c r="AUK162" s="125"/>
      <c r="AUL162" s="125"/>
      <c r="AUS162" s="125"/>
      <c r="AUT162" s="125"/>
      <c r="AUU162" s="125"/>
      <c r="AUV162" s="125"/>
      <c r="AUW162" s="125"/>
      <c r="AUX162" s="125"/>
      <c r="AUY162" s="125"/>
      <c r="AUZ162" s="125"/>
      <c r="AVA162" s="125"/>
      <c r="AVB162" s="125"/>
      <c r="AVC162" s="125"/>
      <c r="AVD162" s="125"/>
      <c r="AVE162" s="125"/>
      <c r="AVF162" s="125"/>
      <c r="AVG162" s="125"/>
      <c r="AVH162" s="125"/>
      <c r="AVI162" s="125"/>
      <c r="AVJ162" s="125"/>
      <c r="AVK162" s="125"/>
      <c r="AVL162" s="125"/>
      <c r="AVM162" s="125"/>
      <c r="AVN162" s="125"/>
      <c r="AVO162" s="125"/>
      <c r="AVP162" s="125"/>
      <c r="AVQ162" s="125"/>
      <c r="AVR162" s="125"/>
      <c r="AVS162" s="125"/>
      <c r="AVT162" s="125"/>
      <c r="AVU162" s="125"/>
      <c r="AVV162" s="125"/>
      <c r="AVW162" s="125"/>
      <c r="AVX162" s="125"/>
      <c r="AVY162" s="125"/>
      <c r="AVZ162" s="125"/>
      <c r="AWA162" s="125"/>
      <c r="AWB162" s="125"/>
      <c r="AWC162" s="125"/>
      <c r="AWD162" s="125"/>
      <c r="AWE162" s="125"/>
      <c r="AWF162" s="125"/>
      <c r="AWG162" s="125"/>
      <c r="AWH162" s="125"/>
      <c r="AWI162" s="125"/>
      <c r="AWJ162" s="125"/>
      <c r="AWK162" s="125"/>
      <c r="AWL162" s="125"/>
      <c r="AWM162" s="125"/>
      <c r="AWN162" s="125"/>
      <c r="AWO162" s="125"/>
      <c r="AWP162" s="125"/>
      <c r="AWQ162" s="125"/>
      <c r="AWR162" s="125"/>
      <c r="AWS162" s="125"/>
      <c r="AWT162" s="125"/>
      <c r="AWU162" s="125"/>
      <c r="AWV162" s="125"/>
      <c r="AWW162" s="125"/>
      <c r="AWX162" s="125"/>
      <c r="AWY162" s="125"/>
      <c r="AWZ162" s="125"/>
      <c r="AXA162" s="125"/>
      <c r="AXB162" s="125"/>
      <c r="AXC162" s="125"/>
      <c r="AXD162" s="125"/>
      <c r="AXE162" s="125"/>
      <c r="AXF162" s="125"/>
      <c r="AXG162" s="125"/>
      <c r="AXH162" s="125"/>
      <c r="AXI162" s="125"/>
      <c r="AXJ162" s="125"/>
      <c r="AXK162" s="125"/>
      <c r="AXL162" s="125"/>
      <c r="AXM162" s="125"/>
      <c r="AXN162" s="125"/>
      <c r="AXO162" s="125"/>
      <c r="AXP162" s="125"/>
      <c r="AXQ162" s="125"/>
      <c r="AXR162" s="125"/>
      <c r="AXS162" s="125"/>
      <c r="AXT162" s="125"/>
      <c r="AXU162" s="125"/>
      <c r="AXV162" s="125"/>
      <c r="AXW162" s="125"/>
      <c r="AXX162" s="125"/>
      <c r="AXY162" s="125"/>
      <c r="AXZ162" s="125"/>
      <c r="AYA162" s="125"/>
      <c r="AYB162" s="125"/>
      <c r="AYC162" s="125"/>
      <c r="AYD162" s="125"/>
      <c r="AYE162" s="125"/>
      <c r="AYF162" s="125"/>
      <c r="AYG162" s="125"/>
      <c r="AYH162" s="125"/>
      <c r="AYI162" s="125"/>
      <c r="AYJ162" s="125"/>
      <c r="AYK162" s="125"/>
      <c r="AYL162" s="125"/>
      <c r="AYM162" s="125"/>
      <c r="AYN162" s="125"/>
      <c r="AYO162" s="125"/>
      <c r="AYP162" s="125"/>
      <c r="AYQ162" s="125"/>
      <c r="AYR162" s="125"/>
      <c r="AYS162" s="125"/>
      <c r="AYT162" s="125"/>
      <c r="AYU162" s="125"/>
      <c r="AYV162" s="125"/>
      <c r="AYW162" s="125"/>
      <c r="AYX162" s="125"/>
      <c r="AYY162" s="125"/>
      <c r="AYZ162" s="125"/>
      <c r="AZA162" s="125"/>
      <c r="AZB162" s="125"/>
      <c r="AZC162" s="125"/>
      <c r="AZD162" s="125"/>
      <c r="AZE162" s="125"/>
      <c r="AZF162" s="125"/>
      <c r="AZG162" s="125"/>
      <c r="AZH162" s="125"/>
      <c r="AZI162" s="125"/>
      <c r="AZJ162" s="125"/>
      <c r="AZK162" s="125"/>
      <c r="AZL162" s="125"/>
      <c r="AZM162" s="125"/>
      <c r="AZN162" s="125"/>
      <c r="AZO162" s="125"/>
      <c r="AZP162" s="125"/>
      <c r="AZQ162" s="125"/>
      <c r="AZR162" s="125"/>
      <c r="AZS162" s="125"/>
      <c r="AZT162" s="125"/>
      <c r="AZU162" s="125"/>
      <c r="AZV162" s="125"/>
      <c r="AZW162" s="125"/>
      <c r="AZX162" s="125"/>
      <c r="AZY162" s="125"/>
      <c r="AZZ162" s="125"/>
      <c r="BAA162" s="125"/>
      <c r="BAB162" s="125"/>
      <c r="BAC162" s="125"/>
      <c r="BAD162" s="125"/>
      <c r="BAE162" s="125"/>
      <c r="BAF162" s="125"/>
      <c r="BAG162" s="125"/>
      <c r="BAH162" s="125"/>
      <c r="BAI162" s="125"/>
      <c r="BAJ162" s="125"/>
      <c r="BAK162" s="125"/>
      <c r="BAL162" s="125"/>
      <c r="BAM162" s="125"/>
      <c r="BAN162" s="125"/>
      <c r="BAO162" s="125"/>
      <c r="BAP162" s="125"/>
      <c r="BAQ162" s="125"/>
      <c r="BAR162" s="125"/>
      <c r="BAS162" s="125"/>
      <c r="BAT162" s="125"/>
      <c r="BAU162" s="125"/>
      <c r="BAV162" s="125"/>
      <c r="BAW162" s="125"/>
      <c r="BAX162" s="125"/>
      <c r="BAY162" s="125"/>
      <c r="BAZ162" s="125"/>
      <c r="BBA162" s="125"/>
      <c r="BBB162" s="125"/>
      <c r="BBC162" s="125"/>
      <c r="BBD162" s="125"/>
      <c r="BBE162" s="125"/>
      <c r="BBF162" s="125"/>
      <c r="BBG162" s="125"/>
      <c r="BBH162" s="125"/>
      <c r="BBI162" s="125"/>
      <c r="BBJ162" s="125"/>
      <c r="BBK162" s="125"/>
      <c r="BBL162" s="125"/>
      <c r="BBM162" s="125"/>
      <c r="BBN162" s="125"/>
      <c r="BBO162" s="125"/>
      <c r="BBP162" s="125"/>
      <c r="BBQ162" s="125"/>
      <c r="BBR162" s="125"/>
      <c r="BBS162" s="125"/>
      <c r="BBT162" s="125"/>
      <c r="BBU162" s="125"/>
      <c r="BBV162" s="125"/>
      <c r="BBW162" s="125"/>
      <c r="BBX162" s="125"/>
      <c r="BBY162" s="125"/>
      <c r="BBZ162" s="125"/>
      <c r="BCA162" s="125"/>
      <c r="BCB162" s="125"/>
      <c r="BCC162" s="125"/>
      <c r="BCD162" s="125"/>
      <c r="BCE162" s="125"/>
      <c r="BCF162" s="125"/>
      <c r="BCG162" s="125"/>
      <c r="BCH162" s="125"/>
      <c r="BCI162" s="125"/>
      <c r="BCJ162" s="125"/>
      <c r="BCK162" s="125"/>
      <c r="BCL162" s="125"/>
      <c r="BCM162" s="125"/>
      <c r="BCN162" s="125"/>
      <c r="BCO162" s="125"/>
      <c r="BCP162" s="125"/>
      <c r="BCQ162" s="125"/>
      <c r="BCR162" s="125"/>
      <c r="BCS162" s="125"/>
      <c r="BCT162" s="125"/>
      <c r="BCU162" s="125"/>
      <c r="BCV162" s="125"/>
      <c r="BCW162" s="125"/>
      <c r="BCX162" s="125"/>
      <c r="BCY162" s="125"/>
      <c r="BCZ162" s="125"/>
      <c r="BDA162" s="125"/>
      <c r="BDB162" s="125"/>
      <c r="BDC162" s="125"/>
      <c r="BDD162" s="125"/>
      <c r="BDE162" s="125"/>
      <c r="BDF162" s="125"/>
      <c r="BDG162" s="125"/>
      <c r="BDH162" s="125"/>
      <c r="BDI162" s="125"/>
      <c r="BDJ162" s="125"/>
      <c r="BDK162" s="125"/>
      <c r="BDL162" s="125"/>
      <c r="BDM162" s="125"/>
      <c r="BDN162" s="125"/>
      <c r="BDO162" s="125"/>
      <c r="BDP162" s="125"/>
      <c r="BDQ162" s="125"/>
      <c r="BDR162" s="125"/>
      <c r="BDS162" s="125"/>
      <c r="BDT162" s="125"/>
      <c r="BDU162" s="125"/>
      <c r="BDV162" s="125"/>
      <c r="BDW162" s="125"/>
      <c r="BDX162" s="125"/>
      <c r="BDY162" s="125"/>
      <c r="BDZ162" s="125"/>
      <c r="BEA162" s="125"/>
      <c r="BEB162" s="125"/>
      <c r="BEC162" s="125"/>
      <c r="BED162" s="125"/>
      <c r="BEE162" s="125"/>
      <c r="BEF162" s="125"/>
      <c r="BEG162" s="125"/>
      <c r="BEH162" s="125"/>
      <c r="BEO162" s="125"/>
      <c r="BEP162" s="125"/>
      <c r="BEQ162" s="125"/>
      <c r="BER162" s="125"/>
      <c r="BES162" s="125"/>
      <c r="BET162" s="125"/>
      <c r="BEU162" s="125"/>
      <c r="BEV162" s="125"/>
      <c r="BEW162" s="125"/>
      <c r="BEX162" s="125"/>
      <c r="BEY162" s="125"/>
      <c r="BEZ162" s="125"/>
      <c r="BFA162" s="125"/>
      <c r="BFB162" s="125"/>
      <c r="BFC162" s="125"/>
      <c r="BFD162" s="125"/>
      <c r="BFE162" s="125"/>
      <c r="BFF162" s="125"/>
      <c r="BFG162" s="125"/>
      <c r="BFH162" s="125"/>
      <c r="BFI162" s="125"/>
      <c r="BFJ162" s="125"/>
      <c r="BFK162" s="125"/>
      <c r="BFL162" s="125"/>
      <c r="BFM162" s="125"/>
      <c r="BFN162" s="125"/>
      <c r="BFO162" s="125"/>
      <c r="BFP162" s="125"/>
      <c r="BFQ162" s="125"/>
      <c r="BFR162" s="125"/>
      <c r="BFS162" s="125"/>
      <c r="BFT162" s="125"/>
      <c r="BFU162" s="125"/>
      <c r="BFV162" s="125"/>
      <c r="BFW162" s="125"/>
      <c r="BFX162" s="125"/>
      <c r="BFY162" s="125"/>
      <c r="BFZ162" s="125"/>
      <c r="BGA162" s="125"/>
      <c r="BGB162" s="125"/>
      <c r="BGC162" s="125"/>
      <c r="BGD162" s="125"/>
      <c r="BGE162" s="125"/>
      <c r="BGF162" s="125"/>
      <c r="BGG162" s="125"/>
      <c r="BGH162" s="125"/>
      <c r="BGI162" s="125"/>
      <c r="BGJ162" s="125"/>
      <c r="BGK162" s="125"/>
      <c r="BGL162" s="125"/>
      <c r="BGM162" s="125"/>
      <c r="BGN162" s="125"/>
      <c r="BGO162" s="125"/>
      <c r="BGP162" s="125"/>
      <c r="BGQ162" s="125"/>
      <c r="BGR162" s="125"/>
      <c r="BGS162" s="125"/>
      <c r="BGT162" s="125"/>
      <c r="BGU162" s="125"/>
      <c r="BGV162" s="125"/>
      <c r="BGW162" s="125"/>
      <c r="BGX162" s="125"/>
      <c r="BGY162" s="125"/>
      <c r="BGZ162" s="125"/>
      <c r="BHA162" s="125"/>
      <c r="BHB162" s="125"/>
      <c r="BHC162" s="125"/>
      <c r="BHD162" s="125"/>
      <c r="BHE162" s="125"/>
      <c r="BHF162" s="125"/>
      <c r="BHG162" s="125"/>
      <c r="BHH162" s="125"/>
      <c r="BHI162" s="125"/>
      <c r="BHJ162" s="125"/>
      <c r="BHK162" s="125"/>
      <c r="BHL162" s="125"/>
      <c r="BHM162" s="125"/>
      <c r="BHN162" s="125"/>
      <c r="BHO162" s="125"/>
      <c r="BHP162" s="125"/>
      <c r="BHQ162" s="125"/>
      <c r="BHR162" s="125"/>
      <c r="BHS162" s="125"/>
      <c r="BHT162" s="125"/>
      <c r="BHU162" s="125"/>
      <c r="BHV162" s="125"/>
      <c r="BHW162" s="125"/>
      <c r="BHX162" s="125"/>
      <c r="BHY162" s="125"/>
      <c r="BHZ162" s="125"/>
      <c r="BIA162" s="125"/>
      <c r="BIB162" s="125"/>
      <c r="BIC162" s="125"/>
      <c r="BID162" s="125"/>
      <c r="BIE162" s="125"/>
      <c r="BIF162" s="125"/>
      <c r="BIG162" s="125"/>
      <c r="BIH162" s="125"/>
      <c r="BII162" s="125"/>
      <c r="BIJ162" s="125"/>
      <c r="BIK162" s="125"/>
      <c r="BIL162" s="125"/>
      <c r="BIM162" s="125"/>
      <c r="BIN162" s="125"/>
      <c r="BIO162" s="125"/>
      <c r="BIP162" s="125"/>
      <c r="BIQ162" s="125"/>
      <c r="BIR162" s="125"/>
      <c r="BIS162" s="125"/>
      <c r="BIT162" s="125"/>
      <c r="BIU162" s="125"/>
      <c r="BIV162" s="125"/>
      <c r="BIW162" s="125"/>
      <c r="BIX162" s="125"/>
      <c r="BIY162" s="125"/>
      <c r="BIZ162" s="125"/>
      <c r="BJA162" s="125"/>
      <c r="BJB162" s="125"/>
      <c r="BJC162" s="125"/>
      <c r="BJD162" s="125"/>
      <c r="BJE162" s="125"/>
      <c r="BJF162" s="125"/>
      <c r="BJG162" s="125"/>
      <c r="BJH162" s="125"/>
      <c r="BJI162" s="125"/>
      <c r="BJJ162" s="125"/>
      <c r="BJK162" s="125"/>
      <c r="BJL162" s="125"/>
      <c r="BJM162" s="125"/>
      <c r="BJN162" s="125"/>
      <c r="BJO162" s="125"/>
      <c r="BJP162" s="125"/>
      <c r="BJQ162" s="125"/>
      <c r="BJR162" s="125"/>
      <c r="BJS162" s="125"/>
      <c r="BJT162" s="125"/>
      <c r="BJU162" s="125"/>
      <c r="BJV162" s="125"/>
      <c r="BJW162" s="125"/>
      <c r="BJX162" s="125"/>
      <c r="BJY162" s="125"/>
      <c r="BJZ162" s="125"/>
      <c r="BKA162" s="125"/>
      <c r="BKB162" s="125"/>
      <c r="BKC162" s="125"/>
      <c r="BKD162" s="125"/>
      <c r="BKE162" s="125"/>
      <c r="BKF162" s="125"/>
      <c r="BKG162" s="125"/>
      <c r="BKH162" s="125"/>
      <c r="BKI162" s="125"/>
      <c r="BKJ162" s="125"/>
      <c r="BKK162" s="125"/>
      <c r="BKL162" s="125"/>
      <c r="BKM162" s="125"/>
      <c r="BKN162" s="125"/>
      <c r="BKO162" s="125"/>
      <c r="BKP162" s="125"/>
      <c r="BKQ162" s="125"/>
      <c r="BKR162" s="125"/>
      <c r="BKS162" s="125"/>
      <c r="BKT162" s="125"/>
      <c r="BKU162" s="125"/>
      <c r="BKV162" s="125"/>
      <c r="BKW162" s="125"/>
      <c r="BKX162" s="125"/>
      <c r="BKY162" s="125"/>
      <c r="BKZ162" s="125"/>
      <c r="BLA162" s="125"/>
      <c r="BLB162" s="125"/>
      <c r="BLC162" s="125"/>
      <c r="BLD162" s="125"/>
      <c r="BLE162" s="125"/>
      <c r="BLF162" s="125"/>
      <c r="BLG162" s="125"/>
      <c r="BLH162" s="125"/>
      <c r="BLI162" s="125"/>
      <c r="BLJ162" s="125"/>
      <c r="BLK162" s="125"/>
      <c r="BLL162" s="125"/>
      <c r="BLM162" s="125"/>
      <c r="BLN162" s="125"/>
      <c r="BLO162" s="125"/>
      <c r="BLP162" s="125"/>
      <c r="BLQ162" s="125"/>
      <c r="BLR162" s="125"/>
      <c r="BLS162" s="125"/>
      <c r="BLT162" s="125"/>
      <c r="BLU162" s="125"/>
      <c r="BLV162" s="125"/>
      <c r="BLW162" s="125"/>
      <c r="BLX162" s="125"/>
      <c r="BLY162" s="125"/>
      <c r="BLZ162" s="125"/>
      <c r="BMA162" s="125"/>
      <c r="BMB162" s="125"/>
      <c r="BMC162" s="125"/>
      <c r="BMD162" s="125"/>
      <c r="BME162" s="125"/>
      <c r="BMF162" s="125"/>
      <c r="BMG162" s="125"/>
      <c r="BMH162" s="125"/>
      <c r="BMI162" s="125"/>
      <c r="BMJ162" s="125"/>
      <c r="BMK162" s="125"/>
      <c r="BML162" s="125"/>
      <c r="BMM162" s="125"/>
      <c r="BMN162" s="125"/>
      <c r="BMO162" s="125"/>
      <c r="BMP162" s="125"/>
      <c r="BMQ162" s="125"/>
      <c r="BMR162" s="125"/>
      <c r="BMS162" s="125"/>
      <c r="BMT162" s="125"/>
      <c r="BMU162" s="125"/>
      <c r="BMV162" s="125"/>
      <c r="BMW162" s="125"/>
      <c r="BMX162" s="125"/>
      <c r="BMY162" s="125"/>
      <c r="BMZ162" s="125"/>
      <c r="BNA162" s="125"/>
      <c r="BNB162" s="125"/>
      <c r="BNC162" s="125"/>
      <c r="BND162" s="125"/>
      <c r="BNE162" s="125"/>
      <c r="BNF162" s="125"/>
      <c r="BNG162" s="125"/>
      <c r="BNH162" s="125"/>
      <c r="BNI162" s="125"/>
      <c r="BNJ162" s="125"/>
      <c r="BNK162" s="125"/>
      <c r="BNL162" s="125"/>
      <c r="BNM162" s="125"/>
      <c r="BNN162" s="125"/>
      <c r="BNO162" s="125"/>
      <c r="BNP162" s="125"/>
      <c r="BNQ162" s="125"/>
      <c r="BNR162" s="125"/>
      <c r="BNS162" s="125"/>
      <c r="BNT162" s="125"/>
      <c r="BNU162" s="125"/>
      <c r="BNV162" s="125"/>
      <c r="BNW162" s="125"/>
      <c r="BNX162" s="125"/>
      <c r="BNY162" s="125"/>
      <c r="BNZ162" s="125"/>
      <c r="BOA162" s="125"/>
      <c r="BOB162" s="125"/>
      <c r="BOC162" s="125"/>
      <c r="BOD162" s="125"/>
      <c r="BOK162" s="125"/>
      <c r="BOL162" s="125"/>
      <c r="BOM162" s="125"/>
      <c r="BON162" s="125"/>
      <c r="BOO162" s="125"/>
      <c r="BOP162" s="125"/>
      <c r="BOQ162" s="125"/>
      <c r="BOR162" s="125"/>
      <c r="BOS162" s="125"/>
      <c r="BOT162" s="125"/>
      <c r="BOU162" s="125"/>
      <c r="BOV162" s="125"/>
      <c r="BOW162" s="125"/>
      <c r="BOX162" s="125"/>
      <c r="BOY162" s="125"/>
      <c r="BOZ162" s="125"/>
      <c r="BPA162" s="125"/>
      <c r="BPB162" s="125"/>
      <c r="BPC162" s="125"/>
      <c r="BPD162" s="125"/>
      <c r="BPE162" s="125"/>
      <c r="BPF162" s="125"/>
      <c r="BPG162" s="125"/>
      <c r="BPH162" s="125"/>
      <c r="BPI162" s="125"/>
      <c r="BPJ162" s="125"/>
      <c r="BPK162" s="125"/>
      <c r="BPL162" s="125"/>
      <c r="BPM162" s="125"/>
      <c r="BPN162" s="125"/>
      <c r="BPO162" s="125"/>
      <c r="BPP162" s="125"/>
      <c r="BPQ162" s="125"/>
      <c r="BPR162" s="125"/>
      <c r="BPS162" s="125"/>
      <c r="BPT162" s="125"/>
      <c r="BPU162" s="125"/>
      <c r="BPV162" s="125"/>
      <c r="BPW162" s="125"/>
      <c r="BPX162" s="125"/>
      <c r="BPY162" s="125"/>
      <c r="BPZ162" s="125"/>
      <c r="BQA162" s="125"/>
      <c r="BQB162" s="125"/>
      <c r="BQC162" s="125"/>
      <c r="BQD162" s="125"/>
      <c r="BQE162" s="125"/>
      <c r="BQF162" s="125"/>
      <c r="BQG162" s="125"/>
      <c r="BQH162" s="125"/>
      <c r="BQI162" s="125"/>
      <c r="BQJ162" s="125"/>
      <c r="BQK162" s="125"/>
      <c r="BQL162" s="125"/>
      <c r="BQM162" s="125"/>
      <c r="BQN162" s="125"/>
      <c r="BQO162" s="125"/>
      <c r="BQP162" s="125"/>
      <c r="BQQ162" s="125"/>
      <c r="BQR162" s="125"/>
      <c r="BQS162" s="125"/>
      <c r="BQT162" s="125"/>
      <c r="BQU162" s="125"/>
      <c r="BQV162" s="125"/>
      <c r="BQW162" s="125"/>
      <c r="BQX162" s="125"/>
      <c r="BQY162" s="125"/>
      <c r="BQZ162" s="125"/>
      <c r="BRA162" s="125"/>
      <c r="BRB162" s="125"/>
      <c r="BRC162" s="125"/>
      <c r="BRD162" s="125"/>
      <c r="BRE162" s="125"/>
      <c r="BRF162" s="125"/>
      <c r="BRG162" s="125"/>
      <c r="BRH162" s="125"/>
      <c r="BRI162" s="125"/>
      <c r="BRJ162" s="125"/>
      <c r="BRK162" s="125"/>
      <c r="BRL162" s="125"/>
      <c r="BRM162" s="125"/>
      <c r="BRN162" s="125"/>
      <c r="BRO162" s="125"/>
      <c r="BRP162" s="125"/>
      <c r="BRQ162" s="125"/>
      <c r="BRR162" s="125"/>
      <c r="BRS162" s="125"/>
      <c r="BRT162" s="125"/>
      <c r="BRU162" s="125"/>
      <c r="BRV162" s="125"/>
      <c r="BRW162" s="125"/>
      <c r="BRX162" s="125"/>
      <c r="BRY162" s="125"/>
      <c r="BRZ162" s="125"/>
      <c r="BSA162" s="125"/>
      <c r="BSB162" s="125"/>
      <c r="BSC162" s="125"/>
      <c r="BSD162" s="125"/>
      <c r="BSE162" s="125"/>
      <c r="BSF162" s="125"/>
      <c r="BSG162" s="125"/>
      <c r="BSH162" s="125"/>
      <c r="BSI162" s="125"/>
      <c r="BSJ162" s="125"/>
      <c r="BSK162" s="125"/>
      <c r="BSL162" s="125"/>
      <c r="BSM162" s="125"/>
      <c r="BSN162" s="125"/>
      <c r="BSO162" s="125"/>
      <c r="BSP162" s="125"/>
      <c r="BSQ162" s="125"/>
      <c r="BSR162" s="125"/>
      <c r="BSS162" s="125"/>
      <c r="BST162" s="125"/>
      <c r="BSU162" s="125"/>
      <c r="BSV162" s="125"/>
      <c r="BSW162" s="125"/>
      <c r="BSX162" s="125"/>
      <c r="BSY162" s="125"/>
      <c r="BSZ162" s="125"/>
      <c r="BTA162" s="125"/>
      <c r="BTB162" s="125"/>
      <c r="BTC162" s="125"/>
      <c r="BTD162" s="125"/>
      <c r="BTE162" s="125"/>
      <c r="BTF162" s="125"/>
      <c r="BTG162" s="125"/>
      <c r="BTH162" s="125"/>
      <c r="BTI162" s="125"/>
      <c r="BTJ162" s="125"/>
      <c r="BTK162" s="125"/>
      <c r="BTL162" s="125"/>
      <c r="BTM162" s="125"/>
      <c r="BTN162" s="125"/>
      <c r="BTO162" s="125"/>
      <c r="BTP162" s="125"/>
      <c r="BTQ162" s="125"/>
      <c r="BTR162" s="125"/>
      <c r="BTS162" s="125"/>
      <c r="BTT162" s="125"/>
      <c r="BTU162" s="125"/>
      <c r="BTV162" s="125"/>
      <c r="BTW162" s="125"/>
      <c r="BTX162" s="125"/>
      <c r="BTY162" s="125"/>
      <c r="BTZ162" s="125"/>
      <c r="BUA162" s="125"/>
      <c r="BUB162" s="125"/>
      <c r="BUC162" s="125"/>
      <c r="BUD162" s="125"/>
      <c r="BUE162" s="125"/>
      <c r="BUF162" s="125"/>
      <c r="BUG162" s="125"/>
      <c r="BUH162" s="125"/>
      <c r="BUI162" s="125"/>
      <c r="BUJ162" s="125"/>
      <c r="BUK162" s="125"/>
      <c r="BUL162" s="125"/>
      <c r="BUM162" s="125"/>
      <c r="BUN162" s="125"/>
      <c r="BUO162" s="125"/>
      <c r="BUP162" s="125"/>
      <c r="BUQ162" s="125"/>
      <c r="BUR162" s="125"/>
      <c r="BUS162" s="125"/>
      <c r="BUT162" s="125"/>
      <c r="BUU162" s="125"/>
      <c r="BUV162" s="125"/>
      <c r="BUW162" s="125"/>
      <c r="BUX162" s="125"/>
      <c r="BUY162" s="125"/>
      <c r="BUZ162" s="125"/>
      <c r="BVA162" s="125"/>
      <c r="BVB162" s="125"/>
      <c r="BVC162" s="125"/>
      <c r="BVD162" s="125"/>
      <c r="BVE162" s="125"/>
      <c r="BVF162" s="125"/>
      <c r="BVG162" s="125"/>
      <c r="BVH162" s="125"/>
      <c r="BVI162" s="125"/>
      <c r="BVJ162" s="125"/>
      <c r="BVK162" s="125"/>
      <c r="BVL162" s="125"/>
      <c r="BVM162" s="125"/>
      <c r="BVN162" s="125"/>
      <c r="BVO162" s="125"/>
      <c r="BVP162" s="125"/>
      <c r="BVQ162" s="125"/>
      <c r="BVR162" s="125"/>
      <c r="BVS162" s="125"/>
      <c r="BVT162" s="125"/>
      <c r="BVU162" s="125"/>
      <c r="BVV162" s="125"/>
      <c r="BVW162" s="125"/>
      <c r="BVX162" s="125"/>
      <c r="BVY162" s="125"/>
      <c r="BVZ162" s="125"/>
      <c r="BWA162" s="125"/>
      <c r="BWB162" s="125"/>
      <c r="BWC162" s="125"/>
      <c r="BWD162" s="125"/>
      <c r="BWE162" s="125"/>
      <c r="BWF162" s="125"/>
      <c r="BWG162" s="125"/>
      <c r="BWH162" s="125"/>
      <c r="BWI162" s="125"/>
      <c r="BWJ162" s="125"/>
      <c r="BWK162" s="125"/>
      <c r="BWL162" s="125"/>
      <c r="BWM162" s="125"/>
      <c r="BWN162" s="125"/>
      <c r="BWO162" s="125"/>
      <c r="BWP162" s="125"/>
      <c r="BWQ162" s="125"/>
      <c r="BWR162" s="125"/>
      <c r="BWS162" s="125"/>
      <c r="BWT162" s="125"/>
      <c r="BWU162" s="125"/>
      <c r="BWV162" s="125"/>
      <c r="BWW162" s="125"/>
      <c r="BWX162" s="125"/>
      <c r="BWY162" s="125"/>
      <c r="BWZ162" s="125"/>
      <c r="BXA162" s="125"/>
      <c r="BXB162" s="125"/>
      <c r="BXC162" s="125"/>
      <c r="BXD162" s="125"/>
      <c r="BXE162" s="125"/>
      <c r="BXF162" s="125"/>
      <c r="BXG162" s="125"/>
      <c r="BXH162" s="125"/>
      <c r="BXI162" s="125"/>
      <c r="BXJ162" s="125"/>
      <c r="BXK162" s="125"/>
      <c r="BXL162" s="125"/>
      <c r="BXM162" s="125"/>
      <c r="BXN162" s="125"/>
      <c r="BXO162" s="125"/>
      <c r="BXP162" s="125"/>
      <c r="BXQ162" s="125"/>
      <c r="BXR162" s="125"/>
      <c r="BXS162" s="125"/>
      <c r="BXT162" s="125"/>
      <c r="BXU162" s="125"/>
      <c r="BXV162" s="125"/>
      <c r="BXW162" s="125"/>
      <c r="BXX162" s="125"/>
      <c r="BXY162" s="125"/>
      <c r="BXZ162" s="125"/>
      <c r="BYG162" s="125"/>
      <c r="BYH162" s="125"/>
      <c r="BYI162" s="125"/>
      <c r="BYJ162" s="125"/>
      <c r="BYK162" s="125"/>
      <c r="BYL162" s="125"/>
      <c r="BYM162" s="125"/>
      <c r="BYN162" s="125"/>
      <c r="BYO162" s="125"/>
      <c r="BYP162" s="125"/>
      <c r="BYQ162" s="125"/>
      <c r="BYR162" s="125"/>
      <c r="BYS162" s="125"/>
      <c r="BYT162" s="125"/>
      <c r="BYU162" s="125"/>
      <c r="BYV162" s="125"/>
      <c r="BYW162" s="125"/>
      <c r="BYX162" s="125"/>
      <c r="BYY162" s="125"/>
      <c r="BYZ162" s="125"/>
      <c r="BZA162" s="125"/>
      <c r="BZB162" s="125"/>
      <c r="BZC162" s="125"/>
      <c r="BZD162" s="125"/>
      <c r="BZE162" s="125"/>
      <c r="BZF162" s="125"/>
      <c r="BZG162" s="125"/>
      <c r="BZH162" s="125"/>
      <c r="BZI162" s="125"/>
      <c r="BZJ162" s="125"/>
      <c r="BZK162" s="125"/>
      <c r="BZL162" s="125"/>
      <c r="BZM162" s="125"/>
      <c r="BZN162" s="125"/>
      <c r="BZO162" s="125"/>
      <c r="BZP162" s="125"/>
      <c r="BZQ162" s="125"/>
      <c r="BZR162" s="125"/>
      <c r="BZS162" s="125"/>
      <c r="BZT162" s="125"/>
      <c r="BZU162" s="125"/>
      <c r="BZV162" s="125"/>
      <c r="BZW162" s="125"/>
      <c r="BZX162" s="125"/>
      <c r="BZY162" s="125"/>
      <c r="BZZ162" s="125"/>
      <c r="CAA162" s="125"/>
      <c r="CAB162" s="125"/>
      <c r="CAC162" s="125"/>
      <c r="CAD162" s="125"/>
      <c r="CAE162" s="125"/>
      <c r="CAF162" s="125"/>
      <c r="CAG162" s="125"/>
      <c r="CAH162" s="125"/>
      <c r="CAI162" s="125"/>
      <c r="CAJ162" s="125"/>
      <c r="CAK162" s="125"/>
      <c r="CAL162" s="125"/>
      <c r="CAM162" s="125"/>
      <c r="CAN162" s="125"/>
      <c r="CAO162" s="125"/>
      <c r="CAP162" s="125"/>
      <c r="CAQ162" s="125"/>
      <c r="CAR162" s="125"/>
      <c r="CAS162" s="125"/>
      <c r="CAT162" s="125"/>
      <c r="CAU162" s="125"/>
      <c r="CAV162" s="125"/>
      <c r="CAW162" s="125"/>
      <c r="CAX162" s="125"/>
      <c r="CAY162" s="125"/>
      <c r="CAZ162" s="125"/>
      <c r="CBA162" s="125"/>
      <c r="CBB162" s="125"/>
      <c r="CBC162" s="125"/>
      <c r="CBD162" s="125"/>
      <c r="CBE162" s="125"/>
      <c r="CBF162" s="125"/>
      <c r="CBG162" s="125"/>
      <c r="CBH162" s="125"/>
      <c r="CBI162" s="125"/>
      <c r="CBJ162" s="125"/>
      <c r="CBK162" s="125"/>
      <c r="CBL162" s="125"/>
      <c r="CBM162" s="125"/>
      <c r="CBN162" s="125"/>
      <c r="CBO162" s="125"/>
      <c r="CBP162" s="125"/>
      <c r="CBQ162" s="125"/>
      <c r="CBR162" s="125"/>
      <c r="CBS162" s="125"/>
      <c r="CBT162" s="125"/>
      <c r="CBU162" s="125"/>
      <c r="CBV162" s="125"/>
      <c r="CBW162" s="125"/>
      <c r="CBX162" s="125"/>
      <c r="CBY162" s="125"/>
      <c r="CBZ162" s="125"/>
      <c r="CCA162" s="125"/>
      <c r="CCB162" s="125"/>
      <c r="CCC162" s="125"/>
      <c r="CCD162" s="125"/>
      <c r="CCE162" s="125"/>
      <c r="CCF162" s="125"/>
      <c r="CCG162" s="125"/>
      <c r="CCH162" s="125"/>
      <c r="CCI162" s="125"/>
      <c r="CCJ162" s="125"/>
      <c r="CCK162" s="125"/>
      <c r="CCL162" s="125"/>
      <c r="CCM162" s="125"/>
      <c r="CCN162" s="125"/>
      <c r="CCO162" s="125"/>
      <c r="CCP162" s="125"/>
      <c r="CCQ162" s="125"/>
      <c r="CCR162" s="125"/>
      <c r="CCS162" s="125"/>
      <c r="CCT162" s="125"/>
      <c r="CCU162" s="125"/>
      <c r="CCV162" s="125"/>
      <c r="CCW162" s="125"/>
      <c r="CCX162" s="125"/>
      <c r="CCY162" s="125"/>
      <c r="CCZ162" s="125"/>
      <c r="CDA162" s="125"/>
      <c r="CDB162" s="125"/>
      <c r="CDC162" s="125"/>
      <c r="CDD162" s="125"/>
      <c r="CDE162" s="125"/>
      <c r="CDF162" s="125"/>
      <c r="CDG162" s="125"/>
      <c r="CDH162" s="125"/>
      <c r="CDI162" s="125"/>
      <c r="CDJ162" s="125"/>
      <c r="CDK162" s="125"/>
      <c r="CDL162" s="125"/>
      <c r="CDM162" s="125"/>
      <c r="CDN162" s="125"/>
      <c r="CDO162" s="125"/>
      <c r="CDP162" s="125"/>
      <c r="CDQ162" s="125"/>
      <c r="CDR162" s="125"/>
      <c r="CDS162" s="125"/>
      <c r="CDT162" s="125"/>
      <c r="CDU162" s="125"/>
      <c r="CDV162" s="125"/>
      <c r="CDW162" s="125"/>
      <c r="CDX162" s="125"/>
      <c r="CDY162" s="125"/>
      <c r="CDZ162" s="125"/>
      <c r="CEA162" s="125"/>
      <c r="CEB162" s="125"/>
      <c r="CEC162" s="125"/>
      <c r="CED162" s="125"/>
      <c r="CEE162" s="125"/>
      <c r="CEF162" s="125"/>
      <c r="CEG162" s="125"/>
      <c r="CEH162" s="125"/>
      <c r="CEI162" s="125"/>
      <c r="CEJ162" s="125"/>
      <c r="CEK162" s="125"/>
      <c r="CEL162" s="125"/>
      <c r="CEM162" s="125"/>
      <c r="CEN162" s="125"/>
      <c r="CEO162" s="125"/>
      <c r="CEP162" s="125"/>
      <c r="CEQ162" s="125"/>
      <c r="CER162" s="125"/>
      <c r="CES162" s="125"/>
      <c r="CET162" s="125"/>
      <c r="CEU162" s="125"/>
      <c r="CEV162" s="125"/>
      <c r="CEW162" s="125"/>
      <c r="CEX162" s="125"/>
      <c r="CEY162" s="125"/>
      <c r="CEZ162" s="125"/>
      <c r="CFA162" s="125"/>
      <c r="CFB162" s="125"/>
      <c r="CFC162" s="125"/>
      <c r="CFD162" s="125"/>
      <c r="CFE162" s="125"/>
      <c r="CFF162" s="125"/>
      <c r="CFG162" s="125"/>
      <c r="CFH162" s="125"/>
      <c r="CFI162" s="125"/>
      <c r="CFJ162" s="125"/>
      <c r="CFK162" s="125"/>
      <c r="CFL162" s="125"/>
      <c r="CFM162" s="125"/>
      <c r="CFN162" s="125"/>
      <c r="CFO162" s="125"/>
      <c r="CFP162" s="125"/>
      <c r="CFQ162" s="125"/>
      <c r="CFR162" s="125"/>
      <c r="CFS162" s="125"/>
      <c r="CFT162" s="125"/>
      <c r="CFU162" s="125"/>
      <c r="CFV162" s="125"/>
      <c r="CFW162" s="125"/>
      <c r="CFX162" s="125"/>
      <c r="CFY162" s="125"/>
      <c r="CFZ162" s="125"/>
      <c r="CGA162" s="125"/>
      <c r="CGB162" s="125"/>
      <c r="CGC162" s="125"/>
      <c r="CGD162" s="125"/>
      <c r="CGE162" s="125"/>
      <c r="CGF162" s="125"/>
      <c r="CGG162" s="125"/>
      <c r="CGH162" s="125"/>
      <c r="CGI162" s="125"/>
      <c r="CGJ162" s="125"/>
      <c r="CGK162" s="125"/>
      <c r="CGL162" s="125"/>
      <c r="CGM162" s="125"/>
      <c r="CGN162" s="125"/>
      <c r="CGO162" s="125"/>
      <c r="CGP162" s="125"/>
      <c r="CGQ162" s="125"/>
      <c r="CGR162" s="125"/>
      <c r="CGS162" s="125"/>
      <c r="CGT162" s="125"/>
      <c r="CGU162" s="125"/>
      <c r="CGV162" s="125"/>
      <c r="CGW162" s="125"/>
      <c r="CGX162" s="125"/>
      <c r="CGY162" s="125"/>
      <c r="CGZ162" s="125"/>
      <c r="CHA162" s="125"/>
      <c r="CHB162" s="125"/>
      <c r="CHC162" s="125"/>
      <c r="CHD162" s="125"/>
      <c r="CHE162" s="125"/>
      <c r="CHF162" s="125"/>
      <c r="CHG162" s="125"/>
      <c r="CHH162" s="125"/>
      <c r="CHI162" s="125"/>
      <c r="CHJ162" s="125"/>
      <c r="CHK162" s="125"/>
      <c r="CHL162" s="125"/>
      <c r="CHM162" s="125"/>
      <c r="CHN162" s="125"/>
      <c r="CHO162" s="125"/>
      <c r="CHP162" s="125"/>
      <c r="CHQ162" s="125"/>
      <c r="CHR162" s="125"/>
      <c r="CHS162" s="125"/>
      <c r="CHT162" s="125"/>
      <c r="CHU162" s="125"/>
      <c r="CHV162" s="125"/>
      <c r="CIC162" s="125"/>
      <c r="CID162" s="125"/>
      <c r="CIE162" s="125"/>
      <c r="CIF162" s="125"/>
      <c r="CIG162" s="125"/>
      <c r="CIH162" s="125"/>
      <c r="CII162" s="125"/>
      <c r="CIJ162" s="125"/>
      <c r="CIK162" s="125"/>
      <c r="CIL162" s="125"/>
      <c r="CIM162" s="125"/>
      <c r="CIN162" s="125"/>
      <c r="CIO162" s="125"/>
      <c r="CIP162" s="125"/>
      <c r="CIQ162" s="125"/>
      <c r="CIR162" s="125"/>
      <c r="CIS162" s="125"/>
      <c r="CIT162" s="125"/>
      <c r="CIU162" s="125"/>
      <c r="CIV162" s="125"/>
      <c r="CIW162" s="125"/>
      <c r="CIX162" s="125"/>
      <c r="CIY162" s="125"/>
      <c r="CIZ162" s="125"/>
      <c r="CJA162" s="125"/>
      <c r="CJB162" s="125"/>
      <c r="CJC162" s="125"/>
      <c r="CJD162" s="125"/>
      <c r="CJE162" s="125"/>
      <c r="CJF162" s="125"/>
      <c r="CJG162" s="125"/>
      <c r="CJH162" s="125"/>
      <c r="CJI162" s="125"/>
      <c r="CJJ162" s="125"/>
      <c r="CJK162" s="125"/>
      <c r="CJL162" s="125"/>
      <c r="CJM162" s="125"/>
      <c r="CJN162" s="125"/>
      <c r="CJO162" s="125"/>
      <c r="CJP162" s="125"/>
      <c r="CJQ162" s="125"/>
      <c r="CJR162" s="125"/>
      <c r="CJS162" s="125"/>
      <c r="CJT162" s="125"/>
      <c r="CJU162" s="125"/>
      <c r="CJV162" s="125"/>
      <c r="CJW162" s="125"/>
      <c r="CJX162" s="125"/>
      <c r="CJY162" s="125"/>
      <c r="CJZ162" s="125"/>
      <c r="CKA162" s="125"/>
      <c r="CKB162" s="125"/>
      <c r="CKC162" s="125"/>
      <c r="CKD162" s="125"/>
      <c r="CKE162" s="125"/>
      <c r="CKF162" s="125"/>
      <c r="CKG162" s="125"/>
      <c r="CKH162" s="125"/>
      <c r="CKI162" s="125"/>
      <c r="CKJ162" s="125"/>
      <c r="CKK162" s="125"/>
      <c r="CKL162" s="125"/>
      <c r="CKM162" s="125"/>
      <c r="CKN162" s="125"/>
      <c r="CKO162" s="125"/>
      <c r="CKP162" s="125"/>
      <c r="CKQ162" s="125"/>
      <c r="CKR162" s="125"/>
      <c r="CKS162" s="125"/>
      <c r="CKT162" s="125"/>
      <c r="CKU162" s="125"/>
      <c r="CKV162" s="125"/>
      <c r="CKW162" s="125"/>
      <c r="CKX162" s="125"/>
      <c r="CKY162" s="125"/>
      <c r="CKZ162" s="125"/>
      <c r="CLA162" s="125"/>
      <c r="CLB162" s="125"/>
      <c r="CLC162" s="125"/>
      <c r="CLD162" s="125"/>
      <c r="CLE162" s="125"/>
      <c r="CLF162" s="125"/>
      <c r="CLG162" s="125"/>
      <c r="CLH162" s="125"/>
      <c r="CLI162" s="125"/>
      <c r="CLJ162" s="125"/>
      <c r="CLK162" s="125"/>
      <c r="CLL162" s="125"/>
      <c r="CLM162" s="125"/>
      <c r="CLN162" s="125"/>
      <c r="CLO162" s="125"/>
      <c r="CLP162" s="125"/>
      <c r="CLQ162" s="125"/>
      <c r="CLR162" s="125"/>
      <c r="CLS162" s="125"/>
      <c r="CLT162" s="125"/>
      <c r="CLU162" s="125"/>
      <c r="CLV162" s="125"/>
      <c r="CLW162" s="125"/>
      <c r="CLX162" s="125"/>
      <c r="CLY162" s="125"/>
      <c r="CLZ162" s="125"/>
      <c r="CMA162" s="125"/>
      <c r="CMB162" s="125"/>
      <c r="CMC162" s="125"/>
      <c r="CMD162" s="125"/>
      <c r="CME162" s="125"/>
      <c r="CMF162" s="125"/>
      <c r="CMG162" s="125"/>
      <c r="CMH162" s="125"/>
      <c r="CMI162" s="125"/>
      <c r="CMJ162" s="125"/>
      <c r="CMK162" s="125"/>
      <c r="CML162" s="125"/>
      <c r="CMM162" s="125"/>
      <c r="CMN162" s="125"/>
      <c r="CMO162" s="125"/>
      <c r="CMP162" s="125"/>
      <c r="CMQ162" s="125"/>
      <c r="CMR162" s="125"/>
      <c r="CMS162" s="125"/>
      <c r="CMT162" s="125"/>
      <c r="CMU162" s="125"/>
      <c r="CMV162" s="125"/>
      <c r="CMW162" s="125"/>
      <c r="CMX162" s="125"/>
      <c r="CMY162" s="125"/>
      <c r="CMZ162" s="125"/>
      <c r="CNA162" s="125"/>
      <c r="CNB162" s="125"/>
      <c r="CNC162" s="125"/>
      <c r="CND162" s="125"/>
      <c r="CNE162" s="125"/>
      <c r="CNF162" s="125"/>
      <c r="CNG162" s="125"/>
      <c r="CNH162" s="125"/>
      <c r="CNI162" s="125"/>
      <c r="CNJ162" s="125"/>
      <c r="CNK162" s="125"/>
      <c r="CNL162" s="125"/>
      <c r="CNM162" s="125"/>
      <c r="CNN162" s="125"/>
      <c r="CNO162" s="125"/>
      <c r="CNP162" s="125"/>
      <c r="CNQ162" s="125"/>
      <c r="CNR162" s="125"/>
      <c r="CNS162" s="125"/>
      <c r="CNT162" s="125"/>
      <c r="CNU162" s="125"/>
      <c r="CNV162" s="125"/>
      <c r="CNW162" s="125"/>
      <c r="CNX162" s="125"/>
      <c r="CNY162" s="125"/>
      <c r="CNZ162" s="125"/>
      <c r="COA162" s="125"/>
      <c r="COB162" s="125"/>
      <c r="COC162" s="125"/>
      <c r="COD162" s="125"/>
      <c r="COE162" s="125"/>
      <c r="COF162" s="125"/>
      <c r="COG162" s="125"/>
      <c r="COH162" s="125"/>
      <c r="COI162" s="125"/>
      <c r="COJ162" s="125"/>
      <c r="COK162" s="125"/>
      <c r="COL162" s="125"/>
      <c r="COM162" s="125"/>
      <c r="CON162" s="125"/>
      <c r="COO162" s="125"/>
      <c r="COP162" s="125"/>
      <c r="COQ162" s="125"/>
      <c r="COR162" s="125"/>
      <c r="COS162" s="125"/>
      <c r="COT162" s="125"/>
      <c r="COU162" s="125"/>
      <c r="COV162" s="125"/>
      <c r="COW162" s="125"/>
      <c r="COX162" s="125"/>
      <c r="COY162" s="125"/>
      <c r="COZ162" s="125"/>
      <c r="CPA162" s="125"/>
      <c r="CPB162" s="125"/>
      <c r="CPC162" s="125"/>
      <c r="CPD162" s="125"/>
      <c r="CPE162" s="125"/>
      <c r="CPF162" s="125"/>
      <c r="CPG162" s="125"/>
      <c r="CPH162" s="125"/>
      <c r="CPI162" s="125"/>
      <c r="CPJ162" s="125"/>
      <c r="CPK162" s="125"/>
      <c r="CPL162" s="125"/>
      <c r="CPM162" s="125"/>
      <c r="CPN162" s="125"/>
      <c r="CPO162" s="125"/>
      <c r="CPP162" s="125"/>
      <c r="CPQ162" s="125"/>
      <c r="CPR162" s="125"/>
      <c r="CPS162" s="125"/>
      <c r="CPT162" s="125"/>
      <c r="CPU162" s="125"/>
      <c r="CPV162" s="125"/>
      <c r="CPW162" s="125"/>
      <c r="CPX162" s="125"/>
      <c r="CPY162" s="125"/>
      <c r="CPZ162" s="125"/>
      <c r="CQA162" s="125"/>
      <c r="CQB162" s="125"/>
      <c r="CQC162" s="125"/>
      <c r="CQD162" s="125"/>
      <c r="CQE162" s="125"/>
      <c r="CQF162" s="125"/>
      <c r="CQG162" s="125"/>
      <c r="CQH162" s="125"/>
      <c r="CQI162" s="125"/>
      <c r="CQJ162" s="125"/>
      <c r="CQK162" s="125"/>
      <c r="CQL162" s="125"/>
      <c r="CQM162" s="125"/>
      <c r="CQN162" s="125"/>
      <c r="CQO162" s="125"/>
      <c r="CQP162" s="125"/>
      <c r="CQQ162" s="125"/>
      <c r="CQR162" s="125"/>
      <c r="CQS162" s="125"/>
      <c r="CQT162" s="125"/>
      <c r="CQU162" s="125"/>
      <c r="CQV162" s="125"/>
      <c r="CQW162" s="125"/>
      <c r="CQX162" s="125"/>
      <c r="CQY162" s="125"/>
      <c r="CQZ162" s="125"/>
      <c r="CRA162" s="125"/>
      <c r="CRB162" s="125"/>
      <c r="CRC162" s="125"/>
      <c r="CRD162" s="125"/>
      <c r="CRE162" s="125"/>
      <c r="CRF162" s="125"/>
      <c r="CRG162" s="125"/>
      <c r="CRH162" s="125"/>
      <c r="CRI162" s="125"/>
      <c r="CRJ162" s="125"/>
      <c r="CRK162" s="125"/>
      <c r="CRL162" s="125"/>
      <c r="CRM162" s="125"/>
      <c r="CRN162" s="125"/>
      <c r="CRO162" s="125"/>
      <c r="CRP162" s="125"/>
      <c r="CRQ162" s="125"/>
      <c r="CRR162" s="125"/>
      <c r="CRY162" s="125"/>
      <c r="CRZ162" s="125"/>
      <c r="CSA162" s="125"/>
      <c r="CSB162" s="125"/>
      <c r="CSC162" s="125"/>
      <c r="CSD162" s="125"/>
      <c r="CSE162" s="125"/>
      <c r="CSF162" s="125"/>
      <c r="CSG162" s="125"/>
      <c r="CSH162" s="125"/>
      <c r="CSI162" s="125"/>
      <c r="CSJ162" s="125"/>
      <c r="CSK162" s="125"/>
      <c r="CSL162" s="125"/>
      <c r="CSM162" s="125"/>
      <c r="CSN162" s="125"/>
      <c r="CSO162" s="125"/>
      <c r="CSP162" s="125"/>
      <c r="CSQ162" s="125"/>
      <c r="CSR162" s="125"/>
      <c r="CSS162" s="125"/>
      <c r="CST162" s="125"/>
      <c r="CSU162" s="125"/>
      <c r="CSV162" s="125"/>
      <c r="CSW162" s="125"/>
      <c r="CSX162" s="125"/>
      <c r="CSY162" s="125"/>
      <c r="CSZ162" s="125"/>
      <c r="CTA162" s="125"/>
      <c r="CTB162" s="125"/>
      <c r="CTC162" s="125"/>
      <c r="CTD162" s="125"/>
      <c r="CTE162" s="125"/>
      <c r="CTF162" s="125"/>
      <c r="CTG162" s="125"/>
      <c r="CTH162" s="125"/>
      <c r="CTI162" s="125"/>
      <c r="CTJ162" s="125"/>
      <c r="CTK162" s="125"/>
      <c r="CTL162" s="125"/>
      <c r="CTM162" s="125"/>
      <c r="CTN162" s="125"/>
      <c r="CTO162" s="125"/>
      <c r="CTP162" s="125"/>
      <c r="CTQ162" s="125"/>
      <c r="CTR162" s="125"/>
      <c r="CTS162" s="125"/>
      <c r="CTT162" s="125"/>
      <c r="CTU162" s="125"/>
      <c r="CTV162" s="125"/>
      <c r="CTW162" s="125"/>
      <c r="CTX162" s="125"/>
      <c r="CTY162" s="125"/>
      <c r="CTZ162" s="125"/>
      <c r="CUA162" s="125"/>
      <c r="CUB162" s="125"/>
      <c r="CUC162" s="125"/>
      <c r="CUD162" s="125"/>
      <c r="CUE162" s="125"/>
      <c r="CUF162" s="125"/>
      <c r="CUG162" s="125"/>
      <c r="CUH162" s="125"/>
      <c r="CUI162" s="125"/>
      <c r="CUJ162" s="125"/>
      <c r="CUK162" s="125"/>
      <c r="CUL162" s="125"/>
      <c r="CUM162" s="125"/>
      <c r="CUN162" s="125"/>
      <c r="CUO162" s="125"/>
      <c r="CUP162" s="125"/>
      <c r="CUQ162" s="125"/>
      <c r="CUR162" s="125"/>
      <c r="CUS162" s="125"/>
      <c r="CUT162" s="125"/>
      <c r="CUU162" s="125"/>
      <c r="CUV162" s="125"/>
      <c r="CUW162" s="125"/>
      <c r="CUX162" s="125"/>
      <c r="CUY162" s="125"/>
      <c r="CUZ162" s="125"/>
      <c r="CVA162" s="125"/>
      <c r="CVB162" s="125"/>
      <c r="CVC162" s="125"/>
      <c r="CVD162" s="125"/>
      <c r="CVE162" s="125"/>
      <c r="CVF162" s="125"/>
      <c r="CVG162" s="125"/>
      <c r="CVH162" s="125"/>
      <c r="CVI162" s="125"/>
      <c r="CVJ162" s="125"/>
      <c r="CVK162" s="125"/>
      <c r="CVL162" s="125"/>
      <c r="CVM162" s="125"/>
      <c r="CVN162" s="125"/>
      <c r="CVO162" s="125"/>
      <c r="CVP162" s="125"/>
      <c r="CVQ162" s="125"/>
      <c r="CVR162" s="125"/>
      <c r="CVS162" s="125"/>
      <c r="CVT162" s="125"/>
      <c r="CVU162" s="125"/>
      <c r="CVV162" s="125"/>
      <c r="CVW162" s="125"/>
      <c r="CVX162" s="125"/>
      <c r="CVY162" s="125"/>
      <c r="CVZ162" s="125"/>
      <c r="CWA162" s="125"/>
      <c r="CWB162" s="125"/>
      <c r="CWC162" s="125"/>
      <c r="CWD162" s="125"/>
      <c r="CWE162" s="125"/>
      <c r="CWF162" s="125"/>
      <c r="CWG162" s="125"/>
      <c r="CWH162" s="125"/>
      <c r="CWI162" s="125"/>
      <c r="CWJ162" s="125"/>
      <c r="CWK162" s="125"/>
      <c r="CWL162" s="125"/>
      <c r="CWM162" s="125"/>
      <c r="CWN162" s="125"/>
      <c r="CWO162" s="125"/>
      <c r="CWP162" s="125"/>
      <c r="CWQ162" s="125"/>
      <c r="CWR162" s="125"/>
      <c r="CWS162" s="125"/>
      <c r="CWT162" s="125"/>
      <c r="CWU162" s="125"/>
      <c r="CWV162" s="125"/>
      <c r="CWW162" s="125"/>
      <c r="CWX162" s="125"/>
      <c r="CWY162" s="125"/>
      <c r="CWZ162" s="125"/>
      <c r="CXA162" s="125"/>
      <c r="CXB162" s="125"/>
      <c r="CXC162" s="125"/>
      <c r="CXD162" s="125"/>
      <c r="CXE162" s="125"/>
      <c r="CXF162" s="125"/>
      <c r="CXG162" s="125"/>
      <c r="CXH162" s="125"/>
      <c r="CXI162" s="125"/>
      <c r="CXJ162" s="125"/>
      <c r="CXK162" s="125"/>
      <c r="CXL162" s="125"/>
      <c r="CXM162" s="125"/>
      <c r="CXN162" s="125"/>
      <c r="CXO162" s="125"/>
      <c r="CXP162" s="125"/>
      <c r="CXQ162" s="125"/>
      <c r="CXR162" s="125"/>
      <c r="CXS162" s="125"/>
      <c r="CXT162" s="125"/>
      <c r="CXU162" s="125"/>
      <c r="CXV162" s="125"/>
      <c r="CXW162" s="125"/>
      <c r="CXX162" s="125"/>
      <c r="CXY162" s="125"/>
      <c r="CXZ162" s="125"/>
      <c r="CYA162" s="125"/>
      <c r="CYB162" s="125"/>
      <c r="CYC162" s="125"/>
      <c r="CYD162" s="125"/>
      <c r="CYE162" s="125"/>
      <c r="CYF162" s="125"/>
      <c r="CYG162" s="125"/>
      <c r="CYH162" s="125"/>
      <c r="CYI162" s="125"/>
      <c r="CYJ162" s="125"/>
      <c r="CYK162" s="125"/>
      <c r="CYL162" s="125"/>
      <c r="CYM162" s="125"/>
      <c r="CYN162" s="125"/>
      <c r="CYO162" s="125"/>
      <c r="CYP162" s="125"/>
      <c r="CYQ162" s="125"/>
      <c r="CYR162" s="125"/>
      <c r="CYS162" s="125"/>
      <c r="CYT162" s="125"/>
      <c r="CYU162" s="125"/>
      <c r="CYV162" s="125"/>
      <c r="CYW162" s="125"/>
      <c r="CYX162" s="125"/>
      <c r="CYY162" s="125"/>
      <c r="CYZ162" s="125"/>
      <c r="CZA162" s="125"/>
      <c r="CZB162" s="125"/>
      <c r="CZC162" s="125"/>
      <c r="CZD162" s="125"/>
      <c r="CZE162" s="125"/>
      <c r="CZF162" s="125"/>
      <c r="CZG162" s="125"/>
      <c r="CZH162" s="125"/>
      <c r="CZI162" s="125"/>
      <c r="CZJ162" s="125"/>
      <c r="CZK162" s="125"/>
      <c r="CZL162" s="125"/>
      <c r="CZM162" s="125"/>
      <c r="CZN162" s="125"/>
      <c r="CZO162" s="125"/>
      <c r="CZP162" s="125"/>
      <c r="CZQ162" s="125"/>
      <c r="CZR162" s="125"/>
      <c r="CZS162" s="125"/>
      <c r="CZT162" s="125"/>
      <c r="CZU162" s="125"/>
      <c r="CZV162" s="125"/>
      <c r="CZW162" s="125"/>
      <c r="CZX162" s="125"/>
      <c r="CZY162" s="125"/>
      <c r="CZZ162" s="125"/>
      <c r="DAA162" s="125"/>
      <c r="DAB162" s="125"/>
      <c r="DAC162" s="125"/>
      <c r="DAD162" s="125"/>
      <c r="DAE162" s="125"/>
      <c r="DAF162" s="125"/>
      <c r="DAG162" s="125"/>
      <c r="DAH162" s="125"/>
      <c r="DAI162" s="125"/>
      <c r="DAJ162" s="125"/>
      <c r="DAK162" s="125"/>
      <c r="DAL162" s="125"/>
      <c r="DAM162" s="125"/>
      <c r="DAN162" s="125"/>
      <c r="DAO162" s="125"/>
      <c r="DAP162" s="125"/>
      <c r="DAQ162" s="125"/>
      <c r="DAR162" s="125"/>
      <c r="DAS162" s="125"/>
      <c r="DAT162" s="125"/>
      <c r="DAU162" s="125"/>
      <c r="DAV162" s="125"/>
      <c r="DAW162" s="125"/>
      <c r="DAX162" s="125"/>
      <c r="DAY162" s="125"/>
      <c r="DAZ162" s="125"/>
      <c r="DBA162" s="125"/>
      <c r="DBB162" s="125"/>
      <c r="DBC162" s="125"/>
      <c r="DBD162" s="125"/>
      <c r="DBE162" s="125"/>
      <c r="DBF162" s="125"/>
      <c r="DBG162" s="125"/>
      <c r="DBH162" s="125"/>
      <c r="DBI162" s="125"/>
      <c r="DBJ162" s="125"/>
      <c r="DBK162" s="125"/>
      <c r="DBL162" s="125"/>
      <c r="DBM162" s="125"/>
      <c r="DBN162" s="125"/>
      <c r="DBU162" s="125"/>
      <c r="DBV162" s="125"/>
      <c r="DBW162" s="125"/>
      <c r="DBX162" s="125"/>
      <c r="DBY162" s="125"/>
      <c r="DBZ162" s="125"/>
      <c r="DCA162" s="125"/>
      <c r="DCB162" s="125"/>
      <c r="DCC162" s="125"/>
      <c r="DCD162" s="125"/>
      <c r="DCE162" s="125"/>
      <c r="DCF162" s="125"/>
      <c r="DCG162" s="125"/>
      <c r="DCH162" s="125"/>
      <c r="DCI162" s="125"/>
      <c r="DCJ162" s="125"/>
      <c r="DCK162" s="125"/>
      <c r="DCL162" s="125"/>
      <c r="DCM162" s="125"/>
      <c r="DCN162" s="125"/>
      <c r="DCO162" s="125"/>
      <c r="DCP162" s="125"/>
      <c r="DCQ162" s="125"/>
      <c r="DCR162" s="125"/>
      <c r="DCS162" s="125"/>
      <c r="DCT162" s="125"/>
      <c r="DCU162" s="125"/>
      <c r="DCV162" s="125"/>
      <c r="DCW162" s="125"/>
      <c r="DCX162" s="125"/>
      <c r="DCY162" s="125"/>
      <c r="DCZ162" s="125"/>
      <c r="DDA162" s="125"/>
      <c r="DDB162" s="125"/>
      <c r="DDC162" s="125"/>
      <c r="DDD162" s="125"/>
      <c r="DDE162" s="125"/>
      <c r="DDF162" s="125"/>
      <c r="DDG162" s="125"/>
      <c r="DDH162" s="125"/>
      <c r="DDI162" s="125"/>
      <c r="DDJ162" s="125"/>
      <c r="DDK162" s="125"/>
      <c r="DDL162" s="125"/>
      <c r="DDM162" s="125"/>
      <c r="DDN162" s="125"/>
      <c r="DDO162" s="125"/>
      <c r="DDP162" s="125"/>
      <c r="DDQ162" s="125"/>
      <c r="DDR162" s="125"/>
      <c r="DDS162" s="125"/>
      <c r="DDT162" s="125"/>
      <c r="DDU162" s="125"/>
      <c r="DDV162" s="125"/>
      <c r="DDW162" s="125"/>
      <c r="DDX162" s="125"/>
      <c r="DDY162" s="125"/>
      <c r="DDZ162" s="125"/>
      <c r="DEA162" s="125"/>
      <c r="DEB162" s="125"/>
      <c r="DEC162" s="125"/>
      <c r="DED162" s="125"/>
      <c r="DEE162" s="125"/>
      <c r="DEF162" s="125"/>
      <c r="DEG162" s="125"/>
      <c r="DEH162" s="125"/>
      <c r="DEI162" s="125"/>
      <c r="DEJ162" s="125"/>
      <c r="DEK162" s="125"/>
      <c r="DEL162" s="125"/>
      <c r="DEM162" s="125"/>
      <c r="DEN162" s="125"/>
      <c r="DEO162" s="125"/>
      <c r="DEP162" s="125"/>
      <c r="DEQ162" s="125"/>
      <c r="DER162" s="125"/>
      <c r="DES162" s="125"/>
      <c r="DET162" s="125"/>
      <c r="DEU162" s="125"/>
      <c r="DEV162" s="125"/>
      <c r="DEW162" s="125"/>
      <c r="DEX162" s="125"/>
      <c r="DEY162" s="125"/>
      <c r="DEZ162" s="125"/>
      <c r="DFA162" s="125"/>
      <c r="DFB162" s="125"/>
      <c r="DFC162" s="125"/>
      <c r="DFD162" s="125"/>
      <c r="DFE162" s="125"/>
      <c r="DFF162" s="125"/>
      <c r="DFG162" s="125"/>
      <c r="DFH162" s="125"/>
      <c r="DFI162" s="125"/>
      <c r="DFJ162" s="125"/>
      <c r="DFK162" s="125"/>
      <c r="DFL162" s="125"/>
      <c r="DFM162" s="125"/>
      <c r="DFN162" s="125"/>
      <c r="DFO162" s="125"/>
      <c r="DFP162" s="125"/>
      <c r="DFQ162" s="125"/>
      <c r="DFR162" s="125"/>
      <c r="DFS162" s="125"/>
      <c r="DFT162" s="125"/>
      <c r="DFU162" s="125"/>
      <c r="DFV162" s="125"/>
      <c r="DFW162" s="125"/>
      <c r="DFX162" s="125"/>
      <c r="DFY162" s="125"/>
      <c r="DFZ162" s="125"/>
      <c r="DGA162" s="125"/>
      <c r="DGB162" s="125"/>
      <c r="DGC162" s="125"/>
      <c r="DGD162" s="125"/>
      <c r="DGE162" s="125"/>
      <c r="DGF162" s="125"/>
      <c r="DGG162" s="125"/>
      <c r="DGH162" s="125"/>
      <c r="DGI162" s="125"/>
      <c r="DGJ162" s="125"/>
      <c r="DGK162" s="125"/>
      <c r="DGL162" s="125"/>
      <c r="DGM162" s="125"/>
      <c r="DGN162" s="125"/>
      <c r="DGO162" s="125"/>
      <c r="DGP162" s="125"/>
      <c r="DGQ162" s="125"/>
      <c r="DGR162" s="125"/>
      <c r="DGS162" s="125"/>
      <c r="DGT162" s="125"/>
      <c r="DGU162" s="125"/>
      <c r="DGV162" s="125"/>
      <c r="DGW162" s="125"/>
      <c r="DGX162" s="125"/>
      <c r="DGY162" s="125"/>
      <c r="DGZ162" s="125"/>
      <c r="DHA162" s="125"/>
      <c r="DHB162" s="125"/>
      <c r="DHC162" s="125"/>
      <c r="DHD162" s="125"/>
      <c r="DHE162" s="125"/>
      <c r="DHF162" s="125"/>
      <c r="DHG162" s="125"/>
      <c r="DHH162" s="125"/>
      <c r="DHI162" s="125"/>
      <c r="DHJ162" s="125"/>
      <c r="DHK162" s="125"/>
      <c r="DHL162" s="125"/>
      <c r="DHM162" s="125"/>
      <c r="DHN162" s="125"/>
      <c r="DHO162" s="125"/>
      <c r="DHP162" s="125"/>
      <c r="DHQ162" s="125"/>
      <c r="DHR162" s="125"/>
      <c r="DHS162" s="125"/>
      <c r="DHT162" s="125"/>
      <c r="DHU162" s="125"/>
      <c r="DHV162" s="125"/>
      <c r="DHW162" s="125"/>
      <c r="DHX162" s="125"/>
      <c r="DHY162" s="125"/>
      <c r="DHZ162" s="125"/>
      <c r="DIA162" s="125"/>
      <c r="DIB162" s="125"/>
      <c r="DIC162" s="125"/>
      <c r="DID162" s="125"/>
      <c r="DIE162" s="125"/>
      <c r="DIF162" s="125"/>
      <c r="DIG162" s="125"/>
      <c r="DIH162" s="125"/>
      <c r="DII162" s="125"/>
      <c r="DIJ162" s="125"/>
      <c r="DIK162" s="125"/>
      <c r="DIL162" s="125"/>
      <c r="DIM162" s="125"/>
      <c r="DIN162" s="125"/>
      <c r="DIO162" s="125"/>
      <c r="DIP162" s="125"/>
      <c r="DIQ162" s="125"/>
      <c r="DIR162" s="125"/>
      <c r="DIS162" s="125"/>
      <c r="DIT162" s="125"/>
      <c r="DIU162" s="125"/>
      <c r="DIV162" s="125"/>
      <c r="DIW162" s="125"/>
      <c r="DIX162" s="125"/>
      <c r="DIY162" s="125"/>
      <c r="DIZ162" s="125"/>
      <c r="DJA162" s="125"/>
      <c r="DJB162" s="125"/>
      <c r="DJC162" s="125"/>
      <c r="DJD162" s="125"/>
      <c r="DJE162" s="125"/>
      <c r="DJF162" s="125"/>
      <c r="DJG162" s="125"/>
      <c r="DJH162" s="125"/>
      <c r="DJI162" s="125"/>
      <c r="DJJ162" s="125"/>
      <c r="DJK162" s="125"/>
      <c r="DJL162" s="125"/>
      <c r="DJM162" s="125"/>
      <c r="DJN162" s="125"/>
      <c r="DJO162" s="125"/>
      <c r="DJP162" s="125"/>
      <c r="DJQ162" s="125"/>
      <c r="DJR162" s="125"/>
      <c r="DJS162" s="125"/>
      <c r="DJT162" s="125"/>
      <c r="DJU162" s="125"/>
      <c r="DJV162" s="125"/>
      <c r="DJW162" s="125"/>
      <c r="DJX162" s="125"/>
      <c r="DJY162" s="125"/>
      <c r="DJZ162" s="125"/>
      <c r="DKA162" s="125"/>
      <c r="DKB162" s="125"/>
      <c r="DKC162" s="125"/>
      <c r="DKD162" s="125"/>
      <c r="DKE162" s="125"/>
      <c r="DKF162" s="125"/>
      <c r="DKG162" s="125"/>
      <c r="DKH162" s="125"/>
      <c r="DKI162" s="125"/>
      <c r="DKJ162" s="125"/>
      <c r="DKK162" s="125"/>
      <c r="DKL162" s="125"/>
      <c r="DKM162" s="125"/>
      <c r="DKN162" s="125"/>
      <c r="DKO162" s="125"/>
      <c r="DKP162" s="125"/>
      <c r="DKQ162" s="125"/>
      <c r="DKR162" s="125"/>
      <c r="DKS162" s="125"/>
      <c r="DKT162" s="125"/>
      <c r="DKU162" s="125"/>
      <c r="DKV162" s="125"/>
      <c r="DKW162" s="125"/>
      <c r="DKX162" s="125"/>
      <c r="DKY162" s="125"/>
      <c r="DKZ162" s="125"/>
      <c r="DLA162" s="125"/>
      <c r="DLB162" s="125"/>
      <c r="DLC162" s="125"/>
      <c r="DLD162" s="125"/>
      <c r="DLE162" s="125"/>
      <c r="DLF162" s="125"/>
      <c r="DLG162" s="125"/>
      <c r="DLH162" s="125"/>
      <c r="DLI162" s="125"/>
      <c r="DLJ162" s="125"/>
      <c r="DLQ162" s="125"/>
      <c r="DLR162" s="125"/>
      <c r="DLS162" s="125"/>
      <c r="DLT162" s="125"/>
      <c r="DLU162" s="125"/>
      <c r="DLV162" s="125"/>
      <c r="DLW162" s="125"/>
      <c r="DLX162" s="125"/>
      <c r="DLY162" s="125"/>
      <c r="DLZ162" s="125"/>
      <c r="DMA162" s="125"/>
      <c r="DMB162" s="125"/>
      <c r="DMC162" s="125"/>
      <c r="DMD162" s="125"/>
      <c r="DME162" s="125"/>
      <c r="DMF162" s="125"/>
      <c r="DMG162" s="125"/>
      <c r="DMH162" s="125"/>
      <c r="DMI162" s="125"/>
      <c r="DMJ162" s="125"/>
      <c r="DMK162" s="125"/>
      <c r="DML162" s="125"/>
      <c r="DMM162" s="125"/>
      <c r="DMN162" s="125"/>
      <c r="DMO162" s="125"/>
      <c r="DMP162" s="125"/>
      <c r="DMQ162" s="125"/>
      <c r="DMR162" s="125"/>
      <c r="DMS162" s="125"/>
      <c r="DMT162" s="125"/>
      <c r="DMU162" s="125"/>
      <c r="DMV162" s="125"/>
      <c r="DMW162" s="125"/>
      <c r="DMX162" s="125"/>
      <c r="DMY162" s="125"/>
      <c r="DMZ162" s="125"/>
      <c r="DNA162" s="125"/>
      <c r="DNB162" s="125"/>
      <c r="DNC162" s="125"/>
      <c r="DND162" s="125"/>
      <c r="DNE162" s="125"/>
      <c r="DNF162" s="125"/>
      <c r="DNG162" s="125"/>
      <c r="DNH162" s="125"/>
      <c r="DNI162" s="125"/>
      <c r="DNJ162" s="125"/>
      <c r="DNK162" s="125"/>
      <c r="DNL162" s="125"/>
      <c r="DNM162" s="125"/>
      <c r="DNN162" s="125"/>
      <c r="DNO162" s="125"/>
      <c r="DNP162" s="125"/>
      <c r="DNQ162" s="125"/>
      <c r="DNR162" s="125"/>
      <c r="DNS162" s="125"/>
      <c r="DNT162" s="125"/>
      <c r="DNU162" s="125"/>
      <c r="DNV162" s="125"/>
      <c r="DNW162" s="125"/>
      <c r="DNX162" s="125"/>
      <c r="DNY162" s="125"/>
      <c r="DNZ162" s="125"/>
      <c r="DOA162" s="125"/>
      <c r="DOB162" s="125"/>
      <c r="DOC162" s="125"/>
      <c r="DOD162" s="125"/>
      <c r="DOE162" s="125"/>
      <c r="DOF162" s="125"/>
      <c r="DOG162" s="125"/>
      <c r="DOH162" s="125"/>
      <c r="DOI162" s="125"/>
      <c r="DOJ162" s="125"/>
      <c r="DOK162" s="125"/>
      <c r="DOL162" s="125"/>
      <c r="DOM162" s="125"/>
      <c r="DON162" s="125"/>
      <c r="DOO162" s="125"/>
      <c r="DOP162" s="125"/>
      <c r="DOQ162" s="125"/>
      <c r="DOR162" s="125"/>
      <c r="DOS162" s="125"/>
      <c r="DOT162" s="125"/>
      <c r="DOU162" s="125"/>
      <c r="DOV162" s="125"/>
      <c r="DOW162" s="125"/>
      <c r="DOX162" s="125"/>
      <c r="DOY162" s="125"/>
      <c r="DOZ162" s="125"/>
      <c r="DPA162" s="125"/>
      <c r="DPB162" s="125"/>
      <c r="DPC162" s="125"/>
      <c r="DPD162" s="125"/>
      <c r="DPE162" s="125"/>
      <c r="DPF162" s="125"/>
      <c r="DPG162" s="125"/>
      <c r="DPH162" s="125"/>
      <c r="DPI162" s="125"/>
      <c r="DPJ162" s="125"/>
      <c r="DPK162" s="125"/>
      <c r="DPL162" s="125"/>
      <c r="DPM162" s="125"/>
      <c r="DPN162" s="125"/>
      <c r="DPO162" s="125"/>
      <c r="DPP162" s="125"/>
      <c r="DPQ162" s="125"/>
      <c r="DPR162" s="125"/>
      <c r="DPS162" s="125"/>
      <c r="DPT162" s="125"/>
      <c r="DPU162" s="125"/>
      <c r="DPV162" s="125"/>
      <c r="DPW162" s="125"/>
      <c r="DPX162" s="125"/>
      <c r="DPY162" s="125"/>
      <c r="DPZ162" s="125"/>
      <c r="DQA162" s="125"/>
      <c r="DQB162" s="125"/>
      <c r="DQC162" s="125"/>
      <c r="DQD162" s="125"/>
      <c r="DQE162" s="125"/>
      <c r="DQF162" s="125"/>
      <c r="DQG162" s="125"/>
      <c r="DQH162" s="125"/>
      <c r="DQI162" s="125"/>
      <c r="DQJ162" s="125"/>
      <c r="DQK162" s="125"/>
      <c r="DQL162" s="125"/>
      <c r="DQM162" s="125"/>
      <c r="DQN162" s="125"/>
      <c r="DQO162" s="125"/>
      <c r="DQP162" s="125"/>
      <c r="DQQ162" s="125"/>
      <c r="DQR162" s="125"/>
      <c r="DQS162" s="125"/>
      <c r="DQT162" s="125"/>
      <c r="DQU162" s="125"/>
      <c r="DQV162" s="125"/>
      <c r="DQW162" s="125"/>
      <c r="DQX162" s="125"/>
      <c r="DQY162" s="125"/>
      <c r="DQZ162" s="125"/>
      <c r="DRA162" s="125"/>
      <c r="DRB162" s="125"/>
      <c r="DRC162" s="125"/>
      <c r="DRD162" s="125"/>
      <c r="DRE162" s="125"/>
      <c r="DRF162" s="125"/>
      <c r="DRG162" s="125"/>
      <c r="DRH162" s="125"/>
      <c r="DRI162" s="125"/>
      <c r="DRJ162" s="125"/>
      <c r="DRK162" s="125"/>
      <c r="DRL162" s="125"/>
      <c r="DRM162" s="125"/>
      <c r="DRN162" s="125"/>
      <c r="DRO162" s="125"/>
      <c r="DRP162" s="125"/>
      <c r="DRQ162" s="125"/>
      <c r="DRR162" s="125"/>
      <c r="DRS162" s="125"/>
      <c r="DRT162" s="125"/>
      <c r="DRU162" s="125"/>
      <c r="DRV162" s="125"/>
      <c r="DRW162" s="125"/>
      <c r="DRX162" s="125"/>
      <c r="DRY162" s="125"/>
      <c r="DRZ162" s="125"/>
      <c r="DSA162" s="125"/>
      <c r="DSB162" s="125"/>
      <c r="DSC162" s="125"/>
      <c r="DSD162" s="125"/>
      <c r="DSE162" s="125"/>
      <c r="DSF162" s="125"/>
      <c r="DSG162" s="125"/>
      <c r="DSH162" s="125"/>
      <c r="DSI162" s="125"/>
      <c r="DSJ162" s="125"/>
      <c r="DSK162" s="125"/>
      <c r="DSL162" s="125"/>
      <c r="DSM162" s="125"/>
      <c r="DSN162" s="125"/>
      <c r="DSO162" s="125"/>
      <c r="DSP162" s="125"/>
      <c r="DSQ162" s="125"/>
      <c r="DSR162" s="125"/>
      <c r="DSS162" s="125"/>
      <c r="DST162" s="125"/>
      <c r="DSU162" s="125"/>
      <c r="DSV162" s="125"/>
      <c r="DSW162" s="125"/>
      <c r="DSX162" s="125"/>
      <c r="DSY162" s="125"/>
      <c r="DSZ162" s="125"/>
      <c r="DTA162" s="125"/>
      <c r="DTB162" s="125"/>
      <c r="DTC162" s="125"/>
      <c r="DTD162" s="125"/>
      <c r="DTE162" s="125"/>
      <c r="DTF162" s="125"/>
      <c r="DTG162" s="125"/>
      <c r="DTH162" s="125"/>
      <c r="DTI162" s="125"/>
      <c r="DTJ162" s="125"/>
      <c r="DTK162" s="125"/>
      <c r="DTL162" s="125"/>
      <c r="DTM162" s="125"/>
      <c r="DTN162" s="125"/>
      <c r="DTO162" s="125"/>
      <c r="DTP162" s="125"/>
      <c r="DTQ162" s="125"/>
      <c r="DTR162" s="125"/>
      <c r="DTS162" s="125"/>
      <c r="DTT162" s="125"/>
      <c r="DTU162" s="125"/>
      <c r="DTV162" s="125"/>
      <c r="DTW162" s="125"/>
      <c r="DTX162" s="125"/>
      <c r="DTY162" s="125"/>
      <c r="DTZ162" s="125"/>
      <c r="DUA162" s="125"/>
      <c r="DUB162" s="125"/>
      <c r="DUC162" s="125"/>
      <c r="DUD162" s="125"/>
      <c r="DUE162" s="125"/>
      <c r="DUF162" s="125"/>
      <c r="DUG162" s="125"/>
      <c r="DUH162" s="125"/>
      <c r="DUI162" s="125"/>
      <c r="DUJ162" s="125"/>
      <c r="DUK162" s="125"/>
      <c r="DUL162" s="125"/>
      <c r="DUM162" s="125"/>
      <c r="DUN162" s="125"/>
      <c r="DUO162" s="125"/>
      <c r="DUP162" s="125"/>
      <c r="DUQ162" s="125"/>
      <c r="DUR162" s="125"/>
      <c r="DUS162" s="125"/>
      <c r="DUT162" s="125"/>
      <c r="DUU162" s="125"/>
      <c r="DUV162" s="125"/>
      <c r="DUW162" s="125"/>
      <c r="DUX162" s="125"/>
      <c r="DUY162" s="125"/>
      <c r="DUZ162" s="125"/>
      <c r="DVA162" s="125"/>
      <c r="DVB162" s="125"/>
      <c r="DVC162" s="125"/>
      <c r="DVD162" s="125"/>
      <c r="DVE162" s="125"/>
      <c r="DVF162" s="125"/>
      <c r="DVM162" s="125"/>
      <c r="DVN162" s="125"/>
      <c r="DVO162" s="125"/>
      <c r="DVP162" s="125"/>
      <c r="DVQ162" s="125"/>
      <c r="DVR162" s="125"/>
      <c r="DVS162" s="125"/>
      <c r="DVT162" s="125"/>
      <c r="DVU162" s="125"/>
      <c r="DVV162" s="125"/>
      <c r="DVW162" s="125"/>
      <c r="DVX162" s="125"/>
      <c r="DVY162" s="125"/>
      <c r="DVZ162" s="125"/>
      <c r="DWA162" s="125"/>
      <c r="DWB162" s="125"/>
      <c r="DWC162" s="125"/>
      <c r="DWD162" s="125"/>
      <c r="DWE162" s="125"/>
      <c r="DWF162" s="125"/>
      <c r="DWG162" s="125"/>
      <c r="DWH162" s="125"/>
      <c r="DWI162" s="125"/>
      <c r="DWJ162" s="125"/>
      <c r="DWK162" s="125"/>
      <c r="DWL162" s="125"/>
      <c r="DWM162" s="125"/>
      <c r="DWN162" s="125"/>
      <c r="DWO162" s="125"/>
      <c r="DWP162" s="125"/>
      <c r="DWQ162" s="125"/>
      <c r="DWR162" s="125"/>
      <c r="DWS162" s="125"/>
      <c r="DWT162" s="125"/>
      <c r="DWU162" s="125"/>
      <c r="DWV162" s="125"/>
      <c r="DWW162" s="125"/>
      <c r="DWX162" s="125"/>
      <c r="DWY162" s="125"/>
      <c r="DWZ162" s="125"/>
      <c r="DXA162" s="125"/>
      <c r="DXB162" s="125"/>
      <c r="DXC162" s="125"/>
      <c r="DXD162" s="125"/>
      <c r="DXE162" s="125"/>
      <c r="DXF162" s="125"/>
      <c r="DXG162" s="125"/>
      <c r="DXH162" s="125"/>
      <c r="DXI162" s="125"/>
      <c r="DXJ162" s="125"/>
      <c r="DXK162" s="125"/>
      <c r="DXL162" s="125"/>
      <c r="DXM162" s="125"/>
      <c r="DXN162" s="125"/>
      <c r="DXO162" s="125"/>
      <c r="DXP162" s="125"/>
      <c r="DXQ162" s="125"/>
      <c r="DXR162" s="125"/>
      <c r="DXS162" s="125"/>
      <c r="DXT162" s="125"/>
      <c r="DXU162" s="125"/>
      <c r="DXV162" s="125"/>
      <c r="DXW162" s="125"/>
      <c r="DXX162" s="125"/>
      <c r="DXY162" s="125"/>
      <c r="DXZ162" s="125"/>
      <c r="DYA162" s="125"/>
      <c r="DYB162" s="125"/>
      <c r="DYC162" s="125"/>
      <c r="DYD162" s="125"/>
      <c r="DYE162" s="125"/>
      <c r="DYF162" s="125"/>
      <c r="DYG162" s="125"/>
      <c r="DYH162" s="125"/>
      <c r="DYI162" s="125"/>
      <c r="DYJ162" s="125"/>
      <c r="DYK162" s="125"/>
      <c r="DYL162" s="125"/>
      <c r="DYM162" s="125"/>
      <c r="DYN162" s="125"/>
      <c r="DYO162" s="125"/>
      <c r="DYP162" s="125"/>
      <c r="DYQ162" s="125"/>
      <c r="DYR162" s="125"/>
      <c r="DYS162" s="125"/>
      <c r="DYT162" s="125"/>
      <c r="DYU162" s="125"/>
      <c r="DYV162" s="125"/>
      <c r="DYW162" s="125"/>
      <c r="DYX162" s="125"/>
      <c r="DYY162" s="125"/>
      <c r="DYZ162" s="125"/>
      <c r="DZA162" s="125"/>
      <c r="DZB162" s="125"/>
      <c r="DZC162" s="125"/>
      <c r="DZD162" s="125"/>
      <c r="DZE162" s="125"/>
      <c r="DZF162" s="125"/>
      <c r="DZG162" s="125"/>
      <c r="DZH162" s="125"/>
      <c r="DZI162" s="125"/>
      <c r="DZJ162" s="125"/>
      <c r="DZK162" s="125"/>
      <c r="DZL162" s="125"/>
      <c r="DZM162" s="125"/>
      <c r="DZN162" s="125"/>
      <c r="DZO162" s="125"/>
      <c r="DZP162" s="125"/>
      <c r="DZQ162" s="125"/>
      <c r="DZR162" s="125"/>
      <c r="DZS162" s="125"/>
      <c r="DZT162" s="125"/>
      <c r="DZU162" s="125"/>
      <c r="DZV162" s="125"/>
      <c r="DZW162" s="125"/>
      <c r="DZX162" s="125"/>
      <c r="DZY162" s="125"/>
      <c r="DZZ162" s="125"/>
      <c r="EAA162" s="125"/>
      <c r="EAB162" s="125"/>
      <c r="EAC162" s="125"/>
      <c r="EAD162" s="125"/>
      <c r="EAE162" s="125"/>
      <c r="EAF162" s="125"/>
      <c r="EAG162" s="125"/>
      <c r="EAH162" s="125"/>
      <c r="EAI162" s="125"/>
      <c r="EAJ162" s="125"/>
      <c r="EAK162" s="125"/>
      <c r="EAL162" s="125"/>
      <c r="EAM162" s="125"/>
      <c r="EAN162" s="125"/>
      <c r="EAO162" s="125"/>
      <c r="EAP162" s="125"/>
      <c r="EAQ162" s="125"/>
      <c r="EAR162" s="125"/>
      <c r="EAS162" s="125"/>
      <c r="EAT162" s="125"/>
      <c r="EAU162" s="125"/>
      <c r="EAV162" s="125"/>
      <c r="EAW162" s="125"/>
      <c r="EAX162" s="125"/>
      <c r="EAY162" s="125"/>
      <c r="EAZ162" s="125"/>
      <c r="EBA162" s="125"/>
      <c r="EBB162" s="125"/>
      <c r="EBC162" s="125"/>
      <c r="EBD162" s="125"/>
      <c r="EBE162" s="125"/>
      <c r="EBF162" s="125"/>
      <c r="EBG162" s="125"/>
      <c r="EBH162" s="125"/>
      <c r="EBI162" s="125"/>
      <c r="EBJ162" s="125"/>
      <c r="EBK162" s="125"/>
      <c r="EBL162" s="125"/>
      <c r="EBM162" s="125"/>
      <c r="EBN162" s="125"/>
      <c r="EBO162" s="125"/>
      <c r="EBP162" s="125"/>
      <c r="EBQ162" s="125"/>
      <c r="EBR162" s="125"/>
      <c r="EBS162" s="125"/>
      <c r="EBT162" s="125"/>
      <c r="EBU162" s="125"/>
      <c r="EBV162" s="125"/>
      <c r="EBW162" s="125"/>
      <c r="EBX162" s="125"/>
      <c r="EBY162" s="125"/>
      <c r="EBZ162" s="125"/>
      <c r="ECA162" s="125"/>
      <c r="ECB162" s="125"/>
      <c r="ECC162" s="125"/>
      <c r="ECD162" s="125"/>
      <c r="ECE162" s="125"/>
      <c r="ECF162" s="125"/>
      <c r="ECG162" s="125"/>
      <c r="ECH162" s="125"/>
      <c r="ECI162" s="125"/>
      <c r="ECJ162" s="125"/>
      <c r="ECK162" s="125"/>
      <c r="ECL162" s="125"/>
      <c r="ECM162" s="125"/>
      <c r="ECN162" s="125"/>
      <c r="ECO162" s="125"/>
      <c r="ECP162" s="125"/>
      <c r="ECQ162" s="125"/>
      <c r="ECR162" s="125"/>
      <c r="ECS162" s="125"/>
      <c r="ECT162" s="125"/>
      <c r="ECU162" s="125"/>
      <c r="ECV162" s="125"/>
      <c r="ECW162" s="125"/>
      <c r="ECX162" s="125"/>
      <c r="ECY162" s="125"/>
      <c r="ECZ162" s="125"/>
      <c r="EDA162" s="125"/>
      <c r="EDB162" s="125"/>
      <c r="EDC162" s="125"/>
      <c r="EDD162" s="125"/>
      <c r="EDE162" s="125"/>
      <c r="EDF162" s="125"/>
      <c r="EDG162" s="125"/>
      <c r="EDH162" s="125"/>
      <c r="EDI162" s="125"/>
      <c r="EDJ162" s="125"/>
      <c r="EDK162" s="125"/>
      <c r="EDL162" s="125"/>
      <c r="EDM162" s="125"/>
      <c r="EDN162" s="125"/>
      <c r="EDO162" s="125"/>
      <c r="EDP162" s="125"/>
      <c r="EDQ162" s="125"/>
      <c r="EDR162" s="125"/>
      <c r="EDS162" s="125"/>
      <c r="EDT162" s="125"/>
      <c r="EDU162" s="125"/>
      <c r="EDV162" s="125"/>
      <c r="EDW162" s="125"/>
      <c r="EDX162" s="125"/>
      <c r="EDY162" s="125"/>
      <c r="EDZ162" s="125"/>
      <c r="EEA162" s="125"/>
      <c r="EEB162" s="125"/>
      <c r="EEC162" s="125"/>
      <c r="EED162" s="125"/>
      <c r="EEE162" s="125"/>
      <c r="EEF162" s="125"/>
      <c r="EEG162" s="125"/>
      <c r="EEH162" s="125"/>
      <c r="EEI162" s="125"/>
      <c r="EEJ162" s="125"/>
      <c r="EEK162" s="125"/>
      <c r="EEL162" s="125"/>
      <c r="EEM162" s="125"/>
      <c r="EEN162" s="125"/>
      <c r="EEO162" s="125"/>
      <c r="EEP162" s="125"/>
      <c r="EEQ162" s="125"/>
      <c r="EER162" s="125"/>
      <c r="EES162" s="125"/>
      <c r="EET162" s="125"/>
      <c r="EEU162" s="125"/>
      <c r="EEV162" s="125"/>
      <c r="EEW162" s="125"/>
      <c r="EEX162" s="125"/>
      <c r="EEY162" s="125"/>
      <c r="EEZ162" s="125"/>
      <c r="EFA162" s="125"/>
      <c r="EFB162" s="125"/>
      <c r="EFI162" s="125"/>
      <c r="EFJ162" s="125"/>
      <c r="EFK162" s="125"/>
      <c r="EFL162" s="125"/>
      <c r="EFM162" s="125"/>
      <c r="EFN162" s="125"/>
      <c r="EFO162" s="125"/>
      <c r="EFP162" s="125"/>
      <c r="EFQ162" s="125"/>
      <c r="EFR162" s="125"/>
      <c r="EFS162" s="125"/>
      <c r="EFT162" s="125"/>
      <c r="EFU162" s="125"/>
      <c r="EFV162" s="125"/>
      <c r="EFW162" s="125"/>
      <c r="EFX162" s="125"/>
      <c r="EFY162" s="125"/>
      <c r="EFZ162" s="125"/>
      <c r="EGA162" s="125"/>
      <c r="EGB162" s="125"/>
      <c r="EGC162" s="125"/>
      <c r="EGD162" s="125"/>
      <c r="EGE162" s="125"/>
      <c r="EGF162" s="125"/>
      <c r="EGG162" s="125"/>
      <c r="EGH162" s="125"/>
      <c r="EGI162" s="125"/>
      <c r="EGJ162" s="125"/>
      <c r="EGK162" s="125"/>
      <c r="EGL162" s="125"/>
      <c r="EGM162" s="125"/>
      <c r="EGN162" s="125"/>
      <c r="EGO162" s="125"/>
      <c r="EGP162" s="125"/>
      <c r="EGQ162" s="125"/>
      <c r="EGR162" s="125"/>
      <c r="EGS162" s="125"/>
      <c r="EGT162" s="125"/>
      <c r="EGU162" s="125"/>
      <c r="EGV162" s="125"/>
      <c r="EGW162" s="125"/>
      <c r="EGX162" s="125"/>
      <c r="EGY162" s="125"/>
      <c r="EGZ162" s="125"/>
      <c r="EHA162" s="125"/>
      <c r="EHB162" s="125"/>
      <c r="EHC162" s="125"/>
      <c r="EHD162" s="125"/>
      <c r="EHE162" s="125"/>
      <c r="EHF162" s="125"/>
      <c r="EHG162" s="125"/>
      <c r="EHH162" s="125"/>
      <c r="EHI162" s="125"/>
      <c r="EHJ162" s="125"/>
      <c r="EHK162" s="125"/>
      <c r="EHL162" s="125"/>
      <c r="EHM162" s="125"/>
      <c r="EHN162" s="125"/>
      <c r="EHO162" s="125"/>
      <c r="EHP162" s="125"/>
      <c r="EHQ162" s="125"/>
      <c r="EHR162" s="125"/>
      <c r="EHS162" s="125"/>
      <c r="EHT162" s="125"/>
      <c r="EHU162" s="125"/>
      <c r="EHV162" s="125"/>
      <c r="EHW162" s="125"/>
      <c r="EHX162" s="125"/>
      <c r="EHY162" s="125"/>
      <c r="EHZ162" s="125"/>
      <c r="EIA162" s="125"/>
      <c r="EIB162" s="125"/>
      <c r="EIC162" s="125"/>
      <c r="EID162" s="125"/>
      <c r="EIE162" s="125"/>
      <c r="EIF162" s="125"/>
      <c r="EIG162" s="125"/>
      <c r="EIH162" s="125"/>
      <c r="EII162" s="125"/>
      <c r="EIJ162" s="125"/>
      <c r="EIK162" s="125"/>
      <c r="EIL162" s="125"/>
      <c r="EIM162" s="125"/>
      <c r="EIN162" s="125"/>
      <c r="EIO162" s="125"/>
      <c r="EIP162" s="125"/>
      <c r="EIQ162" s="125"/>
      <c r="EIR162" s="125"/>
      <c r="EIS162" s="125"/>
      <c r="EIT162" s="125"/>
      <c r="EIU162" s="125"/>
      <c r="EIV162" s="125"/>
      <c r="EIW162" s="125"/>
      <c r="EIX162" s="125"/>
      <c r="EIY162" s="125"/>
      <c r="EIZ162" s="125"/>
      <c r="EJA162" s="125"/>
      <c r="EJB162" s="125"/>
      <c r="EJC162" s="125"/>
      <c r="EJD162" s="125"/>
      <c r="EJE162" s="125"/>
      <c r="EJF162" s="125"/>
      <c r="EJG162" s="125"/>
      <c r="EJH162" s="125"/>
      <c r="EJI162" s="125"/>
      <c r="EJJ162" s="125"/>
      <c r="EJK162" s="125"/>
      <c r="EJL162" s="125"/>
      <c r="EJM162" s="125"/>
      <c r="EJN162" s="125"/>
      <c r="EJO162" s="125"/>
      <c r="EJP162" s="125"/>
      <c r="EJQ162" s="125"/>
      <c r="EJR162" s="125"/>
      <c r="EJS162" s="125"/>
      <c r="EJT162" s="125"/>
      <c r="EJU162" s="125"/>
      <c r="EJV162" s="125"/>
      <c r="EJW162" s="125"/>
      <c r="EJX162" s="125"/>
      <c r="EJY162" s="125"/>
      <c r="EJZ162" s="125"/>
      <c r="EKA162" s="125"/>
      <c r="EKB162" s="125"/>
      <c r="EKC162" s="125"/>
      <c r="EKD162" s="125"/>
      <c r="EKE162" s="125"/>
      <c r="EKF162" s="125"/>
      <c r="EKG162" s="125"/>
      <c r="EKH162" s="125"/>
      <c r="EKI162" s="125"/>
      <c r="EKJ162" s="125"/>
      <c r="EKK162" s="125"/>
      <c r="EKL162" s="125"/>
      <c r="EKM162" s="125"/>
      <c r="EKN162" s="125"/>
      <c r="EKO162" s="125"/>
      <c r="EKP162" s="125"/>
      <c r="EKQ162" s="125"/>
      <c r="EKR162" s="125"/>
      <c r="EKS162" s="125"/>
      <c r="EKT162" s="125"/>
      <c r="EKU162" s="125"/>
      <c r="EKV162" s="125"/>
      <c r="EKW162" s="125"/>
      <c r="EKX162" s="125"/>
      <c r="EKY162" s="125"/>
      <c r="EKZ162" s="125"/>
      <c r="ELA162" s="125"/>
      <c r="ELB162" s="125"/>
      <c r="ELC162" s="125"/>
      <c r="ELD162" s="125"/>
      <c r="ELE162" s="125"/>
      <c r="ELF162" s="125"/>
      <c r="ELG162" s="125"/>
      <c r="ELH162" s="125"/>
      <c r="ELI162" s="125"/>
      <c r="ELJ162" s="125"/>
      <c r="ELK162" s="125"/>
      <c r="ELL162" s="125"/>
      <c r="ELM162" s="125"/>
      <c r="ELN162" s="125"/>
      <c r="ELO162" s="125"/>
      <c r="ELP162" s="125"/>
      <c r="ELQ162" s="125"/>
      <c r="ELR162" s="125"/>
      <c r="ELS162" s="125"/>
      <c r="ELT162" s="125"/>
      <c r="ELU162" s="125"/>
      <c r="ELV162" s="125"/>
      <c r="ELW162" s="125"/>
      <c r="ELX162" s="125"/>
      <c r="ELY162" s="125"/>
      <c r="ELZ162" s="125"/>
      <c r="EMA162" s="125"/>
      <c r="EMB162" s="125"/>
      <c r="EMC162" s="125"/>
      <c r="EMD162" s="125"/>
      <c r="EME162" s="125"/>
      <c r="EMF162" s="125"/>
      <c r="EMG162" s="125"/>
      <c r="EMH162" s="125"/>
      <c r="EMI162" s="125"/>
      <c r="EMJ162" s="125"/>
      <c r="EMK162" s="125"/>
      <c r="EML162" s="125"/>
      <c r="EMM162" s="125"/>
      <c r="EMN162" s="125"/>
      <c r="EMO162" s="125"/>
      <c r="EMP162" s="125"/>
      <c r="EMQ162" s="125"/>
      <c r="EMR162" s="125"/>
      <c r="EMS162" s="125"/>
      <c r="EMT162" s="125"/>
      <c r="EMU162" s="125"/>
      <c r="EMV162" s="125"/>
      <c r="EMW162" s="125"/>
      <c r="EMX162" s="125"/>
      <c r="EMY162" s="125"/>
      <c r="EMZ162" s="125"/>
      <c r="ENA162" s="125"/>
      <c r="ENB162" s="125"/>
      <c r="ENC162" s="125"/>
      <c r="END162" s="125"/>
      <c r="ENE162" s="125"/>
      <c r="ENF162" s="125"/>
      <c r="ENG162" s="125"/>
      <c r="ENH162" s="125"/>
      <c r="ENI162" s="125"/>
      <c r="ENJ162" s="125"/>
      <c r="ENK162" s="125"/>
      <c r="ENL162" s="125"/>
      <c r="ENM162" s="125"/>
      <c r="ENN162" s="125"/>
      <c r="ENO162" s="125"/>
      <c r="ENP162" s="125"/>
      <c r="ENQ162" s="125"/>
      <c r="ENR162" s="125"/>
      <c r="ENS162" s="125"/>
      <c r="ENT162" s="125"/>
      <c r="ENU162" s="125"/>
      <c r="ENV162" s="125"/>
      <c r="ENW162" s="125"/>
      <c r="ENX162" s="125"/>
      <c r="ENY162" s="125"/>
      <c r="ENZ162" s="125"/>
      <c r="EOA162" s="125"/>
      <c r="EOB162" s="125"/>
      <c r="EOC162" s="125"/>
      <c r="EOD162" s="125"/>
      <c r="EOE162" s="125"/>
      <c r="EOF162" s="125"/>
      <c r="EOG162" s="125"/>
      <c r="EOH162" s="125"/>
      <c r="EOI162" s="125"/>
      <c r="EOJ162" s="125"/>
      <c r="EOK162" s="125"/>
      <c r="EOL162" s="125"/>
      <c r="EOM162" s="125"/>
      <c r="EON162" s="125"/>
      <c r="EOO162" s="125"/>
      <c r="EOP162" s="125"/>
      <c r="EOQ162" s="125"/>
      <c r="EOR162" s="125"/>
      <c r="EOS162" s="125"/>
      <c r="EOT162" s="125"/>
      <c r="EOU162" s="125"/>
      <c r="EOV162" s="125"/>
      <c r="EOW162" s="125"/>
      <c r="EOX162" s="125"/>
      <c r="EPE162" s="125"/>
      <c r="EPF162" s="125"/>
      <c r="EPG162" s="125"/>
      <c r="EPH162" s="125"/>
      <c r="EPI162" s="125"/>
      <c r="EPJ162" s="125"/>
      <c r="EPK162" s="125"/>
      <c r="EPL162" s="125"/>
      <c r="EPM162" s="125"/>
      <c r="EPN162" s="125"/>
      <c r="EPO162" s="125"/>
      <c r="EPP162" s="125"/>
      <c r="EPQ162" s="125"/>
      <c r="EPR162" s="125"/>
      <c r="EPS162" s="125"/>
      <c r="EPT162" s="125"/>
      <c r="EPU162" s="125"/>
      <c r="EPV162" s="125"/>
      <c r="EPW162" s="125"/>
      <c r="EPX162" s="125"/>
      <c r="EPY162" s="125"/>
      <c r="EPZ162" s="125"/>
      <c r="EQA162" s="125"/>
      <c r="EQB162" s="125"/>
      <c r="EQC162" s="125"/>
      <c r="EQD162" s="125"/>
      <c r="EQE162" s="125"/>
      <c r="EQF162" s="125"/>
      <c r="EQG162" s="125"/>
      <c r="EQH162" s="125"/>
      <c r="EQI162" s="125"/>
      <c r="EQJ162" s="125"/>
      <c r="EQK162" s="125"/>
      <c r="EQL162" s="125"/>
      <c r="EQM162" s="125"/>
      <c r="EQN162" s="125"/>
      <c r="EQO162" s="125"/>
      <c r="EQP162" s="125"/>
      <c r="EQQ162" s="125"/>
      <c r="EQR162" s="125"/>
      <c r="EQS162" s="125"/>
      <c r="EQT162" s="125"/>
      <c r="EQU162" s="125"/>
      <c r="EQV162" s="125"/>
      <c r="EQW162" s="125"/>
      <c r="EQX162" s="125"/>
      <c r="EQY162" s="125"/>
      <c r="EQZ162" s="125"/>
      <c r="ERA162" s="125"/>
      <c r="ERB162" s="125"/>
      <c r="ERC162" s="125"/>
      <c r="ERD162" s="125"/>
      <c r="ERE162" s="125"/>
      <c r="ERF162" s="125"/>
      <c r="ERG162" s="125"/>
      <c r="ERH162" s="125"/>
      <c r="ERI162" s="125"/>
      <c r="ERJ162" s="125"/>
      <c r="ERK162" s="125"/>
      <c r="ERL162" s="125"/>
      <c r="ERM162" s="125"/>
      <c r="ERN162" s="125"/>
      <c r="ERO162" s="125"/>
      <c r="ERP162" s="125"/>
      <c r="ERQ162" s="125"/>
      <c r="ERR162" s="125"/>
      <c r="ERS162" s="125"/>
      <c r="ERT162" s="125"/>
      <c r="ERU162" s="125"/>
      <c r="ERV162" s="125"/>
      <c r="ERW162" s="125"/>
      <c r="ERX162" s="125"/>
      <c r="ERY162" s="125"/>
      <c r="ERZ162" s="125"/>
      <c r="ESA162" s="125"/>
      <c r="ESB162" s="125"/>
      <c r="ESC162" s="125"/>
      <c r="ESD162" s="125"/>
      <c r="ESE162" s="125"/>
      <c r="ESF162" s="125"/>
      <c r="ESG162" s="125"/>
      <c r="ESH162" s="125"/>
      <c r="ESI162" s="125"/>
      <c r="ESJ162" s="125"/>
      <c r="ESK162" s="125"/>
      <c r="ESL162" s="125"/>
      <c r="ESM162" s="125"/>
      <c r="ESN162" s="125"/>
      <c r="ESO162" s="125"/>
      <c r="ESP162" s="125"/>
      <c r="ESQ162" s="125"/>
      <c r="ESR162" s="125"/>
      <c r="ESS162" s="125"/>
      <c r="EST162" s="125"/>
      <c r="ESU162" s="125"/>
      <c r="ESV162" s="125"/>
      <c r="ESW162" s="125"/>
      <c r="ESX162" s="125"/>
      <c r="ESY162" s="125"/>
      <c r="ESZ162" s="125"/>
      <c r="ETA162" s="125"/>
      <c r="ETB162" s="125"/>
      <c r="ETC162" s="125"/>
      <c r="ETD162" s="125"/>
      <c r="ETE162" s="125"/>
      <c r="ETF162" s="125"/>
      <c r="ETG162" s="125"/>
      <c r="ETH162" s="125"/>
      <c r="ETI162" s="125"/>
      <c r="ETJ162" s="125"/>
      <c r="ETK162" s="125"/>
      <c r="ETL162" s="125"/>
      <c r="ETM162" s="125"/>
      <c r="ETN162" s="125"/>
      <c r="ETO162" s="125"/>
      <c r="ETP162" s="125"/>
      <c r="ETQ162" s="125"/>
      <c r="ETR162" s="125"/>
      <c r="ETS162" s="125"/>
      <c r="ETT162" s="125"/>
      <c r="ETU162" s="125"/>
      <c r="ETV162" s="125"/>
      <c r="ETW162" s="125"/>
      <c r="ETX162" s="125"/>
      <c r="ETY162" s="125"/>
      <c r="ETZ162" s="125"/>
      <c r="EUA162" s="125"/>
      <c r="EUB162" s="125"/>
      <c r="EUC162" s="125"/>
      <c r="EUD162" s="125"/>
      <c r="EUE162" s="125"/>
      <c r="EUF162" s="125"/>
      <c r="EUG162" s="125"/>
      <c r="EUH162" s="125"/>
      <c r="EUI162" s="125"/>
      <c r="EUJ162" s="125"/>
      <c r="EUK162" s="125"/>
      <c r="EUL162" s="125"/>
      <c r="EUM162" s="125"/>
      <c r="EUN162" s="125"/>
      <c r="EUO162" s="125"/>
      <c r="EUP162" s="125"/>
      <c r="EUQ162" s="125"/>
      <c r="EUR162" s="125"/>
      <c r="EUS162" s="125"/>
      <c r="EUT162" s="125"/>
      <c r="EUU162" s="125"/>
      <c r="EUV162" s="125"/>
      <c r="EUW162" s="125"/>
      <c r="EUX162" s="125"/>
      <c r="EUY162" s="125"/>
      <c r="EUZ162" s="125"/>
      <c r="EVA162" s="125"/>
      <c r="EVB162" s="125"/>
      <c r="EVC162" s="125"/>
      <c r="EVD162" s="125"/>
      <c r="EVE162" s="125"/>
      <c r="EVF162" s="125"/>
      <c r="EVG162" s="125"/>
      <c r="EVH162" s="125"/>
      <c r="EVI162" s="125"/>
      <c r="EVJ162" s="125"/>
      <c r="EVK162" s="125"/>
      <c r="EVL162" s="125"/>
      <c r="EVM162" s="125"/>
      <c r="EVN162" s="125"/>
      <c r="EVO162" s="125"/>
      <c r="EVP162" s="125"/>
      <c r="EVQ162" s="125"/>
      <c r="EVR162" s="125"/>
      <c r="EVS162" s="125"/>
      <c r="EVT162" s="125"/>
      <c r="EVU162" s="125"/>
      <c r="EVV162" s="125"/>
      <c r="EVW162" s="125"/>
      <c r="EVX162" s="125"/>
      <c r="EVY162" s="125"/>
      <c r="EVZ162" s="125"/>
      <c r="EWA162" s="125"/>
      <c r="EWB162" s="125"/>
      <c r="EWC162" s="125"/>
      <c r="EWD162" s="125"/>
      <c r="EWE162" s="125"/>
      <c r="EWF162" s="125"/>
      <c r="EWG162" s="125"/>
      <c r="EWH162" s="125"/>
      <c r="EWI162" s="125"/>
      <c r="EWJ162" s="125"/>
      <c r="EWK162" s="125"/>
      <c r="EWL162" s="125"/>
      <c r="EWM162" s="125"/>
      <c r="EWN162" s="125"/>
      <c r="EWO162" s="125"/>
      <c r="EWP162" s="125"/>
      <c r="EWQ162" s="125"/>
      <c r="EWR162" s="125"/>
      <c r="EWS162" s="125"/>
      <c r="EWT162" s="125"/>
      <c r="EWU162" s="125"/>
      <c r="EWV162" s="125"/>
      <c r="EWW162" s="125"/>
      <c r="EWX162" s="125"/>
      <c r="EWY162" s="125"/>
      <c r="EWZ162" s="125"/>
      <c r="EXA162" s="125"/>
      <c r="EXB162" s="125"/>
      <c r="EXC162" s="125"/>
      <c r="EXD162" s="125"/>
      <c r="EXE162" s="125"/>
      <c r="EXF162" s="125"/>
      <c r="EXG162" s="125"/>
      <c r="EXH162" s="125"/>
      <c r="EXI162" s="125"/>
      <c r="EXJ162" s="125"/>
      <c r="EXK162" s="125"/>
      <c r="EXL162" s="125"/>
      <c r="EXM162" s="125"/>
      <c r="EXN162" s="125"/>
      <c r="EXO162" s="125"/>
      <c r="EXP162" s="125"/>
      <c r="EXQ162" s="125"/>
      <c r="EXR162" s="125"/>
      <c r="EXS162" s="125"/>
      <c r="EXT162" s="125"/>
      <c r="EXU162" s="125"/>
      <c r="EXV162" s="125"/>
      <c r="EXW162" s="125"/>
      <c r="EXX162" s="125"/>
      <c r="EXY162" s="125"/>
      <c r="EXZ162" s="125"/>
      <c r="EYA162" s="125"/>
      <c r="EYB162" s="125"/>
      <c r="EYC162" s="125"/>
      <c r="EYD162" s="125"/>
      <c r="EYE162" s="125"/>
      <c r="EYF162" s="125"/>
      <c r="EYG162" s="125"/>
      <c r="EYH162" s="125"/>
      <c r="EYI162" s="125"/>
      <c r="EYJ162" s="125"/>
      <c r="EYK162" s="125"/>
      <c r="EYL162" s="125"/>
      <c r="EYM162" s="125"/>
      <c r="EYN162" s="125"/>
      <c r="EYO162" s="125"/>
      <c r="EYP162" s="125"/>
      <c r="EYQ162" s="125"/>
      <c r="EYR162" s="125"/>
      <c r="EYS162" s="125"/>
      <c r="EYT162" s="125"/>
      <c r="EZA162" s="125"/>
      <c r="EZB162" s="125"/>
      <c r="EZC162" s="125"/>
      <c r="EZD162" s="125"/>
      <c r="EZE162" s="125"/>
      <c r="EZF162" s="125"/>
      <c r="EZG162" s="125"/>
      <c r="EZH162" s="125"/>
      <c r="EZI162" s="125"/>
      <c r="EZJ162" s="125"/>
      <c r="EZK162" s="125"/>
      <c r="EZL162" s="125"/>
      <c r="EZM162" s="125"/>
      <c r="EZN162" s="125"/>
      <c r="EZO162" s="125"/>
      <c r="EZP162" s="125"/>
      <c r="EZQ162" s="125"/>
      <c r="EZR162" s="125"/>
      <c r="EZS162" s="125"/>
      <c r="EZT162" s="125"/>
      <c r="EZU162" s="125"/>
      <c r="EZV162" s="125"/>
      <c r="EZW162" s="125"/>
      <c r="EZX162" s="125"/>
      <c r="EZY162" s="125"/>
      <c r="EZZ162" s="125"/>
      <c r="FAA162" s="125"/>
      <c r="FAB162" s="125"/>
      <c r="FAC162" s="125"/>
      <c r="FAD162" s="125"/>
      <c r="FAE162" s="125"/>
      <c r="FAF162" s="125"/>
      <c r="FAG162" s="125"/>
      <c r="FAH162" s="125"/>
      <c r="FAI162" s="125"/>
      <c r="FAJ162" s="125"/>
      <c r="FAK162" s="125"/>
      <c r="FAL162" s="125"/>
      <c r="FAM162" s="125"/>
      <c r="FAN162" s="125"/>
      <c r="FAO162" s="125"/>
      <c r="FAP162" s="125"/>
      <c r="FAQ162" s="125"/>
      <c r="FAR162" s="125"/>
      <c r="FAS162" s="125"/>
      <c r="FAT162" s="125"/>
      <c r="FAU162" s="125"/>
      <c r="FAV162" s="125"/>
      <c r="FAW162" s="125"/>
      <c r="FAX162" s="125"/>
      <c r="FAY162" s="125"/>
      <c r="FAZ162" s="125"/>
      <c r="FBA162" s="125"/>
      <c r="FBB162" s="125"/>
      <c r="FBC162" s="125"/>
      <c r="FBD162" s="125"/>
      <c r="FBE162" s="125"/>
      <c r="FBF162" s="125"/>
      <c r="FBG162" s="125"/>
      <c r="FBH162" s="125"/>
      <c r="FBI162" s="125"/>
      <c r="FBJ162" s="125"/>
      <c r="FBK162" s="125"/>
      <c r="FBL162" s="125"/>
      <c r="FBM162" s="125"/>
      <c r="FBN162" s="125"/>
      <c r="FBO162" s="125"/>
      <c r="FBP162" s="125"/>
      <c r="FBQ162" s="125"/>
      <c r="FBR162" s="125"/>
      <c r="FBS162" s="125"/>
      <c r="FBT162" s="125"/>
      <c r="FBU162" s="125"/>
      <c r="FBV162" s="125"/>
      <c r="FBW162" s="125"/>
      <c r="FBX162" s="125"/>
      <c r="FBY162" s="125"/>
      <c r="FBZ162" s="125"/>
      <c r="FCA162" s="125"/>
      <c r="FCB162" s="125"/>
      <c r="FCC162" s="125"/>
      <c r="FCD162" s="125"/>
      <c r="FCE162" s="125"/>
      <c r="FCF162" s="125"/>
      <c r="FCG162" s="125"/>
      <c r="FCH162" s="125"/>
      <c r="FCI162" s="125"/>
      <c r="FCJ162" s="125"/>
      <c r="FCK162" s="125"/>
      <c r="FCL162" s="125"/>
      <c r="FCM162" s="125"/>
      <c r="FCN162" s="125"/>
      <c r="FCO162" s="125"/>
      <c r="FCP162" s="125"/>
      <c r="FCQ162" s="125"/>
      <c r="FCR162" s="125"/>
      <c r="FCS162" s="125"/>
      <c r="FCT162" s="125"/>
      <c r="FCU162" s="125"/>
      <c r="FCV162" s="125"/>
      <c r="FCW162" s="125"/>
      <c r="FCX162" s="125"/>
      <c r="FCY162" s="125"/>
      <c r="FCZ162" s="125"/>
      <c r="FDA162" s="125"/>
      <c r="FDB162" s="125"/>
      <c r="FDC162" s="125"/>
      <c r="FDD162" s="125"/>
      <c r="FDE162" s="125"/>
      <c r="FDF162" s="125"/>
      <c r="FDG162" s="125"/>
      <c r="FDH162" s="125"/>
      <c r="FDI162" s="125"/>
      <c r="FDJ162" s="125"/>
      <c r="FDK162" s="125"/>
      <c r="FDL162" s="125"/>
      <c r="FDM162" s="125"/>
      <c r="FDN162" s="125"/>
      <c r="FDO162" s="125"/>
      <c r="FDP162" s="125"/>
      <c r="FDQ162" s="125"/>
      <c r="FDR162" s="125"/>
      <c r="FDS162" s="125"/>
      <c r="FDT162" s="125"/>
      <c r="FDU162" s="125"/>
      <c r="FDV162" s="125"/>
      <c r="FDW162" s="125"/>
      <c r="FDX162" s="125"/>
      <c r="FDY162" s="125"/>
      <c r="FDZ162" s="125"/>
      <c r="FEA162" s="125"/>
      <c r="FEB162" s="125"/>
      <c r="FEC162" s="125"/>
      <c r="FED162" s="125"/>
      <c r="FEE162" s="125"/>
      <c r="FEF162" s="125"/>
      <c r="FEG162" s="125"/>
      <c r="FEH162" s="125"/>
      <c r="FEI162" s="125"/>
      <c r="FEJ162" s="125"/>
      <c r="FEK162" s="125"/>
      <c r="FEL162" s="125"/>
      <c r="FEM162" s="125"/>
      <c r="FEN162" s="125"/>
      <c r="FEO162" s="125"/>
      <c r="FEP162" s="125"/>
      <c r="FEQ162" s="125"/>
      <c r="FER162" s="125"/>
      <c r="FES162" s="125"/>
      <c r="FET162" s="125"/>
      <c r="FEU162" s="125"/>
      <c r="FEV162" s="125"/>
      <c r="FEW162" s="125"/>
      <c r="FEX162" s="125"/>
      <c r="FEY162" s="125"/>
      <c r="FEZ162" s="125"/>
      <c r="FFA162" s="125"/>
      <c r="FFB162" s="125"/>
      <c r="FFC162" s="125"/>
      <c r="FFD162" s="125"/>
      <c r="FFE162" s="125"/>
      <c r="FFF162" s="125"/>
      <c r="FFG162" s="125"/>
      <c r="FFH162" s="125"/>
      <c r="FFI162" s="125"/>
      <c r="FFJ162" s="125"/>
      <c r="FFK162" s="125"/>
      <c r="FFL162" s="125"/>
      <c r="FFM162" s="125"/>
      <c r="FFN162" s="125"/>
      <c r="FFO162" s="125"/>
      <c r="FFP162" s="125"/>
      <c r="FFQ162" s="125"/>
      <c r="FFR162" s="125"/>
      <c r="FFS162" s="125"/>
      <c r="FFT162" s="125"/>
      <c r="FFU162" s="125"/>
      <c r="FFV162" s="125"/>
      <c r="FFW162" s="125"/>
      <c r="FFX162" s="125"/>
      <c r="FFY162" s="125"/>
      <c r="FFZ162" s="125"/>
      <c r="FGA162" s="125"/>
      <c r="FGB162" s="125"/>
      <c r="FGC162" s="125"/>
      <c r="FGD162" s="125"/>
      <c r="FGE162" s="125"/>
      <c r="FGF162" s="125"/>
      <c r="FGG162" s="125"/>
      <c r="FGH162" s="125"/>
      <c r="FGI162" s="125"/>
      <c r="FGJ162" s="125"/>
      <c r="FGK162" s="125"/>
      <c r="FGL162" s="125"/>
      <c r="FGM162" s="125"/>
      <c r="FGN162" s="125"/>
      <c r="FGO162" s="125"/>
      <c r="FGP162" s="125"/>
      <c r="FGQ162" s="125"/>
      <c r="FGR162" s="125"/>
      <c r="FGS162" s="125"/>
      <c r="FGT162" s="125"/>
      <c r="FGU162" s="125"/>
      <c r="FGV162" s="125"/>
      <c r="FGW162" s="125"/>
      <c r="FGX162" s="125"/>
      <c r="FGY162" s="125"/>
      <c r="FGZ162" s="125"/>
      <c r="FHA162" s="125"/>
      <c r="FHB162" s="125"/>
      <c r="FHC162" s="125"/>
      <c r="FHD162" s="125"/>
      <c r="FHE162" s="125"/>
      <c r="FHF162" s="125"/>
      <c r="FHG162" s="125"/>
      <c r="FHH162" s="125"/>
      <c r="FHI162" s="125"/>
      <c r="FHJ162" s="125"/>
      <c r="FHK162" s="125"/>
      <c r="FHL162" s="125"/>
      <c r="FHM162" s="125"/>
      <c r="FHN162" s="125"/>
      <c r="FHO162" s="125"/>
      <c r="FHP162" s="125"/>
      <c r="FHQ162" s="125"/>
      <c r="FHR162" s="125"/>
      <c r="FHS162" s="125"/>
      <c r="FHT162" s="125"/>
      <c r="FHU162" s="125"/>
      <c r="FHV162" s="125"/>
      <c r="FHW162" s="125"/>
      <c r="FHX162" s="125"/>
      <c r="FHY162" s="125"/>
      <c r="FHZ162" s="125"/>
      <c r="FIA162" s="125"/>
      <c r="FIB162" s="125"/>
      <c r="FIC162" s="125"/>
      <c r="FID162" s="125"/>
      <c r="FIE162" s="125"/>
      <c r="FIF162" s="125"/>
      <c r="FIG162" s="125"/>
      <c r="FIH162" s="125"/>
      <c r="FII162" s="125"/>
      <c r="FIJ162" s="125"/>
      <c r="FIK162" s="125"/>
      <c r="FIL162" s="125"/>
      <c r="FIM162" s="125"/>
      <c r="FIN162" s="125"/>
      <c r="FIO162" s="125"/>
      <c r="FIP162" s="125"/>
      <c r="FIW162" s="125"/>
      <c r="FIX162" s="125"/>
      <c r="FIY162" s="125"/>
      <c r="FIZ162" s="125"/>
      <c r="FJA162" s="125"/>
      <c r="FJB162" s="125"/>
      <c r="FJC162" s="125"/>
      <c r="FJD162" s="125"/>
      <c r="FJE162" s="125"/>
      <c r="FJF162" s="125"/>
      <c r="FJG162" s="125"/>
      <c r="FJH162" s="125"/>
      <c r="FJI162" s="125"/>
      <c r="FJJ162" s="125"/>
      <c r="FJK162" s="125"/>
      <c r="FJL162" s="125"/>
      <c r="FJM162" s="125"/>
      <c r="FJN162" s="125"/>
      <c r="FJO162" s="125"/>
      <c r="FJP162" s="125"/>
      <c r="FJQ162" s="125"/>
      <c r="FJR162" s="125"/>
      <c r="FJS162" s="125"/>
      <c r="FJT162" s="125"/>
      <c r="FJU162" s="125"/>
      <c r="FJV162" s="125"/>
      <c r="FJW162" s="125"/>
      <c r="FJX162" s="125"/>
      <c r="FJY162" s="125"/>
      <c r="FJZ162" s="125"/>
      <c r="FKA162" s="125"/>
      <c r="FKB162" s="125"/>
      <c r="FKC162" s="125"/>
      <c r="FKD162" s="125"/>
      <c r="FKE162" s="125"/>
      <c r="FKF162" s="125"/>
      <c r="FKG162" s="125"/>
      <c r="FKH162" s="125"/>
      <c r="FKI162" s="125"/>
      <c r="FKJ162" s="125"/>
      <c r="FKK162" s="125"/>
      <c r="FKL162" s="125"/>
      <c r="FKM162" s="125"/>
      <c r="FKN162" s="125"/>
      <c r="FKO162" s="125"/>
      <c r="FKP162" s="125"/>
      <c r="FKQ162" s="125"/>
      <c r="FKR162" s="125"/>
      <c r="FKS162" s="125"/>
      <c r="FKT162" s="125"/>
      <c r="FKU162" s="125"/>
      <c r="FKV162" s="125"/>
      <c r="FKW162" s="125"/>
      <c r="FKX162" s="125"/>
      <c r="FKY162" s="125"/>
      <c r="FKZ162" s="125"/>
      <c r="FLA162" s="125"/>
      <c r="FLB162" s="125"/>
      <c r="FLC162" s="125"/>
      <c r="FLD162" s="125"/>
      <c r="FLE162" s="125"/>
      <c r="FLF162" s="125"/>
      <c r="FLG162" s="125"/>
      <c r="FLH162" s="125"/>
      <c r="FLI162" s="125"/>
      <c r="FLJ162" s="125"/>
      <c r="FLK162" s="125"/>
      <c r="FLL162" s="125"/>
      <c r="FLM162" s="125"/>
      <c r="FLN162" s="125"/>
      <c r="FLO162" s="125"/>
      <c r="FLP162" s="125"/>
      <c r="FLQ162" s="125"/>
      <c r="FLR162" s="125"/>
      <c r="FLS162" s="125"/>
      <c r="FLT162" s="125"/>
      <c r="FLU162" s="125"/>
      <c r="FLV162" s="125"/>
      <c r="FLW162" s="125"/>
      <c r="FLX162" s="125"/>
      <c r="FLY162" s="125"/>
      <c r="FLZ162" s="125"/>
      <c r="FMA162" s="125"/>
      <c r="FMB162" s="125"/>
      <c r="FMC162" s="125"/>
      <c r="FMD162" s="125"/>
      <c r="FME162" s="125"/>
      <c r="FMF162" s="125"/>
      <c r="FMG162" s="125"/>
      <c r="FMH162" s="125"/>
      <c r="FMI162" s="125"/>
      <c r="FMJ162" s="125"/>
      <c r="FMK162" s="125"/>
      <c r="FML162" s="125"/>
      <c r="FMM162" s="125"/>
      <c r="FMN162" s="125"/>
      <c r="FMO162" s="125"/>
      <c r="FMP162" s="125"/>
      <c r="FMQ162" s="125"/>
      <c r="FMR162" s="125"/>
      <c r="FMS162" s="125"/>
      <c r="FMT162" s="125"/>
      <c r="FMU162" s="125"/>
      <c r="FMV162" s="125"/>
      <c r="FMW162" s="125"/>
      <c r="FMX162" s="125"/>
      <c r="FMY162" s="125"/>
      <c r="FMZ162" s="125"/>
      <c r="FNA162" s="125"/>
      <c r="FNB162" s="125"/>
      <c r="FNC162" s="125"/>
      <c r="FND162" s="125"/>
      <c r="FNE162" s="125"/>
      <c r="FNF162" s="125"/>
      <c r="FNG162" s="125"/>
      <c r="FNH162" s="125"/>
      <c r="FNI162" s="125"/>
      <c r="FNJ162" s="125"/>
      <c r="FNK162" s="125"/>
      <c r="FNL162" s="125"/>
      <c r="FNM162" s="125"/>
      <c r="FNN162" s="125"/>
      <c r="FNO162" s="125"/>
      <c r="FNP162" s="125"/>
      <c r="FNQ162" s="125"/>
      <c r="FNR162" s="125"/>
      <c r="FNS162" s="125"/>
      <c r="FNT162" s="125"/>
      <c r="FNU162" s="125"/>
      <c r="FNV162" s="125"/>
      <c r="FNW162" s="125"/>
      <c r="FNX162" s="125"/>
      <c r="FNY162" s="125"/>
      <c r="FNZ162" s="125"/>
      <c r="FOA162" s="125"/>
      <c r="FOB162" s="125"/>
      <c r="FOC162" s="125"/>
      <c r="FOD162" s="125"/>
      <c r="FOE162" s="125"/>
      <c r="FOF162" s="125"/>
      <c r="FOG162" s="125"/>
      <c r="FOH162" s="125"/>
      <c r="FOI162" s="125"/>
      <c r="FOJ162" s="125"/>
      <c r="FOK162" s="125"/>
      <c r="FOL162" s="125"/>
      <c r="FOM162" s="125"/>
      <c r="FON162" s="125"/>
      <c r="FOO162" s="125"/>
      <c r="FOP162" s="125"/>
      <c r="FOQ162" s="125"/>
      <c r="FOR162" s="125"/>
      <c r="FOS162" s="125"/>
      <c r="FOT162" s="125"/>
      <c r="FOU162" s="125"/>
      <c r="FOV162" s="125"/>
      <c r="FOW162" s="125"/>
      <c r="FOX162" s="125"/>
      <c r="FOY162" s="125"/>
      <c r="FOZ162" s="125"/>
      <c r="FPA162" s="125"/>
      <c r="FPB162" s="125"/>
      <c r="FPC162" s="125"/>
      <c r="FPD162" s="125"/>
      <c r="FPE162" s="125"/>
      <c r="FPF162" s="125"/>
      <c r="FPG162" s="125"/>
      <c r="FPH162" s="125"/>
      <c r="FPI162" s="125"/>
      <c r="FPJ162" s="125"/>
      <c r="FPK162" s="125"/>
      <c r="FPL162" s="125"/>
      <c r="FPM162" s="125"/>
      <c r="FPN162" s="125"/>
      <c r="FPO162" s="125"/>
      <c r="FPP162" s="125"/>
      <c r="FPQ162" s="125"/>
      <c r="FPR162" s="125"/>
      <c r="FPS162" s="125"/>
      <c r="FPT162" s="125"/>
      <c r="FPU162" s="125"/>
      <c r="FPV162" s="125"/>
      <c r="FPW162" s="125"/>
      <c r="FPX162" s="125"/>
      <c r="FPY162" s="125"/>
      <c r="FPZ162" s="125"/>
      <c r="FQA162" s="125"/>
      <c r="FQB162" s="125"/>
      <c r="FQC162" s="125"/>
      <c r="FQD162" s="125"/>
      <c r="FQE162" s="125"/>
      <c r="FQF162" s="125"/>
      <c r="FQG162" s="125"/>
      <c r="FQH162" s="125"/>
      <c r="FQI162" s="125"/>
      <c r="FQJ162" s="125"/>
      <c r="FQK162" s="125"/>
      <c r="FQL162" s="125"/>
      <c r="FQM162" s="125"/>
      <c r="FQN162" s="125"/>
      <c r="FQO162" s="125"/>
      <c r="FQP162" s="125"/>
      <c r="FQQ162" s="125"/>
      <c r="FQR162" s="125"/>
      <c r="FQS162" s="125"/>
      <c r="FQT162" s="125"/>
      <c r="FQU162" s="125"/>
      <c r="FQV162" s="125"/>
      <c r="FQW162" s="125"/>
      <c r="FQX162" s="125"/>
      <c r="FQY162" s="125"/>
      <c r="FQZ162" s="125"/>
      <c r="FRA162" s="125"/>
      <c r="FRB162" s="125"/>
      <c r="FRC162" s="125"/>
      <c r="FRD162" s="125"/>
      <c r="FRE162" s="125"/>
      <c r="FRF162" s="125"/>
      <c r="FRG162" s="125"/>
      <c r="FRH162" s="125"/>
      <c r="FRI162" s="125"/>
      <c r="FRJ162" s="125"/>
      <c r="FRK162" s="125"/>
      <c r="FRL162" s="125"/>
      <c r="FRM162" s="125"/>
      <c r="FRN162" s="125"/>
      <c r="FRO162" s="125"/>
      <c r="FRP162" s="125"/>
      <c r="FRQ162" s="125"/>
      <c r="FRR162" s="125"/>
      <c r="FRS162" s="125"/>
      <c r="FRT162" s="125"/>
      <c r="FRU162" s="125"/>
      <c r="FRV162" s="125"/>
      <c r="FRW162" s="125"/>
      <c r="FRX162" s="125"/>
      <c r="FRY162" s="125"/>
      <c r="FRZ162" s="125"/>
      <c r="FSA162" s="125"/>
      <c r="FSB162" s="125"/>
      <c r="FSC162" s="125"/>
      <c r="FSD162" s="125"/>
      <c r="FSE162" s="125"/>
      <c r="FSF162" s="125"/>
      <c r="FSG162" s="125"/>
      <c r="FSH162" s="125"/>
      <c r="FSI162" s="125"/>
      <c r="FSJ162" s="125"/>
      <c r="FSK162" s="125"/>
      <c r="FSL162" s="125"/>
      <c r="FSS162" s="125"/>
      <c r="FST162" s="125"/>
      <c r="FSU162" s="125"/>
      <c r="FSV162" s="125"/>
      <c r="FSW162" s="125"/>
      <c r="FSX162" s="125"/>
      <c r="FSY162" s="125"/>
      <c r="FSZ162" s="125"/>
      <c r="FTA162" s="125"/>
      <c r="FTB162" s="125"/>
      <c r="FTC162" s="125"/>
      <c r="FTD162" s="125"/>
      <c r="FTE162" s="125"/>
      <c r="FTF162" s="125"/>
      <c r="FTG162" s="125"/>
      <c r="FTH162" s="125"/>
      <c r="FTI162" s="125"/>
      <c r="FTJ162" s="125"/>
      <c r="FTK162" s="125"/>
      <c r="FTL162" s="125"/>
      <c r="FTM162" s="125"/>
      <c r="FTN162" s="125"/>
      <c r="FTO162" s="125"/>
      <c r="FTP162" s="125"/>
      <c r="FTQ162" s="125"/>
      <c r="FTR162" s="125"/>
      <c r="FTS162" s="125"/>
      <c r="FTT162" s="125"/>
      <c r="FTU162" s="125"/>
      <c r="FTV162" s="125"/>
      <c r="FTW162" s="125"/>
      <c r="FTX162" s="125"/>
      <c r="FTY162" s="125"/>
      <c r="FTZ162" s="125"/>
      <c r="FUA162" s="125"/>
      <c r="FUB162" s="125"/>
      <c r="FUC162" s="125"/>
      <c r="FUD162" s="125"/>
      <c r="FUE162" s="125"/>
      <c r="FUF162" s="125"/>
      <c r="FUG162" s="125"/>
      <c r="FUH162" s="125"/>
      <c r="FUI162" s="125"/>
      <c r="FUJ162" s="125"/>
      <c r="FUK162" s="125"/>
      <c r="FUL162" s="125"/>
      <c r="FUM162" s="125"/>
      <c r="FUN162" s="125"/>
      <c r="FUO162" s="125"/>
      <c r="FUP162" s="125"/>
      <c r="FUQ162" s="125"/>
      <c r="FUR162" s="125"/>
      <c r="FUS162" s="125"/>
      <c r="FUT162" s="125"/>
      <c r="FUU162" s="125"/>
      <c r="FUV162" s="125"/>
      <c r="FUW162" s="125"/>
      <c r="FUX162" s="125"/>
      <c r="FUY162" s="125"/>
      <c r="FUZ162" s="125"/>
      <c r="FVA162" s="125"/>
      <c r="FVB162" s="125"/>
      <c r="FVC162" s="125"/>
      <c r="FVD162" s="125"/>
      <c r="FVE162" s="125"/>
      <c r="FVF162" s="125"/>
      <c r="FVG162" s="125"/>
      <c r="FVH162" s="125"/>
      <c r="FVI162" s="125"/>
      <c r="FVJ162" s="125"/>
      <c r="FVK162" s="125"/>
      <c r="FVL162" s="125"/>
      <c r="FVM162" s="125"/>
      <c r="FVN162" s="125"/>
      <c r="FVO162" s="125"/>
      <c r="FVP162" s="125"/>
      <c r="FVQ162" s="125"/>
      <c r="FVR162" s="125"/>
      <c r="FVS162" s="125"/>
      <c r="FVT162" s="125"/>
      <c r="FVU162" s="125"/>
      <c r="FVV162" s="125"/>
      <c r="FVW162" s="125"/>
      <c r="FVX162" s="125"/>
      <c r="FVY162" s="125"/>
      <c r="FVZ162" s="125"/>
      <c r="FWA162" s="125"/>
      <c r="FWB162" s="125"/>
      <c r="FWC162" s="125"/>
      <c r="FWD162" s="125"/>
      <c r="FWE162" s="125"/>
      <c r="FWF162" s="125"/>
      <c r="FWG162" s="125"/>
      <c r="FWH162" s="125"/>
      <c r="FWI162" s="125"/>
      <c r="FWJ162" s="125"/>
      <c r="FWK162" s="125"/>
      <c r="FWL162" s="125"/>
      <c r="FWM162" s="125"/>
      <c r="FWN162" s="125"/>
      <c r="FWO162" s="125"/>
      <c r="FWP162" s="125"/>
      <c r="FWQ162" s="125"/>
      <c r="FWR162" s="125"/>
      <c r="FWS162" s="125"/>
      <c r="FWT162" s="125"/>
      <c r="FWU162" s="125"/>
      <c r="FWV162" s="125"/>
      <c r="FWW162" s="125"/>
      <c r="FWX162" s="125"/>
      <c r="FWY162" s="125"/>
      <c r="FWZ162" s="125"/>
      <c r="FXA162" s="125"/>
      <c r="FXB162" s="125"/>
      <c r="FXC162" s="125"/>
      <c r="FXD162" s="125"/>
      <c r="FXE162" s="125"/>
      <c r="FXF162" s="125"/>
      <c r="FXG162" s="125"/>
      <c r="FXH162" s="125"/>
      <c r="FXI162" s="125"/>
      <c r="FXJ162" s="125"/>
      <c r="FXK162" s="125"/>
      <c r="FXL162" s="125"/>
      <c r="FXM162" s="125"/>
      <c r="FXN162" s="125"/>
      <c r="FXO162" s="125"/>
      <c r="FXP162" s="125"/>
      <c r="FXQ162" s="125"/>
      <c r="FXR162" s="125"/>
      <c r="FXS162" s="125"/>
      <c r="FXT162" s="125"/>
      <c r="FXU162" s="125"/>
      <c r="FXV162" s="125"/>
      <c r="FXW162" s="125"/>
      <c r="FXX162" s="125"/>
      <c r="FXY162" s="125"/>
      <c r="FXZ162" s="125"/>
      <c r="FYA162" s="125"/>
      <c r="FYB162" s="125"/>
      <c r="FYC162" s="125"/>
      <c r="FYD162" s="125"/>
      <c r="FYE162" s="125"/>
      <c r="FYF162" s="125"/>
      <c r="FYG162" s="125"/>
      <c r="FYH162" s="125"/>
      <c r="FYI162" s="125"/>
      <c r="FYJ162" s="125"/>
      <c r="FYK162" s="125"/>
      <c r="FYL162" s="125"/>
      <c r="FYM162" s="125"/>
      <c r="FYN162" s="125"/>
      <c r="FYO162" s="125"/>
      <c r="FYP162" s="125"/>
      <c r="FYQ162" s="125"/>
      <c r="FYR162" s="125"/>
      <c r="FYS162" s="125"/>
      <c r="FYT162" s="125"/>
      <c r="FYU162" s="125"/>
      <c r="FYV162" s="125"/>
      <c r="FYW162" s="125"/>
      <c r="FYX162" s="125"/>
      <c r="FYY162" s="125"/>
      <c r="FYZ162" s="125"/>
      <c r="FZA162" s="125"/>
      <c r="FZB162" s="125"/>
      <c r="FZC162" s="125"/>
      <c r="FZD162" s="125"/>
      <c r="FZE162" s="125"/>
      <c r="FZF162" s="125"/>
      <c r="FZG162" s="125"/>
      <c r="FZH162" s="125"/>
      <c r="FZI162" s="125"/>
      <c r="FZJ162" s="125"/>
      <c r="FZK162" s="125"/>
      <c r="FZL162" s="125"/>
      <c r="FZM162" s="125"/>
      <c r="FZN162" s="125"/>
      <c r="FZO162" s="125"/>
      <c r="FZP162" s="125"/>
      <c r="FZQ162" s="125"/>
      <c r="FZR162" s="125"/>
      <c r="FZS162" s="125"/>
      <c r="FZT162" s="125"/>
      <c r="FZU162" s="125"/>
      <c r="FZV162" s="125"/>
      <c r="FZW162" s="125"/>
      <c r="FZX162" s="125"/>
      <c r="FZY162" s="125"/>
      <c r="FZZ162" s="125"/>
      <c r="GAA162" s="125"/>
      <c r="GAB162" s="125"/>
      <c r="GAC162" s="125"/>
      <c r="GAD162" s="125"/>
      <c r="GAE162" s="125"/>
      <c r="GAF162" s="125"/>
      <c r="GAG162" s="125"/>
      <c r="GAH162" s="125"/>
      <c r="GAI162" s="125"/>
      <c r="GAJ162" s="125"/>
      <c r="GAK162" s="125"/>
      <c r="GAL162" s="125"/>
      <c r="GAM162" s="125"/>
      <c r="GAN162" s="125"/>
      <c r="GAO162" s="125"/>
      <c r="GAP162" s="125"/>
      <c r="GAQ162" s="125"/>
      <c r="GAR162" s="125"/>
      <c r="GAS162" s="125"/>
      <c r="GAT162" s="125"/>
      <c r="GAU162" s="125"/>
      <c r="GAV162" s="125"/>
      <c r="GAW162" s="125"/>
      <c r="GAX162" s="125"/>
      <c r="GAY162" s="125"/>
      <c r="GAZ162" s="125"/>
      <c r="GBA162" s="125"/>
      <c r="GBB162" s="125"/>
      <c r="GBC162" s="125"/>
      <c r="GBD162" s="125"/>
      <c r="GBE162" s="125"/>
      <c r="GBF162" s="125"/>
      <c r="GBG162" s="125"/>
      <c r="GBH162" s="125"/>
      <c r="GBI162" s="125"/>
      <c r="GBJ162" s="125"/>
      <c r="GBK162" s="125"/>
      <c r="GBL162" s="125"/>
      <c r="GBM162" s="125"/>
      <c r="GBN162" s="125"/>
      <c r="GBO162" s="125"/>
      <c r="GBP162" s="125"/>
      <c r="GBQ162" s="125"/>
      <c r="GBR162" s="125"/>
      <c r="GBS162" s="125"/>
      <c r="GBT162" s="125"/>
      <c r="GBU162" s="125"/>
      <c r="GBV162" s="125"/>
      <c r="GBW162" s="125"/>
      <c r="GBX162" s="125"/>
      <c r="GBY162" s="125"/>
      <c r="GBZ162" s="125"/>
      <c r="GCA162" s="125"/>
      <c r="GCB162" s="125"/>
      <c r="GCC162" s="125"/>
      <c r="GCD162" s="125"/>
      <c r="GCE162" s="125"/>
      <c r="GCF162" s="125"/>
      <c r="GCG162" s="125"/>
      <c r="GCH162" s="125"/>
      <c r="GCO162" s="125"/>
      <c r="GCP162" s="125"/>
      <c r="GCQ162" s="125"/>
      <c r="GCR162" s="125"/>
      <c r="GCS162" s="125"/>
      <c r="GCT162" s="125"/>
      <c r="GCU162" s="125"/>
      <c r="GCV162" s="125"/>
      <c r="GCW162" s="125"/>
      <c r="GCX162" s="125"/>
      <c r="GCY162" s="125"/>
      <c r="GCZ162" s="125"/>
      <c r="GDA162" s="125"/>
      <c r="GDB162" s="125"/>
      <c r="GDC162" s="125"/>
      <c r="GDD162" s="125"/>
      <c r="GDE162" s="125"/>
      <c r="GDF162" s="125"/>
      <c r="GDG162" s="125"/>
      <c r="GDH162" s="125"/>
      <c r="GDI162" s="125"/>
      <c r="GDJ162" s="125"/>
      <c r="GDK162" s="125"/>
      <c r="GDL162" s="125"/>
      <c r="GDM162" s="125"/>
      <c r="GDN162" s="125"/>
      <c r="GDO162" s="125"/>
      <c r="GDP162" s="125"/>
      <c r="GDQ162" s="125"/>
      <c r="GDR162" s="125"/>
      <c r="GDS162" s="125"/>
      <c r="GDT162" s="125"/>
      <c r="GDU162" s="125"/>
      <c r="GDV162" s="125"/>
      <c r="GDW162" s="125"/>
      <c r="GDX162" s="125"/>
      <c r="GDY162" s="125"/>
      <c r="GDZ162" s="125"/>
      <c r="GEA162" s="125"/>
      <c r="GEB162" s="125"/>
      <c r="GEC162" s="125"/>
      <c r="GED162" s="125"/>
      <c r="GEE162" s="125"/>
      <c r="GEF162" s="125"/>
      <c r="GEG162" s="125"/>
      <c r="GEH162" s="125"/>
      <c r="GEI162" s="125"/>
      <c r="GEJ162" s="125"/>
      <c r="GEK162" s="125"/>
      <c r="GEL162" s="125"/>
      <c r="GEM162" s="125"/>
      <c r="GEN162" s="125"/>
      <c r="GEO162" s="125"/>
      <c r="GEP162" s="125"/>
      <c r="GEQ162" s="125"/>
      <c r="GER162" s="125"/>
      <c r="GES162" s="125"/>
      <c r="GET162" s="125"/>
      <c r="GEU162" s="125"/>
      <c r="GEV162" s="125"/>
      <c r="GEW162" s="125"/>
      <c r="GEX162" s="125"/>
      <c r="GEY162" s="125"/>
      <c r="GEZ162" s="125"/>
      <c r="GFA162" s="125"/>
      <c r="GFB162" s="125"/>
      <c r="GFC162" s="125"/>
      <c r="GFD162" s="125"/>
      <c r="GFE162" s="125"/>
      <c r="GFF162" s="125"/>
      <c r="GFG162" s="125"/>
      <c r="GFH162" s="125"/>
      <c r="GFI162" s="125"/>
      <c r="GFJ162" s="125"/>
      <c r="GFK162" s="125"/>
      <c r="GFL162" s="125"/>
      <c r="GFM162" s="125"/>
      <c r="GFN162" s="125"/>
      <c r="GFO162" s="125"/>
      <c r="GFP162" s="125"/>
      <c r="GFQ162" s="125"/>
      <c r="GFR162" s="125"/>
      <c r="GFS162" s="125"/>
      <c r="GFT162" s="125"/>
      <c r="GFU162" s="125"/>
      <c r="GFV162" s="125"/>
      <c r="GFW162" s="125"/>
      <c r="GFX162" s="125"/>
      <c r="GFY162" s="125"/>
      <c r="GFZ162" s="125"/>
      <c r="GGA162" s="125"/>
      <c r="GGB162" s="125"/>
      <c r="GGC162" s="125"/>
      <c r="GGD162" s="125"/>
      <c r="GGE162" s="125"/>
      <c r="GGF162" s="125"/>
      <c r="GGG162" s="125"/>
      <c r="GGH162" s="125"/>
      <c r="GGI162" s="125"/>
      <c r="GGJ162" s="125"/>
      <c r="GGK162" s="125"/>
      <c r="GGL162" s="125"/>
      <c r="GGM162" s="125"/>
      <c r="GGN162" s="125"/>
      <c r="GGO162" s="125"/>
      <c r="GGP162" s="125"/>
      <c r="GGQ162" s="125"/>
      <c r="GGR162" s="125"/>
      <c r="GGS162" s="125"/>
      <c r="GGT162" s="125"/>
      <c r="GGU162" s="125"/>
      <c r="GGV162" s="125"/>
      <c r="GGW162" s="125"/>
      <c r="GGX162" s="125"/>
      <c r="GGY162" s="125"/>
      <c r="GGZ162" s="125"/>
      <c r="GHA162" s="125"/>
      <c r="GHB162" s="125"/>
      <c r="GHC162" s="125"/>
      <c r="GHD162" s="125"/>
      <c r="GHE162" s="125"/>
      <c r="GHF162" s="125"/>
      <c r="GHG162" s="125"/>
      <c r="GHH162" s="125"/>
      <c r="GHI162" s="125"/>
      <c r="GHJ162" s="125"/>
      <c r="GHK162" s="125"/>
      <c r="GHL162" s="125"/>
      <c r="GHM162" s="125"/>
      <c r="GHN162" s="125"/>
      <c r="GHO162" s="125"/>
      <c r="GHP162" s="125"/>
      <c r="GHQ162" s="125"/>
      <c r="GHR162" s="125"/>
      <c r="GHS162" s="125"/>
      <c r="GHT162" s="125"/>
      <c r="GHU162" s="125"/>
      <c r="GHV162" s="125"/>
      <c r="GHW162" s="125"/>
      <c r="GHX162" s="125"/>
      <c r="GHY162" s="125"/>
      <c r="GHZ162" s="125"/>
      <c r="GIA162" s="125"/>
      <c r="GIB162" s="125"/>
      <c r="GIC162" s="125"/>
      <c r="GID162" s="125"/>
      <c r="GIE162" s="125"/>
      <c r="GIF162" s="125"/>
      <c r="GIG162" s="125"/>
      <c r="GIH162" s="125"/>
      <c r="GII162" s="125"/>
      <c r="GIJ162" s="125"/>
      <c r="GIK162" s="125"/>
      <c r="GIL162" s="125"/>
      <c r="GIM162" s="125"/>
      <c r="GIN162" s="125"/>
      <c r="GIO162" s="125"/>
      <c r="GIP162" s="125"/>
      <c r="GIQ162" s="125"/>
      <c r="GIR162" s="125"/>
      <c r="GIS162" s="125"/>
      <c r="GIT162" s="125"/>
      <c r="GIU162" s="125"/>
      <c r="GIV162" s="125"/>
      <c r="GIW162" s="125"/>
      <c r="GIX162" s="125"/>
      <c r="GIY162" s="125"/>
      <c r="GIZ162" s="125"/>
      <c r="GJA162" s="125"/>
      <c r="GJB162" s="125"/>
      <c r="GJC162" s="125"/>
      <c r="GJD162" s="125"/>
      <c r="GJE162" s="125"/>
      <c r="GJF162" s="125"/>
      <c r="GJG162" s="125"/>
      <c r="GJH162" s="125"/>
      <c r="GJI162" s="125"/>
      <c r="GJJ162" s="125"/>
      <c r="GJK162" s="125"/>
      <c r="GJL162" s="125"/>
      <c r="GJM162" s="125"/>
      <c r="GJN162" s="125"/>
      <c r="GJO162" s="125"/>
      <c r="GJP162" s="125"/>
      <c r="GJQ162" s="125"/>
      <c r="GJR162" s="125"/>
      <c r="GJS162" s="125"/>
      <c r="GJT162" s="125"/>
      <c r="GJU162" s="125"/>
      <c r="GJV162" s="125"/>
      <c r="GJW162" s="125"/>
      <c r="GJX162" s="125"/>
      <c r="GJY162" s="125"/>
      <c r="GJZ162" s="125"/>
      <c r="GKA162" s="125"/>
      <c r="GKB162" s="125"/>
      <c r="GKC162" s="125"/>
      <c r="GKD162" s="125"/>
      <c r="GKE162" s="125"/>
      <c r="GKF162" s="125"/>
      <c r="GKG162" s="125"/>
      <c r="GKH162" s="125"/>
      <c r="GKI162" s="125"/>
      <c r="GKJ162" s="125"/>
      <c r="GKK162" s="125"/>
      <c r="GKL162" s="125"/>
      <c r="GKM162" s="125"/>
      <c r="GKN162" s="125"/>
      <c r="GKO162" s="125"/>
      <c r="GKP162" s="125"/>
      <c r="GKQ162" s="125"/>
      <c r="GKR162" s="125"/>
      <c r="GKS162" s="125"/>
      <c r="GKT162" s="125"/>
      <c r="GKU162" s="125"/>
      <c r="GKV162" s="125"/>
      <c r="GKW162" s="125"/>
      <c r="GKX162" s="125"/>
      <c r="GKY162" s="125"/>
      <c r="GKZ162" s="125"/>
      <c r="GLA162" s="125"/>
      <c r="GLB162" s="125"/>
      <c r="GLC162" s="125"/>
      <c r="GLD162" s="125"/>
      <c r="GLE162" s="125"/>
      <c r="GLF162" s="125"/>
      <c r="GLG162" s="125"/>
      <c r="GLH162" s="125"/>
      <c r="GLI162" s="125"/>
      <c r="GLJ162" s="125"/>
      <c r="GLK162" s="125"/>
      <c r="GLL162" s="125"/>
      <c r="GLM162" s="125"/>
      <c r="GLN162" s="125"/>
      <c r="GLO162" s="125"/>
      <c r="GLP162" s="125"/>
      <c r="GLQ162" s="125"/>
      <c r="GLR162" s="125"/>
      <c r="GLS162" s="125"/>
      <c r="GLT162" s="125"/>
      <c r="GLU162" s="125"/>
      <c r="GLV162" s="125"/>
      <c r="GLW162" s="125"/>
      <c r="GLX162" s="125"/>
      <c r="GLY162" s="125"/>
      <c r="GLZ162" s="125"/>
      <c r="GMA162" s="125"/>
      <c r="GMB162" s="125"/>
      <c r="GMC162" s="125"/>
      <c r="GMD162" s="125"/>
      <c r="GMK162" s="125"/>
      <c r="GML162" s="125"/>
      <c r="GMM162" s="125"/>
      <c r="GMN162" s="125"/>
      <c r="GMO162" s="125"/>
      <c r="GMP162" s="125"/>
      <c r="GMQ162" s="125"/>
      <c r="GMR162" s="125"/>
      <c r="GMS162" s="125"/>
      <c r="GMT162" s="125"/>
      <c r="GMU162" s="125"/>
      <c r="GMV162" s="125"/>
      <c r="GMW162" s="125"/>
      <c r="GMX162" s="125"/>
      <c r="GMY162" s="125"/>
      <c r="GMZ162" s="125"/>
      <c r="GNA162" s="125"/>
      <c r="GNB162" s="125"/>
      <c r="GNC162" s="125"/>
      <c r="GND162" s="125"/>
      <c r="GNE162" s="125"/>
      <c r="GNF162" s="125"/>
      <c r="GNG162" s="125"/>
      <c r="GNH162" s="125"/>
      <c r="GNI162" s="125"/>
      <c r="GNJ162" s="125"/>
      <c r="GNK162" s="125"/>
      <c r="GNL162" s="125"/>
      <c r="GNM162" s="125"/>
      <c r="GNN162" s="125"/>
      <c r="GNO162" s="125"/>
      <c r="GNP162" s="125"/>
      <c r="GNQ162" s="125"/>
      <c r="GNR162" s="125"/>
      <c r="GNS162" s="125"/>
      <c r="GNT162" s="125"/>
      <c r="GNU162" s="125"/>
      <c r="GNV162" s="125"/>
      <c r="GNW162" s="125"/>
      <c r="GNX162" s="125"/>
      <c r="GNY162" s="125"/>
      <c r="GNZ162" s="125"/>
      <c r="GOA162" s="125"/>
      <c r="GOB162" s="125"/>
      <c r="GOC162" s="125"/>
      <c r="GOD162" s="125"/>
      <c r="GOE162" s="125"/>
      <c r="GOF162" s="125"/>
      <c r="GOG162" s="125"/>
      <c r="GOH162" s="125"/>
      <c r="GOI162" s="125"/>
      <c r="GOJ162" s="125"/>
      <c r="GOK162" s="125"/>
      <c r="GOL162" s="125"/>
      <c r="GOM162" s="125"/>
      <c r="GON162" s="125"/>
      <c r="GOO162" s="125"/>
      <c r="GOP162" s="125"/>
      <c r="GOQ162" s="125"/>
      <c r="GOR162" s="125"/>
      <c r="GOS162" s="125"/>
      <c r="GOT162" s="125"/>
      <c r="GOU162" s="125"/>
      <c r="GOV162" s="125"/>
      <c r="GOW162" s="125"/>
      <c r="GOX162" s="125"/>
      <c r="GOY162" s="125"/>
      <c r="GOZ162" s="125"/>
      <c r="GPA162" s="125"/>
      <c r="GPB162" s="125"/>
      <c r="GPC162" s="125"/>
      <c r="GPD162" s="125"/>
      <c r="GPE162" s="125"/>
      <c r="GPF162" s="125"/>
      <c r="GPG162" s="125"/>
      <c r="GPH162" s="125"/>
      <c r="GPI162" s="125"/>
      <c r="GPJ162" s="125"/>
      <c r="GPK162" s="125"/>
      <c r="GPL162" s="125"/>
      <c r="GPM162" s="125"/>
      <c r="GPN162" s="125"/>
      <c r="GPO162" s="125"/>
      <c r="GPP162" s="125"/>
      <c r="GPQ162" s="125"/>
      <c r="GPR162" s="125"/>
      <c r="GPS162" s="125"/>
      <c r="GPT162" s="125"/>
      <c r="GPU162" s="125"/>
      <c r="GPV162" s="125"/>
      <c r="GPW162" s="125"/>
      <c r="GPX162" s="125"/>
      <c r="GPY162" s="125"/>
      <c r="GPZ162" s="125"/>
      <c r="GQA162" s="125"/>
      <c r="GQB162" s="125"/>
      <c r="GQC162" s="125"/>
      <c r="GQD162" s="125"/>
      <c r="GQE162" s="125"/>
      <c r="GQF162" s="125"/>
      <c r="GQG162" s="125"/>
      <c r="GQH162" s="125"/>
      <c r="GQI162" s="125"/>
      <c r="GQJ162" s="125"/>
      <c r="GQK162" s="125"/>
      <c r="GQL162" s="125"/>
      <c r="GQM162" s="125"/>
      <c r="GQN162" s="125"/>
      <c r="GQO162" s="125"/>
      <c r="GQP162" s="125"/>
      <c r="GQQ162" s="125"/>
      <c r="GQR162" s="125"/>
      <c r="GQS162" s="125"/>
      <c r="GQT162" s="125"/>
      <c r="GQU162" s="125"/>
      <c r="GQV162" s="125"/>
      <c r="GQW162" s="125"/>
      <c r="GQX162" s="125"/>
      <c r="GQY162" s="125"/>
      <c r="GQZ162" s="125"/>
      <c r="GRA162" s="125"/>
      <c r="GRB162" s="125"/>
      <c r="GRC162" s="125"/>
      <c r="GRD162" s="125"/>
      <c r="GRE162" s="125"/>
      <c r="GRF162" s="125"/>
      <c r="GRG162" s="125"/>
      <c r="GRH162" s="125"/>
      <c r="GRI162" s="125"/>
      <c r="GRJ162" s="125"/>
      <c r="GRK162" s="125"/>
      <c r="GRL162" s="125"/>
      <c r="GRM162" s="125"/>
      <c r="GRN162" s="125"/>
      <c r="GRO162" s="125"/>
      <c r="GRP162" s="125"/>
      <c r="GRQ162" s="125"/>
      <c r="GRR162" s="125"/>
      <c r="GRS162" s="125"/>
      <c r="GRT162" s="125"/>
      <c r="GRU162" s="125"/>
      <c r="GRV162" s="125"/>
      <c r="GRW162" s="125"/>
      <c r="GRX162" s="125"/>
      <c r="GRY162" s="125"/>
      <c r="GRZ162" s="125"/>
      <c r="GSA162" s="125"/>
      <c r="GSB162" s="125"/>
      <c r="GSC162" s="125"/>
      <c r="GSD162" s="125"/>
      <c r="GSE162" s="125"/>
      <c r="GSF162" s="125"/>
      <c r="GSG162" s="125"/>
      <c r="GSH162" s="125"/>
      <c r="GSI162" s="125"/>
      <c r="GSJ162" s="125"/>
      <c r="GSK162" s="125"/>
      <c r="GSL162" s="125"/>
      <c r="GSM162" s="125"/>
      <c r="GSN162" s="125"/>
      <c r="GSO162" s="125"/>
      <c r="GSP162" s="125"/>
      <c r="GSQ162" s="125"/>
      <c r="GSR162" s="125"/>
      <c r="GSS162" s="125"/>
      <c r="GST162" s="125"/>
      <c r="GSU162" s="125"/>
      <c r="GSV162" s="125"/>
      <c r="GSW162" s="125"/>
      <c r="GSX162" s="125"/>
      <c r="GSY162" s="125"/>
      <c r="GSZ162" s="125"/>
      <c r="GTA162" s="125"/>
      <c r="GTB162" s="125"/>
      <c r="GTC162" s="125"/>
      <c r="GTD162" s="125"/>
      <c r="GTE162" s="125"/>
      <c r="GTF162" s="125"/>
      <c r="GTG162" s="125"/>
      <c r="GTH162" s="125"/>
      <c r="GTI162" s="125"/>
      <c r="GTJ162" s="125"/>
      <c r="GTK162" s="125"/>
      <c r="GTL162" s="125"/>
      <c r="GTM162" s="125"/>
      <c r="GTN162" s="125"/>
      <c r="GTO162" s="125"/>
      <c r="GTP162" s="125"/>
      <c r="GTQ162" s="125"/>
      <c r="GTR162" s="125"/>
      <c r="GTS162" s="125"/>
      <c r="GTT162" s="125"/>
      <c r="GTU162" s="125"/>
      <c r="GTV162" s="125"/>
      <c r="GTW162" s="125"/>
      <c r="GTX162" s="125"/>
      <c r="GTY162" s="125"/>
      <c r="GTZ162" s="125"/>
      <c r="GUA162" s="125"/>
      <c r="GUB162" s="125"/>
      <c r="GUC162" s="125"/>
      <c r="GUD162" s="125"/>
      <c r="GUE162" s="125"/>
      <c r="GUF162" s="125"/>
      <c r="GUG162" s="125"/>
      <c r="GUH162" s="125"/>
      <c r="GUI162" s="125"/>
      <c r="GUJ162" s="125"/>
      <c r="GUK162" s="125"/>
      <c r="GUL162" s="125"/>
      <c r="GUM162" s="125"/>
      <c r="GUN162" s="125"/>
      <c r="GUO162" s="125"/>
      <c r="GUP162" s="125"/>
      <c r="GUQ162" s="125"/>
      <c r="GUR162" s="125"/>
      <c r="GUS162" s="125"/>
      <c r="GUT162" s="125"/>
      <c r="GUU162" s="125"/>
      <c r="GUV162" s="125"/>
      <c r="GUW162" s="125"/>
      <c r="GUX162" s="125"/>
      <c r="GUY162" s="125"/>
      <c r="GUZ162" s="125"/>
      <c r="GVA162" s="125"/>
      <c r="GVB162" s="125"/>
      <c r="GVC162" s="125"/>
      <c r="GVD162" s="125"/>
      <c r="GVE162" s="125"/>
      <c r="GVF162" s="125"/>
      <c r="GVG162" s="125"/>
      <c r="GVH162" s="125"/>
      <c r="GVI162" s="125"/>
      <c r="GVJ162" s="125"/>
      <c r="GVK162" s="125"/>
      <c r="GVL162" s="125"/>
      <c r="GVM162" s="125"/>
      <c r="GVN162" s="125"/>
      <c r="GVO162" s="125"/>
      <c r="GVP162" s="125"/>
      <c r="GVQ162" s="125"/>
      <c r="GVR162" s="125"/>
      <c r="GVS162" s="125"/>
      <c r="GVT162" s="125"/>
      <c r="GVU162" s="125"/>
      <c r="GVV162" s="125"/>
      <c r="GVW162" s="125"/>
      <c r="GVX162" s="125"/>
      <c r="GVY162" s="125"/>
      <c r="GVZ162" s="125"/>
      <c r="GWG162" s="125"/>
      <c r="GWH162" s="125"/>
      <c r="GWI162" s="125"/>
      <c r="GWJ162" s="125"/>
      <c r="GWK162" s="125"/>
      <c r="GWL162" s="125"/>
      <c r="GWM162" s="125"/>
      <c r="GWN162" s="125"/>
      <c r="GWO162" s="125"/>
      <c r="GWP162" s="125"/>
      <c r="GWQ162" s="125"/>
      <c r="GWR162" s="125"/>
      <c r="GWS162" s="125"/>
      <c r="GWT162" s="125"/>
      <c r="GWU162" s="125"/>
      <c r="GWV162" s="125"/>
      <c r="GWW162" s="125"/>
      <c r="GWX162" s="125"/>
      <c r="GWY162" s="125"/>
      <c r="GWZ162" s="125"/>
      <c r="GXA162" s="125"/>
      <c r="GXB162" s="125"/>
      <c r="GXC162" s="125"/>
      <c r="GXD162" s="125"/>
      <c r="GXE162" s="125"/>
      <c r="GXF162" s="125"/>
      <c r="GXG162" s="125"/>
      <c r="GXH162" s="125"/>
      <c r="GXI162" s="125"/>
      <c r="GXJ162" s="125"/>
      <c r="GXK162" s="125"/>
      <c r="GXL162" s="125"/>
      <c r="GXM162" s="125"/>
      <c r="GXN162" s="125"/>
      <c r="GXO162" s="125"/>
      <c r="GXP162" s="125"/>
      <c r="GXQ162" s="125"/>
      <c r="GXR162" s="125"/>
      <c r="GXS162" s="125"/>
      <c r="GXT162" s="125"/>
      <c r="GXU162" s="125"/>
      <c r="GXV162" s="125"/>
      <c r="GXW162" s="125"/>
      <c r="GXX162" s="125"/>
      <c r="GXY162" s="125"/>
      <c r="GXZ162" s="125"/>
      <c r="GYA162" s="125"/>
      <c r="GYB162" s="125"/>
      <c r="GYC162" s="125"/>
      <c r="GYD162" s="125"/>
      <c r="GYE162" s="125"/>
      <c r="GYF162" s="125"/>
      <c r="GYG162" s="125"/>
      <c r="GYH162" s="125"/>
      <c r="GYI162" s="125"/>
      <c r="GYJ162" s="125"/>
      <c r="GYK162" s="125"/>
      <c r="GYL162" s="125"/>
      <c r="GYM162" s="125"/>
      <c r="GYN162" s="125"/>
      <c r="GYO162" s="125"/>
      <c r="GYP162" s="125"/>
      <c r="GYQ162" s="125"/>
      <c r="GYR162" s="125"/>
      <c r="GYS162" s="125"/>
      <c r="GYT162" s="125"/>
      <c r="GYU162" s="125"/>
      <c r="GYV162" s="125"/>
      <c r="GYW162" s="125"/>
      <c r="GYX162" s="125"/>
      <c r="GYY162" s="125"/>
      <c r="GYZ162" s="125"/>
      <c r="GZA162" s="125"/>
      <c r="GZB162" s="125"/>
      <c r="GZC162" s="125"/>
      <c r="GZD162" s="125"/>
      <c r="GZE162" s="125"/>
      <c r="GZF162" s="125"/>
      <c r="GZG162" s="125"/>
      <c r="GZH162" s="125"/>
      <c r="GZI162" s="125"/>
      <c r="GZJ162" s="125"/>
      <c r="GZK162" s="125"/>
      <c r="GZL162" s="125"/>
      <c r="GZM162" s="125"/>
      <c r="GZN162" s="125"/>
      <c r="GZO162" s="125"/>
      <c r="GZP162" s="125"/>
      <c r="GZQ162" s="125"/>
      <c r="GZR162" s="125"/>
      <c r="GZS162" s="125"/>
      <c r="GZT162" s="125"/>
      <c r="GZU162" s="125"/>
      <c r="GZV162" s="125"/>
      <c r="GZW162" s="125"/>
      <c r="GZX162" s="125"/>
      <c r="GZY162" s="125"/>
      <c r="GZZ162" s="125"/>
      <c r="HAA162" s="125"/>
      <c r="HAB162" s="125"/>
      <c r="HAC162" s="125"/>
      <c r="HAD162" s="125"/>
      <c r="HAE162" s="125"/>
      <c r="HAF162" s="125"/>
      <c r="HAG162" s="125"/>
      <c r="HAH162" s="125"/>
      <c r="HAI162" s="125"/>
      <c r="HAJ162" s="125"/>
      <c r="HAK162" s="125"/>
      <c r="HAL162" s="125"/>
      <c r="HAM162" s="125"/>
      <c r="HAN162" s="125"/>
      <c r="HAO162" s="125"/>
      <c r="HAP162" s="125"/>
      <c r="HAQ162" s="125"/>
      <c r="HAR162" s="125"/>
      <c r="HAS162" s="125"/>
      <c r="HAT162" s="125"/>
      <c r="HAU162" s="125"/>
      <c r="HAV162" s="125"/>
      <c r="HAW162" s="125"/>
      <c r="HAX162" s="125"/>
      <c r="HAY162" s="125"/>
      <c r="HAZ162" s="125"/>
      <c r="HBA162" s="125"/>
      <c r="HBB162" s="125"/>
      <c r="HBC162" s="125"/>
      <c r="HBD162" s="125"/>
      <c r="HBE162" s="125"/>
      <c r="HBF162" s="125"/>
      <c r="HBG162" s="125"/>
      <c r="HBH162" s="125"/>
      <c r="HBI162" s="125"/>
      <c r="HBJ162" s="125"/>
      <c r="HBK162" s="125"/>
      <c r="HBL162" s="125"/>
      <c r="HBM162" s="125"/>
      <c r="HBN162" s="125"/>
      <c r="HBO162" s="125"/>
      <c r="HBP162" s="125"/>
      <c r="HBQ162" s="125"/>
      <c r="HBR162" s="125"/>
      <c r="HBS162" s="125"/>
      <c r="HBT162" s="125"/>
      <c r="HBU162" s="125"/>
      <c r="HBV162" s="125"/>
      <c r="HBW162" s="125"/>
      <c r="HBX162" s="125"/>
      <c r="HBY162" s="125"/>
      <c r="HBZ162" s="125"/>
      <c r="HCA162" s="125"/>
      <c r="HCB162" s="125"/>
      <c r="HCC162" s="125"/>
      <c r="HCD162" s="125"/>
      <c r="HCE162" s="125"/>
      <c r="HCF162" s="125"/>
      <c r="HCG162" s="125"/>
      <c r="HCH162" s="125"/>
      <c r="HCI162" s="125"/>
      <c r="HCJ162" s="125"/>
      <c r="HCK162" s="125"/>
      <c r="HCL162" s="125"/>
      <c r="HCM162" s="125"/>
      <c r="HCN162" s="125"/>
      <c r="HCO162" s="125"/>
      <c r="HCP162" s="125"/>
      <c r="HCQ162" s="125"/>
      <c r="HCR162" s="125"/>
      <c r="HCS162" s="125"/>
      <c r="HCT162" s="125"/>
      <c r="HCU162" s="125"/>
      <c r="HCV162" s="125"/>
      <c r="HCW162" s="125"/>
      <c r="HCX162" s="125"/>
      <c r="HCY162" s="125"/>
      <c r="HCZ162" s="125"/>
      <c r="HDA162" s="125"/>
      <c r="HDB162" s="125"/>
      <c r="HDC162" s="125"/>
      <c r="HDD162" s="125"/>
      <c r="HDE162" s="125"/>
      <c r="HDF162" s="125"/>
      <c r="HDG162" s="125"/>
      <c r="HDH162" s="125"/>
      <c r="HDI162" s="125"/>
      <c r="HDJ162" s="125"/>
      <c r="HDK162" s="125"/>
      <c r="HDL162" s="125"/>
      <c r="HDM162" s="125"/>
      <c r="HDN162" s="125"/>
      <c r="HDO162" s="125"/>
      <c r="HDP162" s="125"/>
      <c r="HDQ162" s="125"/>
      <c r="HDR162" s="125"/>
      <c r="HDS162" s="125"/>
      <c r="HDT162" s="125"/>
      <c r="HDU162" s="125"/>
      <c r="HDV162" s="125"/>
      <c r="HDW162" s="125"/>
      <c r="HDX162" s="125"/>
      <c r="HDY162" s="125"/>
      <c r="HDZ162" s="125"/>
      <c r="HEA162" s="125"/>
      <c r="HEB162" s="125"/>
      <c r="HEC162" s="125"/>
      <c r="HED162" s="125"/>
      <c r="HEE162" s="125"/>
      <c r="HEF162" s="125"/>
      <c r="HEG162" s="125"/>
      <c r="HEH162" s="125"/>
      <c r="HEI162" s="125"/>
      <c r="HEJ162" s="125"/>
      <c r="HEK162" s="125"/>
      <c r="HEL162" s="125"/>
      <c r="HEM162" s="125"/>
      <c r="HEN162" s="125"/>
      <c r="HEO162" s="125"/>
      <c r="HEP162" s="125"/>
      <c r="HEQ162" s="125"/>
      <c r="HER162" s="125"/>
      <c r="HES162" s="125"/>
      <c r="HET162" s="125"/>
      <c r="HEU162" s="125"/>
      <c r="HEV162" s="125"/>
      <c r="HEW162" s="125"/>
      <c r="HEX162" s="125"/>
      <c r="HEY162" s="125"/>
      <c r="HEZ162" s="125"/>
      <c r="HFA162" s="125"/>
      <c r="HFB162" s="125"/>
      <c r="HFC162" s="125"/>
      <c r="HFD162" s="125"/>
      <c r="HFE162" s="125"/>
      <c r="HFF162" s="125"/>
      <c r="HFG162" s="125"/>
      <c r="HFH162" s="125"/>
      <c r="HFI162" s="125"/>
      <c r="HFJ162" s="125"/>
      <c r="HFK162" s="125"/>
      <c r="HFL162" s="125"/>
      <c r="HFM162" s="125"/>
      <c r="HFN162" s="125"/>
      <c r="HFO162" s="125"/>
      <c r="HFP162" s="125"/>
      <c r="HFQ162" s="125"/>
      <c r="HFR162" s="125"/>
      <c r="HFS162" s="125"/>
      <c r="HFT162" s="125"/>
      <c r="HFU162" s="125"/>
      <c r="HFV162" s="125"/>
      <c r="HGC162" s="125"/>
      <c r="HGD162" s="125"/>
      <c r="HGE162" s="125"/>
      <c r="HGF162" s="125"/>
      <c r="HGG162" s="125"/>
      <c r="HGH162" s="125"/>
      <c r="HGI162" s="125"/>
      <c r="HGJ162" s="125"/>
      <c r="HGK162" s="125"/>
      <c r="HGL162" s="125"/>
      <c r="HGM162" s="125"/>
      <c r="HGN162" s="125"/>
      <c r="HGO162" s="125"/>
      <c r="HGP162" s="125"/>
      <c r="HGQ162" s="125"/>
      <c r="HGR162" s="125"/>
      <c r="HGS162" s="125"/>
      <c r="HGT162" s="125"/>
      <c r="HGU162" s="125"/>
      <c r="HGV162" s="125"/>
      <c r="HGW162" s="125"/>
      <c r="HGX162" s="125"/>
      <c r="HGY162" s="125"/>
      <c r="HGZ162" s="125"/>
      <c r="HHA162" s="125"/>
      <c r="HHB162" s="125"/>
      <c r="HHC162" s="125"/>
      <c r="HHD162" s="125"/>
      <c r="HHE162" s="125"/>
      <c r="HHF162" s="125"/>
      <c r="HHG162" s="125"/>
      <c r="HHH162" s="125"/>
      <c r="HHI162" s="125"/>
      <c r="HHJ162" s="125"/>
      <c r="HHK162" s="125"/>
      <c r="HHL162" s="125"/>
      <c r="HHM162" s="125"/>
      <c r="HHN162" s="125"/>
      <c r="HHO162" s="125"/>
      <c r="HHP162" s="125"/>
      <c r="HHQ162" s="125"/>
      <c r="HHR162" s="125"/>
      <c r="HHS162" s="125"/>
      <c r="HHT162" s="125"/>
      <c r="HHU162" s="125"/>
      <c r="HHV162" s="125"/>
      <c r="HHW162" s="125"/>
      <c r="HHX162" s="125"/>
      <c r="HHY162" s="125"/>
      <c r="HHZ162" s="125"/>
      <c r="HIA162" s="125"/>
      <c r="HIB162" s="125"/>
      <c r="HIC162" s="125"/>
      <c r="HID162" s="125"/>
      <c r="HIE162" s="125"/>
      <c r="HIF162" s="125"/>
      <c r="HIG162" s="125"/>
      <c r="HIH162" s="125"/>
      <c r="HII162" s="125"/>
      <c r="HIJ162" s="125"/>
      <c r="HIK162" s="125"/>
      <c r="HIL162" s="125"/>
      <c r="HIM162" s="125"/>
      <c r="HIN162" s="125"/>
      <c r="HIO162" s="125"/>
      <c r="HIP162" s="125"/>
      <c r="HIQ162" s="125"/>
      <c r="HIR162" s="125"/>
      <c r="HIS162" s="125"/>
      <c r="HIT162" s="125"/>
      <c r="HIU162" s="125"/>
      <c r="HIV162" s="125"/>
      <c r="HIW162" s="125"/>
      <c r="HIX162" s="125"/>
      <c r="HIY162" s="125"/>
      <c r="HIZ162" s="125"/>
      <c r="HJA162" s="125"/>
      <c r="HJB162" s="125"/>
      <c r="HJC162" s="125"/>
      <c r="HJD162" s="125"/>
      <c r="HJE162" s="125"/>
      <c r="HJF162" s="125"/>
      <c r="HJG162" s="125"/>
      <c r="HJH162" s="125"/>
      <c r="HJI162" s="125"/>
      <c r="HJJ162" s="125"/>
      <c r="HJK162" s="125"/>
      <c r="HJL162" s="125"/>
      <c r="HJM162" s="125"/>
      <c r="HJN162" s="125"/>
      <c r="HJO162" s="125"/>
      <c r="HJP162" s="125"/>
      <c r="HJQ162" s="125"/>
      <c r="HJR162" s="125"/>
      <c r="HJS162" s="125"/>
      <c r="HJT162" s="125"/>
      <c r="HJU162" s="125"/>
      <c r="HJV162" s="125"/>
      <c r="HJW162" s="125"/>
      <c r="HJX162" s="125"/>
      <c r="HJY162" s="125"/>
      <c r="HJZ162" s="125"/>
      <c r="HKA162" s="125"/>
      <c r="HKB162" s="125"/>
      <c r="HKC162" s="125"/>
      <c r="HKD162" s="125"/>
      <c r="HKE162" s="125"/>
      <c r="HKF162" s="125"/>
      <c r="HKG162" s="125"/>
      <c r="HKH162" s="125"/>
      <c r="HKI162" s="125"/>
      <c r="HKJ162" s="125"/>
      <c r="HKK162" s="125"/>
      <c r="HKL162" s="125"/>
      <c r="HKM162" s="125"/>
      <c r="HKN162" s="125"/>
      <c r="HKO162" s="125"/>
      <c r="HKP162" s="125"/>
      <c r="HKQ162" s="125"/>
      <c r="HKR162" s="125"/>
      <c r="HKS162" s="125"/>
      <c r="HKT162" s="125"/>
      <c r="HKU162" s="125"/>
      <c r="HKV162" s="125"/>
      <c r="HKW162" s="125"/>
      <c r="HKX162" s="125"/>
      <c r="HKY162" s="125"/>
      <c r="HKZ162" s="125"/>
      <c r="HLA162" s="125"/>
      <c r="HLB162" s="125"/>
      <c r="HLC162" s="125"/>
      <c r="HLD162" s="125"/>
      <c r="HLE162" s="125"/>
      <c r="HLF162" s="125"/>
      <c r="HLG162" s="125"/>
      <c r="HLH162" s="125"/>
      <c r="HLI162" s="125"/>
      <c r="HLJ162" s="125"/>
      <c r="HLK162" s="125"/>
      <c r="HLL162" s="125"/>
      <c r="HLM162" s="125"/>
      <c r="HLN162" s="125"/>
      <c r="HLO162" s="125"/>
      <c r="HLP162" s="125"/>
      <c r="HLQ162" s="125"/>
      <c r="HLR162" s="125"/>
      <c r="HLS162" s="125"/>
      <c r="HLT162" s="125"/>
      <c r="HLU162" s="125"/>
      <c r="HLV162" s="125"/>
      <c r="HLW162" s="125"/>
      <c r="HLX162" s="125"/>
      <c r="HLY162" s="125"/>
      <c r="HLZ162" s="125"/>
      <c r="HMA162" s="125"/>
      <c r="HMB162" s="125"/>
      <c r="HMC162" s="125"/>
      <c r="HMD162" s="125"/>
      <c r="HME162" s="125"/>
      <c r="HMF162" s="125"/>
      <c r="HMG162" s="125"/>
      <c r="HMH162" s="125"/>
      <c r="HMI162" s="125"/>
      <c r="HMJ162" s="125"/>
      <c r="HMK162" s="125"/>
      <c r="HML162" s="125"/>
      <c r="HMM162" s="125"/>
      <c r="HMN162" s="125"/>
      <c r="HMO162" s="125"/>
      <c r="HMP162" s="125"/>
      <c r="HMQ162" s="125"/>
      <c r="HMR162" s="125"/>
      <c r="HMS162" s="125"/>
      <c r="HMT162" s="125"/>
      <c r="HMU162" s="125"/>
      <c r="HMV162" s="125"/>
      <c r="HMW162" s="125"/>
      <c r="HMX162" s="125"/>
      <c r="HMY162" s="125"/>
      <c r="HMZ162" s="125"/>
      <c r="HNA162" s="125"/>
      <c r="HNB162" s="125"/>
      <c r="HNC162" s="125"/>
      <c r="HND162" s="125"/>
      <c r="HNE162" s="125"/>
      <c r="HNF162" s="125"/>
      <c r="HNG162" s="125"/>
      <c r="HNH162" s="125"/>
      <c r="HNI162" s="125"/>
      <c r="HNJ162" s="125"/>
      <c r="HNK162" s="125"/>
      <c r="HNL162" s="125"/>
      <c r="HNM162" s="125"/>
      <c r="HNN162" s="125"/>
      <c r="HNO162" s="125"/>
      <c r="HNP162" s="125"/>
      <c r="HNQ162" s="125"/>
      <c r="HNR162" s="125"/>
      <c r="HNS162" s="125"/>
      <c r="HNT162" s="125"/>
      <c r="HNU162" s="125"/>
      <c r="HNV162" s="125"/>
      <c r="HNW162" s="125"/>
      <c r="HNX162" s="125"/>
      <c r="HNY162" s="125"/>
      <c r="HNZ162" s="125"/>
      <c r="HOA162" s="125"/>
      <c r="HOB162" s="125"/>
      <c r="HOC162" s="125"/>
      <c r="HOD162" s="125"/>
      <c r="HOE162" s="125"/>
      <c r="HOF162" s="125"/>
      <c r="HOG162" s="125"/>
      <c r="HOH162" s="125"/>
      <c r="HOI162" s="125"/>
      <c r="HOJ162" s="125"/>
      <c r="HOK162" s="125"/>
      <c r="HOL162" s="125"/>
      <c r="HOM162" s="125"/>
      <c r="HON162" s="125"/>
      <c r="HOO162" s="125"/>
      <c r="HOP162" s="125"/>
      <c r="HOQ162" s="125"/>
      <c r="HOR162" s="125"/>
      <c r="HOS162" s="125"/>
      <c r="HOT162" s="125"/>
      <c r="HOU162" s="125"/>
      <c r="HOV162" s="125"/>
      <c r="HOW162" s="125"/>
      <c r="HOX162" s="125"/>
      <c r="HOY162" s="125"/>
      <c r="HOZ162" s="125"/>
      <c r="HPA162" s="125"/>
      <c r="HPB162" s="125"/>
      <c r="HPC162" s="125"/>
      <c r="HPD162" s="125"/>
      <c r="HPE162" s="125"/>
      <c r="HPF162" s="125"/>
      <c r="HPG162" s="125"/>
      <c r="HPH162" s="125"/>
      <c r="HPI162" s="125"/>
      <c r="HPJ162" s="125"/>
      <c r="HPK162" s="125"/>
      <c r="HPL162" s="125"/>
      <c r="HPM162" s="125"/>
      <c r="HPN162" s="125"/>
      <c r="HPO162" s="125"/>
      <c r="HPP162" s="125"/>
      <c r="HPQ162" s="125"/>
      <c r="HPR162" s="125"/>
      <c r="HPY162" s="125"/>
      <c r="HPZ162" s="125"/>
      <c r="HQA162" s="125"/>
      <c r="HQB162" s="125"/>
      <c r="HQC162" s="125"/>
      <c r="HQD162" s="125"/>
      <c r="HQE162" s="125"/>
      <c r="HQF162" s="125"/>
      <c r="HQG162" s="125"/>
      <c r="HQH162" s="125"/>
      <c r="HQI162" s="125"/>
      <c r="HQJ162" s="125"/>
      <c r="HQK162" s="125"/>
      <c r="HQL162" s="125"/>
      <c r="HQM162" s="125"/>
      <c r="HQN162" s="125"/>
      <c r="HQO162" s="125"/>
      <c r="HQP162" s="125"/>
      <c r="HQQ162" s="125"/>
      <c r="HQR162" s="125"/>
      <c r="HQS162" s="125"/>
      <c r="HQT162" s="125"/>
      <c r="HQU162" s="125"/>
      <c r="HQV162" s="125"/>
      <c r="HQW162" s="125"/>
      <c r="HQX162" s="125"/>
      <c r="HQY162" s="125"/>
      <c r="HQZ162" s="125"/>
      <c r="HRA162" s="125"/>
      <c r="HRB162" s="125"/>
      <c r="HRC162" s="125"/>
      <c r="HRD162" s="125"/>
      <c r="HRE162" s="125"/>
      <c r="HRF162" s="125"/>
      <c r="HRG162" s="125"/>
      <c r="HRH162" s="125"/>
      <c r="HRI162" s="125"/>
      <c r="HRJ162" s="125"/>
      <c r="HRK162" s="125"/>
      <c r="HRL162" s="125"/>
      <c r="HRM162" s="125"/>
      <c r="HRN162" s="125"/>
      <c r="HRO162" s="125"/>
      <c r="HRP162" s="125"/>
      <c r="HRQ162" s="125"/>
      <c r="HRR162" s="125"/>
      <c r="HRS162" s="125"/>
      <c r="HRT162" s="125"/>
      <c r="HRU162" s="125"/>
      <c r="HRV162" s="125"/>
      <c r="HRW162" s="125"/>
      <c r="HRX162" s="125"/>
      <c r="HRY162" s="125"/>
      <c r="HRZ162" s="125"/>
      <c r="HSA162" s="125"/>
      <c r="HSB162" s="125"/>
      <c r="HSC162" s="125"/>
      <c r="HSD162" s="125"/>
      <c r="HSE162" s="125"/>
      <c r="HSF162" s="125"/>
      <c r="HSG162" s="125"/>
      <c r="HSH162" s="125"/>
      <c r="HSI162" s="125"/>
      <c r="HSJ162" s="125"/>
      <c r="HSK162" s="125"/>
      <c r="HSL162" s="125"/>
      <c r="HSM162" s="125"/>
      <c r="HSN162" s="125"/>
      <c r="HSO162" s="125"/>
      <c r="HSP162" s="125"/>
      <c r="HSQ162" s="125"/>
      <c r="HSR162" s="125"/>
      <c r="HSS162" s="125"/>
      <c r="HST162" s="125"/>
      <c r="HSU162" s="125"/>
      <c r="HSV162" s="125"/>
      <c r="HSW162" s="125"/>
      <c r="HSX162" s="125"/>
      <c r="HSY162" s="125"/>
      <c r="HSZ162" s="125"/>
      <c r="HTA162" s="125"/>
      <c r="HTB162" s="125"/>
      <c r="HTC162" s="125"/>
      <c r="HTD162" s="125"/>
      <c r="HTE162" s="125"/>
      <c r="HTF162" s="125"/>
      <c r="HTG162" s="125"/>
      <c r="HTH162" s="125"/>
      <c r="HTI162" s="125"/>
      <c r="HTJ162" s="125"/>
      <c r="HTK162" s="125"/>
      <c r="HTL162" s="125"/>
      <c r="HTM162" s="125"/>
      <c r="HTN162" s="125"/>
      <c r="HTO162" s="125"/>
      <c r="HTP162" s="125"/>
      <c r="HTQ162" s="125"/>
      <c r="HTR162" s="125"/>
      <c r="HTS162" s="125"/>
      <c r="HTT162" s="125"/>
      <c r="HTU162" s="125"/>
      <c r="HTV162" s="125"/>
      <c r="HTW162" s="125"/>
      <c r="HTX162" s="125"/>
      <c r="HTY162" s="125"/>
      <c r="HTZ162" s="125"/>
      <c r="HUA162" s="125"/>
      <c r="HUB162" s="125"/>
      <c r="HUC162" s="125"/>
      <c r="HUD162" s="125"/>
      <c r="HUE162" s="125"/>
      <c r="HUF162" s="125"/>
      <c r="HUG162" s="125"/>
      <c r="HUH162" s="125"/>
      <c r="HUI162" s="125"/>
      <c r="HUJ162" s="125"/>
      <c r="HUK162" s="125"/>
      <c r="HUL162" s="125"/>
      <c r="HUM162" s="125"/>
      <c r="HUN162" s="125"/>
      <c r="HUO162" s="125"/>
      <c r="HUP162" s="125"/>
      <c r="HUQ162" s="125"/>
      <c r="HUR162" s="125"/>
      <c r="HUS162" s="125"/>
      <c r="HUT162" s="125"/>
      <c r="HUU162" s="125"/>
      <c r="HUV162" s="125"/>
      <c r="HUW162" s="125"/>
      <c r="HUX162" s="125"/>
      <c r="HUY162" s="125"/>
      <c r="HUZ162" s="125"/>
      <c r="HVA162" s="125"/>
      <c r="HVB162" s="125"/>
      <c r="HVC162" s="125"/>
      <c r="HVD162" s="125"/>
      <c r="HVE162" s="125"/>
      <c r="HVF162" s="125"/>
      <c r="HVG162" s="125"/>
      <c r="HVH162" s="125"/>
      <c r="HVI162" s="125"/>
      <c r="HVJ162" s="125"/>
      <c r="HVK162" s="125"/>
      <c r="HVL162" s="125"/>
      <c r="HVM162" s="125"/>
      <c r="HVN162" s="125"/>
      <c r="HVO162" s="125"/>
      <c r="HVP162" s="125"/>
      <c r="HVQ162" s="125"/>
      <c r="HVR162" s="125"/>
      <c r="HVS162" s="125"/>
      <c r="HVT162" s="125"/>
      <c r="HVU162" s="125"/>
      <c r="HVV162" s="125"/>
      <c r="HVW162" s="125"/>
      <c r="HVX162" s="125"/>
      <c r="HVY162" s="125"/>
      <c r="HVZ162" s="125"/>
      <c r="HWA162" s="125"/>
      <c r="HWB162" s="125"/>
      <c r="HWC162" s="125"/>
      <c r="HWD162" s="125"/>
      <c r="HWE162" s="125"/>
      <c r="HWF162" s="125"/>
      <c r="HWG162" s="125"/>
      <c r="HWH162" s="125"/>
      <c r="HWI162" s="125"/>
      <c r="HWJ162" s="125"/>
      <c r="HWK162" s="125"/>
      <c r="HWL162" s="125"/>
      <c r="HWM162" s="125"/>
      <c r="HWN162" s="125"/>
      <c r="HWO162" s="125"/>
      <c r="HWP162" s="125"/>
      <c r="HWQ162" s="125"/>
      <c r="HWR162" s="125"/>
      <c r="HWS162" s="125"/>
      <c r="HWT162" s="125"/>
      <c r="HWU162" s="125"/>
      <c r="HWV162" s="125"/>
      <c r="HWW162" s="125"/>
      <c r="HWX162" s="125"/>
      <c r="HWY162" s="125"/>
      <c r="HWZ162" s="125"/>
      <c r="HXA162" s="125"/>
      <c r="HXB162" s="125"/>
      <c r="HXC162" s="125"/>
      <c r="HXD162" s="125"/>
      <c r="HXE162" s="125"/>
      <c r="HXF162" s="125"/>
      <c r="HXG162" s="125"/>
      <c r="HXH162" s="125"/>
      <c r="HXI162" s="125"/>
      <c r="HXJ162" s="125"/>
      <c r="HXK162" s="125"/>
      <c r="HXL162" s="125"/>
      <c r="HXM162" s="125"/>
      <c r="HXN162" s="125"/>
      <c r="HXO162" s="125"/>
      <c r="HXP162" s="125"/>
      <c r="HXQ162" s="125"/>
      <c r="HXR162" s="125"/>
      <c r="HXS162" s="125"/>
      <c r="HXT162" s="125"/>
      <c r="HXU162" s="125"/>
      <c r="HXV162" s="125"/>
      <c r="HXW162" s="125"/>
      <c r="HXX162" s="125"/>
      <c r="HXY162" s="125"/>
      <c r="HXZ162" s="125"/>
      <c r="HYA162" s="125"/>
      <c r="HYB162" s="125"/>
      <c r="HYC162" s="125"/>
      <c r="HYD162" s="125"/>
      <c r="HYE162" s="125"/>
      <c r="HYF162" s="125"/>
      <c r="HYG162" s="125"/>
      <c r="HYH162" s="125"/>
      <c r="HYI162" s="125"/>
      <c r="HYJ162" s="125"/>
      <c r="HYK162" s="125"/>
      <c r="HYL162" s="125"/>
      <c r="HYM162" s="125"/>
      <c r="HYN162" s="125"/>
      <c r="HYO162" s="125"/>
      <c r="HYP162" s="125"/>
      <c r="HYQ162" s="125"/>
      <c r="HYR162" s="125"/>
      <c r="HYS162" s="125"/>
      <c r="HYT162" s="125"/>
      <c r="HYU162" s="125"/>
      <c r="HYV162" s="125"/>
      <c r="HYW162" s="125"/>
      <c r="HYX162" s="125"/>
      <c r="HYY162" s="125"/>
      <c r="HYZ162" s="125"/>
      <c r="HZA162" s="125"/>
      <c r="HZB162" s="125"/>
      <c r="HZC162" s="125"/>
      <c r="HZD162" s="125"/>
      <c r="HZE162" s="125"/>
      <c r="HZF162" s="125"/>
      <c r="HZG162" s="125"/>
      <c r="HZH162" s="125"/>
      <c r="HZI162" s="125"/>
      <c r="HZJ162" s="125"/>
      <c r="HZK162" s="125"/>
      <c r="HZL162" s="125"/>
      <c r="HZM162" s="125"/>
      <c r="HZN162" s="125"/>
      <c r="HZU162" s="125"/>
      <c r="HZV162" s="125"/>
      <c r="HZW162" s="125"/>
      <c r="HZX162" s="125"/>
      <c r="HZY162" s="125"/>
      <c r="HZZ162" s="125"/>
      <c r="IAA162" s="125"/>
      <c r="IAB162" s="125"/>
      <c r="IAC162" s="125"/>
      <c r="IAD162" s="125"/>
      <c r="IAE162" s="125"/>
      <c r="IAF162" s="125"/>
      <c r="IAG162" s="125"/>
      <c r="IAH162" s="125"/>
      <c r="IAI162" s="125"/>
      <c r="IAJ162" s="125"/>
      <c r="IAK162" s="125"/>
      <c r="IAL162" s="125"/>
      <c r="IAM162" s="125"/>
      <c r="IAN162" s="125"/>
      <c r="IAO162" s="125"/>
      <c r="IAP162" s="125"/>
      <c r="IAQ162" s="125"/>
      <c r="IAR162" s="125"/>
      <c r="IAS162" s="125"/>
      <c r="IAT162" s="125"/>
      <c r="IAU162" s="125"/>
      <c r="IAV162" s="125"/>
      <c r="IAW162" s="125"/>
      <c r="IAX162" s="125"/>
      <c r="IAY162" s="125"/>
      <c r="IAZ162" s="125"/>
      <c r="IBA162" s="125"/>
      <c r="IBB162" s="125"/>
      <c r="IBC162" s="125"/>
      <c r="IBD162" s="125"/>
      <c r="IBE162" s="125"/>
      <c r="IBF162" s="125"/>
      <c r="IBG162" s="125"/>
      <c r="IBH162" s="125"/>
      <c r="IBI162" s="125"/>
      <c r="IBJ162" s="125"/>
      <c r="IBK162" s="125"/>
      <c r="IBL162" s="125"/>
      <c r="IBM162" s="125"/>
      <c r="IBN162" s="125"/>
      <c r="IBO162" s="125"/>
      <c r="IBP162" s="125"/>
      <c r="IBQ162" s="125"/>
      <c r="IBR162" s="125"/>
      <c r="IBS162" s="125"/>
      <c r="IBT162" s="125"/>
      <c r="IBU162" s="125"/>
      <c r="IBV162" s="125"/>
      <c r="IBW162" s="125"/>
      <c r="IBX162" s="125"/>
      <c r="IBY162" s="125"/>
      <c r="IBZ162" s="125"/>
      <c r="ICA162" s="125"/>
      <c r="ICB162" s="125"/>
      <c r="ICC162" s="125"/>
      <c r="ICD162" s="125"/>
      <c r="ICE162" s="125"/>
      <c r="ICF162" s="125"/>
      <c r="ICG162" s="125"/>
      <c r="ICH162" s="125"/>
      <c r="ICI162" s="125"/>
      <c r="ICJ162" s="125"/>
      <c r="ICK162" s="125"/>
      <c r="ICL162" s="125"/>
      <c r="ICM162" s="125"/>
      <c r="ICN162" s="125"/>
      <c r="ICO162" s="125"/>
      <c r="ICP162" s="125"/>
      <c r="ICQ162" s="125"/>
      <c r="ICR162" s="125"/>
      <c r="ICS162" s="125"/>
      <c r="ICT162" s="125"/>
      <c r="ICU162" s="125"/>
      <c r="ICV162" s="125"/>
      <c r="ICW162" s="125"/>
      <c r="ICX162" s="125"/>
      <c r="ICY162" s="125"/>
      <c r="ICZ162" s="125"/>
      <c r="IDA162" s="125"/>
      <c r="IDB162" s="125"/>
      <c r="IDC162" s="125"/>
      <c r="IDD162" s="125"/>
      <c r="IDE162" s="125"/>
      <c r="IDF162" s="125"/>
      <c r="IDG162" s="125"/>
      <c r="IDH162" s="125"/>
      <c r="IDI162" s="125"/>
      <c r="IDJ162" s="125"/>
      <c r="IDK162" s="125"/>
      <c r="IDL162" s="125"/>
      <c r="IDM162" s="125"/>
      <c r="IDN162" s="125"/>
      <c r="IDO162" s="125"/>
      <c r="IDP162" s="125"/>
      <c r="IDQ162" s="125"/>
      <c r="IDR162" s="125"/>
      <c r="IDS162" s="125"/>
      <c r="IDT162" s="125"/>
      <c r="IDU162" s="125"/>
      <c r="IDV162" s="125"/>
      <c r="IDW162" s="125"/>
      <c r="IDX162" s="125"/>
      <c r="IDY162" s="125"/>
      <c r="IDZ162" s="125"/>
      <c r="IEA162" s="125"/>
      <c r="IEB162" s="125"/>
      <c r="IEC162" s="125"/>
      <c r="IED162" s="125"/>
      <c r="IEE162" s="125"/>
      <c r="IEF162" s="125"/>
      <c r="IEG162" s="125"/>
      <c r="IEH162" s="125"/>
      <c r="IEI162" s="125"/>
      <c r="IEJ162" s="125"/>
      <c r="IEK162" s="125"/>
      <c r="IEL162" s="125"/>
      <c r="IEM162" s="125"/>
      <c r="IEN162" s="125"/>
      <c r="IEO162" s="125"/>
      <c r="IEP162" s="125"/>
      <c r="IEQ162" s="125"/>
      <c r="IER162" s="125"/>
      <c r="IES162" s="125"/>
      <c r="IET162" s="125"/>
      <c r="IEU162" s="125"/>
      <c r="IEV162" s="125"/>
      <c r="IEW162" s="125"/>
      <c r="IEX162" s="125"/>
      <c r="IEY162" s="125"/>
      <c r="IEZ162" s="125"/>
      <c r="IFA162" s="125"/>
      <c r="IFB162" s="125"/>
      <c r="IFC162" s="125"/>
      <c r="IFD162" s="125"/>
      <c r="IFE162" s="125"/>
      <c r="IFF162" s="125"/>
      <c r="IFG162" s="125"/>
      <c r="IFH162" s="125"/>
      <c r="IFI162" s="125"/>
      <c r="IFJ162" s="125"/>
      <c r="IFK162" s="125"/>
      <c r="IFL162" s="125"/>
      <c r="IFM162" s="125"/>
      <c r="IFN162" s="125"/>
      <c r="IFO162" s="125"/>
      <c r="IFP162" s="125"/>
      <c r="IFQ162" s="125"/>
      <c r="IFR162" s="125"/>
      <c r="IFS162" s="125"/>
      <c r="IFT162" s="125"/>
      <c r="IFU162" s="125"/>
      <c r="IFV162" s="125"/>
      <c r="IFW162" s="125"/>
      <c r="IFX162" s="125"/>
      <c r="IFY162" s="125"/>
      <c r="IFZ162" s="125"/>
      <c r="IGA162" s="125"/>
      <c r="IGB162" s="125"/>
      <c r="IGC162" s="125"/>
      <c r="IGD162" s="125"/>
      <c r="IGE162" s="125"/>
      <c r="IGF162" s="125"/>
      <c r="IGG162" s="125"/>
      <c r="IGH162" s="125"/>
      <c r="IGI162" s="125"/>
      <c r="IGJ162" s="125"/>
      <c r="IGK162" s="125"/>
      <c r="IGL162" s="125"/>
      <c r="IGM162" s="125"/>
      <c r="IGN162" s="125"/>
      <c r="IGO162" s="125"/>
      <c r="IGP162" s="125"/>
      <c r="IGQ162" s="125"/>
      <c r="IGR162" s="125"/>
      <c r="IGS162" s="125"/>
      <c r="IGT162" s="125"/>
      <c r="IGU162" s="125"/>
      <c r="IGV162" s="125"/>
      <c r="IGW162" s="125"/>
      <c r="IGX162" s="125"/>
      <c r="IGY162" s="125"/>
      <c r="IGZ162" s="125"/>
      <c r="IHA162" s="125"/>
      <c r="IHB162" s="125"/>
      <c r="IHC162" s="125"/>
      <c r="IHD162" s="125"/>
      <c r="IHE162" s="125"/>
      <c r="IHF162" s="125"/>
      <c r="IHG162" s="125"/>
      <c r="IHH162" s="125"/>
      <c r="IHI162" s="125"/>
      <c r="IHJ162" s="125"/>
      <c r="IHK162" s="125"/>
      <c r="IHL162" s="125"/>
      <c r="IHM162" s="125"/>
      <c r="IHN162" s="125"/>
      <c r="IHO162" s="125"/>
      <c r="IHP162" s="125"/>
      <c r="IHQ162" s="125"/>
      <c r="IHR162" s="125"/>
      <c r="IHS162" s="125"/>
      <c r="IHT162" s="125"/>
      <c r="IHU162" s="125"/>
      <c r="IHV162" s="125"/>
      <c r="IHW162" s="125"/>
      <c r="IHX162" s="125"/>
      <c r="IHY162" s="125"/>
      <c r="IHZ162" s="125"/>
      <c r="IIA162" s="125"/>
      <c r="IIB162" s="125"/>
      <c r="IIC162" s="125"/>
      <c r="IID162" s="125"/>
      <c r="IIE162" s="125"/>
      <c r="IIF162" s="125"/>
      <c r="IIG162" s="125"/>
      <c r="IIH162" s="125"/>
      <c r="III162" s="125"/>
      <c r="IIJ162" s="125"/>
      <c r="IIK162" s="125"/>
      <c r="IIL162" s="125"/>
      <c r="IIM162" s="125"/>
      <c r="IIN162" s="125"/>
      <c r="IIO162" s="125"/>
      <c r="IIP162" s="125"/>
      <c r="IIQ162" s="125"/>
      <c r="IIR162" s="125"/>
      <c r="IIS162" s="125"/>
      <c r="IIT162" s="125"/>
      <c r="IIU162" s="125"/>
      <c r="IIV162" s="125"/>
      <c r="IIW162" s="125"/>
      <c r="IIX162" s="125"/>
      <c r="IIY162" s="125"/>
      <c r="IIZ162" s="125"/>
      <c r="IJA162" s="125"/>
      <c r="IJB162" s="125"/>
      <c r="IJC162" s="125"/>
      <c r="IJD162" s="125"/>
      <c r="IJE162" s="125"/>
      <c r="IJF162" s="125"/>
      <c r="IJG162" s="125"/>
      <c r="IJH162" s="125"/>
      <c r="IJI162" s="125"/>
      <c r="IJJ162" s="125"/>
      <c r="IJQ162" s="125"/>
      <c r="IJR162" s="125"/>
      <c r="IJS162" s="125"/>
      <c r="IJT162" s="125"/>
      <c r="IJU162" s="125"/>
      <c r="IJV162" s="125"/>
      <c r="IJW162" s="125"/>
      <c r="IJX162" s="125"/>
      <c r="IJY162" s="125"/>
      <c r="IJZ162" s="125"/>
      <c r="IKA162" s="125"/>
      <c r="IKB162" s="125"/>
      <c r="IKC162" s="125"/>
      <c r="IKD162" s="125"/>
      <c r="IKE162" s="125"/>
      <c r="IKF162" s="125"/>
      <c r="IKG162" s="125"/>
      <c r="IKH162" s="125"/>
      <c r="IKI162" s="125"/>
      <c r="IKJ162" s="125"/>
      <c r="IKK162" s="125"/>
      <c r="IKL162" s="125"/>
      <c r="IKM162" s="125"/>
      <c r="IKN162" s="125"/>
      <c r="IKO162" s="125"/>
      <c r="IKP162" s="125"/>
      <c r="IKQ162" s="125"/>
      <c r="IKR162" s="125"/>
      <c r="IKS162" s="125"/>
      <c r="IKT162" s="125"/>
      <c r="IKU162" s="125"/>
      <c r="IKV162" s="125"/>
      <c r="IKW162" s="125"/>
      <c r="IKX162" s="125"/>
      <c r="IKY162" s="125"/>
      <c r="IKZ162" s="125"/>
      <c r="ILA162" s="125"/>
      <c r="ILB162" s="125"/>
      <c r="ILC162" s="125"/>
      <c r="ILD162" s="125"/>
      <c r="ILE162" s="125"/>
      <c r="ILF162" s="125"/>
      <c r="ILG162" s="125"/>
      <c r="ILH162" s="125"/>
      <c r="ILI162" s="125"/>
      <c r="ILJ162" s="125"/>
      <c r="ILK162" s="125"/>
      <c r="ILL162" s="125"/>
      <c r="ILM162" s="125"/>
      <c r="ILN162" s="125"/>
      <c r="ILO162" s="125"/>
      <c r="ILP162" s="125"/>
      <c r="ILQ162" s="125"/>
      <c r="ILR162" s="125"/>
      <c r="ILS162" s="125"/>
      <c r="ILT162" s="125"/>
      <c r="ILU162" s="125"/>
      <c r="ILV162" s="125"/>
      <c r="ILW162" s="125"/>
      <c r="ILX162" s="125"/>
      <c r="ILY162" s="125"/>
      <c r="ILZ162" s="125"/>
      <c r="IMA162" s="125"/>
      <c r="IMB162" s="125"/>
      <c r="IMC162" s="125"/>
      <c r="IMD162" s="125"/>
      <c r="IME162" s="125"/>
      <c r="IMF162" s="125"/>
      <c r="IMG162" s="125"/>
      <c r="IMH162" s="125"/>
      <c r="IMI162" s="125"/>
      <c r="IMJ162" s="125"/>
      <c r="IMK162" s="125"/>
      <c r="IML162" s="125"/>
      <c r="IMM162" s="125"/>
      <c r="IMN162" s="125"/>
      <c r="IMO162" s="125"/>
      <c r="IMP162" s="125"/>
      <c r="IMQ162" s="125"/>
      <c r="IMR162" s="125"/>
      <c r="IMS162" s="125"/>
      <c r="IMT162" s="125"/>
      <c r="IMU162" s="125"/>
      <c r="IMV162" s="125"/>
      <c r="IMW162" s="125"/>
      <c r="IMX162" s="125"/>
      <c r="IMY162" s="125"/>
      <c r="IMZ162" s="125"/>
      <c r="INA162" s="125"/>
      <c r="INB162" s="125"/>
      <c r="INC162" s="125"/>
      <c r="IND162" s="125"/>
      <c r="INE162" s="125"/>
      <c r="INF162" s="125"/>
      <c r="ING162" s="125"/>
      <c r="INH162" s="125"/>
      <c r="INI162" s="125"/>
      <c r="INJ162" s="125"/>
      <c r="INK162" s="125"/>
      <c r="INL162" s="125"/>
      <c r="INM162" s="125"/>
      <c r="INN162" s="125"/>
      <c r="INO162" s="125"/>
      <c r="INP162" s="125"/>
      <c r="INQ162" s="125"/>
      <c r="INR162" s="125"/>
      <c r="INS162" s="125"/>
      <c r="INT162" s="125"/>
      <c r="INU162" s="125"/>
      <c r="INV162" s="125"/>
      <c r="INW162" s="125"/>
      <c r="INX162" s="125"/>
      <c r="INY162" s="125"/>
      <c r="INZ162" s="125"/>
      <c r="IOA162" s="125"/>
      <c r="IOB162" s="125"/>
      <c r="IOC162" s="125"/>
      <c r="IOD162" s="125"/>
      <c r="IOE162" s="125"/>
      <c r="IOF162" s="125"/>
      <c r="IOG162" s="125"/>
      <c r="IOH162" s="125"/>
      <c r="IOI162" s="125"/>
      <c r="IOJ162" s="125"/>
      <c r="IOK162" s="125"/>
      <c r="IOL162" s="125"/>
      <c r="IOM162" s="125"/>
      <c r="ION162" s="125"/>
      <c r="IOO162" s="125"/>
      <c r="IOP162" s="125"/>
      <c r="IOQ162" s="125"/>
      <c r="IOR162" s="125"/>
      <c r="IOS162" s="125"/>
      <c r="IOT162" s="125"/>
      <c r="IOU162" s="125"/>
      <c r="IOV162" s="125"/>
      <c r="IOW162" s="125"/>
      <c r="IOX162" s="125"/>
      <c r="IOY162" s="125"/>
      <c r="IOZ162" s="125"/>
      <c r="IPA162" s="125"/>
      <c r="IPB162" s="125"/>
      <c r="IPC162" s="125"/>
      <c r="IPD162" s="125"/>
      <c r="IPE162" s="125"/>
      <c r="IPF162" s="125"/>
      <c r="IPG162" s="125"/>
      <c r="IPH162" s="125"/>
      <c r="IPI162" s="125"/>
      <c r="IPJ162" s="125"/>
      <c r="IPK162" s="125"/>
      <c r="IPL162" s="125"/>
      <c r="IPM162" s="125"/>
      <c r="IPN162" s="125"/>
      <c r="IPO162" s="125"/>
      <c r="IPP162" s="125"/>
      <c r="IPQ162" s="125"/>
      <c r="IPR162" s="125"/>
      <c r="IPS162" s="125"/>
      <c r="IPT162" s="125"/>
      <c r="IPU162" s="125"/>
      <c r="IPV162" s="125"/>
      <c r="IPW162" s="125"/>
      <c r="IPX162" s="125"/>
      <c r="IPY162" s="125"/>
      <c r="IPZ162" s="125"/>
      <c r="IQA162" s="125"/>
      <c r="IQB162" s="125"/>
      <c r="IQC162" s="125"/>
      <c r="IQD162" s="125"/>
      <c r="IQE162" s="125"/>
      <c r="IQF162" s="125"/>
      <c r="IQG162" s="125"/>
      <c r="IQH162" s="125"/>
      <c r="IQI162" s="125"/>
      <c r="IQJ162" s="125"/>
      <c r="IQK162" s="125"/>
      <c r="IQL162" s="125"/>
      <c r="IQM162" s="125"/>
      <c r="IQN162" s="125"/>
      <c r="IQO162" s="125"/>
      <c r="IQP162" s="125"/>
      <c r="IQQ162" s="125"/>
      <c r="IQR162" s="125"/>
      <c r="IQS162" s="125"/>
      <c r="IQT162" s="125"/>
      <c r="IQU162" s="125"/>
      <c r="IQV162" s="125"/>
      <c r="IQW162" s="125"/>
      <c r="IQX162" s="125"/>
      <c r="IQY162" s="125"/>
      <c r="IQZ162" s="125"/>
      <c r="IRA162" s="125"/>
      <c r="IRB162" s="125"/>
      <c r="IRC162" s="125"/>
      <c r="IRD162" s="125"/>
      <c r="IRE162" s="125"/>
      <c r="IRF162" s="125"/>
      <c r="IRG162" s="125"/>
      <c r="IRH162" s="125"/>
      <c r="IRI162" s="125"/>
      <c r="IRJ162" s="125"/>
      <c r="IRK162" s="125"/>
      <c r="IRL162" s="125"/>
      <c r="IRM162" s="125"/>
      <c r="IRN162" s="125"/>
      <c r="IRO162" s="125"/>
      <c r="IRP162" s="125"/>
      <c r="IRQ162" s="125"/>
      <c r="IRR162" s="125"/>
      <c r="IRS162" s="125"/>
      <c r="IRT162" s="125"/>
      <c r="IRU162" s="125"/>
      <c r="IRV162" s="125"/>
      <c r="IRW162" s="125"/>
      <c r="IRX162" s="125"/>
      <c r="IRY162" s="125"/>
      <c r="IRZ162" s="125"/>
      <c r="ISA162" s="125"/>
      <c r="ISB162" s="125"/>
      <c r="ISC162" s="125"/>
      <c r="ISD162" s="125"/>
      <c r="ISE162" s="125"/>
      <c r="ISF162" s="125"/>
      <c r="ISG162" s="125"/>
      <c r="ISH162" s="125"/>
      <c r="ISI162" s="125"/>
      <c r="ISJ162" s="125"/>
      <c r="ISK162" s="125"/>
      <c r="ISL162" s="125"/>
      <c r="ISM162" s="125"/>
      <c r="ISN162" s="125"/>
      <c r="ISO162" s="125"/>
      <c r="ISP162" s="125"/>
      <c r="ISQ162" s="125"/>
      <c r="ISR162" s="125"/>
      <c r="ISS162" s="125"/>
      <c r="IST162" s="125"/>
      <c r="ISU162" s="125"/>
      <c r="ISV162" s="125"/>
      <c r="ISW162" s="125"/>
      <c r="ISX162" s="125"/>
      <c r="ISY162" s="125"/>
      <c r="ISZ162" s="125"/>
      <c r="ITA162" s="125"/>
      <c r="ITB162" s="125"/>
      <c r="ITC162" s="125"/>
      <c r="ITD162" s="125"/>
      <c r="ITE162" s="125"/>
      <c r="ITF162" s="125"/>
      <c r="ITM162" s="125"/>
      <c r="ITN162" s="125"/>
      <c r="ITO162" s="125"/>
      <c r="ITP162" s="125"/>
      <c r="ITQ162" s="125"/>
      <c r="ITR162" s="125"/>
      <c r="ITS162" s="125"/>
      <c r="ITT162" s="125"/>
      <c r="ITU162" s="125"/>
      <c r="ITV162" s="125"/>
      <c r="ITW162" s="125"/>
      <c r="ITX162" s="125"/>
      <c r="ITY162" s="125"/>
      <c r="ITZ162" s="125"/>
      <c r="IUA162" s="125"/>
      <c r="IUB162" s="125"/>
      <c r="IUC162" s="125"/>
      <c r="IUD162" s="125"/>
      <c r="IUE162" s="125"/>
      <c r="IUF162" s="125"/>
      <c r="IUG162" s="125"/>
      <c r="IUH162" s="125"/>
      <c r="IUI162" s="125"/>
      <c r="IUJ162" s="125"/>
      <c r="IUK162" s="125"/>
      <c r="IUL162" s="125"/>
      <c r="IUM162" s="125"/>
      <c r="IUN162" s="125"/>
      <c r="IUO162" s="125"/>
      <c r="IUP162" s="125"/>
      <c r="IUQ162" s="125"/>
      <c r="IUR162" s="125"/>
      <c r="IUS162" s="125"/>
      <c r="IUT162" s="125"/>
      <c r="IUU162" s="125"/>
      <c r="IUV162" s="125"/>
      <c r="IUW162" s="125"/>
      <c r="IUX162" s="125"/>
      <c r="IUY162" s="125"/>
      <c r="IUZ162" s="125"/>
      <c r="IVA162" s="125"/>
      <c r="IVB162" s="125"/>
      <c r="IVC162" s="125"/>
      <c r="IVD162" s="125"/>
      <c r="IVE162" s="125"/>
      <c r="IVF162" s="125"/>
      <c r="IVG162" s="125"/>
      <c r="IVH162" s="125"/>
      <c r="IVI162" s="125"/>
      <c r="IVJ162" s="125"/>
      <c r="IVK162" s="125"/>
      <c r="IVL162" s="125"/>
      <c r="IVM162" s="125"/>
      <c r="IVN162" s="125"/>
      <c r="IVO162" s="125"/>
      <c r="IVP162" s="125"/>
      <c r="IVQ162" s="125"/>
      <c r="IVR162" s="125"/>
      <c r="IVS162" s="125"/>
      <c r="IVT162" s="125"/>
      <c r="IVU162" s="125"/>
      <c r="IVV162" s="125"/>
      <c r="IVW162" s="125"/>
      <c r="IVX162" s="125"/>
      <c r="IVY162" s="125"/>
      <c r="IVZ162" s="125"/>
      <c r="IWA162" s="125"/>
      <c r="IWB162" s="125"/>
      <c r="IWC162" s="125"/>
      <c r="IWD162" s="125"/>
      <c r="IWE162" s="125"/>
      <c r="IWF162" s="125"/>
      <c r="IWG162" s="125"/>
      <c r="IWH162" s="125"/>
      <c r="IWI162" s="125"/>
      <c r="IWJ162" s="125"/>
      <c r="IWK162" s="125"/>
      <c r="IWL162" s="125"/>
      <c r="IWM162" s="125"/>
      <c r="IWN162" s="125"/>
      <c r="IWO162" s="125"/>
      <c r="IWP162" s="125"/>
      <c r="IWQ162" s="125"/>
      <c r="IWR162" s="125"/>
      <c r="IWS162" s="125"/>
      <c r="IWT162" s="125"/>
      <c r="IWU162" s="125"/>
      <c r="IWV162" s="125"/>
      <c r="IWW162" s="125"/>
      <c r="IWX162" s="125"/>
      <c r="IWY162" s="125"/>
      <c r="IWZ162" s="125"/>
      <c r="IXA162" s="125"/>
      <c r="IXB162" s="125"/>
      <c r="IXC162" s="125"/>
      <c r="IXD162" s="125"/>
      <c r="IXE162" s="125"/>
      <c r="IXF162" s="125"/>
      <c r="IXG162" s="125"/>
      <c r="IXH162" s="125"/>
      <c r="IXI162" s="125"/>
      <c r="IXJ162" s="125"/>
      <c r="IXK162" s="125"/>
      <c r="IXL162" s="125"/>
      <c r="IXM162" s="125"/>
      <c r="IXN162" s="125"/>
      <c r="IXO162" s="125"/>
      <c r="IXP162" s="125"/>
      <c r="IXQ162" s="125"/>
      <c r="IXR162" s="125"/>
      <c r="IXS162" s="125"/>
      <c r="IXT162" s="125"/>
      <c r="IXU162" s="125"/>
      <c r="IXV162" s="125"/>
      <c r="IXW162" s="125"/>
      <c r="IXX162" s="125"/>
      <c r="IXY162" s="125"/>
      <c r="IXZ162" s="125"/>
      <c r="IYA162" s="125"/>
      <c r="IYB162" s="125"/>
      <c r="IYC162" s="125"/>
      <c r="IYD162" s="125"/>
      <c r="IYE162" s="125"/>
      <c r="IYF162" s="125"/>
      <c r="IYG162" s="125"/>
      <c r="IYH162" s="125"/>
      <c r="IYI162" s="125"/>
      <c r="IYJ162" s="125"/>
      <c r="IYK162" s="125"/>
      <c r="IYL162" s="125"/>
      <c r="IYM162" s="125"/>
      <c r="IYN162" s="125"/>
      <c r="IYO162" s="125"/>
      <c r="IYP162" s="125"/>
      <c r="IYQ162" s="125"/>
      <c r="IYR162" s="125"/>
      <c r="IYS162" s="125"/>
      <c r="IYT162" s="125"/>
      <c r="IYU162" s="125"/>
      <c r="IYV162" s="125"/>
      <c r="IYW162" s="125"/>
      <c r="IYX162" s="125"/>
      <c r="IYY162" s="125"/>
      <c r="IYZ162" s="125"/>
      <c r="IZA162" s="125"/>
      <c r="IZB162" s="125"/>
      <c r="IZC162" s="125"/>
      <c r="IZD162" s="125"/>
      <c r="IZE162" s="125"/>
      <c r="IZF162" s="125"/>
      <c r="IZG162" s="125"/>
      <c r="IZH162" s="125"/>
      <c r="IZI162" s="125"/>
      <c r="IZJ162" s="125"/>
      <c r="IZK162" s="125"/>
      <c r="IZL162" s="125"/>
      <c r="IZM162" s="125"/>
      <c r="IZN162" s="125"/>
      <c r="IZO162" s="125"/>
      <c r="IZP162" s="125"/>
      <c r="IZQ162" s="125"/>
      <c r="IZR162" s="125"/>
      <c r="IZS162" s="125"/>
      <c r="IZT162" s="125"/>
      <c r="IZU162" s="125"/>
      <c r="IZV162" s="125"/>
      <c r="IZW162" s="125"/>
      <c r="IZX162" s="125"/>
      <c r="IZY162" s="125"/>
      <c r="IZZ162" s="125"/>
      <c r="JAA162" s="125"/>
      <c r="JAB162" s="125"/>
      <c r="JAC162" s="125"/>
      <c r="JAD162" s="125"/>
      <c r="JAE162" s="125"/>
      <c r="JAF162" s="125"/>
      <c r="JAG162" s="125"/>
      <c r="JAH162" s="125"/>
      <c r="JAI162" s="125"/>
      <c r="JAJ162" s="125"/>
      <c r="JAK162" s="125"/>
      <c r="JAL162" s="125"/>
      <c r="JAM162" s="125"/>
      <c r="JAN162" s="125"/>
      <c r="JAO162" s="125"/>
      <c r="JAP162" s="125"/>
      <c r="JAQ162" s="125"/>
      <c r="JAR162" s="125"/>
      <c r="JAS162" s="125"/>
      <c r="JAT162" s="125"/>
      <c r="JAU162" s="125"/>
      <c r="JAV162" s="125"/>
      <c r="JAW162" s="125"/>
      <c r="JAX162" s="125"/>
      <c r="JAY162" s="125"/>
      <c r="JAZ162" s="125"/>
      <c r="JBA162" s="125"/>
      <c r="JBB162" s="125"/>
      <c r="JBC162" s="125"/>
      <c r="JBD162" s="125"/>
      <c r="JBE162" s="125"/>
      <c r="JBF162" s="125"/>
      <c r="JBG162" s="125"/>
      <c r="JBH162" s="125"/>
      <c r="JBI162" s="125"/>
      <c r="JBJ162" s="125"/>
      <c r="JBK162" s="125"/>
      <c r="JBL162" s="125"/>
      <c r="JBM162" s="125"/>
      <c r="JBN162" s="125"/>
      <c r="JBO162" s="125"/>
      <c r="JBP162" s="125"/>
      <c r="JBQ162" s="125"/>
      <c r="JBR162" s="125"/>
      <c r="JBS162" s="125"/>
      <c r="JBT162" s="125"/>
      <c r="JBU162" s="125"/>
      <c r="JBV162" s="125"/>
      <c r="JBW162" s="125"/>
      <c r="JBX162" s="125"/>
      <c r="JBY162" s="125"/>
      <c r="JBZ162" s="125"/>
      <c r="JCA162" s="125"/>
      <c r="JCB162" s="125"/>
      <c r="JCC162" s="125"/>
      <c r="JCD162" s="125"/>
      <c r="JCE162" s="125"/>
      <c r="JCF162" s="125"/>
      <c r="JCG162" s="125"/>
      <c r="JCH162" s="125"/>
      <c r="JCI162" s="125"/>
      <c r="JCJ162" s="125"/>
      <c r="JCK162" s="125"/>
      <c r="JCL162" s="125"/>
      <c r="JCM162" s="125"/>
      <c r="JCN162" s="125"/>
      <c r="JCO162" s="125"/>
      <c r="JCP162" s="125"/>
      <c r="JCQ162" s="125"/>
      <c r="JCR162" s="125"/>
      <c r="JCS162" s="125"/>
      <c r="JCT162" s="125"/>
      <c r="JCU162" s="125"/>
      <c r="JCV162" s="125"/>
      <c r="JCW162" s="125"/>
      <c r="JCX162" s="125"/>
      <c r="JCY162" s="125"/>
      <c r="JCZ162" s="125"/>
      <c r="JDA162" s="125"/>
      <c r="JDB162" s="125"/>
      <c r="JDI162" s="125"/>
      <c r="JDJ162" s="125"/>
      <c r="JDK162" s="125"/>
      <c r="JDL162" s="125"/>
      <c r="JDM162" s="125"/>
      <c r="JDN162" s="125"/>
      <c r="JDO162" s="125"/>
      <c r="JDP162" s="125"/>
      <c r="JDQ162" s="125"/>
      <c r="JDR162" s="125"/>
      <c r="JDS162" s="125"/>
      <c r="JDT162" s="125"/>
      <c r="JDU162" s="125"/>
      <c r="JDV162" s="125"/>
      <c r="JDW162" s="125"/>
      <c r="JDX162" s="125"/>
      <c r="JDY162" s="125"/>
      <c r="JDZ162" s="125"/>
      <c r="JEA162" s="125"/>
      <c r="JEB162" s="125"/>
      <c r="JEC162" s="125"/>
      <c r="JED162" s="125"/>
      <c r="JEE162" s="125"/>
      <c r="JEF162" s="125"/>
      <c r="JEG162" s="125"/>
      <c r="JEH162" s="125"/>
      <c r="JEI162" s="125"/>
      <c r="JEJ162" s="125"/>
      <c r="JEK162" s="125"/>
      <c r="JEL162" s="125"/>
      <c r="JEM162" s="125"/>
      <c r="JEN162" s="125"/>
      <c r="JEO162" s="125"/>
      <c r="JEP162" s="125"/>
      <c r="JEQ162" s="125"/>
      <c r="JER162" s="125"/>
      <c r="JES162" s="125"/>
      <c r="JET162" s="125"/>
      <c r="JEU162" s="125"/>
      <c r="JEV162" s="125"/>
      <c r="JEW162" s="125"/>
      <c r="JEX162" s="125"/>
      <c r="JEY162" s="125"/>
      <c r="JEZ162" s="125"/>
      <c r="JFA162" s="125"/>
      <c r="JFB162" s="125"/>
      <c r="JFC162" s="125"/>
      <c r="JFD162" s="125"/>
      <c r="JFE162" s="125"/>
      <c r="JFF162" s="125"/>
      <c r="JFG162" s="125"/>
      <c r="JFH162" s="125"/>
      <c r="JFI162" s="125"/>
      <c r="JFJ162" s="125"/>
      <c r="JFK162" s="125"/>
      <c r="JFL162" s="125"/>
      <c r="JFM162" s="125"/>
      <c r="JFN162" s="125"/>
      <c r="JFO162" s="125"/>
      <c r="JFP162" s="125"/>
      <c r="JFQ162" s="125"/>
      <c r="JFR162" s="125"/>
      <c r="JFS162" s="125"/>
      <c r="JFT162" s="125"/>
      <c r="JFU162" s="125"/>
      <c r="JFV162" s="125"/>
      <c r="JFW162" s="125"/>
      <c r="JFX162" s="125"/>
      <c r="JFY162" s="125"/>
      <c r="JFZ162" s="125"/>
      <c r="JGA162" s="125"/>
      <c r="JGB162" s="125"/>
      <c r="JGC162" s="125"/>
      <c r="JGD162" s="125"/>
      <c r="JGE162" s="125"/>
      <c r="JGF162" s="125"/>
      <c r="JGG162" s="125"/>
      <c r="JGH162" s="125"/>
      <c r="JGI162" s="125"/>
      <c r="JGJ162" s="125"/>
      <c r="JGK162" s="125"/>
      <c r="JGL162" s="125"/>
      <c r="JGM162" s="125"/>
      <c r="JGN162" s="125"/>
      <c r="JGO162" s="125"/>
      <c r="JGP162" s="125"/>
      <c r="JGQ162" s="125"/>
      <c r="JGR162" s="125"/>
      <c r="JGS162" s="125"/>
      <c r="JGT162" s="125"/>
      <c r="JGU162" s="125"/>
      <c r="JGV162" s="125"/>
      <c r="JGW162" s="125"/>
      <c r="JGX162" s="125"/>
      <c r="JGY162" s="125"/>
      <c r="JGZ162" s="125"/>
      <c r="JHA162" s="125"/>
      <c r="JHB162" s="125"/>
      <c r="JHC162" s="125"/>
      <c r="JHD162" s="125"/>
      <c r="JHE162" s="125"/>
      <c r="JHF162" s="125"/>
      <c r="JHG162" s="125"/>
      <c r="JHH162" s="125"/>
      <c r="JHI162" s="125"/>
      <c r="JHJ162" s="125"/>
      <c r="JHK162" s="125"/>
      <c r="JHL162" s="125"/>
      <c r="JHM162" s="125"/>
      <c r="JHN162" s="125"/>
      <c r="JHO162" s="125"/>
      <c r="JHP162" s="125"/>
      <c r="JHQ162" s="125"/>
      <c r="JHR162" s="125"/>
      <c r="JHS162" s="125"/>
      <c r="JHT162" s="125"/>
      <c r="JHU162" s="125"/>
      <c r="JHV162" s="125"/>
      <c r="JHW162" s="125"/>
      <c r="JHX162" s="125"/>
      <c r="JHY162" s="125"/>
      <c r="JHZ162" s="125"/>
      <c r="JIA162" s="125"/>
      <c r="JIB162" s="125"/>
      <c r="JIC162" s="125"/>
      <c r="JID162" s="125"/>
      <c r="JIE162" s="125"/>
      <c r="JIF162" s="125"/>
      <c r="JIG162" s="125"/>
      <c r="JIH162" s="125"/>
      <c r="JII162" s="125"/>
      <c r="JIJ162" s="125"/>
      <c r="JIK162" s="125"/>
      <c r="JIL162" s="125"/>
      <c r="JIM162" s="125"/>
      <c r="JIN162" s="125"/>
      <c r="JIO162" s="125"/>
      <c r="JIP162" s="125"/>
      <c r="JIQ162" s="125"/>
      <c r="JIR162" s="125"/>
      <c r="JIS162" s="125"/>
      <c r="JIT162" s="125"/>
      <c r="JIU162" s="125"/>
      <c r="JIV162" s="125"/>
      <c r="JIW162" s="125"/>
      <c r="JIX162" s="125"/>
      <c r="JIY162" s="125"/>
      <c r="JIZ162" s="125"/>
      <c r="JJA162" s="125"/>
      <c r="JJB162" s="125"/>
      <c r="JJC162" s="125"/>
      <c r="JJD162" s="125"/>
      <c r="JJE162" s="125"/>
      <c r="JJF162" s="125"/>
      <c r="JJG162" s="125"/>
      <c r="JJH162" s="125"/>
      <c r="JJI162" s="125"/>
      <c r="JJJ162" s="125"/>
      <c r="JJK162" s="125"/>
      <c r="JJL162" s="125"/>
      <c r="JJM162" s="125"/>
      <c r="JJN162" s="125"/>
      <c r="JJO162" s="125"/>
      <c r="JJP162" s="125"/>
      <c r="JJQ162" s="125"/>
      <c r="JJR162" s="125"/>
      <c r="JJS162" s="125"/>
      <c r="JJT162" s="125"/>
      <c r="JJU162" s="125"/>
      <c r="JJV162" s="125"/>
      <c r="JJW162" s="125"/>
      <c r="JJX162" s="125"/>
      <c r="JJY162" s="125"/>
      <c r="JJZ162" s="125"/>
      <c r="JKA162" s="125"/>
      <c r="JKB162" s="125"/>
      <c r="JKC162" s="125"/>
      <c r="JKD162" s="125"/>
      <c r="JKE162" s="125"/>
      <c r="JKF162" s="125"/>
      <c r="JKG162" s="125"/>
      <c r="JKH162" s="125"/>
      <c r="JKI162" s="125"/>
      <c r="JKJ162" s="125"/>
      <c r="JKK162" s="125"/>
      <c r="JKL162" s="125"/>
      <c r="JKM162" s="125"/>
      <c r="JKN162" s="125"/>
      <c r="JKO162" s="125"/>
      <c r="JKP162" s="125"/>
      <c r="JKQ162" s="125"/>
      <c r="JKR162" s="125"/>
      <c r="JKS162" s="125"/>
      <c r="JKT162" s="125"/>
      <c r="JKU162" s="125"/>
      <c r="JKV162" s="125"/>
      <c r="JKW162" s="125"/>
      <c r="JKX162" s="125"/>
      <c r="JKY162" s="125"/>
      <c r="JKZ162" s="125"/>
      <c r="JLA162" s="125"/>
      <c r="JLB162" s="125"/>
      <c r="JLC162" s="125"/>
      <c r="JLD162" s="125"/>
      <c r="JLE162" s="125"/>
      <c r="JLF162" s="125"/>
      <c r="JLG162" s="125"/>
      <c r="JLH162" s="125"/>
      <c r="JLI162" s="125"/>
      <c r="JLJ162" s="125"/>
      <c r="JLK162" s="125"/>
      <c r="JLL162" s="125"/>
      <c r="JLM162" s="125"/>
      <c r="JLN162" s="125"/>
      <c r="JLO162" s="125"/>
      <c r="JLP162" s="125"/>
      <c r="JLQ162" s="125"/>
      <c r="JLR162" s="125"/>
      <c r="JLS162" s="125"/>
      <c r="JLT162" s="125"/>
      <c r="JLU162" s="125"/>
      <c r="JLV162" s="125"/>
      <c r="JLW162" s="125"/>
      <c r="JLX162" s="125"/>
      <c r="JLY162" s="125"/>
      <c r="JLZ162" s="125"/>
      <c r="JMA162" s="125"/>
      <c r="JMB162" s="125"/>
      <c r="JMC162" s="125"/>
      <c r="JMD162" s="125"/>
      <c r="JME162" s="125"/>
      <c r="JMF162" s="125"/>
      <c r="JMG162" s="125"/>
      <c r="JMH162" s="125"/>
      <c r="JMI162" s="125"/>
      <c r="JMJ162" s="125"/>
      <c r="JMK162" s="125"/>
      <c r="JML162" s="125"/>
      <c r="JMM162" s="125"/>
      <c r="JMN162" s="125"/>
      <c r="JMO162" s="125"/>
      <c r="JMP162" s="125"/>
      <c r="JMQ162" s="125"/>
      <c r="JMR162" s="125"/>
      <c r="JMS162" s="125"/>
      <c r="JMT162" s="125"/>
      <c r="JMU162" s="125"/>
      <c r="JMV162" s="125"/>
      <c r="JMW162" s="125"/>
      <c r="JMX162" s="125"/>
      <c r="JNE162" s="125"/>
      <c r="JNF162" s="125"/>
      <c r="JNG162" s="125"/>
      <c r="JNH162" s="125"/>
      <c r="JNI162" s="125"/>
      <c r="JNJ162" s="125"/>
      <c r="JNK162" s="125"/>
      <c r="JNL162" s="125"/>
      <c r="JNM162" s="125"/>
      <c r="JNN162" s="125"/>
      <c r="JNO162" s="125"/>
      <c r="JNP162" s="125"/>
      <c r="JNQ162" s="125"/>
      <c r="JNR162" s="125"/>
      <c r="JNS162" s="125"/>
      <c r="JNT162" s="125"/>
      <c r="JNU162" s="125"/>
      <c r="JNV162" s="125"/>
      <c r="JNW162" s="125"/>
      <c r="JNX162" s="125"/>
      <c r="JNY162" s="125"/>
      <c r="JNZ162" s="125"/>
      <c r="JOA162" s="125"/>
      <c r="JOB162" s="125"/>
      <c r="JOC162" s="125"/>
      <c r="JOD162" s="125"/>
      <c r="JOE162" s="125"/>
      <c r="JOF162" s="125"/>
      <c r="JOG162" s="125"/>
      <c r="JOH162" s="125"/>
      <c r="JOI162" s="125"/>
      <c r="JOJ162" s="125"/>
      <c r="JOK162" s="125"/>
      <c r="JOL162" s="125"/>
      <c r="JOM162" s="125"/>
      <c r="JON162" s="125"/>
      <c r="JOO162" s="125"/>
      <c r="JOP162" s="125"/>
      <c r="JOQ162" s="125"/>
      <c r="JOR162" s="125"/>
      <c r="JOS162" s="125"/>
      <c r="JOT162" s="125"/>
      <c r="JOU162" s="125"/>
      <c r="JOV162" s="125"/>
      <c r="JOW162" s="125"/>
      <c r="JOX162" s="125"/>
      <c r="JOY162" s="125"/>
      <c r="JOZ162" s="125"/>
      <c r="JPA162" s="125"/>
      <c r="JPB162" s="125"/>
      <c r="JPC162" s="125"/>
      <c r="JPD162" s="125"/>
      <c r="JPE162" s="125"/>
      <c r="JPF162" s="125"/>
      <c r="JPG162" s="125"/>
      <c r="JPH162" s="125"/>
      <c r="JPI162" s="125"/>
      <c r="JPJ162" s="125"/>
      <c r="JPK162" s="125"/>
      <c r="JPL162" s="125"/>
      <c r="JPM162" s="125"/>
      <c r="JPN162" s="125"/>
      <c r="JPO162" s="125"/>
      <c r="JPP162" s="125"/>
      <c r="JPQ162" s="125"/>
      <c r="JPR162" s="125"/>
      <c r="JPS162" s="125"/>
      <c r="JPT162" s="125"/>
      <c r="JPU162" s="125"/>
      <c r="JPV162" s="125"/>
      <c r="JPW162" s="125"/>
      <c r="JPX162" s="125"/>
      <c r="JPY162" s="125"/>
      <c r="JPZ162" s="125"/>
      <c r="JQA162" s="125"/>
      <c r="JQB162" s="125"/>
      <c r="JQC162" s="125"/>
      <c r="JQD162" s="125"/>
      <c r="JQE162" s="125"/>
      <c r="JQF162" s="125"/>
      <c r="JQG162" s="125"/>
      <c r="JQH162" s="125"/>
      <c r="JQI162" s="125"/>
      <c r="JQJ162" s="125"/>
      <c r="JQK162" s="125"/>
      <c r="JQL162" s="125"/>
      <c r="JQM162" s="125"/>
      <c r="JQN162" s="125"/>
      <c r="JQO162" s="125"/>
      <c r="JQP162" s="125"/>
      <c r="JQQ162" s="125"/>
      <c r="JQR162" s="125"/>
      <c r="JQS162" s="125"/>
      <c r="JQT162" s="125"/>
      <c r="JQU162" s="125"/>
      <c r="JQV162" s="125"/>
      <c r="JQW162" s="125"/>
      <c r="JQX162" s="125"/>
      <c r="JQY162" s="125"/>
      <c r="JQZ162" s="125"/>
      <c r="JRA162" s="125"/>
      <c r="JRB162" s="125"/>
      <c r="JRC162" s="125"/>
      <c r="JRD162" s="125"/>
      <c r="JRE162" s="125"/>
      <c r="JRF162" s="125"/>
      <c r="JRG162" s="125"/>
      <c r="JRH162" s="125"/>
      <c r="JRI162" s="125"/>
      <c r="JRJ162" s="125"/>
      <c r="JRK162" s="125"/>
      <c r="JRL162" s="125"/>
      <c r="JRM162" s="125"/>
      <c r="JRN162" s="125"/>
      <c r="JRO162" s="125"/>
      <c r="JRP162" s="125"/>
      <c r="JRQ162" s="125"/>
      <c r="JRR162" s="125"/>
      <c r="JRS162" s="125"/>
      <c r="JRT162" s="125"/>
      <c r="JRU162" s="125"/>
      <c r="JRV162" s="125"/>
      <c r="JRW162" s="125"/>
      <c r="JRX162" s="125"/>
      <c r="JRY162" s="125"/>
      <c r="JRZ162" s="125"/>
      <c r="JSA162" s="125"/>
      <c r="JSB162" s="125"/>
      <c r="JSC162" s="125"/>
      <c r="JSD162" s="125"/>
      <c r="JSE162" s="125"/>
      <c r="JSF162" s="125"/>
      <c r="JSG162" s="125"/>
      <c r="JSH162" s="125"/>
      <c r="JSI162" s="125"/>
      <c r="JSJ162" s="125"/>
      <c r="JSK162" s="125"/>
      <c r="JSL162" s="125"/>
      <c r="JSM162" s="125"/>
      <c r="JSN162" s="125"/>
      <c r="JSO162" s="125"/>
      <c r="JSP162" s="125"/>
      <c r="JSQ162" s="125"/>
      <c r="JSR162" s="125"/>
      <c r="JSS162" s="125"/>
      <c r="JST162" s="125"/>
      <c r="JSU162" s="125"/>
      <c r="JSV162" s="125"/>
      <c r="JSW162" s="125"/>
      <c r="JSX162" s="125"/>
      <c r="JSY162" s="125"/>
      <c r="JSZ162" s="125"/>
      <c r="JTA162" s="125"/>
      <c r="JTB162" s="125"/>
      <c r="JTC162" s="125"/>
      <c r="JTD162" s="125"/>
      <c r="JTE162" s="125"/>
      <c r="JTF162" s="125"/>
      <c r="JTG162" s="125"/>
      <c r="JTH162" s="125"/>
      <c r="JTI162" s="125"/>
      <c r="JTJ162" s="125"/>
      <c r="JTK162" s="125"/>
      <c r="JTL162" s="125"/>
      <c r="JTM162" s="125"/>
      <c r="JTN162" s="125"/>
      <c r="JTO162" s="125"/>
      <c r="JTP162" s="125"/>
      <c r="JTQ162" s="125"/>
      <c r="JTR162" s="125"/>
      <c r="JTS162" s="125"/>
      <c r="JTT162" s="125"/>
      <c r="JTU162" s="125"/>
      <c r="JTV162" s="125"/>
      <c r="JTW162" s="125"/>
      <c r="JTX162" s="125"/>
      <c r="JTY162" s="125"/>
      <c r="JTZ162" s="125"/>
      <c r="JUA162" s="125"/>
      <c r="JUB162" s="125"/>
      <c r="JUC162" s="125"/>
      <c r="JUD162" s="125"/>
      <c r="JUE162" s="125"/>
      <c r="JUF162" s="125"/>
      <c r="JUG162" s="125"/>
      <c r="JUH162" s="125"/>
      <c r="JUI162" s="125"/>
      <c r="JUJ162" s="125"/>
      <c r="JUK162" s="125"/>
      <c r="JUL162" s="125"/>
      <c r="JUM162" s="125"/>
      <c r="JUN162" s="125"/>
      <c r="JUO162" s="125"/>
      <c r="JUP162" s="125"/>
      <c r="JUQ162" s="125"/>
      <c r="JUR162" s="125"/>
      <c r="JUS162" s="125"/>
      <c r="JUT162" s="125"/>
      <c r="JUU162" s="125"/>
      <c r="JUV162" s="125"/>
      <c r="JUW162" s="125"/>
      <c r="JUX162" s="125"/>
      <c r="JUY162" s="125"/>
      <c r="JUZ162" s="125"/>
      <c r="JVA162" s="125"/>
      <c r="JVB162" s="125"/>
      <c r="JVC162" s="125"/>
      <c r="JVD162" s="125"/>
      <c r="JVE162" s="125"/>
      <c r="JVF162" s="125"/>
      <c r="JVG162" s="125"/>
      <c r="JVH162" s="125"/>
      <c r="JVI162" s="125"/>
      <c r="JVJ162" s="125"/>
      <c r="JVK162" s="125"/>
      <c r="JVL162" s="125"/>
      <c r="JVM162" s="125"/>
      <c r="JVN162" s="125"/>
      <c r="JVO162" s="125"/>
      <c r="JVP162" s="125"/>
      <c r="JVQ162" s="125"/>
      <c r="JVR162" s="125"/>
      <c r="JVS162" s="125"/>
      <c r="JVT162" s="125"/>
      <c r="JVU162" s="125"/>
      <c r="JVV162" s="125"/>
      <c r="JVW162" s="125"/>
      <c r="JVX162" s="125"/>
      <c r="JVY162" s="125"/>
      <c r="JVZ162" s="125"/>
      <c r="JWA162" s="125"/>
      <c r="JWB162" s="125"/>
      <c r="JWC162" s="125"/>
      <c r="JWD162" s="125"/>
      <c r="JWE162" s="125"/>
      <c r="JWF162" s="125"/>
      <c r="JWG162" s="125"/>
      <c r="JWH162" s="125"/>
      <c r="JWI162" s="125"/>
      <c r="JWJ162" s="125"/>
      <c r="JWK162" s="125"/>
      <c r="JWL162" s="125"/>
      <c r="JWM162" s="125"/>
      <c r="JWN162" s="125"/>
      <c r="JWO162" s="125"/>
      <c r="JWP162" s="125"/>
      <c r="JWQ162" s="125"/>
      <c r="JWR162" s="125"/>
      <c r="JWS162" s="125"/>
      <c r="JWT162" s="125"/>
      <c r="JXA162" s="125"/>
      <c r="JXB162" s="125"/>
      <c r="JXC162" s="125"/>
      <c r="JXD162" s="125"/>
      <c r="JXE162" s="125"/>
      <c r="JXF162" s="125"/>
      <c r="JXG162" s="125"/>
      <c r="JXH162" s="125"/>
      <c r="JXI162" s="125"/>
      <c r="JXJ162" s="125"/>
      <c r="JXK162" s="125"/>
      <c r="JXL162" s="125"/>
      <c r="JXM162" s="125"/>
      <c r="JXN162" s="125"/>
      <c r="JXO162" s="125"/>
      <c r="JXP162" s="125"/>
      <c r="JXQ162" s="125"/>
      <c r="JXR162" s="125"/>
      <c r="JXS162" s="125"/>
      <c r="JXT162" s="125"/>
      <c r="JXU162" s="125"/>
      <c r="JXV162" s="125"/>
      <c r="JXW162" s="125"/>
      <c r="JXX162" s="125"/>
      <c r="JXY162" s="125"/>
      <c r="JXZ162" s="125"/>
      <c r="JYA162" s="125"/>
      <c r="JYB162" s="125"/>
      <c r="JYC162" s="125"/>
      <c r="JYD162" s="125"/>
      <c r="JYE162" s="125"/>
      <c r="JYF162" s="125"/>
      <c r="JYG162" s="125"/>
      <c r="JYH162" s="125"/>
      <c r="JYI162" s="125"/>
      <c r="JYJ162" s="125"/>
      <c r="JYK162" s="125"/>
      <c r="JYL162" s="125"/>
      <c r="JYM162" s="125"/>
      <c r="JYN162" s="125"/>
      <c r="JYO162" s="125"/>
      <c r="JYP162" s="125"/>
      <c r="JYQ162" s="125"/>
      <c r="JYR162" s="125"/>
      <c r="JYS162" s="125"/>
      <c r="JYT162" s="125"/>
      <c r="JYU162" s="125"/>
      <c r="JYV162" s="125"/>
      <c r="JYW162" s="125"/>
      <c r="JYX162" s="125"/>
      <c r="JYY162" s="125"/>
      <c r="JYZ162" s="125"/>
      <c r="JZA162" s="125"/>
      <c r="JZB162" s="125"/>
      <c r="JZC162" s="125"/>
      <c r="JZD162" s="125"/>
      <c r="JZE162" s="125"/>
      <c r="JZF162" s="125"/>
      <c r="JZG162" s="125"/>
      <c r="JZH162" s="125"/>
      <c r="JZI162" s="125"/>
      <c r="JZJ162" s="125"/>
      <c r="JZK162" s="125"/>
      <c r="JZL162" s="125"/>
      <c r="JZM162" s="125"/>
      <c r="JZN162" s="125"/>
      <c r="JZO162" s="125"/>
      <c r="JZP162" s="125"/>
      <c r="JZQ162" s="125"/>
      <c r="JZR162" s="125"/>
      <c r="JZS162" s="125"/>
      <c r="JZT162" s="125"/>
      <c r="JZU162" s="125"/>
      <c r="JZV162" s="125"/>
      <c r="JZW162" s="125"/>
      <c r="JZX162" s="125"/>
      <c r="JZY162" s="125"/>
      <c r="JZZ162" s="125"/>
      <c r="KAA162" s="125"/>
      <c r="KAB162" s="125"/>
      <c r="KAC162" s="125"/>
      <c r="KAD162" s="125"/>
      <c r="KAE162" s="125"/>
      <c r="KAF162" s="125"/>
      <c r="KAG162" s="125"/>
      <c r="KAH162" s="125"/>
      <c r="KAI162" s="125"/>
      <c r="KAJ162" s="125"/>
      <c r="KAK162" s="125"/>
      <c r="KAL162" s="125"/>
      <c r="KAM162" s="125"/>
      <c r="KAN162" s="125"/>
      <c r="KAO162" s="125"/>
      <c r="KAP162" s="125"/>
      <c r="KAQ162" s="125"/>
      <c r="KAR162" s="125"/>
      <c r="KAS162" s="125"/>
      <c r="KAT162" s="125"/>
      <c r="KAU162" s="125"/>
      <c r="KAV162" s="125"/>
      <c r="KAW162" s="125"/>
      <c r="KAX162" s="125"/>
      <c r="KAY162" s="125"/>
      <c r="KAZ162" s="125"/>
      <c r="KBA162" s="125"/>
      <c r="KBB162" s="125"/>
      <c r="KBC162" s="125"/>
      <c r="KBD162" s="125"/>
      <c r="KBE162" s="125"/>
      <c r="KBF162" s="125"/>
      <c r="KBG162" s="125"/>
      <c r="KBH162" s="125"/>
      <c r="KBI162" s="125"/>
      <c r="KBJ162" s="125"/>
      <c r="KBK162" s="125"/>
      <c r="KBL162" s="125"/>
      <c r="KBM162" s="125"/>
      <c r="KBN162" s="125"/>
      <c r="KBO162" s="125"/>
      <c r="KBP162" s="125"/>
      <c r="KBQ162" s="125"/>
      <c r="KBR162" s="125"/>
      <c r="KBS162" s="125"/>
      <c r="KBT162" s="125"/>
      <c r="KBU162" s="125"/>
      <c r="KBV162" s="125"/>
      <c r="KBW162" s="125"/>
      <c r="KBX162" s="125"/>
      <c r="KBY162" s="125"/>
      <c r="KBZ162" s="125"/>
      <c r="KCA162" s="125"/>
      <c r="KCB162" s="125"/>
      <c r="KCC162" s="125"/>
      <c r="KCD162" s="125"/>
      <c r="KCE162" s="125"/>
      <c r="KCF162" s="125"/>
      <c r="KCG162" s="125"/>
      <c r="KCH162" s="125"/>
      <c r="KCI162" s="125"/>
      <c r="KCJ162" s="125"/>
      <c r="KCK162" s="125"/>
      <c r="KCL162" s="125"/>
      <c r="KCM162" s="125"/>
      <c r="KCN162" s="125"/>
      <c r="KCO162" s="125"/>
      <c r="KCP162" s="125"/>
      <c r="KCQ162" s="125"/>
      <c r="KCR162" s="125"/>
      <c r="KCS162" s="125"/>
      <c r="KCT162" s="125"/>
      <c r="KCU162" s="125"/>
      <c r="KCV162" s="125"/>
      <c r="KCW162" s="125"/>
      <c r="KCX162" s="125"/>
      <c r="KCY162" s="125"/>
      <c r="KCZ162" s="125"/>
      <c r="KDA162" s="125"/>
      <c r="KDB162" s="125"/>
      <c r="KDC162" s="125"/>
      <c r="KDD162" s="125"/>
      <c r="KDE162" s="125"/>
      <c r="KDF162" s="125"/>
      <c r="KDG162" s="125"/>
      <c r="KDH162" s="125"/>
      <c r="KDI162" s="125"/>
      <c r="KDJ162" s="125"/>
      <c r="KDK162" s="125"/>
      <c r="KDL162" s="125"/>
      <c r="KDM162" s="125"/>
      <c r="KDN162" s="125"/>
      <c r="KDO162" s="125"/>
      <c r="KDP162" s="125"/>
      <c r="KDQ162" s="125"/>
      <c r="KDR162" s="125"/>
      <c r="KDS162" s="125"/>
      <c r="KDT162" s="125"/>
      <c r="KDU162" s="125"/>
      <c r="KDV162" s="125"/>
      <c r="KDW162" s="125"/>
      <c r="KDX162" s="125"/>
      <c r="KDY162" s="125"/>
      <c r="KDZ162" s="125"/>
      <c r="KEA162" s="125"/>
      <c r="KEB162" s="125"/>
      <c r="KEC162" s="125"/>
      <c r="KED162" s="125"/>
      <c r="KEE162" s="125"/>
      <c r="KEF162" s="125"/>
      <c r="KEG162" s="125"/>
      <c r="KEH162" s="125"/>
      <c r="KEI162" s="125"/>
      <c r="KEJ162" s="125"/>
      <c r="KEK162" s="125"/>
      <c r="KEL162" s="125"/>
      <c r="KEM162" s="125"/>
      <c r="KEN162" s="125"/>
      <c r="KEO162" s="125"/>
      <c r="KEP162" s="125"/>
      <c r="KEQ162" s="125"/>
      <c r="KER162" s="125"/>
      <c r="KES162" s="125"/>
      <c r="KET162" s="125"/>
      <c r="KEU162" s="125"/>
      <c r="KEV162" s="125"/>
      <c r="KEW162" s="125"/>
      <c r="KEX162" s="125"/>
      <c r="KEY162" s="125"/>
      <c r="KEZ162" s="125"/>
      <c r="KFA162" s="125"/>
      <c r="KFB162" s="125"/>
      <c r="KFC162" s="125"/>
      <c r="KFD162" s="125"/>
      <c r="KFE162" s="125"/>
      <c r="KFF162" s="125"/>
      <c r="KFG162" s="125"/>
      <c r="KFH162" s="125"/>
      <c r="KFI162" s="125"/>
      <c r="KFJ162" s="125"/>
      <c r="KFK162" s="125"/>
      <c r="KFL162" s="125"/>
      <c r="KFM162" s="125"/>
      <c r="KFN162" s="125"/>
      <c r="KFO162" s="125"/>
      <c r="KFP162" s="125"/>
      <c r="KFQ162" s="125"/>
      <c r="KFR162" s="125"/>
      <c r="KFS162" s="125"/>
      <c r="KFT162" s="125"/>
      <c r="KFU162" s="125"/>
      <c r="KFV162" s="125"/>
      <c r="KFW162" s="125"/>
      <c r="KFX162" s="125"/>
      <c r="KFY162" s="125"/>
      <c r="KFZ162" s="125"/>
      <c r="KGA162" s="125"/>
      <c r="KGB162" s="125"/>
      <c r="KGC162" s="125"/>
      <c r="KGD162" s="125"/>
      <c r="KGE162" s="125"/>
      <c r="KGF162" s="125"/>
      <c r="KGG162" s="125"/>
      <c r="KGH162" s="125"/>
      <c r="KGI162" s="125"/>
      <c r="KGJ162" s="125"/>
      <c r="KGK162" s="125"/>
      <c r="KGL162" s="125"/>
      <c r="KGM162" s="125"/>
      <c r="KGN162" s="125"/>
      <c r="KGO162" s="125"/>
      <c r="KGP162" s="125"/>
      <c r="KGW162" s="125"/>
      <c r="KGX162" s="125"/>
      <c r="KGY162" s="125"/>
      <c r="KGZ162" s="125"/>
      <c r="KHA162" s="125"/>
      <c r="KHB162" s="125"/>
      <c r="KHC162" s="125"/>
      <c r="KHD162" s="125"/>
      <c r="KHE162" s="125"/>
      <c r="KHF162" s="125"/>
      <c r="KHG162" s="125"/>
      <c r="KHH162" s="125"/>
      <c r="KHI162" s="125"/>
      <c r="KHJ162" s="125"/>
      <c r="KHK162" s="125"/>
      <c r="KHL162" s="125"/>
      <c r="KHM162" s="125"/>
      <c r="KHN162" s="125"/>
      <c r="KHO162" s="125"/>
      <c r="KHP162" s="125"/>
      <c r="KHQ162" s="125"/>
      <c r="KHR162" s="125"/>
      <c r="KHS162" s="125"/>
      <c r="KHT162" s="125"/>
      <c r="KHU162" s="125"/>
      <c r="KHV162" s="125"/>
      <c r="KHW162" s="125"/>
      <c r="KHX162" s="125"/>
      <c r="KHY162" s="125"/>
      <c r="KHZ162" s="125"/>
      <c r="KIA162" s="125"/>
      <c r="KIB162" s="125"/>
      <c r="KIC162" s="125"/>
      <c r="KID162" s="125"/>
      <c r="KIE162" s="125"/>
      <c r="KIF162" s="125"/>
      <c r="KIG162" s="125"/>
      <c r="KIH162" s="125"/>
      <c r="KII162" s="125"/>
      <c r="KIJ162" s="125"/>
      <c r="KIK162" s="125"/>
      <c r="KIL162" s="125"/>
      <c r="KIM162" s="125"/>
      <c r="KIN162" s="125"/>
      <c r="KIO162" s="125"/>
      <c r="KIP162" s="125"/>
      <c r="KIQ162" s="125"/>
      <c r="KIR162" s="125"/>
      <c r="KIS162" s="125"/>
      <c r="KIT162" s="125"/>
      <c r="KIU162" s="125"/>
      <c r="KIV162" s="125"/>
      <c r="KIW162" s="125"/>
      <c r="KIX162" s="125"/>
      <c r="KIY162" s="125"/>
      <c r="KIZ162" s="125"/>
      <c r="KJA162" s="125"/>
      <c r="KJB162" s="125"/>
      <c r="KJC162" s="125"/>
      <c r="KJD162" s="125"/>
      <c r="KJE162" s="125"/>
      <c r="KJF162" s="125"/>
      <c r="KJG162" s="125"/>
      <c r="KJH162" s="125"/>
      <c r="KJI162" s="125"/>
      <c r="KJJ162" s="125"/>
      <c r="KJK162" s="125"/>
      <c r="KJL162" s="125"/>
      <c r="KJM162" s="125"/>
      <c r="KJN162" s="125"/>
      <c r="KJO162" s="125"/>
      <c r="KJP162" s="125"/>
      <c r="KJQ162" s="125"/>
      <c r="KJR162" s="125"/>
      <c r="KJS162" s="125"/>
      <c r="KJT162" s="125"/>
      <c r="KJU162" s="125"/>
      <c r="KJV162" s="125"/>
      <c r="KJW162" s="125"/>
      <c r="KJX162" s="125"/>
      <c r="KJY162" s="125"/>
      <c r="KJZ162" s="125"/>
      <c r="KKA162" s="125"/>
      <c r="KKB162" s="125"/>
      <c r="KKC162" s="125"/>
      <c r="KKD162" s="125"/>
      <c r="KKE162" s="125"/>
      <c r="KKF162" s="125"/>
      <c r="KKG162" s="125"/>
      <c r="KKH162" s="125"/>
      <c r="KKI162" s="125"/>
      <c r="KKJ162" s="125"/>
      <c r="KKK162" s="125"/>
      <c r="KKL162" s="125"/>
      <c r="KKM162" s="125"/>
      <c r="KKN162" s="125"/>
      <c r="KKO162" s="125"/>
      <c r="KKP162" s="125"/>
      <c r="KKQ162" s="125"/>
      <c r="KKR162" s="125"/>
      <c r="KKS162" s="125"/>
      <c r="KKT162" s="125"/>
      <c r="KKU162" s="125"/>
      <c r="KKV162" s="125"/>
      <c r="KKW162" s="125"/>
      <c r="KKX162" s="125"/>
      <c r="KKY162" s="125"/>
      <c r="KKZ162" s="125"/>
      <c r="KLA162" s="125"/>
      <c r="KLB162" s="125"/>
      <c r="KLC162" s="125"/>
      <c r="KLD162" s="125"/>
      <c r="KLE162" s="125"/>
      <c r="KLF162" s="125"/>
      <c r="KLG162" s="125"/>
      <c r="KLH162" s="125"/>
      <c r="KLI162" s="125"/>
      <c r="KLJ162" s="125"/>
      <c r="KLK162" s="125"/>
      <c r="KLL162" s="125"/>
      <c r="KLM162" s="125"/>
      <c r="KLN162" s="125"/>
      <c r="KLO162" s="125"/>
      <c r="KLP162" s="125"/>
      <c r="KLQ162" s="125"/>
      <c r="KLR162" s="125"/>
      <c r="KLS162" s="125"/>
      <c r="KLT162" s="125"/>
      <c r="KLU162" s="125"/>
      <c r="KLV162" s="125"/>
      <c r="KLW162" s="125"/>
      <c r="KLX162" s="125"/>
      <c r="KLY162" s="125"/>
      <c r="KLZ162" s="125"/>
      <c r="KMA162" s="125"/>
      <c r="KMB162" s="125"/>
      <c r="KMC162" s="125"/>
      <c r="KMD162" s="125"/>
      <c r="KME162" s="125"/>
      <c r="KMF162" s="125"/>
      <c r="KMG162" s="125"/>
      <c r="KMH162" s="125"/>
      <c r="KMI162" s="125"/>
      <c r="KMJ162" s="125"/>
      <c r="KMK162" s="125"/>
      <c r="KML162" s="125"/>
      <c r="KMM162" s="125"/>
      <c r="KMN162" s="125"/>
      <c r="KMO162" s="125"/>
      <c r="KMP162" s="125"/>
      <c r="KMQ162" s="125"/>
      <c r="KMR162" s="125"/>
      <c r="KMS162" s="125"/>
      <c r="KMT162" s="125"/>
      <c r="KMU162" s="125"/>
      <c r="KMV162" s="125"/>
      <c r="KMW162" s="125"/>
      <c r="KMX162" s="125"/>
      <c r="KMY162" s="125"/>
      <c r="KMZ162" s="125"/>
      <c r="KNA162" s="125"/>
      <c r="KNB162" s="125"/>
      <c r="KNC162" s="125"/>
      <c r="KND162" s="125"/>
      <c r="KNE162" s="125"/>
      <c r="KNF162" s="125"/>
      <c r="KNG162" s="125"/>
      <c r="KNH162" s="125"/>
      <c r="KNI162" s="125"/>
      <c r="KNJ162" s="125"/>
      <c r="KNK162" s="125"/>
      <c r="KNL162" s="125"/>
      <c r="KNM162" s="125"/>
      <c r="KNN162" s="125"/>
      <c r="KNO162" s="125"/>
      <c r="KNP162" s="125"/>
      <c r="KNQ162" s="125"/>
      <c r="KNR162" s="125"/>
      <c r="KNS162" s="125"/>
      <c r="KNT162" s="125"/>
      <c r="KNU162" s="125"/>
      <c r="KNV162" s="125"/>
      <c r="KNW162" s="125"/>
      <c r="KNX162" s="125"/>
      <c r="KNY162" s="125"/>
      <c r="KNZ162" s="125"/>
      <c r="KOA162" s="125"/>
      <c r="KOB162" s="125"/>
      <c r="KOC162" s="125"/>
      <c r="KOD162" s="125"/>
      <c r="KOE162" s="125"/>
      <c r="KOF162" s="125"/>
      <c r="KOG162" s="125"/>
      <c r="KOH162" s="125"/>
      <c r="KOI162" s="125"/>
      <c r="KOJ162" s="125"/>
      <c r="KOK162" s="125"/>
      <c r="KOL162" s="125"/>
      <c r="KOM162" s="125"/>
      <c r="KON162" s="125"/>
      <c r="KOO162" s="125"/>
      <c r="KOP162" s="125"/>
      <c r="KOQ162" s="125"/>
      <c r="KOR162" s="125"/>
      <c r="KOS162" s="125"/>
      <c r="KOT162" s="125"/>
      <c r="KOU162" s="125"/>
      <c r="KOV162" s="125"/>
      <c r="KOW162" s="125"/>
      <c r="KOX162" s="125"/>
      <c r="KOY162" s="125"/>
      <c r="KOZ162" s="125"/>
      <c r="KPA162" s="125"/>
      <c r="KPB162" s="125"/>
      <c r="KPC162" s="125"/>
      <c r="KPD162" s="125"/>
      <c r="KPE162" s="125"/>
      <c r="KPF162" s="125"/>
      <c r="KPG162" s="125"/>
      <c r="KPH162" s="125"/>
      <c r="KPI162" s="125"/>
      <c r="KPJ162" s="125"/>
      <c r="KPK162" s="125"/>
      <c r="KPL162" s="125"/>
      <c r="KPM162" s="125"/>
      <c r="KPN162" s="125"/>
      <c r="KPO162" s="125"/>
      <c r="KPP162" s="125"/>
      <c r="KPQ162" s="125"/>
      <c r="KPR162" s="125"/>
      <c r="KPS162" s="125"/>
      <c r="KPT162" s="125"/>
      <c r="KPU162" s="125"/>
      <c r="KPV162" s="125"/>
      <c r="KPW162" s="125"/>
      <c r="KPX162" s="125"/>
      <c r="KPY162" s="125"/>
      <c r="KPZ162" s="125"/>
      <c r="KQA162" s="125"/>
      <c r="KQB162" s="125"/>
      <c r="KQC162" s="125"/>
      <c r="KQD162" s="125"/>
      <c r="KQE162" s="125"/>
      <c r="KQF162" s="125"/>
      <c r="KQG162" s="125"/>
      <c r="KQH162" s="125"/>
      <c r="KQI162" s="125"/>
      <c r="KQJ162" s="125"/>
      <c r="KQK162" s="125"/>
      <c r="KQL162" s="125"/>
      <c r="KQS162" s="125"/>
      <c r="KQT162" s="125"/>
      <c r="KQU162" s="125"/>
      <c r="KQV162" s="125"/>
      <c r="KQW162" s="125"/>
      <c r="KQX162" s="125"/>
      <c r="KQY162" s="125"/>
      <c r="KQZ162" s="125"/>
      <c r="KRA162" s="125"/>
      <c r="KRB162" s="125"/>
      <c r="KRC162" s="125"/>
      <c r="KRD162" s="125"/>
      <c r="KRE162" s="125"/>
      <c r="KRF162" s="125"/>
      <c r="KRG162" s="125"/>
      <c r="KRH162" s="125"/>
      <c r="KRI162" s="125"/>
      <c r="KRJ162" s="125"/>
      <c r="KRK162" s="125"/>
      <c r="KRL162" s="125"/>
      <c r="KRM162" s="125"/>
      <c r="KRN162" s="125"/>
      <c r="KRO162" s="125"/>
      <c r="KRP162" s="125"/>
      <c r="KRQ162" s="125"/>
      <c r="KRR162" s="125"/>
      <c r="KRS162" s="125"/>
      <c r="KRT162" s="125"/>
      <c r="KRU162" s="125"/>
      <c r="KRV162" s="125"/>
      <c r="KRW162" s="125"/>
      <c r="KRX162" s="125"/>
      <c r="KRY162" s="125"/>
      <c r="KRZ162" s="125"/>
      <c r="KSA162" s="125"/>
      <c r="KSB162" s="125"/>
      <c r="KSC162" s="125"/>
      <c r="KSD162" s="125"/>
      <c r="KSE162" s="125"/>
      <c r="KSF162" s="125"/>
      <c r="KSG162" s="125"/>
      <c r="KSH162" s="125"/>
      <c r="KSI162" s="125"/>
      <c r="KSJ162" s="125"/>
      <c r="KSK162" s="125"/>
      <c r="KSL162" s="125"/>
      <c r="KSM162" s="125"/>
      <c r="KSN162" s="125"/>
      <c r="KSO162" s="125"/>
      <c r="KSP162" s="125"/>
      <c r="KSQ162" s="125"/>
      <c r="KSR162" s="125"/>
      <c r="KSS162" s="125"/>
      <c r="KST162" s="125"/>
      <c r="KSU162" s="125"/>
      <c r="KSV162" s="125"/>
      <c r="KSW162" s="125"/>
      <c r="KSX162" s="125"/>
      <c r="KSY162" s="125"/>
      <c r="KSZ162" s="125"/>
      <c r="KTA162" s="125"/>
      <c r="KTB162" s="125"/>
      <c r="KTC162" s="125"/>
      <c r="KTD162" s="125"/>
      <c r="KTE162" s="125"/>
      <c r="KTF162" s="125"/>
      <c r="KTG162" s="125"/>
      <c r="KTH162" s="125"/>
      <c r="KTI162" s="125"/>
      <c r="KTJ162" s="125"/>
      <c r="KTK162" s="125"/>
      <c r="KTL162" s="125"/>
      <c r="KTM162" s="125"/>
      <c r="KTN162" s="125"/>
      <c r="KTO162" s="125"/>
      <c r="KTP162" s="125"/>
      <c r="KTQ162" s="125"/>
      <c r="KTR162" s="125"/>
      <c r="KTS162" s="125"/>
      <c r="KTT162" s="125"/>
      <c r="KTU162" s="125"/>
      <c r="KTV162" s="125"/>
      <c r="KTW162" s="125"/>
      <c r="KTX162" s="125"/>
      <c r="KTY162" s="125"/>
      <c r="KTZ162" s="125"/>
      <c r="KUA162" s="125"/>
      <c r="KUB162" s="125"/>
      <c r="KUC162" s="125"/>
      <c r="KUD162" s="125"/>
      <c r="KUE162" s="125"/>
      <c r="KUF162" s="125"/>
      <c r="KUG162" s="125"/>
      <c r="KUH162" s="125"/>
      <c r="KUI162" s="125"/>
      <c r="KUJ162" s="125"/>
      <c r="KUK162" s="125"/>
      <c r="KUL162" s="125"/>
      <c r="KUM162" s="125"/>
      <c r="KUN162" s="125"/>
      <c r="KUO162" s="125"/>
      <c r="KUP162" s="125"/>
      <c r="KUQ162" s="125"/>
      <c r="KUR162" s="125"/>
      <c r="KUS162" s="125"/>
      <c r="KUT162" s="125"/>
      <c r="KUU162" s="125"/>
      <c r="KUV162" s="125"/>
      <c r="KUW162" s="125"/>
      <c r="KUX162" s="125"/>
      <c r="KUY162" s="125"/>
      <c r="KUZ162" s="125"/>
      <c r="KVA162" s="125"/>
      <c r="KVB162" s="125"/>
      <c r="KVC162" s="125"/>
      <c r="KVD162" s="125"/>
      <c r="KVE162" s="125"/>
      <c r="KVF162" s="125"/>
      <c r="KVG162" s="125"/>
      <c r="KVH162" s="125"/>
      <c r="KVI162" s="125"/>
      <c r="KVJ162" s="125"/>
      <c r="KVK162" s="125"/>
      <c r="KVL162" s="125"/>
      <c r="KVM162" s="125"/>
      <c r="KVN162" s="125"/>
      <c r="KVO162" s="125"/>
      <c r="KVP162" s="125"/>
      <c r="KVQ162" s="125"/>
      <c r="KVR162" s="125"/>
      <c r="KVS162" s="125"/>
      <c r="KVT162" s="125"/>
      <c r="KVU162" s="125"/>
      <c r="KVV162" s="125"/>
      <c r="KVW162" s="125"/>
      <c r="KVX162" s="125"/>
      <c r="KVY162" s="125"/>
      <c r="KVZ162" s="125"/>
      <c r="KWA162" s="125"/>
      <c r="KWB162" s="125"/>
      <c r="KWC162" s="125"/>
      <c r="KWD162" s="125"/>
      <c r="KWE162" s="125"/>
      <c r="KWF162" s="125"/>
      <c r="KWG162" s="125"/>
      <c r="KWH162" s="125"/>
      <c r="KWI162" s="125"/>
      <c r="KWJ162" s="125"/>
      <c r="KWK162" s="125"/>
      <c r="KWL162" s="125"/>
      <c r="KWM162" s="125"/>
      <c r="KWN162" s="125"/>
      <c r="KWO162" s="125"/>
      <c r="KWP162" s="125"/>
      <c r="KWQ162" s="125"/>
      <c r="KWR162" s="125"/>
      <c r="KWS162" s="125"/>
      <c r="KWT162" s="125"/>
      <c r="KWU162" s="125"/>
      <c r="KWV162" s="125"/>
      <c r="KWW162" s="125"/>
      <c r="KWX162" s="125"/>
      <c r="KWY162" s="125"/>
      <c r="KWZ162" s="125"/>
      <c r="KXA162" s="125"/>
      <c r="KXB162" s="125"/>
      <c r="KXC162" s="125"/>
      <c r="KXD162" s="125"/>
      <c r="KXE162" s="125"/>
      <c r="KXF162" s="125"/>
      <c r="KXG162" s="125"/>
      <c r="KXH162" s="125"/>
      <c r="KXI162" s="125"/>
      <c r="KXJ162" s="125"/>
      <c r="KXK162" s="125"/>
      <c r="KXL162" s="125"/>
      <c r="KXM162" s="125"/>
      <c r="KXN162" s="125"/>
      <c r="KXO162" s="125"/>
      <c r="KXP162" s="125"/>
      <c r="KXQ162" s="125"/>
      <c r="KXR162" s="125"/>
      <c r="KXS162" s="125"/>
      <c r="KXT162" s="125"/>
      <c r="KXU162" s="125"/>
      <c r="KXV162" s="125"/>
      <c r="KXW162" s="125"/>
      <c r="KXX162" s="125"/>
      <c r="KXY162" s="125"/>
      <c r="KXZ162" s="125"/>
      <c r="KYA162" s="125"/>
      <c r="KYB162" s="125"/>
      <c r="KYC162" s="125"/>
      <c r="KYD162" s="125"/>
      <c r="KYE162" s="125"/>
      <c r="KYF162" s="125"/>
      <c r="KYG162" s="125"/>
      <c r="KYH162" s="125"/>
      <c r="KYI162" s="125"/>
      <c r="KYJ162" s="125"/>
      <c r="KYK162" s="125"/>
      <c r="KYL162" s="125"/>
      <c r="KYM162" s="125"/>
      <c r="KYN162" s="125"/>
      <c r="KYO162" s="125"/>
      <c r="KYP162" s="125"/>
      <c r="KYQ162" s="125"/>
      <c r="KYR162" s="125"/>
      <c r="KYS162" s="125"/>
      <c r="KYT162" s="125"/>
      <c r="KYU162" s="125"/>
      <c r="KYV162" s="125"/>
      <c r="KYW162" s="125"/>
      <c r="KYX162" s="125"/>
      <c r="KYY162" s="125"/>
      <c r="KYZ162" s="125"/>
      <c r="KZA162" s="125"/>
      <c r="KZB162" s="125"/>
      <c r="KZC162" s="125"/>
      <c r="KZD162" s="125"/>
      <c r="KZE162" s="125"/>
      <c r="KZF162" s="125"/>
      <c r="KZG162" s="125"/>
      <c r="KZH162" s="125"/>
      <c r="KZI162" s="125"/>
      <c r="KZJ162" s="125"/>
      <c r="KZK162" s="125"/>
      <c r="KZL162" s="125"/>
      <c r="KZM162" s="125"/>
      <c r="KZN162" s="125"/>
      <c r="KZO162" s="125"/>
      <c r="KZP162" s="125"/>
      <c r="KZQ162" s="125"/>
      <c r="KZR162" s="125"/>
      <c r="KZS162" s="125"/>
      <c r="KZT162" s="125"/>
      <c r="KZU162" s="125"/>
      <c r="KZV162" s="125"/>
      <c r="KZW162" s="125"/>
      <c r="KZX162" s="125"/>
      <c r="KZY162" s="125"/>
      <c r="KZZ162" s="125"/>
      <c r="LAA162" s="125"/>
      <c r="LAB162" s="125"/>
      <c r="LAC162" s="125"/>
      <c r="LAD162" s="125"/>
      <c r="LAE162" s="125"/>
      <c r="LAF162" s="125"/>
      <c r="LAG162" s="125"/>
      <c r="LAH162" s="125"/>
      <c r="LAO162" s="125"/>
      <c r="LAP162" s="125"/>
      <c r="LAQ162" s="125"/>
      <c r="LAR162" s="125"/>
      <c r="LAS162" s="125"/>
      <c r="LAT162" s="125"/>
      <c r="LAU162" s="125"/>
      <c r="LAV162" s="125"/>
      <c r="LAW162" s="125"/>
      <c r="LAX162" s="125"/>
      <c r="LAY162" s="125"/>
      <c r="LAZ162" s="125"/>
      <c r="LBA162" s="125"/>
      <c r="LBB162" s="125"/>
      <c r="LBC162" s="125"/>
      <c r="LBD162" s="125"/>
      <c r="LBE162" s="125"/>
      <c r="LBF162" s="125"/>
      <c r="LBG162" s="125"/>
      <c r="LBH162" s="125"/>
      <c r="LBI162" s="125"/>
      <c r="LBJ162" s="125"/>
      <c r="LBK162" s="125"/>
      <c r="LBL162" s="125"/>
      <c r="LBM162" s="125"/>
      <c r="LBN162" s="125"/>
      <c r="LBO162" s="125"/>
      <c r="LBP162" s="125"/>
      <c r="LBQ162" s="125"/>
      <c r="LBR162" s="125"/>
      <c r="LBS162" s="125"/>
      <c r="LBT162" s="125"/>
      <c r="LBU162" s="125"/>
      <c r="LBV162" s="125"/>
      <c r="LBW162" s="125"/>
      <c r="LBX162" s="125"/>
      <c r="LBY162" s="125"/>
      <c r="LBZ162" s="125"/>
      <c r="LCA162" s="125"/>
      <c r="LCB162" s="125"/>
      <c r="LCC162" s="125"/>
      <c r="LCD162" s="125"/>
      <c r="LCE162" s="125"/>
      <c r="LCF162" s="125"/>
      <c r="LCG162" s="125"/>
      <c r="LCH162" s="125"/>
      <c r="LCI162" s="125"/>
      <c r="LCJ162" s="125"/>
      <c r="LCK162" s="125"/>
      <c r="LCL162" s="125"/>
      <c r="LCM162" s="125"/>
      <c r="LCN162" s="125"/>
      <c r="LCO162" s="125"/>
      <c r="LCP162" s="125"/>
      <c r="LCQ162" s="125"/>
      <c r="LCR162" s="125"/>
      <c r="LCS162" s="125"/>
      <c r="LCT162" s="125"/>
      <c r="LCU162" s="125"/>
      <c r="LCV162" s="125"/>
      <c r="LCW162" s="125"/>
      <c r="LCX162" s="125"/>
      <c r="LCY162" s="125"/>
      <c r="LCZ162" s="125"/>
      <c r="LDA162" s="125"/>
      <c r="LDB162" s="125"/>
      <c r="LDC162" s="125"/>
      <c r="LDD162" s="125"/>
      <c r="LDE162" s="125"/>
      <c r="LDF162" s="125"/>
      <c r="LDG162" s="125"/>
      <c r="LDH162" s="125"/>
      <c r="LDI162" s="125"/>
      <c r="LDJ162" s="125"/>
      <c r="LDK162" s="125"/>
      <c r="LDL162" s="125"/>
      <c r="LDM162" s="125"/>
      <c r="LDN162" s="125"/>
      <c r="LDO162" s="125"/>
      <c r="LDP162" s="125"/>
      <c r="LDQ162" s="125"/>
      <c r="LDR162" s="125"/>
      <c r="LDS162" s="125"/>
      <c r="LDT162" s="125"/>
      <c r="LDU162" s="125"/>
      <c r="LDV162" s="125"/>
      <c r="LDW162" s="125"/>
      <c r="LDX162" s="125"/>
      <c r="LDY162" s="125"/>
      <c r="LDZ162" s="125"/>
      <c r="LEA162" s="125"/>
      <c r="LEB162" s="125"/>
      <c r="LEC162" s="125"/>
      <c r="LED162" s="125"/>
      <c r="LEE162" s="125"/>
      <c r="LEF162" s="125"/>
      <c r="LEG162" s="125"/>
      <c r="LEH162" s="125"/>
      <c r="LEI162" s="125"/>
      <c r="LEJ162" s="125"/>
      <c r="LEK162" s="125"/>
      <c r="LEL162" s="125"/>
      <c r="LEM162" s="125"/>
      <c r="LEN162" s="125"/>
      <c r="LEO162" s="125"/>
      <c r="LEP162" s="125"/>
      <c r="LEQ162" s="125"/>
      <c r="LER162" s="125"/>
      <c r="LES162" s="125"/>
      <c r="LET162" s="125"/>
      <c r="LEU162" s="125"/>
      <c r="LEV162" s="125"/>
      <c r="LEW162" s="125"/>
      <c r="LEX162" s="125"/>
      <c r="LEY162" s="125"/>
      <c r="LEZ162" s="125"/>
      <c r="LFA162" s="125"/>
      <c r="LFB162" s="125"/>
      <c r="LFC162" s="125"/>
      <c r="LFD162" s="125"/>
      <c r="LFE162" s="125"/>
      <c r="LFF162" s="125"/>
      <c r="LFG162" s="125"/>
      <c r="LFH162" s="125"/>
      <c r="LFI162" s="125"/>
      <c r="LFJ162" s="125"/>
      <c r="LFK162" s="125"/>
      <c r="LFL162" s="125"/>
      <c r="LFM162" s="125"/>
      <c r="LFN162" s="125"/>
      <c r="LFO162" s="125"/>
      <c r="LFP162" s="125"/>
      <c r="LFQ162" s="125"/>
      <c r="LFR162" s="125"/>
      <c r="LFS162" s="125"/>
      <c r="LFT162" s="125"/>
      <c r="LFU162" s="125"/>
      <c r="LFV162" s="125"/>
      <c r="LFW162" s="125"/>
      <c r="LFX162" s="125"/>
      <c r="LFY162" s="125"/>
      <c r="LFZ162" s="125"/>
      <c r="LGA162" s="125"/>
      <c r="LGB162" s="125"/>
      <c r="LGC162" s="125"/>
      <c r="LGD162" s="125"/>
      <c r="LGE162" s="125"/>
      <c r="LGF162" s="125"/>
      <c r="LGG162" s="125"/>
      <c r="LGH162" s="125"/>
      <c r="LGI162" s="125"/>
      <c r="LGJ162" s="125"/>
      <c r="LGK162" s="125"/>
      <c r="LGL162" s="125"/>
      <c r="LGM162" s="125"/>
      <c r="LGN162" s="125"/>
      <c r="LGO162" s="125"/>
      <c r="LGP162" s="125"/>
      <c r="LGQ162" s="125"/>
      <c r="LGR162" s="125"/>
      <c r="LGS162" s="125"/>
      <c r="LGT162" s="125"/>
      <c r="LGU162" s="125"/>
      <c r="LGV162" s="125"/>
      <c r="LGW162" s="125"/>
      <c r="LGX162" s="125"/>
      <c r="LGY162" s="125"/>
      <c r="LGZ162" s="125"/>
      <c r="LHA162" s="125"/>
      <c r="LHB162" s="125"/>
      <c r="LHC162" s="125"/>
      <c r="LHD162" s="125"/>
      <c r="LHE162" s="125"/>
      <c r="LHF162" s="125"/>
      <c r="LHG162" s="125"/>
      <c r="LHH162" s="125"/>
      <c r="LHI162" s="125"/>
      <c r="LHJ162" s="125"/>
      <c r="LHK162" s="125"/>
      <c r="LHL162" s="125"/>
      <c r="LHM162" s="125"/>
      <c r="LHN162" s="125"/>
      <c r="LHO162" s="125"/>
      <c r="LHP162" s="125"/>
      <c r="LHQ162" s="125"/>
      <c r="LHR162" s="125"/>
      <c r="LHS162" s="125"/>
      <c r="LHT162" s="125"/>
      <c r="LHU162" s="125"/>
      <c r="LHV162" s="125"/>
      <c r="LHW162" s="125"/>
      <c r="LHX162" s="125"/>
      <c r="LHY162" s="125"/>
      <c r="LHZ162" s="125"/>
      <c r="LIA162" s="125"/>
      <c r="LIB162" s="125"/>
      <c r="LIC162" s="125"/>
      <c r="LID162" s="125"/>
      <c r="LIE162" s="125"/>
      <c r="LIF162" s="125"/>
      <c r="LIG162" s="125"/>
      <c r="LIH162" s="125"/>
      <c r="LII162" s="125"/>
      <c r="LIJ162" s="125"/>
      <c r="LIK162" s="125"/>
      <c r="LIL162" s="125"/>
      <c r="LIM162" s="125"/>
      <c r="LIN162" s="125"/>
      <c r="LIO162" s="125"/>
      <c r="LIP162" s="125"/>
      <c r="LIQ162" s="125"/>
      <c r="LIR162" s="125"/>
      <c r="LIS162" s="125"/>
      <c r="LIT162" s="125"/>
      <c r="LIU162" s="125"/>
      <c r="LIV162" s="125"/>
      <c r="LIW162" s="125"/>
      <c r="LIX162" s="125"/>
      <c r="LIY162" s="125"/>
      <c r="LIZ162" s="125"/>
      <c r="LJA162" s="125"/>
      <c r="LJB162" s="125"/>
      <c r="LJC162" s="125"/>
      <c r="LJD162" s="125"/>
      <c r="LJE162" s="125"/>
      <c r="LJF162" s="125"/>
      <c r="LJG162" s="125"/>
      <c r="LJH162" s="125"/>
      <c r="LJI162" s="125"/>
      <c r="LJJ162" s="125"/>
      <c r="LJK162" s="125"/>
      <c r="LJL162" s="125"/>
      <c r="LJM162" s="125"/>
      <c r="LJN162" s="125"/>
      <c r="LJO162" s="125"/>
      <c r="LJP162" s="125"/>
      <c r="LJQ162" s="125"/>
      <c r="LJR162" s="125"/>
      <c r="LJS162" s="125"/>
      <c r="LJT162" s="125"/>
      <c r="LJU162" s="125"/>
      <c r="LJV162" s="125"/>
      <c r="LJW162" s="125"/>
      <c r="LJX162" s="125"/>
      <c r="LJY162" s="125"/>
      <c r="LJZ162" s="125"/>
      <c r="LKA162" s="125"/>
      <c r="LKB162" s="125"/>
      <c r="LKC162" s="125"/>
      <c r="LKD162" s="125"/>
      <c r="LKK162" s="125"/>
      <c r="LKL162" s="125"/>
      <c r="LKM162" s="125"/>
      <c r="LKN162" s="125"/>
      <c r="LKO162" s="125"/>
      <c r="LKP162" s="125"/>
      <c r="LKQ162" s="125"/>
      <c r="LKR162" s="125"/>
      <c r="LKS162" s="125"/>
      <c r="LKT162" s="125"/>
      <c r="LKU162" s="125"/>
      <c r="LKV162" s="125"/>
      <c r="LKW162" s="125"/>
      <c r="LKX162" s="125"/>
      <c r="LKY162" s="125"/>
      <c r="LKZ162" s="125"/>
      <c r="LLA162" s="125"/>
      <c r="LLB162" s="125"/>
      <c r="LLC162" s="125"/>
      <c r="LLD162" s="125"/>
      <c r="LLE162" s="125"/>
      <c r="LLF162" s="125"/>
      <c r="LLG162" s="125"/>
      <c r="LLH162" s="125"/>
      <c r="LLI162" s="125"/>
      <c r="LLJ162" s="125"/>
      <c r="LLK162" s="125"/>
      <c r="LLL162" s="125"/>
      <c r="LLM162" s="125"/>
      <c r="LLN162" s="125"/>
      <c r="LLO162" s="125"/>
      <c r="LLP162" s="125"/>
      <c r="LLQ162" s="125"/>
      <c r="LLR162" s="125"/>
      <c r="LLS162" s="125"/>
      <c r="LLT162" s="125"/>
      <c r="LLU162" s="125"/>
      <c r="LLV162" s="125"/>
      <c r="LLW162" s="125"/>
      <c r="LLX162" s="125"/>
      <c r="LLY162" s="125"/>
      <c r="LLZ162" s="125"/>
      <c r="LMA162" s="125"/>
      <c r="LMB162" s="125"/>
      <c r="LMC162" s="125"/>
      <c r="LMD162" s="125"/>
      <c r="LME162" s="125"/>
      <c r="LMF162" s="125"/>
      <c r="LMG162" s="125"/>
      <c r="LMH162" s="125"/>
      <c r="LMI162" s="125"/>
      <c r="LMJ162" s="125"/>
      <c r="LMK162" s="125"/>
      <c r="LML162" s="125"/>
      <c r="LMM162" s="125"/>
      <c r="LMN162" s="125"/>
      <c r="LMO162" s="125"/>
      <c r="LMP162" s="125"/>
      <c r="LMQ162" s="125"/>
      <c r="LMR162" s="125"/>
      <c r="LMS162" s="125"/>
      <c r="LMT162" s="125"/>
      <c r="LMU162" s="125"/>
      <c r="LMV162" s="125"/>
      <c r="LMW162" s="125"/>
      <c r="LMX162" s="125"/>
      <c r="LMY162" s="125"/>
      <c r="LMZ162" s="125"/>
      <c r="LNA162" s="125"/>
      <c r="LNB162" s="125"/>
      <c r="LNC162" s="125"/>
      <c r="LND162" s="125"/>
      <c r="LNE162" s="125"/>
      <c r="LNF162" s="125"/>
      <c r="LNG162" s="125"/>
      <c r="LNH162" s="125"/>
      <c r="LNI162" s="125"/>
      <c r="LNJ162" s="125"/>
      <c r="LNK162" s="125"/>
      <c r="LNL162" s="125"/>
      <c r="LNM162" s="125"/>
      <c r="LNN162" s="125"/>
      <c r="LNO162" s="125"/>
      <c r="LNP162" s="125"/>
      <c r="LNQ162" s="125"/>
      <c r="LNR162" s="125"/>
      <c r="LNS162" s="125"/>
      <c r="LNT162" s="125"/>
      <c r="LNU162" s="125"/>
      <c r="LNV162" s="125"/>
      <c r="LNW162" s="125"/>
      <c r="LNX162" s="125"/>
      <c r="LNY162" s="125"/>
      <c r="LNZ162" s="125"/>
      <c r="LOA162" s="125"/>
      <c r="LOB162" s="125"/>
      <c r="LOC162" s="125"/>
      <c r="LOD162" s="125"/>
      <c r="LOE162" s="125"/>
      <c r="LOF162" s="125"/>
      <c r="LOG162" s="125"/>
      <c r="LOH162" s="125"/>
      <c r="LOI162" s="125"/>
      <c r="LOJ162" s="125"/>
      <c r="LOK162" s="125"/>
      <c r="LOL162" s="125"/>
      <c r="LOM162" s="125"/>
      <c r="LON162" s="125"/>
      <c r="LOO162" s="125"/>
      <c r="LOP162" s="125"/>
      <c r="LOQ162" s="125"/>
      <c r="LOR162" s="125"/>
      <c r="LOS162" s="125"/>
      <c r="LOT162" s="125"/>
      <c r="LOU162" s="125"/>
      <c r="LOV162" s="125"/>
      <c r="LOW162" s="125"/>
      <c r="LOX162" s="125"/>
      <c r="LOY162" s="125"/>
      <c r="LOZ162" s="125"/>
      <c r="LPA162" s="125"/>
      <c r="LPB162" s="125"/>
      <c r="LPC162" s="125"/>
      <c r="LPD162" s="125"/>
      <c r="LPE162" s="125"/>
      <c r="LPF162" s="125"/>
      <c r="LPG162" s="125"/>
      <c r="LPH162" s="125"/>
      <c r="LPI162" s="125"/>
      <c r="LPJ162" s="125"/>
      <c r="LPK162" s="125"/>
      <c r="LPL162" s="125"/>
      <c r="LPM162" s="125"/>
      <c r="LPN162" s="125"/>
      <c r="LPO162" s="125"/>
      <c r="LPP162" s="125"/>
      <c r="LPQ162" s="125"/>
      <c r="LPR162" s="125"/>
      <c r="LPS162" s="125"/>
      <c r="LPT162" s="125"/>
      <c r="LPU162" s="125"/>
      <c r="LPV162" s="125"/>
      <c r="LPW162" s="125"/>
      <c r="LPX162" s="125"/>
      <c r="LPY162" s="125"/>
      <c r="LPZ162" s="125"/>
      <c r="LQA162" s="125"/>
      <c r="LQB162" s="125"/>
      <c r="LQC162" s="125"/>
      <c r="LQD162" s="125"/>
      <c r="LQE162" s="125"/>
      <c r="LQF162" s="125"/>
      <c r="LQG162" s="125"/>
      <c r="LQH162" s="125"/>
      <c r="LQI162" s="125"/>
      <c r="LQJ162" s="125"/>
      <c r="LQK162" s="125"/>
      <c r="LQL162" s="125"/>
      <c r="LQM162" s="125"/>
      <c r="LQN162" s="125"/>
      <c r="LQO162" s="125"/>
      <c r="LQP162" s="125"/>
      <c r="LQQ162" s="125"/>
      <c r="LQR162" s="125"/>
      <c r="LQS162" s="125"/>
      <c r="LQT162" s="125"/>
      <c r="LQU162" s="125"/>
      <c r="LQV162" s="125"/>
      <c r="LQW162" s="125"/>
      <c r="LQX162" s="125"/>
      <c r="LQY162" s="125"/>
      <c r="LQZ162" s="125"/>
      <c r="LRA162" s="125"/>
      <c r="LRB162" s="125"/>
      <c r="LRC162" s="125"/>
      <c r="LRD162" s="125"/>
      <c r="LRE162" s="125"/>
      <c r="LRF162" s="125"/>
      <c r="LRG162" s="125"/>
      <c r="LRH162" s="125"/>
      <c r="LRI162" s="125"/>
      <c r="LRJ162" s="125"/>
      <c r="LRK162" s="125"/>
      <c r="LRL162" s="125"/>
      <c r="LRM162" s="125"/>
      <c r="LRN162" s="125"/>
      <c r="LRO162" s="125"/>
      <c r="LRP162" s="125"/>
      <c r="LRQ162" s="125"/>
      <c r="LRR162" s="125"/>
      <c r="LRS162" s="125"/>
      <c r="LRT162" s="125"/>
      <c r="LRU162" s="125"/>
      <c r="LRV162" s="125"/>
      <c r="LRW162" s="125"/>
      <c r="LRX162" s="125"/>
      <c r="LRY162" s="125"/>
      <c r="LRZ162" s="125"/>
      <c r="LSA162" s="125"/>
      <c r="LSB162" s="125"/>
      <c r="LSC162" s="125"/>
      <c r="LSD162" s="125"/>
      <c r="LSE162" s="125"/>
      <c r="LSF162" s="125"/>
      <c r="LSG162" s="125"/>
      <c r="LSH162" s="125"/>
      <c r="LSI162" s="125"/>
      <c r="LSJ162" s="125"/>
      <c r="LSK162" s="125"/>
      <c r="LSL162" s="125"/>
      <c r="LSM162" s="125"/>
      <c r="LSN162" s="125"/>
      <c r="LSO162" s="125"/>
      <c r="LSP162" s="125"/>
      <c r="LSQ162" s="125"/>
      <c r="LSR162" s="125"/>
      <c r="LSS162" s="125"/>
      <c r="LST162" s="125"/>
      <c r="LSU162" s="125"/>
      <c r="LSV162" s="125"/>
      <c r="LSW162" s="125"/>
      <c r="LSX162" s="125"/>
      <c r="LSY162" s="125"/>
      <c r="LSZ162" s="125"/>
      <c r="LTA162" s="125"/>
      <c r="LTB162" s="125"/>
      <c r="LTC162" s="125"/>
      <c r="LTD162" s="125"/>
      <c r="LTE162" s="125"/>
      <c r="LTF162" s="125"/>
      <c r="LTG162" s="125"/>
      <c r="LTH162" s="125"/>
      <c r="LTI162" s="125"/>
      <c r="LTJ162" s="125"/>
      <c r="LTK162" s="125"/>
      <c r="LTL162" s="125"/>
      <c r="LTM162" s="125"/>
      <c r="LTN162" s="125"/>
      <c r="LTO162" s="125"/>
      <c r="LTP162" s="125"/>
      <c r="LTQ162" s="125"/>
      <c r="LTR162" s="125"/>
      <c r="LTS162" s="125"/>
      <c r="LTT162" s="125"/>
      <c r="LTU162" s="125"/>
      <c r="LTV162" s="125"/>
      <c r="LTW162" s="125"/>
      <c r="LTX162" s="125"/>
      <c r="LTY162" s="125"/>
      <c r="LTZ162" s="125"/>
      <c r="LUG162" s="125"/>
      <c r="LUH162" s="125"/>
      <c r="LUI162" s="125"/>
      <c r="LUJ162" s="125"/>
      <c r="LUK162" s="125"/>
      <c r="LUL162" s="125"/>
      <c r="LUM162" s="125"/>
      <c r="LUN162" s="125"/>
      <c r="LUO162" s="125"/>
      <c r="LUP162" s="125"/>
      <c r="LUQ162" s="125"/>
      <c r="LUR162" s="125"/>
      <c r="LUS162" s="125"/>
      <c r="LUT162" s="125"/>
      <c r="LUU162" s="125"/>
      <c r="LUV162" s="125"/>
      <c r="LUW162" s="125"/>
      <c r="LUX162" s="125"/>
      <c r="LUY162" s="125"/>
      <c r="LUZ162" s="125"/>
      <c r="LVA162" s="125"/>
      <c r="LVB162" s="125"/>
      <c r="LVC162" s="125"/>
      <c r="LVD162" s="125"/>
      <c r="LVE162" s="125"/>
      <c r="LVF162" s="125"/>
      <c r="LVG162" s="125"/>
      <c r="LVH162" s="125"/>
      <c r="LVI162" s="125"/>
      <c r="LVJ162" s="125"/>
      <c r="LVK162" s="125"/>
      <c r="LVL162" s="125"/>
      <c r="LVM162" s="125"/>
      <c r="LVN162" s="125"/>
      <c r="LVO162" s="125"/>
      <c r="LVP162" s="125"/>
      <c r="LVQ162" s="125"/>
      <c r="LVR162" s="125"/>
      <c r="LVS162" s="125"/>
      <c r="LVT162" s="125"/>
      <c r="LVU162" s="125"/>
      <c r="LVV162" s="125"/>
      <c r="LVW162" s="125"/>
      <c r="LVX162" s="125"/>
      <c r="LVY162" s="125"/>
      <c r="LVZ162" s="125"/>
      <c r="LWA162" s="125"/>
      <c r="LWB162" s="125"/>
      <c r="LWC162" s="125"/>
      <c r="LWD162" s="125"/>
      <c r="LWE162" s="125"/>
      <c r="LWF162" s="125"/>
      <c r="LWG162" s="125"/>
      <c r="LWH162" s="125"/>
      <c r="LWI162" s="125"/>
      <c r="LWJ162" s="125"/>
      <c r="LWK162" s="125"/>
      <c r="LWL162" s="125"/>
      <c r="LWM162" s="125"/>
      <c r="LWN162" s="125"/>
      <c r="LWO162" s="125"/>
      <c r="LWP162" s="125"/>
      <c r="LWQ162" s="125"/>
      <c r="LWR162" s="125"/>
      <c r="LWS162" s="125"/>
      <c r="LWT162" s="125"/>
      <c r="LWU162" s="125"/>
      <c r="LWV162" s="125"/>
      <c r="LWW162" s="125"/>
      <c r="LWX162" s="125"/>
      <c r="LWY162" s="125"/>
      <c r="LWZ162" s="125"/>
      <c r="LXA162" s="125"/>
      <c r="LXB162" s="125"/>
      <c r="LXC162" s="125"/>
      <c r="LXD162" s="125"/>
      <c r="LXE162" s="125"/>
      <c r="LXF162" s="125"/>
      <c r="LXG162" s="125"/>
      <c r="LXH162" s="125"/>
      <c r="LXI162" s="125"/>
      <c r="LXJ162" s="125"/>
      <c r="LXK162" s="125"/>
      <c r="LXL162" s="125"/>
      <c r="LXM162" s="125"/>
      <c r="LXN162" s="125"/>
      <c r="LXO162" s="125"/>
      <c r="LXP162" s="125"/>
      <c r="LXQ162" s="125"/>
      <c r="LXR162" s="125"/>
      <c r="LXS162" s="125"/>
      <c r="LXT162" s="125"/>
      <c r="LXU162" s="125"/>
      <c r="LXV162" s="125"/>
      <c r="LXW162" s="125"/>
      <c r="LXX162" s="125"/>
      <c r="LXY162" s="125"/>
      <c r="LXZ162" s="125"/>
      <c r="LYA162" s="125"/>
      <c r="LYB162" s="125"/>
      <c r="LYC162" s="125"/>
      <c r="LYD162" s="125"/>
      <c r="LYE162" s="125"/>
      <c r="LYF162" s="125"/>
      <c r="LYG162" s="125"/>
      <c r="LYH162" s="125"/>
      <c r="LYI162" s="125"/>
      <c r="LYJ162" s="125"/>
      <c r="LYK162" s="125"/>
      <c r="LYL162" s="125"/>
      <c r="LYM162" s="125"/>
      <c r="LYN162" s="125"/>
      <c r="LYO162" s="125"/>
      <c r="LYP162" s="125"/>
      <c r="LYQ162" s="125"/>
      <c r="LYR162" s="125"/>
      <c r="LYS162" s="125"/>
      <c r="LYT162" s="125"/>
      <c r="LYU162" s="125"/>
      <c r="LYV162" s="125"/>
      <c r="LYW162" s="125"/>
      <c r="LYX162" s="125"/>
      <c r="LYY162" s="125"/>
      <c r="LYZ162" s="125"/>
      <c r="LZA162" s="125"/>
      <c r="LZB162" s="125"/>
      <c r="LZC162" s="125"/>
      <c r="LZD162" s="125"/>
      <c r="LZE162" s="125"/>
      <c r="LZF162" s="125"/>
      <c r="LZG162" s="125"/>
      <c r="LZH162" s="125"/>
      <c r="LZI162" s="125"/>
      <c r="LZJ162" s="125"/>
      <c r="LZK162" s="125"/>
      <c r="LZL162" s="125"/>
      <c r="LZM162" s="125"/>
      <c r="LZN162" s="125"/>
      <c r="LZO162" s="125"/>
      <c r="LZP162" s="125"/>
      <c r="LZQ162" s="125"/>
      <c r="LZR162" s="125"/>
      <c r="LZS162" s="125"/>
      <c r="LZT162" s="125"/>
      <c r="LZU162" s="125"/>
      <c r="LZV162" s="125"/>
      <c r="LZW162" s="125"/>
      <c r="LZX162" s="125"/>
      <c r="LZY162" s="125"/>
      <c r="LZZ162" s="125"/>
      <c r="MAA162" s="125"/>
      <c r="MAB162" s="125"/>
      <c r="MAC162" s="125"/>
      <c r="MAD162" s="125"/>
      <c r="MAE162" s="125"/>
      <c r="MAF162" s="125"/>
      <c r="MAG162" s="125"/>
      <c r="MAH162" s="125"/>
      <c r="MAI162" s="125"/>
      <c r="MAJ162" s="125"/>
      <c r="MAK162" s="125"/>
      <c r="MAL162" s="125"/>
      <c r="MAM162" s="125"/>
      <c r="MAN162" s="125"/>
      <c r="MAO162" s="125"/>
      <c r="MAP162" s="125"/>
      <c r="MAQ162" s="125"/>
      <c r="MAR162" s="125"/>
      <c r="MAS162" s="125"/>
      <c r="MAT162" s="125"/>
      <c r="MAU162" s="125"/>
      <c r="MAV162" s="125"/>
      <c r="MAW162" s="125"/>
      <c r="MAX162" s="125"/>
      <c r="MAY162" s="125"/>
      <c r="MAZ162" s="125"/>
      <c r="MBA162" s="125"/>
      <c r="MBB162" s="125"/>
      <c r="MBC162" s="125"/>
      <c r="MBD162" s="125"/>
      <c r="MBE162" s="125"/>
      <c r="MBF162" s="125"/>
      <c r="MBG162" s="125"/>
      <c r="MBH162" s="125"/>
      <c r="MBI162" s="125"/>
      <c r="MBJ162" s="125"/>
      <c r="MBK162" s="125"/>
      <c r="MBL162" s="125"/>
      <c r="MBM162" s="125"/>
      <c r="MBN162" s="125"/>
      <c r="MBO162" s="125"/>
      <c r="MBP162" s="125"/>
      <c r="MBQ162" s="125"/>
      <c r="MBR162" s="125"/>
      <c r="MBS162" s="125"/>
      <c r="MBT162" s="125"/>
      <c r="MBU162" s="125"/>
      <c r="MBV162" s="125"/>
      <c r="MBW162" s="125"/>
      <c r="MBX162" s="125"/>
      <c r="MBY162" s="125"/>
      <c r="MBZ162" s="125"/>
      <c r="MCA162" s="125"/>
      <c r="MCB162" s="125"/>
      <c r="MCC162" s="125"/>
      <c r="MCD162" s="125"/>
      <c r="MCE162" s="125"/>
      <c r="MCF162" s="125"/>
      <c r="MCG162" s="125"/>
      <c r="MCH162" s="125"/>
      <c r="MCI162" s="125"/>
      <c r="MCJ162" s="125"/>
      <c r="MCK162" s="125"/>
      <c r="MCL162" s="125"/>
      <c r="MCM162" s="125"/>
      <c r="MCN162" s="125"/>
      <c r="MCO162" s="125"/>
      <c r="MCP162" s="125"/>
      <c r="MCQ162" s="125"/>
      <c r="MCR162" s="125"/>
      <c r="MCS162" s="125"/>
      <c r="MCT162" s="125"/>
      <c r="MCU162" s="125"/>
      <c r="MCV162" s="125"/>
      <c r="MCW162" s="125"/>
      <c r="MCX162" s="125"/>
      <c r="MCY162" s="125"/>
      <c r="MCZ162" s="125"/>
      <c r="MDA162" s="125"/>
      <c r="MDB162" s="125"/>
      <c r="MDC162" s="125"/>
      <c r="MDD162" s="125"/>
      <c r="MDE162" s="125"/>
      <c r="MDF162" s="125"/>
      <c r="MDG162" s="125"/>
      <c r="MDH162" s="125"/>
      <c r="MDI162" s="125"/>
      <c r="MDJ162" s="125"/>
      <c r="MDK162" s="125"/>
      <c r="MDL162" s="125"/>
      <c r="MDM162" s="125"/>
      <c r="MDN162" s="125"/>
      <c r="MDO162" s="125"/>
      <c r="MDP162" s="125"/>
      <c r="MDQ162" s="125"/>
      <c r="MDR162" s="125"/>
      <c r="MDS162" s="125"/>
      <c r="MDT162" s="125"/>
      <c r="MDU162" s="125"/>
      <c r="MDV162" s="125"/>
      <c r="MEC162" s="125"/>
      <c r="MED162" s="125"/>
      <c r="MEE162" s="125"/>
      <c r="MEF162" s="125"/>
      <c r="MEG162" s="125"/>
      <c r="MEH162" s="125"/>
      <c r="MEI162" s="125"/>
      <c r="MEJ162" s="125"/>
      <c r="MEK162" s="125"/>
      <c r="MEL162" s="125"/>
      <c r="MEM162" s="125"/>
      <c r="MEN162" s="125"/>
      <c r="MEO162" s="125"/>
      <c r="MEP162" s="125"/>
      <c r="MEQ162" s="125"/>
      <c r="MER162" s="125"/>
      <c r="MES162" s="125"/>
      <c r="MET162" s="125"/>
      <c r="MEU162" s="125"/>
      <c r="MEV162" s="125"/>
      <c r="MEW162" s="125"/>
      <c r="MEX162" s="125"/>
      <c r="MEY162" s="125"/>
      <c r="MEZ162" s="125"/>
      <c r="MFA162" s="125"/>
      <c r="MFB162" s="125"/>
      <c r="MFC162" s="125"/>
      <c r="MFD162" s="125"/>
      <c r="MFE162" s="125"/>
      <c r="MFF162" s="125"/>
      <c r="MFG162" s="125"/>
      <c r="MFH162" s="125"/>
      <c r="MFI162" s="125"/>
      <c r="MFJ162" s="125"/>
      <c r="MFK162" s="125"/>
      <c r="MFL162" s="125"/>
      <c r="MFM162" s="125"/>
      <c r="MFN162" s="125"/>
      <c r="MFO162" s="125"/>
      <c r="MFP162" s="125"/>
      <c r="MFQ162" s="125"/>
      <c r="MFR162" s="125"/>
      <c r="MFS162" s="125"/>
      <c r="MFT162" s="125"/>
      <c r="MFU162" s="125"/>
      <c r="MFV162" s="125"/>
      <c r="MFW162" s="125"/>
      <c r="MFX162" s="125"/>
      <c r="MFY162" s="125"/>
      <c r="MFZ162" s="125"/>
      <c r="MGA162" s="125"/>
      <c r="MGB162" s="125"/>
      <c r="MGC162" s="125"/>
      <c r="MGD162" s="125"/>
      <c r="MGE162" s="125"/>
      <c r="MGF162" s="125"/>
      <c r="MGG162" s="125"/>
      <c r="MGH162" s="125"/>
      <c r="MGI162" s="125"/>
      <c r="MGJ162" s="125"/>
      <c r="MGK162" s="125"/>
      <c r="MGL162" s="125"/>
      <c r="MGM162" s="125"/>
      <c r="MGN162" s="125"/>
      <c r="MGO162" s="125"/>
      <c r="MGP162" s="125"/>
      <c r="MGQ162" s="125"/>
      <c r="MGR162" s="125"/>
      <c r="MGS162" s="125"/>
      <c r="MGT162" s="125"/>
      <c r="MGU162" s="125"/>
      <c r="MGV162" s="125"/>
      <c r="MGW162" s="125"/>
      <c r="MGX162" s="125"/>
      <c r="MGY162" s="125"/>
      <c r="MGZ162" s="125"/>
      <c r="MHA162" s="125"/>
      <c r="MHB162" s="125"/>
      <c r="MHC162" s="125"/>
      <c r="MHD162" s="125"/>
      <c r="MHE162" s="125"/>
      <c r="MHF162" s="125"/>
      <c r="MHG162" s="125"/>
      <c r="MHH162" s="125"/>
      <c r="MHI162" s="125"/>
      <c r="MHJ162" s="125"/>
      <c r="MHK162" s="125"/>
      <c r="MHL162" s="125"/>
      <c r="MHM162" s="125"/>
      <c r="MHN162" s="125"/>
      <c r="MHO162" s="125"/>
      <c r="MHP162" s="125"/>
      <c r="MHQ162" s="125"/>
      <c r="MHR162" s="125"/>
      <c r="MHS162" s="125"/>
      <c r="MHT162" s="125"/>
      <c r="MHU162" s="125"/>
      <c r="MHV162" s="125"/>
      <c r="MHW162" s="125"/>
      <c r="MHX162" s="125"/>
      <c r="MHY162" s="125"/>
      <c r="MHZ162" s="125"/>
      <c r="MIA162" s="125"/>
      <c r="MIB162" s="125"/>
      <c r="MIC162" s="125"/>
      <c r="MID162" s="125"/>
      <c r="MIE162" s="125"/>
      <c r="MIF162" s="125"/>
      <c r="MIG162" s="125"/>
      <c r="MIH162" s="125"/>
      <c r="MII162" s="125"/>
      <c r="MIJ162" s="125"/>
      <c r="MIK162" s="125"/>
      <c r="MIL162" s="125"/>
      <c r="MIM162" s="125"/>
      <c r="MIN162" s="125"/>
      <c r="MIO162" s="125"/>
      <c r="MIP162" s="125"/>
      <c r="MIQ162" s="125"/>
      <c r="MIR162" s="125"/>
      <c r="MIS162" s="125"/>
      <c r="MIT162" s="125"/>
      <c r="MIU162" s="125"/>
      <c r="MIV162" s="125"/>
      <c r="MIW162" s="125"/>
      <c r="MIX162" s="125"/>
      <c r="MIY162" s="125"/>
      <c r="MIZ162" s="125"/>
      <c r="MJA162" s="125"/>
      <c r="MJB162" s="125"/>
      <c r="MJC162" s="125"/>
      <c r="MJD162" s="125"/>
      <c r="MJE162" s="125"/>
      <c r="MJF162" s="125"/>
      <c r="MJG162" s="125"/>
      <c r="MJH162" s="125"/>
      <c r="MJI162" s="125"/>
      <c r="MJJ162" s="125"/>
      <c r="MJK162" s="125"/>
      <c r="MJL162" s="125"/>
      <c r="MJM162" s="125"/>
      <c r="MJN162" s="125"/>
      <c r="MJO162" s="125"/>
      <c r="MJP162" s="125"/>
      <c r="MJQ162" s="125"/>
      <c r="MJR162" s="125"/>
      <c r="MJS162" s="125"/>
      <c r="MJT162" s="125"/>
      <c r="MJU162" s="125"/>
      <c r="MJV162" s="125"/>
      <c r="MJW162" s="125"/>
      <c r="MJX162" s="125"/>
      <c r="MJY162" s="125"/>
      <c r="MJZ162" s="125"/>
      <c r="MKA162" s="125"/>
      <c r="MKB162" s="125"/>
      <c r="MKC162" s="125"/>
      <c r="MKD162" s="125"/>
      <c r="MKE162" s="125"/>
      <c r="MKF162" s="125"/>
      <c r="MKG162" s="125"/>
      <c r="MKH162" s="125"/>
      <c r="MKI162" s="125"/>
      <c r="MKJ162" s="125"/>
      <c r="MKK162" s="125"/>
      <c r="MKL162" s="125"/>
      <c r="MKM162" s="125"/>
      <c r="MKN162" s="125"/>
      <c r="MKO162" s="125"/>
      <c r="MKP162" s="125"/>
      <c r="MKQ162" s="125"/>
      <c r="MKR162" s="125"/>
      <c r="MKS162" s="125"/>
      <c r="MKT162" s="125"/>
      <c r="MKU162" s="125"/>
      <c r="MKV162" s="125"/>
      <c r="MKW162" s="125"/>
      <c r="MKX162" s="125"/>
      <c r="MKY162" s="125"/>
      <c r="MKZ162" s="125"/>
      <c r="MLA162" s="125"/>
      <c r="MLB162" s="125"/>
      <c r="MLC162" s="125"/>
      <c r="MLD162" s="125"/>
      <c r="MLE162" s="125"/>
      <c r="MLF162" s="125"/>
      <c r="MLG162" s="125"/>
      <c r="MLH162" s="125"/>
      <c r="MLI162" s="125"/>
      <c r="MLJ162" s="125"/>
      <c r="MLK162" s="125"/>
      <c r="MLL162" s="125"/>
      <c r="MLM162" s="125"/>
      <c r="MLN162" s="125"/>
      <c r="MLO162" s="125"/>
      <c r="MLP162" s="125"/>
      <c r="MLQ162" s="125"/>
      <c r="MLR162" s="125"/>
      <c r="MLS162" s="125"/>
      <c r="MLT162" s="125"/>
      <c r="MLU162" s="125"/>
      <c r="MLV162" s="125"/>
      <c r="MLW162" s="125"/>
      <c r="MLX162" s="125"/>
      <c r="MLY162" s="125"/>
      <c r="MLZ162" s="125"/>
      <c r="MMA162" s="125"/>
      <c r="MMB162" s="125"/>
      <c r="MMC162" s="125"/>
      <c r="MMD162" s="125"/>
      <c r="MME162" s="125"/>
      <c r="MMF162" s="125"/>
      <c r="MMG162" s="125"/>
      <c r="MMH162" s="125"/>
      <c r="MMI162" s="125"/>
      <c r="MMJ162" s="125"/>
      <c r="MMK162" s="125"/>
      <c r="MML162" s="125"/>
      <c r="MMM162" s="125"/>
      <c r="MMN162" s="125"/>
      <c r="MMO162" s="125"/>
      <c r="MMP162" s="125"/>
      <c r="MMQ162" s="125"/>
      <c r="MMR162" s="125"/>
      <c r="MMS162" s="125"/>
      <c r="MMT162" s="125"/>
      <c r="MMU162" s="125"/>
      <c r="MMV162" s="125"/>
      <c r="MMW162" s="125"/>
      <c r="MMX162" s="125"/>
      <c r="MMY162" s="125"/>
      <c r="MMZ162" s="125"/>
      <c r="MNA162" s="125"/>
      <c r="MNB162" s="125"/>
      <c r="MNC162" s="125"/>
      <c r="MND162" s="125"/>
      <c r="MNE162" s="125"/>
      <c r="MNF162" s="125"/>
      <c r="MNG162" s="125"/>
      <c r="MNH162" s="125"/>
      <c r="MNI162" s="125"/>
      <c r="MNJ162" s="125"/>
      <c r="MNK162" s="125"/>
      <c r="MNL162" s="125"/>
      <c r="MNM162" s="125"/>
      <c r="MNN162" s="125"/>
      <c r="MNO162" s="125"/>
      <c r="MNP162" s="125"/>
      <c r="MNQ162" s="125"/>
      <c r="MNR162" s="125"/>
      <c r="MNY162" s="125"/>
      <c r="MNZ162" s="125"/>
      <c r="MOA162" s="125"/>
      <c r="MOB162" s="125"/>
      <c r="MOC162" s="125"/>
      <c r="MOD162" s="125"/>
      <c r="MOE162" s="125"/>
      <c r="MOF162" s="125"/>
      <c r="MOG162" s="125"/>
      <c r="MOH162" s="125"/>
      <c r="MOI162" s="125"/>
      <c r="MOJ162" s="125"/>
      <c r="MOK162" s="125"/>
      <c r="MOL162" s="125"/>
      <c r="MOM162" s="125"/>
      <c r="MON162" s="125"/>
      <c r="MOO162" s="125"/>
      <c r="MOP162" s="125"/>
      <c r="MOQ162" s="125"/>
      <c r="MOR162" s="125"/>
      <c r="MOS162" s="125"/>
      <c r="MOT162" s="125"/>
      <c r="MOU162" s="125"/>
      <c r="MOV162" s="125"/>
      <c r="MOW162" s="125"/>
      <c r="MOX162" s="125"/>
      <c r="MOY162" s="125"/>
      <c r="MOZ162" s="125"/>
      <c r="MPA162" s="125"/>
      <c r="MPB162" s="125"/>
      <c r="MPC162" s="125"/>
      <c r="MPD162" s="125"/>
      <c r="MPE162" s="125"/>
      <c r="MPF162" s="125"/>
      <c r="MPG162" s="125"/>
      <c r="MPH162" s="125"/>
      <c r="MPI162" s="125"/>
      <c r="MPJ162" s="125"/>
      <c r="MPK162" s="125"/>
      <c r="MPL162" s="125"/>
      <c r="MPM162" s="125"/>
      <c r="MPN162" s="125"/>
      <c r="MPO162" s="125"/>
      <c r="MPP162" s="125"/>
      <c r="MPQ162" s="125"/>
      <c r="MPR162" s="125"/>
      <c r="MPS162" s="125"/>
      <c r="MPT162" s="125"/>
      <c r="MPU162" s="125"/>
      <c r="MPV162" s="125"/>
      <c r="MPW162" s="125"/>
      <c r="MPX162" s="125"/>
      <c r="MPY162" s="125"/>
      <c r="MPZ162" s="125"/>
      <c r="MQA162" s="125"/>
      <c r="MQB162" s="125"/>
      <c r="MQC162" s="125"/>
      <c r="MQD162" s="125"/>
      <c r="MQE162" s="125"/>
      <c r="MQF162" s="125"/>
      <c r="MQG162" s="125"/>
      <c r="MQH162" s="125"/>
      <c r="MQI162" s="125"/>
      <c r="MQJ162" s="125"/>
      <c r="MQK162" s="125"/>
      <c r="MQL162" s="125"/>
      <c r="MQM162" s="125"/>
      <c r="MQN162" s="125"/>
      <c r="MQO162" s="125"/>
      <c r="MQP162" s="125"/>
      <c r="MQQ162" s="125"/>
      <c r="MQR162" s="125"/>
      <c r="MQS162" s="125"/>
      <c r="MQT162" s="125"/>
      <c r="MQU162" s="125"/>
      <c r="MQV162" s="125"/>
      <c r="MQW162" s="125"/>
      <c r="MQX162" s="125"/>
      <c r="MQY162" s="125"/>
      <c r="MQZ162" s="125"/>
      <c r="MRA162" s="125"/>
      <c r="MRB162" s="125"/>
      <c r="MRC162" s="125"/>
      <c r="MRD162" s="125"/>
      <c r="MRE162" s="125"/>
      <c r="MRF162" s="125"/>
      <c r="MRG162" s="125"/>
      <c r="MRH162" s="125"/>
      <c r="MRI162" s="125"/>
      <c r="MRJ162" s="125"/>
      <c r="MRK162" s="125"/>
      <c r="MRL162" s="125"/>
      <c r="MRM162" s="125"/>
      <c r="MRN162" s="125"/>
      <c r="MRO162" s="125"/>
      <c r="MRP162" s="125"/>
      <c r="MRQ162" s="125"/>
      <c r="MRR162" s="125"/>
      <c r="MRS162" s="125"/>
      <c r="MRT162" s="125"/>
      <c r="MRU162" s="125"/>
      <c r="MRV162" s="125"/>
      <c r="MRW162" s="125"/>
      <c r="MRX162" s="125"/>
      <c r="MRY162" s="125"/>
      <c r="MRZ162" s="125"/>
      <c r="MSA162" s="125"/>
      <c r="MSB162" s="125"/>
      <c r="MSC162" s="125"/>
      <c r="MSD162" s="125"/>
      <c r="MSE162" s="125"/>
      <c r="MSF162" s="125"/>
      <c r="MSG162" s="125"/>
      <c r="MSH162" s="125"/>
      <c r="MSI162" s="125"/>
      <c r="MSJ162" s="125"/>
      <c r="MSK162" s="125"/>
      <c r="MSL162" s="125"/>
      <c r="MSM162" s="125"/>
      <c r="MSN162" s="125"/>
      <c r="MSO162" s="125"/>
      <c r="MSP162" s="125"/>
      <c r="MSQ162" s="125"/>
      <c r="MSR162" s="125"/>
      <c r="MSS162" s="125"/>
      <c r="MST162" s="125"/>
      <c r="MSU162" s="125"/>
      <c r="MSV162" s="125"/>
      <c r="MSW162" s="125"/>
      <c r="MSX162" s="125"/>
      <c r="MSY162" s="125"/>
      <c r="MSZ162" s="125"/>
      <c r="MTA162" s="125"/>
      <c r="MTB162" s="125"/>
      <c r="MTC162" s="125"/>
      <c r="MTD162" s="125"/>
      <c r="MTE162" s="125"/>
      <c r="MTF162" s="125"/>
      <c r="MTG162" s="125"/>
      <c r="MTH162" s="125"/>
      <c r="MTI162" s="125"/>
      <c r="MTJ162" s="125"/>
      <c r="MTK162" s="125"/>
      <c r="MTL162" s="125"/>
      <c r="MTM162" s="125"/>
      <c r="MTN162" s="125"/>
      <c r="MTO162" s="125"/>
      <c r="MTP162" s="125"/>
      <c r="MTQ162" s="125"/>
      <c r="MTR162" s="125"/>
      <c r="MTS162" s="125"/>
      <c r="MTT162" s="125"/>
      <c r="MTU162" s="125"/>
      <c r="MTV162" s="125"/>
      <c r="MTW162" s="125"/>
      <c r="MTX162" s="125"/>
      <c r="MTY162" s="125"/>
      <c r="MTZ162" s="125"/>
      <c r="MUA162" s="125"/>
      <c r="MUB162" s="125"/>
      <c r="MUC162" s="125"/>
      <c r="MUD162" s="125"/>
      <c r="MUE162" s="125"/>
      <c r="MUF162" s="125"/>
      <c r="MUG162" s="125"/>
      <c r="MUH162" s="125"/>
      <c r="MUI162" s="125"/>
      <c r="MUJ162" s="125"/>
      <c r="MUK162" s="125"/>
      <c r="MUL162" s="125"/>
      <c r="MUM162" s="125"/>
      <c r="MUN162" s="125"/>
      <c r="MUO162" s="125"/>
      <c r="MUP162" s="125"/>
      <c r="MUQ162" s="125"/>
      <c r="MUR162" s="125"/>
      <c r="MUS162" s="125"/>
      <c r="MUT162" s="125"/>
      <c r="MUU162" s="125"/>
      <c r="MUV162" s="125"/>
      <c r="MUW162" s="125"/>
      <c r="MUX162" s="125"/>
      <c r="MUY162" s="125"/>
      <c r="MUZ162" s="125"/>
      <c r="MVA162" s="125"/>
      <c r="MVB162" s="125"/>
      <c r="MVC162" s="125"/>
      <c r="MVD162" s="125"/>
      <c r="MVE162" s="125"/>
      <c r="MVF162" s="125"/>
      <c r="MVG162" s="125"/>
      <c r="MVH162" s="125"/>
      <c r="MVI162" s="125"/>
      <c r="MVJ162" s="125"/>
      <c r="MVK162" s="125"/>
      <c r="MVL162" s="125"/>
      <c r="MVM162" s="125"/>
      <c r="MVN162" s="125"/>
      <c r="MVO162" s="125"/>
      <c r="MVP162" s="125"/>
      <c r="MVQ162" s="125"/>
      <c r="MVR162" s="125"/>
      <c r="MVS162" s="125"/>
      <c r="MVT162" s="125"/>
      <c r="MVU162" s="125"/>
      <c r="MVV162" s="125"/>
      <c r="MVW162" s="125"/>
      <c r="MVX162" s="125"/>
      <c r="MVY162" s="125"/>
      <c r="MVZ162" s="125"/>
      <c r="MWA162" s="125"/>
      <c r="MWB162" s="125"/>
      <c r="MWC162" s="125"/>
      <c r="MWD162" s="125"/>
      <c r="MWE162" s="125"/>
      <c r="MWF162" s="125"/>
      <c r="MWG162" s="125"/>
      <c r="MWH162" s="125"/>
      <c r="MWI162" s="125"/>
      <c r="MWJ162" s="125"/>
      <c r="MWK162" s="125"/>
      <c r="MWL162" s="125"/>
      <c r="MWM162" s="125"/>
      <c r="MWN162" s="125"/>
      <c r="MWO162" s="125"/>
      <c r="MWP162" s="125"/>
      <c r="MWQ162" s="125"/>
      <c r="MWR162" s="125"/>
      <c r="MWS162" s="125"/>
      <c r="MWT162" s="125"/>
      <c r="MWU162" s="125"/>
      <c r="MWV162" s="125"/>
      <c r="MWW162" s="125"/>
      <c r="MWX162" s="125"/>
      <c r="MWY162" s="125"/>
      <c r="MWZ162" s="125"/>
      <c r="MXA162" s="125"/>
      <c r="MXB162" s="125"/>
      <c r="MXC162" s="125"/>
      <c r="MXD162" s="125"/>
      <c r="MXE162" s="125"/>
      <c r="MXF162" s="125"/>
      <c r="MXG162" s="125"/>
      <c r="MXH162" s="125"/>
      <c r="MXI162" s="125"/>
      <c r="MXJ162" s="125"/>
      <c r="MXK162" s="125"/>
      <c r="MXL162" s="125"/>
      <c r="MXM162" s="125"/>
      <c r="MXN162" s="125"/>
      <c r="MXU162" s="125"/>
      <c r="MXV162" s="125"/>
      <c r="MXW162" s="125"/>
      <c r="MXX162" s="125"/>
      <c r="MXY162" s="125"/>
      <c r="MXZ162" s="125"/>
      <c r="MYA162" s="125"/>
      <c r="MYB162" s="125"/>
      <c r="MYC162" s="125"/>
      <c r="MYD162" s="125"/>
      <c r="MYE162" s="125"/>
      <c r="MYF162" s="125"/>
      <c r="MYG162" s="125"/>
      <c r="MYH162" s="125"/>
      <c r="MYI162" s="125"/>
      <c r="MYJ162" s="125"/>
      <c r="MYK162" s="125"/>
      <c r="MYL162" s="125"/>
      <c r="MYM162" s="125"/>
      <c r="MYN162" s="125"/>
      <c r="MYO162" s="125"/>
      <c r="MYP162" s="125"/>
      <c r="MYQ162" s="125"/>
      <c r="MYR162" s="125"/>
      <c r="MYS162" s="125"/>
      <c r="MYT162" s="125"/>
      <c r="MYU162" s="125"/>
      <c r="MYV162" s="125"/>
      <c r="MYW162" s="125"/>
      <c r="MYX162" s="125"/>
      <c r="MYY162" s="125"/>
      <c r="MYZ162" s="125"/>
      <c r="MZA162" s="125"/>
      <c r="MZB162" s="125"/>
      <c r="MZC162" s="125"/>
      <c r="MZD162" s="125"/>
      <c r="MZE162" s="125"/>
      <c r="MZF162" s="125"/>
      <c r="MZG162" s="125"/>
      <c r="MZH162" s="125"/>
      <c r="MZI162" s="125"/>
      <c r="MZJ162" s="125"/>
      <c r="MZK162" s="125"/>
      <c r="MZL162" s="125"/>
      <c r="MZM162" s="125"/>
      <c r="MZN162" s="125"/>
      <c r="MZO162" s="125"/>
      <c r="MZP162" s="125"/>
      <c r="MZQ162" s="125"/>
      <c r="MZR162" s="125"/>
      <c r="MZS162" s="125"/>
      <c r="MZT162" s="125"/>
      <c r="MZU162" s="125"/>
      <c r="MZV162" s="125"/>
      <c r="MZW162" s="125"/>
      <c r="MZX162" s="125"/>
      <c r="MZY162" s="125"/>
      <c r="MZZ162" s="125"/>
      <c r="NAA162" s="125"/>
      <c r="NAB162" s="125"/>
      <c r="NAC162" s="125"/>
      <c r="NAD162" s="125"/>
      <c r="NAE162" s="125"/>
      <c r="NAF162" s="125"/>
      <c r="NAG162" s="125"/>
      <c r="NAH162" s="125"/>
      <c r="NAI162" s="125"/>
      <c r="NAJ162" s="125"/>
      <c r="NAK162" s="125"/>
      <c r="NAL162" s="125"/>
      <c r="NAM162" s="125"/>
      <c r="NAN162" s="125"/>
      <c r="NAO162" s="125"/>
      <c r="NAP162" s="125"/>
      <c r="NAQ162" s="125"/>
      <c r="NAR162" s="125"/>
      <c r="NAS162" s="125"/>
      <c r="NAT162" s="125"/>
      <c r="NAU162" s="125"/>
      <c r="NAV162" s="125"/>
      <c r="NAW162" s="125"/>
      <c r="NAX162" s="125"/>
      <c r="NAY162" s="125"/>
      <c r="NAZ162" s="125"/>
      <c r="NBA162" s="125"/>
      <c r="NBB162" s="125"/>
      <c r="NBC162" s="125"/>
      <c r="NBD162" s="125"/>
      <c r="NBE162" s="125"/>
      <c r="NBF162" s="125"/>
      <c r="NBG162" s="125"/>
      <c r="NBH162" s="125"/>
      <c r="NBI162" s="125"/>
      <c r="NBJ162" s="125"/>
      <c r="NBK162" s="125"/>
      <c r="NBL162" s="125"/>
      <c r="NBM162" s="125"/>
      <c r="NBN162" s="125"/>
      <c r="NBO162" s="125"/>
      <c r="NBP162" s="125"/>
      <c r="NBQ162" s="125"/>
      <c r="NBR162" s="125"/>
      <c r="NBS162" s="125"/>
      <c r="NBT162" s="125"/>
      <c r="NBU162" s="125"/>
      <c r="NBV162" s="125"/>
      <c r="NBW162" s="125"/>
      <c r="NBX162" s="125"/>
      <c r="NBY162" s="125"/>
      <c r="NBZ162" s="125"/>
      <c r="NCA162" s="125"/>
      <c r="NCB162" s="125"/>
      <c r="NCC162" s="125"/>
      <c r="NCD162" s="125"/>
      <c r="NCE162" s="125"/>
      <c r="NCF162" s="125"/>
      <c r="NCG162" s="125"/>
      <c r="NCH162" s="125"/>
      <c r="NCI162" s="125"/>
      <c r="NCJ162" s="125"/>
      <c r="NCK162" s="125"/>
      <c r="NCL162" s="125"/>
      <c r="NCM162" s="125"/>
      <c r="NCN162" s="125"/>
      <c r="NCO162" s="125"/>
      <c r="NCP162" s="125"/>
      <c r="NCQ162" s="125"/>
      <c r="NCR162" s="125"/>
      <c r="NCS162" s="125"/>
      <c r="NCT162" s="125"/>
      <c r="NCU162" s="125"/>
      <c r="NCV162" s="125"/>
      <c r="NCW162" s="125"/>
      <c r="NCX162" s="125"/>
      <c r="NCY162" s="125"/>
      <c r="NCZ162" s="125"/>
      <c r="NDA162" s="125"/>
      <c r="NDB162" s="125"/>
      <c r="NDC162" s="125"/>
      <c r="NDD162" s="125"/>
      <c r="NDE162" s="125"/>
      <c r="NDF162" s="125"/>
      <c r="NDG162" s="125"/>
      <c r="NDH162" s="125"/>
      <c r="NDI162" s="125"/>
      <c r="NDJ162" s="125"/>
      <c r="NDK162" s="125"/>
      <c r="NDL162" s="125"/>
      <c r="NDM162" s="125"/>
      <c r="NDN162" s="125"/>
      <c r="NDO162" s="125"/>
      <c r="NDP162" s="125"/>
      <c r="NDQ162" s="125"/>
      <c r="NDR162" s="125"/>
      <c r="NDS162" s="125"/>
      <c r="NDT162" s="125"/>
      <c r="NDU162" s="125"/>
      <c r="NDV162" s="125"/>
      <c r="NDW162" s="125"/>
      <c r="NDX162" s="125"/>
      <c r="NDY162" s="125"/>
      <c r="NDZ162" s="125"/>
      <c r="NEA162" s="125"/>
      <c r="NEB162" s="125"/>
      <c r="NEC162" s="125"/>
      <c r="NED162" s="125"/>
      <c r="NEE162" s="125"/>
      <c r="NEF162" s="125"/>
      <c r="NEG162" s="125"/>
      <c r="NEH162" s="125"/>
      <c r="NEI162" s="125"/>
      <c r="NEJ162" s="125"/>
      <c r="NEK162" s="125"/>
      <c r="NEL162" s="125"/>
      <c r="NEM162" s="125"/>
      <c r="NEN162" s="125"/>
      <c r="NEO162" s="125"/>
      <c r="NEP162" s="125"/>
      <c r="NEQ162" s="125"/>
      <c r="NER162" s="125"/>
      <c r="NES162" s="125"/>
      <c r="NET162" s="125"/>
      <c r="NEU162" s="125"/>
      <c r="NEV162" s="125"/>
      <c r="NEW162" s="125"/>
      <c r="NEX162" s="125"/>
      <c r="NEY162" s="125"/>
      <c r="NEZ162" s="125"/>
      <c r="NFA162" s="125"/>
      <c r="NFB162" s="125"/>
      <c r="NFC162" s="125"/>
      <c r="NFD162" s="125"/>
      <c r="NFE162" s="125"/>
      <c r="NFF162" s="125"/>
      <c r="NFG162" s="125"/>
      <c r="NFH162" s="125"/>
      <c r="NFI162" s="125"/>
      <c r="NFJ162" s="125"/>
      <c r="NFK162" s="125"/>
      <c r="NFL162" s="125"/>
      <c r="NFM162" s="125"/>
      <c r="NFN162" s="125"/>
      <c r="NFO162" s="125"/>
      <c r="NFP162" s="125"/>
      <c r="NFQ162" s="125"/>
      <c r="NFR162" s="125"/>
      <c r="NFS162" s="125"/>
      <c r="NFT162" s="125"/>
      <c r="NFU162" s="125"/>
      <c r="NFV162" s="125"/>
      <c r="NFW162" s="125"/>
      <c r="NFX162" s="125"/>
      <c r="NFY162" s="125"/>
      <c r="NFZ162" s="125"/>
      <c r="NGA162" s="125"/>
      <c r="NGB162" s="125"/>
      <c r="NGC162" s="125"/>
      <c r="NGD162" s="125"/>
      <c r="NGE162" s="125"/>
      <c r="NGF162" s="125"/>
      <c r="NGG162" s="125"/>
      <c r="NGH162" s="125"/>
      <c r="NGI162" s="125"/>
      <c r="NGJ162" s="125"/>
      <c r="NGK162" s="125"/>
      <c r="NGL162" s="125"/>
      <c r="NGM162" s="125"/>
      <c r="NGN162" s="125"/>
      <c r="NGO162" s="125"/>
      <c r="NGP162" s="125"/>
      <c r="NGQ162" s="125"/>
      <c r="NGR162" s="125"/>
      <c r="NGS162" s="125"/>
      <c r="NGT162" s="125"/>
      <c r="NGU162" s="125"/>
      <c r="NGV162" s="125"/>
      <c r="NGW162" s="125"/>
      <c r="NGX162" s="125"/>
      <c r="NGY162" s="125"/>
      <c r="NGZ162" s="125"/>
      <c r="NHA162" s="125"/>
      <c r="NHB162" s="125"/>
      <c r="NHC162" s="125"/>
      <c r="NHD162" s="125"/>
      <c r="NHE162" s="125"/>
      <c r="NHF162" s="125"/>
      <c r="NHG162" s="125"/>
      <c r="NHH162" s="125"/>
      <c r="NHI162" s="125"/>
      <c r="NHJ162" s="125"/>
      <c r="NHQ162" s="125"/>
      <c r="NHR162" s="125"/>
      <c r="NHS162" s="125"/>
      <c r="NHT162" s="125"/>
      <c r="NHU162" s="125"/>
      <c r="NHV162" s="125"/>
      <c r="NHW162" s="125"/>
      <c r="NHX162" s="125"/>
      <c r="NHY162" s="125"/>
      <c r="NHZ162" s="125"/>
      <c r="NIA162" s="125"/>
      <c r="NIB162" s="125"/>
      <c r="NIC162" s="125"/>
      <c r="NID162" s="125"/>
      <c r="NIE162" s="125"/>
      <c r="NIF162" s="125"/>
      <c r="NIG162" s="125"/>
      <c r="NIH162" s="125"/>
      <c r="NII162" s="125"/>
      <c r="NIJ162" s="125"/>
      <c r="NIK162" s="125"/>
      <c r="NIL162" s="125"/>
      <c r="NIM162" s="125"/>
      <c r="NIN162" s="125"/>
      <c r="NIO162" s="125"/>
      <c r="NIP162" s="125"/>
      <c r="NIQ162" s="125"/>
      <c r="NIR162" s="125"/>
      <c r="NIS162" s="125"/>
      <c r="NIT162" s="125"/>
      <c r="NIU162" s="125"/>
      <c r="NIV162" s="125"/>
      <c r="NIW162" s="125"/>
      <c r="NIX162" s="125"/>
      <c r="NIY162" s="125"/>
      <c r="NIZ162" s="125"/>
      <c r="NJA162" s="125"/>
      <c r="NJB162" s="125"/>
      <c r="NJC162" s="125"/>
      <c r="NJD162" s="125"/>
      <c r="NJE162" s="125"/>
      <c r="NJF162" s="125"/>
      <c r="NJG162" s="125"/>
      <c r="NJH162" s="125"/>
      <c r="NJI162" s="125"/>
      <c r="NJJ162" s="125"/>
      <c r="NJK162" s="125"/>
      <c r="NJL162" s="125"/>
      <c r="NJM162" s="125"/>
      <c r="NJN162" s="125"/>
      <c r="NJO162" s="125"/>
      <c r="NJP162" s="125"/>
      <c r="NJQ162" s="125"/>
      <c r="NJR162" s="125"/>
      <c r="NJS162" s="125"/>
      <c r="NJT162" s="125"/>
      <c r="NJU162" s="125"/>
      <c r="NJV162" s="125"/>
      <c r="NJW162" s="125"/>
      <c r="NJX162" s="125"/>
      <c r="NJY162" s="125"/>
      <c r="NJZ162" s="125"/>
      <c r="NKA162" s="125"/>
      <c r="NKB162" s="125"/>
      <c r="NKC162" s="125"/>
      <c r="NKD162" s="125"/>
      <c r="NKE162" s="125"/>
      <c r="NKF162" s="125"/>
      <c r="NKG162" s="125"/>
      <c r="NKH162" s="125"/>
      <c r="NKI162" s="125"/>
      <c r="NKJ162" s="125"/>
      <c r="NKK162" s="125"/>
      <c r="NKL162" s="125"/>
      <c r="NKM162" s="125"/>
      <c r="NKN162" s="125"/>
      <c r="NKO162" s="125"/>
      <c r="NKP162" s="125"/>
      <c r="NKQ162" s="125"/>
      <c r="NKR162" s="125"/>
      <c r="NKS162" s="125"/>
      <c r="NKT162" s="125"/>
      <c r="NKU162" s="125"/>
      <c r="NKV162" s="125"/>
      <c r="NKW162" s="125"/>
      <c r="NKX162" s="125"/>
      <c r="NKY162" s="125"/>
      <c r="NKZ162" s="125"/>
      <c r="NLA162" s="125"/>
      <c r="NLB162" s="125"/>
      <c r="NLC162" s="125"/>
      <c r="NLD162" s="125"/>
      <c r="NLE162" s="125"/>
      <c r="NLF162" s="125"/>
      <c r="NLG162" s="125"/>
      <c r="NLH162" s="125"/>
      <c r="NLI162" s="125"/>
      <c r="NLJ162" s="125"/>
      <c r="NLK162" s="125"/>
      <c r="NLL162" s="125"/>
      <c r="NLM162" s="125"/>
      <c r="NLN162" s="125"/>
      <c r="NLO162" s="125"/>
      <c r="NLP162" s="125"/>
      <c r="NLQ162" s="125"/>
      <c r="NLR162" s="125"/>
      <c r="NLS162" s="125"/>
      <c r="NLT162" s="125"/>
      <c r="NLU162" s="125"/>
      <c r="NLV162" s="125"/>
      <c r="NLW162" s="125"/>
      <c r="NLX162" s="125"/>
      <c r="NLY162" s="125"/>
      <c r="NLZ162" s="125"/>
      <c r="NMA162" s="125"/>
      <c r="NMB162" s="125"/>
      <c r="NMC162" s="125"/>
      <c r="NMD162" s="125"/>
      <c r="NME162" s="125"/>
      <c r="NMF162" s="125"/>
      <c r="NMG162" s="125"/>
      <c r="NMH162" s="125"/>
      <c r="NMI162" s="125"/>
      <c r="NMJ162" s="125"/>
      <c r="NMK162" s="125"/>
      <c r="NML162" s="125"/>
      <c r="NMM162" s="125"/>
      <c r="NMN162" s="125"/>
      <c r="NMO162" s="125"/>
      <c r="NMP162" s="125"/>
      <c r="NMQ162" s="125"/>
      <c r="NMR162" s="125"/>
      <c r="NMS162" s="125"/>
      <c r="NMT162" s="125"/>
      <c r="NMU162" s="125"/>
      <c r="NMV162" s="125"/>
      <c r="NMW162" s="125"/>
      <c r="NMX162" s="125"/>
      <c r="NMY162" s="125"/>
      <c r="NMZ162" s="125"/>
      <c r="NNA162" s="125"/>
      <c r="NNB162" s="125"/>
      <c r="NNC162" s="125"/>
      <c r="NND162" s="125"/>
      <c r="NNE162" s="125"/>
      <c r="NNF162" s="125"/>
      <c r="NNG162" s="125"/>
      <c r="NNH162" s="125"/>
      <c r="NNI162" s="125"/>
      <c r="NNJ162" s="125"/>
      <c r="NNK162" s="125"/>
      <c r="NNL162" s="125"/>
      <c r="NNM162" s="125"/>
      <c r="NNN162" s="125"/>
      <c r="NNO162" s="125"/>
      <c r="NNP162" s="125"/>
      <c r="NNQ162" s="125"/>
      <c r="NNR162" s="125"/>
      <c r="NNS162" s="125"/>
      <c r="NNT162" s="125"/>
      <c r="NNU162" s="125"/>
      <c r="NNV162" s="125"/>
      <c r="NNW162" s="125"/>
      <c r="NNX162" s="125"/>
      <c r="NNY162" s="125"/>
      <c r="NNZ162" s="125"/>
      <c r="NOA162" s="125"/>
      <c r="NOB162" s="125"/>
      <c r="NOC162" s="125"/>
      <c r="NOD162" s="125"/>
      <c r="NOE162" s="125"/>
      <c r="NOF162" s="125"/>
      <c r="NOG162" s="125"/>
      <c r="NOH162" s="125"/>
      <c r="NOI162" s="125"/>
      <c r="NOJ162" s="125"/>
      <c r="NOK162" s="125"/>
      <c r="NOL162" s="125"/>
      <c r="NOM162" s="125"/>
      <c r="NON162" s="125"/>
      <c r="NOO162" s="125"/>
      <c r="NOP162" s="125"/>
      <c r="NOQ162" s="125"/>
      <c r="NOR162" s="125"/>
      <c r="NOS162" s="125"/>
      <c r="NOT162" s="125"/>
      <c r="NOU162" s="125"/>
      <c r="NOV162" s="125"/>
      <c r="NOW162" s="125"/>
      <c r="NOX162" s="125"/>
      <c r="NOY162" s="125"/>
      <c r="NOZ162" s="125"/>
      <c r="NPA162" s="125"/>
      <c r="NPB162" s="125"/>
      <c r="NPC162" s="125"/>
      <c r="NPD162" s="125"/>
      <c r="NPE162" s="125"/>
      <c r="NPF162" s="125"/>
      <c r="NPG162" s="125"/>
      <c r="NPH162" s="125"/>
      <c r="NPI162" s="125"/>
      <c r="NPJ162" s="125"/>
      <c r="NPK162" s="125"/>
      <c r="NPL162" s="125"/>
      <c r="NPM162" s="125"/>
      <c r="NPN162" s="125"/>
      <c r="NPO162" s="125"/>
      <c r="NPP162" s="125"/>
      <c r="NPQ162" s="125"/>
      <c r="NPR162" s="125"/>
      <c r="NPS162" s="125"/>
      <c r="NPT162" s="125"/>
      <c r="NPU162" s="125"/>
      <c r="NPV162" s="125"/>
      <c r="NPW162" s="125"/>
      <c r="NPX162" s="125"/>
      <c r="NPY162" s="125"/>
      <c r="NPZ162" s="125"/>
      <c r="NQA162" s="125"/>
      <c r="NQB162" s="125"/>
      <c r="NQC162" s="125"/>
      <c r="NQD162" s="125"/>
      <c r="NQE162" s="125"/>
      <c r="NQF162" s="125"/>
      <c r="NQG162" s="125"/>
      <c r="NQH162" s="125"/>
      <c r="NQI162" s="125"/>
      <c r="NQJ162" s="125"/>
      <c r="NQK162" s="125"/>
      <c r="NQL162" s="125"/>
      <c r="NQM162" s="125"/>
      <c r="NQN162" s="125"/>
      <c r="NQO162" s="125"/>
      <c r="NQP162" s="125"/>
      <c r="NQQ162" s="125"/>
      <c r="NQR162" s="125"/>
      <c r="NQS162" s="125"/>
      <c r="NQT162" s="125"/>
      <c r="NQU162" s="125"/>
      <c r="NQV162" s="125"/>
      <c r="NQW162" s="125"/>
      <c r="NQX162" s="125"/>
      <c r="NQY162" s="125"/>
      <c r="NQZ162" s="125"/>
      <c r="NRA162" s="125"/>
      <c r="NRB162" s="125"/>
      <c r="NRC162" s="125"/>
      <c r="NRD162" s="125"/>
      <c r="NRE162" s="125"/>
      <c r="NRF162" s="125"/>
      <c r="NRM162" s="125"/>
      <c r="NRN162" s="125"/>
      <c r="NRO162" s="125"/>
      <c r="NRP162" s="125"/>
      <c r="NRQ162" s="125"/>
      <c r="NRR162" s="125"/>
      <c r="NRS162" s="125"/>
      <c r="NRT162" s="125"/>
      <c r="NRU162" s="125"/>
      <c r="NRV162" s="125"/>
      <c r="NRW162" s="125"/>
      <c r="NRX162" s="125"/>
      <c r="NRY162" s="125"/>
      <c r="NRZ162" s="125"/>
      <c r="NSA162" s="125"/>
      <c r="NSB162" s="125"/>
      <c r="NSC162" s="125"/>
      <c r="NSD162" s="125"/>
      <c r="NSE162" s="125"/>
      <c r="NSF162" s="125"/>
      <c r="NSG162" s="125"/>
      <c r="NSH162" s="125"/>
      <c r="NSI162" s="125"/>
      <c r="NSJ162" s="125"/>
      <c r="NSK162" s="125"/>
      <c r="NSL162" s="125"/>
      <c r="NSM162" s="125"/>
      <c r="NSN162" s="125"/>
      <c r="NSO162" s="125"/>
      <c r="NSP162" s="125"/>
      <c r="NSQ162" s="125"/>
      <c r="NSR162" s="125"/>
      <c r="NSS162" s="125"/>
      <c r="NST162" s="125"/>
      <c r="NSU162" s="125"/>
      <c r="NSV162" s="125"/>
      <c r="NSW162" s="125"/>
      <c r="NSX162" s="125"/>
      <c r="NSY162" s="125"/>
      <c r="NSZ162" s="125"/>
      <c r="NTA162" s="125"/>
      <c r="NTB162" s="125"/>
      <c r="NTC162" s="125"/>
      <c r="NTD162" s="125"/>
      <c r="NTE162" s="125"/>
      <c r="NTF162" s="125"/>
      <c r="NTG162" s="125"/>
      <c r="NTH162" s="125"/>
      <c r="NTI162" s="125"/>
      <c r="NTJ162" s="125"/>
      <c r="NTK162" s="125"/>
      <c r="NTL162" s="125"/>
      <c r="NTM162" s="125"/>
      <c r="NTN162" s="125"/>
      <c r="NTO162" s="125"/>
      <c r="NTP162" s="125"/>
      <c r="NTQ162" s="125"/>
      <c r="NTR162" s="125"/>
      <c r="NTS162" s="125"/>
      <c r="NTT162" s="125"/>
      <c r="NTU162" s="125"/>
      <c r="NTV162" s="125"/>
      <c r="NTW162" s="125"/>
      <c r="NTX162" s="125"/>
      <c r="NTY162" s="125"/>
      <c r="NTZ162" s="125"/>
      <c r="NUA162" s="125"/>
      <c r="NUB162" s="125"/>
      <c r="NUC162" s="125"/>
      <c r="NUD162" s="125"/>
      <c r="NUE162" s="125"/>
      <c r="NUF162" s="125"/>
      <c r="NUG162" s="125"/>
      <c r="NUH162" s="125"/>
      <c r="NUI162" s="125"/>
      <c r="NUJ162" s="125"/>
      <c r="NUK162" s="125"/>
      <c r="NUL162" s="125"/>
      <c r="NUM162" s="125"/>
      <c r="NUN162" s="125"/>
      <c r="NUO162" s="125"/>
      <c r="NUP162" s="125"/>
      <c r="NUQ162" s="125"/>
      <c r="NUR162" s="125"/>
      <c r="NUS162" s="125"/>
      <c r="NUT162" s="125"/>
      <c r="NUU162" s="125"/>
      <c r="NUV162" s="125"/>
      <c r="NUW162" s="125"/>
      <c r="NUX162" s="125"/>
      <c r="NUY162" s="125"/>
      <c r="NUZ162" s="125"/>
      <c r="NVA162" s="125"/>
      <c r="NVB162" s="125"/>
      <c r="NVC162" s="125"/>
      <c r="NVD162" s="125"/>
      <c r="NVE162" s="125"/>
      <c r="NVF162" s="125"/>
      <c r="NVG162" s="125"/>
      <c r="NVH162" s="125"/>
      <c r="NVI162" s="125"/>
      <c r="NVJ162" s="125"/>
      <c r="NVK162" s="125"/>
      <c r="NVL162" s="125"/>
      <c r="NVM162" s="125"/>
      <c r="NVN162" s="125"/>
      <c r="NVO162" s="125"/>
      <c r="NVP162" s="125"/>
      <c r="NVQ162" s="125"/>
      <c r="NVR162" s="125"/>
      <c r="NVS162" s="125"/>
      <c r="NVT162" s="125"/>
      <c r="NVU162" s="125"/>
      <c r="NVV162" s="125"/>
      <c r="NVW162" s="125"/>
      <c r="NVX162" s="125"/>
      <c r="NVY162" s="125"/>
      <c r="NVZ162" s="125"/>
      <c r="NWA162" s="125"/>
      <c r="NWB162" s="125"/>
      <c r="NWC162" s="125"/>
      <c r="NWD162" s="125"/>
      <c r="NWE162" s="125"/>
      <c r="NWF162" s="125"/>
      <c r="NWG162" s="125"/>
      <c r="NWH162" s="125"/>
      <c r="NWI162" s="125"/>
      <c r="NWJ162" s="125"/>
      <c r="NWK162" s="125"/>
      <c r="NWL162" s="125"/>
      <c r="NWM162" s="125"/>
      <c r="NWN162" s="125"/>
      <c r="NWO162" s="125"/>
      <c r="NWP162" s="125"/>
      <c r="NWQ162" s="125"/>
      <c r="NWR162" s="125"/>
      <c r="NWS162" s="125"/>
      <c r="NWT162" s="125"/>
      <c r="NWU162" s="125"/>
      <c r="NWV162" s="125"/>
      <c r="NWW162" s="125"/>
      <c r="NWX162" s="125"/>
      <c r="NWY162" s="125"/>
      <c r="NWZ162" s="125"/>
      <c r="NXA162" s="125"/>
      <c r="NXB162" s="125"/>
      <c r="NXC162" s="125"/>
      <c r="NXD162" s="125"/>
      <c r="NXE162" s="125"/>
      <c r="NXF162" s="125"/>
      <c r="NXG162" s="125"/>
      <c r="NXH162" s="125"/>
      <c r="NXI162" s="125"/>
      <c r="NXJ162" s="125"/>
      <c r="NXK162" s="125"/>
      <c r="NXL162" s="125"/>
      <c r="NXM162" s="125"/>
      <c r="NXN162" s="125"/>
      <c r="NXO162" s="125"/>
      <c r="NXP162" s="125"/>
      <c r="NXQ162" s="125"/>
      <c r="NXR162" s="125"/>
      <c r="NXS162" s="125"/>
      <c r="NXT162" s="125"/>
      <c r="NXU162" s="125"/>
      <c r="NXV162" s="125"/>
      <c r="NXW162" s="125"/>
      <c r="NXX162" s="125"/>
      <c r="NXY162" s="125"/>
      <c r="NXZ162" s="125"/>
      <c r="NYA162" s="125"/>
      <c r="NYB162" s="125"/>
      <c r="NYC162" s="125"/>
      <c r="NYD162" s="125"/>
      <c r="NYE162" s="125"/>
      <c r="NYF162" s="125"/>
      <c r="NYG162" s="125"/>
      <c r="NYH162" s="125"/>
      <c r="NYI162" s="125"/>
      <c r="NYJ162" s="125"/>
      <c r="NYK162" s="125"/>
      <c r="NYL162" s="125"/>
      <c r="NYM162" s="125"/>
      <c r="NYN162" s="125"/>
      <c r="NYO162" s="125"/>
      <c r="NYP162" s="125"/>
      <c r="NYQ162" s="125"/>
      <c r="NYR162" s="125"/>
      <c r="NYS162" s="125"/>
      <c r="NYT162" s="125"/>
      <c r="NYU162" s="125"/>
      <c r="NYV162" s="125"/>
      <c r="NYW162" s="125"/>
      <c r="NYX162" s="125"/>
      <c r="NYY162" s="125"/>
      <c r="NYZ162" s="125"/>
      <c r="NZA162" s="125"/>
      <c r="NZB162" s="125"/>
      <c r="NZC162" s="125"/>
      <c r="NZD162" s="125"/>
      <c r="NZE162" s="125"/>
      <c r="NZF162" s="125"/>
      <c r="NZG162" s="125"/>
      <c r="NZH162" s="125"/>
      <c r="NZI162" s="125"/>
      <c r="NZJ162" s="125"/>
      <c r="NZK162" s="125"/>
      <c r="NZL162" s="125"/>
      <c r="NZM162" s="125"/>
      <c r="NZN162" s="125"/>
      <c r="NZO162" s="125"/>
      <c r="NZP162" s="125"/>
      <c r="NZQ162" s="125"/>
      <c r="NZR162" s="125"/>
      <c r="NZS162" s="125"/>
      <c r="NZT162" s="125"/>
      <c r="NZU162" s="125"/>
      <c r="NZV162" s="125"/>
      <c r="NZW162" s="125"/>
      <c r="NZX162" s="125"/>
      <c r="NZY162" s="125"/>
      <c r="NZZ162" s="125"/>
      <c r="OAA162" s="125"/>
      <c r="OAB162" s="125"/>
      <c r="OAC162" s="125"/>
      <c r="OAD162" s="125"/>
      <c r="OAE162" s="125"/>
      <c r="OAF162" s="125"/>
      <c r="OAG162" s="125"/>
      <c r="OAH162" s="125"/>
      <c r="OAI162" s="125"/>
      <c r="OAJ162" s="125"/>
      <c r="OAK162" s="125"/>
      <c r="OAL162" s="125"/>
      <c r="OAM162" s="125"/>
      <c r="OAN162" s="125"/>
      <c r="OAO162" s="125"/>
      <c r="OAP162" s="125"/>
      <c r="OAQ162" s="125"/>
      <c r="OAR162" s="125"/>
      <c r="OAS162" s="125"/>
      <c r="OAT162" s="125"/>
      <c r="OAU162" s="125"/>
      <c r="OAV162" s="125"/>
      <c r="OAW162" s="125"/>
      <c r="OAX162" s="125"/>
      <c r="OAY162" s="125"/>
      <c r="OAZ162" s="125"/>
      <c r="OBA162" s="125"/>
      <c r="OBB162" s="125"/>
      <c r="OBI162" s="125"/>
      <c r="OBJ162" s="125"/>
      <c r="OBK162" s="125"/>
      <c r="OBL162" s="125"/>
      <c r="OBM162" s="125"/>
      <c r="OBN162" s="125"/>
      <c r="OBO162" s="125"/>
      <c r="OBP162" s="125"/>
      <c r="OBQ162" s="125"/>
      <c r="OBR162" s="125"/>
      <c r="OBS162" s="125"/>
      <c r="OBT162" s="125"/>
      <c r="OBU162" s="125"/>
      <c r="OBV162" s="125"/>
      <c r="OBW162" s="125"/>
      <c r="OBX162" s="125"/>
      <c r="OBY162" s="125"/>
      <c r="OBZ162" s="125"/>
      <c r="OCA162" s="125"/>
      <c r="OCB162" s="125"/>
      <c r="OCC162" s="125"/>
      <c r="OCD162" s="125"/>
      <c r="OCE162" s="125"/>
      <c r="OCF162" s="125"/>
      <c r="OCG162" s="125"/>
      <c r="OCH162" s="125"/>
      <c r="OCI162" s="125"/>
      <c r="OCJ162" s="125"/>
      <c r="OCK162" s="125"/>
      <c r="OCL162" s="125"/>
      <c r="OCM162" s="125"/>
      <c r="OCN162" s="125"/>
      <c r="OCO162" s="125"/>
      <c r="OCP162" s="125"/>
      <c r="OCQ162" s="125"/>
      <c r="OCR162" s="125"/>
      <c r="OCS162" s="125"/>
      <c r="OCT162" s="125"/>
      <c r="OCU162" s="125"/>
      <c r="OCV162" s="125"/>
      <c r="OCW162" s="125"/>
      <c r="OCX162" s="125"/>
      <c r="OCY162" s="125"/>
      <c r="OCZ162" s="125"/>
      <c r="ODA162" s="125"/>
      <c r="ODB162" s="125"/>
      <c r="ODC162" s="125"/>
      <c r="ODD162" s="125"/>
      <c r="ODE162" s="125"/>
      <c r="ODF162" s="125"/>
      <c r="ODG162" s="125"/>
      <c r="ODH162" s="125"/>
      <c r="ODI162" s="125"/>
      <c r="ODJ162" s="125"/>
      <c r="ODK162" s="125"/>
      <c r="ODL162" s="125"/>
      <c r="ODM162" s="125"/>
      <c r="ODN162" s="125"/>
      <c r="ODO162" s="125"/>
      <c r="ODP162" s="125"/>
      <c r="ODQ162" s="125"/>
      <c r="ODR162" s="125"/>
      <c r="ODS162" s="125"/>
      <c r="ODT162" s="125"/>
      <c r="ODU162" s="125"/>
      <c r="ODV162" s="125"/>
      <c r="ODW162" s="125"/>
      <c r="ODX162" s="125"/>
      <c r="ODY162" s="125"/>
      <c r="ODZ162" s="125"/>
      <c r="OEA162" s="125"/>
      <c r="OEB162" s="125"/>
      <c r="OEC162" s="125"/>
      <c r="OED162" s="125"/>
      <c r="OEE162" s="125"/>
      <c r="OEF162" s="125"/>
      <c r="OEG162" s="125"/>
      <c r="OEH162" s="125"/>
      <c r="OEI162" s="125"/>
      <c r="OEJ162" s="125"/>
      <c r="OEK162" s="125"/>
      <c r="OEL162" s="125"/>
      <c r="OEM162" s="125"/>
      <c r="OEN162" s="125"/>
      <c r="OEO162" s="125"/>
      <c r="OEP162" s="125"/>
      <c r="OEQ162" s="125"/>
      <c r="OER162" s="125"/>
      <c r="OES162" s="125"/>
      <c r="OET162" s="125"/>
      <c r="OEU162" s="125"/>
      <c r="OEV162" s="125"/>
      <c r="OEW162" s="125"/>
      <c r="OEX162" s="125"/>
      <c r="OEY162" s="125"/>
      <c r="OEZ162" s="125"/>
      <c r="OFA162" s="125"/>
      <c r="OFB162" s="125"/>
      <c r="OFC162" s="125"/>
      <c r="OFD162" s="125"/>
      <c r="OFE162" s="125"/>
      <c r="OFF162" s="125"/>
      <c r="OFG162" s="125"/>
      <c r="OFH162" s="125"/>
      <c r="OFI162" s="125"/>
      <c r="OFJ162" s="125"/>
      <c r="OFK162" s="125"/>
      <c r="OFL162" s="125"/>
      <c r="OFM162" s="125"/>
      <c r="OFN162" s="125"/>
      <c r="OFO162" s="125"/>
      <c r="OFP162" s="125"/>
      <c r="OFQ162" s="125"/>
      <c r="OFR162" s="125"/>
      <c r="OFS162" s="125"/>
      <c r="OFT162" s="125"/>
      <c r="OFU162" s="125"/>
      <c r="OFV162" s="125"/>
      <c r="OFW162" s="125"/>
      <c r="OFX162" s="125"/>
      <c r="OFY162" s="125"/>
      <c r="OFZ162" s="125"/>
      <c r="OGA162" s="125"/>
      <c r="OGB162" s="125"/>
      <c r="OGC162" s="125"/>
      <c r="OGD162" s="125"/>
      <c r="OGE162" s="125"/>
      <c r="OGF162" s="125"/>
      <c r="OGG162" s="125"/>
      <c r="OGH162" s="125"/>
      <c r="OGI162" s="125"/>
      <c r="OGJ162" s="125"/>
      <c r="OGK162" s="125"/>
      <c r="OGL162" s="125"/>
      <c r="OGM162" s="125"/>
      <c r="OGN162" s="125"/>
      <c r="OGO162" s="125"/>
      <c r="OGP162" s="125"/>
      <c r="OGQ162" s="125"/>
      <c r="OGR162" s="125"/>
      <c r="OGS162" s="125"/>
      <c r="OGT162" s="125"/>
      <c r="OGU162" s="125"/>
      <c r="OGV162" s="125"/>
      <c r="OGW162" s="125"/>
      <c r="OGX162" s="125"/>
      <c r="OGY162" s="125"/>
      <c r="OGZ162" s="125"/>
      <c r="OHA162" s="125"/>
      <c r="OHB162" s="125"/>
      <c r="OHC162" s="125"/>
      <c r="OHD162" s="125"/>
      <c r="OHE162" s="125"/>
      <c r="OHF162" s="125"/>
      <c r="OHG162" s="125"/>
      <c r="OHH162" s="125"/>
      <c r="OHI162" s="125"/>
      <c r="OHJ162" s="125"/>
      <c r="OHK162" s="125"/>
      <c r="OHL162" s="125"/>
      <c r="OHM162" s="125"/>
      <c r="OHN162" s="125"/>
      <c r="OHO162" s="125"/>
      <c r="OHP162" s="125"/>
      <c r="OHQ162" s="125"/>
      <c r="OHR162" s="125"/>
      <c r="OHS162" s="125"/>
      <c r="OHT162" s="125"/>
      <c r="OHU162" s="125"/>
      <c r="OHV162" s="125"/>
      <c r="OHW162" s="125"/>
      <c r="OHX162" s="125"/>
      <c r="OHY162" s="125"/>
      <c r="OHZ162" s="125"/>
      <c r="OIA162" s="125"/>
      <c r="OIB162" s="125"/>
      <c r="OIC162" s="125"/>
      <c r="OID162" s="125"/>
      <c r="OIE162" s="125"/>
      <c r="OIF162" s="125"/>
      <c r="OIG162" s="125"/>
      <c r="OIH162" s="125"/>
      <c r="OII162" s="125"/>
      <c r="OIJ162" s="125"/>
      <c r="OIK162" s="125"/>
      <c r="OIL162" s="125"/>
      <c r="OIM162" s="125"/>
      <c r="OIN162" s="125"/>
      <c r="OIO162" s="125"/>
      <c r="OIP162" s="125"/>
      <c r="OIQ162" s="125"/>
      <c r="OIR162" s="125"/>
      <c r="OIS162" s="125"/>
      <c r="OIT162" s="125"/>
      <c r="OIU162" s="125"/>
      <c r="OIV162" s="125"/>
      <c r="OIW162" s="125"/>
      <c r="OIX162" s="125"/>
      <c r="OIY162" s="125"/>
      <c r="OIZ162" s="125"/>
      <c r="OJA162" s="125"/>
      <c r="OJB162" s="125"/>
      <c r="OJC162" s="125"/>
      <c r="OJD162" s="125"/>
      <c r="OJE162" s="125"/>
      <c r="OJF162" s="125"/>
      <c r="OJG162" s="125"/>
      <c r="OJH162" s="125"/>
      <c r="OJI162" s="125"/>
      <c r="OJJ162" s="125"/>
      <c r="OJK162" s="125"/>
      <c r="OJL162" s="125"/>
      <c r="OJM162" s="125"/>
      <c r="OJN162" s="125"/>
      <c r="OJO162" s="125"/>
      <c r="OJP162" s="125"/>
      <c r="OJQ162" s="125"/>
      <c r="OJR162" s="125"/>
      <c r="OJS162" s="125"/>
      <c r="OJT162" s="125"/>
      <c r="OJU162" s="125"/>
      <c r="OJV162" s="125"/>
      <c r="OJW162" s="125"/>
      <c r="OJX162" s="125"/>
      <c r="OJY162" s="125"/>
      <c r="OJZ162" s="125"/>
      <c r="OKA162" s="125"/>
      <c r="OKB162" s="125"/>
      <c r="OKC162" s="125"/>
      <c r="OKD162" s="125"/>
      <c r="OKE162" s="125"/>
      <c r="OKF162" s="125"/>
      <c r="OKG162" s="125"/>
      <c r="OKH162" s="125"/>
      <c r="OKI162" s="125"/>
      <c r="OKJ162" s="125"/>
      <c r="OKK162" s="125"/>
      <c r="OKL162" s="125"/>
      <c r="OKM162" s="125"/>
      <c r="OKN162" s="125"/>
      <c r="OKO162" s="125"/>
      <c r="OKP162" s="125"/>
      <c r="OKQ162" s="125"/>
      <c r="OKR162" s="125"/>
      <c r="OKS162" s="125"/>
      <c r="OKT162" s="125"/>
      <c r="OKU162" s="125"/>
      <c r="OKV162" s="125"/>
      <c r="OKW162" s="125"/>
      <c r="OKX162" s="125"/>
      <c r="OLE162" s="125"/>
      <c r="OLF162" s="125"/>
      <c r="OLG162" s="125"/>
      <c r="OLH162" s="125"/>
      <c r="OLI162" s="125"/>
      <c r="OLJ162" s="125"/>
      <c r="OLK162" s="125"/>
      <c r="OLL162" s="125"/>
      <c r="OLM162" s="125"/>
      <c r="OLN162" s="125"/>
      <c r="OLO162" s="125"/>
      <c r="OLP162" s="125"/>
      <c r="OLQ162" s="125"/>
      <c r="OLR162" s="125"/>
      <c r="OLS162" s="125"/>
      <c r="OLT162" s="125"/>
      <c r="OLU162" s="125"/>
      <c r="OLV162" s="125"/>
      <c r="OLW162" s="125"/>
      <c r="OLX162" s="125"/>
      <c r="OLY162" s="125"/>
      <c r="OLZ162" s="125"/>
      <c r="OMA162" s="125"/>
      <c r="OMB162" s="125"/>
      <c r="OMC162" s="125"/>
      <c r="OMD162" s="125"/>
      <c r="OME162" s="125"/>
      <c r="OMF162" s="125"/>
      <c r="OMG162" s="125"/>
      <c r="OMH162" s="125"/>
      <c r="OMI162" s="125"/>
      <c r="OMJ162" s="125"/>
      <c r="OMK162" s="125"/>
      <c r="OML162" s="125"/>
      <c r="OMM162" s="125"/>
      <c r="OMN162" s="125"/>
      <c r="OMO162" s="125"/>
      <c r="OMP162" s="125"/>
      <c r="OMQ162" s="125"/>
      <c r="OMR162" s="125"/>
      <c r="OMS162" s="125"/>
      <c r="OMT162" s="125"/>
      <c r="OMU162" s="125"/>
      <c r="OMV162" s="125"/>
      <c r="OMW162" s="125"/>
      <c r="OMX162" s="125"/>
      <c r="OMY162" s="125"/>
      <c r="OMZ162" s="125"/>
      <c r="ONA162" s="125"/>
      <c r="ONB162" s="125"/>
      <c r="ONC162" s="125"/>
      <c r="OND162" s="125"/>
      <c r="ONE162" s="125"/>
      <c r="ONF162" s="125"/>
      <c r="ONG162" s="125"/>
      <c r="ONH162" s="125"/>
      <c r="ONI162" s="125"/>
      <c r="ONJ162" s="125"/>
      <c r="ONK162" s="125"/>
      <c r="ONL162" s="125"/>
      <c r="ONM162" s="125"/>
      <c r="ONN162" s="125"/>
      <c r="ONO162" s="125"/>
      <c r="ONP162" s="125"/>
      <c r="ONQ162" s="125"/>
      <c r="ONR162" s="125"/>
      <c r="ONS162" s="125"/>
      <c r="ONT162" s="125"/>
      <c r="ONU162" s="125"/>
      <c r="ONV162" s="125"/>
      <c r="ONW162" s="125"/>
      <c r="ONX162" s="125"/>
      <c r="ONY162" s="125"/>
      <c r="ONZ162" s="125"/>
      <c r="OOA162" s="125"/>
      <c r="OOB162" s="125"/>
      <c r="OOC162" s="125"/>
      <c r="OOD162" s="125"/>
      <c r="OOE162" s="125"/>
      <c r="OOF162" s="125"/>
      <c r="OOG162" s="125"/>
      <c r="OOH162" s="125"/>
      <c r="OOI162" s="125"/>
      <c r="OOJ162" s="125"/>
      <c r="OOK162" s="125"/>
      <c r="OOL162" s="125"/>
      <c r="OOM162" s="125"/>
      <c r="OON162" s="125"/>
      <c r="OOO162" s="125"/>
      <c r="OOP162" s="125"/>
      <c r="OOQ162" s="125"/>
      <c r="OOR162" s="125"/>
      <c r="OOS162" s="125"/>
      <c r="OOT162" s="125"/>
      <c r="OOU162" s="125"/>
      <c r="OOV162" s="125"/>
      <c r="OOW162" s="125"/>
      <c r="OOX162" s="125"/>
      <c r="OOY162" s="125"/>
      <c r="OOZ162" s="125"/>
      <c r="OPA162" s="125"/>
      <c r="OPB162" s="125"/>
      <c r="OPC162" s="125"/>
      <c r="OPD162" s="125"/>
      <c r="OPE162" s="125"/>
      <c r="OPF162" s="125"/>
      <c r="OPG162" s="125"/>
      <c r="OPH162" s="125"/>
      <c r="OPI162" s="125"/>
      <c r="OPJ162" s="125"/>
      <c r="OPK162" s="125"/>
      <c r="OPL162" s="125"/>
      <c r="OPM162" s="125"/>
      <c r="OPN162" s="125"/>
      <c r="OPO162" s="125"/>
      <c r="OPP162" s="125"/>
      <c r="OPQ162" s="125"/>
      <c r="OPR162" s="125"/>
      <c r="OPS162" s="125"/>
      <c r="OPT162" s="125"/>
      <c r="OPU162" s="125"/>
      <c r="OPV162" s="125"/>
      <c r="OPW162" s="125"/>
      <c r="OPX162" s="125"/>
      <c r="OPY162" s="125"/>
      <c r="OPZ162" s="125"/>
      <c r="OQA162" s="125"/>
      <c r="OQB162" s="125"/>
      <c r="OQC162" s="125"/>
      <c r="OQD162" s="125"/>
      <c r="OQE162" s="125"/>
      <c r="OQF162" s="125"/>
      <c r="OQG162" s="125"/>
      <c r="OQH162" s="125"/>
      <c r="OQI162" s="125"/>
      <c r="OQJ162" s="125"/>
      <c r="OQK162" s="125"/>
      <c r="OQL162" s="125"/>
      <c r="OQM162" s="125"/>
      <c r="OQN162" s="125"/>
      <c r="OQO162" s="125"/>
      <c r="OQP162" s="125"/>
      <c r="OQQ162" s="125"/>
      <c r="OQR162" s="125"/>
      <c r="OQS162" s="125"/>
      <c r="OQT162" s="125"/>
      <c r="OQU162" s="125"/>
      <c r="OQV162" s="125"/>
      <c r="OQW162" s="125"/>
      <c r="OQX162" s="125"/>
      <c r="OQY162" s="125"/>
      <c r="OQZ162" s="125"/>
      <c r="ORA162" s="125"/>
      <c r="ORB162" s="125"/>
      <c r="ORC162" s="125"/>
      <c r="ORD162" s="125"/>
      <c r="ORE162" s="125"/>
      <c r="ORF162" s="125"/>
      <c r="ORG162" s="125"/>
      <c r="ORH162" s="125"/>
      <c r="ORI162" s="125"/>
      <c r="ORJ162" s="125"/>
      <c r="ORK162" s="125"/>
      <c r="ORL162" s="125"/>
      <c r="ORM162" s="125"/>
      <c r="ORN162" s="125"/>
      <c r="ORO162" s="125"/>
      <c r="ORP162" s="125"/>
      <c r="ORQ162" s="125"/>
      <c r="ORR162" s="125"/>
      <c r="ORS162" s="125"/>
      <c r="ORT162" s="125"/>
      <c r="ORU162" s="125"/>
      <c r="ORV162" s="125"/>
      <c r="ORW162" s="125"/>
      <c r="ORX162" s="125"/>
      <c r="ORY162" s="125"/>
      <c r="ORZ162" s="125"/>
      <c r="OSA162" s="125"/>
      <c r="OSB162" s="125"/>
      <c r="OSC162" s="125"/>
      <c r="OSD162" s="125"/>
      <c r="OSE162" s="125"/>
      <c r="OSF162" s="125"/>
      <c r="OSG162" s="125"/>
      <c r="OSH162" s="125"/>
      <c r="OSI162" s="125"/>
      <c r="OSJ162" s="125"/>
      <c r="OSK162" s="125"/>
      <c r="OSL162" s="125"/>
      <c r="OSM162" s="125"/>
      <c r="OSN162" s="125"/>
      <c r="OSO162" s="125"/>
      <c r="OSP162" s="125"/>
      <c r="OSQ162" s="125"/>
      <c r="OSR162" s="125"/>
      <c r="OSS162" s="125"/>
      <c r="OST162" s="125"/>
      <c r="OSU162" s="125"/>
      <c r="OSV162" s="125"/>
      <c r="OSW162" s="125"/>
      <c r="OSX162" s="125"/>
      <c r="OSY162" s="125"/>
      <c r="OSZ162" s="125"/>
      <c r="OTA162" s="125"/>
      <c r="OTB162" s="125"/>
      <c r="OTC162" s="125"/>
      <c r="OTD162" s="125"/>
      <c r="OTE162" s="125"/>
      <c r="OTF162" s="125"/>
      <c r="OTG162" s="125"/>
      <c r="OTH162" s="125"/>
      <c r="OTI162" s="125"/>
      <c r="OTJ162" s="125"/>
      <c r="OTK162" s="125"/>
      <c r="OTL162" s="125"/>
      <c r="OTM162" s="125"/>
      <c r="OTN162" s="125"/>
      <c r="OTO162" s="125"/>
      <c r="OTP162" s="125"/>
      <c r="OTQ162" s="125"/>
      <c r="OTR162" s="125"/>
      <c r="OTS162" s="125"/>
      <c r="OTT162" s="125"/>
      <c r="OTU162" s="125"/>
      <c r="OTV162" s="125"/>
      <c r="OTW162" s="125"/>
      <c r="OTX162" s="125"/>
      <c r="OTY162" s="125"/>
      <c r="OTZ162" s="125"/>
      <c r="OUA162" s="125"/>
      <c r="OUB162" s="125"/>
      <c r="OUC162" s="125"/>
      <c r="OUD162" s="125"/>
      <c r="OUE162" s="125"/>
      <c r="OUF162" s="125"/>
      <c r="OUG162" s="125"/>
      <c r="OUH162" s="125"/>
      <c r="OUI162" s="125"/>
      <c r="OUJ162" s="125"/>
      <c r="OUK162" s="125"/>
      <c r="OUL162" s="125"/>
      <c r="OUM162" s="125"/>
      <c r="OUN162" s="125"/>
      <c r="OUO162" s="125"/>
      <c r="OUP162" s="125"/>
      <c r="OUQ162" s="125"/>
      <c r="OUR162" s="125"/>
      <c r="OUS162" s="125"/>
      <c r="OUT162" s="125"/>
      <c r="OVA162" s="125"/>
      <c r="OVB162" s="125"/>
      <c r="OVC162" s="125"/>
      <c r="OVD162" s="125"/>
      <c r="OVE162" s="125"/>
      <c r="OVF162" s="125"/>
      <c r="OVG162" s="125"/>
      <c r="OVH162" s="125"/>
      <c r="OVI162" s="125"/>
      <c r="OVJ162" s="125"/>
      <c r="OVK162" s="125"/>
      <c r="OVL162" s="125"/>
      <c r="OVM162" s="125"/>
      <c r="OVN162" s="125"/>
      <c r="OVO162" s="125"/>
      <c r="OVP162" s="125"/>
      <c r="OVQ162" s="125"/>
      <c r="OVR162" s="125"/>
      <c r="OVS162" s="125"/>
      <c r="OVT162" s="125"/>
      <c r="OVU162" s="125"/>
      <c r="OVV162" s="125"/>
      <c r="OVW162" s="125"/>
      <c r="OVX162" s="125"/>
      <c r="OVY162" s="125"/>
      <c r="OVZ162" s="125"/>
      <c r="OWA162" s="125"/>
      <c r="OWB162" s="125"/>
      <c r="OWC162" s="125"/>
      <c r="OWD162" s="125"/>
      <c r="OWE162" s="125"/>
      <c r="OWF162" s="125"/>
      <c r="OWG162" s="125"/>
      <c r="OWH162" s="125"/>
      <c r="OWI162" s="125"/>
      <c r="OWJ162" s="125"/>
      <c r="OWK162" s="125"/>
      <c r="OWL162" s="125"/>
      <c r="OWM162" s="125"/>
      <c r="OWN162" s="125"/>
      <c r="OWO162" s="125"/>
      <c r="OWP162" s="125"/>
      <c r="OWQ162" s="125"/>
      <c r="OWR162" s="125"/>
      <c r="OWS162" s="125"/>
      <c r="OWT162" s="125"/>
      <c r="OWU162" s="125"/>
      <c r="OWV162" s="125"/>
      <c r="OWW162" s="125"/>
      <c r="OWX162" s="125"/>
      <c r="OWY162" s="125"/>
      <c r="OWZ162" s="125"/>
      <c r="OXA162" s="125"/>
      <c r="OXB162" s="125"/>
      <c r="OXC162" s="125"/>
      <c r="OXD162" s="125"/>
      <c r="OXE162" s="125"/>
      <c r="OXF162" s="125"/>
      <c r="OXG162" s="125"/>
      <c r="OXH162" s="125"/>
      <c r="OXI162" s="125"/>
      <c r="OXJ162" s="125"/>
      <c r="OXK162" s="125"/>
      <c r="OXL162" s="125"/>
      <c r="OXM162" s="125"/>
      <c r="OXN162" s="125"/>
      <c r="OXO162" s="125"/>
      <c r="OXP162" s="125"/>
      <c r="OXQ162" s="125"/>
      <c r="OXR162" s="125"/>
      <c r="OXS162" s="125"/>
      <c r="OXT162" s="125"/>
      <c r="OXU162" s="125"/>
      <c r="OXV162" s="125"/>
      <c r="OXW162" s="125"/>
      <c r="OXX162" s="125"/>
      <c r="OXY162" s="125"/>
      <c r="OXZ162" s="125"/>
      <c r="OYA162" s="125"/>
      <c r="OYB162" s="125"/>
      <c r="OYC162" s="125"/>
      <c r="OYD162" s="125"/>
      <c r="OYE162" s="125"/>
      <c r="OYF162" s="125"/>
      <c r="OYG162" s="125"/>
      <c r="OYH162" s="125"/>
      <c r="OYI162" s="125"/>
      <c r="OYJ162" s="125"/>
      <c r="OYK162" s="125"/>
      <c r="OYL162" s="125"/>
      <c r="OYM162" s="125"/>
      <c r="OYN162" s="125"/>
      <c r="OYO162" s="125"/>
      <c r="OYP162" s="125"/>
      <c r="OYQ162" s="125"/>
      <c r="OYR162" s="125"/>
      <c r="OYS162" s="125"/>
      <c r="OYT162" s="125"/>
      <c r="OYU162" s="125"/>
      <c r="OYV162" s="125"/>
      <c r="OYW162" s="125"/>
      <c r="OYX162" s="125"/>
      <c r="OYY162" s="125"/>
      <c r="OYZ162" s="125"/>
      <c r="OZA162" s="125"/>
      <c r="OZB162" s="125"/>
      <c r="OZC162" s="125"/>
      <c r="OZD162" s="125"/>
      <c r="OZE162" s="125"/>
      <c r="OZF162" s="125"/>
      <c r="OZG162" s="125"/>
      <c r="OZH162" s="125"/>
      <c r="OZI162" s="125"/>
      <c r="OZJ162" s="125"/>
      <c r="OZK162" s="125"/>
      <c r="OZL162" s="125"/>
      <c r="OZM162" s="125"/>
      <c r="OZN162" s="125"/>
      <c r="OZO162" s="125"/>
      <c r="OZP162" s="125"/>
      <c r="OZQ162" s="125"/>
      <c r="OZR162" s="125"/>
      <c r="OZS162" s="125"/>
      <c r="OZT162" s="125"/>
      <c r="OZU162" s="125"/>
      <c r="OZV162" s="125"/>
      <c r="OZW162" s="125"/>
      <c r="OZX162" s="125"/>
      <c r="OZY162" s="125"/>
      <c r="OZZ162" s="125"/>
      <c r="PAA162" s="125"/>
      <c r="PAB162" s="125"/>
      <c r="PAC162" s="125"/>
      <c r="PAD162" s="125"/>
      <c r="PAE162" s="125"/>
      <c r="PAF162" s="125"/>
      <c r="PAG162" s="125"/>
      <c r="PAH162" s="125"/>
      <c r="PAI162" s="125"/>
      <c r="PAJ162" s="125"/>
      <c r="PAK162" s="125"/>
      <c r="PAL162" s="125"/>
      <c r="PAM162" s="125"/>
      <c r="PAN162" s="125"/>
      <c r="PAO162" s="125"/>
      <c r="PAP162" s="125"/>
      <c r="PAQ162" s="125"/>
      <c r="PAR162" s="125"/>
      <c r="PAS162" s="125"/>
      <c r="PAT162" s="125"/>
      <c r="PAU162" s="125"/>
      <c r="PAV162" s="125"/>
      <c r="PAW162" s="125"/>
      <c r="PAX162" s="125"/>
      <c r="PAY162" s="125"/>
      <c r="PAZ162" s="125"/>
      <c r="PBA162" s="125"/>
      <c r="PBB162" s="125"/>
      <c r="PBC162" s="125"/>
      <c r="PBD162" s="125"/>
      <c r="PBE162" s="125"/>
      <c r="PBF162" s="125"/>
      <c r="PBG162" s="125"/>
      <c r="PBH162" s="125"/>
      <c r="PBI162" s="125"/>
      <c r="PBJ162" s="125"/>
      <c r="PBK162" s="125"/>
      <c r="PBL162" s="125"/>
      <c r="PBM162" s="125"/>
      <c r="PBN162" s="125"/>
      <c r="PBO162" s="125"/>
      <c r="PBP162" s="125"/>
      <c r="PBQ162" s="125"/>
      <c r="PBR162" s="125"/>
      <c r="PBS162" s="125"/>
      <c r="PBT162" s="125"/>
      <c r="PBU162" s="125"/>
      <c r="PBV162" s="125"/>
      <c r="PBW162" s="125"/>
      <c r="PBX162" s="125"/>
      <c r="PBY162" s="125"/>
      <c r="PBZ162" s="125"/>
      <c r="PCA162" s="125"/>
      <c r="PCB162" s="125"/>
      <c r="PCC162" s="125"/>
      <c r="PCD162" s="125"/>
      <c r="PCE162" s="125"/>
      <c r="PCF162" s="125"/>
      <c r="PCG162" s="125"/>
      <c r="PCH162" s="125"/>
      <c r="PCI162" s="125"/>
      <c r="PCJ162" s="125"/>
      <c r="PCK162" s="125"/>
      <c r="PCL162" s="125"/>
      <c r="PCM162" s="125"/>
      <c r="PCN162" s="125"/>
      <c r="PCO162" s="125"/>
      <c r="PCP162" s="125"/>
      <c r="PCQ162" s="125"/>
      <c r="PCR162" s="125"/>
      <c r="PCS162" s="125"/>
      <c r="PCT162" s="125"/>
      <c r="PCU162" s="125"/>
      <c r="PCV162" s="125"/>
      <c r="PCW162" s="125"/>
      <c r="PCX162" s="125"/>
      <c r="PCY162" s="125"/>
      <c r="PCZ162" s="125"/>
      <c r="PDA162" s="125"/>
      <c r="PDB162" s="125"/>
      <c r="PDC162" s="125"/>
      <c r="PDD162" s="125"/>
      <c r="PDE162" s="125"/>
      <c r="PDF162" s="125"/>
      <c r="PDG162" s="125"/>
      <c r="PDH162" s="125"/>
      <c r="PDI162" s="125"/>
      <c r="PDJ162" s="125"/>
      <c r="PDK162" s="125"/>
      <c r="PDL162" s="125"/>
      <c r="PDM162" s="125"/>
      <c r="PDN162" s="125"/>
      <c r="PDO162" s="125"/>
      <c r="PDP162" s="125"/>
      <c r="PDQ162" s="125"/>
      <c r="PDR162" s="125"/>
      <c r="PDS162" s="125"/>
      <c r="PDT162" s="125"/>
      <c r="PDU162" s="125"/>
      <c r="PDV162" s="125"/>
      <c r="PDW162" s="125"/>
      <c r="PDX162" s="125"/>
      <c r="PDY162" s="125"/>
      <c r="PDZ162" s="125"/>
      <c r="PEA162" s="125"/>
      <c r="PEB162" s="125"/>
      <c r="PEC162" s="125"/>
      <c r="PED162" s="125"/>
      <c r="PEE162" s="125"/>
      <c r="PEF162" s="125"/>
      <c r="PEG162" s="125"/>
      <c r="PEH162" s="125"/>
      <c r="PEI162" s="125"/>
      <c r="PEJ162" s="125"/>
      <c r="PEK162" s="125"/>
      <c r="PEL162" s="125"/>
      <c r="PEM162" s="125"/>
      <c r="PEN162" s="125"/>
      <c r="PEO162" s="125"/>
      <c r="PEP162" s="125"/>
      <c r="PEW162" s="125"/>
      <c r="PEX162" s="125"/>
      <c r="PEY162" s="125"/>
      <c r="PEZ162" s="125"/>
      <c r="PFA162" s="125"/>
      <c r="PFB162" s="125"/>
      <c r="PFC162" s="125"/>
      <c r="PFD162" s="125"/>
      <c r="PFE162" s="125"/>
      <c r="PFF162" s="125"/>
      <c r="PFG162" s="125"/>
      <c r="PFH162" s="125"/>
      <c r="PFI162" s="125"/>
      <c r="PFJ162" s="125"/>
      <c r="PFK162" s="125"/>
      <c r="PFL162" s="125"/>
      <c r="PFM162" s="125"/>
      <c r="PFN162" s="125"/>
      <c r="PFO162" s="125"/>
      <c r="PFP162" s="125"/>
      <c r="PFQ162" s="125"/>
      <c r="PFR162" s="125"/>
      <c r="PFS162" s="125"/>
      <c r="PFT162" s="125"/>
      <c r="PFU162" s="125"/>
      <c r="PFV162" s="125"/>
      <c r="PFW162" s="125"/>
      <c r="PFX162" s="125"/>
      <c r="PFY162" s="125"/>
      <c r="PFZ162" s="125"/>
      <c r="PGA162" s="125"/>
      <c r="PGB162" s="125"/>
      <c r="PGC162" s="125"/>
      <c r="PGD162" s="125"/>
      <c r="PGE162" s="125"/>
      <c r="PGF162" s="125"/>
      <c r="PGG162" s="125"/>
      <c r="PGH162" s="125"/>
      <c r="PGI162" s="125"/>
      <c r="PGJ162" s="125"/>
      <c r="PGK162" s="125"/>
      <c r="PGL162" s="125"/>
      <c r="PGM162" s="125"/>
      <c r="PGN162" s="125"/>
      <c r="PGO162" s="125"/>
      <c r="PGP162" s="125"/>
      <c r="PGQ162" s="125"/>
      <c r="PGR162" s="125"/>
      <c r="PGS162" s="125"/>
      <c r="PGT162" s="125"/>
      <c r="PGU162" s="125"/>
      <c r="PGV162" s="125"/>
      <c r="PGW162" s="125"/>
      <c r="PGX162" s="125"/>
      <c r="PGY162" s="125"/>
      <c r="PGZ162" s="125"/>
      <c r="PHA162" s="125"/>
      <c r="PHB162" s="125"/>
      <c r="PHC162" s="125"/>
      <c r="PHD162" s="125"/>
      <c r="PHE162" s="125"/>
      <c r="PHF162" s="125"/>
      <c r="PHG162" s="125"/>
      <c r="PHH162" s="125"/>
      <c r="PHI162" s="125"/>
      <c r="PHJ162" s="125"/>
      <c r="PHK162" s="125"/>
      <c r="PHL162" s="125"/>
      <c r="PHM162" s="125"/>
      <c r="PHN162" s="125"/>
      <c r="PHO162" s="125"/>
      <c r="PHP162" s="125"/>
      <c r="PHQ162" s="125"/>
      <c r="PHR162" s="125"/>
      <c r="PHS162" s="125"/>
      <c r="PHT162" s="125"/>
      <c r="PHU162" s="125"/>
      <c r="PHV162" s="125"/>
      <c r="PHW162" s="125"/>
      <c r="PHX162" s="125"/>
      <c r="PHY162" s="125"/>
      <c r="PHZ162" s="125"/>
      <c r="PIA162" s="125"/>
      <c r="PIB162" s="125"/>
      <c r="PIC162" s="125"/>
      <c r="PID162" s="125"/>
      <c r="PIE162" s="125"/>
      <c r="PIF162" s="125"/>
      <c r="PIG162" s="125"/>
      <c r="PIH162" s="125"/>
      <c r="PII162" s="125"/>
      <c r="PIJ162" s="125"/>
      <c r="PIK162" s="125"/>
      <c r="PIL162" s="125"/>
      <c r="PIM162" s="125"/>
      <c r="PIN162" s="125"/>
      <c r="PIO162" s="125"/>
      <c r="PIP162" s="125"/>
      <c r="PIQ162" s="125"/>
      <c r="PIR162" s="125"/>
      <c r="PIS162" s="125"/>
      <c r="PIT162" s="125"/>
      <c r="PIU162" s="125"/>
      <c r="PIV162" s="125"/>
      <c r="PIW162" s="125"/>
      <c r="PIX162" s="125"/>
      <c r="PIY162" s="125"/>
      <c r="PIZ162" s="125"/>
      <c r="PJA162" s="125"/>
      <c r="PJB162" s="125"/>
      <c r="PJC162" s="125"/>
      <c r="PJD162" s="125"/>
      <c r="PJE162" s="125"/>
      <c r="PJF162" s="125"/>
      <c r="PJG162" s="125"/>
      <c r="PJH162" s="125"/>
      <c r="PJI162" s="125"/>
      <c r="PJJ162" s="125"/>
      <c r="PJK162" s="125"/>
      <c r="PJL162" s="125"/>
      <c r="PJM162" s="125"/>
      <c r="PJN162" s="125"/>
      <c r="PJO162" s="125"/>
      <c r="PJP162" s="125"/>
      <c r="PJQ162" s="125"/>
      <c r="PJR162" s="125"/>
      <c r="PJS162" s="125"/>
      <c r="PJT162" s="125"/>
      <c r="PJU162" s="125"/>
      <c r="PJV162" s="125"/>
      <c r="PJW162" s="125"/>
      <c r="PJX162" s="125"/>
      <c r="PJY162" s="125"/>
      <c r="PJZ162" s="125"/>
      <c r="PKA162" s="125"/>
      <c r="PKB162" s="125"/>
      <c r="PKC162" s="125"/>
      <c r="PKD162" s="125"/>
      <c r="PKE162" s="125"/>
      <c r="PKF162" s="125"/>
      <c r="PKG162" s="125"/>
      <c r="PKH162" s="125"/>
      <c r="PKI162" s="125"/>
      <c r="PKJ162" s="125"/>
      <c r="PKK162" s="125"/>
      <c r="PKL162" s="125"/>
      <c r="PKM162" s="125"/>
      <c r="PKN162" s="125"/>
      <c r="PKO162" s="125"/>
      <c r="PKP162" s="125"/>
      <c r="PKQ162" s="125"/>
      <c r="PKR162" s="125"/>
      <c r="PKS162" s="125"/>
      <c r="PKT162" s="125"/>
      <c r="PKU162" s="125"/>
      <c r="PKV162" s="125"/>
      <c r="PKW162" s="125"/>
      <c r="PKX162" s="125"/>
      <c r="PKY162" s="125"/>
      <c r="PKZ162" s="125"/>
      <c r="PLA162" s="125"/>
      <c r="PLB162" s="125"/>
      <c r="PLC162" s="125"/>
      <c r="PLD162" s="125"/>
      <c r="PLE162" s="125"/>
      <c r="PLF162" s="125"/>
      <c r="PLG162" s="125"/>
      <c r="PLH162" s="125"/>
      <c r="PLI162" s="125"/>
      <c r="PLJ162" s="125"/>
      <c r="PLK162" s="125"/>
      <c r="PLL162" s="125"/>
      <c r="PLM162" s="125"/>
      <c r="PLN162" s="125"/>
      <c r="PLO162" s="125"/>
      <c r="PLP162" s="125"/>
      <c r="PLQ162" s="125"/>
      <c r="PLR162" s="125"/>
      <c r="PLS162" s="125"/>
      <c r="PLT162" s="125"/>
      <c r="PLU162" s="125"/>
      <c r="PLV162" s="125"/>
      <c r="PLW162" s="125"/>
      <c r="PLX162" s="125"/>
      <c r="PLY162" s="125"/>
      <c r="PLZ162" s="125"/>
      <c r="PMA162" s="125"/>
      <c r="PMB162" s="125"/>
      <c r="PMC162" s="125"/>
      <c r="PMD162" s="125"/>
      <c r="PME162" s="125"/>
      <c r="PMF162" s="125"/>
      <c r="PMG162" s="125"/>
      <c r="PMH162" s="125"/>
      <c r="PMI162" s="125"/>
      <c r="PMJ162" s="125"/>
      <c r="PMK162" s="125"/>
      <c r="PML162" s="125"/>
      <c r="PMM162" s="125"/>
      <c r="PMN162" s="125"/>
      <c r="PMO162" s="125"/>
      <c r="PMP162" s="125"/>
      <c r="PMQ162" s="125"/>
      <c r="PMR162" s="125"/>
      <c r="PMS162" s="125"/>
      <c r="PMT162" s="125"/>
      <c r="PMU162" s="125"/>
      <c r="PMV162" s="125"/>
      <c r="PMW162" s="125"/>
      <c r="PMX162" s="125"/>
      <c r="PMY162" s="125"/>
      <c r="PMZ162" s="125"/>
      <c r="PNA162" s="125"/>
      <c r="PNB162" s="125"/>
      <c r="PNC162" s="125"/>
      <c r="PND162" s="125"/>
      <c r="PNE162" s="125"/>
      <c r="PNF162" s="125"/>
      <c r="PNG162" s="125"/>
      <c r="PNH162" s="125"/>
      <c r="PNI162" s="125"/>
      <c r="PNJ162" s="125"/>
      <c r="PNK162" s="125"/>
      <c r="PNL162" s="125"/>
      <c r="PNM162" s="125"/>
      <c r="PNN162" s="125"/>
      <c r="PNO162" s="125"/>
      <c r="PNP162" s="125"/>
      <c r="PNQ162" s="125"/>
      <c r="PNR162" s="125"/>
      <c r="PNS162" s="125"/>
      <c r="PNT162" s="125"/>
      <c r="PNU162" s="125"/>
      <c r="PNV162" s="125"/>
      <c r="PNW162" s="125"/>
      <c r="PNX162" s="125"/>
      <c r="PNY162" s="125"/>
      <c r="PNZ162" s="125"/>
      <c r="POA162" s="125"/>
      <c r="POB162" s="125"/>
      <c r="POC162" s="125"/>
      <c r="POD162" s="125"/>
      <c r="POE162" s="125"/>
      <c r="POF162" s="125"/>
      <c r="POG162" s="125"/>
      <c r="POH162" s="125"/>
      <c r="POI162" s="125"/>
      <c r="POJ162" s="125"/>
      <c r="POK162" s="125"/>
      <c r="POL162" s="125"/>
      <c r="POS162" s="125"/>
      <c r="POT162" s="125"/>
      <c r="POU162" s="125"/>
      <c r="POV162" s="125"/>
      <c r="POW162" s="125"/>
      <c r="POX162" s="125"/>
      <c r="POY162" s="125"/>
      <c r="POZ162" s="125"/>
      <c r="PPA162" s="125"/>
      <c r="PPB162" s="125"/>
      <c r="PPC162" s="125"/>
      <c r="PPD162" s="125"/>
      <c r="PPE162" s="125"/>
      <c r="PPF162" s="125"/>
      <c r="PPG162" s="125"/>
      <c r="PPH162" s="125"/>
      <c r="PPI162" s="125"/>
      <c r="PPJ162" s="125"/>
      <c r="PPK162" s="125"/>
      <c r="PPL162" s="125"/>
      <c r="PPM162" s="125"/>
      <c r="PPN162" s="125"/>
      <c r="PPO162" s="125"/>
      <c r="PPP162" s="125"/>
      <c r="PPQ162" s="125"/>
      <c r="PPR162" s="125"/>
      <c r="PPS162" s="125"/>
      <c r="PPT162" s="125"/>
      <c r="PPU162" s="125"/>
      <c r="PPV162" s="125"/>
      <c r="PPW162" s="125"/>
      <c r="PPX162" s="125"/>
      <c r="PPY162" s="125"/>
      <c r="PPZ162" s="125"/>
      <c r="PQA162" s="125"/>
      <c r="PQB162" s="125"/>
      <c r="PQC162" s="125"/>
      <c r="PQD162" s="125"/>
      <c r="PQE162" s="125"/>
      <c r="PQF162" s="125"/>
      <c r="PQG162" s="125"/>
      <c r="PQH162" s="125"/>
      <c r="PQI162" s="125"/>
      <c r="PQJ162" s="125"/>
      <c r="PQK162" s="125"/>
      <c r="PQL162" s="125"/>
      <c r="PQM162" s="125"/>
      <c r="PQN162" s="125"/>
      <c r="PQO162" s="125"/>
      <c r="PQP162" s="125"/>
      <c r="PQQ162" s="125"/>
      <c r="PQR162" s="125"/>
      <c r="PQS162" s="125"/>
      <c r="PQT162" s="125"/>
      <c r="PQU162" s="125"/>
      <c r="PQV162" s="125"/>
      <c r="PQW162" s="125"/>
      <c r="PQX162" s="125"/>
      <c r="PQY162" s="125"/>
      <c r="PQZ162" s="125"/>
      <c r="PRA162" s="125"/>
      <c r="PRB162" s="125"/>
      <c r="PRC162" s="125"/>
      <c r="PRD162" s="125"/>
      <c r="PRE162" s="125"/>
      <c r="PRF162" s="125"/>
      <c r="PRG162" s="125"/>
      <c r="PRH162" s="125"/>
      <c r="PRI162" s="125"/>
      <c r="PRJ162" s="125"/>
      <c r="PRK162" s="125"/>
      <c r="PRL162" s="125"/>
      <c r="PRM162" s="125"/>
      <c r="PRN162" s="125"/>
      <c r="PRO162" s="125"/>
      <c r="PRP162" s="125"/>
      <c r="PRQ162" s="125"/>
      <c r="PRR162" s="125"/>
      <c r="PRS162" s="125"/>
      <c r="PRT162" s="125"/>
      <c r="PRU162" s="125"/>
      <c r="PRV162" s="125"/>
      <c r="PRW162" s="125"/>
      <c r="PRX162" s="125"/>
      <c r="PRY162" s="125"/>
      <c r="PRZ162" s="125"/>
      <c r="PSA162" s="125"/>
      <c r="PSB162" s="125"/>
      <c r="PSC162" s="125"/>
      <c r="PSD162" s="125"/>
      <c r="PSE162" s="125"/>
      <c r="PSF162" s="125"/>
      <c r="PSG162" s="125"/>
      <c r="PSH162" s="125"/>
      <c r="PSI162" s="125"/>
      <c r="PSJ162" s="125"/>
      <c r="PSK162" s="125"/>
      <c r="PSL162" s="125"/>
      <c r="PSM162" s="125"/>
      <c r="PSN162" s="125"/>
      <c r="PSO162" s="125"/>
      <c r="PSP162" s="125"/>
      <c r="PSQ162" s="125"/>
      <c r="PSR162" s="125"/>
      <c r="PSS162" s="125"/>
      <c r="PST162" s="125"/>
      <c r="PSU162" s="125"/>
      <c r="PSV162" s="125"/>
      <c r="PSW162" s="125"/>
      <c r="PSX162" s="125"/>
      <c r="PSY162" s="125"/>
      <c r="PSZ162" s="125"/>
      <c r="PTA162" s="125"/>
      <c r="PTB162" s="125"/>
      <c r="PTC162" s="125"/>
      <c r="PTD162" s="125"/>
      <c r="PTE162" s="125"/>
      <c r="PTF162" s="125"/>
      <c r="PTG162" s="125"/>
      <c r="PTH162" s="125"/>
      <c r="PTI162" s="125"/>
      <c r="PTJ162" s="125"/>
      <c r="PTK162" s="125"/>
      <c r="PTL162" s="125"/>
      <c r="PTM162" s="125"/>
      <c r="PTN162" s="125"/>
      <c r="PTO162" s="125"/>
      <c r="PTP162" s="125"/>
      <c r="PTQ162" s="125"/>
      <c r="PTR162" s="125"/>
      <c r="PTS162" s="125"/>
      <c r="PTT162" s="125"/>
      <c r="PTU162" s="125"/>
      <c r="PTV162" s="125"/>
      <c r="PTW162" s="125"/>
      <c r="PTX162" s="125"/>
      <c r="PTY162" s="125"/>
      <c r="PTZ162" s="125"/>
      <c r="PUA162" s="125"/>
      <c r="PUB162" s="125"/>
      <c r="PUC162" s="125"/>
      <c r="PUD162" s="125"/>
      <c r="PUE162" s="125"/>
      <c r="PUF162" s="125"/>
      <c r="PUG162" s="125"/>
      <c r="PUH162" s="125"/>
      <c r="PUI162" s="125"/>
      <c r="PUJ162" s="125"/>
      <c r="PUK162" s="125"/>
      <c r="PUL162" s="125"/>
      <c r="PUM162" s="125"/>
      <c r="PUN162" s="125"/>
      <c r="PUO162" s="125"/>
      <c r="PUP162" s="125"/>
      <c r="PUQ162" s="125"/>
      <c r="PUR162" s="125"/>
      <c r="PUS162" s="125"/>
      <c r="PUT162" s="125"/>
      <c r="PUU162" s="125"/>
      <c r="PUV162" s="125"/>
      <c r="PUW162" s="125"/>
      <c r="PUX162" s="125"/>
      <c r="PUY162" s="125"/>
      <c r="PUZ162" s="125"/>
      <c r="PVA162" s="125"/>
      <c r="PVB162" s="125"/>
      <c r="PVC162" s="125"/>
      <c r="PVD162" s="125"/>
      <c r="PVE162" s="125"/>
      <c r="PVF162" s="125"/>
      <c r="PVG162" s="125"/>
      <c r="PVH162" s="125"/>
      <c r="PVI162" s="125"/>
      <c r="PVJ162" s="125"/>
      <c r="PVK162" s="125"/>
      <c r="PVL162" s="125"/>
      <c r="PVM162" s="125"/>
      <c r="PVN162" s="125"/>
      <c r="PVO162" s="125"/>
      <c r="PVP162" s="125"/>
      <c r="PVQ162" s="125"/>
      <c r="PVR162" s="125"/>
      <c r="PVS162" s="125"/>
      <c r="PVT162" s="125"/>
      <c r="PVU162" s="125"/>
      <c r="PVV162" s="125"/>
      <c r="PVW162" s="125"/>
      <c r="PVX162" s="125"/>
      <c r="PVY162" s="125"/>
      <c r="PVZ162" s="125"/>
      <c r="PWA162" s="125"/>
      <c r="PWB162" s="125"/>
      <c r="PWC162" s="125"/>
      <c r="PWD162" s="125"/>
      <c r="PWE162" s="125"/>
      <c r="PWF162" s="125"/>
      <c r="PWG162" s="125"/>
      <c r="PWH162" s="125"/>
      <c r="PWI162" s="125"/>
      <c r="PWJ162" s="125"/>
      <c r="PWK162" s="125"/>
      <c r="PWL162" s="125"/>
      <c r="PWM162" s="125"/>
      <c r="PWN162" s="125"/>
      <c r="PWO162" s="125"/>
      <c r="PWP162" s="125"/>
      <c r="PWQ162" s="125"/>
      <c r="PWR162" s="125"/>
      <c r="PWS162" s="125"/>
      <c r="PWT162" s="125"/>
      <c r="PWU162" s="125"/>
      <c r="PWV162" s="125"/>
      <c r="PWW162" s="125"/>
      <c r="PWX162" s="125"/>
      <c r="PWY162" s="125"/>
      <c r="PWZ162" s="125"/>
      <c r="PXA162" s="125"/>
      <c r="PXB162" s="125"/>
      <c r="PXC162" s="125"/>
      <c r="PXD162" s="125"/>
      <c r="PXE162" s="125"/>
      <c r="PXF162" s="125"/>
      <c r="PXG162" s="125"/>
      <c r="PXH162" s="125"/>
      <c r="PXI162" s="125"/>
      <c r="PXJ162" s="125"/>
      <c r="PXK162" s="125"/>
      <c r="PXL162" s="125"/>
      <c r="PXM162" s="125"/>
      <c r="PXN162" s="125"/>
      <c r="PXO162" s="125"/>
      <c r="PXP162" s="125"/>
      <c r="PXQ162" s="125"/>
      <c r="PXR162" s="125"/>
      <c r="PXS162" s="125"/>
      <c r="PXT162" s="125"/>
      <c r="PXU162" s="125"/>
      <c r="PXV162" s="125"/>
      <c r="PXW162" s="125"/>
      <c r="PXX162" s="125"/>
      <c r="PXY162" s="125"/>
      <c r="PXZ162" s="125"/>
      <c r="PYA162" s="125"/>
      <c r="PYB162" s="125"/>
      <c r="PYC162" s="125"/>
      <c r="PYD162" s="125"/>
      <c r="PYE162" s="125"/>
      <c r="PYF162" s="125"/>
      <c r="PYG162" s="125"/>
      <c r="PYH162" s="125"/>
      <c r="PYO162" s="125"/>
      <c r="PYP162" s="125"/>
      <c r="PYQ162" s="125"/>
      <c r="PYR162" s="125"/>
      <c r="PYS162" s="125"/>
      <c r="PYT162" s="125"/>
      <c r="PYU162" s="125"/>
      <c r="PYV162" s="125"/>
      <c r="PYW162" s="125"/>
      <c r="PYX162" s="125"/>
      <c r="PYY162" s="125"/>
      <c r="PYZ162" s="125"/>
      <c r="PZA162" s="125"/>
      <c r="PZB162" s="125"/>
      <c r="PZC162" s="125"/>
      <c r="PZD162" s="125"/>
      <c r="PZE162" s="125"/>
      <c r="PZF162" s="125"/>
      <c r="PZG162" s="125"/>
      <c r="PZH162" s="125"/>
      <c r="PZI162" s="125"/>
      <c r="PZJ162" s="125"/>
      <c r="PZK162" s="125"/>
      <c r="PZL162" s="125"/>
      <c r="PZM162" s="125"/>
      <c r="PZN162" s="125"/>
      <c r="PZO162" s="125"/>
      <c r="PZP162" s="125"/>
      <c r="PZQ162" s="125"/>
      <c r="PZR162" s="125"/>
      <c r="PZS162" s="125"/>
      <c r="PZT162" s="125"/>
      <c r="PZU162" s="125"/>
      <c r="PZV162" s="125"/>
      <c r="PZW162" s="125"/>
      <c r="PZX162" s="125"/>
      <c r="PZY162" s="125"/>
      <c r="PZZ162" s="125"/>
      <c r="QAA162" s="125"/>
      <c r="QAB162" s="125"/>
      <c r="QAC162" s="125"/>
      <c r="QAD162" s="125"/>
      <c r="QAE162" s="125"/>
      <c r="QAF162" s="125"/>
      <c r="QAG162" s="125"/>
      <c r="QAH162" s="125"/>
      <c r="QAI162" s="125"/>
      <c r="QAJ162" s="125"/>
      <c r="QAK162" s="125"/>
      <c r="QAL162" s="125"/>
      <c r="QAM162" s="125"/>
      <c r="QAN162" s="125"/>
      <c r="QAO162" s="125"/>
      <c r="QAP162" s="125"/>
      <c r="QAQ162" s="125"/>
      <c r="QAR162" s="125"/>
      <c r="QAS162" s="125"/>
      <c r="QAT162" s="125"/>
      <c r="QAU162" s="125"/>
      <c r="QAV162" s="125"/>
      <c r="QAW162" s="125"/>
      <c r="QAX162" s="125"/>
      <c r="QAY162" s="125"/>
      <c r="QAZ162" s="125"/>
      <c r="QBA162" s="125"/>
      <c r="QBB162" s="125"/>
      <c r="QBC162" s="125"/>
      <c r="QBD162" s="125"/>
      <c r="QBE162" s="125"/>
      <c r="QBF162" s="125"/>
      <c r="QBG162" s="125"/>
      <c r="QBH162" s="125"/>
      <c r="QBI162" s="125"/>
      <c r="QBJ162" s="125"/>
      <c r="QBK162" s="125"/>
      <c r="QBL162" s="125"/>
      <c r="QBM162" s="125"/>
      <c r="QBN162" s="125"/>
      <c r="QBO162" s="125"/>
      <c r="QBP162" s="125"/>
      <c r="QBQ162" s="125"/>
      <c r="QBR162" s="125"/>
      <c r="QBS162" s="125"/>
      <c r="QBT162" s="125"/>
      <c r="QBU162" s="125"/>
      <c r="QBV162" s="125"/>
      <c r="QBW162" s="125"/>
      <c r="QBX162" s="125"/>
      <c r="QBY162" s="125"/>
      <c r="QBZ162" s="125"/>
      <c r="QCA162" s="125"/>
      <c r="QCB162" s="125"/>
      <c r="QCC162" s="125"/>
      <c r="QCD162" s="125"/>
      <c r="QCE162" s="125"/>
      <c r="QCF162" s="125"/>
      <c r="QCG162" s="125"/>
      <c r="QCH162" s="125"/>
      <c r="QCI162" s="125"/>
      <c r="QCJ162" s="125"/>
      <c r="QCK162" s="125"/>
      <c r="QCL162" s="125"/>
      <c r="QCM162" s="125"/>
      <c r="QCN162" s="125"/>
      <c r="QCO162" s="125"/>
      <c r="QCP162" s="125"/>
      <c r="QCQ162" s="125"/>
      <c r="QCR162" s="125"/>
      <c r="QCS162" s="125"/>
      <c r="QCT162" s="125"/>
      <c r="QCU162" s="125"/>
      <c r="QCV162" s="125"/>
      <c r="QCW162" s="125"/>
      <c r="QCX162" s="125"/>
      <c r="QCY162" s="125"/>
      <c r="QCZ162" s="125"/>
      <c r="QDA162" s="125"/>
      <c r="QDB162" s="125"/>
      <c r="QDC162" s="125"/>
      <c r="QDD162" s="125"/>
      <c r="QDE162" s="125"/>
      <c r="QDF162" s="125"/>
      <c r="QDG162" s="125"/>
      <c r="QDH162" s="125"/>
      <c r="QDI162" s="125"/>
      <c r="QDJ162" s="125"/>
      <c r="QDK162" s="125"/>
      <c r="QDL162" s="125"/>
      <c r="QDM162" s="125"/>
      <c r="QDN162" s="125"/>
      <c r="QDO162" s="125"/>
      <c r="QDP162" s="125"/>
      <c r="QDQ162" s="125"/>
      <c r="QDR162" s="125"/>
      <c r="QDS162" s="125"/>
      <c r="QDT162" s="125"/>
      <c r="QDU162" s="125"/>
      <c r="QDV162" s="125"/>
      <c r="QDW162" s="125"/>
      <c r="QDX162" s="125"/>
      <c r="QDY162" s="125"/>
      <c r="QDZ162" s="125"/>
      <c r="QEA162" s="125"/>
      <c r="QEB162" s="125"/>
      <c r="QEC162" s="125"/>
      <c r="QED162" s="125"/>
      <c r="QEE162" s="125"/>
      <c r="QEF162" s="125"/>
      <c r="QEG162" s="125"/>
      <c r="QEH162" s="125"/>
      <c r="QEI162" s="125"/>
      <c r="QEJ162" s="125"/>
      <c r="QEK162" s="125"/>
      <c r="QEL162" s="125"/>
      <c r="QEM162" s="125"/>
      <c r="QEN162" s="125"/>
      <c r="QEO162" s="125"/>
      <c r="QEP162" s="125"/>
      <c r="QEQ162" s="125"/>
      <c r="QER162" s="125"/>
      <c r="QES162" s="125"/>
      <c r="QET162" s="125"/>
      <c r="QEU162" s="125"/>
      <c r="QEV162" s="125"/>
      <c r="QEW162" s="125"/>
      <c r="QEX162" s="125"/>
      <c r="QEY162" s="125"/>
      <c r="QEZ162" s="125"/>
      <c r="QFA162" s="125"/>
      <c r="QFB162" s="125"/>
      <c r="QFC162" s="125"/>
      <c r="QFD162" s="125"/>
      <c r="QFE162" s="125"/>
      <c r="QFF162" s="125"/>
      <c r="QFG162" s="125"/>
      <c r="QFH162" s="125"/>
      <c r="QFI162" s="125"/>
      <c r="QFJ162" s="125"/>
      <c r="QFK162" s="125"/>
      <c r="QFL162" s="125"/>
      <c r="QFM162" s="125"/>
      <c r="QFN162" s="125"/>
      <c r="QFO162" s="125"/>
      <c r="QFP162" s="125"/>
      <c r="QFQ162" s="125"/>
      <c r="QFR162" s="125"/>
      <c r="QFS162" s="125"/>
      <c r="QFT162" s="125"/>
      <c r="QFU162" s="125"/>
      <c r="QFV162" s="125"/>
      <c r="QFW162" s="125"/>
      <c r="QFX162" s="125"/>
      <c r="QFY162" s="125"/>
      <c r="QFZ162" s="125"/>
      <c r="QGA162" s="125"/>
      <c r="QGB162" s="125"/>
      <c r="QGC162" s="125"/>
      <c r="QGD162" s="125"/>
      <c r="QGE162" s="125"/>
      <c r="QGF162" s="125"/>
      <c r="QGG162" s="125"/>
      <c r="QGH162" s="125"/>
      <c r="QGI162" s="125"/>
      <c r="QGJ162" s="125"/>
      <c r="QGK162" s="125"/>
      <c r="QGL162" s="125"/>
      <c r="QGM162" s="125"/>
      <c r="QGN162" s="125"/>
      <c r="QGO162" s="125"/>
      <c r="QGP162" s="125"/>
      <c r="QGQ162" s="125"/>
      <c r="QGR162" s="125"/>
      <c r="QGS162" s="125"/>
      <c r="QGT162" s="125"/>
      <c r="QGU162" s="125"/>
      <c r="QGV162" s="125"/>
      <c r="QGW162" s="125"/>
      <c r="QGX162" s="125"/>
      <c r="QGY162" s="125"/>
      <c r="QGZ162" s="125"/>
      <c r="QHA162" s="125"/>
      <c r="QHB162" s="125"/>
      <c r="QHC162" s="125"/>
      <c r="QHD162" s="125"/>
      <c r="QHE162" s="125"/>
      <c r="QHF162" s="125"/>
      <c r="QHG162" s="125"/>
      <c r="QHH162" s="125"/>
      <c r="QHI162" s="125"/>
      <c r="QHJ162" s="125"/>
      <c r="QHK162" s="125"/>
      <c r="QHL162" s="125"/>
      <c r="QHM162" s="125"/>
      <c r="QHN162" s="125"/>
      <c r="QHO162" s="125"/>
      <c r="QHP162" s="125"/>
      <c r="QHQ162" s="125"/>
      <c r="QHR162" s="125"/>
      <c r="QHS162" s="125"/>
      <c r="QHT162" s="125"/>
      <c r="QHU162" s="125"/>
      <c r="QHV162" s="125"/>
      <c r="QHW162" s="125"/>
      <c r="QHX162" s="125"/>
      <c r="QHY162" s="125"/>
      <c r="QHZ162" s="125"/>
      <c r="QIA162" s="125"/>
      <c r="QIB162" s="125"/>
      <c r="QIC162" s="125"/>
      <c r="QID162" s="125"/>
      <c r="QIK162" s="125"/>
      <c r="QIL162" s="125"/>
      <c r="QIM162" s="125"/>
      <c r="QIN162" s="125"/>
      <c r="QIO162" s="125"/>
      <c r="QIP162" s="125"/>
      <c r="QIQ162" s="125"/>
      <c r="QIR162" s="125"/>
      <c r="QIS162" s="125"/>
      <c r="QIT162" s="125"/>
      <c r="QIU162" s="125"/>
      <c r="QIV162" s="125"/>
      <c r="QIW162" s="125"/>
      <c r="QIX162" s="125"/>
      <c r="QIY162" s="125"/>
      <c r="QIZ162" s="125"/>
      <c r="QJA162" s="125"/>
      <c r="QJB162" s="125"/>
      <c r="QJC162" s="125"/>
      <c r="QJD162" s="125"/>
      <c r="QJE162" s="125"/>
      <c r="QJF162" s="125"/>
      <c r="QJG162" s="125"/>
      <c r="QJH162" s="125"/>
      <c r="QJI162" s="125"/>
      <c r="QJJ162" s="125"/>
      <c r="QJK162" s="125"/>
      <c r="QJL162" s="125"/>
      <c r="QJM162" s="125"/>
      <c r="QJN162" s="125"/>
      <c r="QJO162" s="125"/>
      <c r="QJP162" s="125"/>
      <c r="QJQ162" s="125"/>
      <c r="QJR162" s="125"/>
      <c r="QJS162" s="125"/>
      <c r="QJT162" s="125"/>
      <c r="QJU162" s="125"/>
      <c r="QJV162" s="125"/>
      <c r="QJW162" s="125"/>
      <c r="QJX162" s="125"/>
      <c r="QJY162" s="125"/>
      <c r="QJZ162" s="125"/>
      <c r="QKA162" s="125"/>
      <c r="QKB162" s="125"/>
      <c r="QKC162" s="125"/>
      <c r="QKD162" s="125"/>
      <c r="QKE162" s="125"/>
      <c r="QKF162" s="125"/>
      <c r="QKG162" s="125"/>
      <c r="QKH162" s="125"/>
      <c r="QKI162" s="125"/>
      <c r="QKJ162" s="125"/>
      <c r="QKK162" s="125"/>
      <c r="QKL162" s="125"/>
      <c r="QKM162" s="125"/>
      <c r="QKN162" s="125"/>
      <c r="QKO162" s="125"/>
      <c r="QKP162" s="125"/>
      <c r="QKQ162" s="125"/>
      <c r="QKR162" s="125"/>
      <c r="QKS162" s="125"/>
      <c r="QKT162" s="125"/>
      <c r="QKU162" s="125"/>
      <c r="QKV162" s="125"/>
      <c r="QKW162" s="125"/>
      <c r="QKX162" s="125"/>
      <c r="QKY162" s="125"/>
      <c r="QKZ162" s="125"/>
      <c r="QLA162" s="125"/>
      <c r="QLB162" s="125"/>
      <c r="QLC162" s="125"/>
      <c r="QLD162" s="125"/>
      <c r="QLE162" s="125"/>
      <c r="QLF162" s="125"/>
      <c r="QLG162" s="125"/>
      <c r="QLH162" s="125"/>
      <c r="QLI162" s="125"/>
      <c r="QLJ162" s="125"/>
      <c r="QLK162" s="125"/>
      <c r="QLL162" s="125"/>
      <c r="QLM162" s="125"/>
      <c r="QLN162" s="125"/>
      <c r="QLO162" s="125"/>
      <c r="QLP162" s="125"/>
      <c r="QLQ162" s="125"/>
      <c r="QLR162" s="125"/>
      <c r="QLS162" s="125"/>
      <c r="QLT162" s="125"/>
      <c r="QLU162" s="125"/>
      <c r="QLV162" s="125"/>
      <c r="QLW162" s="125"/>
      <c r="QLX162" s="125"/>
      <c r="QLY162" s="125"/>
      <c r="QLZ162" s="125"/>
      <c r="QMA162" s="125"/>
      <c r="QMB162" s="125"/>
      <c r="QMC162" s="125"/>
      <c r="QMD162" s="125"/>
      <c r="QME162" s="125"/>
      <c r="QMF162" s="125"/>
      <c r="QMG162" s="125"/>
      <c r="QMH162" s="125"/>
      <c r="QMI162" s="125"/>
      <c r="QMJ162" s="125"/>
      <c r="QMK162" s="125"/>
      <c r="QML162" s="125"/>
      <c r="QMM162" s="125"/>
      <c r="QMN162" s="125"/>
      <c r="QMO162" s="125"/>
      <c r="QMP162" s="125"/>
      <c r="QMQ162" s="125"/>
      <c r="QMR162" s="125"/>
      <c r="QMS162" s="125"/>
      <c r="QMT162" s="125"/>
      <c r="QMU162" s="125"/>
      <c r="QMV162" s="125"/>
      <c r="QMW162" s="125"/>
      <c r="QMX162" s="125"/>
      <c r="QMY162" s="125"/>
      <c r="QMZ162" s="125"/>
      <c r="QNA162" s="125"/>
      <c r="QNB162" s="125"/>
      <c r="QNC162" s="125"/>
      <c r="QND162" s="125"/>
      <c r="QNE162" s="125"/>
      <c r="QNF162" s="125"/>
      <c r="QNG162" s="125"/>
      <c r="QNH162" s="125"/>
      <c r="QNI162" s="125"/>
      <c r="QNJ162" s="125"/>
      <c r="QNK162" s="125"/>
      <c r="QNL162" s="125"/>
      <c r="QNM162" s="125"/>
      <c r="QNN162" s="125"/>
      <c r="QNO162" s="125"/>
      <c r="QNP162" s="125"/>
      <c r="QNQ162" s="125"/>
      <c r="QNR162" s="125"/>
      <c r="QNS162" s="125"/>
      <c r="QNT162" s="125"/>
      <c r="QNU162" s="125"/>
      <c r="QNV162" s="125"/>
      <c r="QNW162" s="125"/>
      <c r="QNX162" s="125"/>
      <c r="QNY162" s="125"/>
      <c r="QNZ162" s="125"/>
      <c r="QOA162" s="125"/>
      <c r="QOB162" s="125"/>
      <c r="QOC162" s="125"/>
      <c r="QOD162" s="125"/>
      <c r="QOE162" s="125"/>
      <c r="QOF162" s="125"/>
      <c r="QOG162" s="125"/>
      <c r="QOH162" s="125"/>
      <c r="QOI162" s="125"/>
      <c r="QOJ162" s="125"/>
      <c r="QOK162" s="125"/>
      <c r="QOL162" s="125"/>
      <c r="QOM162" s="125"/>
      <c r="QON162" s="125"/>
      <c r="QOO162" s="125"/>
      <c r="QOP162" s="125"/>
      <c r="QOQ162" s="125"/>
      <c r="QOR162" s="125"/>
      <c r="QOS162" s="125"/>
      <c r="QOT162" s="125"/>
      <c r="QOU162" s="125"/>
      <c r="QOV162" s="125"/>
      <c r="QOW162" s="125"/>
      <c r="QOX162" s="125"/>
      <c r="QOY162" s="125"/>
      <c r="QOZ162" s="125"/>
      <c r="QPA162" s="125"/>
      <c r="QPB162" s="125"/>
      <c r="QPC162" s="125"/>
      <c r="QPD162" s="125"/>
      <c r="QPE162" s="125"/>
      <c r="QPF162" s="125"/>
      <c r="QPG162" s="125"/>
      <c r="QPH162" s="125"/>
      <c r="QPI162" s="125"/>
      <c r="QPJ162" s="125"/>
      <c r="QPK162" s="125"/>
      <c r="QPL162" s="125"/>
      <c r="QPM162" s="125"/>
      <c r="QPN162" s="125"/>
      <c r="QPO162" s="125"/>
      <c r="QPP162" s="125"/>
      <c r="QPQ162" s="125"/>
      <c r="QPR162" s="125"/>
      <c r="QPS162" s="125"/>
      <c r="QPT162" s="125"/>
      <c r="QPU162" s="125"/>
      <c r="QPV162" s="125"/>
      <c r="QPW162" s="125"/>
      <c r="QPX162" s="125"/>
      <c r="QPY162" s="125"/>
      <c r="QPZ162" s="125"/>
      <c r="QQA162" s="125"/>
      <c r="QQB162" s="125"/>
      <c r="QQC162" s="125"/>
      <c r="QQD162" s="125"/>
      <c r="QQE162" s="125"/>
      <c r="QQF162" s="125"/>
      <c r="QQG162" s="125"/>
      <c r="QQH162" s="125"/>
      <c r="QQI162" s="125"/>
      <c r="QQJ162" s="125"/>
      <c r="QQK162" s="125"/>
      <c r="QQL162" s="125"/>
      <c r="QQM162" s="125"/>
      <c r="QQN162" s="125"/>
      <c r="QQO162" s="125"/>
      <c r="QQP162" s="125"/>
      <c r="QQQ162" s="125"/>
      <c r="QQR162" s="125"/>
      <c r="QQS162" s="125"/>
      <c r="QQT162" s="125"/>
      <c r="QQU162" s="125"/>
      <c r="QQV162" s="125"/>
      <c r="QQW162" s="125"/>
      <c r="QQX162" s="125"/>
      <c r="QQY162" s="125"/>
      <c r="QQZ162" s="125"/>
      <c r="QRA162" s="125"/>
      <c r="QRB162" s="125"/>
      <c r="QRC162" s="125"/>
      <c r="QRD162" s="125"/>
      <c r="QRE162" s="125"/>
      <c r="QRF162" s="125"/>
      <c r="QRG162" s="125"/>
      <c r="QRH162" s="125"/>
      <c r="QRI162" s="125"/>
      <c r="QRJ162" s="125"/>
      <c r="QRK162" s="125"/>
      <c r="QRL162" s="125"/>
      <c r="QRM162" s="125"/>
      <c r="QRN162" s="125"/>
      <c r="QRO162" s="125"/>
      <c r="QRP162" s="125"/>
      <c r="QRQ162" s="125"/>
      <c r="QRR162" s="125"/>
      <c r="QRS162" s="125"/>
      <c r="QRT162" s="125"/>
      <c r="QRU162" s="125"/>
      <c r="QRV162" s="125"/>
      <c r="QRW162" s="125"/>
      <c r="QRX162" s="125"/>
      <c r="QRY162" s="125"/>
      <c r="QRZ162" s="125"/>
      <c r="QSG162" s="125"/>
      <c r="QSH162" s="125"/>
      <c r="QSI162" s="125"/>
      <c r="QSJ162" s="125"/>
      <c r="QSK162" s="125"/>
      <c r="QSL162" s="125"/>
      <c r="QSM162" s="125"/>
      <c r="QSN162" s="125"/>
      <c r="QSO162" s="125"/>
      <c r="QSP162" s="125"/>
      <c r="QSQ162" s="125"/>
      <c r="QSR162" s="125"/>
      <c r="QSS162" s="125"/>
      <c r="QST162" s="125"/>
      <c r="QSU162" s="125"/>
      <c r="QSV162" s="125"/>
      <c r="QSW162" s="125"/>
      <c r="QSX162" s="125"/>
      <c r="QSY162" s="125"/>
      <c r="QSZ162" s="125"/>
      <c r="QTA162" s="125"/>
      <c r="QTB162" s="125"/>
      <c r="QTC162" s="125"/>
      <c r="QTD162" s="125"/>
      <c r="QTE162" s="125"/>
      <c r="QTF162" s="125"/>
      <c r="QTG162" s="125"/>
      <c r="QTH162" s="125"/>
      <c r="QTI162" s="125"/>
      <c r="QTJ162" s="125"/>
      <c r="QTK162" s="125"/>
      <c r="QTL162" s="125"/>
      <c r="QTM162" s="125"/>
      <c r="QTN162" s="125"/>
      <c r="QTO162" s="125"/>
      <c r="QTP162" s="125"/>
      <c r="QTQ162" s="125"/>
      <c r="QTR162" s="125"/>
      <c r="QTS162" s="125"/>
      <c r="QTT162" s="125"/>
      <c r="QTU162" s="125"/>
      <c r="QTV162" s="125"/>
      <c r="QTW162" s="125"/>
      <c r="QTX162" s="125"/>
      <c r="QTY162" s="125"/>
      <c r="QTZ162" s="125"/>
      <c r="QUA162" s="125"/>
      <c r="QUB162" s="125"/>
      <c r="QUC162" s="125"/>
      <c r="QUD162" s="125"/>
      <c r="QUE162" s="125"/>
      <c r="QUF162" s="125"/>
      <c r="QUG162" s="125"/>
      <c r="QUH162" s="125"/>
      <c r="QUI162" s="125"/>
      <c r="QUJ162" s="125"/>
      <c r="QUK162" s="125"/>
      <c r="QUL162" s="125"/>
      <c r="QUM162" s="125"/>
      <c r="QUN162" s="125"/>
      <c r="QUO162" s="125"/>
      <c r="QUP162" s="125"/>
      <c r="QUQ162" s="125"/>
      <c r="QUR162" s="125"/>
      <c r="QUS162" s="125"/>
      <c r="QUT162" s="125"/>
      <c r="QUU162" s="125"/>
      <c r="QUV162" s="125"/>
      <c r="QUW162" s="125"/>
      <c r="QUX162" s="125"/>
      <c r="QUY162" s="125"/>
      <c r="QUZ162" s="125"/>
      <c r="QVA162" s="125"/>
      <c r="QVB162" s="125"/>
      <c r="QVC162" s="125"/>
      <c r="QVD162" s="125"/>
      <c r="QVE162" s="125"/>
      <c r="QVF162" s="125"/>
      <c r="QVG162" s="125"/>
      <c r="QVH162" s="125"/>
      <c r="QVI162" s="125"/>
      <c r="QVJ162" s="125"/>
      <c r="QVK162" s="125"/>
      <c r="QVL162" s="125"/>
      <c r="QVM162" s="125"/>
      <c r="QVN162" s="125"/>
      <c r="QVO162" s="125"/>
      <c r="QVP162" s="125"/>
      <c r="QVQ162" s="125"/>
      <c r="QVR162" s="125"/>
      <c r="QVS162" s="125"/>
      <c r="QVT162" s="125"/>
      <c r="QVU162" s="125"/>
      <c r="QVV162" s="125"/>
      <c r="QVW162" s="125"/>
      <c r="QVX162" s="125"/>
      <c r="QVY162" s="125"/>
      <c r="QVZ162" s="125"/>
      <c r="QWA162" s="125"/>
      <c r="QWB162" s="125"/>
      <c r="QWC162" s="125"/>
      <c r="QWD162" s="125"/>
      <c r="QWE162" s="125"/>
      <c r="QWF162" s="125"/>
      <c r="QWG162" s="125"/>
      <c r="QWH162" s="125"/>
      <c r="QWI162" s="125"/>
      <c r="QWJ162" s="125"/>
      <c r="QWK162" s="125"/>
      <c r="QWL162" s="125"/>
      <c r="QWM162" s="125"/>
      <c r="QWN162" s="125"/>
      <c r="QWO162" s="125"/>
      <c r="QWP162" s="125"/>
      <c r="QWQ162" s="125"/>
      <c r="QWR162" s="125"/>
      <c r="QWS162" s="125"/>
      <c r="QWT162" s="125"/>
      <c r="QWU162" s="125"/>
      <c r="QWV162" s="125"/>
      <c r="QWW162" s="125"/>
      <c r="QWX162" s="125"/>
      <c r="QWY162" s="125"/>
      <c r="QWZ162" s="125"/>
      <c r="QXA162" s="125"/>
      <c r="QXB162" s="125"/>
      <c r="QXC162" s="125"/>
      <c r="QXD162" s="125"/>
      <c r="QXE162" s="125"/>
      <c r="QXF162" s="125"/>
      <c r="QXG162" s="125"/>
      <c r="QXH162" s="125"/>
      <c r="QXI162" s="125"/>
      <c r="QXJ162" s="125"/>
      <c r="QXK162" s="125"/>
      <c r="QXL162" s="125"/>
      <c r="QXM162" s="125"/>
      <c r="QXN162" s="125"/>
      <c r="QXO162" s="125"/>
      <c r="QXP162" s="125"/>
      <c r="QXQ162" s="125"/>
      <c r="QXR162" s="125"/>
      <c r="QXS162" s="125"/>
      <c r="QXT162" s="125"/>
      <c r="QXU162" s="125"/>
      <c r="QXV162" s="125"/>
      <c r="QXW162" s="125"/>
      <c r="QXX162" s="125"/>
      <c r="QXY162" s="125"/>
      <c r="QXZ162" s="125"/>
      <c r="QYA162" s="125"/>
      <c r="QYB162" s="125"/>
      <c r="QYC162" s="125"/>
      <c r="QYD162" s="125"/>
      <c r="QYE162" s="125"/>
      <c r="QYF162" s="125"/>
      <c r="QYG162" s="125"/>
      <c r="QYH162" s="125"/>
      <c r="QYI162" s="125"/>
      <c r="QYJ162" s="125"/>
      <c r="QYK162" s="125"/>
      <c r="QYL162" s="125"/>
      <c r="QYM162" s="125"/>
      <c r="QYN162" s="125"/>
      <c r="QYO162" s="125"/>
      <c r="QYP162" s="125"/>
      <c r="QYQ162" s="125"/>
      <c r="QYR162" s="125"/>
      <c r="QYS162" s="125"/>
      <c r="QYT162" s="125"/>
      <c r="QYU162" s="125"/>
      <c r="QYV162" s="125"/>
      <c r="QYW162" s="125"/>
      <c r="QYX162" s="125"/>
      <c r="QYY162" s="125"/>
      <c r="QYZ162" s="125"/>
      <c r="QZA162" s="125"/>
      <c r="QZB162" s="125"/>
      <c r="QZC162" s="125"/>
      <c r="QZD162" s="125"/>
      <c r="QZE162" s="125"/>
      <c r="QZF162" s="125"/>
      <c r="QZG162" s="125"/>
      <c r="QZH162" s="125"/>
      <c r="QZI162" s="125"/>
      <c r="QZJ162" s="125"/>
      <c r="QZK162" s="125"/>
      <c r="QZL162" s="125"/>
      <c r="QZM162" s="125"/>
      <c r="QZN162" s="125"/>
      <c r="QZO162" s="125"/>
      <c r="QZP162" s="125"/>
      <c r="QZQ162" s="125"/>
      <c r="QZR162" s="125"/>
      <c r="QZS162" s="125"/>
      <c r="QZT162" s="125"/>
      <c r="QZU162" s="125"/>
      <c r="QZV162" s="125"/>
      <c r="QZW162" s="125"/>
      <c r="QZX162" s="125"/>
      <c r="QZY162" s="125"/>
      <c r="QZZ162" s="125"/>
      <c r="RAA162" s="125"/>
      <c r="RAB162" s="125"/>
      <c r="RAC162" s="125"/>
      <c r="RAD162" s="125"/>
      <c r="RAE162" s="125"/>
      <c r="RAF162" s="125"/>
      <c r="RAG162" s="125"/>
      <c r="RAH162" s="125"/>
      <c r="RAI162" s="125"/>
      <c r="RAJ162" s="125"/>
      <c r="RAK162" s="125"/>
      <c r="RAL162" s="125"/>
      <c r="RAM162" s="125"/>
      <c r="RAN162" s="125"/>
      <c r="RAO162" s="125"/>
      <c r="RAP162" s="125"/>
      <c r="RAQ162" s="125"/>
      <c r="RAR162" s="125"/>
      <c r="RAS162" s="125"/>
      <c r="RAT162" s="125"/>
      <c r="RAU162" s="125"/>
      <c r="RAV162" s="125"/>
      <c r="RAW162" s="125"/>
      <c r="RAX162" s="125"/>
      <c r="RAY162" s="125"/>
      <c r="RAZ162" s="125"/>
      <c r="RBA162" s="125"/>
      <c r="RBB162" s="125"/>
      <c r="RBC162" s="125"/>
      <c r="RBD162" s="125"/>
      <c r="RBE162" s="125"/>
      <c r="RBF162" s="125"/>
      <c r="RBG162" s="125"/>
      <c r="RBH162" s="125"/>
      <c r="RBI162" s="125"/>
      <c r="RBJ162" s="125"/>
      <c r="RBK162" s="125"/>
      <c r="RBL162" s="125"/>
      <c r="RBM162" s="125"/>
      <c r="RBN162" s="125"/>
      <c r="RBO162" s="125"/>
      <c r="RBP162" s="125"/>
      <c r="RBQ162" s="125"/>
      <c r="RBR162" s="125"/>
      <c r="RBS162" s="125"/>
      <c r="RBT162" s="125"/>
      <c r="RBU162" s="125"/>
      <c r="RBV162" s="125"/>
      <c r="RCC162" s="125"/>
      <c r="RCD162" s="125"/>
      <c r="RCE162" s="125"/>
      <c r="RCF162" s="125"/>
      <c r="RCG162" s="125"/>
      <c r="RCH162" s="125"/>
      <c r="RCI162" s="125"/>
      <c r="RCJ162" s="125"/>
      <c r="RCK162" s="125"/>
      <c r="RCL162" s="125"/>
      <c r="RCM162" s="125"/>
      <c r="RCN162" s="125"/>
      <c r="RCO162" s="125"/>
      <c r="RCP162" s="125"/>
      <c r="RCQ162" s="125"/>
      <c r="RCR162" s="125"/>
      <c r="RCS162" s="125"/>
      <c r="RCT162" s="125"/>
      <c r="RCU162" s="125"/>
      <c r="RCV162" s="125"/>
      <c r="RCW162" s="125"/>
      <c r="RCX162" s="125"/>
      <c r="RCY162" s="125"/>
      <c r="RCZ162" s="125"/>
      <c r="RDA162" s="125"/>
      <c r="RDB162" s="125"/>
      <c r="RDC162" s="125"/>
      <c r="RDD162" s="125"/>
      <c r="RDE162" s="125"/>
      <c r="RDF162" s="125"/>
      <c r="RDG162" s="125"/>
      <c r="RDH162" s="125"/>
      <c r="RDI162" s="125"/>
      <c r="RDJ162" s="125"/>
      <c r="RDK162" s="125"/>
      <c r="RDL162" s="125"/>
      <c r="RDM162" s="125"/>
      <c r="RDN162" s="125"/>
      <c r="RDO162" s="125"/>
      <c r="RDP162" s="125"/>
      <c r="RDQ162" s="125"/>
      <c r="RDR162" s="125"/>
      <c r="RDS162" s="125"/>
      <c r="RDT162" s="125"/>
      <c r="RDU162" s="125"/>
      <c r="RDV162" s="125"/>
      <c r="RDW162" s="125"/>
      <c r="RDX162" s="125"/>
      <c r="RDY162" s="125"/>
      <c r="RDZ162" s="125"/>
      <c r="REA162" s="125"/>
      <c r="REB162" s="125"/>
      <c r="REC162" s="125"/>
      <c r="RED162" s="125"/>
      <c r="REE162" s="125"/>
      <c r="REF162" s="125"/>
      <c r="REG162" s="125"/>
      <c r="REH162" s="125"/>
      <c r="REI162" s="125"/>
      <c r="REJ162" s="125"/>
      <c r="REK162" s="125"/>
      <c r="REL162" s="125"/>
      <c r="REM162" s="125"/>
      <c r="REN162" s="125"/>
      <c r="REO162" s="125"/>
      <c r="REP162" s="125"/>
      <c r="REQ162" s="125"/>
      <c r="RER162" s="125"/>
      <c r="RES162" s="125"/>
      <c r="RET162" s="125"/>
      <c r="REU162" s="125"/>
      <c r="REV162" s="125"/>
      <c r="REW162" s="125"/>
      <c r="REX162" s="125"/>
      <c r="REY162" s="125"/>
      <c r="REZ162" s="125"/>
      <c r="RFA162" s="125"/>
      <c r="RFB162" s="125"/>
      <c r="RFC162" s="125"/>
      <c r="RFD162" s="125"/>
      <c r="RFE162" s="125"/>
      <c r="RFF162" s="125"/>
      <c r="RFG162" s="125"/>
      <c r="RFH162" s="125"/>
      <c r="RFI162" s="125"/>
      <c r="RFJ162" s="125"/>
      <c r="RFK162" s="125"/>
      <c r="RFL162" s="125"/>
      <c r="RFM162" s="125"/>
      <c r="RFN162" s="125"/>
      <c r="RFO162" s="125"/>
      <c r="RFP162" s="125"/>
      <c r="RFQ162" s="125"/>
      <c r="RFR162" s="125"/>
      <c r="RFS162" s="125"/>
      <c r="RFT162" s="125"/>
      <c r="RFU162" s="125"/>
      <c r="RFV162" s="125"/>
      <c r="RFW162" s="125"/>
      <c r="RFX162" s="125"/>
      <c r="RFY162" s="125"/>
      <c r="RFZ162" s="125"/>
      <c r="RGA162" s="125"/>
      <c r="RGB162" s="125"/>
      <c r="RGC162" s="125"/>
      <c r="RGD162" s="125"/>
      <c r="RGE162" s="125"/>
      <c r="RGF162" s="125"/>
      <c r="RGG162" s="125"/>
      <c r="RGH162" s="125"/>
      <c r="RGI162" s="125"/>
      <c r="RGJ162" s="125"/>
      <c r="RGK162" s="125"/>
      <c r="RGL162" s="125"/>
      <c r="RGM162" s="125"/>
      <c r="RGN162" s="125"/>
      <c r="RGO162" s="125"/>
      <c r="RGP162" s="125"/>
      <c r="RGQ162" s="125"/>
      <c r="RGR162" s="125"/>
      <c r="RGS162" s="125"/>
      <c r="RGT162" s="125"/>
      <c r="RGU162" s="125"/>
      <c r="RGV162" s="125"/>
      <c r="RGW162" s="125"/>
      <c r="RGX162" s="125"/>
      <c r="RGY162" s="125"/>
      <c r="RGZ162" s="125"/>
      <c r="RHA162" s="125"/>
      <c r="RHB162" s="125"/>
      <c r="RHC162" s="125"/>
      <c r="RHD162" s="125"/>
      <c r="RHE162" s="125"/>
      <c r="RHF162" s="125"/>
      <c r="RHG162" s="125"/>
      <c r="RHH162" s="125"/>
      <c r="RHI162" s="125"/>
      <c r="RHJ162" s="125"/>
      <c r="RHK162" s="125"/>
      <c r="RHL162" s="125"/>
      <c r="RHM162" s="125"/>
      <c r="RHN162" s="125"/>
      <c r="RHO162" s="125"/>
      <c r="RHP162" s="125"/>
      <c r="RHQ162" s="125"/>
      <c r="RHR162" s="125"/>
      <c r="RHS162" s="125"/>
      <c r="RHT162" s="125"/>
      <c r="RHU162" s="125"/>
      <c r="RHV162" s="125"/>
      <c r="RHW162" s="125"/>
      <c r="RHX162" s="125"/>
      <c r="RHY162" s="125"/>
      <c r="RHZ162" s="125"/>
      <c r="RIA162" s="125"/>
      <c r="RIB162" s="125"/>
      <c r="RIC162" s="125"/>
      <c r="RID162" s="125"/>
      <c r="RIE162" s="125"/>
      <c r="RIF162" s="125"/>
      <c r="RIG162" s="125"/>
      <c r="RIH162" s="125"/>
      <c r="RII162" s="125"/>
      <c r="RIJ162" s="125"/>
      <c r="RIK162" s="125"/>
      <c r="RIL162" s="125"/>
      <c r="RIM162" s="125"/>
      <c r="RIN162" s="125"/>
      <c r="RIO162" s="125"/>
      <c r="RIP162" s="125"/>
      <c r="RIQ162" s="125"/>
      <c r="RIR162" s="125"/>
      <c r="RIS162" s="125"/>
      <c r="RIT162" s="125"/>
      <c r="RIU162" s="125"/>
      <c r="RIV162" s="125"/>
      <c r="RIW162" s="125"/>
      <c r="RIX162" s="125"/>
      <c r="RIY162" s="125"/>
      <c r="RIZ162" s="125"/>
      <c r="RJA162" s="125"/>
      <c r="RJB162" s="125"/>
      <c r="RJC162" s="125"/>
      <c r="RJD162" s="125"/>
      <c r="RJE162" s="125"/>
      <c r="RJF162" s="125"/>
      <c r="RJG162" s="125"/>
      <c r="RJH162" s="125"/>
      <c r="RJI162" s="125"/>
      <c r="RJJ162" s="125"/>
      <c r="RJK162" s="125"/>
      <c r="RJL162" s="125"/>
      <c r="RJM162" s="125"/>
      <c r="RJN162" s="125"/>
      <c r="RJO162" s="125"/>
      <c r="RJP162" s="125"/>
      <c r="RJQ162" s="125"/>
      <c r="RJR162" s="125"/>
      <c r="RJS162" s="125"/>
      <c r="RJT162" s="125"/>
      <c r="RJU162" s="125"/>
      <c r="RJV162" s="125"/>
      <c r="RJW162" s="125"/>
      <c r="RJX162" s="125"/>
      <c r="RJY162" s="125"/>
      <c r="RJZ162" s="125"/>
      <c r="RKA162" s="125"/>
      <c r="RKB162" s="125"/>
      <c r="RKC162" s="125"/>
      <c r="RKD162" s="125"/>
      <c r="RKE162" s="125"/>
      <c r="RKF162" s="125"/>
      <c r="RKG162" s="125"/>
      <c r="RKH162" s="125"/>
      <c r="RKI162" s="125"/>
      <c r="RKJ162" s="125"/>
      <c r="RKK162" s="125"/>
      <c r="RKL162" s="125"/>
      <c r="RKM162" s="125"/>
      <c r="RKN162" s="125"/>
      <c r="RKO162" s="125"/>
      <c r="RKP162" s="125"/>
      <c r="RKQ162" s="125"/>
      <c r="RKR162" s="125"/>
      <c r="RKS162" s="125"/>
      <c r="RKT162" s="125"/>
      <c r="RKU162" s="125"/>
      <c r="RKV162" s="125"/>
      <c r="RKW162" s="125"/>
      <c r="RKX162" s="125"/>
      <c r="RKY162" s="125"/>
      <c r="RKZ162" s="125"/>
      <c r="RLA162" s="125"/>
      <c r="RLB162" s="125"/>
      <c r="RLC162" s="125"/>
      <c r="RLD162" s="125"/>
      <c r="RLE162" s="125"/>
      <c r="RLF162" s="125"/>
      <c r="RLG162" s="125"/>
      <c r="RLH162" s="125"/>
      <c r="RLI162" s="125"/>
      <c r="RLJ162" s="125"/>
      <c r="RLK162" s="125"/>
      <c r="RLL162" s="125"/>
      <c r="RLM162" s="125"/>
      <c r="RLN162" s="125"/>
      <c r="RLO162" s="125"/>
      <c r="RLP162" s="125"/>
      <c r="RLQ162" s="125"/>
      <c r="RLR162" s="125"/>
      <c r="RLY162" s="125"/>
      <c r="RLZ162" s="125"/>
      <c r="RMA162" s="125"/>
      <c r="RMB162" s="125"/>
      <c r="RMC162" s="125"/>
      <c r="RMD162" s="125"/>
      <c r="RME162" s="125"/>
      <c r="RMF162" s="125"/>
      <c r="RMG162" s="125"/>
      <c r="RMH162" s="125"/>
      <c r="RMI162" s="125"/>
      <c r="RMJ162" s="125"/>
      <c r="RMK162" s="125"/>
      <c r="RML162" s="125"/>
      <c r="RMM162" s="125"/>
      <c r="RMN162" s="125"/>
      <c r="RMO162" s="125"/>
      <c r="RMP162" s="125"/>
      <c r="RMQ162" s="125"/>
      <c r="RMR162" s="125"/>
      <c r="RMS162" s="125"/>
      <c r="RMT162" s="125"/>
      <c r="RMU162" s="125"/>
      <c r="RMV162" s="125"/>
      <c r="RMW162" s="125"/>
      <c r="RMX162" s="125"/>
      <c r="RMY162" s="125"/>
      <c r="RMZ162" s="125"/>
      <c r="RNA162" s="125"/>
      <c r="RNB162" s="125"/>
      <c r="RNC162" s="125"/>
      <c r="RND162" s="125"/>
      <c r="RNE162" s="125"/>
      <c r="RNF162" s="125"/>
      <c r="RNG162" s="125"/>
      <c r="RNH162" s="125"/>
      <c r="RNI162" s="125"/>
      <c r="RNJ162" s="125"/>
      <c r="RNK162" s="125"/>
      <c r="RNL162" s="125"/>
      <c r="RNM162" s="125"/>
      <c r="RNN162" s="125"/>
      <c r="RNO162" s="125"/>
      <c r="RNP162" s="125"/>
      <c r="RNQ162" s="125"/>
      <c r="RNR162" s="125"/>
      <c r="RNS162" s="125"/>
      <c r="RNT162" s="125"/>
      <c r="RNU162" s="125"/>
      <c r="RNV162" s="125"/>
      <c r="RNW162" s="125"/>
      <c r="RNX162" s="125"/>
      <c r="RNY162" s="125"/>
      <c r="RNZ162" s="125"/>
      <c r="ROA162" s="125"/>
      <c r="ROB162" s="125"/>
      <c r="ROC162" s="125"/>
      <c r="ROD162" s="125"/>
      <c r="ROE162" s="125"/>
      <c r="ROF162" s="125"/>
      <c r="ROG162" s="125"/>
      <c r="ROH162" s="125"/>
      <c r="ROI162" s="125"/>
      <c r="ROJ162" s="125"/>
      <c r="ROK162" s="125"/>
      <c r="ROL162" s="125"/>
      <c r="ROM162" s="125"/>
      <c r="RON162" s="125"/>
      <c r="ROO162" s="125"/>
      <c r="ROP162" s="125"/>
      <c r="ROQ162" s="125"/>
      <c r="ROR162" s="125"/>
      <c r="ROS162" s="125"/>
      <c r="ROT162" s="125"/>
      <c r="ROU162" s="125"/>
      <c r="ROV162" s="125"/>
      <c r="ROW162" s="125"/>
      <c r="ROX162" s="125"/>
      <c r="ROY162" s="125"/>
      <c r="ROZ162" s="125"/>
      <c r="RPA162" s="125"/>
      <c r="RPB162" s="125"/>
      <c r="RPC162" s="125"/>
      <c r="RPD162" s="125"/>
      <c r="RPE162" s="125"/>
      <c r="RPF162" s="125"/>
      <c r="RPG162" s="125"/>
      <c r="RPH162" s="125"/>
      <c r="RPI162" s="125"/>
      <c r="RPJ162" s="125"/>
      <c r="RPK162" s="125"/>
      <c r="RPL162" s="125"/>
      <c r="RPM162" s="125"/>
      <c r="RPN162" s="125"/>
      <c r="RPO162" s="125"/>
      <c r="RPP162" s="125"/>
      <c r="RPQ162" s="125"/>
      <c r="RPR162" s="125"/>
      <c r="RPS162" s="125"/>
      <c r="RPT162" s="125"/>
      <c r="RPU162" s="125"/>
      <c r="RPV162" s="125"/>
      <c r="RPW162" s="125"/>
      <c r="RPX162" s="125"/>
      <c r="RPY162" s="125"/>
      <c r="RPZ162" s="125"/>
      <c r="RQA162" s="125"/>
      <c r="RQB162" s="125"/>
      <c r="RQC162" s="125"/>
      <c r="RQD162" s="125"/>
      <c r="RQE162" s="125"/>
      <c r="RQF162" s="125"/>
      <c r="RQG162" s="125"/>
      <c r="RQH162" s="125"/>
      <c r="RQI162" s="125"/>
      <c r="RQJ162" s="125"/>
      <c r="RQK162" s="125"/>
      <c r="RQL162" s="125"/>
      <c r="RQM162" s="125"/>
      <c r="RQN162" s="125"/>
      <c r="RQO162" s="125"/>
      <c r="RQP162" s="125"/>
      <c r="RQQ162" s="125"/>
      <c r="RQR162" s="125"/>
      <c r="RQS162" s="125"/>
      <c r="RQT162" s="125"/>
      <c r="RQU162" s="125"/>
      <c r="RQV162" s="125"/>
      <c r="RQW162" s="125"/>
      <c r="RQX162" s="125"/>
      <c r="RQY162" s="125"/>
      <c r="RQZ162" s="125"/>
      <c r="RRA162" s="125"/>
      <c r="RRB162" s="125"/>
      <c r="RRC162" s="125"/>
      <c r="RRD162" s="125"/>
      <c r="RRE162" s="125"/>
      <c r="RRF162" s="125"/>
      <c r="RRG162" s="125"/>
      <c r="RRH162" s="125"/>
      <c r="RRI162" s="125"/>
      <c r="RRJ162" s="125"/>
      <c r="RRK162" s="125"/>
      <c r="RRL162" s="125"/>
      <c r="RRM162" s="125"/>
      <c r="RRN162" s="125"/>
      <c r="RRO162" s="125"/>
      <c r="RRP162" s="125"/>
      <c r="RRQ162" s="125"/>
      <c r="RRR162" s="125"/>
      <c r="RRS162" s="125"/>
      <c r="RRT162" s="125"/>
      <c r="RRU162" s="125"/>
      <c r="RRV162" s="125"/>
      <c r="RRW162" s="125"/>
      <c r="RRX162" s="125"/>
      <c r="RRY162" s="125"/>
      <c r="RRZ162" s="125"/>
      <c r="RSA162" s="125"/>
      <c r="RSB162" s="125"/>
      <c r="RSC162" s="125"/>
      <c r="RSD162" s="125"/>
      <c r="RSE162" s="125"/>
      <c r="RSF162" s="125"/>
      <c r="RSG162" s="125"/>
      <c r="RSH162" s="125"/>
      <c r="RSI162" s="125"/>
      <c r="RSJ162" s="125"/>
      <c r="RSK162" s="125"/>
      <c r="RSL162" s="125"/>
      <c r="RSM162" s="125"/>
      <c r="RSN162" s="125"/>
      <c r="RSO162" s="125"/>
      <c r="RSP162" s="125"/>
      <c r="RSQ162" s="125"/>
      <c r="RSR162" s="125"/>
      <c r="RSS162" s="125"/>
      <c r="RST162" s="125"/>
      <c r="RSU162" s="125"/>
      <c r="RSV162" s="125"/>
      <c r="RSW162" s="125"/>
      <c r="RSX162" s="125"/>
      <c r="RSY162" s="125"/>
      <c r="RSZ162" s="125"/>
      <c r="RTA162" s="125"/>
      <c r="RTB162" s="125"/>
      <c r="RTC162" s="125"/>
      <c r="RTD162" s="125"/>
      <c r="RTE162" s="125"/>
      <c r="RTF162" s="125"/>
      <c r="RTG162" s="125"/>
      <c r="RTH162" s="125"/>
      <c r="RTI162" s="125"/>
      <c r="RTJ162" s="125"/>
      <c r="RTK162" s="125"/>
      <c r="RTL162" s="125"/>
      <c r="RTM162" s="125"/>
      <c r="RTN162" s="125"/>
      <c r="RTO162" s="125"/>
      <c r="RTP162" s="125"/>
      <c r="RTQ162" s="125"/>
      <c r="RTR162" s="125"/>
      <c r="RTS162" s="125"/>
      <c r="RTT162" s="125"/>
      <c r="RTU162" s="125"/>
      <c r="RTV162" s="125"/>
      <c r="RTW162" s="125"/>
      <c r="RTX162" s="125"/>
      <c r="RTY162" s="125"/>
      <c r="RTZ162" s="125"/>
      <c r="RUA162" s="125"/>
      <c r="RUB162" s="125"/>
      <c r="RUC162" s="125"/>
      <c r="RUD162" s="125"/>
      <c r="RUE162" s="125"/>
      <c r="RUF162" s="125"/>
      <c r="RUG162" s="125"/>
      <c r="RUH162" s="125"/>
      <c r="RUI162" s="125"/>
      <c r="RUJ162" s="125"/>
      <c r="RUK162" s="125"/>
      <c r="RUL162" s="125"/>
      <c r="RUM162" s="125"/>
      <c r="RUN162" s="125"/>
      <c r="RUO162" s="125"/>
      <c r="RUP162" s="125"/>
      <c r="RUQ162" s="125"/>
      <c r="RUR162" s="125"/>
      <c r="RUS162" s="125"/>
      <c r="RUT162" s="125"/>
      <c r="RUU162" s="125"/>
      <c r="RUV162" s="125"/>
      <c r="RUW162" s="125"/>
      <c r="RUX162" s="125"/>
      <c r="RUY162" s="125"/>
      <c r="RUZ162" s="125"/>
      <c r="RVA162" s="125"/>
      <c r="RVB162" s="125"/>
      <c r="RVC162" s="125"/>
      <c r="RVD162" s="125"/>
      <c r="RVE162" s="125"/>
      <c r="RVF162" s="125"/>
      <c r="RVG162" s="125"/>
      <c r="RVH162" s="125"/>
      <c r="RVI162" s="125"/>
      <c r="RVJ162" s="125"/>
      <c r="RVK162" s="125"/>
      <c r="RVL162" s="125"/>
      <c r="RVM162" s="125"/>
      <c r="RVN162" s="125"/>
      <c r="RVU162" s="125"/>
      <c r="RVV162" s="125"/>
      <c r="RVW162" s="125"/>
      <c r="RVX162" s="125"/>
      <c r="RVY162" s="125"/>
      <c r="RVZ162" s="125"/>
      <c r="RWA162" s="125"/>
      <c r="RWB162" s="125"/>
      <c r="RWC162" s="125"/>
      <c r="RWD162" s="125"/>
      <c r="RWE162" s="125"/>
      <c r="RWF162" s="125"/>
      <c r="RWG162" s="125"/>
      <c r="RWH162" s="125"/>
      <c r="RWI162" s="125"/>
      <c r="RWJ162" s="125"/>
      <c r="RWK162" s="125"/>
      <c r="RWL162" s="125"/>
      <c r="RWM162" s="125"/>
      <c r="RWN162" s="125"/>
      <c r="RWO162" s="125"/>
      <c r="RWP162" s="125"/>
      <c r="RWQ162" s="125"/>
      <c r="RWR162" s="125"/>
      <c r="RWS162" s="125"/>
      <c r="RWT162" s="125"/>
      <c r="RWU162" s="125"/>
      <c r="RWV162" s="125"/>
      <c r="RWW162" s="125"/>
      <c r="RWX162" s="125"/>
      <c r="RWY162" s="125"/>
      <c r="RWZ162" s="125"/>
      <c r="RXA162" s="125"/>
      <c r="RXB162" s="125"/>
      <c r="RXC162" s="125"/>
      <c r="RXD162" s="125"/>
      <c r="RXE162" s="125"/>
      <c r="RXF162" s="125"/>
      <c r="RXG162" s="125"/>
      <c r="RXH162" s="125"/>
      <c r="RXI162" s="125"/>
      <c r="RXJ162" s="125"/>
      <c r="RXK162" s="125"/>
      <c r="RXL162" s="125"/>
      <c r="RXM162" s="125"/>
      <c r="RXN162" s="125"/>
      <c r="RXO162" s="125"/>
      <c r="RXP162" s="125"/>
      <c r="RXQ162" s="125"/>
      <c r="RXR162" s="125"/>
      <c r="RXS162" s="125"/>
      <c r="RXT162" s="125"/>
      <c r="RXU162" s="125"/>
      <c r="RXV162" s="125"/>
      <c r="RXW162" s="125"/>
      <c r="RXX162" s="125"/>
      <c r="RXY162" s="125"/>
      <c r="RXZ162" s="125"/>
      <c r="RYA162" s="125"/>
      <c r="RYB162" s="125"/>
      <c r="RYC162" s="125"/>
      <c r="RYD162" s="125"/>
      <c r="RYE162" s="125"/>
      <c r="RYF162" s="125"/>
      <c r="RYG162" s="125"/>
      <c r="RYH162" s="125"/>
      <c r="RYI162" s="125"/>
      <c r="RYJ162" s="125"/>
      <c r="RYK162" s="125"/>
      <c r="RYL162" s="125"/>
      <c r="RYM162" s="125"/>
      <c r="RYN162" s="125"/>
      <c r="RYO162" s="125"/>
      <c r="RYP162" s="125"/>
      <c r="RYQ162" s="125"/>
      <c r="RYR162" s="125"/>
      <c r="RYS162" s="125"/>
      <c r="RYT162" s="125"/>
      <c r="RYU162" s="125"/>
      <c r="RYV162" s="125"/>
      <c r="RYW162" s="125"/>
      <c r="RYX162" s="125"/>
      <c r="RYY162" s="125"/>
      <c r="RYZ162" s="125"/>
      <c r="RZA162" s="125"/>
      <c r="RZB162" s="125"/>
      <c r="RZC162" s="125"/>
      <c r="RZD162" s="125"/>
      <c r="RZE162" s="125"/>
      <c r="RZF162" s="125"/>
      <c r="RZG162" s="125"/>
      <c r="RZH162" s="125"/>
      <c r="RZI162" s="125"/>
      <c r="RZJ162" s="125"/>
      <c r="RZK162" s="125"/>
      <c r="RZL162" s="125"/>
      <c r="RZM162" s="125"/>
      <c r="RZN162" s="125"/>
      <c r="RZO162" s="125"/>
      <c r="RZP162" s="125"/>
      <c r="RZQ162" s="125"/>
      <c r="RZR162" s="125"/>
      <c r="RZS162" s="125"/>
      <c r="RZT162" s="125"/>
      <c r="RZU162" s="125"/>
      <c r="RZV162" s="125"/>
      <c r="RZW162" s="125"/>
      <c r="RZX162" s="125"/>
      <c r="RZY162" s="125"/>
      <c r="RZZ162" s="125"/>
      <c r="SAA162" s="125"/>
      <c r="SAB162" s="125"/>
      <c r="SAC162" s="125"/>
      <c r="SAD162" s="125"/>
      <c r="SAE162" s="125"/>
      <c r="SAF162" s="125"/>
      <c r="SAG162" s="125"/>
      <c r="SAH162" s="125"/>
      <c r="SAI162" s="125"/>
      <c r="SAJ162" s="125"/>
      <c r="SAK162" s="125"/>
      <c r="SAL162" s="125"/>
      <c r="SAM162" s="125"/>
      <c r="SAN162" s="125"/>
      <c r="SAO162" s="125"/>
      <c r="SAP162" s="125"/>
      <c r="SAQ162" s="125"/>
      <c r="SAR162" s="125"/>
      <c r="SAS162" s="125"/>
      <c r="SAT162" s="125"/>
      <c r="SAU162" s="125"/>
      <c r="SAV162" s="125"/>
      <c r="SAW162" s="125"/>
      <c r="SAX162" s="125"/>
      <c r="SAY162" s="125"/>
      <c r="SAZ162" s="125"/>
      <c r="SBA162" s="125"/>
      <c r="SBB162" s="125"/>
      <c r="SBC162" s="125"/>
      <c r="SBD162" s="125"/>
      <c r="SBE162" s="125"/>
      <c r="SBF162" s="125"/>
      <c r="SBG162" s="125"/>
      <c r="SBH162" s="125"/>
      <c r="SBI162" s="125"/>
      <c r="SBJ162" s="125"/>
      <c r="SBK162" s="125"/>
      <c r="SBL162" s="125"/>
      <c r="SBM162" s="125"/>
      <c r="SBN162" s="125"/>
      <c r="SBO162" s="125"/>
      <c r="SBP162" s="125"/>
      <c r="SBQ162" s="125"/>
      <c r="SBR162" s="125"/>
      <c r="SBS162" s="125"/>
      <c r="SBT162" s="125"/>
      <c r="SBU162" s="125"/>
      <c r="SBV162" s="125"/>
      <c r="SBW162" s="125"/>
      <c r="SBX162" s="125"/>
      <c r="SBY162" s="125"/>
      <c r="SBZ162" s="125"/>
      <c r="SCA162" s="125"/>
      <c r="SCB162" s="125"/>
      <c r="SCC162" s="125"/>
      <c r="SCD162" s="125"/>
      <c r="SCE162" s="125"/>
      <c r="SCF162" s="125"/>
      <c r="SCG162" s="125"/>
      <c r="SCH162" s="125"/>
      <c r="SCI162" s="125"/>
      <c r="SCJ162" s="125"/>
      <c r="SCK162" s="125"/>
      <c r="SCL162" s="125"/>
      <c r="SCM162" s="125"/>
      <c r="SCN162" s="125"/>
      <c r="SCO162" s="125"/>
      <c r="SCP162" s="125"/>
      <c r="SCQ162" s="125"/>
      <c r="SCR162" s="125"/>
      <c r="SCS162" s="125"/>
      <c r="SCT162" s="125"/>
      <c r="SCU162" s="125"/>
      <c r="SCV162" s="125"/>
      <c r="SCW162" s="125"/>
      <c r="SCX162" s="125"/>
      <c r="SCY162" s="125"/>
      <c r="SCZ162" s="125"/>
      <c r="SDA162" s="125"/>
      <c r="SDB162" s="125"/>
      <c r="SDC162" s="125"/>
      <c r="SDD162" s="125"/>
      <c r="SDE162" s="125"/>
      <c r="SDF162" s="125"/>
      <c r="SDG162" s="125"/>
      <c r="SDH162" s="125"/>
      <c r="SDI162" s="125"/>
      <c r="SDJ162" s="125"/>
      <c r="SDK162" s="125"/>
      <c r="SDL162" s="125"/>
      <c r="SDM162" s="125"/>
      <c r="SDN162" s="125"/>
      <c r="SDO162" s="125"/>
      <c r="SDP162" s="125"/>
      <c r="SDQ162" s="125"/>
      <c r="SDR162" s="125"/>
      <c r="SDS162" s="125"/>
      <c r="SDT162" s="125"/>
      <c r="SDU162" s="125"/>
      <c r="SDV162" s="125"/>
      <c r="SDW162" s="125"/>
      <c r="SDX162" s="125"/>
      <c r="SDY162" s="125"/>
      <c r="SDZ162" s="125"/>
      <c r="SEA162" s="125"/>
      <c r="SEB162" s="125"/>
      <c r="SEC162" s="125"/>
      <c r="SED162" s="125"/>
      <c r="SEE162" s="125"/>
      <c r="SEF162" s="125"/>
      <c r="SEG162" s="125"/>
      <c r="SEH162" s="125"/>
      <c r="SEI162" s="125"/>
      <c r="SEJ162" s="125"/>
      <c r="SEK162" s="125"/>
      <c r="SEL162" s="125"/>
      <c r="SEM162" s="125"/>
      <c r="SEN162" s="125"/>
      <c r="SEO162" s="125"/>
      <c r="SEP162" s="125"/>
      <c r="SEQ162" s="125"/>
      <c r="SER162" s="125"/>
      <c r="SES162" s="125"/>
      <c r="SET162" s="125"/>
      <c r="SEU162" s="125"/>
      <c r="SEV162" s="125"/>
      <c r="SEW162" s="125"/>
      <c r="SEX162" s="125"/>
      <c r="SEY162" s="125"/>
      <c r="SEZ162" s="125"/>
      <c r="SFA162" s="125"/>
      <c r="SFB162" s="125"/>
      <c r="SFC162" s="125"/>
      <c r="SFD162" s="125"/>
      <c r="SFE162" s="125"/>
      <c r="SFF162" s="125"/>
      <c r="SFG162" s="125"/>
      <c r="SFH162" s="125"/>
      <c r="SFI162" s="125"/>
      <c r="SFJ162" s="125"/>
      <c r="SFQ162" s="125"/>
      <c r="SFR162" s="125"/>
      <c r="SFS162" s="125"/>
      <c r="SFT162" s="125"/>
      <c r="SFU162" s="125"/>
      <c r="SFV162" s="125"/>
      <c r="SFW162" s="125"/>
      <c r="SFX162" s="125"/>
      <c r="SFY162" s="125"/>
      <c r="SFZ162" s="125"/>
      <c r="SGA162" s="125"/>
      <c r="SGB162" s="125"/>
      <c r="SGC162" s="125"/>
      <c r="SGD162" s="125"/>
      <c r="SGE162" s="125"/>
      <c r="SGF162" s="125"/>
      <c r="SGG162" s="125"/>
      <c r="SGH162" s="125"/>
      <c r="SGI162" s="125"/>
      <c r="SGJ162" s="125"/>
      <c r="SGK162" s="125"/>
      <c r="SGL162" s="125"/>
      <c r="SGM162" s="125"/>
      <c r="SGN162" s="125"/>
      <c r="SGO162" s="125"/>
      <c r="SGP162" s="125"/>
      <c r="SGQ162" s="125"/>
      <c r="SGR162" s="125"/>
      <c r="SGS162" s="125"/>
      <c r="SGT162" s="125"/>
      <c r="SGU162" s="125"/>
      <c r="SGV162" s="125"/>
      <c r="SGW162" s="125"/>
      <c r="SGX162" s="125"/>
      <c r="SGY162" s="125"/>
      <c r="SGZ162" s="125"/>
      <c r="SHA162" s="125"/>
      <c r="SHB162" s="125"/>
      <c r="SHC162" s="125"/>
      <c r="SHD162" s="125"/>
      <c r="SHE162" s="125"/>
      <c r="SHF162" s="125"/>
      <c r="SHG162" s="125"/>
      <c r="SHH162" s="125"/>
      <c r="SHI162" s="125"/>
      <c r="SHJ162" s="125"/>
      <c r="SHK162" s="125"/>
      <c r="SHL162" s="125"/>
      <c r="SHM162" s="125"/>
      <c r="SHN162" s="125"/>
      <c r="SHO162" s="125"/>
      <c r="SHP162" s="125"/>
      <c r="SHQ162" s="125"/>
      <c r="SHR162" s="125"/>
      <c r="SHS162" s="125"/>
      <c r="SHT162" s="125"/>
      <c r="SHU162" s="125"/>
      <c r="SHV162" s="125"/>
      <c r="SHW162" s="125"/>
      <c r="SHX162" s="125"/>
      <c r="SHY162" s="125"/>
      <c r="SHZ162" s="125"/>
      <c r="SIA162" s="125"/>
      <c r="SIB162" s="125"/>
      <c r="SIC162" s="125"/>
      <c r="SID162" s="125"/>
      <c r="SIE162" s="125"/>
      <c r="SIF162" s="125"/>
      <c r="SIG162" s="125"/>
      <c r="SIH162" s="125"/>
      <c r="SII162" s="125"/>
      <c r="SIJ162" s="125"/>
      <c r="SIK162" s="125"/>
      <c r="SIL162" s="125"/>
      <c r="SIM162" s="125"/>
      <c r="SIN162" s="125"/>
      <c r="SIO162" s="125"/>
      <c r="SIP162" s="125"/>
      <c r="SIQ162" s="125"/>
      <c r="SIR162" s="125"/>
      <c r="SIS162" s="125"/>
      <c r="SIT162" s="125"/>
      <c r="SIU162" s="125"/>
      <c r="SIV162" s="125"/>
      <c r="SIW162" s="125"/>
      <c r="SIX162" s="125"/>
      <c r="SIY162" s="125"/>
      <c r="SIZ162" s="125"/>
      <c r="SJA162" s="125"/>
      <c r="SJB162" s="125"/>
      <c r="SJC162" s="125"/>
      <c r="SJD162" s="125"/>
      <c r="SJE162" s="125"/>
      <c r="SJF162" s="125"/>
      <c r="SJG162" s="125"/>
      <c r="SJH162" s="125"/>
      <c r="SJI162" s="125"/>
      <c r="SJJ162" s="125"/>
      <c r="SJK162" s="125"/>
      <c r="SJL162" s="125"/>
      <c r="SJM162" s="125"/>
      <c r="SJN162" s="125"/>
      <c r="SJO162" s="125"/>
      <c r="SJP162" s="125"/>
      <c r="SJQ162" s="125"/>
      <c r="SJR162" s="125"/>
      <c r="SJS162" s="125"/>
      <c r="SJT162" s="125"/>
      <c r="SJU162" s="125"/>
      <c r="SJV162" s="125"/>
      <c r="SJW162" s="125"/>
      <c r="SJX162" s="125"/>
      <c r="SJY162" s="125"/>
      <c r="SJZ162" s="125"/>
      <c r="SKA162" s="125"/>
      <c r="SKB162" s="125"/>
      <c r="SKC162" s="125"/>
      <c r="SKD162" s="125"/>
      <c r="SKE162" s="125"/>
      <c r="SKF162" s="125"/>
      <c r="SKG162" s="125"/>
      <c r="SKH162" s="125"/>
      <c r="SKI162" s="125"/>
      <c r="SKJ162" s="125"/>
      <c r="SKK162" s="125"/>
      <c r="SKL162" s="125"/>
      <c r="SKM162" s="125"/>
      <c r="SKN162" s="125"/>
      <c r="SKO162" s="125"/>
      <c r="SKP162" s="125"/>
      <c r="SKQ162" s="125"/>
      <c r="SKR162" s="125"/>
      <c r="SKS162" s="125"/>
      <c r="SKT162" s="125"/>
      <c r="SKU162" s="125"/>
      <c r="SKV162" s="125"/>
      <c r="SKW162" s="125"/>
      <c r="SKX162" s="125"/>
      <c r="SKY162" s="125"/>
      <c r="SKZ162" s="125"/>
      <c r="SLA162" s="125"/>
      <c r="SLB162" s="125"/>
      <c r="SLC162" s="125"/>
      <c r="SLD162" s="125"/>
      <c r="SLE162" s="125"/>
      <c r="SLF162" s="125"/>
      <c r="SLG162" s="125"/>
      <c r="SLH162" s="125"/>
      <c r="SLI162" s="125"/>
      <c r="SLJ162" s="125"/>
      <c r="SLK162" s="125"/>
      <c r="SLL162" s="125"/>
      <c r="SLM162" s="125"/>
      <c r="SLN162" s="125"/>
      <c r="SLO162" s="125"/>
      <c r="SLP162" s="125"/>
      <c r="SLQ162" s="125"/>
      <c r="SLR162" s="125"/>
      <c r="SLS162" s="125"/>
      <c r="SLT162" s="125"/>
      <c r="SLU162" s="125"/>
      <c r="SLV162" s="125"/>
      <c r="SLW162" s="125"/>
      <c r="SLX162" s="125"/>
      <c r="SLY162" s="125"/>
      <c r="SLZ162" s="125"/>
      <c r="SMA162" s="125"/>
      <c r="SMB162" s="125"/>
      <c r="SMC162" s="125"/>
      <c r="SMD162" s="125"/>
      <c r="SME162" s="125"/>
      <c r="SMF162" s="125"/>
      <c r="SMG162" s="125"/>
      <c r="SMH162" s="125"/>
      <c r="SMI162" s="125"/>
      <c r="SMJ162" s="125"/>
      <c r="SMK162" s="125"/>
      <c r="SML162" s="125"/>
      <c r="SMM162" s="125"/>
      <c r="SMN162" s="125"/>
      <c r="SMO162" s="125"/>
      <c r="SMP162" s="125"/>
      <c r="SMQ162" s="125"/>
      <c r="SMR162" s="125"/>
      <c r="SMS162" s="125"/>
      <c r="SMT162" s="125"/>
      <c r="SMU162" s="125"/>
      <c r="SMV162" s="125"/>
      <c r="SMW162" s="125"/>
      <c r="SMX162" s="125"/>
      <c r="SMY162" s="125"/>
      <c r="SMZ162" s="125"/>
      <c r="SNA162" s="125"/>
      <c r="SNB162" s="125"/>
      <c r="SNC162" s="125"/>
      <c r="SND162" s="125"/>
      <c r="SNE162" s="125"/>
      <c r="SNF162" s="125"/>
      <c r="SNG162" s="125"/>
      <c r="SNH162" s="125"/>
      <c r="SNI162" s="125"/>
      <c r="SNJ162" s="125"/>
      <c r="SNK162" s="125"/>
      <c r="SNL162" s="125"/>
      <c r="SNM162" s="125"/>
      <c r="SNN162" s="125"/>
      <c r="SNO162" s="125"/>
      <c r="SNP162" s="125"/>
      <c r="SNQ162" s="125"/>
      <c r="SNR162" s="125"/>
      <c r="SNS162" s="125"/>
      <c r="SNT162" s="125"/>
      <c r="SNU162" s="125"/>
      <c r="SNV162" s="125"/>
      <c r="SNW162" s="125"/>
      <c r="SNX162" s="125"/>
      <c r="SNY162" s="125"/>
      <c r="SNZ162" s="125"/>
      <c r="SOA162" s="125"/>
      <c r="SOB162" s="125"/>
      <c r="SOC162" s="125"/>
      <c r="SOD162" s="125"/>
      <c r="SOE162" s="125"/>
      <c r="SOF162" s="125"/>
      <c r="SOG162" s="125"/>
      <c r="SOH162" s="125"/>
      <c r="SOI162" s="125"/>
      <c r="SOJ162" s="125"/>
      <c r="SOK162" s="125"/>
      <c r="SOL162" s="125"/>
      <c r="SOM162" s="125"/>
      <c r="SON162" s="125"/>
      <c r="SOO162" s="125"/>
      <c r="SOP162" s="125"/>
      <c r="SOQ162" s="125"/>
      <c r="SOR162" s="125"/>
      <c r="SOS162" s="125"/>
      <c r="SOT162" s="125"/>
      <c r="SOU162" s="125"/>
      <c r="SOV162" s="125"/>
      <c r="SOW162" s="125"/>
      <c r="SOX162" s="125"/>
      <c r="SOY162" s="125"/>
      <c r="SOZ162" s="125"/>
      <c r="SPA162" s="125"/>
      <c r="SPB162" s="125"/>
      <c r="SPC162" s="125"/>
      <c r="SPD162" s="125"/>
      <c r="SPE162" s="125"/>
      <c r="SPF162" s="125"/>
      <c r="SPM162" s="125"/>
      <c r="SPN162" s="125"/>
      <c r="SPO162" s="125"/>
      <c r="SPP162" s="125"/>
      <c r="SPQ162" s="125"/>
      <c r="SPR162" s="125"/>
      <c r="SPS162" s="125"/>
      <c r="SPT162" s="125"/>
      <c r="SPU162" s="125"/>
      <c r="SPV162" s="125"/>
      <c r="SPW162" s="125"/>
      <c r="SPX162" s="125"/>
      <c r="SPY162" s="125"/>
      <c r="SPZ162" s="125"/>
      <c r="SQA162" s="125"/>
      <c r="SQB162" s="125"/>
      <c r="SQC162" s="125"/>
      <c r="SQD162" s="125"/>
      <c r="SQE162" s="125"/>
      <c r="SQF162" s="125"/>
      <c r="SQG162" s="125"/>
      <c r="SQH162" s="125"/>
      <c r="SQI162" s="125"/>
      <c r="SQJ162" s="125"/>
      <c r="SQK162" s="125"/>
      <c r="SQL162" s="125"/>
      <c r="SQM162" s="125"/>
      <c r="SQN162" s="125"/>
      <c r="SQO162" s="125"/>
      <c r="SQP162" s="125"/>
      <c r="SQQ162" s="125"/>
      <c r="SQR162" s="125"/>
      <c r="SQS162" s="125"/>
      <c r="SQT162" s="125"/>
      <c r="SQU162" s="125"/>
      <c r="SQV162" s="125"/>
      <c r="SQW162" s="125"/>
      <c r="SQX162" s="125"/>
      <c r="SQY162" s="125"/>
      <c r="SQZ162" s="125"/>
      <c r="SRA162" s="125"/>
      <c r="SRB162" s="125"/>
      <c r="SRC162" s="125"/>
      <c r="SRD162" s="125"/>
      <c r="SRE162" s="125"/>
      <c r="SRF162" s="125"/>
      <c r="SRG162" s="125"/>
      <c r="SRH162" s="125"/>
      <c r="SRI162" s="125"/>
      <c r="SRJ162" s="125"/>
      <c r="SRK162" s="125"/>
      <c r="SRL162" s="125"/>
      <c r="SRM162" s="125"/>
      <c r="SRN162" s="125"/>
      <c r="SRO162" s="125"/>
      <c r="SRP162" s="125"/>
      <c r="SRQ162" s="125"/>
      <c r="SRR162" s="125"/>
      <c r="SRS162" s="125"/>
      <c r="SRT162" s="125"/>
      <c r="SRU162" s="125"/>
      <c r="SRV162" s="125"/>
      <c r="SRW162" s="125"/>
      <c r="SRX162" s="125"/>
      <c r="SRY162" s="125"/>
      <c r="SRZ162" s="125"/>
      <c r="SSA162" s="125"/>
      <c r="SSB162" s="125"/>
      <c r="SSC162" s="125"/>
      <c r="SSD162" s="125"/>
      <c r="SSE162" s="125"/>
      <c r="SSF162" s="125"/>
      <c r="SSG162" s="125"/>
      <c r="SSH162" s="125"/>
      <c r="SSI162" s="125"/>
      <c r="SSJ162" s="125"/>
      <c r="SSK162" s="125"/>
      <c r="SSL162" s="125"/>
      <c r="SSM162" s="125"/>
      <c r="SSN162" s="125"/>
      <c r="SSO162" s="125"/>
      <c r="SSP162" s="125"/>
      <c r="SSQ162" s="125"/>
      <c r="SSR162" s="125"/>
      <c r="SSS162" s="125"/>
      <c r="SST162" s="125"/>
      <c r="SSU162" s="125"/>
      <c r="SSV162" s="125"/>
      <c r="SSW162" s="125"/>
      <c r="SSX162" s="125"/>
      <c r="SSY162" s="125"/>
      <c r="SSZ162" s="125"/>
      <c r="STA162" s="125"/>
      <c r="STB162" s="125"/>
      <c r="STC162" s="125"/>
      <c r="STD162" s="125"/>
      <c r="STE162" s="125"/>
      <c r="STF162" s="125"/>
      <c r="STG162" s="125"/>
      <c r="STH162" s="125"/>
      <c r="STI162" s="125"/>
      <c r="STJ162" s="125"/>
      <c r="STK162" s="125"/>
      <c r="STL162" s="125"/>
      <c r="STM162" s="125"/>
      <c r="STN162" s="125"/>
      <c r="STO162" s="125"/>
      <c r="STP162" s="125"/>
      <c r="STQ162" s="125"/>
      <c r="STR162" s="125"/>
      <c r="STS162" s="125"/>
      <c r="STT162" s="125"/>
      <c r="STU162" s="125"/>
      <c r="STV162" s="125"/>
      <c r="STW162" s="125"/>
      <c r="STX162" s="125"/>
      <c r="STY162" s="125"/>
      <c r="STZ162" s="125"/>
      <c r="SUA162" s="125"/>
      <c r="SUB162" s="125"/>
      <c r="SUC162" s="125"/>
      <c r="SUD162" s="125"/>
      <c r="SUE162" s="125"/>
      <c r="SUF162" s="125"/>
      <c r="SUG162" s="125"/>
      <c r="SUH162" s="125"/>
      <c r="SUI162" s="125"/>
      <c r="SUJ162" s="125"/>
      <c r="SUK162" s="125"/>
      <c r="SUL162" s="125"/>
      <c r="SUM162" s="125"/>
      <c r="SUN162" s="125"/>
      <c r="SUO162" s="125"/>
      <c r="SUP162" s="125"/>
      <c r="SUQ162" s="125"/>
      <c r="SUR162" s="125"/>
      <c r="SUS162" s="125"/>
      <c r="SUT162" s="125"/>
      <c r="SUU162" s="125"/>
      <c r="SUV162" s="125"/>
      <c r="SUW162" s="125"/>
      <c r="SUX162" s="125"/>
      <c r="SUY162" s="125"/>
      <c r="SUZ162" s="125"/>
      <c r="SVA162" s="125"/>
      <c r="SVB162" s="125"/>
      <c r="SVC162" s="125"/>
      <c r="SVD162" s="125"/>
      <c r="SVE162" s="125"/>
      <c r="SVF162" s="125"/>
      <c r="SVG162" s="125"/>
      <c r="SVH162" s="125"/>
      <c r="SVI162" s="125"/>
      <c r="SVJ162" s="125"/>
      <c r="SVK162" s="125"/>
      <c r="SVL162" s="125"/>
      <c r="SVM162" s="125"/>
      <c r="SVN162" s="125"/>
      <c r="SVO162" s="125"/>
      <c r="SVP162" s="125"/>
      <c r="SVQ162" s="125"/>
      <c r="SVR162" s="125"/>
      <c r="SVS162" s="125"/>
      <c r="SVT162" s="125"/>
      <c r="SVU162" s="125"/>
      <c r="SVV162" s="125"/>
      <c r="SVW162" s="125"/>
      <c r="SVX162" s="125"/>
      <c r="SVY162" s="125"/>
      <c r="SVZ162" s="125"/>
      <c r="SWA162" s="125"/>
      <c r="SWB162" s="125"/>
      <c r="SWC162" s="125"/>
      <c r="SWD162" s="125"/>
      <c r="SWE162" s="125"/>
      <c r="SWF162" s="125"/>
      <c r="SWG162" s="125"/>
      <c r="SWH162" s="125"/>
      <c r="SWI162" s="125"/>
      <c r="SWJ162" s="125"/>
      <c r="SWK162" s="125"/>
      <c r="SWL162" s="125"/>
      <c r="SWM162" s="125"/>
      <c r="SWN162" s="125"/>
      <c r="SWO162" s="125"/>
      <c r="SWP162" s="125"/>
      <c r="SWQ162" s="125"/>
      <c r="SWR162" s="125"/>
      <c r="SWS162" s="125"/>
      <c r="SWT162" s="125"/>
      <c r="SWU162" s="125"/>
      <c r="SWV162" s="125"/>
      <c r="SWW162" s="125"/>
      <c r="SWX162" s="125"/>
      <c r="SWY162" s="125"/>
      <c r="SWZ162" s="125"/>
      <c r="SXA162" s="125"/>
      <c r="SXB162" s="125"/>
      <c r="SXC162" s="125"/>
      <c r="SXD162" s="125"/>
      <c r="SXE162" s="125"/>
      <c r="SXF162" s="125"/>
      <c r="SXG162" s="125"/>
      <c r="SXH162" s="125"/>
      <c r="SXI162" s="125"/>
      <c r="SXJ162" s="125"/>
      <c r="SXK162" s="125"/>
      <c r="SXL162" s="125"/>
      <c r="SXM162" s="125"/>
      <c r="SXN162" s="125"/>
      <c r="SXO162" s="125"/>
      <c r="SXP162" s="125"/>
      <c r="SXQ162" s="125"/>
      <c r="SXR162" s="125"/>
      <c r="SXS162" s="125"/>
      <c r="SXT162" s="125"/>
      <c r="SXU162" s="125"/>
      <c r="SXV162" s="125"/>
      <c r="SXW162" s="125"/>
      <c r="SXX162" s="125"/>
      <c r="SXY162" s="125"/>
      <c r="SXZ162" s="125"/>
      <c r="SYA162" s="125"/>
      <c r="SYB162" s="125"/>
      <c r="SYC162" s="125"/>
      <c r="SYD162" s="125"/>
      <c r="SYE162" s="125"/>
      <c r="SYF162" s="125"/>
      <c r="SYG162" s="125"/>
      <c r="SYH162" s="125"/>
      <c r="SYI162" s="125"/>
      <c r="SYJ162" s="125"/>
      <c r="SYK162" s="125"/>
      <c r="SYL162" s="125"/>
      <c r="SYM162" s="125"/>
      <c r="SYN162" s="125"/>
      <c r="SYO162" s="125"/>
      <c r="SYP162" s="125"/>
      <c r="SYQ162" s="125"/>
      <c r="SYR162" s="125"/>
      <c r="SYS162" s="125"/>
      <c r="SYT162" s="125"/>
      <c r="SYU162" s="125"/>
      <c r="SYV162" s="125"/>
      <c r="SYW162" s="125"/>
      <c r="SYX162" s="125"/>
      <c r="SYY162" s="125"/>
      <c r="SYZ162" s="125"/>
      <c r="SZA162" s="125"/>
      <c r="SZB162" s="125"/>
      <c r="SZI162" s="125"/>
      <c r="SZJ162" s="125"/>
      <c r="SZK162" s="125"/>
      <c r="SZL162" s="125"/>
      <c r="SZM162" s="125"/>
      <c r="SZN162" s="125"/>
      <c r="SZO162" s="125"/>
      <c r="SZP162" s="125"/>
      <c r="SZQ162" s="125"/>
      <c r="SZR162" s="125"/>
      <c r="SZS162" s="125"/>
      <c r="SZT162" s="125"/>
      <c r="SZU162" s="125"/>
      <c r="SZV162" s="125"/>
      <c r="SZW162" s="125"/>
      <c r="SZX162" s="125"/>
      <c r="SZY162" s="125"/>
      <c r="SZZ162" s="125"/>
      <c r="TAA162" s="125"/>
      <c r="TAB162" s="125"/>
      <c r="TAC162" s="125"/>
      <c r="TAD162" s="125"/>
      <c r="TAE162" s="125"/>
      <c r="TAF162" s="125"/>
      <c r="TAG162" s="125"/>
      <c r="TAH162" s="125"/>
      <c r="TAI162" s="125"/>
      <c r="TAJ162" s="125"/>
      <c r="TAK162" s="125"/>
      <c r="TAL162" s="125"/>
      <c r="TAM162" s="125"/>
      <c r="TAN162" s="125"/>
      <c r="TAO162" s="125"/>
      <c r="TAP162" s="125"/>
      <c r="TAQ162" s="125"/>
      <c r="TAR162" s="125"/>
      <c r="TAS162" s="125"/>
      <c r="TAT162" s="125"/>
      <c r="TAU162" s="125"/>
      <c r="TAV162" s="125"/>
      <c r="TAW162" s="125"/>
      <c r="TAX162" s="125"/>
      <c r="TAY162" s="125"/>
      <c r="TAZ162" s="125"/>
      <c r="TBA162" s="125"/>
      <c r="TBB162" s="125"/>
      <c r="TBC162" s="125"/>
      <c r="TBD162" s="125"/>
      <c r="TBE162" s="125"/>
      <c r="TBF162" s="125"/>
      <c r="TBG162" s="125"/>
      <c r="TBH162" s="125"/>
      <c r="TBI162" s="125"/>
      <c r="TBJ162" s="125"/>
      <c r="TBK162" s="125"/>
      <c r="TBL162" s="125"/>
      <c r="TBM162" s="125"/>
      <c r="TBN162" s="125"/>
      <c r="TBO162" s="125"/>
      <c r="TBP162" s="125"/>
      <c r="TBQ162" s="125"/>
      <c r="TBR162" s="125"/>
      <c r="TBS162" s="125"/>
      <c r="TBT162" s="125"/>
      <c r="TBU162" s="125"/>
      <c r="TBV162" s="125"/>
      <c r="TBW162" s="125"/>
      <c r="TBX162" s="125"/>
      <c r="TBY162" s="125"/>
      <c r="TBZ162" s="125"/>
      <c r="TCA162" s="125"/>
      <c r="TCB162" s="125"/>
      <c r="TCC162" s="125"/>
      <c r="TCD162" s="125"/>
      <c r="TCE162" s="125"/>
      <c r="TCF162" s="125"/>
      <c r="TCG162" s="125"/>
      <c r="TCH162" s="125"/>
      <c r="TCI162" s="125"/>
      <c r="TCJ162" s="125"/>
      <c r="TCK162" s="125"/>
      <c r="TCL162" s="125"/>
      <c r="TCM162" s="125"/>
      <c r="TCN162" s="125"/>
      <c r="TCO162" s="125"/>
      <c r="TCP162" s="125"/>
      <c r="TCQ162" s="125"/>
      <c r="TCR162" s="125"/>
      <c r="TCS162" s="125"/>
      <c r="TCT162" s="125"/>
      <c r="TCU162" s="125"/>
      <c r="TCV162" s="125"/>
      <c r="TCW162" s="125"/>
      <c r="TCX162" s="125"/>
      <c r="TCY162" s="125"/>
      <c r="TCZ162" s="125"/>
      <c r="TDA162" s="125"/>
      <c r="TDB162" s="125"/>
      <c r="TDC162" s="125"/>
      <c r="TDD162" s="125"/>
      <c r="TDE162" s="125"/>
      <c r="TDF162" s="125"/>
      <c r="TDG162" s="125"/>
      <c r="TDH162" s="125"/>
      <c r="TDI162" s="125"/>
      <c r="TDJ162" s="125"/>
      <c r="TDK162" s="125"/>
      <c r="TDL162" s="125"/>
      <c r="TDM162" s="125"/>
      <c r="TDN162" s="125"/>
      <c r="TDO162" s="125"/>
      <c r="TDP162" s="125"/>
      <c r="TDQ162" s="125"/>
      <c r="TDR162" s="125"/>
      <c r="TDS162" s="125"/>
      <c r="TDT162" s="125"/>
      <c r="TDU162" s="125"/>
      <c r="TDV162" s="125"/>
      <c r="TDW162" s="125"/>
      <c r="TDX162" s="125"/>
      <c r="TDY162" s="125"/>
      <c r="TDZ162" s="125"/>
      <c r="TEA162" s="125"/>
      <c r="TEB162" s="125"/>
      <c r="TEC162" s="125"/>
      <c r="TED162" s="125"/>
      <c r="TEE162" s="125"/>
      <c r="TEF162" s="125"/>
      <c r="TEG162" s="125"/>
      <c r="TEH162" s="125"/>
      <c r="TEI162" s="125"/>
      <c r="TEJ162" s="125"/>
      <c r="TEK162" s="125"/>
      <c r="TEL162" s="125"/>
      <c r="TEM162" s="125"/>
      <c r="TEN162" s="125"/>
      <c r="TEO162" s="125"/>
      <c r="TEP162" s="125"/>
      <c r="TEQ162" s="125"/>
      <c r="TER162" s="125"/>
      <c r="TES162" s="125"/>
      <c r="TET162" s="125"/>
      <c r="TEU162" s="125"/>
      <c r="TEV162" s="125"/>
      <c r="TEW162" s="125"/>
      <c r="TEX162" s="125"/>
      <c r="TEY162" s="125"/>
      <c r="TEZ162" s="125"/>
      <c r="TFA162" s="125"/>
      <c r="TFB162" s="125"/>
      <c r="TFC162" s="125"/>
      <c r="TFD162" s="125"/>
      <c r="TFE162" s="125"/>
      <c r="TFF162" s="125"/>
      <c r="TFG162" s="125"/>
      <c r="TFH162" s="125"/>
      <c r="TFI162" s="125"/>
      <c r="TFJ162" s="125"/>
      <c r="TFK162" s="125"/>
      <c r="TFL162" s="125"/>
      <c r="TFM162" s="125"/>
      <c r="TFN162" s="125"/>
      <c r="TFO162" s="125"/>
      <c r="TFP162" s="125"/>
      <c r="TFQ162" s="125"/>
      <c r="TFR162" s="125"/>
      <c r="TFS162" s="125"/>
      <c r="TFT162" s="125"/>
      <c r="TFU162" s="125"/>
      <c r="TFV162" s="125"/>
      <c r="TFW162" s="125"/>
      <c r="TFX162" s="125"/>
      <c r="TFY162" s="125"/>
      <c r="TFZ162" s="125"/>
      <c r="TGA162" s="125"/>
      <c r="TGB162" s="125"/>
      <c r="TGC162" s="125"/>
      <c r="TGD162" s="125"/>
      <c r="TGE162" s="125"/>
      <c r="TGF162" s="125"/>
      <c r="TGG162" s="125"/>
      <c r="TGH162" s="125"/>
      <c r="TGI162" s="125"/>
      <c r="TGJ162" s="125"/>
      <c r="TGK162" s="125"/>
      <c r="TGL162" s="125"/>
      <c r="TGM162" s="125"/>
      <c r="TGN162" s="125"/>
      <c r="TGO162" s="125"/>
      <c r="TGP162" s="125"/>
      <c r="TGQ162" s="125"/>
      <c r="TGR162" s="125"/>
      <c r="TGS162" s="125"/>
      <c r="TGT162" s="125"/>
      <c r="TGU162" s="125"/>
      <c r="TGV162" s="125"/>
      <c r="TGW162" s="125"/>
      <c r="TGX162" s="125"/>
      <c r="TGY162" s="125"/>
      <c r="TGZ162" s="125"/>
      <c r="THA162" s="125"/>
      <c r="THB162" s="125"/>
      <c r="THC162" s="125"/>
      <c r="THD162" s="125"/>
      <c r="THE162" s="125"/>
      <c r="THF162" s="125"/>
      <c r="THG162" s="125"/>
      <c r="THH162" s="125"/>
      <c r="THI162" s="125"/>
      <c r="THJ162" s="125"/>
      <c r="THK162" s="125"/>
      <c r="THL162" s="125"/>
      <c r="THM162" s="125"/>
      <c r="THN162" s="125"/>
      <c r="THO162" s="125"/>
      <c r="THP162" s="125"/>
      <c r="THQ162" s="125"/>
      <c r="THR162" s="125"/>
      <c r="THS162" s="125"/>
      <c r="THT162" s="125"/>
      <c r="THU162" s="125"/>
      <c r="THV162" s="125"/>
      <c r="THW162" s="125"/>
      <c r="THX162" s="125"/>
      <c r="THY162" s="125"/>
      <c r="THZ162" s="125"/>
      <c r="TIA162" s="125"/>
      <c r="TIB162" s="125"/>
      <c r="TIC162" s="125"/>
      <c r="TID162" s="125"/>
      <c r="TIE162" s="125"/>
      <c r="TIF162" s="125"/>
      <c r="TIG162" s="125"/>
      <c r="TIH162" s="125"/>
      <c r="TII162" s="125"/>
      <c r="TIJ162" s="125"/>
      <c r="TIK162" s="125"/>
      <c r="TIL162" s="125"/>
      <c r="TIM162" s="125"/>
      <c r="TIN162" s="125"/>
      <c r="TIO162" s="125"/>
      <c r="TIP162" s="125"/>
      <c r="TIQ162" s="125"/>
      <c r="TIR162" s="125"/>
      <c r="TIS162" s="125"/>
      <c r="TIT162" s="125"/>
      <c r="TIU162" s="125"/>
      <c r="TIV162" s="125"/>
      <c r="TIW162" s="125"/>
      <c r="TIX162" s="125"/>
      <c r="TJE162" s="125"/>
      <c r="TJF162" s="125"/>
      <c r="TJG162" s="125"/>
      <c r="TJH162" s="125"/>
      <c r="TJI162" s="125"/>
      <c r="TJJ162" s="125"/>
      <c r="TJK162" s="125"/>
      <c r="TJL162" s="125"/>
      <c r="TJM162" s="125"/>
      <c r="TJN162" s="125"/>
      <c r="TJO162" s="125"/>
      <c r="TJP162" s="125"/>
      <c r="TJQ162" s="125"/>
      <c r="TJR162" s="125"/>
      <c r="TJS162" s="125"/>
      <c r="TJT162" s="125"/>
      <c r="TJU162" s="125"/>
      <c r="TJV162" s="125"/>
      <c r="TJW162" s="125"/>
      <c r="TJX162" s="125"/>
      <c r="TJY162" s="125"/>
      <c r="TJZ162" s="125"/>
      <c r="TKA162" s="125"/>
      <c r="TKB162" s="125"/>
      <c r="TKC162" s="125"/>
      <c r="TKD162" s="125"/>
      <c r="TKE162" s="125"/>
      <c r="TKF162" s="125"/>
      <c r="TKG162" s="125"/>
      <c r="TKH162" s="125"/>
      <c r="TKI162" s="125"/>
      <c r="TKJ162" s="125"/>
      <c r="TKK162" s="125"/>
      <c r="TKL162" s="125"/>
      <c r="TKM162" s="125"/>
      <c r="TKN162" s="125"/>
      <c r="TKO162" s="125"/>
      <c r="TKP162" s="125"/>
      <c r="TKQ162" s="125"/>
      <c r="TKR162" s="125"/>
      <c r="TKS162" s="125"/>
      <c r="TKT162" s="125"/>
      <c r="TKU162" s="125"/>
      <c r="TKV162" s="125"/>
      <c r="TKW162" s="125"/>
      <c r="TKX162" s="125"/>
      <c r="TKY162" s="125"/>
      <c r="TKZ162" s="125"/>
      <c r="TLA162" s="125"/>
      <c r="TLB162" s="125"/>
      <c r="TLC162" s="125"/>
      <c r="TLD162" s="125"/>
      <c r="TLE162" s="125"/>
      <c r="TLF162" s="125"/>
      <c r="TLG162" s="125"/>
      <c r="TLH162" s="125"/>
      <c r="TLI162" s="125"/>
      <c r="TLJ162" s="125"/>
      <c r="TLK162" s="125"/>
      <c r="TLL162" s="125"/>
      <c r="TLM162" s="125"/>
      <c r="TLN162" s="125"/>
      <c r="TLO162" s="125"/>
      <c r="TLP162" s="125"/>
      <c r="TLQ162" s="125"/>
      <c r="TLR162" s="125"/>
      <c r="TLS162" s="125"/>
      <c r="TLT162" s="125"/>
      <c r="TLU162" s="125"/>
      <c r="TLV162" s="125"/>
      <c r="TLW162" s="125"/>
      <c r="TLX162" s="125"/>
      <c r="TLY162" s="125"/>
      <c r="TLZ162" s="125"/>
      <c r="TMA162" s="125"/>
      <c r="TMB162" s="125"/>
      <c r="TMC162" s="125"/>
      <c r="TMD162" s="125"/>
      <c r="TME162" s="125"/>
      <c r="TMF162" s="125"/>
      <c r="TMG162" s="125"/>
      <c r="TMH162" s="125"/>
      <c r="TMI162" s="125"/>
      <c r="TMJ162" s="125"/>
      <c r="TMK162" s="125"/>
      <c r="TML162" s="125"/>
      <c r="TMM162" s="125"/>
      <c r="TMN162" s="125"/>
      <c r="TMO162" s="125"/>
      <c r="TMP162" s="125"/>
      <c r="TMQ162" s="125"/>
      <c r="TMR162" s="125"/>
      <c r="TMS162" s="125"/>
      <c r="TMT162" s="125"/>
      <c r="TMU162" s="125"/>
      <c r="TMV162" s="125"/>
      <c r="TMW162" s="125"/>
      <c r="TMX162" s="125"/>
      <c r="TMY162" s="125"/>
      <c r="TMZ162" s="125"/>
      <c r="TNA162" s="125"/>
      <c r="TNB162" s="125"/>
      <c r="TNC162" s="125"/>
      <c r="TND162" s="125"/>
      <c r="TNE162" s="125"/>
      <c r="TNF162" s="125"/>
      <c r="TNG162" s="125"/>
      <c r="TNH162" s="125"/>
      <c r="TNI162" s="125"/>
      <c r="TNJ162" s="125"/>
      <c r="TNK162" s="125"/>
      <c r="TNL162" s="125"/>
      <c r="TNM162" s="125"/>
      <c r="TNN162" s="125"/>
      <c r="TNO162" s="125"/>
      <c r="TNP162" s="125"/>
      <c r="TNQ162" s="125"/>
      <c r="TNR162" s="125"/>
      <c r="TNS162" s="125"/>
      <c r="TNT162" s="125"/>
      <c r="TNU162" s="125"/>
      <c r="TNV162" s="125"/>
      <c r="TNW162" s="125"/>
      <c r="TNX162" s="125"/>
      <c r="TNY162" s="125"/>
      <c r="TNZ162" s="125"/>
      <c r="TOA162" s="125"/>
      <c r="TOB162" s="125"/>
      <c r="TOC162" s="125"/>
      <c r="TOD162" s="125"/>
      <c r="TOE162" s="125"/>
      <c r="TOF162" s="125"/>
      <c r="TOG162" s="125"/>
      <c r="TOH162" s="125"/>
      <c r="TOI162" s="125"/>
      <c r="TOJ162" s="125"/>
      <c r="TOK162" s="125"/>
      <c r="TOL162" s="125"/>
      <c r="TOM162" s="125"/>
      <c r="TON162" s="125"/>
      <c r="TOO162" s="125"/>
      <c r="TOP162" s="125"/>
      <c r="TOQ162" s="125"/>
      <c r="TOR162" s="125"/>
      <c r="TOS162" s="125"/>
      <c r="TOT162" s="125"/>
      <c r="TOU162" s="125"/>
      <c r="TOV162" s="125"/>
      <c r="TOW162" s="125"/>
      <c r="TOX162" s="125"/>
      <c r="TOY162" s="125"/>
      <c r="TOZ162" s="125"/>
      <c r="TPA162" s="125"/>
      <c r="TPB162" s="125"/>
      <c r="TPC162" s="125"/>
      <c r="TPD162" s="125"/>
      <c r="TPE162" s="125"/>
      <c r="TPF162" s="125"/>
      <c r="TPG162" s="125"/>
      <c r="TPH162" s="125"/>
      <c r="TPI162" s="125"/>
      <c r="TPJ162" s="125"/>
      <c r="TPK162" s="125"/>
      <c r="TPL162" s="125"/>
      <c r="TPM162" s="125"/>
      <c r="TPN162" s="125"/>
      <c r="TPO162" s="125"/>
      <c r="TPP162" s="125"/>
      <c r="TPQ162" s="125"/>
      <c r="TPR162" s="125"/>
      <c r="TPS162" s="125"/>
      <c r="TPT162" s="125"/>
      <c r="TPU162" s="125"/>
      <c r="TPV162" s="125"/>
      <c r="TPW162" s="125"/>
      <c r="TPX162" s="125"/>
      <c r="TPY162" s="125"/>
      <c r="TPZ162" s="125"/>
      <c r="TQA162" s="125"/>
      <c r="TQB162" s="125"/>
      <c r="TQC162" s="125"/>
      <c r="TQD162" s="125"/>
      <c r="TQE162" s="125"/>
      <c r="TQF162" s="125"/>
      <c r="TQG162" s="125"/>
      <c r="TQH162" s="125"/>
      <c r="TQI162" s="125"/>
      <c r="TQJ162" s="125"/>
      <c r="TQK162" s="125"/>
      <c r="TQL162" s="125"/>
      <c r="TQM162" s="125"/>
      <c r="TQN162" s="125"/>
      <c r="TQO162" s="125"/>
      <c r="TQP162" s="125"/>
      <c r="TQQ162" s="125"/>
      <c r="TQR162" s="125"/>
      <c r="TQS162" s="125"/>
      <c r="TQT162" s="125"/>
      <c r="TQU162" s="125"/>
      <c r="TQV162" s="125"/>
      <c r="TQW162" s="125"/>
      <c r="TQX162" s="125"/>
      <c r="TQY162" s="125"/>
      <c r="TQZ162" s="125"/>
      <c r="TRA162" s="125"/>
      <c r="TRB162" s="125"/>
      <c r="TRC162" s="125"/>
      <c r="TRD162" s="125"/>
      <c r="TRE162" s="125"/>
      <c r="TRF162" s="125"/>
      <c r="TRG162" s="125"/>
      <c r="TRH162" s="125"/>
      <c r="TRI162" s="125"/>
      <c r="TRJ162" s="125"/>
      <c r="TRK162" s="125"/>
      <c r="TRL162" s="125"/>
      <c r="TRM162" s="125"/>
      <c r="TRN162" s="125"/>
      <c r="TRO162" s="125"/>
      <c r="TRP162" s="125"/>
      <c r="TRQ162" s="125"/>
      <c r="TRR162" s="125"/>
      <c r="TRS162" s="125"/>
      <c r="TRT162" s="125"/>
      <c r="TRU162" s="125"/>
      <c r="TRV162" s="125"/>
      <c r="TRW162" s="125"/>
      <c r="TRX162" s="125"/>
      <c r="TRY162" s="125"/>
      <c r="TRZ162" s="125"/>
      <c r="TSA162" s="125"/>
      <c r="TSB162" s="125"/>
      <c r="TSC162" s="125"/>
      <c r="TSD162" s="125"/>
      <c r="TSE162" s="125"/>
      <c r="TSF162" s="125"/>
      <c r="TSG162" s="125"/>
      <c r="TSH162" s="125"/>
      <c r="TSI162" s="125"/>
      <c r="TSJ162" s="125"/>
      <c r="TSK162" s="125"/>
      <c r="TSL162" s="125"/>
      <c r="TSM162" s="125"/>
      <c r="TSN162" s="125"/>
      <c r="TSO162" s="125"/>
      <c r="TSP162" s="125"/>
      <c r="TSQ162" s="125"/>
      <c r="TSR162" s="125"/>
      <c r="TSS162" s="125"/>
      <c r="TST162" s="125"/>
      <c r="TTA162" s="125"/>
      <c r="TTB162" s="125"/>
      <c r="TTC162" s="125"/>
      <c r="TTD162" s="125"/>
      <c r="TTE162" s="125"/>
      <c r="TTF162" s="125"/>
      <c r="TTG162" s="125"/>
      <c r="TTH162" s="125"/>
      <c r="TTI162" s="125"/>
      <c r="TTJ162" s="125"/>
      <c r="TTK162" s="125"/>
      <c r="TTL162" s="125"/>
      <c r="TTM162" s="125"/>
      <c r="TTN162" s="125"/>
      <c r="TTO162" s="125"/>
      <c r="TTP162" s="125"/>
      <c r="TTQ162" s="125"/>
      <c r="TTR162" s="125"/>
      <c r="TTS162" s="125"/>
      <c r="TTT162" s="125"/>
      <c r="TTU162" s="125"/>
      <c r="TTV162" s="125"/>
      <c r="TTW162" s="125"/>
      <c r="TTX162" s="125"/>
      <c r="TTY162" s="125"/>
      <c r="TTZ162" s="125"/>
      <c r="TUA162" s="125"/>
      <c r="TUB162" s="125"/>
      <c r="TUC162" s="125"/>
      <c r="TUD162" s="125"/>
      <c r="TUE162" s="125"/>
      <c r="TUF162" s="125"/>
      <c r="TUG162" s="125"/>
      <c r="TUH162" s="125"/>
      <c r="TUI162" s="125"/>
      <c r="TUJ162" s="125"/>
      <c r="TUK162" s="125"/>
      <c r="TUL162" s="125"/>
      <c r="TUM162" s="125"/>
      <c r="TUN162" s="125"/>
      <c r="TUO162" s="125"/>
      <c r="TUP162" s="125"/>
      <c r="TUQ162" s="125"/>
      <c r="TUR162" s="125"/>
      <c r="TUS162" s="125"/>
      <c r="TUT162" s="125"/>
      <c r="TUU162" s="125"/>
      <c r="TUV162" s="125"/>
      <c r="TUW162" s="125"/>
      <c r="TUX162" s="125"/>
      <c r="TUY162" s="125"/>
      <c r="TUZ162" s="125"/>
      <c r="TVA162" s="125"/>
      <c r="TVB162" s="125"/>
      <c r="TVC162" s="125"/>
      <c r="TVD162" s="125"/>
      <c r="TVE162" s="125"/>
      <c r="TVF162" s="125"/>
      <c r="TVG162" s="125"/>
      <c r="TVH162" s="125"/>
      <c r="TVI162" s="125"/>
      <c r="TVJ162" s="125"/>
      <c r="TVK162" s="125"/>
      <c r="TVL162" s="125"/>
      <c r="TVM162" s="125"/>
      <c r="TVN162" s="125"/>
      <c r="TVO162" s="125"/>
      <c r="TVP162" s="125"/>
      <c r="TVQ162" s="125"/>
      <c r="TVR162" s="125"/>
      <c r="TVS162" s="125"/>
      <c r="TVT162" s="125"/>
      <c r="TVU162" s="125"/>
      <c r="TVV162" s="125"/>
      <c r="TVW162" s="125"/>
      <c r="TVX162" s="125"/>
      <c r="TVY162" s="125"/>
      <c r="TVZ162" s="125"/>
      <c r="TWA162" s="125"/>
      <c r="TWB162" s="125"/>
      <c r="TWC162" s="125"/>
      <c r="TWD162" s="125"/>
      <c r="TWE162" s="125"/>
      <c r="TWF162" s="125"/>
      <c r="TWG162" s="125"/>
      <c r="TWH162" s="125"/>
      <c r="TWI162" s="125"/>
      <c r="TWJ162" s="125"/>
      <c r="TWK162" s="125"/>
      <c r="TWL162" s="125"/>
      <c r="TWM162" s="125"/>
      <c r="TWN162" s="125"/>
      <c r="TWO162" s="125"/>
      <c r="TWP162" s="125"/>
      <c r="TWQ162" s="125"/>
      <c r="TWR162" s="125"/>
      <c r="TWS162" s="125"/>
      <c r="TWT162" s="125"/>
      <c r="TWU162" s="125"/>
      <c r="TWV162" s="125"/>
      <c r="TWW162" s="125"/>
      <c r="TWX162" s="125"/>
      <c r="TWY162" s="125"/>
      <c r="TWZ162" s="125"/>
      <c r="TXA162" s="125"/>
      <c r="TXB162" s="125"/>
      <c r="TXC162" s="125"/>
      <c r="TXD162" s="125"/>
      <c r="TXE162" s="125"/>
      <c r="TXF162" s="125"/>
      <c r="TXG162" s="125"/>
      <c r="TXH162" s="125"/>
      <c r="TXI162" s="125"/>
      <c r="TXJ162" s="125"/>
      <c r="TXK162" s="125"/>
      <c r="TXL162" s="125"/>
      <c r="TXM162" s="125"/>
      <c r="TXN162" s="125"/>
      <c r="TXO162" s="125"/>
      <c r="TXP162" s="125"/>
      <c r="TXQ162" s="125"/>
      <c r="TXR162" s="125"/>
      <c r="TXS162" s="125"/>
      <c r="TXT162" s="125"/>
      <c r="TXU162" s="125"/>
      <c r="TXV162" s="125"/>
      <c r="TXW162" s="125"/>
      <c r="TXX162" s="125"/>
      <c r="TXY162" s="125"/>
      <c r="TXZ162" s="125"/>
      <c r="TYA162" s="125"/>
      <c r="TYB162" s="125"/>
      <c r="TYC162" s="125"/>
      <c r="TYD162" s="125"/>
      <c r="TYE162" s="125"/>
      <c r="TYF162" s="125"/>
      <c r="TYG162" s="125"/>
      <c r="TYH162" s="125"/>
      <c r="TYI162" s="125"/>
      <c r="TYJ162" s="125"/>
      <c r="TYK162" s="125"/>
      <c r="TYL162" s="125"/>
      <c r="TYM162" s="125"/>
      <c r="TYN162" s="125"/>
      <c r="TYO162" s="125"/>
      <c r="TYP162" s="125"/>
      <c r="TYQ162" s="125"/>
      <c r="TYR162" s="125"/>
      <c r="TYS162" s="125"/>
      <c r="TYT162" s="125"/>
      <c r="TYU162" s="125"/>
      <c r="TYV162" s="125"/>
      <c r="TYW162" s="125"/>
      <c r="TYX162" s="125"/>
      <c r="TYY162" s="125"/>
      <c r="TYZ162" s="125"/>
      <c r="TZA162" s="125"/>
      <c r="TZB162" s="125"/>
      <c r="TZC162" s="125"/>
      <c r="TZD162" s="125"/>
      <c r="TZE162" s="125"/>
      <c r="TZF162" s="125"/>
      <c r="TZG162" s="125"/>
      <c r="TZH162" s="125"/>
      <c r="TZI162" s="125"/>
      <c r="TZJ162" s="125"/>
      <c r="TZK162" s="125"/>
      <c r="TZL162" s="125"/>
      <c r="TZM162" s="125"/>
      <c r="TZN162" s="125"/>
      <c r="TZO162" s="125"/>
      <c r="TZP162" s="125"/>
      <c r="TZQ162" s="125"/>
      <c r="TZR162" s="125"/>
      <c r="TZS162" s="125"/>
      <c r="TZT162" s="125"/>
      <c r="TZU162" s="125"/>
      <c r="TZV162" s="125"/>
      <c r="TZW162" s="125"/>
      <c r="TZX162" s="125"/>
      <c r="TZY162" s="125"/>
      <c r="TZZ162" s="125"/>
      <c r="UAA162" s="125"/>
      <c r="UAB162" s="125"/>
      <c r="UAC162" s="125"/>
      <c r="UAD162" s="125"/>
      <c r="UAE162" s="125"/>
      <c r="UAF162" s="125"/>
      <c r="UAG162" s="125"/>
      <c r="UAH162" s="125"/>
      <c r="UAI162" s="125"/>
      <c r="UAJ162" s="125"/>
      <c r="UAK162" s="125"/>
      <c r="UAL162" s="125"/>
      <c r="UAM162" s="125"/>
      <c r="UAN162" s="125"/>
      <c r="UAO162" s="125"/>
      <c r="UAP162" s="125"/>
      <c r="UAQ162" s="125"/>
      <c r="UAR162" s="125"/>
      <c r="UAS162" s="125"/>
      <c r="UAT162" s="125"/>
      <c r="UAU162" s="125"/>
      <c r="UAV162" s="125"/>
      <c r="UAW162" s="125"/>
      <c r="UAX162" s="125"/>
      <c r="UAY162" s="125"/>
      <c r="UAZ162" s="125"/>
      <c r="UBA162" s="125"/>
      <c r="UBB162" s="125"/>
      <c r="UBC162" s="125"/>
      <c r="UBD162" s="125"/>
      <c r="UBE162" s="125"/>
      <c r="UBF162" s="125"/>
      <c r="UBG162" s="125"/>
      <c r="UBH162" s="125"/>
      <c r="UBI162" s="125"/>
      <c r="UBJ162" s="125"/>
      <c r="UBK162" s="125"/>
      <c r="UBL162" s="125"/>
      <c r="UBM162" s="125"/>
      <c r="UBN162" s="125"/>
      <c r="UBO162" s="125"/>
      <c r="UBP162" s="125"/>
      <c r="UBQ162" s="125"/>
      <c r="UBR162" s="125"/>
      <c r="UBS162" s="125"/>
      <c r="UBT162" s="125"/>
      <c r="UBU162" s="125"/>
      <c r="UBV162" s="125"/>
      <c r="UBW162" s="125"/>
      <c r="UBX162" s="125"/>
      <c r="UBY162" s="125"/>
      <c r="UBZ162" s="125"/>
      <c r="UCA162" s="125"/>
      <c r="UCB162" s="125"/>
      <c r="UCC162" s="125"/>
      <c r="UCD162" s="125"/>
      <c r="UCE162" s="125"/>
      <c r="UCF162" s="125"/>
      <c r="UCG162" s="125"/>
      <c r="UCH162" s="125"/>
      <c r="UCI162" s="125"/>
      <c r="UCJ162" s="125"/>
      <c r="UCK162" s="125"/>
      <c r="UCL162" s="125"/>
      <c r="UCM162" s="125"/>
      <c r="UCN162" s="125"/>
      <c r="UCO162" s="125"/>
      <c r="UCP162" s="125"/>
      <c r="UCW162" s="125"/>
      <c r="UCX162" s="125"/>
      <c r="UCY162" s="125"/>
      <c r="UCZ162" s="125"/>
      <c r="UDA162" s="125"/>
      <c r="UDB162" s="125"/>
      <c r="UDC162" s="125"/>
      <c r="UDD162" s="125"/>
      <c r="UDE162" s="125"/>
      <c r="UDF162" s="125"/>
      <c r="UDG162" s="125"/>
      <c r="UDH162" s="125"/>
      <c r="UDI162" s="125"/>
      <c r="UDJ162" s="125"/>
      <c r="UDK162" s="125"/>
      <c r="UDL162" s="125"/>
      <c r="UDM162" s="125"/>
      <c r="UDN162" s="125"/>
      <c r="UDO162" s="125"/>
      <c r="UDP162" s="125"/>
      <c r="UDQ162" s="125"/>
      <c r="UDR162" s="125"/>
      <c r="UDS162" s="125"/>
      <c r="UDT162" s="125"/>
      <c r="UDU162" s="125"/>
      <c r="UDV162" s="125"/>
      <c r="UDW162" s="125"/>
      <c r="UDX162" s="125"/>
      <c r="UDY162" s="125"/>
      <c r="UDZ162" s="125"/>
      <c r="UEA162" s="125"/>
      <c r="UEB162" s="125"/>
      <c r="UEC162" s="125"/>
      <c r="UED162" s="125"/>
      <c r="UEE162" s="125"/>
      <c r="UEF162" s="125"/>
      <c r="UEG162" s="125"/>
      <c r="UEH162" s="125"/>
      <c r="UEI162" s="125"/>
      <c r="UEJ162" s="125"/>
      <c r="UEK162" s="125"/>
      <c r="UEL162" s="125"/>
      <c r="UEM162" s="125"/>
      <c r="UEN162" s="125"/>
      <c r="UEO162" s="125"/>
      <c r="UEP162" s="125"/>
      <c r="UEQ162" s="125"/>
      <c r="UER162" s="125"/>
      <c r="UES162" s="125"/>
      <c r="UET162" s="125"/>
      <c r="UEU162" s="125"/>
      <c r="UEV162" s="125"/>
      <c r="UEW162" s="125"/>
      <c r="UEX162" s="125"/>
      <c r="UEY162" s="125"/>
      <c r="UEZ162" s="125"/>
      <c r="UFA162" s="125"/>
      <c r="UFB162" s="125"/>
      <c r="UFC162" s="125"/>
      <c r="UFD162" s="125"/>
      <c r="UFE162" s="125"/>
      <c r="UFF162" s="125"/>
      <c r="UFG162" s="125"/>
      <c r="UFH162" s="125"/>
      <c r="UFI162" s="125"/>
      <c r="UFJ162" s="125"/>
      <c r="UFK162" s="125"/>
      <c r="UFL162" s="125"/>
      <c r="UFM162" s="125"/>
      <c r="UFN162" s="125"/>
      <c r="UFO162" s="125"/>
      <c r="UFP162" s="125"/>
      <c r="UFQ162" s="125"/>
      <c r="UFR162" s="125"/>
      <c r="UFS162" s="125"/>
      <c r="UFT162" s="125"/>
      <c r="UFU162" s="125"/>
      <c r="UFV162" s="125"/>
      <c r="UFW162" s="125"/>
      <c r="UFX162" s="125"/>
      <c r="UFY162" s="125"/>
      <c r="UFZ162" s="125"/>
      <c r="UGA162" s="125"/>
      <c r="UGB162" s="125"/>
      <c r="UGC162" s="125"/>
      <c r="UGD162" s="125"/>
      <c r="UGE162" s="125"/>
      <c r="UGF162" s="125"/>
      <c r="UGG162" s="125"/>
      <c r="UGH162" s="125"/>
      <c r="UGI162" s="125"/>
      <c r="UGJ162" s="125"/>
      <c r="UGK162" s="125"/>
      <c r="UGL162" s="125"/>
      <c r="UGM162" s="125"/>
      <c r="UGN162" s="125"/>
      <c r="UGO162" s="125"/>
      <c r="UGP162" s="125"/>
      <c r="UGQ162" s="125"/>
      <c r="UGR162" s="125"/>
      <c r="UGS162" s="125"/>
      <c r="UGT162" s="125"/>
      <c r="UGU162" s="125"/>
      <c r="UGV162" s="125"/>
      <c r="UGW162" s="125"/>
      <c r="UGX162" s="125"/>
      <c r="UGY162" s="125"/>
      <c r="UGZ162" s="125"/>
      <c r="UHA162" s="125"/>
      <c r="UHB162" s="125"/>
      <c r="UHC162" s="125"/>
      <c r="UHD162" s="125"/>
      <c r="UHE162" s="125"/>
      <c r="UHF162" s="125"/>
      <c r="UHG162" s="125"/>
      <c r="UHH162" s="125"/>
      <c r="UHI162" s="125"/>
      <c r="UHJ162" s="125"/>
      <c r="UHK162" s="125"/>
      <c r="UHL162" s="125"/>
      <c r="UHM162" s="125"/>
      <c r="UHN162" s="125"/>
      <c r="UHO162" s="125"/>
      <c r="UHP162" s="125"/>
      <c r="UHQ162" s="125"/>
      <c r="UHR162" s="125"/>
      <c r="UHS162" s="125"/>
      <c r="UHT162" s="125"/>
      <c r="UHU162" s="125"/>
      <c r="UHV162" s="125"/>
      <c r="UHW162" s="125"/>
      <c r="UHX162" s="125"/>
      <c r="UHY162" s="125"/>
      <c r="UHZ162" s="125"/>
      <c r="UIA162" s="125"/>
      <c r="UIB162" s="125"/>
      <c r="UIC162" s="125"/>
      <c r="UID162" s="125"/>
      <c r="UIE162" s="125"/>
      <c r="UIF162" s="125"/>
      <c r="UIG162" s="125"/>
      <c r="UIH162" s="125"/>
      <c r="UII162" s="125"/>
      <c r="UIJ162" s="125"/>
      <c r="UIK162" s="125"/>
      <c r="UIL162" s="125"/>
      <c r="UIM162" s="125"/>
      <c r="UIN162" s="125"/>
      <c r="UIO162" s="125"/>
      <c r="UIP162" s="125"/>
      <c r="UIQ162" s="125"/>
      <c r="UIR162" s="125"/>
      <c r="UIS162" s="125"/>
      <c r="UIT162" s="125"/>
      <c r="UIU162" s="125"/>
      <c r="UIV162" s="125"/>
      <c r="UIW162" s="125"/>
      <c r="UIX162" s="125"/>
      <c r="UIY162" s="125"/>
      <c r="UIZ162" s="125"/>
      <c r="UJA162" s="125"/>
      <c r="UJB162" s="125"/>
      <c r="UJC162" s="125"/>
      <c r="UJD162" s="125"/>
      <c r="UJE162" s="125"/>
      <c r="UJF162" s="125"/>
      <c r="UJG162" s="125"/>
      <c r="UJH162" s="125"/>
      <c r="UJI162" s="125"/>
      <c r="UJJ162" s="125"/>
      <c r="UJK162" s="125"/>
      <c r="UJL162" s="125"/>
      <c r="UJM162" s="125"/>
      <c r="UJN162" s="125"/>
      <c r="UJO162" s="125"/>
      <c r="UJP162" s="125"/>
      <c r="UJQ162" s="125"/>
      <c r="UJR162" s="125"/>
      <c r="UJS162" s="125"/>
      <c r="UJT162" s="125"/>
      <c r="UJU162" s="125"/>
      <c r="UJV162" s="125"/>
      <c r="UJW162" s="125"/>
      <c r="UJX162" s="125"/>
      <c r="UJY162" s="125"/>
      <c r="UJZ162" s="125"/>
      <c r="UKA162" s="125"/>
      <c r="UKB162" s="125"/>
      <c r="UKC162" s="125"/>
      <c r="UKD162" s="125"/>
      <c r="UKE162" s="125"/>
      <c r="UKF162" s="125"/>
      <c r="UKG162" s="125"/>
      <c r="UKH162" s="125"/>
      <c r="UKI162" s="125"/>
      <c r="UKJ162" s="125"/>
      <c r="UKK162" s="125"/>
      <c r="UKL162" s="125"/>
      <c r="UKM162" s="125"/>
      <c r="UKN162" s="125"/>
      <c r="UKO162" s="125"/>
      <c r="UKP162" s="125"/>
      <c r="UKQ162" s="125"/>
      <c r="UKR162" s="125"/>
      <c r="UKS162" s="125"/>
      <c r="UKT162" s="125"/>
      <c r="UKU162" s="125"/>
      <c r="UKV162" s="125"/>
      <c r="UKW162" s="125"/>
      <c r="UKX162" s="125"/>
      <c r="UKY162" s="125"/>
      <c r="UKZ162" s="125"/>
      <c r="ULA162" s="125"/>
      <c r="ULB162" s="125"/>
      <c r="ULC162" s="125"/>
      <c r="ULD162" s="125"/>
      <c r="ULE162" s="125"/>
      <c r="ULF162" s="125"/>
      <c r="ULG162" s="125"/>
      <c r="ULH162" s="125"/>
      <c r="ULI162" s="125"/>
      <c r="ULJ162" s="125"/>
      <c r="ULK162" s="125"/>
      <c r="ULL162" s="125"/>
      <c r="ULM162" s="125"/>
      <c r="ULN162" s="125"/>
      <c r="ULO162" s="125"/>
      <c r="ULP162" s="125"/>
      <c r="ULQ162" s="125"/>
      <c r="ULR162" s="125"/>
      <c r="ULS162" s="125"/>
      <c r="ULT162" s="125"/>
      <c r="ULU162" s="125"/>
      <c r="ULV162" s="125"/>
      <c r="ULW162" s="125"/>
      <c r="ULX162" s="125"/>
      <c r="ULY162" s="125"/>
      <c r="ULZ162" s="125"/>
      <c r="UMA162" s="125"/>
      <c r="UMB162" s="125"/>
      <c r="UMC162" s="125"/>
      <c r="UMD162" s="125"/>
      <c r="UME162" s="125"/>
      <c r="UMF162" s="125"/>
      <c r="UMG162" s="125"/>
      <c r="UMH162" s="125"/>
      <c r="UMI162" s="125"/>
      <c r="UMJ162" s="125"/>
      <c r="UMK162" s="125"/>
      <c r="UML162" s="125"/>
      <c r="UMS162" s="125"/>
      <c r="UMT162" s="125"/>
      <c r="UMU162" s="125"/>
      <c r="UMV162" s="125"/>
      <c r="UMW162" s="125"/>
      <c r="UMX162" s="125"/>
      <c r="UMY162" s="125"/>
      <c r="UMZ162" s="125"/>
      <c r="UNA162" s="125"/>
      <c r="UNB162" s="125"/>
      <c r="UNC162" s="125"/>
      <c r="UND162" s="125"/>
      <c r="UNE162" s="125"/>
      <c r="UNF162" s="125"/>
      <c r="UNG162" s="125"/>
      <c r="UNH162" s="125"/>
      <c r="UNI162" s="125"/>
      <c r="UNJ162" s="125"/>
      <c r="UNK162" s="125"/>
      <c r="UNL162" s="125"/>
      <c r="UNM162" s="125"/>
      <c r="UNN162" s="125"/>
      <c r="UNO162" s="125"/>
      <c r="UNP162" s="125"/>
      <c r="UNQ162" s="125"/>
      <c r="UNR162" s="125"/>
      <c r="UNS162" s="125"/>
      <c r="UNT162" s="125"/>
      <c r="UNU162" s="125"/>
      <c r="UNV162" s="125"/>
      <c r="UNW162" s="125"/>
      <c r="UNX162" s="125"/>
      <c r="UNY162" s="125"/>
      <c r="UNZ162" s="125"/>
      <c r="UOA162" s="125"/>
      <c r="UOB162" s="125"/>
      <c r="UOC162" s="125"/>
      <c r="UOD162" s="125"/>
      <c r="UOE162" s="125"/>
      <c r="UOF162" s="125"/>
      <c r="UOG162" s="125"/>
      <c r="UOH162" s="125"/>
      <c r="UOI162" s="125"/>
      <c r="UOJ162" s="125"/>
      <c r="UOK162" s="125"/>
      <c r="UOL162" s="125"/>
      <c r="UOM162" s="125"/>
      <c r="UON162" s="125"/>
      <c r="UOO162" s="125"/>
      <c r="UOP162" s="125"/>
      <c r="UOQ162" s="125"/>
      <c r="UOR162" s="125"/>
      <c r="UOS162" s="125"/>
      <c r="UOT162" s="125"/>
      <c r="UOU162" s="125"/>
      <c r="UOV162" s="125"/>
      <c r="UOW162" s="125"/>
      <c r="UOX162" s="125"/>
      <c r="UOY162" s="125"/>
      <c r="UOZ162" s="125"/>
      <c r="UPA162" s="125"/>
      <c r="UPB162" s="125"/>
      <c r="UPC162" s="125"/>
      <c r="UPD162" s="125"/>
      <c r="UPE162" s="125"/>
      <c r="UPF162" s="125"/>
      <c r="UPG162" s="125"/>
      <c r="UPH162" s="125"/>
      <c r="UPI162" s="125"/>
      <c r="UPJ162" s="125"/>
      <c r="UPK162" s="125"/>
      <c r="UPL162" s="125"/>
      <c r="UPM162" s="125"/>
      <c r="UPN162" s="125"/>
      <c r="UPO162" s="125"/>
      <c r="UPP162" s="125"/>
      <c r="UPQ162" s="125"/>
      <c r="UPR162" s="125"/>
      <c r="UPS162" s="125"/>
      <c r="UPT162" s="125"/>
      <c r="UPU162" s="125"/>
      <c r="UPV162" s="125"/>
      <c r="UPW162" s="125"/>
      <c r="UPX162" s="125"/>
      <c r="UPY162" s="125"/>
      <c r="UPZ162" s="125"/>
      <c r="UQA162" s="125"/>
      <c r="UQB162" s="125"/>
      <c r="UQC162" s="125"/>
      <c r="UQD162" s="125"/>
      <c r="UQE162" s="125"/>
      <c r="UQF162" s="125"/>
      <c r="UQG162" s="125"/>
      <c r="UQH162" s="125"/>
      <c r="UQI162" s="125"/>
      <c r="UQJ162" s="125"/>
      <c r="UQK162" s="125"/>
      <c r="UQL162" s="125"/>
      <c r="UQM162" s="125"/>
      <c r="UQN162" s="125"/>
      <c r="UQO162" s="125"/>
      <c r="UQP162" s="125"/>
      <c r="UQQ162" s="125"/>
      <c r="UQR162" s="125"/>
      <c r="UQS162" s="125"/>
      <c r="UQT162" s="125"/>
      <c r="UQU162" s="125"/>
      <c r="UQV162" s="125"/>
      <c r="UQW162" s="125"/>
      <c r="UQX162" s="125"/>
      <c r="UQY162" s="125"/>
      <c r="UQZ162" s="125"/>
      <c r="URA162" s="125"/>
      <c r="URB162" s="125"/>
      <c r="URC162" s="125"/>
      <c r="URD162" s="125"/>
      <c r="URE162" s="125"/>
      <c r="URF162" s="125"/>
      <c r="URG162" s="125"/>
      <c r="URH162" s="125"/>
      <c r="URI162" s="125"/>
      <c r="URJ162" s="125"/>
      <c r="URK162" s="125"/>
      <c r="URL162" s="125"/>
      <c r="URM162" s="125"/>
      <c r="URN162" s="125"/>
      <c r="URO162" s="125"/>
      <c r="URP162" s="125"/>
      <c r="URQ162" s="125"/>
      <c r="URR162" s="125"/>
      <c r="URS162" s="125"/>
      <c r="URT162" s="125"/>
      <c r="URU162" s="125"/>
      <c r="URV162" s="125"/>
      <c r="URW162" s="125"/>
      <c r="URX162" s="125"/>
      <c r="URY162" s="125"/>
      <c r="URZ162" s="125"/>
      <c r="USA162" s="125"/>
      <c r="USB162" s="125"/>
      <c r="USC162" s="125"/>
      <c r="USD162" s="125"/>
      <c r="USE162" s="125"/>
      <c r="USF162" s="125"/>
      <c r="USG162" s="125"/>
      <c r="USH162" s="125"/>
      <c r="USI162" s="125"/>
      <c r="USJ162" s="125"/>
      <c r="USK162" s="125"/>
      <c r="USL162" s="125"/>
      <c r="USM162" s="125"/>
      <c r="USN162" s="125"/>
      <c r="USO162" s="125"/>
      <c r="USP162" s="125"/>
      <c r="USQ162" s="125"/>
      <c r="USR162" s="125"/>
      <c r="USS162" s="125"/>
      <c r="UST162" s="125"/>
      <c r="USU162" s="125"/>
      <c r="USV162" s="125"/>
      <c r="USW162" s="125"/>
      <c r="USX162" s="125"/>
      <c r="USY162" s="125"/>
      <c r="USZ162" s="125"/>
      <c r="UTA162" s="125"/>
      <c r="UTB162" s="125"/>
      <c r="UTC162" s="125"/>
      <c r="UTD162" s="125"/>
      <c r="UTE162" s="125"/>
      <c r="UTF162" s="125"/>
      <c r="UTG162" s="125"/>
      <c r="UTH162" s="125"/>
      <c r="UTI162" s="125"/>
      <c r="UTJ162" s="125"/>
      <c r="UTK162" s="125"/>
      <c r="UTL162" s="125"/>
      <c r="UTM162" s="125"/>
      <c r="UTN162" s="125"/>
      <c r="UTO162" s="125"/>
      <c r="UTP162" s="125"/>
      <c r="UTQ162" s="125"/>
      <c r="UTR162" s="125"/>
      <c r="UTS162" s="125"/>
      <c r="UTT162" s="125"/>
      <c r="UTU162" s="125"/>
      <c r="UTV162" s="125"/>
      <c r="UTW162" s="125"/>
      <c r="UTX162" s="125"/>
      <c r="UTY162" s="125"/>
      <c r="UTZ162" s="125"/>
      <c r="UUA162" s="125"/>
      <c r="UUB162" s="125"/>
      <c r="UUC162" s="125"/>
      <c r="UUD162" s="125"/>
      <c r="UUE162" s="125"/>
      <c r="UUF162" s="125"/>
      <c r="UUG162" s="125"/>
      <c r="UUH162" s="125"/>
      <c r="UUI162" s="125"/>
      <c r="UUJ162" s="125"/>
      <c r="UUK162" s="125"/>
      <c r="UUL162" s="125"/>
      <c r="UUM162" s="125"/>
      <c r="UUN162" s="125"/>
      <c r="UUO162" s="125"/>
      <c r="UUP162" s="125"/>
      <c r="UUQ162" s="125"/>
      <c r="UUR162" s="125"/>
      <c r="UUS162" s="125"/>
      <c r="UUT162" s="125"/>
      <c r="UUU162" s="125"/>
      <c r="UUV162" s="125"/>
      <c r="UUW162" s="125"/>
      <c r="UUX162" s="125"/>
      <c r="UUY162" s="125"/>
      <c r="UUZ162" s="125"/>
      <c r="UVA162" s="125"/>
      <c r="UVB162" s="125"/>
      <c r="UVC162" s="125"/>
      <c r="UVD162" s="125"/>
      <c r="UVE162" s="125"/>
      <c r="UVF162" s="125"/>
      <c r="UVG162" s="125"/>
      <c r="UVH162" s="125"/>
      <c r="UVI162" s="125"/>
      <c r="UVJ162" s="125"/>
      <c r="UVK162" s="125"/>
      <c r="UVL162" s="125"/>
      <c r="UVM162" s="125"/>
      <c r="UVN162" s="125"/>
      <c r="UVO162" s="125"/>
      <c r="UVP162" s="125"/>
      <c r="UVQ162" s="125"/>
      <c r="UVR162" s="125"/>
      <c r="UVS162" s="125"/>
      <c r="UVT162" s="125"/>
      <c r="UVU162" s="125"/>
      <c r="UVV162" s="125"/>
      <c r="UVW162" s="125"/>
      <c r="UVX162" s="125"/>
      <c r="UVY162" s="125"/>
      <c r="UVZ162" s="125"/>
      <c r="UWA162" s="125"/>
      <c r="UWB162" s="125"/>
      <c r="UWC162" s="125"/>
      <c r="UWD162" s="125"/>
      <c r="UWE162" s="125"/>
      <c r="UWF162" s="125"/>
      <c r="UWG162" s="125"/>
      <c r="UWH162" s="125"/>
      <c r="UWO162" s="125"/>
      <c r="UWP162" s="125"/>
      <c r="UWQ162" s="125"/>
      <c r="UWR162" s="125"/>
      <c r="UWS162" s="125"/>
      <c r="UWT162" s="125"/>
      <c r="UWU162" s="125"/>
      <c r="UWV162" s="125"/>
      <c r="UWW162" s="125"/>
      <c r="UWX162" s="125"/>
      <c r="UWY162" s="125"/>
      <c r="UWZ162" s="125"/>
      <c r="UXA162" s="125"/>
      <c r="UXB162" s="125"/>
      <c r="UXC162" s="125"/>
      <c r="UXD162" s="125"/>
      <c r="UXE162" s="125"/>
      <c r="UXF162" s="125"/>
      <c r="UXG162" s="125"/>
      <c r="UXH162" s="125"/>
      <c r="UXI162" s="125"/>
      <c r="UXJ162" s="125"/>
      <c r="UXK162" s="125"/>
      <c r="UXL162" s="125"/>
      <c r="UXM162" s="125"/>
      <c r="UXN162" s="125"/>
      <c r="UXO162" s="125"/>
      <c r="UXP162" s="125"/>
      <c r="UXQ162" s="125"/>
      <c r="UXR162" s="125"/>
      <c r="UXS162" s="125"/>
      <c r="UXT162" s="125"/>
      <c r="UXU162" s="125"/>
      <c r="UXV162" s="125"/>
      <c r="UXW162" s="125"/>
      <c r="UXX162" s="125"/>
      <c r="UXY162" s="125"/>
      <c r="UXZ162" s="125"/>
      <c r="UYA162" s="125"/>
      <c r="UYB162" s="125"/>
      <c r="UYC162" s="125"/>
      <c r="UYD162" s="125"/>
      <c r="UYE162" s="125"/>
      <c r="UYF162" s="125"/>
      <c r="UYG162" s="125"/>
      <c r="UYH162" s="125"/>
      <c r="UYI162" s="125"/>
      <c r="UYJ162" s="125"/>
      <c r="UYK162" s="125"/>
      <c r="UYL162" s="125"/>
      <c r="UYM162" s="125"/>
      <c r="UYN162" s="125"/>
      <c r="UYO162" s="125"/>
      <c r="UYP162" s="125"/>
      <c r="UYQ162" s="125"/>
      <c r="UYR162" s="125"/>
      <c r="UYS162" s="125"/>
      <c r="UYT162" s="125"/>
      <c r="UYU162" s="125"/>
      <c r="UYV162" s="125"/>
      <c r="UYW162" s="125"/>
      <c r="UYX162" s="125"/>
      <c r="UYY162" s="125"/>
      <c r="UYZ162" s="125"/>
      <c r="UZA162" s="125"/>
      <c r="UZB162" s="125"/>
      <c r="UZC162" s="125"/>
      <c r="UZD162" s="125"/>
      <c r="UZE162" s="125"/>
      <c r="UZF162" s="125"/>
      <c r="UZG162" s="125"/>
      <c r="UZH162" s="125"/>
      <c r="UZI162" s="125"/>
      <c r="UZJ162" s="125"/>
      <c r="UZK162" s="125"/>
      <c r="UZL162" s="125"/>
      <c r="UZM162" s="125"/>
      <c r="UZN162" s="125"/>
      <c r="UZO162" s="125"/>
      <c r="UZP162" s="125"/>
      <c r="UZQ162" s="125"/>
      <c r="UZR162" s="125"/>
      <c r="UZS162" s="125"/>
      <c r="UZT162" s="125"/>
      <c r="UZU162" s="125"/>
      <c r="UZV162" s="125"/>
      <c r="UZW162" s="125"/>
      <c r="UZX162" s="125"/>
      <c r="UZY162" s="125"/>
      <c r="UZZ162" s="125"/>
      <c r="VAA162" s="125"/>
      <c r="VAB162" s="125"/>
      <c r="VAC162" s="125"/>
      <c r="VAD162" s="125"/>
      <c r="VAE162" s="125"/>
      <c r="VAF162" s="125"/>
      <c r="VAG162" s="125"/>
      <c r="VAH162" s="125"/>
      <c r="VAI162" s="125"/>
      <c r="VAJ162" s="125"/>
      <c r="VAK162" s="125"/>
      <c r="VAL162" s="125"/>
      <c r="VAM162" s="125"/>
      <c r="VAN162" s="125"/>
      <c r="VAO162" s="125"/>
      <c r="VAP162" s="125"/>
      <c r="VAQ162" s="125"/>
      <c r="VAR162" s="125"/>
      <c r="VAS162" s="125"/>
      <c r="VAT162" s="125"/>
      <c r="VAU162" s="125"/>
      <c r="VAV162" s="125"/>
      <c r="VAW162" s="125"/>
      <c r="VAX162" s="125"/>
      <c r="VAY162" s="125"/>
      <c r="VAZ162" s="125"/>
      <c r="VBA162" s="125"/>
      <c r="VBB162" s="125"/>
      <c r="VBC162" s="125"/>
      <c r="VBD162" s="125"/>
      <c r="VBE162" s="125"/>
      <c r="VBF162" s="125"/>
      <c r="VBG162" s="125"/>
      <c r="VBH162" s="125"/>
      <c r="VBI162" s="125"/>
      <c r="VBJ162" s="125"/>
      <c r="VBK162" s="125"/>
      <c r="VBL162" s="125"/>
      <c r="VBM162" s="125"/>
      <c r="VBN162" s="125"/>
      <c r="VBO162" s="125"/>
      <c r="VBP162" s="125"/>
      <c r="VBQ162" s="125"/>
      <c r="VBR162" s="125"/>
      <c r="VBS162" s="125"/>
      <c r="VBT162" s="125"/>
      <c r="VBU162" s="125"/>
      <c r="VBV162" s="125"/>
      <c r="VBW162" s="125"/>
      <c r="VBX162" s="125"/>
      <c r="VBY162" s="125"/>
      <c r="VBZ162" s="125"/>
      <c r="VCA162" s="125"/>
      <c r="VCB162" s="125"/>
      <c r="VCC162" s="125"/>
      <c r="VCD162" s="125"/>
      <c r="VCE162" s="125"/>
      <c r="VCF162" s="125"/>
      <c r="VCG162" s="125"/>
      <c r="VCH162" s="125"/>
      <c r="VCI162" s="125"/>
      <c r="VCJ162" s="125"/>
      <c r="VCK162" s="125"/>
      <c r="VCL162" s="125"/>
      <c r="VCM162" s="125"/>
      <c r="VCN162" s="125"/>
      <c r="VCO162" s="125"/>
      <c r="VCP162" s="125"/>
      <c r="VCQ162" s="125"/>
      <c r="VCR162" s="125"/>
      <c r="VCS162" s="125"/>
      <c r="VCT162" s="125"/>
      <c r="VCU162" s="125"/>
      <c r="VCV162" s="125"/>
      <c r="VCW162" s="125"/>
      <c r="VCX162" s="125"/>
      <c r="VCY162" s="125"/>
      <c r="VCZ162" s="125"/>
      <c r="VDA162" s="125"/>
      <c r="VDB162" s="125"/>
      <c r="VDC162" s="125"/>
      <c r="VDD162" s="125"/>
      <c r="VDE162" s="125"/>
      <c r="VDF162" s="125"/>
      <c r="VDG162" s="125"/>
      <c r="VDH162" s="125"/>
      <c r="VDI162" s="125"/>
      <c r="VDJ162" s="125"/>
      <c r="VDK162" s="125"/>
      <c r="VDL162" s="125"/>
      <c r="VDM162" s="125"/>
      <c r="VDN162" s="125"/>
      <c r="VDO162" s="125"/>
      <c r="VDP162" s="125"/>
      <c r="VDQ162" s="125"/>
      <c r="VDR162" s="125"/>
      <c r="VDS162" s="125"/>
      <c r="VDT162" s="125"/>
      <c r="VDU162" s="125"/>
      <c r="VDV162" s="125"/>
      <c r="VDW162" s="125"/>
      <c r="VDX162" s="125"/>
      <c r="VDY162" s="125"/>
      <c r="VDZ162" s="125"/>
      <c r="VEA162" s="125"/>
      <c r="VEB162" s="125"/>
      <c r="VEC162" s="125"/>
      <c r="VED162" s="125"/>
      <c r="VEE162" s="125"/>
      <c r="VEF162" s="125"/>
      <c r="VEG162" s="125"/>
      <c r="VEH162" s="125"/>
      <c r="VEI162" s="125"/>
      <c r="VEJ162" s="125"/>
      <c r="VEK162" s="125"/>
      <c r="VEL162" s="125"/>
      <c r="VEM162" s="125"/>
      <c r="VEN162" s="125"/>
      <c r="VEO162" s="125"/>
      <c r="VEP162" s="125"/>
      <c r="VEQ162" s="125"/>
      <c r="VER162" s="125"/>
      <c r="VES162" s="125"/>
      <c r="VET162" s="125"/>
      <c r="VEU162" s="125"/>
      <c r="VEV162" s="125"/>
      <c r="VEW162" s="125"/>
      <c r="VEX162" s="125"/>
      <c r="VEY162" s="125"/>
      <c r="VEZ162" s="125"/>
      <c r="VFA162" s="125"/>
      <c r="VFB162" s="125"/>
      <c r="VFC162" s="125"/>
      <c r="VFD162" s="125"/>
      <c r="VFE162" s="125"/>
      <c r="VFF162" s="125"/>
      <c r="VFG162" s="125"/>
      <c r="VFH162" s="125"/>
      <c r="VFI162" s="125"/>
      <c r="VFJ162" s="125"/>
      <c r="VFK162" s="125"/>
      <c r="VFL162" s="125"/>
      <c r="VFM162" s="125"/>
      <c r="VFN162" s="125"/>
      <c r="VFO162" s="125"/>
      <c r="VFP162" s="125"/>
      <c r="VFQ162" s="125"/>
      <c r="VFR162" s="125"/>
      <c r="VFS162" s="125"/>
      <c r="VFT162" s="125"/>
      <c r="VFU162" s="125"/>
      <c r="VFV162" s="125"/>
      <c r="VFW162" s="125"/>
      <c r="VFX162" s="125"/>
      <c r="VFY162" s="125"/>
      <c r="VFZ162" s="125"/>
      <c r="VGA162" s="125"/>
      <c r="VGB162" s="125"/>
      <c r="VGC162" s="125"/>
      <c r="VGD162" s="125"/>
      <c r="VGK162" s="125"/>
      <c r="VGL162" s="125"/>
      <c r="VGM162" s="125"/>
      <c r="VGN162" s="125"/>
      <c r="VGO162" s="125"/>
      <c r="VGP162" s="125"/>
      <c r="VGQ162" s="125"/>
      <c r="VGR162" s="125"/>
      <c r="VGS162" s="125"/>
      <c r="VGT162" s="125"/>
      <c r="VGU162" s="125"/>
      <c r="VGV162" s="125"/>
      <c r="VGW162" s="125"/>
      <c r="VGX162" s="125"/>
      <c r="VGY162" s="125"/>
      <c r="VGZ162" s="125"/>
      <c r="VHA162" s="125"/>
      <c r="VHB162" s="125"/>
      <c r="VHC162" s="125"/>
      <c r="VHD162" s="125"/>
      <c r="VHE162" s="125"/>
      <c r="VHF162" s="125"/>
      <c r="VHG162" s="125"/>
      <c r="VHH162" s="125"/>
      <c r="VHI162" s="125"/>
      <c r="VHJ162" s="125"/>
      <c r="VHK162" s="125"/>
      <c r="VHL162" s="125"/>
      <c r="VHM162" s="125"/>
      <c r="VHN162" s="125"/>
      <c r="VHO162" s="125"/>
      <c r="VHP162" s="125"/>
      <c r="VHQ162" s="125"/>
      <c r="VHR162" s="125"/>
      <c r="VHS162" s="125"/>
      <c r="VHT162" s="125"/>
      <c r="VHU162" s="125"/>
      <c r="VHV162" s="125"/>
      <c r="VHW162" s="125"/>
      <c r="VHX162" s="125"/>
      <c r="VHY162" s="125"/>
      <c r="VHZ162" s="125"/>
      <c r="VIA162" s="125"/>
      <c r="VIB162" s="125"/>
      <c r="VIC162" s="125"/>
      <c r="VID162" s="125"/>
      <c r="VIE162" s="125"/>
      <c r="VIF162" s="125"/>
      <c r="VIG162" s="125"/>
      <c r="VIH162" s="125"/>
      <c r="VII162" s="125"/>
      <c r="VIJ162" s="125"/>
      <c r="VIK162" s="125"/>
      <c r="VIL162" s="125"/>
      <c r="VIM162" s="125"/>
      <c r="VIN162" s="125"/>
      <c r="VIO162" s="125"/>
      <c r="VIP162" s="125"/>
      <c r="VIQ162" s="125"/>
      <c r="VIR162" s="125"/>
      <c r="VIS162" s="125"/>
      <c r="VIT162" s="125"/>
      <c r="VIU162" s="125"/>
      <c r="VIV162" s="125"/>
      <c r="VIW162" s="125"/>
      <c r="VIX162" s="125"/>
      <c r="VIY162" s="125"/>
      <c r="VIZ162" s="125"/>
      <c r="VJA162" s="125"/>
      <c r="VJB162" s="125"/>
      <c r="VJC162" s="125"/>
      <c r="VJD162" s="125"/>
      <c r="VJE162" s="125"/>
      <c r="VJF162" s="125"/>
      <c r="VJG162" s="125"/>
      <c r="VJH162" s="125"/>
      <c r="VJI162" s="125"/>
      <c r="VJJ162" s="125"/>
      <c r="VJK162" s="125"/>
      <c r="VJL162" s="125"/>
      <c r="VJM162" s="125"/>
      <c r="VJN162" s="125"/>
      <c r="VJO162" s="125"/>
      <c r="VJP162" s="125"/>
      <c r="VJQ162" s="125"/>
      <c r="VJR162" s="125"/>
      <c r="VJS162" s="125"/>
      <c r="VJT162" s="125"/>
      <c r="VJU162" s="125"/>
      <c r="VJV162" s="125"/>
      <c r="VJW162" s="125"/>
      <c r="VJX162" s="125"/>
      <c r="VJY162" s="125"/>
      <c r="VJZ162" s="125"/>
      <c r="VKA162" s="125"/>
      <c r="VKB162" s="125"/>
      <c r="VKC162" s="125"/>
      <c r="VKD162" s="125"/>
      <c r="VKE162" s="125"/>
      <c r="VKF162" s="125"/>
      <c r="VKG162" s="125"/>
      <c r="VKH162" s="125"/>
      <c r="VKI162" s="125"/>
      <c r="VKJ162" s="125"/>
      <c r="VKK162" s="125"/>
      <c r="VKL162" s="125"/>
      <c r="VKM162" s="125"/>
      <c r="VKN162" s="125"/>
      <c r="VKO162" s="125"/>
      <c r="VKP162" s="125"/>
      <c r="VKQ162" s="125"/>
      <c r="VKR162" s="125"/>
      <c r="VKS162" s="125"/>
      <c r="VKT162" s="125"/>
      <c r="VKU162" s="125"/>
      <c r="VKV162" s="125"/>
      <c r="VKW162" s="125"/>
      <c r="VKX162" s="125"/>
      <c r="VKY162" s="125"/>
      <c r="VKZ162" s="125"/>
      <c r="VLA162" s="125"/>
      <c r="VLB162" s="125"/>
      <c r="VLC162" s="125"/>
      <c r="VLD162" s="125"/>
      <c r="VLE162" s="125"/>
      <c r="VLF162" s="125"/>
      <c r="VLG162" s="125"/>
      <c r="VLH162" s="125"/>
      <c r="VLI162" s="125"/>
      <c r="VLJ162" s="125"/>
      <c r="VLK162" s="125"/>
      <c r="VLL162" s="125"/>
      <c r="VLM162" s="125"/>
      <c r="VLN162" s="125"/>
      <c r="VLO162" s="125"/>
      <c r="VLP162" s="125"/>
      <c r="VLQ162" s="125"/>
      <c r="VLR162" s="125"/>
      <c r="VLS162" s="125"/>
      <c r="VLT162" s="125"/>
      <c r="VLU162" s="125"/>
      <c r="VLV162" s="125"/>
      <c r="VLW162" s="125"/>
      <c r="VLX162" s="125"/>
      <c r="VLY162" s="125"/>
      <c r="VLZ162" s="125"/>
      <c r="VMA162" s="125"/>
      <c r="VMB162" s="125"/>
      <c r="VMC162" s="125"/>
      <c r="VMD162" s="125"/>
      <c r="VME162" s="125"/>
      <c r="VMF162" s="125"/>
      <c r="VMG162" s="125"/>
      <c r="VMH162" s="125"/>
      <c r="VMI162" s="125"/>
      <c r="VMJ162" s="125"/>
      <c r="VMK162" s="125"/>
      <c r="VML162" s="125"/>
      <c r="VMM162" s="125"/>
      <c r="VMN162" s="125"/>
      <c r="VMO162" s="125"/>
      <c r="VMP162" s="125"/>
      <c r="VMQ162" s="125"/>
      <c r="VMR162" s="125"/>
      <c r="VMS162" s="125"/>
      <c r="VMT162" s="125"/>
      <c r="VMU162" s="125"/>
      <c r="VMV162" s="125"/>
      <c r="VMW162" s="125"/>
      <c r="VMX162" s="125"/>
      <c r="VMY162" s="125"/>
      <c r="VMZ162" s="125"/>
      <c r="VNA162" s="125"/>
      <c r="VNB162" s="125"/>
      <c r="VNC162" s="125"/>
      <c r="VND162" s="125"/>
      <c r="VNE162" s="125"/>
      <c r="VNF162" s="125"/>
      <c r="VNG162" s="125"/>
      <c r="VNH162" s="125"/>
      <c r="VNI162" s="125"/>
      <c r="VNJ162" s="125"/>
      <c r="VNK162" s="125"/>
      <c r="VNL162" s="125"/>
      <c r="VNM162" s="125"/>
      <c r="VNN162" s="125"/>
      <c r="VNO162" s="125"/>
      <c r="VNP162" s="125"/>
      <c r="VNQ162" s="125"/>
      <c r="VNR162" s="125"/>
      <c r="VNS162" s="125"/>
      <c r="VNT162" s="125"/>
      <c r="VNU162" s="125"/>
      <c r="VNV162" s="125"/>
      <c r="VNW162" s="125"/>
      <c r="VNX162" s="125"/>
      <c r="VNY162" s="125"/>
      <c r="VNZ162" s="125"/>
      <c r="VOA162" s="125"/>
      <c r="VOB162" s="125"/>
      <c r="VOC162" s="125"/>
      <c r="VOD162" s="125"/>
      <c r="VOE162" s="125"/>
      <c r="VOF162" s="125"/>
      <c r="VOG162" s="125"/>
      <c r="VOH162" s="125"/>
      <c r="VOI162" s="125"/>
      <c r="VOJ162" s="125"/>
      <c r="VOK162" s="125"/>
      <c r="VOL162" s="125"/>
      <c r="VOM162" s="125"/>
      <c r="VON162" s="125"/>
      <c r="VOO162" s="125"/>
      <c r="VOP162" s="125"/>
      <c r="VOQ162" s="125"/>
      <c r="VOR162" s="125"/>
      <c r="VOS162" s="125"/>
      <c r="VOT162" s="125"/>
      <c r="VOU162" s="125"/>
      <c r="VOV162" s="125"/>
      <c r="VOW162" s="125"/>
      <c r="VOX162" s="125"/>
      <c r="VOY162" s="125"/>
      <c r="VOZ162" s="125"/>
      <c r="VPA162" s="125"/>
      <c r="VPB162" s="125"/>
      <c r="VPC162" s="125"/>
      <c r="VPD162" s="125"/>
      <c r="VPE162" s="125"/>
      <c r="VPF162" s="125"/>
      <c r="VPG162" s="125"/>
      <c r="VPH162" s="125"/>
      <c r="VPI162" s="125"/>
      <c r="VPJ162" s="125"/>
      <c r="VPK162" s="125"/>
      <c r="VPL162" s="125"/>
      <c r="VPM162" s="125"/>
      <c r="VPN162" s="125"/>
      <c r="VPO162" s="125"/>
      <c r="VPP162" s="125"/>
      <c r="VPQ162" s="125"/>
      <c r="VPR162" s="125"/>
      <c r="VPS162" s="125"/>
      <c r="VPT162" s="125"/>
      <c r="VPU162" s="125"/>
      <c r="VPV162" s="125"/>
      <c r="VPW162" s="125"/>
      <c r="VPX162" s="125"/>
      <c r="VPY162" s="125"/>
      <c r="VPZ162" s="125"/>
      <c r="VQG162" s="125"/>
      <c r="VQH162" s="125"/>
      <c r="VQI162" s="125"/>
      <c r="VQJ162" s="125"/>
      <c r="VQK162" s="125"/>
      <c r="VQL162" s="125"/>
      <c r="VQM162" s="125"/>
      <c r="VQN162" s="125"/>
      <c r="VQO162" s="125"/>
      <c r="VQP162" s="125"/>
      <c r="VQQ162" s="125"/>
      <c r="VQR162" s="125"/>
      <c r="VQS162" s="125"/>
      <c r="VQT162" s="125"/>
      <c r="VQU162" s="125"/>
      <c r="VQV162" s="125"/>
      <c r="VQW162" s="125"/>
      <c r="VQX162" s="125"/>
      <c r="VQY162" s="125"/>
      <c r="VQZ162" s="125"/>
      <c r="VRA162" s="125"/>
      <c r="VRB162" s="125"/>
      <c r="VRC162" s="125"/>
      <c r="VRD162" s="125"/>
      <c r="VRE162" s="125"/>
      <c r="VRF162" s="125"/>
      <c r="VRG162" s="125"/>
      <c r="VRH162" s="125"/>
      <c r="VRI162" s="125"/>
      <c r="VRJ162" s="125"/>
      <c r="VRK162" s="125"/>
      <c r="VRL162" s="125"/>
      <c r="VRM162" s="125"/>
      <c r="VRN162" s="125"/>
      <c r="VRO162" s="125"/>
      <c r="VRP162" s="125"/>
      <c r="VRQ162" s="125"/>
      <c r="VRR162" s="125"/>
      <c r="VRS162" s="125"/>
      <c r="VRT162" s="125"/>
      <c r="VRU162" s="125"/>
      <c r="VRV162" s="125"/>
      <c r="VRW162" s="125"/>
      <c r="VRX162" s="125"/>
      <c r="VRY162" s="125"/>
      <c r="VRZ162" s="125"/>
      <c r="VSA162" s="125"/>
      <c r="VSB162" s="125"/>
      <c r="VSC162" s="125"/>
      <c r="VSD162" s="125"/>
      <c r="VSE162" s="125"/>
      <c r="VSF162" s="125"/>
      <c r="VSG162" s="125"/>
      <c r="VSH162" s="125"/>
      <c r="VSI162" s="125"/>
      <c r="VSJ162" s="125"/>
      <c r="VSK162" s="125"/>
      <c r="VSL162" s="125"/>
      <c r="VSM162" s="125"/>
      <c r="VSN162" s="125"/>
      <c r="VSO162" s="125"/>
      <c r="VSP162" s="125"/>
      <c r="VSQ162" s="125"/>
      <c r="VSR162" s="125"/>
      <c r="VSS162" s="125"/>
      <c r="VST162" s="125"/>
      <c r="VSU162" s="125"/>
      <c r="VSV162" s="125"/>
      <c r="VSW162" s="125"/>
      <c r="VSX162" s="125"/>
      <c r="VSY162" s="125"/>
      <c r="VSZ162" s="125"/>
      <c r="VTA162" s="125"/>
      <c r="VTB162" s="125"/>
      <c r="VTC162" s="125"/>
      <c r="VTD162" s="125"/>
      <c r="VTE162" s="125"/>
      <c r="VTF162" s="125"/>
      <c r="VTG162" s="125"/>
      <c r="VTH162" s="125"/>
      <c r="VTI162" s="125"/>
      <c r="VTJ162" s="125"/>
      <c r="VTK162" s="125"/>
      <c r="VTL162" s="125"/>
      <c r="VTM162" s="125"/>
      <c r="VTN162" s="125"/>
      <c r="VTO162" s="125"/>
      <c r="VTP162" s="125"/>
      <c r="VTQ162" s="125"/>
      <c r="VTR162" s="125"/>
      <c r="VTS162" s="125"/>
      <c r="VTT162" s="125"/>
      <c r="VTU162" s="125"/>
      <c r="VTV162" s="125"/>
      <c r="VTW162" s="125"/>
      <c r="VTX162" s="125"/>
      <c r="VTY162" s="125"/>
      <c r="VTZ162" s="125"/>
      <c r="VUA162" s="125"/>
      <c r="VUB162" s="125"/>
      <c r="VUC162" s="125"/>
      <c r="VUD162" s="125"/>
      <c r="VUE162" s="125"/>
      <c r="VUF162" s="125"/>
      <c r="VUG162" s="125"/>
      <c r="VUH162" s="125"/>
      <c r="VUI162" s="125"/>
      <c r="VUJ162" s="125"/>
      <c r="VUK162" s="125"/>
      <c r="VUL162" s="125"/>
      <c r="VUM162" s="125"/>
      <c r="VUN162" s="125"/>
      <c r="VUO162" s="125"/>
      <c r="VUP162" s="125"/>
      <c r="VUQ162" s="125"/>
      <c r="VUR162" s="125"/>
      <c r="VUS162" s="125"/>
      <c r="VUT162" s="125"/>
      <c r="VUU162" s="125"/>
      <c r="VUV162" s="125"/>
      <c r="VUW162" s="125"/>
      <c r="VUX162" s="125"/>
      <c r="VUY162" s="125"/>
      <c r="VUZ162" s="125"/>
      <c r="VVA162" s="125"/>
      <c r="VVB162" s="125"/>
      <c r="VVC162" s="125"/>
      <c r="VVD162" s="125"/>
      <c r="VVE162" s="125"/>
      <c r="VVF162" s="125"/>
      <c r="VVG162" s="125"/>
      <c r="VVH162" s="125"/>
      <c r="VVI162" s="125"/>
      <c r="VVJ162" s="125"/>
      <c r="VVK162" s="125"/>
      <c r="VVL162" s="125"/>
      <c r="VVM162" s="125"/>
      <c r="VVN162" s="125"/>
      <c r="VVO162" s="125"/>
      <c r="VVP162" s="125"/>
      <c r="VVQ162" s="125"/>
      <c r="VVR162" s="125"/>
      <c r="VVS162" s="125"/>
      <c r="VVT162" s="125"/>
      <c r="VVU162" s="125"/>
      <c r="VVV162" s="125"/>
      <c r="VVW162" s="125"/>
      <c r="VVX162" s="125"/>
      <c r="VVY162" s="125"/>
      <c r="VVZ162" s="125"/>
      <c r="VWA162" s="125"/>
      <c r="VWB162" s="125"/>
      <c r="VWC162" s="125"/>
      <c r="VWD162" s="125"/>
      <c r="VWE162" s="125"/>
      <c r="VWF162" s="125"/>
      <c r="VWG162" s="125"/>
      <c r="VWH162" s="125"/>
      <c r="VWI162" s="125"/>
      <c r="VWJ162" s="125"/>
      <c r="VWK162" s="125"/>
      <c r="VWL162" s="125"/>
      <c r="VWM162" s="125"/>
      <c r="VWN162" s="125"/>
      <c r="VWO162" s="125"/>
      <c r="VWP162" s="125"/>
      <c r="VWQ162" s="125"/>
      <c r="VWR162" s="125"/>
      <c r="VWS162" s="125"/>
      <c r="VWT162" s="125"/>
      <c r="VWU162" s="125"/>
      <c r="VWV162" s="125"/>
      <c r="VWW162" s="125"/>
      <c r="VWX162" s="125"/>
      <c r="VWY162" s="125"/>
      <c r="VWZ162" s="125"/>
      <c r="VXA162" s="125"/>
      <c r="VXB162" s="125"/>
      <c r="VXC162" s="125"/>
      <c r="VXD162" s="125"/>
      <c r="VXE162" s="125"/>
      <c r="VXF162" s="125"/>
      <c r="VXG162" s="125"/>
      <c r="VXH162" s="125"/>
      <c r="VXI162" s="125"/>
      <c r="VXJ162" s="125"/>
      <c r="VXK162" s="125"/>
      <c r="VXL162" s="125"/>
      <c r="VXM162" s="125"/>
      <c r="VXN162" s="125"/>
      <c r="VXO162" s="125"/>
      <c r="VXP162" s="125"/>
      <c r="VXQ162" s="125"/>
      <c r="VXR162" s="125"/>
      <c r="VXS162" s="125"/>
      <c r="VXT162" s="125"/>
      <c r="VXU162" s="125"/>
      <c r="VXV162" s="125"/>
      <c r="VXW162" s="125"/>
      <c r="VXX162" s="125"/>
      <c r="VXY162" s="125"/>
      <c r="VXZ162" s="125"/>
      <c r="VYA162" s="125"/>
      <c r="VYB162" s="125"/>
      <c r="VYC162" s="125"/>
      <c r="VYD162" s="125"/>
      <c r="VYE162" s="125"/>
      <c r="VYF162" s="125"/>
      <c r="VYG162" s="125"/>
      <c r="VYH162" s="125"/>
      <c r="VYI162" s="125"/>
      <c r="VYJ162" s="125"/>
      <c r="VYK162" s="125"/>
      <c r="VYL162" s="125"/>
      <c r="VYM162" s="125"/>
      <c r="VYN162" s="125"/>
      <c r="VYO162" s="125"/>
      <c r="VYP162" s="125"/>
      <c r="VYQ162" s="125"/>
      <c r="VYR162" s="125"/>
      <c r="VYS162" s="125"/>
      <c r="VYT162" s="125"/>
      <c r="VYU162" s="125"/>
      <c r="VYV162" s="125"/>
      <c r="VYW162" s="125"/>
      <c r="VYX162" s="125"/>
      <c r="VYY162" s="125"/>
      <c r="VYZ162" s="125"/>
      <c r="VZA162" s="125"/>
      <c r="VZB162" s="125"/>
      <c r="VZC162" s="125"/>
      <c r="VZD162" s="125"/>
      <c r="VZE162" s="125"/>
      <c r="VZF162" s="125"/>
      <c r="VZG162" s="125"/>
      <c r="VZH162" s="125"/>
      <c r="VZI162" s="125"/>
      <c r="VZJ162" s="125"/>
      <c r="VZK162" s="125"/>
      <c r="VZL162" s="125"/>
      <c r="VZM162" s="125"/>
      <c r="VZN162" s="125"/>
      <c r="VZO162" s="125"/>
      <c r="VZP162" s="125"/>
      <c r="VZQ162" s="125"/>
      <c r="VZR162" s="125"/>
      <c r="VZS162" s="125"/>
      <c r="VZT162" s="125"/>
      <c r="VZU162" s="125"/>
      <c r="VZV162" s="125"/>
      <c r="WAC162" s="125"/>
      <c r="WAD162" s="125"/>
      <c r="WAE162" s="125"/>
      <c r="WAF162" s="125"/>
      <c r="WAG162" s="125"/>
      <c r="WAH162" s="125"/>
      <c r="WAI162" s="125"/>
      <c r="WAJ162" s="125"/>
      <c r="WAK162" s="125"/>
      <c r="WAL162" s="125"/>
      <c r="WAM162" s="125"/>
      <c r="WAN162" s="125"/>
      <c r="WAO162" s="125"/>
      <c r="WAP162" s="125"/>
      <c r="WAQ162" s="125"/>
      <c r="WAR162" s="125"/>
      <c r="WAS162" s="125"/>
      <c r="WAT162" s="125"/>
      <c r="WAU162" s="125"/>
      <c r="WAV162" s="125"/>
      <c r="WAW162" s="125"/>
      <c r="WAX162" s="125"/>
      <c r="WAY162" s="125"/>
      <c r="WAZ162" s="125"/>
      <c r="WBA162" s="125"/>
      <c r="WBB162" s="125"/>
      <c r="WBC162" s="125"/>
      <c r="WBD162" s="125"/>
      <c r="WBE162" s="125"/>
      <c r="WBF162" s="125"/>
      <c r="WBG162" s="125"/>
      <c r="WBH162" s="125"/>
      <c r="WBI162" s="125"/>
      <c r="WBJ162" s="125"/>
      <c r="WBK162" s="125"/>
      <c r="WBL162" s="125"/>
      <c r="WBM162" s="125"/>
      <c r="WBN162" s="125"/>
      <c r="WBO162" s="125"/>
      <c r="WBP162" s="125"/>
      <c r="WBQ162" s="125"/>
      <c r="WBR162" s="125"/>
      <c r="WBS162" s="125"/>
      <c r="WBT162" s="125"/>
      <c r="WBU162" s="125"/>
      <c r="WBV162" s="125"/>
      <c r="WBW162" s="125"/>
      <c r="WBX162" s="125"/>
      <c r="WBY162" s="125"/>
      <c r="WBZ162" s="125"/>
      <c r="WCA162" s="125"/>
      <c r="WCB162" s="125"/>
      <c r="WCC162" s="125"/>
      <c r="WCD162" s="125"/>
      <c r="WCE162" s="125"/>
      <c r="WCF162" s="125"/>
      <c r="WCG162" s="125"/>
      <c r="WCH162" s="125"/>
      <c r="WCI162" s="125"/>
      <c r="WCJ162" s="125"/>
      <c r="WCK162" s="125"/>
      <c r="WCL162" s="125"/>
      <c r="WCM162" s="125"/>
      <c r="WCN162" s="125"/>
      <c r="WCO162" s="125"/>
      <c r="WCP162" s="125"/>
      <c r="WCQ162" s="125"/>
      <c r="WCR162" s="125"/>
      <c r="WCS162" s="125"/>
      <c r="WCT162" s="125"/>
      <c r="WCU162" s="125"/>
      <c r="WCV162" s="125"/>
      <c r="WCW162" s="125"/>
      <c r="WCX162" s="125"/>
      <c r="WCY162" s="125"/>
      <c r="WCZ162" s="125"/>
      <c r="WDA162" s="125"/>
      <c r="WDB162" s="125"/>
      <c r="WDC162" s="125"/>
      <c r="WDD162" s="125"/>
      <c r="WDE162" s="125"/>
      <c r="WDF162" s="125"/>
      <c r="WDG162" s="125"/>
      <c r="WDH162" s="125"/>
      <c r="WDI162" s="125"/>
      <c r="WDJ162" s="125"/>
      <c r="WDK162" s="125"/>
      <c r="WDL162" s="125"/>
      <c r="WDM162" s="125"/>
      <c r="WDN162" s="125"/>
      <c r="WDO162" s="125"/>
      <c r="WDP162" s="125"/>
      <c r="WDQ162" s="125"/>
      <c r="WDR162" s="125"/>
      <c r="WDS162" s="125"/>
      <c r="WDT162" s="125"/>
      <c r="WDU162" s="125"/>
      <c r="WDV162" s="125"/>
      <c r="WDW162" s="125"/>
      <c r="WDX162" s="125"/>
      <c r="WDY162" s="125"/>
      <c r="WDZ162" s="125"/>
      <c r="WEA162" s="125"/>
      <c r="WEB162" s="125"/>
      <c r="WEC162" s="125"/>
      <c r="WED162" s="125"/>
      <c r="WEE162" s="125"/>
      <c r="WEF162" s="125"/>
      <c r="WEG162" s="125"/>
      <c r="WEH162" s="125"/>
      <c r="WEI162" s="125"/>
      <c r="WEJ162" s="125"/>
      <c r="WEK162" s="125"/>
      <c r="WEL162" s="125"/>
      <c r="WEM162" s="125"/>
      <c r="WEN162" s="125"/>
      <c r="WEO162" s="125"/>
      <c r="WEP162" s="125"/>
      <c r="WEQ162" s="125"/>
      <c r="WER162" s="125"/>
      <c r="WES162" s="125"/>
      <c r="WET162" s="125"/>
      <c r="WEU162" s="125"/>
      <c r="WEV162" s="125"/>
      <c r="WEW162" s="125"/>
      <c r="WEX162" s="125"/>
      <c r="WEY162" s="125"/>
      <c r="WEZ162" s="125"/>
      <c r="WFA162" s="125"/>
      <c r="WFB162" s="125"/>
      <c r="WFC162" s="125"/>
      <c r="WFD162" s="125"/>
      <c r="WFE162" s="125"/>
      <c r="WFF162" s="125"/>
      <c r="WFG162" s="125"/>
      <c r="WFH162" s="125"/>
      <c r="WFI162" s="125"/>
      <c r="WFJ162" s="125"/>
      <c r="WFK162" s="125"/>
      <c r="WFL162" s="125"/>
      <c r="WFM162" s="125"/>
      <c r="WFN162" s="125"/>
      <c r="WFO162" s="125"/>
      <c r="WFP162" s="125"/>
      <c r="WFQ162" s="125"/>
      <c r="WFR162" s="125"/>
      <c r="WFS162" s="125"/>
      <c r="WFT162" s="125"/>
      <c r="WFU162" s="125"/>
      <c r="WFV162" s="125"/>
      <c r="WFW162" s="125"/>
      <c r="WFX162" s="125"/>
      <c r="WFY162" s="125"/>
      <c r="WFZ162" s="125"/>
      <c r="WGA162" s="125"/>
      <c r="WGB162" s="125"/>
      <c r="WGC162" s="125"/>
      <c r="WGD162" s="125"/>
      <c r="WGE162" s="125"/>
      <c r="WGF162" s="125"/>
      <c r="WGG162" s="125"/>
      <c r="WGH162" s="125"/>
      <c r="WGI162" s="125"/>
      <c r="WGJ162" s="125"/>
      <c r="WGK162" s="125"/>
      <c r="WGL162" s="125"/>
      <c r="WGM162" s="125"/>
      <c r="WGN162" s="125"/>
      <c r="WGO162" s="125"/>
      <c r="WGP162" s="125"/>
      <c r="WGQ162" s="125"/>
      <c r="WGR162" s="125"/>
      <c r="WGS162" s="125"/>
      <c r="WGT162" s="125"/>
      <c r="WGU162" s="125"/>
      <c r="WGV162" s="125"/>
      <c r="WGW162" s="125"/>
      <c r="WGX162" s="125"/>
      <c r="WGY162" s="125"/>
      <c r="WGZ162" s="125"/>
      <c r="WHA162" s="125"/>
      <c r="WHB162" s="125"/>
      <c r="WHC162" s="125"/>
      <c r="WHD162" s="125"/>
      <c r="WHE162" s="125"/>
      <c r="WHF162" s="125"/>
      <c r="WHG162" s="125"/>
      <c r="WHH162" s="125"/>
      <c r="WHI162" s="125"/>
      <c r="WHJ162" s="125"/>
      <c r="WHK162" s="125"/>
      <c r="WHL162" s="125"/>
      <c r="WHM162" s="125"/>
      <c r="WHN162" s="125"/>
      <c r="WHO162" s="125"/>
      <c r="WHP162" s="125"/>
      <c r="WHQ162" s="125"/>
      <c r="WHR162" s="125"/>
      <c r="WHS162" s="125"/>
      <c r="WHT162" s="125"/>
      <c r="WHU162" s="125"/>
      <c r="WHV162" s="125"/>
      <c r="WHW162" s="125"/>
      <c r="WHX162" s="125"/>
      <c r="WHY162" s="125"/>
      <c r="WHZ162" s="125"/>
      <c r="WIA162" s="125"/>
      <c r="WIB162" s="125"/>
      <c r="WIC162" s="125"/>
      <c r="WID162" s="125"/>
      <c r="WIE162" s="125"/>
      <c r="WIF162" s="125"/>
      <c r="WIG162" s="125"/>
      <c r="WIH162" s="125"/>
      <c r="WII162" s="125"/>
      <c r="WIJ162" s="125"/>
      <c r="WIK162" s="125"/>
      <c r="WIL162" s="125"/>
      <c r="WIM162" s="125"/>
      <c r="WIN162" s="125"/>
      <c r="WIO162" s="125"/>
      <c r="WIP162" s="125"/>
      <c r="WIQ162" s="125"/>
      <c r="WIR162" s="125"/>
      <c r="WIS162" s="125"/>
      <c r="WIT162" s="125"/>
      <c r="WIU162" s="125"/>
      <c r="WIV162" s="125"/>
      <c r="WIW162" s="125"/>
      <c r="WIX162" s="125"/>
      <c r="WIY162" s="125"/>
      <c r="WIZ162" s="125"/>
      <c r="WJA162" s="125"/>
      <c r="WJB162" s="125"/>
      <c r="WJC162" s="125"/>
      <c r="WJD162" s="125"/>
      <c r="WJE162" s="125"/>
      <c r="WJF162" s="125"/>
      <c r="WJG162" s="125"/>
      <c r="WJH162" s="125"/>
      <c r="WJI162" s="125"/>
      <c r="WJJ162" s="125"/>
      <c r="WJK162" s="125"/>
      <c r="WJL162" s="125"/>
      <c r="WJM162" s="125"/>
      <c r="WJN162" s="125"/>
      <c r="WJO162" s="125"/>
      <c r="WJP162" s="125"/>
      <c r="WJQ162" s="125"/>
      <c r="WJR162" s="125"/>
      <c r="WJY162" s="125"/>
      <c r="WJZ162" s="125"/>
      <c r="WKA162" s="125"/>
      <c r="WKB162" s="125"/>
      <c r="WKC162" s="125"/>
      <c r="WKD162" s="125"/>
      <c r="WKE162" s="125"/>
      <c r="WKF162" s="125"/>
      <c r="WKG162" s="125"/>
      <c r="WKH162" s="125"/>
      <c r="WKI162" s="125"/>
      <c r="WKJ162" s="125"/>
      <c r="WKK162" s="125"/>
      <c r="WKL162" s="125"/>
      <c r="WKM162" s="125"/>
      <c r="WKN162" s="125"/>
      <c r="WKO162" s="125"/>
      <c r="WKP162" s="125"/>
      <c r="WKQ162" s="125"/>
      <c r="WKR162" s="125"/>
      <c r="WKS162" s="125"/>
      <c r="WKT162" s="125"/>
      <c r="WKU162" s="125"/>
      <c r="WKV162" s="125"/>
      <c r="WKW162" s="125"/>
      <c r="WKX162" s="125"/>
      <c r="WKY162" s="125"/>
      <c r="WKZ162" s="125"/>
      <c r="WLA162" s="125"/>
      <c r="WLB162" s="125"/>
      <c r="WLC162" s="125"/>
      <c r="WLD162" s="125"/>
      <c r="WLE162" s="125"/>
      <c r="WLF162" s="125"/>
      <c r="WLG162" s="125"/>
      <c r="WLH162" s="125"/>
      <c r="WLI162" s="125"/>
      <c r="WLJ162" s="125"/>
      <c r="WLK162" s="125"/>
      <c r="WLL162" s="125"/>
      <c r="WLM162" s="125"/>
      <c r="WLN162" s="125"/>
      <c r="WLO162" s="125"/>
      <c r="WLP162" s="125"/>
      <c r="WLQ162" s="125"/>
      <c r="WLR162" s="125"/>
      <c r="WLS162" s="125"/>
      <c r="WLT162" s="125"/>
      <c r="WLU162" s="125"/>
      <c r="WLV162" s="125"/>
      <c r="WLW162" s="125"/>
      <c r="WLX162" s="125"/>
      <c r="WLY162" s="125"/>
      <c r="WLZ162" s="125"/>
      <c r="WMA162" s="125"/>
      <c r="WMB162" s="125"/>
      <c r="WMC162" s="125"/>
      <c r="WMD162" s="125"/>
      <c r="WME162" s="125"/>
      <c r="WMF162" s="125"/>
      <c r="WMG162" s="125"/>
      <c r="WMH162" s="125"/>
      <c r="WMI162" s="125"/>
      <c r="WMJ162" s="125"/>
      <c r="WMK162" s="125"/>
      <c r="WML162" s="125"/>
      <c r="WMM162" s="125"/>
      <c r="WMN162" s="125"/>
      <c r="WMO162" s="125"/>
      <c r="WMP162" s="125"/>
      <c r="WMQ162" s="125"/>
      <c r="WMR162" s="125"/>
      <c r="WMS162" s="125"/>
      <c r="WMT162" s="125"/>
      <c r="WMU162" s="125"/>
      <c r="WMV162" s="125"/>
      <c r="WMW162" s="125"/>
      <c r="WMX162" s="125"/>
      <c r="WMY162" s="125"/>
      <c r="WMZ162" s="125"/>
      <c r="WNA162" s="125"/>
      <c r="WNB162" s="125"/>
      <c r="WNC162" s="125"/>
      <c r="WND162" s="125"/>
      <c r="WNE162" s="125"/>
      <c r="WNF162" s="125"/>
      <c r="WNG162" s="125"/>
      <c r="WNH162" s="125"/>
      <c r="WNI162" s="125"/>
      <c r="WNJ162" s="125"/>
      <c r="WNK162" s="125"/>
      <c r="WNL162" s="125"/>
      <c r="WNM162" s="125"/>
      <c r="WNN162" s="125"/>
      <c r="WNO162" s="125"/>
      <c r="WNP162" s="125"/>
      <c r="WNQ162" s="125"/>
      <c r="WNR162" s="125"/>
      <c r="WNS162" s="125"/>
      <c r="WNT162" s="125"/>
      <c r="WNU162" s="125"/>
      <c r="WNV162" s="125"/>
      <c r="WNW162" s="125"/>
      <c r="WNX162" s="125"/>
      <c r="WNY162" s="125"/>
      <c r="WNZ162" s="125"/>
      <c r="WOA162" s="125"/>
      <c r="WOB162" s="125"/>
      <c r="WOC162" s="125"/>
      <c r="WOD162" s="125"/>
      <c r="WOE162" s="125"/>
      <c r="WOF162" s="125"/>
      <c r="WOG162" s="125"/>
      <c r="WOH162" s="125"/>
      <c r="WOI162" s="125"/>
      <c r="WOJ162" s="125"/>
      <c r="WOK162" s="125"/>
      <c r="WOL162" s="125"/>
      <c r="WOM162" s="125"/>
      <c r="WON162" s="125"/>
      <c r="WOO162" s="125"/>
      <c r="WOP162" s="125"/>
      <c r="WOQ162" s="125"/>
      <c r="WOR162" s="125"/>
      <c r="WOS162" s="125"/>
      <c r="WOT162" s="125"/>
      <c r="WOU162" s="125"/>
      <c r="WOV162" s="125"/>
      <c r="WOW162" s="125"/>
      <c r="WOX162" s="125"/>
      <c r="WOY162" s="125"/>
      <c r="WOZ162" s="125"/>
      <c r="WPA162" s="125"/>
      <c r="WPB162" s="125"/>
      <c r="WPC162" s="125"/>
      <c r="WPD162" s="125"/>
      <c r="WPE162" s="125"/>
      <c r="WPF162" s="125"/>
      <c r="WPG162" s="125"/>
      <c r="WPH162" s="125"/>
      <c r="WPI162" s="125"/>
      <c r="WPJ162" s="125"/>
      <c r="WPK162" s="125"/>
      <c r="WPL162" s="125"/>
      <c r="WPM162" s="125"/>
      <c r="WPN162" s="125"/>
      <c r="WPO162" s="125"/>
      <c r="WPP162" s="125"/>
      <c r="WPQ162" s="125"/>
      <c r="WPR162" s="125"/>
      <c r="WPS162" s="125"/>
      <c r="WPT162" s="125"/>
      <c r="WPU162" s="125"/>
      <c r="WPV162" s="125"/>
      <c r="WPW162" s="125"/>
      <c r="WPX162" s="125"/>
      <c r="WPY162" s="125"/>
      <c r="WPZ162" s="125"/>
      <c r="WQA162" s="125"/>
      <c r="WQB162" s="125"/>
      <c r="WQC162" s="125"/>
      <c r="WQD162" s="125"/>
      <c r="WQE162" s="125"/>
      <c r="WQF162" s="125"/>
      <c r="WQG162" s="125"/>
      <c r="WQH162" s="125"/>
      <c r="WQI162" s="125"/>
      <c r="WQJ162" s="125"/>
      <c r="WQK162" s="125"/>
      <c r="WQL162" s="125"/>
      <c r="WQM162" s="125"/>
      <c r="WQN162" s="125"/>
      <c r="WQO162" s="125"/>
      <c r="WQP162" s="125"/>
      <c r="WQQ162" s="125"/>
      <c r="WQR162" s="125"/>
      <c r="WQS162" s="125"/>
      <c r="WQT162" s="125"/>
      <c r="WQU162" s="125"/>
      <c r="WQV162" s="125"/>
      <c r="WQW162" s="125"/>
      <c r="WQX162" s="125"/>
      <c r="WQY162" s="125"/>
      <c r="WQZ162" s="125"/>
      <c r="WRA162" s="125"/>
      <c r="WRB162" s="125"/>
      <c r="WRC162" s="125"/>
      <c r="WRD162" s="125"/>
      <c r="WRE162" s="125"/>
      <c r="WRF162" s="125"/>
      <c r="WRG162" s="125"/>
      <c r="WRH162" s="125"/>
      <c r="WRI162" s="125"/>
      <c r="WRJ162" s="125"/>
      <c r="WRK162" s="125"/>
      <c r="WRL162" s="125"/>
      <c r="WRM162" s="125"/>
      <c r="WRN162" s="125"/>
      <c r="WRO162" s="125"/>
      <c r="WRP162" s="125"/>
      <c r="WRQ162" s="125"/>
      <c r="WRR162" s="125"/>
      <c r="WRS162" s="125"/>
      <c r="WRT162" s="125"/>
      <c r="WRU162" s="125"/>
      <c r="WRV162" s="125"/>
      <c r="WRW162" s="125"/>
      <c r="WRX162" s="125"/>
      <c r="WRY162" s="125"/>
      <c r="WRZ162" s="125"/>
      <c r="WSA162" s="125"/>
      <c r="WSB162" s="125"/>
      <c r="WSC162" s="125"/>
      <c r="WSD162" s="125"/>
      <c r="WSE162" s="125"/>
      <c r="WSF162" s="125"/>
      <c r="WSG162" s="125"/>
      <c r="WSH162" s="125"/>
      <c r="WSI162" s="125"/>
      <c r="WSJ162" s="125"/>
      <c r="WSK162" s="125"/>
      <c r="WSL162" s="125"/>
      <c r="WSM162" s="125"/>
      <c r="WSN162" s="125"/>
      <c r="WSO162" s="125"/>
      <c r="WSP162" s="125"/>
      <c r="WSQ162" s="125"/>
      <c r="WSR162" s="125"/>
      <c r="WSS162" s="125"/>
      <c r="WST162" s="125"/>
      <c r="WSU162" s="125"/>
      <c r="WSV162" s="125"/>
      <c r="WSW162" s="125"/>
      <c r="WSX162" s="125"/>
      <c r="WSY162" s="125"/>
      <c r="WSZ162" s="125"/>
      <c r="WTA162" s="125"/>
      <c r="WTB162" s="125"/>
      <c r="WTC162" s="125"/>
      <c r="WTD162" s="125"/>
      <c r="WTE162" s="125"/>
      <c r="WTF162" s="125"/>
      <c r="WTG162" s="125"/>
      <c r="WTH162" s="125"/>
      <c r="WTI162" s="125"/>
      <c r="WTJ162" s="125"/>
      <c r="WTK162" s="125"/>
      <c r="WTL162" s="125"/>
      <c r="WTM162" s="125"/>
      <c r="WTN162" s="125"/>
      <c r="WTU162" s="125"/>
      <c r="WTV162" s="125"/>
      <c r="WTW162" s="125"/>
      <c r="WTX162" s="125"/>
      <c r="WTY162" s="125"/>
      <c r="WTZ162" s="125"/>
      <c r="WUA162" s="125"/>
      <c r="WUB162" s="125"/>
      <c r="WUC162" s="125"/>
      <c r="WUD162" s="125"/>
      <c r="WUE162" s="125"/>
      <c r="WUF162" s="125"/>
      <c r="WUG162" s="125"/>
      <c r="WUH162" s="125"/>
      <c r="WUI162" s="125"/>
      <c r="WUJ162" s="125"/>
      <c r="WUK162" s="125"/>
      <c r="WUL162" s="125"/>
      <c r="WUM162" s="125"/>
      <c r="WUN162" s="125"/>
      <c r="WUO162" s="125"/>
      <c r="WUP162" s="125"/>
      <c r="WUQ162" s="125"/>
      <c r="WUR162" s="125"/>
      <c r="WUS162" s="125"/>
      <c r="WUT162" s="125"/>
      <c r="WUU162" s="125"/>
      <c r="WUV162" s="125"/>
      <c r="WUW162" s="125"/>
      <c r="WUX162" s="125"/>
      <c r="WUY162" s="125"/>
      <c r="WUZ162" s="125"/>
      <c r="WVA162" s="125"/>
      <c r="WVB162" s="125"/>
      <c r="WVC162" s="125"/>
      <c r="WVD162" s="125"/>
      <c r="WVE162" s="125"/>
      <c r="WVF162" s="125"/>
      <c r="WVG162" s="125"/>
      <c r="WVH162" s="125"/>
      <c r="WVI162" s="125"/>
      <c r="WVJ162" s="125"/>
      <c r="WVK162" s="125"/>
      <c r="WVL162" s="125"/>
      <c r="WVM162" s="125"/>
      <c r="WVN162" s="125"/>
      <c r="WVO162" s="125"/>
      <c r="WVP162" s="125"/>
      <c r="WVQ162" s="125"/>
      <c r="WVR162" s="125"/>
      <c r="WVS162" s="125"/>
      <c r="WVT162" s="125"/>
      <c r="WVU162" s="125"/>
      <c r="WVV162" s="125"/>
      <c r="WVW162" s="125"/>
      <c r="WVX162" s="125"/>
      <c r="WVY162" s="125"/>
      <c r="WVZ162" s="125"/>
      <c r="WWA162" s="125"/>
      <c r="WWB162" s="125"/>
      <c r="WWC162" s="125"/>
      <c r="WWD162" s="125"/>
      <c r="WWE162" s="125"/>
      <c r="WWF162" s="125"/>
      <c r="WWG162" s="125"/>
      <c r="WWH162" s="125"/>
      <c r="WWI162" s="125"/>
      <c r="WWJ162" s="125"/>
      <c r="WWK162" s="125"/>
      <c r="WWL162" s="125"/>
      <c r="WWM162" s="125"/>
      <c r="WWN162" s="125"/>
      <c r="WWO162" s="125"/>
      <c r="WWP162" s="125"/>
      <c r="WWQ162" s="125"/>
      <c r="WWR162" s="125"/>
      <c r="WWS162" s="125"/>
      <c r="WWT162" s="125"/>
      <c r="WWU162" s="125"/>
      <c r="WWV162" s="125"/>
      <c r="WWW162" s="125"/>
      <c r="WWX162" s="125"/>
      <c r="WWY162" s="125"/>
      <c r="WWZ162" s="125"/>
      <c r="WXA162" s="125"/>
      <c r="WXB162" s="125"/>
      <c r="WXC162" s="125"/>
      <c r="WXD162" s="125"/>
      <c r="WXE162" s="125"/>
      <c r="WXF162" s="125"/>
      <c r="WXG162" s="125"/>
      <c r="WXH162" s="125"/>
      <c r="WXI162" s="125"/>
      <c r="WXJ162" s="125"/>
      <c r="WXK162" s="125"/>
      <c r="WXL162" s="125"/>
      <c r="WXM162" s="125"/>
      <c r="WXN162" s="125"/>
      <c r="WXO162" s="125"/>
      <c r="WXP162" s="125"/>
      <c r="WXQ162" s="125"/>
      <c r="WXR162" s="125"/>
      <c r="WXS162" s="125"/>
      <c r="WXT162" s="125"/>
      <c r="WXU162" s="125"/>
      <c r="WXV162" s="125"/>
      <c r="WXW162" s="125"/>
      <c r="WXX162" s="125"/>
      <c r="WXY162" s="125"/>
      <c r="WXZ162" s="125"/>
      <c r="WYA162" s="125"/>
      <c r="WYB162" s="125"/>
      <c r="WYC162" s="125"/>
      <c r="WYD162" s="125"/>
      <c r="WYE162" s="125"/>
      <c r="WYF162" s="125"/>
      <c r="WYG162" s="125"/>
      <c r="WYH162" s="125"/>
      <c r="WYI162" s="125"/>
      <c r="WYJ162" s="125"/>
      <c r="WYK162" s="125"/>
      <c r="WYL162" s="125"/>
      <c r="WYM162" s="125"/>
      <c r="WYN162" s="125"/>
      <c r="WYO162" s="125"/>
      <c r="WYP162" s="125"/>
      <c r="WYQ162" s="125"/>
      <c r="WYR162" s="125"/>
      <c r="WYS162" s="125"/>
      <c r="WYT162" s="125"/>
      <c r="WYU162" s="125"/>
      <c r="WYV162" s="125"/>
      <c r="WYW162" s="125"/>
      <c r="WYX162" s="125"/>
      <c r="WYY162" s="125"/>
      <c r="WYZ162" s="125"/>
      <c r="WZA162" s="125"/>
      <c r="WZB162" s="125"/>
      <c r="WZC162" s="125"/>
      <c r="WZD162" s="125"/>
      <c r="WZE162" s="125"/>
      <c r="WZF162" s="125"/>
      <c r="WZG162" s="125"/>
      <c r="WZH162" s="125"/>
      <c r="WZI162" s="125"/>
      <c r="WZJ162" s="125"/>
      <c r="WZK162" s="125"/>
      <c r="WZL162" s="125"/>
      <c r="WZM162" s="125"/>
      <c r="WZN162" s="125"/>
      <c r="WZO162" s="125"/>
      <c r="WZP162" s="125"/>
      <c r="WZQ162" s="125"/>
      <c r="WZR162" s="125"/>
      <c r="WZS162" s="125"/>
      <c r="WZT162" s="125"/>
      <c r="WZU162" s="125"/>
      <c r="WZV162" s="125"/>
      <c r="WZW162" s="125"/>
      <c r="WZX162" s="125"/>
      <c r="WZY162" s="125"/>
      <c r="WZZ162" s="125"/>
      <c r="XAA162" s="125"/>
      <c r="XAB162" s="125"/>
      <c r="XAC162" s="125"/>
      <c r="XAD162" s="125"/>
      <c r="XAE162" s="125"/>
      <c r="XAF162" s="125"/>
      <c r="XAG162" s="125"/>
      <c r="XAH162" s="125"/>
      <c r="XAI162" s="125"/>
      <c r="XAJ162" s="125"/>
      <c r="XAK162" s="125"/>
      <c r="XAL162" s="125"/>
      <c r="XAM162" s="125"/>
      <c r="XAN162" s="125"/>
      <c r="XAO162" s="125"/>
      <c r="XAP162" s="125"/>
      <c r="XAQ162" s="125"/>
      <c r="XAR162" s="125"/>
      <c r="XAS162" s="125"/>
      <c r="XAT162" s="125"/>
      <c r="XAU162" s="125"/>
      <c r="XAV162" s="125"/>
      <c r="XAW162" s="125"/>
      <c r="XAX162" s="125"/>
      <c r="XAY162" s="125"/>
      <c r="XAZ162" s="125"/>
      <c r="XBA162" s="125"/>
      <c r="XBB162" s="125"/>
      <c r="XBC162" s="125"/>
      <c r="XBD162" s="125"/>
      <c r="XBE162" s="125"/>
      <c r="XBF162" s="125"/>
      <c r="XBG162" s="125"/>
      <c r="XBH162" s="125"/>
      <c r="XBI162" s="125"/>
      <c r="XBJ162" s="125"/>
      <c r="XBK162" s="125"/>
      <c r="XBL162" s="125"/>
      <c r="XBM162" s="125"/>
      <c r="XBN162" s="125"/>
      <c r="XBO162" s="125"/>
      <c r="XBP162" s="125"/>
      <c r="XBQ162" s="125"/>
      <c r="XBR162" s="125"/>
      <c r="XBS162" s="125"/>
      <c r="XBT162" s="125"/>
      <c r="XBU162" s="125"/>
      <c r="XBV162" s="125"/>
      <c r="XBW162" s="125"/>
      <c r="XBX162" s="125"/>
      <c r="XBY162" s="125"/>
      <c r="XBZ162" s="125"/>
      <c r="XCA162" s="125"/>
      <c r="XCB162" s="125"/>
      <c r="XCC162" s="125"/>
      <c r="XCD162" s="125"/>
      <c r="XCE162" s="125"/>
      <c r="XCF162" s="125"/>
      <c r="XCG162" s="125"/>
      <c r="XCH162" s="125"/>
      <c r="XCI162" s="125"/>
      <c r="XCJ162" s="125"/>
      <c r="XCK162" s="125"/>
      <c r="XCL162" s="125"/>
      <c r="XCM162" s="125"/>
      <c r="XCN162" s="125"/>
      <c r="XCO162" s="125"/>
      <c r="XCP162" s="125"/>
      <c r="XCQ162" s="125"/>
      <c r="XCR162" s="125"/>
      <c r="XCS162" s="125"/>
      <c r="XCT162" s="125"/>
      <c r="XCU162" s="125"/>
      <c r="XCV162" s="125"/>
      <c r="XCW162" s="125"/>
      <c r="XCX162" s="125"/>
      <c r="XCY162" s="125"/>
      <c r="XCZ162" s="125"/>
      <c r="XDA162" s="125"/>
      <c r="XDB162" s="125"/>
      <c r="XDC162" s="125"/>
      <c r="XDD162" s="125"/>
      <c r="XDE162" s="125"/>
    </row>
    <row r="163" spans="1:16333" ht="30.75" x14ac:dyDescent="0.25">
      <c r="A163" s="136" t="s">
        <v>361</v>
      </c>
      <c r="B163" s="164">
        <v>3210000000</v>
      </c>
      <c r="C163" s="164">
        <v>600</v>
      </c>
      <c r="D163" s="168">
        <v>5700000</v>
      </c>
      <c r="E163" s="168">
        <v>5700000</v>
      </c>
      <c r="F163" s="168">
        <v>5700000</v>
      </c>
    </row>
    <row r="164" spans="1:16333" ht="31.5" x14ac:dyDescent="0.25">
      <c r="A164" s="128" t="s">
        <v>445</v>
      </c>
      <c r="B164" s="171">
        <v>2900000000</v>
      </c>
      <c r="C164" s="171"/>
      <c r="D164" s="151">
        <f>D165+D167</f>
        <v>2089351.33</v>
      </c>
      <c r="E164" s="151">
        <f>E165+E167</f>
        <v>5900677.79</v>
      </c>
      <c r="F164" s="151">
        <f>F165+F167</f>
        <v>5900677.79</v>
      </c>
      <c r="G164" s="175"/>
      <c r="H164" s="175"/>
      <c r="I164" s="175"/>
      <c r="J164" s="175"/>
      <c r="K164" s="175"/>
      <c r="L164" s="174"/>
      <c r="M164" s="174"/>
      <c r="N164" s="174"/>
      <c r="O164" s="174"/>
      <c r="P164" s="174"/>
      <c r="Q164" s="174"/>
      <c r="R164" s="174"/>
      <c r="S164" s="174"/>
      <c r="T164" s="174"/>
      <c r="U164" s="174"/>
      <c r="V164" s="174"/>
      <c r="W164" s="174"/>
      <c r="X164" s="174"/>
      <c r="Y164" s="174"/>
      <c r="Z164" s="174"/>
      <c r="AA164" s="174"/>
      <c r="AB164" s="174"/>
      <c r="AC164" s="174"/>
      <c r="AD164" s="174"/>
      <c r="AE164" s="174"/>
      <c r="AF164" s="174"/>
      <c r="AG164" s="174"/>
      <c r="AH164" s="174"/>
      <c r="AI164" s="174"/>
      <c r="AJ164" s="174"/>
      <c r="AK164" s="174"/>
      <c r="AL164" s="174"/>
      <c r="AM164" s="174"/>
      <c r="AN164" s="174"/>
      <c r="AO164" s="174"/>
      <c r="AP164" s="174"/>
      <c r="AQ164" s="174"/>
      <c r="AR164" s="174"/>
      <c r="AS164" s="174"/>
      <c r="AT164" s="174"/>
      <c r="AU164" s="174"/>
      <c r="AV164" s="174"/>
      <c r="AW164" s="174"/>
      <c r="AX164" s="174"/>
      <c r="AY164" s="174"/>
      <c r="AZ164" s="174"/>
      <c r="BA164" s="174"/>
      <c r="BB164" s="174"/>
      <c r="BC164" s="174"/>
      <c r="BD164" s="174"/>
      <c r="BE164" s="174"/>
      <c r="BF164" s="174"/>
      <c r="BG164" s="174"/>
      <c r="BH164" s="174"/>
      <c r="BI164" s="174"/>
      <c r="BJ164" s="174"/>
      <c r="BK164" s="174"/>
      <c r="BL164" s="174"/>
      <c r="BM164" s="174"/>
      <c r="BN164" s="174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4"/>
      <c r="CC164" s="174"/>
      <c r="CD164" s="174"/>
      <c r="CE164" s="174"/>
      <c r="CF164" s="174"/>
      <c r="CG164" s="174"/>
      <c r="CH164" s="174"/>
      <c r="CI164" s="174"/>
      <c r="CJ164" s="174"/>
      <c r="CK164" s="174"/>
      <c r="CL164" s="174"/>
      <c r="CM164" s="174"/>
      <c r="CN164" s="174"/>
      <c r="CO164" s="174"/>
      <c r="CP164" s="174"/>
      <c r="CQ164" s="174"/>
      <c r="CR164" s="174"/>
      <c r="CS164" s="174"/>
      <c r="CT164" s="174"/>
      <c r="CU164" s="174"/>
      <c r="CV164" s="174"/>
      <c r="CW164" s="174"/>
      <c r="CX164" s="174"/>
      <c r="CY164" s="174"/>
      <c r="CZ164" s="174"/>
      <c r="DA164" s="174"/>
      <c r="DB164" s="174"/>
      <c r="DC164" s="174"/>
      <c r="DD164" s="174"/>
      <c r="DE164" s="174"/>
      <c r="DF164" s="174"/>
      <c r="DG164" s="174"/>
      <c r="DH164" s="174"/>
      <c r="DI164" s="174"/>
      <c r="DJ164" s="174"/>
      <c r="DK164" s="174"/>
      <c r="DL164" s="174"/>
      <c r="DM164" s="174"/>
      <c r="DN164" s="174"/>
      <c r="DO164" s="174"/>
      <c r="DP164" s="174"/>
      <c r="DQ164" s="174"/>
      <c r="DR164" s="174"/>
      <c r="DS164" s="174"/>
      <c r="DT164" s="174"/>
      <c r="DU164" s="174"/>
      <c r="DV164" s="174"/>
      <c r="DW164" s="174"/>
      <c r="DX164" s="174"/>
      <c r="DY164" s="174"/>
      <c r="DZ164" s="174"/>
      <c r="EA164" s="174"/>
      <c r="EB164" s="174"/>
      <c r="EC164" s="174"/>
      <c r="ED164" s="174"/>
      <c r="EE164" s="174"/>
      <c r="EF164" s="174"/>
      <c r="EG164" s="174"/>
      <c r="EH164" s="174"/>
      <c r="EI164" s="174"/>
      <c r="EJ164" s="174"/>
      <c r="EK164" s="174"/>
      <c r="EL164" s="174"/>
      <c r="EM164" s="174"/>
      <c r="EN164" s="174"/>
      <c r="EO164" s="174"/>
      <c r="EP164" s="174"/>
      <c r="EQ164" s="174"/>
      <c r="ER164" s="174"/>
      <c r="ES164" s="174"/>
      <c r="ET164" s="174"/>
      <c r="EU164" s="174"/>
      <c r="EV164" s="174"/>
      <c r="EW164" s="174"/>
      <c r="EX164" s="174"/>
      <c r="EY164" s="174"/>
      <c r="EZ164" s="174"/>
      <c r="FA164" s="174"/>
      <c r="FB164" s="174"/>
      <c r="FC164" s="174"/>
      <c r="FD164" s="174"/>
      <c r="FE164" s="174"/>
      <c r="FF164" s="174"/>
      <c r="FG164" s="174"/>
      <c r="FH164" s="174"/>
      <c r="FI164" s="174"/>
      <c r="FJ164" s="174"/>
      <c r="FK164" s="174"/>
      <c r="FL164" s="174"/>
      <c r="FM164" s="174"/>
      <c r="FN164" s="174"/>
      <c r="FO164" s="174"/>
      <c r="FP164" s="174"/>
      <c r="FQ164" s="174"/>
      <c r="FR164" s="174"/>
      <c r="FS164" s="174"/>
      <c r="FT164" s="174"/>
      <c r="FU164" s="174"/>
      <c r="FV164" s="174"/>
      <c r="FW164" s="174"/>
      <c r="FX164" s="174"/>
      <c r="FY164" s="174"/>
      <c r="FZ164" s="174"/>
      <c r="GA164" s="174"/>
      <c r="GB164" s="174"/>
      <c r="GC164" s="174"/>
      <c r="GD164" s="174"/>
      <c r="GE164" s="174"/>
      <c r="GF164" s="174"/>
      <c r="GG164" s="174"/>
      <c r="GH164" s="174"/>
      <c r="GI164" s="174"/>
      <c r="GJ164" s="174"/>
      <c r="GK164" s="174"/>
      <c r="GL164" s="174"/>
      <c r="GM164" s="174"/>
      <c r="GN164" s="174"/>
      <c r="GO164" s="174"/>
      <c r="GP164" s="174"/>
      <c r="GQ164" s="174"/>
      <c r="GR164" s="174"/>
      <c r="GS164" s="174"/>
      <c r="GT164" s="174"/>
      <c r="GU164" s="174"/>
      <c r="GV164" s="174"/>
      <c r="GW164" s="174"/>
      <c r="GX164" s="174"/>
      <c r="GY164" s="174"/>
      <c r="GZ164" s="174"/>
      <c r="HA164" s="174"/>
      <c r="HB164" s="174"/>
      <c r="HI164" s="174"/>
      <c r="HJ164" s="174"/>
      <c r="HK164" s="174"/>
      <c r="HL164" s="174"/>
      <c r="HM164" s="174"/>
      <c r="HN164" s="174"/>
      <c r="HO164" s="174"/>
      <c r="HP164" s="174"/>
      <c r="HQ164" s="174"/>
      <c r="HR164" s="174"/>
      <c r="HS164" s="174"/>
      <c r="HT164" s="174"/>
      <c r="HU164" s="174"/>
      <c r="HV164" s="174"/>
      <c r="HW164" s="174"/>
      <c r="HX164" s="174"/>
      <c r="HY164" s="174"/>
      <c r="HZ164" s="174"/>
      <c r="IA164" s="174"/>
      <c r="IB164" s="174"/>
      <c r="IC164" s="174"/>
      <c r="ID164" s="174"/>
      <c r="IE164" s="174"/>
      <c r="IF164" s="174"/>
      <c r="IG164" s="174"/>
      <c r="IH164" s="174"/>
      <c r="II164" s="174"/>
      <c r="IJ164" s="174"/>
      <c r="IK164" s="174"/>
      <c r="IL164" s="174"/>
      <c r="IM164" s="174"/>
      <c r="IN164" s="174"/>
      <c r="IO164" s="174"/>
      <c r="IP164" s="174"/>
      <c r="IQ164" s="174"/>
      <c r="IR164" s="174"/>
      <c r="IS164" s="174"/>
      <c r="IT164" s="174"/>
      <c r="IU164" s="174"/>
      <c r="IV164" s="174"/>
      <c r="IW164" s="174"/>
      <c r="IX164" s="174"/>
      <c r="IY164" s="174"/>
      <c r="IZ164" s="174"/>
      <c r="JA164" s="174"/>
      <c r="JB164" s="174"/>
      <c r="JC164" s="174"/>
      <c r="JD164" s="174"/>
      <c r="JE164" s="174"/>
      <c r="JF164" s="174"/>
      <c r="JG164" s="174"/>
      <c r="JH164" s="174"/>
      <c r="JI164" s="174"/>
      <c r="JJ164" s="174"/>
      <c r="JK164" s="174"/>
      <c r="JL164" s="174"/>
      <c r="JM164" s="174"/>
      <c r="JN164" s="174"/>
      <c r="JO164" s="174"/>
      <c r="JP164" s="174"/>
      <c r="JQ164" s="174"/>
      <c r="JR164" s="174"/>
      <c r="JS164" s="174"/>
      <c r="JT164" s="174"/>
      <c r="JU164" s="174"/>
      <c r="JV164" s="174"/>
      <c r="JW164" s="174"/>
      <c r="JX164" s="174"/>
      <c r="JY164" s="174"/>
      <c r="JZ164" s="174"/>
      <c r="KA164" s="174"/>
      <c r="KB164" s="174"/>
      <c r="KC164" s="174"/>
      <c r="KD164" s="174"/>
      <c r="KE164" s="174"/>
      <c r="KF164" s="174"/>
      <c r="KG164" s="174"/>
      <c r="KH164" s="174"/>
      <c r="KI164" s="174"/>
      <c r="KJ164" s="174"/>
      <c r="KK164" s="174"/>
      <c r="KL164" s="174"/>
      <c r="KM164" s="174"/>
      <c r="KN164" s="174"/>
      <c r="KO164" s="174"/>
      <c r="KP164" s="174"/>
      <c r="KQ164" s="174"/>
      <c r="KR164" s="174"/>
      <c r="KS164" s="174"/>
      <c r="KT164" s="174"/>
      <c r="KU164" s="174"/>
      <c r="KV164" s="174"/>
      <c r="KW164" s="174"/>
      <c r="KX164" s="174"/>
      <c r="KY164" s="174"/>
      <c r="KZ164" s="174"/>
      <c r="LA164" s="174"/>
      <c r="LB164" s="174"/>
      <c r="LC164" s="174"/>
      <c r="LD164" s="174"/>
      <c r="LE164" s="174"/>
      <c r="LF164" s="174"/>
      <c r="LG164" s="174"/>
      <c r="LH164" s="174"/>
      <c r="LI164" s="174"/>
      <c r="LJ164" s="174"/>
      <c r="LK164" s="174"/>
      <c r="LL164" s="174"/>
      <c r="LM164" s="174"/>
      <c r="LN164" s="174"/>
      <c r="LO164" s="174"/>
      <c r="LP164" s="174"/>
      <c r="LQ164" s="174"/>
      <c r="LR164" s="174"/>
      <c r="LS164" s="174"/>
      <c r="LT164" s="174"/>
      <c r="LU164" s="174"/>
      <c r="LV164" s="174"/>
      <c r="LW164" s="174"/>
      <c r="LX164" s="174"/>
      <c r="LY164" s="174"/>
      <c r="LZ164" s="174"/>
      <c r="MA164" s="174"/>
      <c r="MB164" s="174"/>
      <c r="MC164" s="174"/>
      <c r="MD164" s="174"/>
      <c r="ME164" s="174"/>
      <c r="MF164" s="174"/>
      <c r="MG164" s="174"/>
      <c r="MH164" s="174"/>
      <c r="MI164" s="174"/>
      <c r="MJ164" s="174"/>
      <c r="MK164" s="174"/>
      <c r="ML164" s="174"/>
      <c r="MM164" s="174"/>
      <c r="MN164" s="174"/>
      <c r="MO164" s="174"/>
      <c r="MP164" s="174"/>
      <c r="MQ164" s="174"/>
      <c r="MR164" s="174"/>
      <c r="MS164" s="174"/>
      <c r="MT164" s="174"/>
      <c r="MU164" s="174"/>
      <c r="MV164" s="174"/>
      <c r="MW164" s="174"/>
      <c r="MX164" s="174"/>
      <c r="MY164" s="174"/>
      <c r="MZ164" s="174"/>
      <c r="NA164" s="174"/>
      <c r="NB164" s="174"/>
      <c r="NC164" s="174"/>
      <c r="ND164" s="174"/>
      <c r="NE164" s="174"/>
      <c r="NF164" s="174"/>
      <c r="NG164" s="174"/>
      <c r="NH164" s="174"/>
      <c r="NI164" s="174"/>
      <c r="NJ164" s="174"/>
      <c r="NK164" s="174"/>
      <c r="NL164" s="174"/>
      <c r="NM164" s="174"/>
      <c r="NN164" s="174"/>
      <c r="NO164" s="174"/>
      <c r="NP164" s="174"/>
      <c r="NQ164" s="174"/>
      <c r="NR164" s="174"/>
      <c r="NS164" s="174"/>
      <c r="NT164" s="174"/>
      <c r="NU164" s="174"/>
      <c r="NV164" s="174"/>
      <c r="NW164" s="174"/>
      <c r="NX164" s="174"/>
      <c r="NY164" s="174"/>
      <c r="NZ164" s="174"/>
      <c r="OA164" s="174"/>
      <c r="OB164" s="174"/>
      <c r="OC164" s="174"/>
      <c r="OD164" s="174"/>
      <c r="OE164" s="174"/>
      <c r="OF164" s="174"/>
      <c r="OG164" s="174"/>
      <c r="OH164" s="174"/>
      <c r="OI164" s="174"/>
      <c r="OJ164" s="174"/>
      <c r="OK164" s="174"/>
      <c r="OL164" s="174"/>
      <c r="OM164" s="174"/>
      <c r="ON164" s="174"/>
      <c r="OO164" s="174"/>
      <c r="OP164" s="174"/>
      <c r="OQ164" s="174"/>
      <c r="OR164" s="174"/>
      <c r="OS164" s="174"/>
      <c r="OT164" s="174"/>
      <c r="OU164" s="174"/>
      <c r="OV164" s="174"/>
      <c r="OW164" s="174"/>
      <c r="OX164" s="174"/>
      <c r="OY164" s="174"/>
      <c r="OZ164" s="174"/>
      <c r="PA164" s="174"/>
      <c r="PB164" s="174"/>
      <c r="PC164" s="174"/>
      <c r="PD164" s="174"/>
      <c r="PE164" s="174"/>
      <c r="PF164" s="174"/>
      <c r="PG164" s="174"/>
      <c r="PH164" s="174"/>
      <c r="PI164" s="174"/>
      <c r="PJ164" s="174"/>
      <c r="PK164" s="174"/>
      <c r="PL164" s="174"/>
      <c r="PM164" s="174"/>
      <c r="PN164" s="174"/>
      <c r="PO164" s="174"/>
      <c r="PP164" s="174"/>
      <c r="PQ164" s="174"/>
      <c r="PR164" s="174"/>
      <c r="PS164" s="174"/>
      <c r="PT164" s="174"/>
      <c r="PU164" s="174"/>
      <c r="PV164" s="174"/>
      <c r="PW164" s="174"/>
      <c r="PX164" s="174"/>
      <c r="PY164" s="174"/>
      <c r="PZ164" s="174"/>
      <c r="QA164" s="174"/>
      <c r="QB164" s="174"/>
      <c r="QC164" s="174"/>
      <c r="QD164" s="174"/>
      <c r="QE164" s="174"/>
      <c r="QF164" s="174"/>
      <c r="QG164" s="174"/>
      <c r="QH164" s="174"/>
      <c r="QI164" s="174"/>
      <c r="QJ164" s="174"/>
      <c r="QK164" s="174"/>
      <c r="QL164" s="174"/>
      <c r="QM164" s="174"/>
      <c r="QN164" s="174"/>
      <c r="QO164" s="174"/>
      <c r="QP164" s="174"/>
      <c r="QQ164" s="174"/>
      <c r="QR164" s="174"/>
      <c r="QS164" s="174"/>
      <c r="QT164" s="174"/>
      <c r="QU164" s="174"/>
      <c r="QV164" s="174"/>
      <c r="QW164" s="174"/>
      <c r="QX164" s="174"/>
      <c r="RE164" s="174"/>
      <c r="RF164" s="174"/>
      <c r="RG164" s="174"/>
      <c r="RH164" s="174"/>
      <c r="RI164" s="174"/>
      <c r="RJ164" s="174"/>
      <c r="RK164" s="174"/>
      <c r="RL164" s="174"/>
      <c r="RM164" s="174"/>
      <c r="RN164" s="174"/>
      <c r="RO164" s="174"/>
      <c r="RP164" s="174"/>
      <c r="RQ164" s="174"/>
      <c r="RR164" s="174"/>
      <c r="RS164" s="174"/>
      <c r="RT164" s="174"/>
      <c r="RU164" s="174"/>
      <c r="RV164" s="174"/>
      <c r="RW164" s="174"/>
      <c r="RX164" s="174"/>
      <c r="RY164" s="174"/>
      <c r="RZ164" s="174"/>
      <c r="SA164" s="174"/>
      <c r="SB164" s="174"/>
      <c r="SC164" s="174"/>
      <c r="SD164" s="174"/>
      <c r="SE164" s="174"/>
      <c r="SF164" s="174"/>
      <c r="SG164" s="174"/>
      <c r="SH164" s="174"/>
      <c r="SI164" s="174"/>
      <c r="SJ164" s="174"/>
      <c r="SK164" s="174"/>
      <c r="SL164" s="174"/>
      <c r="SM164" s="174"/>
      <c r="SN164" s="174"/>
      <c r="SO164" s="174"/>
      <c r="SP164" s="174"/>
      <c r="SQ164" s="174"/>
      <c r="SR164" s="174"/>
      <c r="SS164" s="174"/>
      <c r="ST164" s="174"/>
      <c r="SU164" s="174"/>
      <c r="SV164" s="174"/>
      <c r="SW164" s="174"/>
      <c r="SX164" s="174"/>
      <c r="SY164" s="174"/>
      <c r="SZ164" s="174"/>
      <c r="TA164" s="174"/>
      <c r="TB164" s="174"/>
      <c r="TC164" s="174"/>
      <c r="TD164" s="174"/>
      <c r="TE164" s="174"/>
      <c r="TF164" s="174"/>
      <c r="TG164" s="174"/>
      <c r="TH164" s="174"/>
      <c r="TI164" s="174"/>
      <c r="TJ164" s="174"/>
      <c r="TK164" s="174"/>
      <c r="TL164" s="174"/>
      <c r="TM164" s="174"/>
      <c r="TN164" s="174"/>
      <c r="TO164" s="174"/>
      <c r="TP164" s="174"/>
      <c r="TQ164" s="174"/>
      <c r="TR164" s="174"/>
      <c r="TS164" s="174"/>
      <c r="TT164" s="174"/>
      <c r="TU164" s="174"/>
      <c r="TV164" s="174"/>
      <c r="TW164" s="174"/>
      <c r="TX164" s="174"/>
      <c r="TY164" s="174"/>
      <c r="TZ164" s="174"/>
      <c r="UA164" s="174"/>
      <c r="UB164" s="174"/>
      <c r="UC164" s="174"/>
      <c r="UD164" s="174"/>
      <c r="UE164" s="174"/>
      <c r="UF164" s="174"/>
      <c r="UG164" s="174"/>
      <c r="UH164" s="174"/>
      <c r="UI164" s="174"/>
      <c r="UJ164" s="174"/>
      <c r="UK164" s="174"/>
      <c r="UL164" s="174"/>
      <c r="UM164" s="174"/>
      <c r="UN164" s="174"/>
      <c r="UO164" s="174"/>
      <c r="UP164" s="174"/>
      <c r="UQ164" s="174"/>
      <c r="UR164" s="174"/>
      <c r="US164" s="174"/>
      <c r="UT164" s="174"/>
      <c r="UU164" s="174"/>
      <c r="UV164" s="174"/>
      <c r="UW164" s="174"/>
      <c r="UX164" s="174"/>
      <c r="UY164" s="174"/>
      <c r="UZ164" s="174"/>
      <c r="VA164" s="174"/>
      <c r="VB164" s="174"/>
      <c r="VC164" s="174"/>
      <c r="VD164" s="174"/>
      <c r="VE164" s="174"/>
      <c r="VF164" s="174"/>
      <c r="VG164" s="174"/>
      <c r="VH164" s="174"/>
      <c r="VI164" s="174"/>
      <c r="VJ164" s="174"/>
      <c r="VK164" s="174"/>
      <c r="VL164" s="174"/>
      <c r="VM164" s="174"/>
      <c r="VN164" s="174"/>
      <c r="VO164" s="174"/>
      <c r="VP164" s="174"/>
      <c r="VQ164" s="174"/>
      <c r="VR164" s="174"/>
      <c r="VS164" s="174"/>
      <c r="VT164" s="174"/>
      <c r="VU164" s="174"/>
      <c r="VV164" s="174"/>
      <c r="VW164" s="174"/>
      <c r="VX164" s="174"/>
      <c r="VY164" s="174"/>
      <c r="VZ164" s="174"/>
      <c r="WA164" s="174"/>
      <c r="WB164" s="174"/>
      <c r="WC164" s="174"/>
      <c r="WD164" s="174"/>
      <c r="WE164" s="174"/>
      <c r="WF164" s="174"/>
      <c r="WG164" s="174"/>
      <c r="WH164" s="174"/>
      <c r="WI164" s="174"/>
      <c r="WJ164" s="174"/>
      <c r="WK164" s="174"/>
      <c r="WL164" s="174"/>
      <c r="WM164" s="174"/>
      <c r="WN164" s="174"/>
      <c r="WO164" s="174"/>
      <c r="WP164" s="174"/>
      <c r="WQ164" s="174"/>
      <c r="WR164" s="174"/>
      <c r="WS164" s="174"/>
      <c r="WT164" s="174"/>
      <c r="WU164" s="174"/>
      <c r="WV164" s="174"/>
      <c r="WW164" s="174"/>
      <c r="WX164" s="174"/>
      <c r="WY164" s="174"/>
      <c r="WZ164" s="174"/>
      <c r="XA164" s="174"/>
      <c r="XB164" s="174"/>
      <c r="XC164" s="174"/>
      <c r="XD164" s="174"/>
      <c r="XE164" s="174"/>
      <c r="XF164" s="174"/>
      <c r="XG164" s="174"/>
      <c r="XH164" s="174"/>
      <c r="XI164" s="174"/>
      <c r="XJ164" s="174"/>
      <c r="XK164" s="174"/>
      <c r="XL164" s="174"/>
      <c r="XM164" s="174"/>
      <c r="XN164" s="174"/>
      <c r="XO164" s="174"/>
      <c r="XP164" s="174"/>
      <c r="XQ164" s="174"/>
      <c r="XR164" s="174"/>
      <c r="XS164" s="174"/>
      <c r="XT164" s="174"/>
      <c r="XU164" s="174"/>
      <c r="XV164" s="174"/>
      <c r="XW164" s="174"/>
      <c r="XX164" s="174"/>
      <c r="XY164" s="174"/>
      <c r="XZ164" s="174"/>
      <c r="YA164" s="174"/>
      <c r="YB164" s="174"/>
      <c r="YC164" s="174"/>
      <c r="YD164" s="174"/>
      <c r="YE164" s="174"/>
      <c r="YF164" s="174"/>
      <c r="YG164" s="174"/>
      <c r="YH164" s="174"/>
      <c r="YI164" s="174"/>
      <c r="YJ164" s="174"/>
      <c r="YK164" s="174"/>
      <c r="YL164" s="174"/>
      <c r="YM164" s="174"/>
      <c r="YN164" s="174"/>
      <c r="YO164" s="174"/>
      <c r="YP164" s="174"/>
      <c r="YQ164" s="174"/>
      <c r="YR164" s="174"/>
      <c r="YS164" s="174"/>
      <c r="YT164" s="174"/>
      <c r="YU164" s="174"/>
      <c r="YV164" s="174"/>
      <c r="YW164" s="174"/>
      <c r="YX164" s="174"/>
      <c r="YY164" s="174"/>
      <c r="YZ164" s="174"/>
      <c r="ZA164" s="174"/>
      <c r="ZB164" s="174"/>
      <c r="ZC164" s="174"/>
      <c r="ZD164" s="174"/>
      <c r="ZE164" s="174"/>
      <c r="ZF164" s="174"/>
      <c r="ZG164" s="174"/>
      <c r="ZH164" s="174"/>
      <c r="ZI164" s="174"/>
      <c r="ZJ164" s="174"/>
      <c r="ZK164" s="174"/>
      <c r="ZL164" s="174"/>
      <c r="ZM164" s="174"/>
      <c r="ZN164" s="174"/>
      <c r="ZO164" s="174"/>
      <c r="ZP164" s="174"/>
      <c r="ZQ164" s="174"/>
      <c r="ZR164" s="174"/>
      <c r="ZS164" s="174"/>
      <c r="ZT164" s="174"/>
      <c r="ZU164" s="174"/>
      <c r="ZV164" s="174"/>
      <c r="ZW164" s="174"/>
      <c r="ZX164" s="174"/>
      <c r="ZY164" s="174"/>
      <c r="ZZ164" s="174"/>
      <c r="AAA164" s="174"/>
      <c r="AAB164" s="174"/>
      <c r="AAC164" s="174"/>
      <c r="AAD164" s="174"/>
      <c r="AAE164" s="174"/>
      <c r="AAF164" s="174"/>
      <c r="AAG164" s="174"/>
      <c r="AAH164" s="174"/>
      <c r="AAI164" s="174"/>
      <c r="AAJ164" s="174"/>
      <c r="AAK164" s="174"/>
      <c r="AAL164" s="174"/>
      <c r="AAM164" s="174"/>
      <c r="AAN164" s="174"/>
      <c r="AAO164" s="174"/>
      <c r="AAP164" s="174"/>
      <c r="AAQ164" s="174"/>
      <c r="AAR164" s="174"/>
      <c r="AAS164" s="174"/>
      <c r="AAT164" s="174"/>
      <c r="ABA164" s="174"/>
      <c r="ABB164" s="174"/>
      <c r="ABC164" s="174"/>
      <c r="ABD164" s="174"/>
      <c r="ABE164" s="174"/>
      <c r="ABF164" s="174"/>
      <c r="ABG164" s="174"/>
      <c r="ABH164" s="174"/>
      <c r="ABI164" s="174"/>
      <c r="ABJ164" s="174"/>
      <c r="ABK164" s="174"/>
      <c r="ABL164" s="174"/>
      <c r="ABM164" s="174"/>
      <c r="ABN164" s="174"/>
      <c r="ABO164" s="174"/>
      <c r="ABP164" s="174"/>
      <c r="ABQ164" s="174"/>
      <c r="ABR164" s="174"/>
      <c r="ABS164" s="174"/>
      <c r="ABT164" s="174"/>
      <c r="ABU164" s="174"/>
      <c r="ABV164" s="174"/>
      <c r="ABW164" s="174"/>
      <c r="ABX164" s="174"/>
      <c r="ABY164" s="174"/>
      <c r="ABZ164" s="174"/>
      <c r="ACA164" s="174"/>
      <c r="ACB164" s="174"/>
      <c r="ACC164" s="174"/>
      <c r="ACD164" s="174"/>
      <c r="ACE164" s="174"/>
      <c r="ACF164" s="174"/>
      <c r="ACG164" s="174"/>
      <c r="ACH164" s="174"/>
      <c r="ACI164" s="174"/>
      <c r="ACJ164" s="174"/>
      <c r="ACK164" s="174"/>
      <c r="ACL164" s="174"/>
      <c r="ACM164" s="174"/>
      <c r="ACN164" s="174"/>
      <c r="ACO164" s="174"/>
      <c r="ACP164" s="174"/>
      <c r="ACQ164" s="174"/>
      <c r="ACR164" s="174"/>
      <c r="ACS164" s="174"/>
      <c r="ACT164" s="174"/>
      <c r="ACU164" s="174"/>
      <c r="ACV164" s="174"/>
      <c r="ACW164" s="174"/>
      <c r="ACX164" s="174"/>
      <c r="ACY164" s="174"/>
      <c r="ACZ164" s="174"/>
      <c r="ADA164" s="174"/>
      <c r="ADB164" s="174"/>
      <c r="ADC164" s="174"/>
      <c r="ADD164" s="174"/>
      <c r="ADE164" s="174"/>
      <c r="ADF164" s="174"/>
      <c r="ADG164" s="174"/>
      <c r="ADH164" s="174"/>
      <c r="ADI164" s="174"/>
      <c r="ADJ164" s="174"/>
      <c r="ADK164" s="174"/>
      <c r="ADL164" s="174"/>
      <c r="ADM164" s="174"/>
      <c r="ADN164" s="174"/>
      <c r="ADO164" s="174"/>
      <c r="ADP164" s="174"/>
      <c r="ADQ164" s="174"/>
      <c r="ADR164" s="174"/>
      <c r="ADS164" s="174"/>
      <c r="ADT164" s="174"/>
      <c r="ADU164" s="174"/>
      <c r="ADV164" s="174"/>
      <c r="ADW164" s="174"/>
      <c r="ADX164" s="174"/>
      <c r="ADY164" s="174"/>
      <c r="ADZ164" s="174"/>
      <c r="AEA164" s="174"/>
      <c r="AEB164" s="174"/>
      <c r="AEC164" s="174"/>
      <c r="AED164" s="174"/>
      <c r="AEE164" s="174"/>
      <c r="AEF164" s="174"/>
      <c r="AEG164" s="174"/>
      <c r="AEH164" s="174"/>
      <c r="AEI164" s="174"/>
      <c r="AEJ164" s="174"/>
      <c r="AEK164" s="174"/>
      <c r="AEL164" s="174"/>
      <c r="AEM164" s="174"/>
      <c r="AEN164" s="174"/>
      <c r="AEO164" s="174"/>
      <c r="AEP164" s="174"/>
      <c r="AEQ164" s="174"/>
      <c r="AER164" s="174"/>
      <c r="AES164" s="174"/>
      <c r="AET164" s="174"/>
      <c r="AEU164" s="174"/>
      <c r="AEV164" s="174"/>
      <c r="AEW164" s="174"/>
      <c r="AEX164" s="174"/>
      <c r="AEY164" s="174"/>
      <c r="AEZ164" s="174"/>
      <c r="AFA164" s="174"/>
      <c r="AFB164" s="174"/>
      <c r="AFC164" s="174"/>
      <c r="AFD164" s="174"/>
      <c r="AFE164" s="174"/>
      <c r="AFF164" s="174"/>
      <c r="AFG164" s="174"/>
      <c r="AFH164" s="174"/>
      <c r="AFI164" s="174"/>
      <c r="AFJ164" s="174"/>
      <c r="AFK164" s="174"/>
      <c r="AFL164" s="174"/>
      <c r="AFM164" s="174"/>
      <c r="AFN164" s="174"/>
      <c r="AFO164" s="174"/>
      <c r="AFP164" s="174"/>
      <c r="AFQ164" s="174"/>
      <c r="AFR164" s="174"/>
      <c r="AFS164" s="174"/>
      <c r="AFT164" s="174"/>
      <c r="AFU164" s="174"/>
      <c r="AFV164" s="174"/>
      <c r="AFW164" s="174"/>
      <c r="AFX164" s="174"/>
      <c r="AFY164" s="174"/>
      <c r="AFZ164" s="174"/>
      <c r="AGA164" s="174"/>
      <c r="AGB164" s="174"/>
      <c r="AGC164" s="174"/>
      <c r="AGD164" s="174"/>
      <c r="AGE164" s="174"/>
      <c r="AGF164" s="174"/>
      <c r="AGG164" s="174"/>
      <c r="AGH164" s="174"/>
      <c r="AGI164" s="174"/>
      <c r="AGJ164" s="174"/>
      <c r="AGK164" s="174"/>
      <c r="AGL164" s="174"/>
      <c r="AGM164" s="174"/>
      <c r="AGN164" s="174"/>
      <c r="AGO164" s="174"/>
      <c r="AGP164" s="174"/>
      <c r="AGQ164" s="174"/>
      <c r="AGR164" s="174"/>
      <c r="AGS164" s="174"/>
      <c r="AGT164" s="174"/>
      <c r="AGU164" s="174"/>
      <c r="AGV164" s="174"/>
      <c r="AGW164" s="174"/>
      <c r="AGX164" s="174"/>
      <c r="AGY164" s="174"/>
      <c r="AGZ164" s="174"/>
      <c r="AHA164" s="174"/>
      <c r="AHB164" s="174"/>
      <c r="AHC164" s="174"/>
      <c r="AHD164" s="174"/>
      <c r="AHE164" s="174"/>
      <c r="AHF164" s="174"/>
      <c r="AHG164" s="174"/>
      <c r="AHH164" s="174"/>
      <c r="AHI164" s="174"/>
      <c r="AHJ164" s="174"/>
      <c r="AHK164" s="174"/>
      <c r="AHL164" s="174"/>
      <c r="AHM164" s="174"/>
      <c r="AHN164" s="174"/>
      <c r="AHO164" s="174"/>
      <c r="AHP164" s="174"/>
      <c r="AHQ164" s="174"/>
      <c r="AHR164" s="174"/>
      <c r="AHS164" s="174"/>
      <c r="AHT164" s="174"/>
      <c r="AHU164" s="174"/>
      <c r="AHV164" s="174"/>
      <c r="AHW164" s="174"/>
      <c r="AHX164" s="174"/>
      <c r="AHY164" s="174"/>
      <c r="AHZ164" s="174"/>
      <c r="AIA164" s="174"/>
      <c r="AIB164" s="174"/>
      <c r="AIC164" s="174"/>
      <c r="AID164" s="174"/>
      <c r="AIE164" s="174"/>
      <c r="AIF164" s="174"/>
      <c r="AIG164" s="174"/>
      <c r="AIH164" s="174"/>
      <c r="AII164" s="174"/>
      <c r="AIJ164" s="174"/>
      <c r="AIK164" s="174"/>
      <c r="AIL164" s="174"/>
      <c r="AIM164" s="174"/>
      <c r="AIN164" s="174"/>
      <c r="AIO164" s="174"/>
      <c r="AIP164" s="174"/>
      <c r="AIQ164" s="174"/>
      <c r="AIR164" s="174"/>
      <c r="AIS164" s="174"/>
      <c r="AIT164" s="174"/>
      <c r="AIU164" s="174"/>
      <c r="AIV164" s="174"/>
      <c r="AIW164" s="174"/>
      <c r="AIX164" s="174"/>
      <c r="AIY164" s="174"/>
      <c r="AIZ164" s="174"/>
      <c r="AJA164" s="174"/>
      <c r="AJB164" s="174"/>
      <c r="AJC164" s="174"/>
      <c r="AJD164" s="174"/>
      <c r="AJE164" s="174"/>
      <c r="AJF164" s="174"/>
      <c r="AJG164" s="174"/>
      <c r="AJH164" s="174"/>
      <c r="AJI164" s="174"/>
      <c r="AJJ164" s="174"/>
      <c r="AJK164" s="174"/>
      <c r="AJL164" s="174"/>
      <c r="AJM164" s="174"/>
      <c r="AJN164" s="174"/>
      <c r="AJO164" s="174"/>
      <c r="AJP164" s="174"/>
      <c r="AJQ164" s="174"/>
      <c r="AJR164" s="174"/>
      <c r="AJS164" s="174"/>
      <c r="AJT164" s="174"/>
      <c r="AJU164" s="174"/>
      <c r="AJV164" s="174"/>
      <c r="AJW164" s="174"/>
      <c r="AJX164" s="174"/>
      <c r="AJY164" s="174"/>
      <c r="AJZ164" s="174"/>
      <c r="AKA164" s="174"/>
      <c r="AKB164" s="174"/>
      <c r="AKC164" s="174"/>
      <c r="AKD164" s="174"/>
      <c r="AKE164" s="174"/>
      <c r="AKF164" s="174"/>
      <c r="AKG164" s="174"/>
      <c r="AKH164" s="174"/>
      <c r="AKI164" s="174"/>
      <c r="AKJ164" s="174"/>
      <c r="AKK164" s="174"/>
      <c r="AKL164" s="174"/>
      <c r="AKM164" s="174"/>
      <c r="AKN164" s="174"/>
      <c r="AKO164" s="174"/>
      <c r="AKP164" s="174"/>
      <c r="AKW164" s="174"/>
      <c r="AKX164" s="174"/>
      <c r="AKY164" s="174"/>
      <c r="AKZ164" s="174"/>
      <c r="ALA164" s="174"/>
      <c r="ALB164" s="174"/>
      <c r="ALC164" s="174"/>
      <c r="ALD164" s="174"/>
      <c r="ALE164" s="174"/>
      <c r="ALF164" s="174"/>
      <c r="ALG164" s="174"/>
      <c r="ALH164" s="174"/>
      <c r="ALI164" s="174"/>
      <c r="ALJ164" s="174"/>
      <c r="ALK164" s="174"/>
      <c r="ALL164" s="174"/>
      <c r="ALM164" s="174"/>
      <c r="ALN164" s="174"/>
      <c r="ALO164" s="174"/>
      <c r="ALP164" s="174"/>
      <c r="ALQ164" s="174"/>
      <c r="ALR164" s="174"/>
      <c r="ALS164" s="174"/>
      <c r="ALT164" s="174"/>
      <c r="ALU164" s="174"/>
      <c r="ALV164" s="174"/>
      <c r="ALW164" s="174"/>
      <c r="ALX164" s="174"/>
      <c r="ALY164" s="174"/>
      <c r="ALZ164" s="174"/>
      <c r="AMA164" s="174"/>
      <c r="AMB164" s="174"/>
      <c r="AMC164" s="174"/>
      <c r="AMD164" s="174"/>
      <c r="AME164" s="174"/>
      <c r="AMF164" s="174"/>
      <c r="AMG164" s="174"/>
      <c r="AMH164" s="174"/>
      <c r="AMI164" s="174"/>
      <c r="AMJ164" s="174"/>
      <c r="AMK164" s="174"/>
      <c r="AML164" s="174"/>
      <c r="AMM164" s="174"/>
      <c r="AMN164" s="174"/>
      <c r="AMO164" s="174"/>
      <c r="AMP164" s="174"/>
      <c r="AMQ164" s="174"/>
      <c r="AMR164" s="174"/>
      <c r="AMS164" s="174"/>
      <c r="AMT164" s="174"/>
      <c r="AMU164" s="174"/>
      <c r="AMV164" s="174"/>
      <c r="AMW164" s="174"/>
      <c r="AMX164" s="174"/>
      <c r="AMY164" s="174"/>
      <c r="AMZ164" s="174"/>
      <c r="ANA164" s="174"/>
      <c r="ANB164" s="174"/>
      <c r="ANC164" s="174"/>
      <c r="AND164" s="174"/>
      <c r="ANE164" s="174"/>
      <c r="ANF164" s="174"/>
      <c r="ANG164" s="174"/>
      <c r="ANH164" s="174"/>
      <c r="ANI164" s="174"/>
      <c r="ANJ164" s="174"/>
      <c r="ANK164" s="174"/>
      <c r="ANL164" s="174"/>
      <c r="ANM164" s="174"/>
      <c r="ANN164" s="174"/>
      <c r="ANO164" s="174"/>
      <c r="ANP164" s="174"/>
      <c r="ANQ164" s="174"/>
      <c r="ANR164" s="174"/>
      <c r="ANS164" s="174"/>
      <c r="ANT164" s="174"/>
      <c r="ANU164" s="174"/>
      <c r="ANV164" s="174"/>
      <c r="ANW164" s="174"/>
      <c r="ANX164" s="174"/>
      <c r="ANY164" s="174"/>
      <c r="ANZ164" s="174"/>
      <c r="AOA164" s="174"/>
      <c r="AOB164" s="174"/>
      <c r="AOC164" s="174"/>
      <c r="AOD164" s="174"/>
      <c r="AOE164" s="174"/>
      <c r="AOF164" s="174"/>
      <c r="AOG164" s="174"/>
      <c r="AOH164" s="174"/>
      <c r="AOI164" s="174"/>
      <c r="AOJ164" s="174"/>
      <c r="AOK164" s="174"/>
      <c r="AOL164" s="174"/>
      <c r="AOM164" s="174"/>
      <c r="AON164" s="174"/>
      <c r="AOO164" s="174"/>
      <c r="AOP164" s="174"/>
      <c r="AOQ164" s="174"/>
      <c r="AOR164" s="174"/>
      <c r="AOS164" s="174"/>
      <c r="AOT164" s="174"/>
      <c r="AOU164" s="174"/>
      <c r="AOV164" s="174"/>
      <c r="AOW164" s="174"/>
      <c r="AOX164" s="174"/>
      <c r="AOY164" s="174"/>
      <c r="AOZ164" s="174"/>
      <c r="APA164" s="174"/>
      <c r="APB164" s="174"/>
      <c r="APC164" s="174"/>
      <c r="APD164" s="174"/>
      <c r="APE164" s="174"/>
      <c r="APF164" s="174"/>
      <c r="APG164" s="174"/>
      <c r="APH164" s="174"/>
      <c r="API164" s="174"/>
      <c r="APJ164" s="174"/>
      <c r="APK164" s="174"/>
      <c r="APL164" s="174"/>
      <c r="APM164" s="174"/>
      <c r="APN164" s="174"/>
      <c r="APO164" s="174"/>
      <c r="APP164" s="174"/>
      <c r="APQ164" s="174"/>
      <c r="APR164" s="174"/>
      <c r="APS164" s="174"/>
      <c r="APT164" s="174"/>
      <c r="APU164" s="174"/>
      <c r="APV164" s="174"/>
      <c r="APW164" s="174"/>
      <c r="APX164" s="174"/>
      <c r="APY164" s="174"/>
      <c r="APZ164" s="174"/>
      <c r="AQA164" s="174"/>
      <c r="AQB164" s="174"/>
      <c r="AQC164" s="174"/>
      <c r="AQD164" s="174"/>
      <c r="AQE164" s="174"/>
      <c r="AQF164" s="174"/>
      <c r="AQG164" s="174"/>
      <c r="AQH164" s="174"/>
      <c r="AQI164" s="174"/>
      <c r="AQJ164" s="174"/>
      <c r="AQK164" s="174"/>
      <c r="AQL164" s="174"/>
      <c r="AQM164" s="174"/>
      <c r="AQN164" s="174"/>
      <c r="AQO164" s="174"/>
      <c r="AQP164" s="174"/>
      <c r="AQQ164" s="174"/>
      <c r="AQR164" s="174"/>
      <c r="AQS164" s="174"/>
      <c r="AQT164" s="174"/>
      <c r="AQU164" s="174"/>
      <c r="AQV164" s="174"/>
      <c r="AQW164" s="174"/>
      <c r="AQX164" s="174"/>
      <c r="AQY164" s="174"/>
      <c r="AQZ164" s="174"/>
      <c r="ARA164" s="174"/>
      <c r="ARB164" s="174"/>
      <c r="ARC164" s="174"/>
      <c r="ARD164" s="174"/>
      <c r="ARE164" s="174"/>
      <c r="ARF164" s="174"/>
      <c r="ARG164" s="174"/>
      <c r="ARH164" s="174"/>
      <c r="ARI164" s="174"/>
      <c r="ARJ164" s="174"/>
      <c r="ARK164" s="174"/>
      <c r="ARL164" s="174"/>
      <c r="ARM164" s="174"/>
      <c r="ARN164" s="174"/>
      <c r="ARO164" s="174"/>
      <c r="ARP164" s="174"/>
      <c r="ARQ164" s="174"/>
      <c r="ARR164" s="174"/>
      <c r="ARS164" s="174"/>
      <c r="ART164" s="174"/>
      <c r="ARU164" s="174"/>
      <c r="ARV164" s="174"/>
      <c r="ARW164" s="174"/>
      <c r="ARX164" s="174"/>
      <c r="ARY164" s="174"/>
      <c r="ARZ164" s="174"/>
      <c r="ASA164" s="174"/>
      <c r="ASB164" s="174"/>
      <c r="ASC164" s="174"/>
      <c r="ASD164" s="174"/>
      <c r="ASE164" s="174"/>
      <c r="ASF164" s="174"/>
      <c r="ASG164" s="174"/>
      <c r="ASH164" s="174"/>
      <c r="ASI164" s="174"/>
      <c r="ASJ164" s="174"/>
      <c r="ASK164" s="174"/>
      <c r="ASL164" s="174"/>
      <c r="ASM164" s="174"/>
      <c r="ASN164" s="174"/>
      <c r="ASO164" s="174"/>
      <c r="ASP164" s="174"/>
      <c r="ASQ164" s="174"/>
      <c r="ASR164" s="174"/>
      <c r="ASS164" s="174"/>
      <c r="AST164" s="174"/>
      <c r="ASU164" s="174"/>
      <c r="ASV164" s="174"/>
      <c r="ASW164" s="174"/>
      <c r="ASX164" s="174"/>
      <c r="ASY164" s="174"/>
      <c r="ASZ164" s="174"/>
      <c r="ATA164" s="174"/>
      <c r="ATB164" s="174"/>
      <c r="ATC164" s="174"/>
      <c r="ATD164" s="174"/>
      <c r="ATE164" s="174"/>
      <c r="ATF164" s="174"/>
      <c r="ATG164" s="174"/>
      <c r="ATH164" s="174"/>
      <c r="ATI164" s="174"/>
      <c r="ATJ164" s="174"/>
      <c r="ATK164" s="174"/>
      <c r="ATL164" s="174"/>
      <c r="ATM164" s="174"/>
      <c r="ATN164" s="174"/>
      <c r="ATO164" s="174"/>
      <c r="ATP164" s="174"/>
      <c r="ATQ164" s="174"/>
      <c r="ATR164" s="174"/>
      <c r="ATS164" s="174"/>
      <c r="ATT164" s="174"/>
      <c r="ATU164" s="174"/>
      <c r="ATV164" s="174"/>
      <c r="ATW164" s="174"/>
      <c r="ATX164" s="174"/>
      <c r="ATY164" s="174"/>
      <c r="ATZ164" s="174"/>
      <c r="AUA164" s="174"/>
      <c r="AUB164" s="174"/>
      <c r="AUC164" s="174"/>
      <c r="AUD164" s="174"/>
      <c r="AUE164" s="174"/>
      <c r="AUF164" s="174"/>
      <c r="AUG164" s="174"/>
      <c r="AUH164" s="174"/>
      <c r="AUI164" s="174"/>
      <c r="AUJ164" s="174"/>
      <c r="AUK164" s="174"/>
      <c r="AUL164" s="174"/>
      <c r="AUS164" s="174"/>
      <c r="AUT164" s="174"/>
      <c r="AUU164" s="174"/>
      <c r="AUV164" s="174"/>
      <c r="AUW164" s="174"/>
      <c r="AUX164" s="174"/>
      <c r="AUY164" s="174"/>
      <c r="AUZ164" s="174"/>
      <c r="AVA164" s="174"/>
      <c r="AVB164" s="174"/>
      <c r="AVC164" s="174"/>
      <c r="AVD164" s="174"/>
      <c r="AVE164" s="174"/>
      <c r="AVF164" s="174"/>
      <c r="AVG164" s="174"/>
      <c r="AVH164" s="174"/>
      <c r="AVI164" s="174"/>
      <c r="AVJ164" s="174"/>
      <c r="AVK164" s="174"/>
      <c r="AVL164" s="174"/>
      <c r="AVM164" s="174"/>
      <c r="AVN164" s="174"/>
      <c r="AVO164" s="174"/>
      <c r="AVP164" s="174"/>
      <c r="AVQ164" s="174"/>
      <c r="AVR164" s="174"/>
      <c r="AVS164" s="174"/>
      <c r="AVT164" s="174"/>
      <c r="AVU164" s="174"/>
      <c r="AVV164" s="174"/>
      <c r="AVW164" s="174"/>
      <c r="AVX164" s="174"/>
      <c r="AVY164" s="174"/>
      <c r="AVZ164" s="174"/>
      <c r="AWA164" s="174"/>
      <c r="AWB164" s="174"/>
      <c r="AWC164" s="174"/>
      <c r="AWD164" s="174"/>
      <c r="AWE164" s="174"/>
      <c r="AWF164" s="174"/>
      <c r="AWG164" s="174"/>
      <c r="AWH164" s="174"/>
      <c r="AWI164" s="174"/>
      <c r="AWJ164" s="174"/>
      <c r="AWK164" s="174"/>
      <c r="AWL164" s="174"/>
      <c r="AWM164" s="174"/>
      <c r="AWN164" s="174"/>
      <c r="AWO164" s="174"/>
      <c r="AWP164" s="174"/>
      <c r="AWQ164" s="174"/>
      <c r="AWR164" s="174"/>
      <c r="AWS164" s="174"/>
      <c r="AWT164" s="174"/>
      <c r="AWU164" s="174"/>
      <c r="AWV164" s="174"/>
      <c r="AWW164" s="174"/>
      <c r="AWX164" s="174"/>
      <c r="AWY164" s="174"/>
      <c r="AWZ164" s="174"/>
      <c r="AXA164" s="174"/>
      <c r="AXB164" s="174"/>
      <c r="AXC164" s="174"/>
      <c r="AXD164" s="174"/>
      <c r="AXE164" s="174"/>
      <c r="AXF164" s="174"/>
      <c r="AXG164" s="174"/>
      <c r="AXH164" s="174"/>
      <c r="AXI164" s="174"/>
      <c r="AXJ164" s="174"/>
      <c r="AXK164" s="174"/>
      <c r="AXL164" s="174"/>
      <c r="AXM164" s="174"/>
      <c r="AXN164" s="174"/>
      <c r="AXO164" s="174"/>
      <c r="AXP164" s="174"/>
      <c r="AXQ164" s="174"/>
      <c r="AXR164" s="174"/>
      <c r="AXS164" s="174"/>
      <c r="AXT164" s="174"/>
      <c r="AXU164" s="174"/>
      <c r="AXV164" s="174"/>
      <c r="AXW164" s="174"/>
      <c r="AXX164" s="174"/>
      <c r="AXY164" s="174"/>
      <c r="AXZ164" s="174"/>
      <c r="AYA164" s="174"/>
      <c r="AYB164" s="174"/>
      <c r="AYC164" s="174"/>
      <c r="AYD164" s="174"/>
      <c r="AYE164" s="174"/>
      <c r="AYF164" s="174"/>
      <c r="AYG164" s="174"/>
      <c r="AYH164" s="174"/>
      <c r="AYI164" s="174"/>
      <c r="AYJ164" s="174"/>
      <c r="AYK164" s="174"/>
      <c r="AYL164" s="174"/>
      <c r="AYM164" s="174"/>
      <c r="AYN164" s="174"/>
      <c r="AYO164" s="174"/>
      <c r="AYP164" s="174"/>
      <c r="AYQ164" s="174"/>
      <c r="AYR164" s="174"/>
      <c r="AYS164" s="174"/>
      <c r="AYT164" s="174"/>
      <c r="AYU164" s="174"/>
      <c r="AYV164" s="174"/>
      <c r="AYW164" s="174"/>
      <c r="AYX164" s="174"/>
      <c r="AYY164" s="174"/>
      <c r="AYZ164" s="174"/>
      <c r="AZA164" s="174"/>
      <c r="AZB164" s="174"/>
      <c r="AZC164" s="174"/>
      <c r="AZD164" s="174"/>
      <c r="AZE164" s="174"/>
      <c r="AZF164" s="174"/>
      <c r="AZG164" s="174"/>
      <c r="AZH164" s="174"/>
      <c r="AZI164" s="174"/>
      <c r="AZJ164" s="174"/>
      <c r="AZK164" s="174"/>
      <c r="AZL164" s="174"/>
      <c r="AZM164" s="174"/>
      <c r="AZN164" s="174"/>
      <c r="AZO164" s="174"/>
      <c r="AZP164" s="174"/>
      <c r="AZQ164" s="174"/>
      <c r="AZR164" s="174"/>
      <c r="AZS164" s="174"/>
      <c r="AZT164" s="174"/>
      <c r="AZU164" s="174"/>
      <c r="AZV164" s="174"/>
      <c r="AZW164" s="174"/>
      <c r="AZX164" s="174"/>
      <c r="AZY164" s="174"/>
      <c r="AZZ164" s="174"/>
      <c r="BAA164" s="174"/>
      <c r="BAB164" s="174"/>
      <c r="BAC164" s="174"/>
      <c r="BAD164" s="174"/>
      <c r="BAE164" s="174"/>
      <c r="BAF164" s="174"/>
      <c r="BAG164" s="174"/>
      <c r="BAH164" s="174"/>
      <c r="BAI164" s="174"/>
      <c r="BAJ164" s="174"/>
      <c r="BAK164" s="174"/>
      <c r="BAL164" s="174"/>
      <c r="BAM164" s="174"/>
      <c r="BAN164" s="174"/>
      <c r="BAO164" s="174"/>
      <c r="BAP164" s="174"/>
      <c r="BAQ164" s="174"/>
      <c r="BAR164" s="174"/>
      <c r="BAS164" s="174"/>
      <c r="BAT164" s="174"/>
      <c r="BAU164" s="174"/>
      <c r="BAV164" s="174"/>
      <c r="BAW164" s="174"/>
      <c r="BAX164" s="174"/>
      <c r="BAY164" s="174"/>
      <c r="BAZ164" s="174"/>
      <c r="BBA164" s="174"/>
      <c r="BBB164" s="174"/>
      <c r="BBC164" s="174"/>
      <c r="BBD164" s="174"/>
      <c r="BBE164" s="174"/>
      <c r="BBF164" s="174"/>
      <c r="BBG164" s="174"/>
      <c r="BBH164" s="174"/>
      <c r="BBI164" s="174"/>
      <c r="BBJ164" s="174"/>
      <c r="BBK164" s="174"/>
      <c r="BBL164" s="174"/>
      <c r="BBM164" s="174"/>
      <c r="BBN164" s="174"/>
      <c r="BBO164" s="174"/>
      <c r="BBP164" s="174"/>
      <c r="BBQ164" s="174"/>
      <c r="BBR164" s="174"/>
      <c r="BBS164" s="174"/>
      <c r="BBT164" s="174"/>
      <c r="BBU164" s="174"/>
      <c r="BBV164" s="174"/>
      <c r="BBW164" s="174"/>
      <c r="BBX164" s="174"/>
      <c r="BBY164" s="174"/>
      <c r="BBZ164" s="174"/>
      <c r="BCA164" s="174"/>
      <c r="BCB164" s="174"/>
      <c r="BCC164" s="174"/>
      <c r="BCD164" s="174"/>
      <c r="BCE164" s="174"/>
      <c r="BCF164" s="174"/>
      <c r="BCG164" s="174"/>
      <c r="BCH164" s="174"/>
      <c r="BCI164" s="174"/>
      <c r="BCJ164" s="174"/>
      <c r="BCK164" s="174"/>
      <c r="BCL164" s="174"/>
      <c r="BCM164" s="174"/>
      <c r="BCN164" s="174"/>
      <c r="BCO164" s="174"/>
      <c r="BCP164" s="174"/>
      <c r="BCQ164" s="174"/>
      <c r="BCR164" s="174"/>
      <c r="BCS164" s="174"/>
      <c r="BCT164" s="174"/>
      <c r="BCU164" s="174"/>
      <c r="BCV164" s="174"/>
      <c r="BCW164" s="174"/>
      <c r="BCX164" s="174"/>
      <c r="BCY164" s="174"/>
      <c r="BCZ164" s="174"/>
      <c r="BDA164" s="174"/>
      <c r="BDB164" s="174"/>
      <c r="BDC164" s="174"/>
      <c r="BDD164" s="174"/>
      <c r="BDE164" s="174"/>
      <c r="BDF164" s="174"/>
      <c r="BDG164" s="174"/>
      <c r="BDH164" s="174"/>
      <c r="BDI164" s="174"/>
      <c r="BDJ164" s="174"/>
      <c r="BDK164" s="174"/>
      <c r="BDL164" s="174"/>
      <c r="BDM164" s="174"/>
      <c r="BDN164" s="174"/>
      <c r="BDO164" s="174"/>
      <c r="BDP164" s="174"/>
      <c r="BDQ164" s="174"/>
      <c r="BDR164" s="174"/>
      <c r="BDS164" s="174"/>
      <c r="BDT164" s="174"/>
      <c r="BDU164" s="174"/>
      <c r="BDV164" s="174"/>
      <c r="BDW164" s="174"/>
      <c r="BDX164" s="174"/>
      <c r="BDY164" s="174"/>
      <c r="BDZ164" s="174"/>
      <c r="BEA164" s="174"/>
      <c r="BEB164" s="174"/>
      <c r="BEC164" s="174"/>
      <c r="BED164" s="174"/>
      <c r="BEE164" s="174"/>
      <c r="BEF164" s="174"/>
      <c r="BEG164" s="174"/>
      <c r="BEH164" s="174"/>
      <c r="BEO164" s="174"/>
      <c r="BEP164" s="174"/>
      <c r="BEQ164" s="174"/>
      <c r="BER164" s="174"/>
      <c r="BES164" s="174"/>
      <c r="BET164" s="174"/>
      <c r="BEU164" s="174"/>
      <c r="BEV164" s="174"/>
      <c r="BEW164" s="174"/>
      <c r="BEX164" s="174"/>
      <c r="BEY164" s="174"/>
      <c r="BEZ164" s="174"/>
      <c r="BFA164" s="174"/>
      <c r="BFB164" s="174"/>
      <c r="BFC164" s="174"/>
      <c r="BFD164" s="174"/>
      <c r="BFE164" s="174"/>
      <c r="BFF164" s="174"/>
      <c r="BFG164" s="174"/>
      <c r="BFH164" s="174"/>
      <c r="BFI164" s="174"/>
      <c r="BFJ164" s="174"/>
      <c r="BFK164" s="174"/>
      <c r="BFL164" s="174"/>
      <c r="BFM164" s="174"/>
      <c r="BFN164" s="174"/>
      <c r="BFO164" s="174"/>
      <c r="BFP164" s="174"/>
      <c r="BFQ164" s="174"/>
      <c r="BFR164" s="174"/>
      <c r="BFS164" s="174"/>
      <c r="BFT164" s="174"/>
      <c r="BFU164" s="174"/>
      <c r="BFV164" s="174"/>
      <c r="BFW164" s="174"/>
      <c r="BFX164" s="174"/>
      <c r="BFY164" s="174"/>
      <c r="BFZ164" s="174"/>
      <c r="BGA164" s="174"/>
      <c r="BGB164" s="174"/>
      <c r="BGC164" s="174"/>
      <c r="BGD164" s="174"/>
      <c r="BGE164" s="174"/>
      <c r="BGF164" s="174"/>
      <c r="BGG164" s="174"/>
      <c r="BGH164" s="174"/>
      <c r="BGI164" s="174"/>
      <c r="BGJ164" s="174"/>
      <c r="BGK164" s="174"/>
      <c r="BGL164" s="174"/>
      <c r="BGM164" s="174"/>
      <c r="BGN164" s="174"/>
      <c r="BGO164" s="174"/>
      <c r="BGP164" s="174"/>
      <c r="BGQ164" s="174"/>
      <c r="BGR164" s="174"/>
      <c r="BGS164" s="174"/>
      <c r="BGT164" s="174"/>
      <c r="BGU164" s="174"/>
      <c r="BGV164" s="174"/>
      <c r="BGW164" s="174"/>
      <c r="BGX164" s="174"/>
      <c r="BGY164" s="174"/>
      <c r="BGZ164" s="174"/>
      <c r="BHA164" s="174"/>
      <c r="BHB164" s="174"/>
      <c r="BHC164" s="174"/>
      <c r="BHD164" s="174"/>
      <c r="BHE164" s="174"/>
      <c r="BHF164" s="174"/>
      <c r="BHG164" s="174"/>
      <c r="BHH164" s="174"/>
      <c r="BHI164" s="174"/>
      <c r="BHJ164" s="174"/>
      <c r="BHK164" s="174"/>
      <c r="BHL164" s="174"/>
      <c r="BHM164" s="174"/>
      <c r="BHN164" s="174"/>
      <c r="BHO164" s="174"/>
      <c r="BHP164" s="174"/>
      <c r="BHQ164" s="174"/>
      <c r="BHR164" s="174"/>
      <c r="BHS164" s="174"/>
      <c r="BHT164" s="174"/>
      <c r="BHU164" s="174"/>
      <c r="BHV164" s="174"/>
      <c r="BHW164" s="174"/>
      <c r="BHX164" s="174"/>
      <c r="BHY164" s="174"/>
      <c r="BHZ164" s="174"/>
      <c r="BIA164" s="174"/>
      <c r="BIB164" s="174"/>
      <c r="BIC164" s="174"/>
      <c r="BID164" s="174"/>
      <c r="BIE164" s="174"/>
      <c r="BIF164" s="174"/>
      <c r="BIG164" s="174"/>
      <c r="BIH164" s="174"/>
      <c r="BII164" s="174"/>
      <c r="BIJ164" s="174"/>
      <c r="BIK164" s="174"/>
      <c r="BIL164" s="174"/>
      <c r="BIM164" s="174"/>
      <c r="BIN164" s="174"/>
      <c r="BIO164" s="174"/>
      <c r="BIP164" s="174"/>
      <c r="BIQ164" s="174"/>
      <c r="BIR164" s="174"/>
      <c r="BIS164" s="174"/>
      <c r="BIT164" s="174"/>
      <c r="BIU164" s="174"/>
      <c r="BIV164" s="174"/>
      <c r="BIW164" s="174"/>
      <c r="BIX164" s="174"/>
      <c r="BIY164" s="174"/>
      <c r="BIZ164" s="174"/>
      <c r="BJA164" s="174"/>
      <c r="BJB164" s="174"/>
      <c r="BJC164" s="174"/>
      <c r="BJD164" s="174"/>
      <c r="BJE164" s="174"/>
      <c r="BJF164" s="174"/>
      <c r="BJG164" s="174"/>
      <c r="BJH164" s="174"/>
      <c r="BJI164" s="174"/>
      <c r="BJJ164" s="174"/>
      <c r="BJK164" s="174"/>
      <c r="BJL164" s="174"/>
      <c r="BJM164" s="174"/>
      <c r="BJN164" s="174"/>
      <c r="BJO164" s="174"/>
      <c r="BJP164" s="174"/>
      <c r="BJQ164" s="174"/>
      <c r="BJR164" s="174"/>
      <c r="BJS164" s="174"/>
      <c r="BJT164" s="174"/>
      <c r="BJU164" s="174"/>
      <c r="BJV164" s="174"/>
      <c r="BJW164" s="174"/>
      <c r="BJX164" s="174"/>
      <c r="BJY164" s="174"/>
      <c r="BJZ164" s="174"/>
      <c r="BKA164" s="174"/>
      <c r="BKB164" s="174"/>
      <c r="BKC164" s="174"/>
      <c r="BKD164" s="174"/>
      <c r="BKE164" s="174"/>
      <c r="BKF164" s="174"/>
      <c r="BKG164" s="174"/>
      <c r="BKH164" s="174"/>
      <c r="BKI164" s="174"/>
      <c r="BKJ164" s="174"/>
      <c r="BKK164" s="174"/>
      <c r="BKL164" s="174"/>
      <c r="BKM164" s="174"/>
      <c r="BKN164" s="174"/>
      <c r="BKO164" s="174"/>
      <c r="BKP164" s="174"/>
      <c r="BKQ164" s="174"/>
      <c r="BKR164" s="174"/>
      <c r="BKS164" s="174"/>
      <c r="BKT164" s="174"/>
      <c r="BKU164" s="174"/>
      <c r="BKV164" s="174"/>
      <c r="BKW164" s="174"/>
      <c r="BKX164" s="174"/>
      <c r="BKY164" s="174"/>
      <c r="BKZ164" s="174"/>
      <c r="BLA164" s="174"/>
      <c r="BLB164" s="174"/>
      <c r="BLC164" s="174"/>
      <c r="BLD164" s="174"/>
      <c r="BLE164" s="174"/>
      <c r="BLF164" s="174"/>
      <c r="BLG164" s="174"/>
      <c r="BLH164" s="174"/>
      <c r="BLI164" s="174"/>
      <c r="BLJ164" s="174"/>
      <c r="BLK164" s="174"/>
      <c r="BLL164" s="174"/>
      <c r="BLM164" s="174"/>
      <c r="BLN164" s="174"/>
      <c r="BLO164" s="174"/>
      <c r="BLP164" s="174"/>
      <c r="BLQ164" s="174"/>
      <c r="BLR164" s="174"/>
      <c r="BLS164" s="174"/>
      <c r="BLT164" s="174"/>
      <c r="BLU164" s="174"/>
      <c r="BLV164" s="174"/>
      <c r="BLW164" s="174"/>
      <c r="BLX164" s="174"/>
      <c r="BLY164" s="174"/>
      <c r="BLZ164" s="174"/>
      <c r="BMA164" s="174"/>
      <c r="BMB164" s="174"/>
      <c r="BMC164" s="174"/>
      <c r="BMD164" s="174"/>
      <c r="BME164" s="174"/>
      <c r="BMF164" s="174"/>
      <c r="BMG164" s="174"/>
      <c r="BMH164" s="174"/>
      <c r="BMI164" s="174"/>
      <c r="BMJ164" s="174"/>
      <c r="BMK164" s="174"/>
      <c r="BML164" s="174"/>
      <c r="BMM164" s="174"/>
      <c r="BMN164" s="174"/>
      <c r="BMO164" s="174"/>
      <c r="BMP164" s="174"/>
      <c r="BMQ164" s="174"/>
      <c r="BMR164" s="174"/>
      <c r="BMS164" s="174"/>
      <c r="BMT164" s="174"/>
      <c r="BMU164" s="174"/>
      <c r="BMV164" s="174"/>
      <c r="BMW164" s="174"/>
      <c r="BMX164" s="174"/>
      <c r="BMY164" s="174"/>
      <c r="BMZ164" s="174"/>
      <c r="BNA164" s="174"/>
      <c r="BNB164" s="174"/>
      <c r="BNC164" s="174"/>
      <c r="BND164" s="174"/>
      <c r="BNE164" s="174"/>
      <c r="BNF164" s="174"/>
      <c r="BNG164" s="174"/>
      <c r="BNH164" s="174"/>
      <c r="BNI164" s="174"/>
      <c r="BNJ164" s="174"/>
      <c r="BNK164" s="174"/>
      <c r="BNL164" s="174"/>
      <c r="BNM164" s="174"/>
      <c r="BNN164" s="174"/>
      <c r="BNO164" s="174"/>
      <c r="BNP164" s="174"/>
      <c r="BNQ164" s="174"/>
      <c r="BNR164" s="174"/>
      <c r="BNS164" s="174"/>
      <c r="BNT164" s="174"/>
      <c r="BNU164" s="174"/>
      <c r="BNV164" s="174"/>
      <c r="BNW164" s="174"/>
      <c r="BNX164" s="174"/>
      <c r="BNY164" s="174"/>
      <c r="BNZ164" s="174"/>
      <c r="BOA164" s="174"/>
      <c r="BOB164" s="174"/>
      <c r="BOC164" s="174"/>
      <c r="BOD164" s="174"/>
      <c r="BOK164" s="174"/>
      <c r="BOL164" s="174"/>
      <c r="BOM164" s="174"/>
      <c r="BON164" s="174"/>
      <c r="BOO164" s="174"/>
      <c r="BOP164" s="174"/>
      <c r="BOQ164" s="174"/>
      <c r="BOR164" s="174"/>
      <c r="BOS164" s="174"/>
      <c r="BOT164" s="174"/>
      <c r="BOU164" s="174"/>
      <c r="BOV164" s="174"/>
      <c r="BOW164" s="174"/>
      <c r="BOX164" s="174"/>
      <c r="BOY164" s="174"/>
      <c r="BOZ164" s="174"/>
      <c r="BPA164" s="174"/>
      <c r="BPB164" s="174"/>
      <c r="BPC164" s="174"/>
      <c r="BPD164" s="174"/>
      <c r="BPE164" s="174"/>
      <c r="BPF164" s="174"/>
      <c r="BPG164" s="174"/>
      <c r="BPH164" s="174"/>
      <c r="BPI164" s="174"/>
      <c r="BPJ164" s="174"/>
      <c r="BPK164" s="174"/>
      <c r="BPL164" s="174"/>
      <c r="BPM164" s="174"/>
      <c r="BPN164" s="174"/>
      <c r="BPO164" s="174"/>
      <c r="BPP164" s="174"/>
      <c r="BPQ164" s="174"/>
      <c r="BPR164" s="174"/>
      <c r="BPS164" s="174"/>
      <c r="BPT164" s="174"/>
      <c r="BPU164" s="174"/>
      <c r="BPV164" s="174"/>
      <c r="BPW164" s="174"/>
      <c r="BPX164" s="174"/>
      <c r="BPY164" s="174"/>
      <c r="BPZ164" s="174"/>
      <c r="BQA164" s="174"/>
      <c r="BQB164" s="174"/>
      <c r="BQC164" s="174"/>
      <c r="BQD164" s="174"/>
      <c r="BQE164" s="174"/>
      <c r="BQF164" s="174"/>
      <c r="BQG164" s="174"/>
      <c r="BQH164" s="174"/>
      <c r="BQI164" s="174"/>
      <c r="BQJ164" s="174"/>
      <c r="BQK164" s="174"/>
      <c r="BQL164" s="174"/>
      <c r="BQM164" s="174"/>
      <c r="BQN164" s="174"/>
      <c r="BQO164" s="174"/>
      <c r="BQP164" s="174"/>
      <c r="BQQ164" s="174"/>
      <c r="BQR164" s="174"/>
      <c r="BQS164" s="174"/>
      <c r="BQT164" s="174"/>
      <c r="BQU164" s="174"/>
      <c r="BQV164" s="174"/>
      <c r="BQW164" s="174"/>
      <c r="BQX164" s="174"/>
      <c r="BQY164" s="174"/>
      <c r="BQZ164" s="174"/>
      <c r="BRA164" s="174"/>
      <c r="BRB164" s="174"/>
      <c r="BRC164" s="174"/>
      <c r="BRD164" s="174"/>
      <c r="BRE164" s="174"/>
      <c r="BRF164" s="174"/>
      <c r="BRG164" s="174"/>
      <c r="BRH164" s="174"/>
      <c r="BRI164" s="174"/>
      <c r="BRJ164" s="174"/>
      <c r="BRK164" s="174"/>
      <c r="BRL164" s="174"/>
      <c r="BRM164" s="174"/>
      <c r="BRN164" s="174"/>
      <c r="BRO164" s="174"/>
      <c r="BRP164" s="174"/>
      <c r="BRQ164" s="174"/>
      <c r="BRR164" s="174"/>
      <c r="BRS164" s="174"/>
      <c r="BRT164" s="174"/>
      <c r="BRU164" s="174"/>
      <c r="BRV164" s="174"/>
      <c r="BRW164" s="174"/>
      <c r="BRX164" s="174"/>
      <c r="BRY164" s="174"/>
      <c r="BRZ164" s="174"/>
      <c r="BSA164" s="174"/>
      <c r="BSB164" s="174"/>
      <c r="BSC164" s="174"/>
      <c r="BSD164" s="174"/>
      <c r="BSE164" s="174"/>
      <c r="BSF164" s="174"/>
      <c r="BSG164" s="174"/>
      <c r="BSH164" s="174"/>
      <c r="BSI164" s="174"/>
      <c r="BSJ164" s="174"/>
      <c r="BSK164" s="174"/>
      <c r="BSL164" s="174"/>
      <c r="BSM164" s="174"/>
      <c r="BSN164" s="174"/>
      <c r="BSO164" s="174"/>
      <c r="BSP164" s="174"/>
      <c r="BSQ164" s="174"/>
      <c r="BSR164" s="174"/>
      <c r="BSS164" s="174"/>
      <c r="BST164" s="174"/>
      <c r="BSU164" s="174"/>
      <c r="BSV164" s="174"/>
      <c r="BSW164" s="174"/>
      <c r="BSX164" s="174"/>
      <c r="BSY164" s="174"/>
      <c r="BSZ164" s="174"/>
      <c r="BTA164" s="174"/>
      <c r="BTB164" s="174"/>
      <c r="BTC164" s="174"/>
      <c r="BTD164" s="174"/>
      <c r="BTE164" s="174"/>
      <c r="BTF164" s="174"/>
      <c r="BTG164" s="174"/>
      <c r="BTH164" s="174"/>
      <c r="BTI164" s="174"/>
      <c r="BTJ164" s="174"/>
      <c r="BTK164" s="174"/>
      <c r="BTL164" s="174"/>
      <c r="BTM164" s="174"/>
      <c r="BTN164" s="174"/>
      <c r="BTO164" s="174"/>
      <c r="BTP164" s="174"/>
      <c r="BTQ164" s="174"/>
      <c r="BTR164" s="174"/>
      <c r="BTS164" s="174"/>
      <c r="BTT164" s="174"/>
      <c r="BTU164" s="174"/>
      <c r="BTV164" s="174"/>
      <c r="BTW164" s="174"/>
      <c r="BTX164" s="174"/>
      <c r="BTY164" s="174"/>
      <c r="BTZ164" s="174"/>
      <c r="BUA164" s="174"/>
      <c r="BUB164" s="174"/>
      <c r="BUC164" s="174"/>
      <c r="BUD164" s="174"/>
      <c r="BUE164" s="174"/>
      <c r="BUF164" s="174"/>
      <c r="BUG164" s="174"/>
      <c r="BUH164" s="174"/>
      <c r="BUI164" s="174"/>
      <c r="BUJ164" s="174"/>
      <c r="BUK164" s="174"/>
      <c r="BUL164" s="174"/>
      <c r="BUM164" s="174"/>
      <c r="BUN164" s="174"/>
      <c r="BUO164" s="174"/>
      <c r="BUP164" s="174"/>
      <c r="BUQ164" s="174"/>
      <c r="BUR164" s="174"/>
      <c r="BUS164" s="174"/>
      <c r="BUT164" s="174"/>
      <c r="BUU164" s="174"/>
      <c r="BUV164" s="174"/>
      <c r="BUW164" s="174"/>
      <c r="BUX164" s="174"/>
      <c r="BUY164" s="174"/>
      <c r="BUZ164" s="174"/>
      <c r="BVA164" s="174"/>
      <c r="BVB164" s="174"/>
      <c r="BVC164" s="174"/>
      <c r="BVD164" s="174"/>
      <c r="BVE164" s="174"/>
      <c r="BVF164" s="174"/>
      <c r="BVG164" s="174"/>
      <c r="BVH164" s="174"/>
      <c r="BVI164" s="174"/>
      <c r="BVJ164" s="174"/>
      <c r="BVK164" s="174"/>
      <c r="BVL164" s="174"/>
      <c r="BVM164" s="174"/>
      <c r="BVN164" s="174"/>
      <c r="BVO164" s="174"/>
      <c r="BVP164" s="174"/>
      <c r="BVQ164" s="174"/>
      <c r="BVR164" s="174"/>
      <c r="BVS164" s="174"/>
      <c r="BVT164" s="174"/>
      <c r="BVU164" s="174"/>
      <c r="BVV164" s="174"/>
      <c r="BVW164" s="174"/>
      <c r="BVX164" s="174"/>
      <c r="BVY164" s="174"/>
      <c r="BVZ164" s="174"/>
      <c r="BWA164" s="174"/>
      <c r="BWB164" s="174"/>
      <c r="BWC164" s="174"/>
      <c r="BWD164" s="174"/>
      <c r="BWE164" s="174"/>
      <c r="BWF164" s="174"/>
      <c r="BWG164" s="174"/>
      <c r="BWH164" s="174"/>
      <c r="BWI164" s="174"/>
      <c r="BWJ164" s="174"/>
      <c r="BWK164" s="174"/>
      <c r="BWL164" s="174"/>
      <c r="BWM164" s="174"/>
      <c r="BWN164" s="174"/>
      <c r="BWO164" s="174"/>
      <c r="BWP164" s="174"/>
      <c r="BWQ164" s="174"/>
      <c r="BWR164" s="174"/>
      <c r="BWS164" s="174"/>
      <c r="BWT164" s="174"/>
      <c r="BWU164" s="174"/>
      <c r="BWV164" s="174"/>
      <c r="BWW164" s="174"/>
      <c r="BWX164" s="174"/>
      <c r="BWY164" s="174"/>
      <c r="BWZ164" s="174"/>
      <c r="BXA164" s="174"/>
      <c r="BXB164" s="174"/>
      <c r="BXC164" s="174"/>
      <c r="BXD164" s="174"/>
      <c r="BXE164" s="174"/>
      <c r="BXF164" s="174"/>
      <c r="BXG164" s="174"/>
      <c r="BXH164" s="174"/>
      <c r="BXI164" s="174"/>
      <c r="BXJ164" s="174"/>
      <c r="BXK164" s="174"/>
      <c r="BXL164" s="174"/>
      <c r="BXM164" s="174"/>
      <c r="BXN164" s="174"/>
      <c r="BXO164" s="174"/>
      <c r="BXP164" s="174"/>
      <c r="BXQ164" s="174"/>
      <c r="BXR164" s="174"/>
      <c r="BXS164" s="174"/>
      <c r="BXT164" s="174"/>
      <c r="BXU164" s="174"/>
      <c r="BXV164" s="174"/>
      <c r="BXW164" s="174"/>
      <c r="BXX164" s="174"/>
      <c r="BXY164" s="174"/>
      <c r="BXZ164" s="174"/>
      <c r="BYG164" s="174"/>
      <c r="BYH164" s="174"/>
      <c r="BYI164" s="174"/>
      <c r="BYJ164" s="174"/>
      <c r="BYK164" s="174"/>
      <c r="BYL164" s="174"/>
      <c r="BYM164" s="174"/>
      <c r="BYN164" s="174"/>
      <c r="BYO164" s="174"/>
      <c r="BYP164" s="174"/>
      <c r="BYQ164" s="174"/>
      <c r="BYR164" s="174"/>
      <c r="BYS164" s="174"/>
      <c r="BYT164" s="174"/>
      <c r="BYU164" s="174"/>
      <c r="BYV164" s="174"/>
      <c r="BYW164" s="174"/>
      <c r="BYX164" s="174"/>
      <c r="BYY164" s="174"/>
      <c r="BYZ164" s="174"/>
      <c r="BZA164" s="174"/>
      <c r="BZB164" s="174"/>
      <c r="BZC164" s="174"/>
      <c r="BZD164" s="174"/>
      <c r="BZE164" s="174"/>
      <c r="BZF164" s="174"/>
      <c r="BZG164" s="174"/>
      <c r="BZH164" s="174"/>
      <c r="BZI164" s="174"/>
      <c r="BZJ164" s="174"/>
      <c r="BZK164" s="174"/>
      <c r="BZL164" s="174"/>
      <c r="BZM164" s="174"/>
      <c r="BZN164" s="174"/>
      <c r="BZO164" s="174"/>
      <c r="BZP164" s="174"/>
      <c r="BZQ164" s="174"/>
      <c r="BZR164" s="174"/>
      <c r="BZS164" s="174"/>
      <c r="BZT164" s="174"/>
      <c r="BZU164" s="174"/>
      <c r="BZV164" s="174"/>
      <c r="BZW164" s="174"/>
      <c r="BZX164" s="174"/>
      <c r="BZY164" s="174"/>
      <c r="BZZ164" s="174"/>
      <c r="CAA164" s="174"/>
      <c r="CAB164" s="174"/>
      <c r="CAC164" s="174"/>
      <c r="CAD164" s="174"/>
      <c r="CAE164" s="174"/>
      <c r="CAF164" s="174"/>
      <c r="CAG164" s="174"/>
      <c r="CAH164" s="174"/>
      <c r="CAI164" s="174"/>
      <c r="CAJ164" s="174"/>
      <c r="CAK164" s="174"/>
      <c r="CAL164" s="174"/>
      <c r="CAM164" s="174"/>
      <c r="CAN164" s="174"/>
      <c r="CAO164" s="174"/>
      <c r="CAP164" s="174"/>
      <c r="CAQ164" s="174"/>
      <c r="CAR164" s="174"/>
      <c r="CAS164" s="174"/>
      <c r="CAT164" s="174"/>
      <c r="CAU164" s="174"/>
      <c r="CAV164" s="174"/>
      <c r="CAW164" s="174"/>
      <c r="CAX164" s="174"/>
      <c r="CAY164" s="174"/>
      <c r="CAZ164" s="174"/>
      <c r="CBA164" s="174"/>
      <c r="CBB164" s="174"/>
      <c r="CBC164" s="174"/>
      <c r="CBD164" s="174"/>
      <c r="CBE164" s="174"/>
      <c r="CBF164" s="174"/>
      <c r="CBG164" s="174"/>
      <c r="CBH164" s="174"/>
      <c r="CBI164" s="174"/>
      <c r="CBJ164" s="174"/>
      <c r="CBK164" s="174"/>
      <c r="CBL164" s="174"/>
      <c r="CBM164" s="174"/>
      <c r="CBN164" s="174"/>
      <c r="CBO164" s="174"/>
      <c r="CBP164" s="174"/>
      <c r="CBQ164" s="174"/>
      <c r="CBR164" s="174"/>
      <c r="CBS164" s="174"/>
      <c r="CBT164" s="174"/>
      <c r="CBU164" s="174"/>
      <c r="CBV164" s="174"/>
      <c r="CBW164" s="174"/>
      <c r="CBX164" s="174"/>
      <c r="CBY164" s="174"/>
      <c r="CBZ164" s="174"/>
      <c r="CCA164" s="174"/>
      <c r="CCB164" s="174"/>
      <c r="CCC164" s="174"/>
      <c r="CCD164" s="174"/>
      <c r="CCE164" s="174"/>
      <c r="CCF164" s="174"/>
      <c r="CCG164" s="174"/>
      <c r="CCH164" s="174"/>
      <c r="CCI164" s="174"/>
      <c r="CCJ164" s="174"/>
      <c r="CCK164" s="174"/>
      <c r="CCL164" s="174"/>
      <c r="CCM164" s="174"/>
      <c r="CCN164" s="174"/>
      <c r="CCO164" s="174"/>
      <c r="CCP164" s="174"/>
      <c r="CCQ164" s="174"/>
      <c r="CCR164" s="174"/>
      <c r="CCS164" s="174"/>
      <c r="CCT164" s="174"/>
      <c r="CCU164" s="174"/>
      <c r="CCV164" s="174"/>
      <c r="CCW164" s="174"/>
      <c r="CCX164" s="174"/>
      <c r="CCY164" s="174"/>
      <c r="CCZ164" s="174"/>
      <c r="CDA164" s="174"/>
      <c r="CDB164" s="174"/>
      <c r="CDC164" s="174"/>
      <c r="CDD164" s="174"/>
      <c r="CDE164" s="174"/>
      <c r="CDF164" s="174"/>
      <c r="CDG164" s="174"/>
      <c r="CDH164" s="174"/>
      <c r="CDI164" s="174"/>
      <c r="CDJ164" s="174"/>
      <c r="CDK164" s="174"/>
      <c r="CDL164" s="174"/>
      <c r="CDM164" s="174"/>
      <c r="CDN164" s="174"/>
      <c r="CDO164" s="174"/>
      <c r="CDP164" s="174"/>
      <c r="CDQ164" s="174"/>
      <c r="CDR164" s="174"/>
      <c r="CDS164" s="174"/>
      <c r="CDT164" s="174"/>
      <c r="CDU164" s="174"/>
      <c r="CDV164" s="174"/>
      <c r="CDW164" s="174"/>
      <c r="CDX164" s="174"/>
      <c r="CDY164" s="174"/>
      <c r="CDZ164" s="174"/>
      <c r="CEA164" s="174"/>
      <c r="CEB164" s="174"/>
      <c r="CEC164" s="174"/>
      <c r="CED164" s="174"/>
      <c r="CEE164" s="174"/>
      <c r="CEF164" s="174"/>
      <c r="CEG164" s="174"/>
      <c r="CEH164" s="174"/>
      <c r="CEI164" s="174"/>
      <c r="CEJ164" s="174"/>
      <c r="CEK164" s="174"/>
      <c r="CEL164" s="174"/>
      <c r="CEM164" s="174"/>
      <c r="CEN164" s="174"/>
      <c r="CEO164" s="174"/>
      <c r="CEP164" s="174"/>
      <c r="CEQ164" s="174"/>
      <c r="CER164" s="174"/>
      <c r="CES164" s="174"/>
      <c r="CET164" s="174"/>
      <c r="CEU164" s="174"/>
      <c r="CEV164" s="174"/>
      <c r="CEW164" s="174"/>
      <c r="CEX164" s="174"/>
      <c r="CEY164" s="174"/>
      <c r="CEZ164" s="174"/>
      <c r="CFA164" s="174"/>
      <c r="CFB164" s="174"/>
      <c r="CFC164" s="174"/>
      <c r="CFD164" s="174"/>
      <c r="CFE164" s="174"/>
      <c r="CFF164" s="174"/>
      <c r="CFG164" s="174"/>
      <c r="CFH164" s="174"/>
      <c r="CFI164" s="174"/>
      <c r="CFJ164" s="174"/>
      <c r="CFK164" s="174"/>
      <c r="CFL164" s="174"/>
      <c r="CFM164" s="174"/>
      <c r="CFN164" s="174"/>
      <c r="CFO164" s="174"/>
      <c r="CFP164" s="174"/>
      <c r="CFQ164" s="174"/>
      <c r="CFR164" s="174"/>
      <c r="CFS164" s="174"/>
      <c r="CFT164" s="174"/>
      <c r="CFU164" s="174"/>
      <c r="CFV164" s="174"/>
      <c r="CFW164" s="174"/>
      <c r="CFX164" s="174"/>
      <c r="CFY164" s="174"/>
      <c r="CFZ164" s="174"/>
      <c r="CGA164" s="174"/>
      <c r="CGB164" s="174"/>
      <c r="CGC164" s="174"/>
      <c r="CGD164" s="174"/>
      <c r="CGE164" s="174"/>
      <c r="CGF164" s="174"/>
      <c r="CGG164" s="174"/>
      <c r="CGH164" s="174"/>
      <c r="CGI164" s="174"/>
      <c r="CGJ164" s="174"/>
      <c r="CGK164" s="174"/>
      <c r="CGL164" s="174"/>
      <c r="CGM164" s="174"/>
      <c r="CGN164" s="174"/>
      <c r="CGO164" s="174"/>
      <c r="CGP164" s="174"/>
      <c r="CGQ164" s="174"/>
      <c r="CGR164" s="174"/>
      <c r="CGS164" s="174"/>
      <c r="CGT164" s="174"/>
      <c r="CGU164" s="174"/>
      <c r="CGV164" s="174"/>
      <c r="CGW164" s="174"/>
      <c r="CGX164" s="174"/>
      <c r="CGY164" s="174"/>
      <c r="CGZ164" s="174"/>
      <c r="CHA164" s="174"/>
      <c r="CHB164" s="174"/>
      <c r="CHC164" s="174"/>
      <c r="CHD164" s="174"/>
      <c r="CHE164" s="174"/>
      <c r="CHF164" s="174"/>
      <c r="CHG164" s="174"/>
      <c r="CHH164" s="174"/>
      <c r="CHI164" s="174"/>
      <c r="CHJ164" s="174"/>
      <c r="CHK164" s="174"/>
      <c r="CHL164" s="174"/>
      <c r="CHM164" s="174"/>
      <c r="CHN164" s="174"/>
      <c r="CHO164" s="174"/>
      <c r="CHP164" s="174"/>
      <c r="CHQ164" s="174"/>
      <c r="CHR164" s="174"/>
      <c r="CHS164" s="174"/>
      <c r="CHT164" s="174"/>
      <c r="CHU164" s="174"/>
      <c r="CHV164" s="174"/>
      <c r="CIC164" s="174"/>
      <c r="CID164" s="174"/>
      <c r="CIE164" s="174"/>
      <c r="CIF164" s="174"/>
      <c r="CIG164" s="174"/>
      <c r="CIH164" s="174"/>
      <c r="CII164" s="174"/>
      <c r="CIJ164" s="174"/>
      <c r="CIK164" s="174"/>
      <c r="CIL164" s="174"/>
      <c r="CIM164" s="174"/>
      <c r="CIN164" s="174"/>
      <c r="CIO164" s="174"/>
      <c r="CIP164" s="174"/>
      <c r="CIQ164" s="174"/>
      <c r="CIR164" s="174"/>
      <c r="CIS164" s="174"/>
      <c r="CIT164" s="174"/>
      <c r="CIU164" s="174"/>
      <c r="CIV164" s="174"/>
      <c r="CIW164" s="174"/>
      <c r="CIX164" s="174"/>
      <c r="CIY164" s="174"/>
      <c r="CIZ164" s="174"/>
      <c r="CJA164" s="174"/>
      <c r="CJB164" s="174"/>
      <c r="CJC164" s="174"/>
      <c r="CJD164" s="174"/>
      <c r="CJE164" s="174"/>
      <c r="CJF164" s="174"/>
      <c r="CJG164" s="174"/>
      <c r="CJH164" s="174"/>
      <c r="CJI164" s="174"/>
      <c r="CJJ164" s="174"/>
      <c r="CJK164" s="174"/>
      <c r="CJL164" s="174"/>
      <c r="CJM164" s="174"/>
      <c r="CJN164" s="174"/>
      <c r="CJO164" s="174"/>
      <c r="CJP164" s="174"/>
      <c r="CJQ164" s="174"/>
      <c r="CJR164" s="174"/>
      <c r="CJS164" s="174"/>
      <c r="CJT164" s="174"/>
      <c r="CJU164" s="174"/>
      <c r="CJV164" s="174"/>
      <c r="CJW164" s="174"/>
      <c r="CJX164" s="174"/>
      <c r="CJY164" s="174"/>
      <c r="CJZ164" s="174"/>
      <c r="CKA164" s="174"/>
      <c r="CKB164" s="174"/>
      <c r="CKC164" s="174"/>
      <c r="CKD164" s="174"/>
      <c r="CKE164" s="174"/>
      <c r="CKF164" s="174"/>
      <c r="CKG164" s="174"/>
      <c r="CKH164" s="174"/>
      <c r="CKI164" s="174"/>
      <c r="CKJ164" s="174"/>
      <c r="CKK164" s="174"/>
      <c r="CKL164" s="174"/>
      <c r="CKM164" s="174"/>
      <c r="CKN164" s="174"/>
      <c r="CKO164" s="174"/>
      <c r="CKP164" s="174"/>
      <c r="CKQ164" s="174"/>
      <c r="CKR164" s="174"/>
      <c r="CKS164" s="174"/>
      <c r="CKT164" s="174"/>
      <c r="CKU164" s="174"/>
      <c r="CKV164" s="174"/>
      <c r="CKW164" s="174"/>
      <c r="CKX164" s="174"/>
      <c r="CKY164" s="174"/>
      <c r="CKZ164" s="174"/>
      <c r="CLA164" s="174"/>
      <c r="CLB164" s="174"/>
      <c r="CLC164" s="174"/>
      <c r="CLD164" s="174"/>
      <c r="CLE164" s="174"/>
      <c r="CLF164" s="174"/>
      <c r="CLG164" s="174"/>
      <c r="CLH164" s="174"/>
      <c r="CLI164" s="174"/>
      <c r="CLJ164" s="174"/>
      <c r="CLK164" s="174"/>
      <c r="CLL164" s="174"/>
      <c r="CLM164" s="174"/>
      <c r="CLN164" s="174"/>
      <c r="CLO164" s="174"/>
      <c r="CLP164" s="174"/>
      <c r="CLQ164" s="174"/>
      <c r="CLR164" s="174"/>
      <c r="CLS164" s="174"/>
      <c r="CLT164" s="174"/>
      <c r="CLU164" s="174"/>
      <c r="CLV164" s="174"/>
      <c r="CLW164" s="174"/>
      <c r="CLX164" s="174"/>
      <c r="CLY164" s="174"/>
      <c r="CLZ164" s="174"/>
      <c r="CMA164" s="174"/>
      <c r="CMB164" s="174"/>
      <c r="CMC164" s="174"/>
      <c r="CMD164" s="174"/>
      <c r="CME164" s="174"/>
      <c r="CMF164" s="174"/>
      <c r="CMG164" s="174"/>
      <c r="CMH164" s="174"/>
      <c r="CMI164" s="174"/>
      <c r="CMJ164" s="174"/>
      <c r="CMK164" s="174"/>
      <c r="CML164" s="174"/>
      <c r="CMM164" s="174"/>
      <c r="CMN164" s="174"/>
      <c r="CMO164" s="174"/>
      <c r="CMP164" s="174"/>
      <c r="CMQ164" s="174"/>
      <c r="CMR164" s="174"/>
      <c r="CMS164" s="174"/>
      <c r="CMT164" s="174"/>
      <c r="CMU164" s="174"/>
      <c r="CMV164" s="174"/>
      <c r="CMW164" s="174"/>
      <c r="CMX164" s="174"/>
      <c r="CMY164" s="174"/>
      <c r="CMZ164" s="174"/>
      <c r="CNA164" s="174"/>
      <c r="CNB164" s="174"/>
      <c r="CNC164" s="174"/>
      <c r="CND164" s="174"/>
      <c r="CNE164" s="174"/>
      <c r="CNF164" s="174"/>
      <c r="CNG164" s="174"/>
      <c r="CNH164" s="174"/>
      <c r="CNI164" s="174"/>
      <c r="CNJ164" s="174"/>
      <c r="CNK164" s="174"/>
      <c r="CNL164" s="174"/>
      <c r="CNM164" s="174"/>
      <c r="CNN164" s="174"/>
      <c r="CNO164" s="174"/>
      <c r="CNP164" s="174"/>
      <c r="CNQ164" s="174"/>
      <c r="CNR164" s="174"/>
      <c r="CNS164" s="174"/>
      <c r="CNT164" s="174"/>
      <c r="CNU164" s="174"/>
      <c r="CNV164" s="174"/>
      <c r="CNW164" s="174"/>
      <c r="CNX164" s="174"/>
      <c r="CNY164" s="174"/>
      <c r="CNZ164" s="174"/>
      <c r="COA164" s="174"/>
      <c r="COB164" s="174"/>
      <c r="COC164" s="174"/>
      <c r="COD164" s="174"/>
      <c r="COE164" s="174"/>
      <c r="COF164" s="174"/>
      <c r="COG164" s="174"/>
      <c r="COH164" s="174"/>
      <c r="COI164" s="174"/>
      <c r="COJ164" s="174"/>
      <c r="COK164" s="174"/>
      <c r="COL164" s="174"/>
      <c r="COM164" s="174"/>
      <c r="CON164" s="174"/>
      <c r="COO164" s="174"/>
      <c r="COP164" s="174"/>
      <c r="COQ164" s="174"/>
      <c r="COR164" s="174"/>
      <c r="COS164" s="174"/>
      <c r="COT164" s="174"/>
      <c r="COU164" s="174"/>
      <c r="COV164" s="174"/>
      <c r="COW164" s="174"/>
      <c r="COX164" s="174"/>
      <c r="COY164" s="174"/>
      <c r="COZ164" s="174"/>
      <c r="CPA164" s="174"/>
      <c r="CPB164" s="174"/>
      <c r="CPC164" s="174"/>
      <c r="CPD164" s="174"/>
      <c r="CPE164" s="174"/>
      <c r="CPF164" s="174"/>
      <c r="CPG164" s="174"/>
      <c r="CPH164" s="174"/>
      <c r="CPI164" s="174"/>
      <c r="CPJ164" s="174"/>
      <c r="CPK164" s="174"/>
      <c r="CPL164" s="174"/>
      <c r="CPM164" s="174"/>
      <c r="CPN164" s="174"/>
      <c r="CPO164" s="174"/>
      <c r="CPP164" s="174"/>
      <c r="CPQ164" s="174"/>
      <c r="CPR164" s="174"/>
      <c r="CPS164" s="174"/>
      <c r="CPT164" s="174"/>
      <c r="CPU164" s="174"/>
      <c r="CPV164" s="174"/>
      <c r="CPW164" s="174"/>
      <c r="CPX164" s="174"/>
      <c r="CPY164" s="174"/>
      <c r="CPZ164" s="174"/>
      <c r="CQA164" s="174"/>
      <c r="CQB164" s="174"/>
      <c r="CQC164" s="174"/>
      <c r="CQD164" s="174"/>
      <c r="CQE164" s="174"/>
      <c r="CQF164" s="174"/>
      <c r="CQG164" s="174"/>
      <c r="CQH164" s="174"/>
      <c r="CQI164" s="174"/>
      <c r="CQJ164" s="174"/>
      <c r="CQK164" s="174"/>
      <c r="CQL164" s="174"/>
      <c r="CQM164" s="174"/>
      <c r="CQN164" s="174"/>
      <c r="CQO164" s="174"/>
      <c r="CQP164" s="174"/>
      <c r="CQQ164" s="174"/>
      <c r="CQR164" s="174"/>
      <c r="CQS164" s="174"/>
      <c r="CQT164" s="174"/>
      <c r="CQU164" s="174"/>
      <c r="CQV164" s="174"/>
      <c r="CQW164" s="174"/>
      <c r="CQX164" s="174"/>
      <c r="CQY164" s="174"/>
      <c r="CQZ164" s="174"/>
      <c r="CRA164" s="174"/>
      <c r="CRB164" s="174"/>
      <c r="CRC164" s="174"/>
      <c r="CRD164" s="174"/>
      <c r="CRE164" s="174"/>
      <c r="CRF164" s="174"/>
      <c r="CRG164" s="174"/>
      <c r="CRH164" s="174"/>
      <c r="CRI164" s="174"/>
      <c r="CRJ164" s="174"/>
      <c r="CRK164" s="174"/>
      <c r="CRL164" s="174"/>
      <c r="CRM164" s="174"/>
      <c r="CRN164" s="174"/>
      <c r="CRO164" s="174"/>
      <c r="CRP164" s="174"/>
      <c r="CRQ164" s="174"/>
      <c r="CRR164" s="174"/>
      <c r="CRY164" s="174"/>
      <c r="CRZ164" s="174"/>
      <c r="CSA164" s="174"/>
      <c r="CSB164" s="174"/>
      <c r="CSC164" s="174"/>
      <c r="CSD164" s="174"/>
      <c r="CSE164" s="174"/>
      <c r="CSF164" s="174"/>
      <c r="CSG164" s="174"/>
      <c r="CSH164" s="174"/>
      <c r="CSI164" s="174"/>
      <c r="CSJ164" s="174"/>
      <c r="CSK164" s="174"/>
      <c r="CSL164" s="174"/>
      <c r="CSM164" s="174"/>
      <c r="CSN164" s="174"/>
      <c r="CSO164" s="174"/>
      <c r="CSP164" s="174"/>
      <c r="CSQ164" s="174"/>
      <c r="CSR164" s="174"/>
      <c r="CSS164" s="174"/>
      <c r="CST164" s="174"/>
      <c r="CSU164" s="174"/>
      <c r="CSV164" s="174"/>
      <c r="CSW164" s="174"/>
      <c r="CSX164" s="174"/>
      <c r="CSY164" s="174"/>
      <c r="CSZ164" s="174"/>
      <c r="CTA164" s="174"/>
      <c r="CTB164" s="174"/>
      <c r="CTC164" s="174"/>
      <c r="CTD164" s="174"/>
      <c r="CTE164" s="174"/>
      <c r="CTF164" s="174"/>
      <c r="CTG164" s="174"/>
      <c r="CTH164" s="174"/>
      <c r="CTI164" s="174"/>
      <c r="CTJ164" s="174"/>
      <c r="CTK164" s="174"/>
      <c r="CTL164" s="174"/>
      <c r="CTM164" s="174"/>
      <c r="CTN164" s="174"/>
      <c r="CTO164" s="174"/>
      <c r="CTP164" s="174"/>
      <c r="CTQ164" s="174"/>
      <c r="CTR164" s="174"/>
      <c r="CTS164" s="174"/>
      <c r="CTT164" s="174"/>
      <c r="CTU164" s="174"/>
      <c r="CTV164" s="174"/>
      <c r="CTW164" s="174"/>
      <c r="CTX164" s="174"/>
      <c r="CTY164" s="174"/>
      <c r="CTZ164" s="174"/>
      <c r="CUA164" s="174"/>
      <c r="CUB164" s="174"/>
      <c r="CUC164" s="174"/>
      <c r="CUD164" s="174"/>
      <c r="CUE164" s="174"/>
      <c r="CUF164" s="174"/>
      <c r="CUG164" s="174"/>
      <c r="CUH164" s="174"/>
      <c r="CUI164" s="174"/>
      <c r="CUJ164" s="174"/>
      <c r="CUK164" s="174"/>
      <c r="CUL164" s="174"/>
      <c r="CUM164" s="174"/>
      <c r="CUN164" s="174"/>
      <c r="CUO164" s="174"/>
      <c r="CUP164" s="174"/>
      <c r="CUQ164" s="174"/>
      <c r="CUR164" s="174"/>
      <c r="CUS164" s="174"/>
      <c r="CUT164" s="174"/>
      <c r="CUU164" s="174"/>
      <c r="CUV164" s="174"/>
      <c r="CUW164" s="174"/>
      <c r="CUX164" s="174"/>
      <c r="CUY164" s="174"/>
      <c r="CUZ164" s="174"/>
      <c r="CVA164" s="174"/>
      <c r="CVB164" s="174"/>
      <c r="CVC164" s="174"/>
      <c r="CVD164" s="174"/>
      <c r="CVE164" s="174"/>
      <c r="CVF164" s="174"/>
      <c r="CVG164" s="174"/>
      <c r="CVH164" s="174"/>
      <c r="CVI164" s="174"/>
      <c r="CVJ164" s="174"/>
      <c r="CVK164" s="174"/>
      <c r="CVL164" s="174"/>
      <c r="CVM164" s="174"/>
      <c r="CVN164" s="174"/>
      <c r="CVO164" s="174"/>
      <c r="CVP164" s="174"/>
      <c r="CVQ164" s="174"/>
      <c r="CVR164" s="174"/>
      <c r="CVS164" s="174"/>
      <c r="CVT164" s="174"/>
      <c r="CVU164" s="174"/>
      <c r="CVV164" s="174"/>
      <c r="CVW164" s="174"/>
      <c r="CVX164" s="174"/>
      <c r="CVY164" s="174"/>
      <c r="CVZ164" s="174"/>
      <c r="CWA164" s="174"/>
      <c r="CWB164" s="174"/>
      <c r="CWC164" s="174"/>
      <c r="CWD164" s="174"/>
      <c r="CWE164" s="174"/>
      <c r="CWF164" s="174"/>
      <c r="CWG164" s="174"/>
      <c r="CWH164" s="174"/>
      <c r="CWI164" s="174"/>
      <c r="CWJ164" s="174"/>
      <c r="CWK164" s="174"/>
      <c r="CWL164" s="174"/>
      <c r="CWM164" s="174"/>
      <c r="CWN164" s="174"/>
      <c r="CWO164" s="174"/>
      <c r="CWP164" s="174"/>
      <c r="CWQ164" s="174"/>
      <c r="CWR164" s="174"/>
      <c r="CWS164" s="174"/>
      <c r="CWT164" s="174"/>
      <c r="CWU164" s="174"/>
      <c r="CWV164" s="174"/>
      <c r="CWW164" s="174"/>
      <c r="CWX164" s="174"/>
      <c r="CWY164" s="174"/>
      <c r="CWZ164" s="174"/>
      <c r="CXA164" s="174"/>
      <c r="CXB164" s="174"/>
      <c r="CXC164" s="174"/>
      <c r="CXD164" s="174"/>
      <c r="CXE164" s="174"/>
      <c r="CXF164" s="174"/>
      <c r="CXG164" s="174"/>
      <c r="CXH164" s="174"/>
      <c r="CXI164" s="174"/>
      <c r="CXJ164" s="174"/>
      <c r="CXK164" s="174"/>
      <c r="CXL164" s="174"/>
      <c r="CXM164" s="174"/>
      <c r="CXN164" s="174"/>
      <c r="CXO164" s="174"/>
      <c r="CXP164" s="174"/>
      <c r="CXQ164" s="174"/>
      <c r="CXR164" s="174"/>
      <c r="CXS164" s="174"/>
      <c r="CXT164" s="174"/>
      <c r="CXU164" s="174"/>
      <c r="CXV164" s="174"/>
      <c r="CXW164" s="174"/>
      <c r="CXX164" s="174"/>
      <c r="CXY164" s="174"/>
      <c r="CXZ164" s="174"/>
      <c r="CYA164" s="174"/>
      <c r="CYB164" s="174"/>
      <c r="CYC164" s="174"/>
      <c r="CYD164" s="174"/>
      <c r="CYE164" s="174"/>
      <c r="CYF164" s="174"/>
      <c r="CYG164" s="174"/>
      <c r="CYH164" s="174"/>
      <c r="CYI164" s="174"/>
      <c r="CYJ164" s="174"/>
      <c r="CYK164" s="174"/>
      <c r="CYL164" s="174"/>
      <c r="CYM164" s="174"/>
      <c r="CYN164" s="174"/>
      <c r="CYO164" s="174"/>
      <c r="CYP164" s="174"/>
      <c r="CYQ164" s="174"/>
      <c r="CYR164" s="174"/>
      <c r="CYS164" s="174"/>
      <c r="CYT164" s="174"/>
      <c r="CYU164" s="174"/>
      <c r="CYV164" s="174"/>
      <c r="CYW164" s="174"/>
      <c r="CYX164" s="174"/>
      <c r="CYY164" s="174"/>
      <c r="CYZ164" s="174"/>
      <c r="CZA164" s="174"/>
      <c r="CZB164" s="174"/>
      <c r="CZC164" s="174"/>
      <c r="CZD164" s="174"/>
      <c r="CZE164" s="174"/>
      <c r="CZF164" s="174"/>
      <c r="CZG164" s="174"/>
      <c r="CZH164" s="174"/>
      <c r="CZI164" s="174"/>
      <c r="CZJ164" s="174"/>
      <c r="CZK164" s="174"/>
      <c r="CZL164" s="174"/>
      <c r="CZM164" s="174"/>
      <c r="CZN164" s="174"/>
      <c r="CZO164" s="174"/>
      <c r="CZP164" s="174"/>
      <c r="CZQ164" s="174"/>
      <c r="CZR164" s="174"/>
      <c r="CZS164" s="174"/>
      <c r="CZT164" s="174"/>
      <c r="CZU164" s="174"/>
      <c r="CZV164" s="174"/>
      <c r="CZW164" s="174"/>
      <c r="CZX164" s="174"/>
      <c r="CZY164" s="174"/>
      <c r="CZZ164" s="174"/>
      <c r="DAA164" s="174"/>
      <c r="DAB164" s="174"/>
      <c r="DAC164" s="174"/>
      <c r="DAD164" s="174"/>
      <c r="DAE164" s="174"/>
      <c r="DAF164" s="174"/>
      <c r="DAG164" s="174"/>
      <c r="DAH164" s="174"/>
      <c r="DAI164" s="174"/>
      <c r="DAJ164" s="174"/>
      <c r="DAK164" s="174"/>
      <c r="DAL164" s="174"/>
      <c r="DAM164" s="174"/>
      <c r="DAN164" s="174"/>
      <c r="DAO164" s="174"/>
      <c r="DAP164" s="174"/>
      <c r="DAQ164" s="174"/>
      <c r="DAR164" s="174"/>
      <c r="DAS164" s="174"/>
      <c r="DAT164" s="174"/>
      <c r="DAU164" s="174"/>
      <c r="DAV164" s="174"/>
      <c r="DAW164" s="174"/>
      <c r="DAX164" s="174"/>
      <c r="DAY164" s="174"/>
      <c r="DAZ164" s="174"/>
      <c r="DBA164" s="174"/>
      <c r="DBB164" s="174"/>
      <c r="DBC164" s="174"/>
      <c r="DBD164" s="174"/>
      <c r="DBE164" s="174"/>
      <c r="DBF164" s="174"/>
      <c r="DBG164" s="174"/>
      <c r="DBH164" s="174"/>
      <c r="DBI164" s="174"/>
      <c r="DBJ164" s="174"/>
      <c r="DBK164" s="174"/>
      <c r="DBL164" s="174"/>
      <c r="DBM164" s="174"/>
      <c r="DBN164" s="174"/>
      <c r="DBU164" s="174"/>
      <c r="DBV164" s="174"/>
      <c r="DBW164" s="174"/>
      <c r="DBX164" s="174"/>
      <c r="DBY164" s="174"/>
      <c r="DBZ164" s="174"/>
      <c r="DCA164" s="174"/>
      <c r="DCB164" s="174"/>
      <c r="DCC164" s="174"/>
      <c r="DCD164" s="174"/>
      <c r="DCE164" s="174"/>
      <c r="DCF164" s="174"/>
      <c r="DCG164" s="174"/>
      <c r="DCH164" s="174"/>
      <c r="DCI164" s="174"/>
      <c r="DCJ164" s="174"/>
      <c r="DCK164" s="174"/>
      <c r="DCL164" s="174"/>
      <c r="DCM164" s="174"/>
      <c r="DCN164" s="174"/>
      <c r="DCO164" s="174"/>
      <c r="DCP164" s="174"/>
      <c r="DCQ164" s="174"/>
      <c r="DCR164" s="174"/>
      <c r="DCS164" s="174"/>
      <c r="DCT164" s="174"/>
      <c r="DCU164" s="174"/>
      <c r="DCV164" s="174"/>
      <c r="DCW164" s="174"/>
      <c r="DCX164" s="174"/>
      <c r="DCY164" s="174"/>
      <c r="DCZ164" s="174"/>
      <c r="DDA164" s="174"/>
      <c r="DDB164" s="174"/>
      <c r="DDC164" s="174"/>
      <c r="DDD164" s="174"/>
      <c r="DDE164" s="174"/>
      <c r="DDF164" s="174"/>
      <c r="DDG164" s="174"/>
      <c r="DDH164" s="174"/>
      <c r="DDI164" s="174"/>
      <c r="DDJ164" s="174"/>
      <c r="DDK164" s="174"/>
      <c r="DDL164" s="174"/>
      <c r="DDM164" s="174"/>
      <c r="DDN164" s="174"/>
      <c r="DDO164" s="174"/>
      <c r="DDP164" s="174"/>
      <c r="DDQ164" s="174"/>
      <c r="DDR164" s="174"/>
      <c r="DDS164" s="174"/>
      <c r="DDT164" s="174"/>
      <c r="DDU164" s="174"/>
      <c r="DDV164" s="174"/>
      <c r="DDW164" s="174"/>
      <c r="DDX164" s="174"/>
      <c r="DDY164" s="174"/>
      <c r="DDZ164" s="174"/>
      <c r="DEA164" s="174"/>
      <c r="DEB164" s="174"/>
      <c r="DEC164" s="174"/>
      <c r="DED164" s="174"/>
      <c r="DEE164" s="174"/>
      <c r="DEF164" s="174"/>
      <c r="DEG164" s="174"/>
      <c r="DEH164" s="174"/>
      <c r="DEI164" s="174"/>
      <c r="DEJ164" s="174"/>
      <c r="DEK164" s="174"/>
      <c r="DEL164" s="174"/>
      <c r="DEM164" s="174"/>
      <c r="DEN164" s="174"/>
      <c r="DEO164" s="174"/>
      <c r="DEP164" s="174"/>
      <c r="DEQ164" s="174"/>
      <c r="DER164" s="174"/>
      <c r="DES164" s="174"/>
      <c r="DET164" s="174"/>
      <c r="DEU164" s="174"/>
      <c r="DEV164" s="174"/>
      <c r="DEW164" s="174"/>
      <c r="DEX164" s="174"/>
      <c r="DEY164" s="174"/>
      <c r="DEZ164" s="174"/>
      <c r="DFA164" s="174"/>
      <c r="DFB164" s="174"/>
      <c r="DFC164" s="174"/>
      <c r="DFD164" s="174"/>
      <c r="DFE164" s="174"/>
      <c r="DFF164" s="174"/>
      <c r="DFG164" s="174"/>
      <c r="DFH164" s="174"/>
      <c r="DFI164" s="174"/>
      <c r="DFJ164" s="174"/>
      <c r="DFK164" s="174"/>
      <c r="DFL164" s="174"/>
      <c r="DFM164" s="174"/>
      <c r="DFN164" s="174"/>
      <c r="DFO164" s="174"/>
      <c r="DFP164" s="174"/>
      <c r="DFQ164" s="174"/>
      <c r="DFR164" s="174"/>
      <c r="DFS164" s="174"/>
      <c r="DFT164" s="174"/>
      <c r="DFU164" s="174"/>
      <c r="DFV164" s="174"/>
      <c r="DFW164" s="174"/>
      <c r="DFX164" s="174"/>
      <c r="DFY164" s="174"/>
      <c r="DFZ164" s="174"/>
      <c r="DGA164" s="174"/>
      <c r="DGB164" s="174"/>
      <c r="DGC164" s="174"/>
      <c r="DGD164" s="174"/>
      <c r="DGE164" s="174"/>
      <c r="DGF164" s="174"/>
      <c r="DGG164" s="174"/>
      <c r="DGH164" s="174"/>
      <c r="DGI164" s="174"/>
      <c r="DGJ164" s="174"/>
      <c r="DGK164" s="174"/>
      <c r="DGL164" s="174"/>
      <c r="DGM164" s="174"/>
      <c r="DGN164" s="174"/>
      <c r="DGO164" s="174"/>
      <c r="DGP164" s="174"/>
      <c r="DGQ164" s="174"/>
      <c r="DGR164" s="174"/>
      <c r="DGS164" s="174"/>
      <c r="DGT164" s="174"/>
      <c r="DGU164" s="174"/>
      <c r="DGV164" s="174"/>
      <c r="DGW164" s="174"/>
      <c r="DGX164" s="174"/>
      <c r="DGY164" s="174"/>
      <c r="DGZ164" s="174"/>
      <c r="DHA164" s="174"/>
      <c r="DHB164" s="174"/>
      <c r="DHC164" s="174"/>
      <c r="DHD164" s="174"/>
      <c r="DHE164" s="174"/>
      <c r="DHF164" s="174"/>
      <c r="DHG164" s="174"/>
      <c r="DHH164" s="174"/>
      <c r="DHI164" s="174"/>
      <c r="DHJ164" s="174"/>
      <c r="DHK164" s="174"/>
      <c r="DHL164" s="174"/>
      <c r="DHM164" s="174"/>
      <c r="DHN164" s="174"/>
      <c r="DHO164" s="174"/>
      <c r="DHP164" s="174"/>
      <c r="DHQ164" s="174"/>
      <c r="DHR164" s="174"/>
      <c r="DHS164" s="174"/>
      <c r="DHT164" s="174"/>
      <c r="DHU164" s="174"/>
      <c r="DHV164" s="174"/>
      <c r="DHW164" s="174"/>
      <c r="DHX164" s="174"/>
      <c r="DHY164" s="174"/>
      <c r="DHZ164" s="174"/>
      <c r="DIA164" s="174"/>
      <c r="DIB164" s="174"/>
      <c r="DIC164" s="174"/>
      <c r="DID164" s="174"/>
      <c r="DIE164" s="174"/>
      <c r="DIF164" s="174"/>
      <c r="DIG164" s="174"/>
      <c r="DIH164" s="174"/>
      <c r="DII164" s="174"/>
      <c r="DIJ164" s="174"/>
      <c r="DIK164" s="174"/>
      <c r="DIL164" s="174"/>
      <c r="DIM164" s="174"/>
      <c r="DIN164" s="174"/>
      <c r="DIO164" s="174"/>
      <c r="DIP164" s="174"/>
      <c r="DIQ164" s="174"/>
      <c r="DIR164" s="174"/>
      <c r="DIS164" s="174"/>
      <c r="DIT164" s="174"/>
      <c r="DIU164" s="174"/>
      <c r="DIV164" s="174"/>
      <c r="DIW164" s="174"/>
      <c r="DIX164" s="174"/>
      <c r="DIY164" s="174"/>
      <c r="DIZ164" s="174"/>
      <c r="DJA164" s="174"/>
      <c r="DJB164" s="174"/>
      <c r="DJC164" s="174"/>
      <c r="DJD164" s="174"/>
      <c r="DJE164" s="174"/>
      <c r="DJF164" s="174"/>
      <c r="DJG164" s="174"/>
      <c r="DJH164" s="174"/>
      <c r="DJI164" s="174"/>
      <c r="DJJ164" s="174"/>
      <c r="DJK164" s="174"/>
      <c r="DJL164" s="174"/>
      <c r="DJM164" s="174"/>
      <c r="DJN164" s="174"/>
      <c r="DJO164" s="174"/>
      <c r="DJP164" s="174"/>
      <c r="DJQ164" s="174"/>
      <c r="DJR164" s="174"/>
      <c r="DJS164" s="174"/>
      <c r="DJT164" s="174"/>
      <c r="DJU164" s="174"/>
      <c r="DJV164" s="174"/>
      <c r="DJW164" s="174"/>
      <c r="DJX164" s="174"/>
      <c r="DJY164" s="174"/>
      <c r="DJZ164" s="174"/>
      <c r="DKA164" s="174"/>
      <c r="DKB164" s="174"/>
      <c r="DKC164" s="174"/>
      <c r="DKD164" s="174"/>
      <c r="DKE164" s="174"/>
      <c r="DKF164" s="174"/>
      <c r="DKG164" s="174"/>
      <c r="DKH164" s="174"/>
      <c r="DKI164" s="174"/>
      <c r="DKJ164" s="174"/>
      <c r="DKK164" s="174"/>
      <c r="DKL164" s="174"/>
      <c r="DKM164" s="174"/>
      <c r="DKN164" s="174"/>
      <c r="DKO164" s="174"/>
      <c r="DKP164" s="174"/>
      <c r="DKQ164" s="174"/>
      <c r="DKR164" s="174"/>
      <c r="DKS164" s="174"/>
      <c r="DKT164" s="174"/>
      <c r="DKU164" s="174"/>
      <c r="DKV164" s="174"/>
      <c r="DKW164" s="174"/>
      <c r="DKX164" s="174"/>
      <c r="DKY164" s="174"/>
      <c r="DKZ164" s="174"/>
      <c r="DLA164" s="174"/>
      <c r="DLB164" s="174"/>
      <c r="DLC164" s="174"/>
      <c r="DLD164" s="174"/>
      <c r="DLE164" s="174"/>
      <c r="DLF164" s="174"/>
      <c r="DLG164" s="174"/>
      <c r="DLH164" s="174"/>
      <c r="DLI164" s="174"/>
      <c r="DLJ164" s="174"/>
      <c r="DLQ164" s="174"/>
      <c r="DLR164" s="174"/>
      <c r="DLS164" s="174"/>
      <c r="DLT164" s="174"/>
      <c r="DLU164" s="174"/>
      <c r="DLV164" s="174"/>
      <c r="DLW164" s="174"/>
      <c r="DLX164" s="174"/>
      <c r="DLY164" s="174"/>
      <c r="DLZ164" s="174"/>
      <c r="DMA164" s="174"/>
      <c r="DMB164" s="174"/>
      <c r="DMC164" s="174"/>
      <c r="DMD164" s="174"/>
      <c r="DME164" s="174"/>
      <c r="DMF164" s="174"/>
      <c r="DMG164" s="174"/>
      <c r="DMH164" s="174"/>
      <c r="DMI164" s="174"/>
      <c r="DMJ164" s="174"/>
      <c r="DMK164" s="174"/>
      <c r="DML164" s="174"/>
      <c r="DMM164" s="174"/>
      <c r="DMN164" s="174"/>
      <c r="DMO164" s="174"/>
      <c r="DMP164" s="174"/>
      <c r="DMQ164" s="174"/>
      <c r="DMR164" s="174"/>
      <c r="DMS164" s="174"/>
      <c r="DMT164" s="174"/>
      <c r="DMU164" s="174"/>
      <c r="DMV164" s="174"/>
      <c r="DMW164" s="174"/>
      <c r="DMX164" s="174"/>
      <c r="DMY164" s="174"/>
      <c r="DMZ164" s="174"/>
      <c r="DNA164" s="174"/>
      <c r="DNB164" s="174"/>
      <c r="DNC164" s="174"/>
      <c r="DND164" s="174"/>
      <c r="DNE164" s="174"/>
      <c r="DNF164" s="174"/>
      <c r="DNG164" s="174"/>
      <c r="DNH164" s="174"/>
      <c r="DNI164" s="174"/>
      <c r="DNJ164" s="174"/>
      <c r="DNK164" s="174"/>
      <c r="DNL164" s="174"/>
      <c r="DNM164" s="174"/>
      <c r="DNN164" s="174"/>
      <c r="DNO164" s="174"/>
      <c r="DNP164" s="174"/>
      <c r="DNQ164" s="174"/>
      <c r="DNR164" s="174"/>
      <c r="DNS164" s="174"/>
      <c r="DNT164" s="174"/>
      <c r="DNU164" s="174"/>
      <c r="DNV164" s="174"/>
      <c r="DNW164" s="174"/>
      <c r="DNX164" s="174"/>
      <c r="DNY164" s="174"/>
      <c r="DNZ164" s="174"/>
      <c r="DOA164" s="174"/>
      <c r="DOB164" s="174"/>
      <c r="DOC164" s="174"/>
      <c r="DOD164" s="174"/>
      <c r="DOE164" s="174"/>
      <c r="DOF164" s="174"/>
      <c r="DOG164" s="174"/>
      <c r="DOH164" s="174"/>
      <c r="DOI164" s="174"/>
      <c r="DOJ164" s="174"/>
      <c r="DOK164" s="174"/>
      <c r="DOL164" s="174"/>
      <c r="DOM164" s="174"/>
      <c r="DON164" s="174"/>
      <c r="DOO164" s="174"/>
      <c r="DOP164" s="174"/>
      <c r="DOQ164" s="174"/>
      <c r="DOR164" s="174"/>
      <c r="DOS164" s="174"/>
      <c r="DOT164" s="174"/>
      <c r="DOU164" s="174"/>
      <c r="DOV164" s="174"/>
      <c r="DOW164" s="174"/>
      <c r="DOX164" s="174"/>
      <c r="DOY164" s="174"/>
      <c r="DOZ164" s="174"/>
      <c r="DPA164" s="174"/>
      <c r="DPB164" s="174"/>
      <c r="DPC164" s="174"/>
      <c r="DPD164" s="174"/>
      <c r="DPE164" s="174"/>
      <c r="DPF164" s="174"/>
      <c r="DPG164" s="174"/>
      <c r="DPH164" s="174"/>
      <c r="DPI164" s="174"/>
      <c r="DPJ164" s="174"/>
      <c r="DPK164" s="174"/>
      <c r="DPL164" s="174"/>
      <c r="DPM164" s="174"/>
      <c r="DPN164" s="174"/>
      <c r="DPO164" s="174"/>
      <c r="DPP164" s="174"/>
      <c r="DPQ164" s="174"/>
      <c r="DPR164" s="174"/>
      <c r="DPS164" s="174"/>
      <c r="DPT164" s="174"/>
      <c r="DPU164" s="174"/>
      <c r="DPV164" s="174"/>
      <c r="DPW164" s="174"/>
      <c r="DPX164" s="174"/>
      <c r="DPY164" s="174"/>
      <c r="DPZ164" s="174"/>
      <c r="DQA164" s="174"/>
      <c r="DQB164" s="174"/>
      <c r="DQC164" s="174"/>
      <c r="DQD164" s="174"/>
      <c r="DQE164" s="174"/>
      <c r="DQF164" s="174"/>
      <c r="DQG164" s="174"/>
      <c r="DQH164" s="174"/>
      <c r="DQI164" s="174"/>
      <c r="DQJ164" s="174"/>
      <c r="DQK164" s="174"/>
      <c r="DQL164" s="174"/>
      <c r="DQM164" s="174"/>
      <c r="DQN164" s="174"/>
      <c r="DQO164" s="174"/>
      <c r="DQP164" s="174"/>
      <c r="DQQ164" s="174"/>
      <c r="DQR164" s="174"/>
      <c r="DQS164" s="174"/>
      <c r="DQT164" s="174"/>
      <c r="DQU164" s="174"/>
      <c r="DQV164" s="174"/>
      <c r="DQW164" s="174"/>
      <c r="DQX164" s="174"/>
      <c r="DQY164" s="174"/>
      <c r="DQZ164" s="174"/>
      <c r="DRA164" s="174"/>
      <c r="DRB164" s="174"/>
      <c r="DRC164" s="174"/>
      <c r="DRD164" s="174"/>
      <c r="DRE164" s="174"/>
      <c r="DRF164" s="174"/>
      <c r="DRG164" s="174"/>
      <c r="DRH164" s="174"/>
      <c r="DRI164" s="174"/>
      <c r="DRJ164" s="174"/>
      <c r="DRK164" s="174"/>
      <c r="DRL164" s="174"/>
      <c r="DRM164" s="174"/>
      <c r="DRN164" s="174"/>
      <c r="DRO164" s="174"/>
      <c r="DRP164" s="174"/>
      <c r="DRQ164" s="174"/>
      <c r="DRR164" s="174"/>
      <c r="DRS164" s="174"/>
      <c r="DRT164" s="174"/>
      <c r="DRU164" s="174"/>
      <c r="DRV164" s="174"/>
      <c r="DRW164" s="174"/>
      <c r="DRX164" s="174"/>
      <c r="DRY164" s="174"/>
      <c r="DRZ164" s="174"/>
      <c r="DSA164" s="174"/>
      <c r="DSB164" s="174"/>
      <c r="DSC164" s="174"/>
      <c r="DSD164" s="174"/>
      <c r="DSE164" s="174"/>
      <c r="DSF164" s="174"/>
      <c r="DSG164" s="174"/>
      <c r="DSH164" s="174"/>
      <c r="DSI164" s="174"/>
      <c r="DSJ164" s="174"/>
      <c r="DSK164" s="174"/>
      <c r="DSL164" s="174"/>
      <c r="DSM164" s="174"/>
      <c r="DSN164" s="174"/>
      <c r="DSO164" s="174"/>
      <c r="DSP164" s="174"/>
      <c r="DSQ164" s="174"/>
      <c r="DSR164" s="174"/>
      <c r="DSS164" s="174"/>
      <c r="DST164" s="174"/>
      <c r="DSU164" s="174"/>
      <c r="DSV164" s="174"/>
      <c r="DSW164" s="174"/>
      <c r="DSX164" s="174"/>
      <c r="DSY164" s="174"/>
      <c r="DSZ164" s="174"/>
      <c r="DTA164" s="174"/>
      <c r="DTB164" s="174"/>
      <c r="DTC164" s="174"/>
      <c r="DTD164" s="174"/>
      <c r="DTE164" s="174"/>
      <c r="DTF164" s="174"/>
      <c r="DTG164" s="174"/>
      <c r="DTH164" s="174"/>
      <c r="DTI164" s="174"/>
      <c r="DTJ164" s="174"/>
      <c r="DTK164" s="174"/>
      <c r="DTL164" s="174"/>
      <c r="DTM164" s="174"/>
      <c r="DTN164" s="174"/>
      <c r="DTO164" s="174"/>
      <c r="DTP164" s="174"/>
      <c r="DTQ164" s="174"/>
      <c r="DTR164" s="174"/>
      <c r="DTS164" s="174"/>
      <c r="DTT164" s="174"/>
      <c r="DTU164" s="174"/>
      <c r="DTV164" s="174"/>
      <c r="DTW164" s="174"/>
      <c r="DTX164" s="174"/>
      <c r="DTY164" s="174"/>
      <c r="DTZ164" s="174"/>
      <c r="DUA164" s="174"/>
      <c r="DUB164" s="174"/>
      <c r="DUC164" s="174"/>
      <c r="DUD164" s="174"/>
      <c r="DUE164" s="174"/>
      <c r="DUF164" s="174"/>
      <c r="DUG164" s="174"/>
      <c r="DUH164" s="174"/>
      <c r="DUI164" s="174"/>
      <c r="DUJ164" s="174"/>
      <c r="DUK164" s="174"/>
      <c r="DUL164" s="174"/>
      <c r="DUM164" s="174"/>
      <c r="DUN164" s="174"/>
      <c r="DUO164" s="174"/>
      <c r="DUP164" s="174"/>
      <c r="DUQ164" s="174"/>
      <c r="DUR164" s="174"/>
      <c r="DUS164" s="174"/>
      <c r="DUT164" s="174"/>
      <c r="DUU164" s="174"/>
      <c r="DUV164" s="174"/>
      <c r="DUW164" s="174"/>
      <c r="DUX164" s="174"/>
      <c r="DUY164" s="174"/>
      <c r="DUZ164" s="174"/>
      <c r="DVA164" s="174"/>
      <c r="DVB164" s="174"/>
      <c r="DVC164" s="174"/>
      <c r="DVD164" s="174"/>
      <c r="DVE164" s="174"/>
      <c r="DVF164" s="174"/>
      <c r="DVM164" s="174"/>
      <c r="DVN164" s="174"/>
      <c r="DVO164" s="174"/>
      <c r="DVP164" s="174"/>
      <c r="DVQ164" s="174"/>
      <c r="DVR164" s="174"/>
      <c r="DVS164" s="174"/>
      <c r="DVT164" s="174"/>
      <c r="DVU164" s="174"/>
      <c r="DVV164" s="174"/>
      <c r="DVW164" s="174"/>
      <c r="DVX164" s="174"/>
      <c r="DVY164" s="174"/>
      <c r="DVZ164" s="174"/>
      <c r="DWA164" s="174"/>
      <c r="DWB164" s="174"/>
      <c r="DWC164" s="174"/>
      <c r="DWD164" s="174"/>
      <c r="DWE164" s="174"/>
      <c r="DWF164" s="174"/>
      <c r="DWG164" s="174"/>
      <c r="DWH164" s="174"/>
      <c r="DWI164" s="174"/>
      <c r="DWJ164" s="174"/>
      <c r="DWK164" s="174"/>
      <c r="DWL164" s="174"/>
      <c r="DWM164" s="174"/>
      <c r="DWN164" s="174"/>
      <c r="DWO164" s="174"/>
      <c r="DWP164" s="174"/>
      <c r="DWQ164" s="174"/>
      <c r="DWR164" s="174"/>
      <c r="DWS164" s="174"/>
      <c r="DWT164" s="174"/>
      <c r="DWU164" s="174"/>
      <c r="DWV164" s="174"/>
      <c r="DWW164" s="174"/>
      <c r="DWX164" s="174"/>
      <c r="DWY164" s="174"/>
      <c r="DWZ164" s="174"/>
      <c r="DXA164" s="174"/>
      <c r="DXB164" s="174"/>
      <c r="DXC164" s="174"/>
      <c r="DXD164" s="174"/>
      <c r="DXE164" s="174"/>
      <c r="DXF164" s="174"/>
      <c r="DXG164" s="174"/>
      <c r="DXH164" s="174"/>
      <c r="DXI164" s="174"/>
      <c r="DXJ164" s="174"/>
      <c r="DXK164" s="174"/>
      <c r="DXL164" s="174"/>
      <c r="DXM164" s="174"/>
      <c r="DXN164" s="174"/>
      <c r="DXO164" s="174"/>
      <c r="DXP164" s="174"/>
      <c r="DXQ164" s="174"/>
      <c r="DXR164" s="174"/>
      <c r="DXS164" s="174"/>
      <c r="DXT164" s="174"/>
      <c r="DXU164" s="174"/>
      <c r="DXV164" s="174"/>
      <c r="DXW164" s="174"/>
      <c r="DXX164" s="174"/>
      <c r="DXY164" s="174"/>
      <c r="DXZ164" s="174"/>
      <c r="DYA164" s="174"/>
      <c r="DYB164" s="174"/>
      <c r="DYC164" s="174"/>
      <c r="DYD164" s="174"/>
      <c r="DYE164" s="174"/>
      <c r="DYF164" s="174"/>
      <c r="DYG164" s="174"/>
      <c r="DYH164" s="174"/>
      <c r="DYI164" s="174"/>
      <c r="DYJ164" s="174"/>
      <c r="DYK164" s="174"/>
      <c r="DYL164" s="174"/>
      <c r="DYM164" s="174"/>
      <c r="DYN164" s="174"/>
      <c r="DYO164" s="174"/>
      <c r="DYP164" s="174"/>
      <c r="DYQ164" s="174"/>
      <c r="DYR164" s="174"/>
      <c r="DYS164" s="174"/>
      <c r="DYT164" s="174"/>
      <c r="DYU164" s="174"/>
      <c r="DYV164" s="174"/>
      <c r="DYW164" s="174"/>
      <c r="DYX164" s="174"/>
      <c r="DYY164" s="174"/>
      <c r="DYZ164" s="174"/>
      <c r="DZA164" s="174"/>
      <c r="DZB164" s="174"/>
      <c r="DZC164" s="174"/>
      <c r="DZD164" s="174"/>
      <c r="DZE164" s="174"/>
      <c r="DZF164" s="174"/>
      <c r="DZG164" s="174"/>
      <c r="DZH164" s="174"/>
      <c r="DZI164" s="174"/>
      <c r="DZJ164" s="174"/>
      <c r="DZK164" s="174"/>
      <c r="DZL164" s="174"/>
      <c r="DZM164" s="174"/>
      <c r="DZN164" s="174"/>
      <c r="DZO164" s="174"/>
      <c r="DZP164" s="174"/>
      <c r="DZQ164" s="174"/>
      <c r="DZR164" s="174"/>
      <c r="DZS164" s="174"/>
      <c r="DZT164" s="174"/>
      <c r="DZU164" s="174"/>
      <c r="DZV164" s="174"/>
      <c r="DZW164" s="174"/>
      <c r="DZX164" s="174"/>
      <c r="DZY164" s="174"/>
      <c r="DZZ164" s="174"/>
      <c r="EAA164" s="174"/>
      <c r="EAB164" s="174"/>
      <c r="EAC164" s="174"/>
      <c r="EAD164" s="174"/>
      <c r="EAE164" s="174"/>
      <c r="EAF164" s="174"/>
      <c r="EAG164" s="174"/>
      <c r="EAH164" s="174"/>
      <c r="EAI164" s="174"/>
      <c r="EAJ164" s="174"/>
      <c r="EAK164" s="174"/>
      <c r="EAL164" s="174"/>
      <c r="EAM164" s="174"/>
      <c r="EAN164" s="174"/>
      <c r="EAO164" s="174"/>
      <c r="EAP164" s="174"/>
      <c r="EAQ164" s="174"/>
      <c r="EAR164" s="174"/>
      <c r="EAS164" s="174"/>
      <c r="EAT164" s="174"/>
      <c r="EAU164" s="174"/>
      <c r="EAV164" s="174"/>
      <c r="EAW164" s="174"/>
      <c r="EAX164" s="174"/>
      <c r="EAY164" s="174"/>
      <c r="EAZ164" s="174"/>
      <c r="EBA164" s="174"/>
      <c r="EBB164" s="174"/>
      <c r="EBC164" s="174"/>
      <c r="EBD164" s="174"/>
      <c r="EBE164" s="174"/>
      <c r="EBF164" s="174"/>
      <c r="EBG164" s="174"/>
      <c r="EBH164" s="174"/>
      <c r="EBI164" s="174"/>
      <c r="EBJ164" s="174"/>
      <c r="EBK164" s="174"/>
      <c r="EBL164" s="174"/>
      <c r="EBM164" s="174"/>
      <c r="EBN164" s="174"/>
      <c r="EBO164" s="174"/>
      <c r="EBP164" s="174"/>
      <c r="EBQ164" s="174"/>
      <c r="EBR164" s="174"/>
      <c r="EBS164" s="174"/>
      <c r="EBT164" s="174"/>
      <c r="EBU164" s="174"/>
      <c r="EBV164" s="174"/>
      <c r="EBW164" s="174"/>
      <c r="EBX164" s="174"/>
      <c r="EBY164" s="174"/>
      <c r="EBZ164" s="174"/>
      <c r="ECA164" s="174"/>
      <c r="ECB164" s="174"/>
      <c r="ECC164" s="174"/>
      <c r="ECD164" s="174"/>
      <c r="ECE164" s="174"/>
      <c r="ECF164" s="174"/>
      <c r="ECG164" s="174"/>
      <c r="ECH164" s="174"/>
      <c r="ECI164" s="174"/>
      <c r="ECJ164" s="174"/>
      <c r="ECK164" s="174"/>
      <c r="ECL164" s="174"/>
      <c r="ECM164" s="174"/>
      <c r="ECN164" s="174"/>
      <c r="ECO164" s="174"/>
      <c r="ECP164" s="174"/>
      <c r="ECQ164" s="174"/>
      <c r="ECR164" s="174"/>
      <c r="ECS164" s="174"/>
      <c r="ECT164" s="174"/>
      <c r="ECU164" s="174"/>
      <c r="ECV164" s="174"/>
      <c r="ECW164" s="174"/>
      <c r="ECX164" s="174"/>
      <c r="ECY164" s="174"/>
      <c r="ECZ164" s="174"/>
      <c r="EDA164" s="174"/>
      <c r="EDB164" s="174"/>
      <c r="EDC164" s="174"/>
      <c r="EDD164" s="174"/>
      <c r="EDE164" s="174"/>
      <c r="EDF164" s="174"/>
      <c r="EDG164" s="174"/>
      <c r="EDH164" s="174"/>
      <c r="EDI164" s="174"/>
      <c r="EDJ164" s="174"/>
      <c r="EDK164" s="174"/>
      <c r="EDL164" s="174"/>
      <c r="EDM164" s="174"/>
      <c r="EDN164" s="174"/>
      <c r="EDO164" s="174"/>
      <c r="EDP164" s="174"/>
      <c r="EDQ164" s="174"/>
      <c r="EDR164" s="174"/>
      <c r="EDS164" s="174"/>
      <c r="EDT164" s="174"/>
      <c r="EDU164" s="174"/>
      <c r="EDV164" s="174"/>
      <c r="EDW164" s="174"/>
      <c r="EDX164" s="174"/>
      <c r="EDY164" s="174"/>
      <c r="EDZ164" s="174"/>
      <c r="EEA164" s="174"/>
      <c r="EEB164" s="174"/>
      <c r="EEC164" s="174"/>
      <c r="EED164" s="174"/>
      <c r="EEE164" s="174"/>
      <c r="EEF164" s="174"/>
      <c r="EEG164" s="174"/>
      <c r="EEH164" s="174"/>
      <c r="EEI164" s="174"/>
      <c r="EEJ164" s="174"/>
      <c r="EEK164" s="174"/>
      <c r="EEL164" s="174"/>
      <c r="EEM164" s="174"/>
      <c r="EEN164" s="174"/>
      <c r="EEO164" s="174"/>
      <c r="EEP164" s="174"/>
      <c r="EEQ164" s="174"/>
      <c r="EER164" s="174"/>
      <c r="EES164" s="174"/>
      <c r="EET164" s="174"/>
      <c r="EEU164" s="174"/>
      <c r="EEV164" s="174"/>
      <c r="EEW164" s="174"/>
      <c r="EEX164" s="174"/>
      <c r="EEY164" s="174"/>
      <c r="EEZ164" s="174"/>
      <c r="EFA164" s="174"/>
      <c r="EFB164" s="174"/>
      <c r="EFI164" s="174"/>
      <c r="EFJ164" s="174"/>
      <c r="EFK164" s="174"/>
      <c r="EFL164" s="174"/>
      <c r="EFM164" s="174"/>
      <c r="EFN164" s="174"/>
      <c r="EFO164" s="174"/>
      <c r="EFP164" s="174"/>
      <c r="EFQ164" s="174"/>
      <c r="EFR164" s="174"/>
      <c r="EFS164" s="174"/>
      <c r="EFT164" s="174"/>
      <c r="EFU164" s="174"/>
      <c r="EFV164" s="174"/>
      <c r="EFW164" s="174"/>
      <c r="EFX164" s="174"/>
      <c r="EFY164" s="174"/>
      <c r="EFZ164" s="174"/>
      <c r="EGA164" s="174"/>
      <c r="EGB164" s="174"/>
      <c r="EGC164" s="174"/>
      <c r="EGD164" s="174"/>
      <c r="EGE164" s="174"/>
      <c r="EGF164" s="174"/>
      <c r="EGG164" s="174"/>
      <c r="EGH164" s="174"/>
      <c r="EGI164" s="174"/>
      <c r="EGJ164" s="174"/>
      <c r="EGK164" s="174"/>
      <c r="EGL164" s="174"/>
      <c r="EGM164" s="174"/>
      <c r="EGN164" s="174"/>
      <c r="EGO164" s="174"/>
      <c r="EGP164" s="174"/>
      <c r="EGQ164" s="174"/>
      <c r="EGR164" s="174"/>
      <c r="EGS164" s="174"/>
      <c r="EGT164" s="174"/>
      <c r="EGU164" s="174"/>
      <c r="EGV164" s="174"/>
      <c r="EGW164" s="174"/>
      <c r="EGX164" s="174"/>
      <c r="EGY164" s="174"/>
      <c r="EGZ164" s="174"/>
      <c r="EHA164" s="174"/>
      <c r="EHB164" s="174"/>
      <c r="EHC164" s="174"/>
      <c r="EHD164" s="174"/>
      <c r="EHE164" s="174"/>
      <c r="EHF164" s="174"/>
      <c r="EHG164" s="174"/>
      <c r="EHH164" s="174"/>
      <c r="EHI164" s="174"/>
      <c r="EHJ164" s="174"/>
      <c r="EHK164" s="174"/>
      <c r="EHL164" s="174"/>
      <c r="EHM164" s="174"/>
      <c r="EHN164" s="174"/>
      <c r="EHO164" s="174"/>
      <c r="EHP164" s="174"/>
      <c r="EHQ164" s="174"/>
      <c r="EHR164" s="174"/>
      <c r="EHS164" s="174"/>
      <c r="EHT164" s="174"/>
      <c r="EHU164" s="174"/>
      <c r="EHV164" s="174"/>
      <c r="EHW164" s="174"/>
      <c r="EHX164" s="174"/>
      <c r="EHY164" s="174"/>
      <c r="EHZ164" s="174"/>
      <c r="EIA164" s="174"/>
      <c r="EIB164" s="174"/>
      <c r="EIC164" s="174"/>
      <c r="EID164" s="174"/>
      <c r="EIE164" s="174"/>
      <c r="EIF164" s="174"/>
      <c r="EIG164" s="174"/>
      <c r="EIH164" s="174"/>
      <c r="EII164" s="174"/>
      <c r="EIJ164" s="174"/>
      <c r="EIK164" s="174"/>
      <c r="EIL164" s="174"/>
      <c r="EIM164" s="174"/>
      <c r="EIN164" s="174"/>
      <c r="EIO164" s="174"/>
      <c r="EIP164" s="174"/>
      <c r="EIQ164" s="174"/>
      <c r="EIR164" s="174"/>
      <c r="EIS164" s="174"/>
      <c r="EIT164" s="174"/>
      <c r="EIU164" s="174"/>
      <c r="EIV164" s="174"/>
      <c r="EIW164" s="174"/>
      <c r="EIX164" s="174"/>
      <c r="EIY164" s="174"/>
      <c r="EIZ164" s="174"/>
      <c r="EJA164" s="174"/>
      <c r="EJB164" s="174"/>
      <c r="EJC164" s="174"/>
      <c r="EJD164" s="174"/>
      <c r="EJE164" s="174"/>
      <c r="EJF164" s="174"/>
      <c r="EJG164" s="174"/>
      <c r="EJH164" s="174"/>
      <c r="EJI164" s="174"/>
      <c r="EJJ164" s="174"/>
      <c r="EJK164" s="174"/>
      <c r="EJL164" s="174"/>
      <c r="EJM164" s="174"/>
      <c r="EJN164" s="174"/>
      <c r="EJO164" s="174"/>
      <c r="EJP164" s="174"/>
      <c r="EJQ164" s="174"/>
      <c r="EJR164" s="174"/>
      <c r="EJS164" s="174"/>
      <c r="EJT164" s="174"/>
      <c r="EJU164" s="174"/>
      <c r="EJV164" s="174"/>
      <c r="EJW164" s="174"/>
      <c r="EJX164" s="174"/>
      <c r="EJY164" s="174"/>
      <c r="EJZ164" s="174"/>
      <c r="EKA164" s="174"/>
      <c r="EKB164" s="174"/>
      <c r="EKC164" s="174"/>
      <c r="EKD164" s="174"/>
      <c r="EKE164" s="174"/>
      <c r="EKF164" s="174"/>
      <c r="EKG164" s="174"/>
      <c r="EKH164" s="174"/>
      <c r="EKI164" s="174"/>
      <c r="EKJ164" s="174"/>
      <c r="EKK164" s="174"/>
      <c r="EKL164" s="174"/>
      <c r="EKM164" s="174"/>
      <c r="EKN164" s="174"/>
      <c r="EKO164" s="174"/>
      <c r="EKP164" s="174"/>
      <c r="EKQ164" s="174"/>
      <c r="EKR164" s="174"/>
      <c r="EKS164" s="174"/>
      <c r="EKT164" s="174"/>
      <c r="EKU164" s="174"/>
      <c r="EKV164" s="174"/>
      <c r="EKW164" s="174"/>
      <c r="EKX164" s="174"/>
      <c r="EKY164" s="174"/>
      <c r="EKZ164" s="174"/>
      <c r="ELA164" s="174"/>
      <c r="ELB164" s="174"/>
      <c r="ELC164" s="174"/>
      <c r="ELD164" s="174"/>
      <c r="ELE164" s="174"/>
      <c r="ELF164" s="174"/>
      <c r="ELG164" s="174"/>
      <c r="ELH164" s="174"/>
      <c r="ELI164" s="174"/>
      <c r="ELJ164" s="174"/>
      <c r="ELK164" s="174"/>
      <c r="ELL164" s="174"/>
      <c r="ELM164" s="174"/>
      <c r="ELN164" s="174"/>
      <c r="ELO164" s="174"/>
      <c r="ELP164" s="174"/>
      <c r="ELQ164" s="174"/>
      <c r="ELR164" s="174"/>
      <c r="ELS164" s="174"/>
      <c r="ELT164" s="174"/>
      <c r="ELU164" s="174"/>
      <c r="ELV164" s="174"/>
      <c r="ELW164" s="174"/>
      <c r="ELX164" s="174"/>
      <c r="ELY164" s="174"/>
      <c r="ELZ164" s="174"/>
      <c r="EMA164" s="174"/>
      <c r="EMB164" s="174"/>
      <c r="EMC164" s="174"/>
      <c r="EMD164" s="174"/>
      <c r="EME164" s="174"/>
      <c r="EMF164" s="174"/>
      <c r="EMG164" s="174"/>
      <c r="EMH164" s="174"/>
      <c r="EMI164" s="174"/>
      <c r="EMJ164" s="174"/>
      <c r="EMK164" s="174"/>
      <c r="EML164" s="174"/>
      <c r="EMM164" s="174"/>
      <c r="EMN164" s="174"/>
      <c r="EMO164" s="174"/>
      <c r="EMP164" s="174"/>
      <c r="EMQ164" s="174"/>
      <c r="EMR164" s="174"/>
      <c r="EMS164" s="174"/>
      <c r="EMT164" s="174"/>
      <c r="EMU164" s="174"/>
      <c r="EMV164" s="174"/>
      <c r="EMW164" s="174"/>
      <c r="EMX164" s="174"/>
      <c r="EMY164" s="174"/>
      <c r="EMZ164" s="174"/>
      <c r="ENA164" s="174"/>
      <c r="ENB164" s="174"/>
      <c r="ENC164" s="174"/>
      <c r="END164" s="174"/>
      <c r="ENE164" s="174"/>
      <c r="ENF164" s="174"/>
      <c r="ENG164" s="174"/>
      <c r="ENH164" s="174"/>
      <c r="ENI164" s="174"/>
      <c r="ENJ164" s="174"/>
      <c r="ENK164" s="174"/>
      <c r="ENL164" s="174"/>
      <c r="ENM164" s="174"/>
      <c r="ENN164" s="174"/>
      <c r="ENO164" s="174"/>
      <c r="ENP164" s="174"/>
      <c r="ENQ164" s="174"/>
      <c r="ENR164" s="174"/>
      <c r="ENS164" s="174"/>
      <c r="ENT164" s="174"/>
      <c r="ENU164" s="174"/>
      <c r="ENV164" s="174"/>
      <c r="ENW164" s="174"/>
      <c r="ENX164" s="174"/>
      <c r="ENY164" s="174"/>
      <c r="ENZ164" s="174"/>
      <c r="EOA164" s="174"/>
      <c r="EOB164" s="174"/>
      <c r="EOC164" s="174"/>
      <c r="EOD164" s="174"/>
      <c r="EOE164" s="174"/>
      <c r="EOF164" s="174"/>
      <c r="EOG164" s="174"/>
      <c r="EOH164" s="174"/>
      <c r="EOI164" s="174"/>
      <c r="EOJ164" s="174"/>
      <c r="EOK164" s="174"/>
      <c r="EOL164" s="174"/>
      <c r="EOM164" s="174"/>
      <c r="EON164" s="174"/>
      <c r="EOO164" s="174"/>
      <c r="EOP164" s="174"/>
      <c r="EOQ164" s="174"/>
      <c r="EOR164" s="174"/>
      <c r="EOS164" s="174"/>
      <c r="EOT164" s="174"/>
      <c r="EOU164" s="174"/>
      <c r="EOV164" s="174"/>
      <c r="EOW164" s="174"/>
      <c r="EOX164" s="174"/>
      <c r="EPE164" s="174"/>
      <c r="EPF164" s="174"/>
      <c r="EPG164" s="174"/>
      <c r="EPH164" s="174"/>
      <c r="EPI164" s="174"/>
      <c r="EPJ164" s="174"/>
      <c r="EPK164" s="174"/>
      <c r="EPL164" s="174"/>
      <c r="EPM164" s="174"/>
      <c r="EPN164" s="174"/>
      <c r="EPO164" s="174"/>
      <c r="EPP164" s="174"/>
      <c r="EPQ164" s="174"/>
      <c r="EPR164" s="174"/>
      <c r="EPS164" s="174"/>
      <c r="EPT164" s="174"/>
      <c r="EPU164" s="174"/>
      <c r="EPV164" s="174"/>
      <c r="EPW164" s="174"/>
      <c r="EPX164" s="174"/>
      <c r="EPY164" s="174"/>
      <c r="EPZ164" s="174"/>
      <c r="EQA164" s="174"/>
      <c r="EQB164" s="174"/>
      <c r="EQC164" s="174"/>
      <c r="EQD164" s="174"/>
      <c r="EQE164" s="174"/>
      <c r="EQF164" s="174"/>
      <c r="EQG164" s="174"/>
      <c r="EQH164" s="174"/>
      <c r="EQI164" s="174"/>
      <c r="EQJ164" s="174"/>
      <c r="EQK164" s="174"/>
      <c r="EQL164" s="174"/>
      <c r="EQM164" s="174"/>
      <c r="EQN164" s="174"/>
      <c r="EQO164" s="174"/>
      <c r="EQP164" s="174"/>
      <c r="EQQ164" s="174"/>
      <c r="EQR164" s="174"/>
      <c r="EQS164" s="174"/>
      <c r="EQT164" s="174"/>
      <c r="EQU164" s="174"/>
      <c r="EQV164" s="174"/>
      <c r="EQW164" s="174"/>
      <c r="EQX164" s="174"/>
      <c r="EQY164" s="174"/>
      <c r="EQZ164" s="174"/>
      <c r="ERA164" s="174"/>
      <c r="ERB164" s="174"/>
      <c r="ERC164" s="174"/>
      <c r="ERD164" s="174"/>
      <c r="ERE164" s="174"/>
      <c r="ERF164" s="174"/>
      <c r="ERG164" s="174"/>
      <c r="ERH164" s="174"/>
      <c r="ERI164" s="174"/>
      <c r="ERJ164" s="174"/>
      <c r="ERK164" s="174"/>
      <c r="ERL164" s="174"/>
      <c r="ERM164" s="174"/>
      <c r="ERN164" s="174"/>
      <c r="ERO164" s="174"/>
      <c r="ERP164" s="174"/>
      <c r="ERQ164" s="174"/>
      <c r="ERR164" s="174"/>
      <c r="ERS164" s="174"/>
      <c r="ERT164" s="174"/>
      <c r="ERU164" s="174"/>
      <c r="ERV164" s="174"/>
      <c r="ERW164" s="174"/>
      <c r="ERX164" s="174"/>
      <c r="ERY164" s="174"/>
      <c r="ERZ164" s="174"/>
      <c r="ESA164" s="174"/>
      <c r="ESB164" s="174"/>
      <c r="ESC164" s="174"/>
      <c r="ESD164" s="174"/>
      <c r="ESE164" s="174"/>
      <c r="ESF164" s="174"/>
      <c r="ESG164" s="174"/>
      <c r="ESH164" s="174"/>
      <c r="ESI164" s="174"/>
      <c r="ESJ164" s="174"/>
      <c r="ESK164" s="174"/>
      <c r="ESL164" s="174"/>
      <c r="ESM164" s="174"/>
      <c r="ESN164" s="174"/>
      <c r="ESO164" s="174"/>
      <c r="ESP164" s="174"/>
      <c r="ESQ164" s="174"/>
      <c r="ESR164" s="174"/>
      <c r="ESS164" s="174"/>
      <c r="EST164" s="174"/>
      <c r="ESU164" s="174"/>
      <c r="ESV164" s="174"/>
      <c r="ESW164" s="174"/>
      <c r="ESX164" s="174"/>
      <c r="ESY164" s="174"/>
      <c r="ESZ164" s="174"/>
      <c r="ETA164" s="174"/>
      <c r="ETB164" s="174"/>
      <c r="ETC164" s="174"/>
      <c r="ETD164" s="174"/>
      <c r="ETE164" s="174"/>
      <c r="ETF164" s="174"/>
      <c r="ETG164" s="174"/>
      <c r="ETH164" s="174"/>
      <c r="ETI164" s="174"/>
      <c r="ETJ164" s="174"/>
      <c r="ETK164" s="174"/>
      <c r="ETL164" s="174"/>
      <c r="ETM164" s="174"/>
      <c r="ETN164" s="174"/>
      <c r="ETO164" s="174"/>
      <c r="ETP164" s="174"/>
      <c r="ETQ164" s="174"/>
      <c r="ETR164" s="174"/>
      <c r="ETS164" s="174"/>
      <c r="ETT164" s="174"/>
      <c r="ETU164" s="174"/>
      <c r="ETV164" s="174"/>
      <c r="ETW164" s="174"/>
      <c r="ETX164" s="174"/>
      <c r="ETY164" s="174"/>
      <c r="ETZ164" s="174"/>
      <c r="EUA164" s="174"/>
      <c r="EUB164" s="174"/>
      <c r="EUC164" s="174"/>
      <c r="EUD164" s="174"/>
      <c r="EUE164" s="174"/>
      <c r="EUF164" s="174"/>
      <c r="EUG164" s="174"/>
      <c r="EUH164" s="174"/>
      <c r="EUI164" s="174"/>
      <c r="EUJ164" s="174"/>
      <c r="EUK164" s="174"/>
      <c r="EUL164" s="174"/>
      <c r="EUM164" s="174"/>
      <c r="EUN164" s="174"/>
      <c r="EUO164" s="174"/>
      <c r="EUP164" s="174"/>
      <c r="EUQ164" s="174"/>
      <c r="EUR164" s="174"/>
      <c r="EUS164" s="174"/>
      <c r="EUT164" s="174"/>
      <c r="EUU164" s="174"/>
      <c r="EUV164" s="174"/>
      <c r="EUW164" s="174"/>
      <c r="EUX164" s="174"/>
      <c r="EUY164" s="174"/>
      <c r="EUZ164" s="174"/>
      <c r="EVA164" s="174"/>
      <c r="EVB164" s="174"/>
      <c r="EVC164" s="174"/>
      <c r="EVD164" s="174"/>
      <c r="EVE164" s="174"/>
      <c r="EVF164" s="174"/>
      <c r="EVG164" s="174"/>
      <c r="EVH164" s="174"/>
      <c r="EVI164" s="174"/>
      <c r="EVJ164" s="174"/>
      <c r="EVK164" s="174"/>
      <c r="EVL164" s="174"/>
      <c r="EVM164" s="174"/>
      <c r="EVN164" s="174"/>
      <c r="EVO164" s="174"/>
      <c r="EVP164" s="174"/>
      <c r="EVQ164" s="174"/>
      <c r="EVR164" s="174"/>
      <c r="EVS164" s="174"/>
      <c r="EVT164" s="174"/>
      <c r="EVU164" s="174"/>
      <c r="EVV164" s="174"/>
      <c r="EVW164" s="174"/>
      <c r="EVX164" s="174"/>
      <c r="EVY164" s="174"/>
      <c r="EVZ164" s="174"/>
      <c r="EWA164" s="174"/>
      <c r="EWB164" s="174"/>
      <c r="EWC164" s="174"/>
      <c r="EWD164" s="174"/>
      <c r="EWE164" s="174"/>
      <c r="EWF164" s="174"/>
      <c r="EWG164" s="174"/>
      <c r="EWH164" s="174"/>
      <c r="EWI164" s="174"/>
      <c r="EWJ164" s="174"/>
      <c r="EWK164" s="174"/>
      <c r="EWL164" s="174"/>
      <c r="EWM164" s="174"/>
      <c r="EWN164" s="174"/>
      <c r="EWO164" s="174"/>
      <c r="EWP164" s="174"/>
      <c r="EWQ164" s="174"/>
      <c r="EWR164" s="174"/>
      <c r="EWS164" s="174"/>
      <c r="EWT164" s="174"/>
      <c r="EWU164" s="174"/>
      <c r="EWV164" s="174"/>
      <c r="EWW164" s="174"/>
      <c r="EWX164" s="174"/>
      <c r="EWY164" s="174"/>
      <c r="EWZ164" s="174"/>
      <c r="EXA164" s="174"/>
      <c r="EXB164" s="174"/>
      <c r="EXC164" s="174"/>
      <c r="EXD164" s="174"/>
      <c r="EXE164" s="174"/>
      <c r="EXF164" s="174"/>
      <c r="EXG164" s="174"/>
      <c r="EXH164" s="174"/>
      <c r="EXI164" s="174"/>
      <c r="EXJ164" s="174"/>
      <c r="EXK164" s="174"/>
      <c r="EXL164" s="174"/>
      <c r="EXM164" s="174"/>
      <c r="EXN164" s="174"/>
      <c r="EXO164" s="174"/>
      <c r="EXP164" s="174"/>
      <c r="EXQ164" s="174"/>
      <c r="EXR164" s="174"/>
      <c r="EXS164" s="174"/>
      <c r="EXT164" s="174"/>
      <c r="EXU164" s="174"/>
      <c r="EXV164" s="174"/>
      <c r="EXW164" s="174"/>
      <c r="EXX164" s="174"/>
      <c r="EXY164" s="174"/>
      <c r="EXZ164" s="174"/>
      <c r="EYA164" s="174"/>
      <c r="EYB164" s="174"/>
      <c r="EYC164" s="174"/>
      <c r="EYD164" s="174"/>
      <c r="EYE164" s="174"/>
      <c r="EYF164" s="174"/>
      <c r="EYG164" s="174"/>
      <c r="EYH164" s="174"/>
      <c r="EYI164" s="174"/>
      <c r="EYJ164" s="174"/>
      <c r="EYK164" s="174"/>
      <c r="EYL164" s="174"/>
      <c r="EYM164" s="174"/>
      <c r="EYN164" s="174"/>
      <c r="EYO164" s="174"/>
      <c r="EYP164" s="174"/>
      <c r="EYQ164" s="174"/>
      <c r="EYR164" s="174"/>
      <c r="EYS164" s="174"/>
      <c r="EYT164" s="174"/>
      <c r="EZA164" s="174"/>
      <c r="EZB164" s="174"/>
      <c r="EZC164" s="174"/>
      <c r="EZD164" s="174"/>
      <c r="EZE164" s="174"/>
      <c r="EZF164" s="174"/>
      <c r="EZG164" s="174"/>
      <c r="EZH164" s="174"/>
      <c r="EZI164" s="174"/>
      <c r="EZJ164" s="174"/>
      <c r="EZK164" s="174"/>
      <c r="EZL164" s="174"/>
      <c r="EZM164" s="174"/>
      <c r="EZN164" s="174"/>
      <c r="EZO164" s="174"/>
      <c r="EZP164" s="174"/>
      <c r="EZQ164" s="174"/>
      <c r="EZR164" s="174"/>
      <c r="EZS164" s="174"/>
      <c r="EZT164" s="174"/>
      <c r="EZU164" s="174"/>
      <c r="EZV164" s="174"/>
      <c r="EZW164" s="174"/>
      <c r="EZX164" s="174"/>
      <c r="EZY164" s="174"/>
      <c r="EZZ164" s="174"/>
      <c r="FAA164" s="174"/>
      <c r="FAB164" s="174"/>
      <c r="FAC164" s="174"/>
      <c r="FAD164" s="174"/>
      <c r="FAE164" s="174"/>
      <c r="FAF164" s="174"/>
      <c r="FAG164" s="174"/>
      <c r="FAH164" s="174"/>
      <c r="FAI164" s="174"/>
      <c r="FAJ164" s="174"/>
      <c r="FAK164" s="174"/>
      <c r="FAL164" s="174"/>
      <c r="FAM164" s="174"/>
      <c r="FAN164" s="174"/>
      <c r="FAO164" s="174"/>
      <c r="FAP164" s="174"/>
      <c r="FAQ164" s="174"/>
      <c r="FAR164" s="174"/>
      <c r="FAS164" s="174"/>
      <c r="FAT164" s="174"/>
      <c r="FAU164" s="174"/>
      <c r="FAV164" s="174"/>
      <c r="FAW164" s="174"/>
      <c r="FAX164" s="174"/>
      <c r="FAY164" s="174"/>
      <c r="FAZ164" s="174"/>
      <c r="FBA164" s="174"/>
      <c r="FBB164" s="174"/>
      <c r="FBC164" s="174"/>
      <c r="FBD164" s="174"/>
      <c r="FBE164" s="174"/>
      <c r="FBF164" s="174"/>
      <c r="FBG164" s="174"/>
      <c r="FBH164" s="174"/>
      <c r="FBI164" s="174"/>
      <c r="FBJ164" s="174"/>
      <c r="FBK164" s="174"/>
      <c r="FBL164" s="174"/>
      <c r="FBM164" s="174"/>
      <c r="FBN164" s="174"/>
      <c r="FBO164" s="174"/>
      <c r="FBP164" s="174"/>
      <c r="FBQ164" s="174"/>
      <c r="FBR164" s="174"/>
      <c r="FBS164" s="174"/>
      <c r="FBT164" s="174"/>
      <c r="FBU164" s="174"/>
      <c r="FBV164" s="174"/>
      <c r="FBW164" s="174"/>
      <c r="FBX164" s="174"/>
      <c r="FBY164" s="174"/>
      <c r="FBZ164" s="174"/>
      <c r="FCA164" s="174"/>
      <c r="FCB164" s="174"/>
      <c r="FCC164" s="174"/>
      <c r="FCD164" s="174"/>
      <c r="FCE164" s="174"/>
      <c r="FCF164" s="174"/>
      <c r="FCG164" s="174"/>
      <c r="FCH164" s="174"/>
      <c r="FCI164" s="174"/>
      <c r="FCJ164" s="174"/>
      <c r="FCK164" s="174"/>
      <c r="FCL164" s="174"/>
      <c r="FCM164" s="174"/>
      <c r="FCN164" s="174"/>
      <c r="FCO164" s="174"/>
      <c r="FCP164" s="174"/>
      <c r="FCQ164" s="174"/>
      <c r="FCR164" s="174"/>
      <c r="FCS164" s="174"/>
      <c r="FCT164" s="174"/>
      <c r="FCU164" s="174"/>
      <c r="FCV164" s="174"/>
      <c r="FCW164" s="174"/>
      <c r="FCX164" s="174"/>
      <c r="FCY164" s="174"/>
      <c r="FCZ164" s="174"/>
      <c r="FDA164" s="174"/>
      <c r="FDB164" s="174"/>
      <c r="FDC164" s="174"/>
      <c r="FDD164" s="174"/>
      <c r="FDE164" s="174"/>
      <c r="FDF164" s="174"/>
      <c r="FDG164" s="174"/>
      <c r="FDH164" s="174"/>
      <c r="FDI164" s="174"/>
      <c r="FDJ164" s="174"/>
      <c r="FDK164" s="174"/>
      <c r="FDL164" s="174"/>
      <c r="FDM164" s="174"/>
      <c r="FDN164" s="174"/>
      <c r="FDO164" s="174"/>
      <c r="FDP164" s="174"/>
      <c r="FDQ164" s="174"/>
      <c r="FDR164" s="174"/>
      <c r="FDS164" s="174"/>
      <c r="FDT164" s="174"/>
      <c r="FDU164" s="174"/>
      <c r="FDV164" s="174"/>
      <c r="FDW164" s="174"/>
      <c r="FDX164" s="174"/>
      <c r="FDY164" s="174"/>
      <c r="FDZ164" s="174"/>
      <c r="FEA164" s="174"/>
      <c r="FEB164" s="174"/>
      <c r="FEC164" s="174"/>
      <c r="FED164" s="174"/>
      <c r="FEE164" s="174"/>
      <c r="FEF164" s="174"/>
      <c r="FEG164" s="174"/>
      <c r="FEH164" s="174"/>
      <c r="FEI164" s="174"/>
      <c r="FEJ164" s="174"/>
      <c r="FEK164" s="174"/>
      <c r="FEL164" s="174"/>
      <c r="FEM164" s="174"/>
      <c r="FEN164" s="174"/>
      <c r="FEO164" s="174"/>
      <c r="FEP164" s="174"/>
      <c r="FEQ164" s="174"/>
      <c r="FER164" s="174"/>
      <c r="FES164" s="174"/>
      <c r="FET164" s="174"/>
      <c r="FEU164" s="174"/>
      <c r="FEV164" s="174"/>
      <c r="FEW164" s="174"/>
      <c r="FEX164" s="174"/>
      <c r="FEY164" s="174"/>
      <c r="FEZ164" s="174"/>
      <c r="FFA164" s="174"/>
      <c r="FFB164" s="174"/>
      <c r="FFC164" s="174"/>
      <c r="FFD164" s="174"/>
      <c r="FFE164" s="174"/>
      <c r="FFF164" s="174"/>
      <c r="FFG164" s="174"/>
      <c r="FFH164" s="174"/>
      <c r="FFI164" s="174"/>
      <c r="FFJ164" s="174"/>
      <c r="FFK164" s="174"/>
      <c r="FFL164" s="174"/>
      <c r="FFM164" s="174"/>
      <c r="FFN164" s="174"/>
      <c r="FFO164" s="174"/>
      <c r="FFP164" s="174"/>
      <c r="FFQ164" s="174"/>
      <c r="FFR164" s="174"/>
      <c r="FFS164" s="174"/>
      <c r="FFT164" s="174"/>
      <c r="FFU164" s="174"/>
      <c r="FFV164" s="174"/>
      <c r="FFW164" s="174"/>
      <c r="FFX164" s="174"/>
      <c r="FFY164" s="174"/>
      <c r="FFZ164" s="174"/>
      <c r="FGA164" s="174"/>
      <c r="FGB164" s="174"/>
      <c r="FGC164" s="174"/>
      <c r="FGD164" s="174"/>
      <c r="FGE164" s="174"/>
      <c r="FGF164" s="174"/>
      <c r="FGG164" s="174"/>
      <c r="FGH164" s="174"/>
      <c r="FGI164" s="174"/>
      <c r="FGJ164" s="174"/>
      <c r="FGK164" s="174"/>
      <c r="FGL164" s="174"/>
      <c r="FGM164" s="174"/>
      <c r="FGN164" s="174"/>
      <c r="FGO164" s="174"/>
      <c r="FGP164" s="174"/>
      <c r="FGQ164" s="174"/>
      <c r="FGR164" s="174"/>
      <c r="FGS164" s="174"/>
      <c r="FGT164" s="174"/>
      <c r="FGU164" s="174"/>
      <c r="FGV164" s="174"/>
      <c r="FGW164" s="174"/>
      <c r="FGX164" s="174"/>
      <c r="FGY164" s="174"/>
      <c r="FGZ164" s="174"/>
      <c r="FHA164" s="174"/>
      <c r="FHB164" s="174"/>
      <c r="FHC164" s="174"/>
      <c r="FHD164" s="174"/>
      <c r="FHE164" s="174"/>
      <c r="FHF164" s="174"/>
      <c r="FHG164" s="174"/>
      <c r="FHH164" s="174"/>
      <c r="FHI164" s="174"/>
      <c r="FHJ164" s="174"/>
      <c r="FHK164" s="174"/>
      <c r="FHL164" s="174"/>
      <c r="FHM164" s="174"/>
      <c r="FHN164" s="174"/>
      <c r="FHO164" s="174"/>
      <c r="FHP164" s="174"/>
      <c r="FHQ164" s="174"/>
      <c r="FHR164" s="174"/>
      <c r="FHS164" s="174"/>
      <c r="FHT164" s="174"/>
      <c r="FHU164" s="174"/>
      <c r="FHV164" s="174"/>
      <c r="FHW164" s="174"/>
      <c r="FHX164" s="174"/>
      <c r="FHY164" s="174"/>
      <c r="FHZ164" s="174"/>
      <c r="FIA164" s="174"/>
      <c r="FIB164" s="174"/>
      <c r="FIC164" s="174"/>
      <c r="FID164" s="174"/>
      <c r="FIE164" s="174"/>
      <c r="FIF164" s="174"/>
      <c r="FIG164" s="174"/>
      <c r="FIH164" s="174"/>
      <c r="FII164" s="174"/>
      <c r="FIJ164" s="174"/>
      <c r="FIK164" s="174"/>
      <c r="FIL164" s="174"/>
      <c r="FIM164" s="174"/>
      <c r="FIN164" s="174"/>
      <c r="FIO164" s="174"/>
      <c r="FIP164" s="174"/>
      <c r="FIW164" s="174"/>
      <c r="FIX164" s="174"/>
      <c r="FIY164" s="174"/>
      <c r="FIZ164" s="174"/>
      <c r="FJA164" s="174"/>
      <c r="FJB164" s="174"/>
      <c r="FJC164" s="174"/>
      <c r="FJD164" s="174"/>
      <c r="FJE164" s="174"/>
      <c r="FJF164" s="174"/>
      <c r="FJG164" s="174"/>
      <c r="FJH164" s="174"/>
      <c r="FJI164" s="174"/>
      <c r="FJJ164" s="174"/>
      <c r="FJK164" s="174"/>
      <c r="FJL164" s="174"/>
      <c r="FJM164" s="174"/>
      <c r="FJN164" s="174"/>
      <c r="FJO164" s="174"/>
      <c r="FJP164" s="174"/>
      <c r="FJQ164" s="174"/>
      <c r="FJR164" s="174"/>
      <c r="FJS164" s="174"/>
      <c r="FJT164" s="174"/>
      <c r="FJU164" s="174"/>
      <c r="FJV164" s="174"/>
      <c r="FJW164" s="174"/>
      <c r="FJX164" s="174"/>
      <c r="FJY164" s="174"/>
      <c r="FJZ164" s="174"/>
      <c r="FKA164" s="174"/>
      <c r="FKB164" s="174"/>
      <c r="FKC164" s="174"/>
      <c r="FKD164" s="174"/>
      <c r="FKE164" s="174"/>
      <c r="FKF164" s="174"/>
      <c r="FKG164" s="174"/>
      <c r="FKH164" s="174"/>
      <c r="FKI164" s="174"/>
      <c r="FKJ164" s="174"/>
      <c r="FKK164" s="174"/>
      <c r="FKL164" s="174"/>
      <c r="FKM164" s="174"/>
      <c r="FKN164" s="174"/>
      <c r="FKO164" s="174"/>
      <c r="FKP164" s="174"/>
      <c r="FKQ164" s="174"/>
      <c r="FKR164" s="174"/>
      <c r="FKS164" s="174"/>
      <c r="FKT164" s="174"/>
      <c r="FKU164" s="174"/>
      <c r="FKV164" s="174"/>
      <c r="FKW164" s="174"/>
      <c r="FKX164" s="174"/>
      <c r="FKY164" s="174"/>
      <c r="FKZ164" s="174"/>
      <c r="FLA164" s="174"/>
      <c r="FLB164" s="174"/>
      <c r="FLC164" s="174"/>
      <c r="FLD164" s="174"/>
      <c r="FLE164" s="174"/>
      <c r="FLF164" s="174"/>
      <c r="FLG164" s="174"/>
      <c r="FLH164" s="174"/>
      <c r="FLI164" s="174"/>
      <c r="FLJ164" s="174"/>
      <c r="FLK164" s="174"/>
      <c r="FLL164" s="174"/>
      <c r="FLM164" s="174"/>
      <c r="FLN164" s="174"/>
      <c r="FLO164" s="174"/>
      <c r="FLP164" s="174"/>
      <c r="FLQ164" s="174"/>
      <c r="FLR164" s="174"/>
      <c r="FLS164" s="174"/>
      <c r="FLT164" s="174"/>
      <c r="FLU164" s="174"/>
      <c r="FLV164" s="174"/>
      <c r="FLW164" s="174"/>
      <c r="FLX164" s="174"/>
      <c r="FLY164" s="174"/>
      <c r="FLZ164" s="174"/>
      <c r="FMA164" s="174"/>
      <c r="FMB164" s="174"/>
      <c r="FMC164" s="174"/>
      <c r="FMD164" s="174"/>
      <c r="FME164" s="174"/>
      <c r="FMF164" s="174"/>
      <c r="FMG164" s="174"/>
      <c r="FMH164" s="174"/>
      <c r="FMI164" s="174"/>
      <c r="FMJ164" s="174"/>
      <c r="FMK164" s="174"/>
      <c r="FML164" s="174"/>
      <c r="FMM164" s="174"/>
      <c r="FMN164" s="174"/>
      <c r="FMO164" s="174"/>
      <c r="FMP164" s="174"/>
      <c r="FMQ164" s="174"/>
      <c r="FMR164" s="174"/>
      <c r="FMS164" s="174"/>
      <c r="FMT164" s="174"/>
      <c r="FMU164" s="174"/>
      <c r="FMV164" s="174"/>
      <c r="FMW164" s="174"/>
      <c r="FMX164" s="174"/>
      <c r="FMY164" s="174"/>
      <c r="FMZ164" s="174"/>
      <c r="FNA164" s="174"/>
      <c r="FNB164" s="174"/>
      <c r="FNC164" s="174"/>
      <c r="FND164" s="174"/>
      <c r="FNE164" s="174"/>
      <c r="FNF164" s="174"/>
      <c r="FNG164" s="174"/>
      <c r="FNH164" s="174"/>
      <c r="FNI164" s="174"/>
      <c r="FNJ164" s="174"/>
      <c r="FNK164" s="174"/>
      <c r="FNL164" s="174"/>
      <c r="FNM164" s="174"/>
      <c r="FNN164" s="174"/>
      <c r="FNO164" s="174"/>
      <c r="FNP164" s="174"/>
      <c r="FNQ164" s="174"/>
      <c r="FNR164" s="174"/>
      <c r="FNS164" s="174"/>
      <c r="FNT164" s="174"/>
      <c r="FNU164" s="174"/>
      <c r="FNV164" s="174"/>
      <c r="FNW164" s="174"/>
      <c r="FNX164" s="174"/>
      <c r="FNY164" s="174"/>
      <c r="FNZ164" s="174"/>
      <c r="FOA164" s="174"/>
      <c r="FOB164" s="174"/>
      <c r="FOC164" s="174"/>
      <c r="FOD164" s="174"/>
      <c r="FOE164" s="174"/>
      <c r="FOF164" s="174"/>
      <c r="FOG164" s="174"/>
      <c r="FOH164" s="174"/>
      <c r="FOI164" s="174"/>
      <c r="FOJ164" s="174"/>
      <c r="FOK164" s="174"/>
      <c r="FOL164" s="174"/>
      <c r="FOM164" s="174"/>
      <c r="FON164" s="174"/>
      <c r="FOO164" s="174"/>
      <c r="FOP164" s="174"/>
      <c r="FOQ164" s="174"/>
      <c r="FOR164" s="174"/>
      <c r="FOS164" s="174"/>
      <c r="FOT164" s="174"/>
      <c r="FOU164" s="174"/>
      <c r="FOV164" s="174"/>
      <c r="FOW164" s="174"/>
      <c r="FOX164" s="174"/>
      <c r="FOY164" s="174"/>
      <c r="FOZ164" s="174"/>
      <c r="FPA164" s="174"/>
      <c r="FPB164" s="174"/>
      <c r="FPC164" s="174"/>
      <c r="FPD164" s="174"/>
      <c r="FPE164" s="174"/>
      <c r="FPF164" s="174"/>
      <c r="FPG164" s="174"/>
      <c r="FPH164" s="174"/>
      <c r="FPI164" s="174"/>
      <c r="FPJ164" s="174"/>
      <c r="FPK164" s="174"/>
      <c r="FPL164" s="174"/>
      <c r="FPM164" s="174"/>
      <c r="FPN164" s="174"/>
      <c r="FPO164" s="174"/>
      <c r="FPP164" s="174"/>
      <c r="FPQ164" s="174"/>
      <c r="FPR164" s="174"/>
      <c r="FPS164" s="174"/>
      <c r="FPT164" s="174"/>
      <c r="FPU164" s="174"/>
      <c r="FPV164" s="174"/>
      <c r="FPW164" s="174"/>
      <c r="FPX164" s="174"/>
      <c r="FPY164" s="174"/>
      <c r="FPZ164" s="174"/>
      <c r="FQA164" s="174"/>
      <c r="FQB164" s="174"/>
      <c r="FQC164" s="174"/>
      <c r="FQD164" s="174"/>
      <c r="FQE164" s="174"/>
      <c r="FQF164" s="174"/>
      <c r="FQG164" s="174"/>
      <c r="FQH164" s="174"/>
      <c r="FQI164" s="174"/>
      <c r="FQJ164" s="174"/>
      <c r="FQK164" s="174"/>
      <c r="FQL164" s="174"/>
      <c r="FQM164" s="174"/>
      <c r="FQN164" s="174"/>
      <c r="FQO164" s="174"/>
      <c r="FQP164" s="174"/>
      <c r="FQQ164" s="174"/>
      <c r="FQR164" s="174"/>
      <c r="FQS164" s="174"/>
      <c r="FQT164" s="174"/>
      <c r="FQU164" s="174"/>
      <c r="FQV164" s="174"/>
      <c r="FQW164" s="174"/>
      <c r="FQX164" s="174"/>
      <c r="FQY164" s="174"/>
      <c r="FQZ164" s="174"/>
      <c r="FRA164" s="174"/>
      <c r="FRB164" s="174"/>
      <c r="FRC164" s="174"/>
      <c r="FRD164" s="174"/>
      <c r="FRE164" s="174"/>
      <c r="FRF164" s="174"/>
      <c r="FRG164" s="174"/>
      <c r="FRH164" s="174"/>
      <c r="FRI164" s="174"/>
      <c r="FRJ164" s="174"/>
      <c r="FRK164" s="174"/>
      <c r="FRL164" s="174"/>
      <c r="FRM164" s="174"/>
      <c r="FRN164" s="174"/>
      <c r="FRO164" s="174"/>
      <c r="FRP164" s="174"/>
      <c r="FRQ164" s="174"/>
      <c r="FRR164" s="174"/>
      <c r="FRS164" s="174"/>
      <c r="FRT164" s="174"/>
      <c r="FRU164" s="174"/>
      <c r="FRV164" s="174"/>
      <c r="FRW164" s="174"/>
      <c r="FRX164" s="174"/>
      <c r="FRY164" s="174"/>
      <c r="FRZ164" s="174"/>
      <c r="FSA164" s="174"/>
      <c r="FSB164" s="174"/>
      <c r="FSC164" s="174"/>
      <c r="FSD164" s="174"/>
      <c r="FSE164" s="174"/>
      <c r="FSF164" s="174"/>
      <c r="FSG164" s="174"/>
      <c r="FSH164" s="174"/>
      <c r="FSI164" s="174"/>
      <c r="FSJ164" s="174"/>
      <c r="FSK164" s="174"/>
      <c r="FSL164" s="174"/>
      <c r="FSS164" s="174"/>
      <c r="FST164" s="174"/>
      <c r="FSU164" s="174"/>
      <c r="FSV164" s="174"/>
      <c r="FSW164" s="174"/>
      <c r="FSX164" s="174"/>
      <c r="FSY164" s="174"/>
      <c r="FSZ164" s="174"/>
      <c r="FTA164" s="174"/>
      <c r="FTB164" s="174"/>
      <c r="FTC164" s="174"/>
      <c r="FTD164" s="174"/>
      <c r="FTE164" s="174"/>
      <c r="FTF164" s="174"/>
      <c r="FTG164" s="174"/>
      <c r="FTH164" s="174"/>
      <c r="FTI164" s="174"/>
      <c r="FTJ164" s="174"/>
      <c r="FTK164" s="174"/>
      <c r="FTL164" s="174"/>
      <c r="FTM164" s="174"/>
      <c r="FTN164" s="174"/>
      <c r="FTO164" s="174"/>
      <c r="FTP164" s="174"/>
      <c r="FTQ164" s="174"/>
      <c r="FTR164" s="174"/>
      <c r="FTS164" s="174"/>
      <c r="FTT164" s="174"/>
      <c r="FTU164" s="174"/>
      <c r="FTV164" s="174"/>
      <c r="FTW164" s="174"/>
      <c r="FTX164" s="174"/>
      <c r="FTY164" s="174"/>
      <c r="FTZ164" s="174"/>
      <c r="FUA164" s="174"/>
      <c r="FUB164" s="174"/>
      <c r="FUC164" s="174"/>
      <c r="FUD164" s="174"/>
      <c r="FUE164" s="174"/>
      <c r="FUF164" s="174"/>
      <c r="FUG164" s="174"/>
      <c r="FUH164" s="174"/>
      <c r="FUI164" s="174"/>
      <c r="FUJ164" s="174"/>
      <c r="FUK164" s="174"/>
      <c r="FUL164" s="174"/>
      <c r="FUM164" s="174"/>
      <c r="FUN164" s="174"/>
      <c r="FUO164" s="174"/>
      <c r="FUP164" s="174"/>
      <c r="FUQ164" s="174"/>
      <c r="FUR164" s="174"/>
      <c r="FUS164" s="174"/>
      <c r="FUT164" s="174"/>
      <c r="FUU164" s="174"/>
      <c r="FUV164" s="174"/>
      <c r="FUW164" s="174"/>
      <c r="FUX164" s="174"/>
      <c r="FUY164" s="174"/>
      <c r="FUZ164" s="174"/>
      <c r="FVA164" s="174"/>
      <c r="FVB164" s="174"/>
      <c r="FVC164" s="174"/>
      <c r="FVD164" s="174"/>
      <c r="FVE164" s="174"/>
      <c r="FVF164" s="174"/>
      <c r="FVG164" s="174"/>
      <c r="FVH164" s="174"/>
      <c r="FVI164" s="174"/>
      <c r="FVJ164" s="174"/>
      <c r="FVK164" s="174"/>
      <c r="FVL164" s="174"/>
      <c r="FVM164" s="174"/>
      <c r="FVN164" s="174"/>
      <c r="FVO164" s="174"/>
      <c r="FVP164" s="174"/>
      <c r="FVQ164" s="174"/>
      <c r="FVR164" s="174"/>
      <c r="FVS164" s="174"/>
      <c r="FVT164" s="174"/>
      <c r="FVU164" s="174"/>
      <c r="FVV164" s="174"/>
      <c r="FVW164" s="174"/>
      <c r="FVX164" s="174"/>
      <c r="FVY164" s="174"/>
      <c r="FVZ164" s="174"/>
      <c r="FWA164" s="174"/>
      <c r="FWB164" s="174"/>
      <c r="FWC164" s="174"/>
      <c r="FWD164" s="174"/>
      <c r="FWE164" s="174"/>
      <c r="FWF164" s="174"/>
      <c r="FWG164" s="174"/>
      <c r="FWH164" s="174"/>
      <c r="FWI164" s="174"/>
      <c r="FWJ164" s="174"/>
      <c r="FWK164" s="174"/>
      <c r="FWL164" s="174"/>
      <c r="FWM164" s="174"/>
      <c r="FWN164" s="174"/>
      <c r="FWO164" s="174"/>
      <c r="FWP164" s="174"/>
      <c r="FWQ164" s="174"/>
      <c r="FWR164" s="174"/>
      <c r="FWS164" s="174"/>
      <c r="FWT164" s="174"/>
      <c r="FWU164" s="174"/>
      <c r="FWV164" s="174"/>
      <c r="FWW164" s="174"/>
      <c r="FWX164" s="174"/>
      <c r="FWY164" s="174"/>
      <c r="FWZ164" s="174"/>
      <c r="FXA164" s="174"/>
      <c r="FXB164" s="174"/>
      <c r="FXC164" s="174"/>
      <c r="FXD164" s="174"/>
      <c r="FXE164" s="174"/>
      <c r="FXF164" s="174"/>
      <c r="FXG164" s="174"/>
      <c r="FXH164" s="174"/>
      <c r="FXI164" s="174"/>
      <c r="FXJ164" s="174"/>
      <c r="FXK164" s="174"/>
      <c r="FXL164" s="174"/>
      <c r="FXM164" s="174"/>
      <c r="FXN164" s="174"/>
      <c r="FXO164" s="174"/>
      <c r="FXP164" s="174"/>
      <c r="FXQ164" s="174"/>
      <c r="FXR164" s="174"/>
      <c r="FXS164" s="174"/>
      <c r="FXT164" s="174"/>
      <c r="FXU164" s="174"/>
      <c r="FXV164" s="174"/>
      <c r="FXW164" s="174"/>
      <c r="FXX164" s="174"/>
      <c r="FXY164" s="174"/>
      <c r="FXZ164" s="174"/>
      <c r="FYA164" s="174"/>
      <c r="FYB164" s="174"/>
      <c r="FYC164" s="174"/>
      <c r="FYD164" s="174"/>
      <c r="FYE164" s="174"/>
      <c r="FYF164" s="174"/>
      <c r="FYG164" s="174"/>
      <c r="FYH164" s="174"/>
      <c r="FYI164" s="174"/>
      <c r="FYJ164" s="174"/>
      <c r="FYK164" s="174"/>
      <c r="FYL164" s="174"/>
      <c r="FYM164" s="174"/>
      <c r="FYN164" s="174"/>
      <c r="FYO164" s="174"/>
      <c r="FYP164" s="174"/>
      <c r="FYQ164" s="174"/>
      <c r="FYR164" s="174"/>
      <c r="FYS164" s="174"/>
      <c r="FYT164" s="174"/>
      <c r="FYU164" s="174"/>
      <c r="FYV164" s="174"/>
      <c r="FYW164" s="174"/>
      <c r="FYX164" s="174"/>
      <c r="FYY164" s="174"/>
      <c r="FYZ164" s="174"/>
      <c r="FZA164" s="174"/>
      <c r="FZB164" s="174"/>
      <c r="FZC164" s="174"/>
      <c r="FZD164" s="174"/>
      <c r="FZE164" s="174"/>
      <c r="FZF164" s="174"/>
      <c r="FZG164" s="174"/>
      <c r="FZH164" s="174"/>
      <c r="FZI164" s="174"/>
      <c r="FZJ164" s="174"/>
      <c r="FZK164" s="174"/>
      <c r="FZL164" s="174"/>
      <c r="FZM164" s="174"/>
      <c r="FZN164" s="174"/>
      <c r="FZO164" s="174"/>
      <c r="FZP164" s="174"/>
      <c r="FZQ164" s="174"/>
      <c r="FZR164" s="174"/>
      <c r="FZS164" s="174"/>
      <c r="FZT164" s="174"/>
      <c r="FZU164" s="174"/>
      <c r="FZV164" s="174"/>
      <c r="FZW164" s="174"/>
      <c r="FZX164" s="174"/>
      <c r="FZY164" s="174"/>
      <c r="FZZ164" s="174"/>
      <c r="GAA164" s="174"/>
      <c r="GAB164" s="174"/>
      <c r="GAC164" s="174"/>
      <c r="GAD164" s="174"/>
      <c r="GAE164" s="174"/>
      <c r="GAF164" s="174"/>
      <c r="GAG164" s="174"/>
      <c r="GAH164" s="174"/>
      <c r="GAI164" s="174"/>
      <c r="GAJ164" s="174"/>
      <c r="GAK164" s="174"/>
      <c r="GAL164" s="174"/>
      <c r="GAM164" s="174"/>
      <c r="GAN164" s="174"/>
      <c r="GAO164" s="174"/>
      <c r="GAP164" s="174"/>
      <c r="GAQ164" s="174"/>
      <c r="GAR164" s="174"/>
      <c r="GAS164" s="174"/>
      <c r="GAT164" s="174"/>
      <c r="GAU164" s="174"/>
      <c r="GAV164" s="174"/>
      <c r="GAW164" s="174"/>
      <c r="GAX164" s="174"/>
      <c r="GAY164" s="174"/>
      <c r="GAZ164" s="174"/>
      <c r="GBA164" s="174"/>
      <c r="GBB164" s="174"/>
      <c r="GBC164" s="174"/>
      <c r="GBD164" s="174"/>
      <c r="GBE164" s="174"/>
      <c r="GBF164" s="174"/>
      <c r="GBG164" s="174"/>
      <c r="GBH164" s="174"/>
      <c r="GBI164" s="174"/>
      <c r="GBJ164" s="174"/>
      <c r="GBK164" s="174"/>
      <c r="GBL164" s="174"/>
      <c r="GBM164" s="174"/>
      <c r="GBN164" s="174"/>
      <c r="GBO164" s="174"/>
      <c r="GBP164" s="174"/>
      <c r="GBQ164" s="174"/>
      <c r="GBR164" s="174"/>
      <c r="GBS164" s="174"/>
      <c r="GBT164" s="174"/>
      <c r="GBU164" s="174"/>
      <c r="GBV164" s="174"/>
      <c r="GBW164" s="174"/>
      <c r="GBX164" s="174"/>
      <c r="GBY164" s="174"/>
      <c r="GBZ164" s="174"/>
      <c r="GCA164" s="174"/>
      <c r="GCB164" s="174"/>
      <c r="GCC164" s="174"/>
      <c r="GCD164" s="174"/>
      <c r="GCE164" s="174"/>
      <c r="GCF164" s="174"/>
      <c r="GCG164" s="174"/>
      <c r="GCH164" s="174"/>
      <c r="GCO164" s="174"/>
      <c r="GCP164" s="174"/>
      <c r="GCQ164" s="174"/>
      <c r="GCR164" s="174"/>
      <c r="GCS164" s="174"/>
      <c r="GCT164" s="174"/>
      <c r="GCU164" s="174"/>
      <c r="GCV164" s="174"/>
      <c r="GCW164" s="174"/>
      <c r="GCX164" s="174"/>
      <c r="GCY164" s="174"/>
      <c r="GCZ164" s="174"/>
      <c r="GDA164" s="174"/>
      <c r="GDB164" s="174"/>
      <c r="GDC164" s="174"/>
      <c r="GDD164" s="174"/>
      <c r="GDE164" s="174"/>
      <c r="GDF164" s="174"/>
      <c r="GDG164" s="174"/>
      <c r="GDH164" s="174"/>
      <c r="GDI164" s="174"/>
      <c r="GDJ164" s="174"/>
      <c r="GDK164" s="174"/>
      <c r="GDL164" s="174"/>
      <c r="GDM164" s="174"/>
      <c r="GDN164" s="174"/>
      <c r="GDO164" s="174"/>
      <c r="GDP164" s="174"/>
      <c r="GDQ164" s="174"/>
      <c r="GDR164" s="174"/>
      <c r="GDS164" s="174"/>
      <c r="GDT164" s="174"/>
      <c r="GDU164" s="174"/>
      <c r="GDV164" s="174"/>
      <c r="GDW164" s="174"/>
      <c r="GDX164" s="174"/>
      <c r="GDY164" s="174"/>
      <c r="GDZ164" s="174"/>
      <c r="GEA164" s="174"/>
      <c r="GEB164" s="174"/>
      <c r="GEC164" s="174"/>
      <c r="GED164" s="174"/>
      <c r="GEE164" s="174"/>
      <c r="GEF164" s="174"/>
      <c r="GEG164" s="174"/>
      <c r="GEH164" s="174"/>
      <c r="GEI164" s="174"/>
      <c r="GEJ164" s="174"/>
      <c r="GEK164" s="174"/>
      <c r="GEL164" s="174"/>
      <c r="GEM164" s="174"/>
      <c r="GEN164" s="174"/>
      <c r="GEO164" s="174"/>
      <c r="GEP164" s="174"/>
      <c r="GEQ164" s="174"/>
      <c r="GER164" s="174"/>
      <c r="GES164" s="174"/>
      <c r="GET164" s="174"/>
      <c r="GEU164" s="174"/>
      <c r="GEV164" s="174"/>
      <c r="GEW164" s="174"/>
      <c r="GEX164" s="174"/>
      <c r="GEY164" s="174"/>
      <c r="GEZ164" s="174"/>
      <c r="GFA164" s="174"/>
      <c r="GFB164" s="174"/>
      <c r="GFC164" s="174"/>
      <c r="GFD164" s="174"/>
      <c r="GFE164" s="174"/>
      <c r="GFF164" s="174"/>
      <c r="GFG164" s="174"/>
      <c r="GFH164" s="174"/>
      <c r="GFI164" s="174"/>
      <c r="GFJ164" s="174"/>
      <c r="GFK164" s="174"/>
      <c r="GFL164" s="174"/>
      <c r="GFM164" s="174"/>
      <c r="GFN164" s="174"/>
      <c r="GFO164" s="174"/>
      <c r="GFP164" s="174"/>
      <c r="GFQ164" s="174"/>
      <c r="GFR164" s="174"/>
      <c r="GFS164" s="174"/>
      <c r="GFT164" s="174"/>
      <c r="GFU164" s="174"/>
      <c r="GFV164" s="174"/>
      <c r="GFW164" s="174"/>
      <c r="GFX164" s="174"/>
      <c r="GFY164" s="174"/>
      <c r="GFZ164" s="174"/>
      <c r="GGA164" s="174"/>
      <c r="GGB164" s="174"/>
      <c r="GGC164" s="174"/>
      <c r="GGD164" s="174"/>
      <c r="GGE164" s="174"/>
      <c r="GGF164" s="174"/>
      <c r="GGG164" s="174"/>
      <c r="GGH164" s="174"/>
      <c r="GGI164" s="174"/>
      <c r="GGJ164" s="174"/>
      <c r="GGK164" s="174"/>
      <c r="GGL164" s="174"/>
      <c r="GGM164" s="174"/>
      <c r="GGN164" s="174"/>
      <c r="GGO164" s="174"/>
      <c r="GGP164" s="174"/>
      <c r="GGQ164" s="174"/>
      <c r="GGR164" s="174"/>
      <c r="GGS164" s="174"/>
      <c r="GGT164" s="174"/>
      <c r="GGU164" s="174"/>
      <c r="GGV164" s="174"/>
      <c r="GGW164" s="174"/>
      <c r="GGX164" s="174"/>
      <c r="GGY164" s="174"/>
      <c r="GGZ164" s="174"/>
      <c r="GHA164" s="174"/>
      <c r="GHB164" s="174"/>
      <c r="GHC164" s="174"/>
      <c r="GHD164" s="174"/>
      <c r="GHE164" s="174"/>
      <c r="GHF164" s="174"/>
      <c r="GHG164" s="174"/>
      <c r="GHH164" s="174"/>
      <c r="GHI164" s="174"/>
      <c r="GHJ164" s="174"/>
      <c r="GHK164" s="174"/>
      <c r="GHL164" s="174"/>
      <c r="GHM164" s="174"/>
      <c r="GHN164" s="174"/>
      <c r="GHO164" s="174"/>
      <c r="GHP164" s="174"/>
      <c r="GHQ164" s="174"/>
      <c r="GHR164" s="174"/>
      <c r="GHS164" s="174"/>
      <c r="GHT164" s="174"/>
      <c r="GHU164" s="174"/>
      <c r="GHV164" s="174"/>
      <c r="GHW164" s="174"/>
      <c r="GHX164" s="174"/>
      <c r="GHY164" s="174"/>
      <c r="GHZ164" s="174"/>
      <c r="GIA164" s="174"/>
      <c r="GIB164" s="174"/>
      <c r="GIC164" s="174"/>
      <c r="GID164" s="174"/>
      <c r="GIE164" s="174"/>
      <c r="GIF164" s="174"/>
      <c r="GIG164" s="174"/>
      <c r="GIH164" s="174"/>
      <c r="GII164" s="174"/>
      <c r="GIJ164" s="174"/>
      <c r="GIK164" s="174"/>
      <c r="GIL164" s="174"/>
      <c r="GIM164" s="174"/>
      <c r="GIN164" s="174"/>
      <c r="GIO164" s="174"/>
      <c r="GIP164" s="174"/>
      <c r="GIQ164" s="174"/>
      <c r="GIR164" s="174"/>
      <c r="GIS164" s="174"/>
      <c r="GIT164" s="174"/>
      <c r="GIU164" s="174"/>
      <c r="GIV164" s="174"/>
      <c r="GIW164" s="174"/>
      <c r="GIX164" s="174"/>
      <c r="GIY164" s="174"/>
      <c r="GIZ164" s="174"/>
      <c r="GJA164" s="174"/>
      <c r="GJB164" s="174"/>
      <c r="GJC164" s="174"/>
      <c r="GJD164" s="174"/>
      <c r="GJE164" s="174"/>
      <c r="GJF164" s="174"/>
      <c r="GJG164" s="174"/>
      <c r="GJH164" s="174"/>
      <c r="GJI164" s="174"/>
      <c r="GJJ164" s="174"/>
      <c r="GJK164" s="174"/>
      <c r="GJL164" s="174"/>
      <c r="GJM164" s="174"/>
      <c r="GJN164" s="174"/>
      <c r="GJO164" s="174"/>
      <c r="GJP164" s="174"/>
      <c r="GJQ164" s="174"/>
      <c r="GJR164" s="174"/>
      <c r="GJS164" s="174"/>
      <c r="GJT164" s="174"/>
      <c r="GJU164" s="174"/>
      <c r="GJV164" s="174"/>
      <c r="GJW164" s="174"/>
      <c r="GJX164" s="174"/>
      <c r="GJY164" s="174"/>
      <c r="GJZ164" s="174"/>
      <c r="GKA164" s="174"/>
      <c r="GKB164" s="174"/>
      <c r="GKC164" s="174"/>
      <c r="GKD164" s="174"/>
      <c r="GKE164" s="174"/>
      <c r="GKF164" s="174"/>
      <c r="GKG164" s="174"/>
      <c r="GKH164" s="174"/>
      <c r="GKI164" s="174"/>
      <c r="GKJ164" s="174"/>
      <c r="GKK164" s="174"/>
      <c r="GKL164" s="174"/>
      <c r="GKM164" s="174"/>
      <c r="GKN164" s="174"/>
      <c r="GKO164" s="174"/>
      <c r="GKP164" s="174"/>
      <c r="GKQ164" s="174"/>
      <c r="GKR164" s="174"/>
      <c r="GKS164" s="174"/>
      <c r="GKT164" s="174"/>
      <c r="GKU164" s="174"/>
      <c r="GKV164" s="174"/>
      <c r="GKW164" s="174"/>
      <c r="GKX164" s="174"/>
      <c r="GKY164" s="174"/>
      <c r="GKZ164" s="174"/>
      <c r="GLA164" s="174"/>
      <c r="GLB164" s="174"/>
      <c r="GLC164" s="174"/>
      <c r="GLD164" s="174"/>
      <c r="GLE164" s="174"/>
      <c r="GLF164" s="174"/>
      <c r="GLG164" s="174"/>
      <c r="GLH164" s="174"/>
      <c r="GLI164" s="174"/>
      <c r="GLJ164" s="174"/>
      <c r="GLK164" s="174"/>
      <c r="GLL164" s="174"/>
      <c r="GLM164" s="174"/>
      <c r="GLN164" s="174"/>
      <c r="GLO164" s="174"/>
      <c r="GLP164" s="174"/>
      <c r="GLQ164" s="174"/>
      <c r="GLR164" s="174"/>
      <c r="GLS164" s="174"/>
      <c r="GLT164" s="174"/>
      <c r="GLU164" s="174"/>
      <c r="GLV164" s="174"/>
      <c r="GLW164" s="174"/>
      <c r="GLX164" s="174"/>
      <c r="GLY164" s="174"/>
      <c r="GLZ164" s="174"/>
      <c r="GMA164" s="174"/>
      <c r="GMB164" s="174"/>
      <c r="GMC164" s="174"/>
      <c r="GMD164" s="174"/>
      <c r="GMK164" s="174"/>
      <c r="GML164" s="174"/>
      <c r="GMM164" s="174"/>
      <c r="GMN164" s="174"/>
      <c r="GMO164" s="174"/>
      <c r="GMP164" s="174"/>
      <c r="GMQ164" s="174"/>
      <c r="GMR164" s="174"/>
      <c r="GMS164" s="174"/>
      <c r="GMT164" s="174"/>
      <c r="GMU164" s="174"/>
      <c r="GMV164" s="174"/>
      <c r="GMW164" s="174"/>
      <c r="GMX164" s="174"/>
      <c r="GMY164" s="174"/>
      <c r="GMZ164" s="174"/>
      <c r="GNA164" s="174"/>
      <c r="GNB164" s="174"/>
      <c r="GNC164" s="174"/>
      <c r="GND164" s="174"/>
      <c r="GNE164" s="174"/>
      <c r="GNF164" s="174"/>
      <c r="GNG164" s="174"/>
      <c r="GNH164" s="174"/>
      <c r="GNI164" s="174"/>
      <c r="GNJ164" s="174"/>
      <c r="GNK164" s="174"/>
      <c r="GNL164" s="174"/>
      <c r="GNM164" s="174"/>
      <c r="GNN164" s="174"/>
      <c r="GNO164" s="174"/>
      <c r="GNP164" s="174"/>
      <c r="GNQ164" s="174"/>
      <c r="GNR164" s="174"/>
      <c r="GNS164" s="174"/>
      <c r="GNT164" s="174"/>
      <c r="GNU164" s="174"/>
      <c r="GNV164" s="174"/>
      <c r="GNW164" s="174"/>
      <c r="GNX164" s="174"/>
      <c r="GNY164" s="174"/>
      <c r="GNZ164" s="174"/>
      <c r="GOA164" s="174"/>
      <c r="GOB164" s="174"/>
      <c r="GOC164" s="174"/>
      <c r="GOD164" s="174"/>
      <c r="GOE164" s="174"/>
      <c r="GOF164" s="174"/>
      <c r="GOG164" s="174"/>
      <c r="GOH164" s="174"/>
      <c r="GOI164" s="174"/>
      <c r="GOJ164" s="174"/>
      <c r="GOK164" s="174"/>
      <c r="GOL164" s="174"/>
      <c r="GOM164" s="174"/>
      <c r="GON164" s="174"/>
      <c r="GOO164" s="174"/>
      <c r="GOP164" s="174"/>
      <c r="GOQ164" s="174"/>
      <c r="GOR164" s="174"/>
      <c r="GOS164" s="174"/>
      <c r="GOT164" s="174"/>
      <c r="GOU164" s="174"/>
      <c r="GOV164" s="174"/>
      <c r="GOW164" s="174"/>
      <c r="GOX164" s="174"/>
      <c r="GOY164" s="174"/>
      <c r="GOZ164" s="174"/>
      <c r="GPA164" s="174"/>
      <c r="GPB164" s="174"/>
      <c r="GPC164" s="174"/>
      <c r="GPD164" s="174"/>
      <c r="GPE164" s="174"/>
      <c r="GPF164" s="174"/>
      <c r="GPG164" s="174"/>
      <c r="GPH164" s="174"/>
      <c r="GPI164" s="174"/>
      <c r="GPJ164" s="174"/>
      <c r="GPK164" s="174"/>
      <c r="GPL164" s="174"/>
      <c r="GPM164" s="174"/>
      <c r="GPN164" s="174"/>
      <c r="GPO164" s="174"/>
      <c r="GPP164" s="174"/>
      <c r="GPQ164" s="174"/>
      <c r="GPR164" s="174"/>
      <c r="GPS164" s="174"/>
      <c r="GPT164" s="174"/>
      <c r="GPU164" s="174"/>
      <c r="GPV164" s="174"/>
      <c r="GPW164" s="174"/>
      <c r="GPX164" s="174"/>
      <c r="GPY164" s="174"/>
      <c r="GPZ164" s="174"/>
      <c r="GQA164" s="174"/>
      <c r="GQB164" s="174"/>
      <c r="GQC164" s="174"/>
      <c r="GQD164" s="174"/>
      <c r="GQE164" s="174"/>
      <c r="GQF164" s="174"/>
      <c r="GQG164" s="174"/>
      <c r="GQH164" s="174"/>
      <c r="GQI164" s="174"/>
      <c r="GQJ164" s="174"/>
      <c r="GQK164" s="174"/>
      <c r="GQL164" s="174"/>
      <c r="GQM164" s="174"/>
      <c r="GQN164" s="174"/>
      <c r="GQO164" s="174"/>
      <c r="GQP164" s="174"/>
      <c r="GQQ164" s="174"/>
      <c r="GQR164" s="174"/>
      <c r="GQS164" s="174"/>
      <c r="GQT164" s="174"/>
      <c r="GQU164" s="174"/>
      <c r="GQV164" s="174"/>
      <c r="GQW164" s="174"/>
      <c r="GQX164" s="174"/>
      <c r="GQY164" s="174"/>
      <c r="GQZ164" s="174"/>
      <c r="GRA164" s="174"/>
      <c r="GRB164" s="174"/>
      <c r="GRC164" s="174"/>
      <c r="GRD164" s="174"/>
      <c r="GRE164" s="174"/>
      <c r="GRF164" s="174"/>
      <c r="GRG164" s="174"/>
      <c r="GRH164" s="174"/>
      <c r="GRI164" s="174"/>
      <c r="GRJ164" s="174"/>
      <c r="GRK164" s="174"/>
      <c r="GRL164" s="174"/>
      <c r="GRM164" s="174"/>
      <c r="GRN164" s="174"/>
      <c r="GRO164" s="174"/>
      <c r="GRP164" s="174"/>
      <c r="GRQ164" s="174"/>
      <c r="GRR164" s="174"/>
      <c r="GRS164" s="174"/>
      <c r="GRT164" s="174"/>
      <c r="GRU164" s="174"/>
      <c r="GRV164" s="174"/>
      <c r="GRW164" s="174"/>
      <c r="GRX164" s="174"/>
      <c r="GRY164" s="174"/>
      <c r="GRZ164" s="174"/>
      <c r="GSA164" s="174"/>
      <c r="GSB164" s="174"/>
      <c r="GSC164" s="174"/>
      <c r="GSD164" s="174"/>
      <c r="GSE164" s="174"/>
      <c r="GSF164" s="174"/>
      <c r="GSG164" s="174"/>
      <c r="GSH164" s="174"/>
      <c r="GSI164" s="174"/>
      <c r="GSJ164" s="174"/>
      <c r="GSK164" s="174"/>
      <c r="GSL164" s="174"/>
      <c r="GSM164" s="174"/>
      <c r="GSN164" s="174"/>
      <c r="GSO164" s="174"/>
      <c r="GSP164" s="174"/>
      <c r="GSQ164" s="174"/>
      <c r="GSR164" s="174"/>
      <c r="GSS164" s="174"/>
      <c r="GST164" s="174"/>
      <c r="GSU164" s="174"/>
      <c r="GSV164" s="174"/>
      <c r="GSW164" s="174"/>
      <c r="GSX164" s="174"/>
      <c r="GSY164" s="174"/>
      <c r="GSZ164" s="174"/>
      <c r="GTA164" s="174"/>
      <c r="GTB164" s="174"/>
      <c r="GTC164" s="174"/>
      <c r="GTD164" s="174"/>
      <c r="GTE164" s="174"/>
      <c r="GTF164" s="174"/>
      <c r="GTG164" s="174"/>
      <c r="GTH164" s="174"/>
      <c r="GTI164" s="174"/>
      <c r="GTJ164" s="174"/>
      <c r="GTK164" s="174"/>
      <c r="GTL164" s="174"/>
      <c r="GTM164" s="174"/>
      <c r="GTN164" s="174"/>
      <c r="GTO164" s="174"/>
      <c r="GTP164" s="174"/>
      <c r="GTQ164" s="174"/>
      <c r="GTR164" s="174"/>
      <c r="GTS164" s="174"/>
      <c r="GTT164" s="174"/>
      <c r="GTU164" s="174"/>
      <c r="GTV164" s="174"/>
      <c r="GTW164" s="174"/>
      <c r="GTX164" s="174"/>
      <c r="GTY164" s="174"/>
      <c r="GTZ164" s="174"/>
      <c r="GUA164" s="174"/>
      <c r="GUB164" s="174"/>
      <c r="GUC164" s="174"/>
      <c r="GUD164" s="174"/>
      <c r="GUE164" s="174"/>
      <c r="GUF164" s="174"/>
      <c r="GUG164" s="174"/>
      <c r="GUH164" s="174"/>
      <c r="GUI164" s="174"/>
      <c r="GUJ164" s="174"/>
      <c r="GUK164" s="174"/>
      <c r="GUL164" s="174"/>
      <c r="GUM164" s="174"/>
      <c r="GUN164" s="174"/>
      <c r="GUO164" s="174"/>
      <c r="GUP164" s="174"/>
      <c r="GUQ164" s="174"/>
      <c r="GUR164" s="174"/>
      <c r="GUS164" s="174"/>
      <c r="GUT164" s="174"/>
      <c r="GUU164" s="174"/>
      <c r="GUV164" s="174"/>
      <c r="GUW164" s="174"/>
      <c r="GUX164" s="174"/>
      <c r="GUY164" s="174"/>
      <c r="GUZ164" s="174"/>
      <c r="GVA164" s="174"/>
      <c r="GVB164" s="174"/>
      <c r="GVC164" s="174"/>
      <c r="GVD164" s="174"/>
      <c r="GVE164" s="174"/>
      <c r="GVF164" s="174"/>
      <c r="GVG164" s="174"/>
      <c r="GVH164" s="174"/>
      <c r="GVI164" s="174"/>
      <c r="GVJ164" s="174"/>
      <c r="GVK164" s="174"/>
      <c r="GVL164" s="174"/>
      <c r="GVM164" s="174"/>
      <c r="GVN164" s="174"/>
      <c r="GVO164" s="174"/>
      <c r="GVP164" s="174"/>
      <c r="GVQ164" s="174"/>
      <c r="GVR164" s="174"/>
      <c r="GVS164" s="174"/>
      <c r="GVT164" s="174"/>
      <c r="GVU164" s="174"/>
      <c r="GVV164" s="174"/>
      <c r="GVW164" s="174"/>
      <c r="GVX164" s="174"/>
      <c r="GVY164" s="174"/>
      <c r="GVZ164" s="174"/>
      <c r="GWG164" s="174"/>
      <c r="GWH164" s="174"/>
      <c r="GWI164" s="174"/>
      <c r="GWJ164" s="174"/>
      <c r="GWK164" s="174"/>
      <c r="GWL164" s="174"/>
      <c r="GWM164" s="174"/>
      <c r="GWN164" s="174"/>
      <c r="GWO164" s="174"/>
      <c r="GWP164" s="174"/>
      <c r="GWQ164" s="174"/>
      <c r="GWR164" s="174"/>
      <c r="GWS164" s="174"/>
      <c r="GWT164" s="174"/>
      <c r="GWU164" s="174"/>
      <c r="GWV164" s="174"/>
      <c r="GWW164" s="174"/>
      <c r="GWX164" s="174"/>
      <c r="GWY164" s="174"/>
      <c r="GWZ164" s="174"/>
      <c r="GXA164" s="174"/>
      <c r="GXB164" s="174"/>
      <c r="GXC164" s="174"/>
      <c r="GXD164" s="174"/>
      <c r="GXE164" s="174"/>
      <c r="GXF164" s="174"/>
      <c r="GXG164" s="174"/>
      <c r="GXH164" s="174"/>
      <c r="GXI164" s="174"/>
      <c r="GXJ164" s="174"/>
      <c r="GXK164" s="174"/>
      <c r="GXL164" s="174"/>
      <c r="GXM164" s="174"/>
      <c r="GXN164" s="174"/>
      <c r="GXO164" s="174"/>
      <c r="GXP164" s="174"/>
      <c r="GXQ164" s="174"/>
      <c r="GXR164" s="174"/>
      <c r="GXS164" s="174"/>
      <c r="GXT164" s="174"/>
      <c r="GXU164" s="174"/>
      <c r="GXV164" s="174"/>
      <c r="GXW164" s="174"/>
      <c r="GXX164" s="174"/>
      <c r="GXY164" s="174"/>
      <c r="GXZ164" s="174"/>
      <c r="GYA164" s="174"/>
      <c r="GYB164" s="174"/>
      <c r="GYC164" s="174"/>
      <c r="GYD164" s="174"/>
      <c r="GYE164" s="174"/>
      <c r="GYF164" s="174"/>
      <c r="GYG164" s="174"/>
      <c r="GYH164" s="174"/>
      <c r="GYI164" s="174"/>
      <c r="GYJ164" s="174"/>
      <c r="GYK164" s="174"/>
      <c r="GYL164" s="174"/>
      <c r="GYM164" s="174"/>
      <c r="GYN164" s="174"/>
      <c r="GYO164" s="174"/>
      <c r="GYP164" s="174"/>
      <c r="GYQ164" s="174"/>
      <c r="GYR164" s="174"/>
      <c r="GYS164" s="174"/>
      <c r="GYT164" s="174"/>
      <c r="GYU164" s="174"/>
      <c r="GYV164" s="174"/>
      <c r="GYW164" s="174"/>
      <c r="GYX164" s="174"/>
      <c r="GYY164" s="174"/>
      <c r="GYZ164" s="174"/>
      <c r="GZA164" s="174"/>
      <c r="GZB164" s="174"/>
      <c r="GZC164" s="174"/>
      <c r="GZD164" s="174"/>
      <c r="GZE164" s="174"/>
      <c r="GZF164" s="174"/>
      <c r="GZG164" s="174"/>
      <c r="GZH164" s="174"/>
      <c r="GZI164" s="174"/>
      <c r="GZJ164" s="174"/>
      <c r="GZK164" s="174"/>
      <c r="GZL164" s="174"/>
      <c r="GZM164" s="174"/>
      <c r="GZN164" s="174"/>
      <c r="GZO164" s="174"/>
      <c r="GZP164" s="174"/>
      <c r="GZQ164" s="174"/>
      <c r="GZR164" s="174"/>
      <c r="GZS164" s="174"/>
      <c r="GZT164" s="174"/>
      <c r="GZU164" s="174"/>
      <c r="GZV164" s="174"/>
      <c r="GZW164" s="174"/>
      <c r="GZX164" s="174"/>
      <c r="GZY164" s="174"/>
      <c r="GZZ164" s="174"/>
      <c r="HAA164" s="174"/>
      <c r="HAB164" s="174"/>
      <c r="HAC164" s="174"/>
      <c r="HAD164" s="174"/>
      <c r="HAE164" s="174"/>
      <c r="HAF164" s="174"/>
      <c r="HAG164" s="174"/>
      <c r="HAH164" s="174"/>
      <c r="HAI164" s="174"/>
      <c r="HAJ164" s="174"/>
      <c r="HAK164" s="174"/>
      <c r="HAL164" s="174"/>
      <c r="HAM164" s="174"/>
      <c r="HAN164" s="174"/>
      <c r="HAO164" s="174"/>
      <c r="HAP164" s="174"/>
      <c r="HAQ164" s="174"/>
      <c r="HAR164" s="174"/>
      <c r="HAS164" s="174"/>
      <c r="HAT164" s="174"/>
      <c r="HAU164" s="174"/>
      <c r="HAV164" s="174"/>
      <c r="HAW164" s="174"/>
      <c r="HAX164" s="174"/>
      <c r="HAY164" s="174"/>
      <c r="HAZ164" s="174"/>
      <c r="HBA164" s="174"/>
      <c r="HBB164" s="174"/>
      <c r="HBC164" s="174"/>
      <c r="HBD164" s="174"/>
      <c r="HBE164" s="174"/>
      <c r="HBF164" s="174"/>
      <c r="HBG164" s="174"/>
      <c r="HBH164" s="174"/>
      <c r="HBI164" s="174"/>
      <c r="HBJ164" s="174"/>
      <c r="HBK164" s="174"/>
      <c r="HBL164" s="174"/>
      <c r="HBM164" s="174"/>
      <c r="HBN164" s="174"/>
      <c r="HBO164" s="174"/>
      <c r="HBP164" s="174"/>
      <c r="HBQ164" s="174"/>
      <c r="HBR164" s="174"/>
      <c r="HBS164" s="174"/>
      <c r="HBT164" s="174"/>
      <c r="HBU164" s="174"/>
      <c r="HBV164" s="174"/>
      <c r="HBW164" s="174"/>
      <c r="HBX164" s="174"/>
      <c r="HBY164" s="174"/>
      <c r="HBZ164" s="174"/>
      <c r="HCA164" s="174"/>
      <c r="HCB164" s="174"/>
      <c r="HCC164" s="174"/>
      <c r="HCD164" s="174"/>
      <c r="HCE164" s="174"/>
      <c r="HCF164" s="174"/>
      <c r="HCG164" s="174"/>
      <c r="HCH164" s="174"/>
      <c r="HCI164" s="174"/>
      <c r="HCJ164" s="174"/>
      <c r="HCK164" s="174"/>
      <c r="HCL164" s="174"/>
      <c r="HCM164" s="174"/>
      <c r="HCN164" s="174"/>
      <c r="HCO164" s="174"/>
      <c r="HCP164" s="174"/>
      <c r="HCQ164" s="174"/>
      <c r="HCR164" s="174"/>
      <c r="HCS164" s="174"/>
      <c r="HCT164" s="174"/>
      <c r="HCU164" s="174"/>
      <c r="HCV164" s="174"/>
      <c r="HCW164" s="174"/>
      <c r="HCX164" s="174"/>
      <c r="HCY164" s="174"/>
      <c r="HCZ164" s="174"/>
      <c r="HDA164" s="174"/>
      <c r="HDB164" s="174"/>
      <c r="HDC164" s="174"/>
      <c r="HDD164" s="174"/>
      <c r="HDE164" s="174"/>
      <c r="HDF164" s="174"/>
      <c r="HDG164" s="174"/>
      <c r="HDH164" s="174"/>
      <c r="HDI164" s="174"/>
      <c r="HDJ164" s="174"/>
      <c r="HDK164" s="174"/>
      <c r="HDL164" s="174"/>
      <c r="HDM164" s="174"/>
      <c r="HDN164" s="174"/>
      <c r="HDO164" s="174"/>
      <c r="HDP164" s="174"/>
      <c r="HDQ164" s="174"/>
      <c r="HDR164" s="174"/>
      <c r="HDS164" s="174"/>
      <c r="HDT164" s="174"/>
      <c r="HDU164" s="174"/>
      <c r="HDV164" s="174"/>
      <c r="HDW164" s="174"/>
      <c r="HDX164" s="174"/>
      <c r="HDY164" s="174"/>
      <c r="HDZ164" s="174"/>
      <c r="HEA164" s="174"/>
      <c r="HEB164" s="174"/>
      <c r="HEC164" s="174"/>
      <c r="HED164" s="174"/>
      <c r="HEE164" s="174"/>
      <c r="HEF164" s="174"/>
      <c r="HEG164" s="174"/>
      <c r="HEH164" s="174"/>
      <c r="HEI164" s="174"/>
      <c r="HEJ164" s="174"/>
      <c r="HEK164" s="174"/>
      <c r="HEL164" s="174"/>
      <c r="HEM164" s="174"/>
      <c r="HEN164" s="174"/>
      <c r="HEO164" s="174"/>
      <c r="HEP164" s="174"/>
      <c r="HEQ164" s="174"/>
      <c r="HER164" s="174"/>
      <c r="HES164" s="174"/>
      <c r="HET164" s="174"/>
      <c r="HEU164" s="174"/>
      <c r="HEV164" s="174"/>
      <c r="HEW164" s="174"/>
      <c r="HEX164" s="174"/>
      <c r="HEY164" s="174"/>
      <c r="HEZ164" s="174"/>
      <c r="HFA164" s="174"/>
      <c r="HFB164" s="174"/>
      <c r="HFC164" s="174"/>
      <c r="HFD164" s="174"/>
      <c r="HFE164" s="174"/>
      <c r="HFF164" s="174"/>
      <c r="HFG164" s="174"/>
      <c r="HFH164" s="174"/>
      <c r="HFI164" s="174"/>
      <c r="HFJ164" s="174"/>
      <c r="HFK164" s="174"/>
      <c r="HFL164" s="174"/>
      <c r="HFM164" s="174"/>
      <c r="HFN164" s="174"/>
      <c r="HFO164" s="174"/>
      <c r="HFP164" s="174"/>
      <c r="HFQ164" s="174"/>
      <c r="HFR164" s="174"/>
      <c r="HFS164" s="174"/>
      <c r="HFT164" s="174"/>
      <c r="HFU164" s="174"/>
      <c r="HFV164" s="174"/>
      <c r="HGC164" s="174"/>
      <c r="HGD164" s="174"/>
      <c r="HGE164" s="174"/>
      <c r="HGF164" s="174"/>
      <c r="HGG164" s="174"/>
      <c r="HGH164" s="174"/>
      <c r="HGI164" s="174"/>
      <c r="HGJ164" s="174"/>
      <c r="HGK164" s="174"/>
      <c r="HGL164" s="174"/>
      <c r="HGM164" s="174"/>
      <c r="HGN164" s="174"/>
      <c r="HGO164" s="174"/>
      <c r="HGP164" s="174"/>
      <c r="HGQ164" s="174"/>
      <c r="HGR164" s="174"/>
      <c r="HGS164" s="174"/>
      <c r="HGT164" s="174"/>
      <c r="HGU164" s="174"/>
      <c r="HGV164" s="174"/>
      <c r="HGW164" s="174"/>
      <c r="HGX164" s="174"/>
      <c r="HGY164" s="174"/>
      <c r="HGZ164" s="174"/>
      <c r="HHA164" s="174"/>
      <c r="HHB164" s="174"/>
      <c r="HHC164" s="174"/>
      <c r="HHD164" s="174"/>
      <c r="HHE164" s="174"/>
      <c r="HHF164" s="174"/>
      <c r="HHG164" s="174"/>
      <c r="HHH164" s="174"/>
      <c r="HHI164" s="174"/>
      <c r="HHJ164" s="174"/>
      <c r="HHK164" s="174"/>
      <c r="HHL164" s="174"/>
      <c r="HHM164" s="174"/>
      <c r="HHN164" s="174"/>
      <c r="HHO164" s="174"/>
      <c r="HHP164" s="174"/>
      <c r="HHQ164" s="174"/>
      <c r="HHR164" s="174"/>
      <c r="HHS164" s="174"/>
      <c r="HHT164" s="174"/>
      <c r="HHU164" s="174"/>
      <c r="HHV164" s="174"/>
      <c r="HHW164" s="174"/>
      <c r="HHX164" s="174"/>
      <c r="HHY164" s="174"/>
      <c r="HHZ164" s="174"/>
      <c r="HIA164" s="174"/>
      <c r="HIB164" s="174"/>
      <c r="HIC164" s="174"/>
      <c r="HID164" s="174"/>
      <c r="HIE164" s="174"/>
      <c r="HIF164" s="174"/>
      <c r="HIG164" s="174"/>
      <c r="HIH164" s="174"/>
      <c r="HII164" s="174"/>
      <c r="HIJ164" s="174"/>
      <c r="HIK164" s="174"/>
      <c r="HIL164" s="174"/>
      <c r="HIM164" s="174"/>
      <c r="HIN164" s="174"/>
      <c r="HIO164" s="174"/>
      <c r="HIP164" s="174"/>
      <c r="HIQ164" s="174"/>
      <c r="HIR164" s="174"/>
      <c r="HIS164" s="174"/>
      <c r="HIT164" s="174"/>
      <c r="HIU164" s="174"/>
      <c r="HIV164" s="174"/>
      <c r="HIW164" s="174"/>
      <c r="HIX164" s="174"/>
      <c r="HIY164" s="174"/>
      <c r="HIZ164" s="174"/>
      <c r="HJA164" s="174"/>
      <c r="HJB164" s="174"/>
      <c r="HJC164" s="174"/>
      <c r="HJD164" s="174"/>
      <c r="HJE164" s="174"/>
      <c r="HJF164" s="174"/>
      <c r="HJG164" s="174"/>
      <c r="HJH164" s="174"/>
      <c r="HJI164" s="174"/>
      <c r="HJJ164" s="174"/>
      <c r="HJK164" s="174"/>
      <c r="HJL164" s="174"/>
      <c r="HJM164" s="174"/>
      <c r="HJN164" s="174"/>
      <c r="HJO164" s="174"/>
      <c r="HJP164" s="174"/>
      <c r="HJQ164" s="174"/>
      <c r="HJR164" s="174"/>
      <c r="HJS164" s="174"/>
      <c r="HJT164" s="174"/>
      <c r="HJU164" s="174"/>
      <c r="HJV164" s="174"/>
      <c r="HJW164" s="174"/>
      <c r="HJX164" s="174"/>
      <c r="HJY164" s="174"/>
      <c r="HJZ164" s="174"/>
      <c r="HKA164" s="174"/>
      <c r="HKB164" s="174"/>
      <c r="HKC164" s="174"/>
      <c r="HKD164" s="174"/>
      <c r="HKE164" s="174"/>
      <c r="HKF164" s="174"/>
      <c r="HKG164" s="174"/>
      <c r="HKH164" s="174"/>
      <c r="HKI164" s="174"/>
      <c r="HKJ164" s="174"/>
      <c r="HKK164" s="174"/>
      <c r="HKL164" s="174"/>
      <c r="HKM164" s="174"/>
      <c r="HKN164" s="174"/>
      <c r="HKO164" s="174"/>
      <c r="HKP164" s="174"/>
      <c r="HKQ164" s="174"/>
      <c r="HKR164" s="174"/>
      <c r="HKS164" s="174"/>
      <c r="HKT164" s="174"/>
      <c r="HKU164" s="174"/>
      <c r="HKV164" s="174"/>
      <c r="HKW164" s="174"/>
      <c r="HKX164" s="174"/>
      <c r="HKY164" s="174"/>
      <c r="HKZ164" s="174"/>
      <c r="HLA164" s="174"/>
      <c r="HLB164" s="174"/>
      <c r="HLC164" s="174"/>
      <c r="HLD164" s="174"/>
      <c r="HLE164" s="174"/>
      <c r="HLF164" s="174"/>
      <c r="HLG164" s="174"/>
      <c r="HLH164" s="174"/>
      <c r="HLI164" s="174"/>
      <c r="HLJ164" s="174"/>
      <c r="HLK164" s="174"/>
      <c r="HLL164" s="174"/>
      <c r="HLM164" s="174"/>
      <c r="HLN164" s="174"/>
      <c r="HLO164" s="174"/>
      <c r="HLP164" s="174"/>
      <c r="HLQ164" s="174"/>
      <c r="HLR164" s="174"/>
      <c r="HLS164" s="174"/>
      <c r="HLT164" s="174"/>
      <c r="HLU164" s="174"/>
      <c r="HLV164" s="174"/>
      <c r="HLW164" s="174"/>
      <c r="HLX164" s="174"/>
      <c r="HLY164" s="174"/>
      <c r="HLZ164" s="174"/>
      <c r="HMA164" s="174"/>
      <c r="HMB164" s="174"/>
      <c r="HMC164" s="174"/>
      <c r="HMD164" s="174"/>
      <c r="HME164" s="174"/>
      <c r="HMF164" s="174"/>
      <c r="HMG164" s="174"/>
      <c r="HMH164" s="174"/>
      <c r="HMI164" s="174"/>
      <c r="HMJ164" s="174"/>
      <c r="HMK164" s="174"/>
      <c r="HML164" s="174"/>
      <c r="HMM164" s="174"/>
      <c r="HMN164" s="174"/>
      <c r="HMO164" s="174"/>
      <c r="HMP164" s="174"/>
      <c r="HMQ164" s="174"/>
      <c r="HMR164" s="174"/>
      <c r="HMS164" s="174"/>
      <c r="HMT164" s="174"/>
      <c r="HMU164" s="174"/>
      <c r="HMV164" s="174"/>
      <c r="HMW164" s="174"/>
      <c r="HMX164" s="174"/>
      <c r="HMY164" s="174"/>
      <c r="HMZ164" s="174"/>
      <c r="HNA164" s="174"/>
      <c r="HNB164" s="174"/>
      <c r="HNC164" s="174"/>
      <c r="HND164" s="174"/>
      <c r="HNE164" s="174"/>
      <c r="HNF164" s="174"/>
      <c r="HNG164" s="174"/>
      <c r="HNH164" s="174"/>
      <c r="HNI164" s="174"/>
      <c r="HNJ164" s="174"/>
      <c r="HNK164" s="174"/>
      <c r="HNL164" s="174"/>
      <c r="HNM164" s="174"/>
      <c r="HNN164" s="174"/>
      <c r="HNO164" s="174"/>
      <c r="HNP164" s="174"/>
      <c r="HNQ164" s="174"/>
      <c r="HNR164" s="174"/>
      <c r="HNS164" s="174"/>
      <c r="HNT164" s="174"/>
      <c r="HNU164" s="174"/>
      <c r="HNV164" s="174"/>
      <c r="HNW164" s="174"/>
      <c r="HNX164" s="174"/>
      <c r="HNY164" s="174"/>
      <c r="HNZ164" s="174"/>
      <c r="HOA164" s="174"/>
      <c r="HOB164" s="174"/>
      <c r="HOC164" s="174"/>
      <c r="HOD164" s="174"/>
      <c r="HOE164" s="174"/>
      <c r="HOF164" s="174"/>
      <c r="HOG164" s="174"/>
      <c r="HOH164" s="174"/>
      <c r="HOI164" s="174"/>
      <c r="HOJ164" s="174"/>
      <c r="HOK164" s="174"/>
      <c r="HOL164" s="174"/>
      <c r="HOM164" s="174"/>
      <c r="HON164" s="174"/>
      <c r="HOO164" s="174"/>
      <c r="HOP164" s="174"/>
      <c r="HOQ164" s="174"/>
      <c r="HOR164" s="174"/>
      <c r="HOS164" s="174"/>
      <c r="HOT164" s="174"/>
      <c r="HOU164" s="174"/>
      <c r="HOV164" s="174"/>
      <c r="HOW164" s="174"/>
      <c r="HOX164" s="174"/>
      <c r="HOY164" s="174"/>
      <c r="HOZ164" s="174"/>
      <c r="HPA164" s="174"/>
      <c r="HPB164" s="174"/>
      <c r="HPC164" s="174"/>
      <c r="HPD164" s="174"/>
      <c r="HPE164" s="174"/>
      <c r="HPF164" s="174"/>
      <c r="HPG164" s="174"/>
      <c r="HPH164" s="174"/>
      <c r="HPI164" s="174"/>
      <c r="HPJ164" s="174"/>
      <c r="HPK164" s="174"/>
      <c r="HPL164" s="174"/>
      <c r="HPM164" s="174"/>
      <c r="HPN164" s="174"/>
      <c r="HPO164" s="174"/>
      <c r="HPP164" s="174"/>
      <c r="HPQ164" s="174"/>
      <c r="HPR164" s="174"/>
      <c r="HPY164" s="174"/>
      <c r="HPZ164" s="174"/>
      <c r="HQA164" s="174"/>
      <c r="HQB164" s="174"/>
      <c r="HQC164" s="174"/>
      <c r="HQD164" s="174"/>
      <c r="HQE164" s="174"/>
      <c r="HQF164" s="174"/>
      <c r="HQG164" s="174"/>
      <c r="HQH164" s="174"/>
      <c r="HQI164" s="174"/>
      <c r="HQJ164" s="174"/>
      <c r="HQK164" s="174"/>
      <c r="HQL164" s="174"/>
      <c r="HQM164" s="174"/>
      <c r="HQN164" s="174"/>
      <c r="HQO164" s="174"/>
      <c r="HQP164" s="174"/>
      <c r="HQQ164" s="174"/>
      <c r="HQR164" s="174"/>
      <c r="HQS164" s="174"/>
      <c r="HQT164" s="174"/>
      <c r="HQU164" s="174"/>
      <c r="HQV164" s="174"/>
      <c r="HQW164" s="174"/>
      <c r="HQX164" s="174"/>
      <c r="HQY164" s="174"/>
      <c r="HQZ164" s="174"/>
      <c r="HRA164" s="174"/>
      <c r="HRB164" s="174"/>
      <c r="HRC164" s="174"/>
      <c r="HRD164" s="174"/>
      <c r="HRE164" s="174"/>
      <c r="HRF164" s="174"/>
      <c r="HRG164" s="174"/>
      <c r="HRH164" s="174"/>
      <c r="HRI164" s="174"/>
      <c r="HRJ164" s="174"/>
      <c r="HRK164" s="174"/>
      <c r="HRL164" s="174"/>
      <c r="HRM164" s="174"/>
      <c r="HRN164" s="174"/>
      <c r="HRO164" s="174"/>
      <c r="HRP164" s="174"/>
      <c r="HRQ164" s="174"/>
      <c r="HRR164" s="174"/>
      <c r="HRS164" s="174"/>
      <c r="HRT164" s="174"/>
      <c r="HRU164" s="174"/>
      <c r="HRV164" s="174"/>
      <c r="HRW164" s="174"/>
      <c r="HRX164" s="174"/>
      <c r="HRY164" s="174"/>
      <c r="HRZ164" s="174"/>
      <c r="HSA164" s="174"/>
      <c r="HSB164" s="174"/>
      <c r="HSC164" s="174"/>
      <c r="HSD164" s="174"/>
      <c r="HSE164" s="174"/>
      <c r="HSF164" s="174"/>
      <c r="HSG164" s="174"/>
      <c r="HSH164" s="174"/>
      <c r="HSI164" s="174"/>
      <c r="HSJ164" s="174"/>
      <c r="HSK164" s="174"/>
      <c r="HSL164" s="174"/>
      <c r="HSM164" s="174"/>
      <c r="HSN164" s="174"/>
      <c r="HSO164" s="174"/>
      <c r="HSP164" s="174"/>
      <c r="HSQ164" s="174"/>
      <c r="HSR164" s="174"/>
      <c r="HSS164" s="174"/>
      <c r="HST164" s="174"/>
      <c r="HSU164" s="174"/>
      <c r="HSV164" s="174"/>
      <c r="HSW164" s="174"/>
      <c r="HSX164" s="174"/>
      <c r="HSY164" s="174"/>
      <c r="HSZ164" s="174"/>
      <c r="HTA164" s="174"/>
      <c r="HTB164" s="174"/>
      <c r="HTC164" s="174"/>
      <c r="HTD164" s="174"/>
      <c r="HTE164" s="174"/>
      <c r="HTF164" s="174"/>
      <c r="HTG164" s="174"/>
      <c r="HTH164" s="174"/>
      <c r="HTI164" s="174"/>
      <c r="HTJ164" s="174"/>
      <c r="HTK164" s="174"/>
      <c r="HTL164" s="174"/>
      <c r="HTM164" s="174"/>
      <c r="HTN164" s="174"/>
      <c r="HTO164" s="174"/>
      <c r="HTP164" s="174"/>
      <c r="HTQ164" s="174"/>
      <c r="HTR164" s="174"/>
      <c r="HTS164" s="174"/>
      <c r="HTT164" s="174"/>
      <c r="HTU164" s="174"/>
      <c r="HTV164" s="174"/>
      <c r="HTW164" s="174"/>
      <c r="HTX164" s="174"/>
      <c r="HTY164" s="174"/>
      <c r="HTZ164" s="174"/>
      <c r="HUA164" s="174"/>
      <c r="HUB164" s="174"/>
      <c r="HUC164" s="174"/>
      <c r="HUD164" s="174"/>
      <c r="HUE164" s="174"/>
      <c r="HUF164" s="174"/>
      <c r="HUG164" s="174"/>
      <c r="HUH164" s="174"/>
      <c r="HUI164" s="174"/>
      <c r="HUJ164" s="174"/>
      <c r="HUK164" s="174"/>
      <c r="HUL164" s="174"/>
      <c r="HUM164" s="174"/>
      <c r="HUN164" s="174"/>
      <c r="HUO164" s="174"/>
      <c r="HUP164" s="174"/>
      <c r="HUQ164" s="174"/>
      <c r="HUR164" s="174"/>
      <c r="HUS164" s="174"/>
      <c r="HUT164" s="174"/>
      <c r="HUU164" s="174"/>
      <c r="HUV164" s="174"/>
      <c r="HUW164" s="174"/>
      <c r="HUX164" s="174"/>
      <c r="HUY164" s="174"/>
      <c r="HUZ164" s="174"/>
      <c r="HVA164" s="174"/>
      <c r="HVB164" s="174"/>
      <c r="HVC164" s="174"/>
      <c r="HVD164" s="174"/>
      <c r="HVE164" s="174"/>
      <c r="HVF164" s="174"/>
      <c r="HVG164" s="174"/>
      <c r="HVH164" s="174"/>
      <c r="HVI164" s="174"/>
      <c r="HVJ164" s="174"/>
      <c r="HVK164" s="174"/>
      <c r="HVL164" s="174"/>
      <c r="HVM164" s="174"/>
      <c r="HVN164" s="174"/>
      <c r="HVO164" s="174"/>
      <c r="HVP164" s="174"/>
      <c r="HVQ164" s="174"/>
      <c r="HVR164" s="174"/>
      <c r="HVS164" s="174"/>
      <c r="HVT164" s="174"/>
      <c r="HVU164" s="174"/>
      <c r="HVV164" s="174"/>
      <c r="HVW164" s="174"/>
      <c r="HVX164" s="174"/>
      <c r="HVY164" s="174"/>
      <c r="HVZ164" s="174"/>
      <c r="HWA164" s="174"/>
      <c r="HWB164" s="174"/>
      <c r="HWC164" s="174"/>
      <c r="HWD164" s="174"/>
      <c r="HWE164" s="174"/>
      <c r="HWF164" s="174"/>
      <c r="HWG164" s="174"/>
      <c r="HWH164" s="174"/>
      <c r="HWI164" s="174"/>
      <c r="HWJ164" s="174"/>
      <c r="HWK164" s="174"/>
      <c r="HWL164" s="174"/>
      <c r="HWM164" s="174"/>
      <c r="HWN164" s="174"/>
      <c r="HWO164" s="174"/>
      <c r="HWP164" s="174"/>
      <c r="HWQ164" s="174"/>
      <c r="HWR164" s="174"/>
      <c r="HWS164" s="174"/>
      <c r="HWT164" s="174"/>
      <c r="HWU164" s="174"/>
      <c r="HWV164" s="174"/>
      <c r="HWW164" s="174"/>
      <c r="HWX164" s="174"/>
      <c r="HWY164" s="174"/>
      <c r="HWZ164" s="174"/>
      <c r="HXA164" s="174"/>
      <c r="HXB164" s="174"/>
      <c r="HXC164" s="174"/>
      <c r="HXD164" s="174"/>
      <c r="HXE164" s="174"/>
      <c r="HXF164" s="174"/>
      <c r="HXG164" s="174"/>
      <c r="HXH164" s="174"/>
      <c r="HXI164" s="174"/>
      <c r="HXJ164" s="174"/>
      <c r="HXK164" s="174"/>
      <c r="HXL164" s="174"/>
      <c r="HXM164" s="174"/>
      <c r="HXN164" s="174"/>
      <c r="HXO164" s="174"/>
      <c r="HXP164" s="174"/>
      <c r="HXQ164" s="174"/>
      <c r="HXR164" s="174"/>
      <c r="HXS164" s="174"/>
      <c r="HXT164" s="174"/>
      <c r="HXU164" s="174"/>
      <c r="HXV164" s="174"/>
      <c r="HXW164" s="174"/>
      <c r="HXX164" s="174"/>
      <c r="HXY164" s="174"/>
      <c r="HXZ164" s="174"/>
      <c r="HYA164" s="174"/>
      <c r="HYB164" s="174"/>
      <c r="HYC164" s="174"/>
      <c r="HYD164" s="174"/>
      <c r="HYE164" s="174"/>
      <c r="HYF164" s="174"/>
      <c r="HYG164" s="174"/>
      <c r="HYH164" s="174"/>
      <c r="HYI164" s="174"/>
      <c r="HYJ164" s="174"/>
      <c r="HYK164" s="174"/>
      <c r="HYL164" s="174"/>
      <c r="HYM164" s="174"/>
      <c r="HYN164" s="174"/>
      <c r="HYO164" s="174"/>
      <c r="HYP164" s="174"/>
      <c r="HYQ164" s="174"/>
      <c r="HYR164" s="174"/>
      <c r="HYS164" s="174"/>
      <c r="HYT164" s="174"/>
      <c r="HYU164" s="174"/>
      <c r="HYV164" s="174"/>
      <c r="HYW164" s="174"/>
      <c r="HYX164" s="174"/>
      <c r="HYY164" s="174"/>
      <c r="HYZ164" s="174"/>
      <c r="HZA164" s="174"/>
      <c r="HZB164" s="174"/>
      <c r="HZC164" s="174"/>
      <c r="HZD164" s="174"/>
      <c r="HZE164" s="174"/>
      <c r="HZF164" s="174"/>
      <c r="HZG164" s="174"/>
      <c r="HZH164" s="174"/>
      <c r="HZI164" s="174"/>
      <c r="HZJ164" s="174"/>
      <c r="HZK164" s="174"/>
      <c r="HZL164" s="174"/>
      <c r="HZM164" s="174"/>
      <c r="HZN164" s="174"/>
      <c r="HZU164" s="174"/>
      <c r="HZV164" s="174"/>
      <c r="HZW164" s="174"/>
      <c r="HZX164" s="174"/>
      <c r="HZY164" s="174"/>
      <c r="HZZ164" s="174"/>
      <c r="IAA164" s="174"/>
      <c r="IAB164" s="174"/>
      <c r="IAC164" s="174"/>
      <c r="IAD164" s="174"/>
      <c r="IAE164" s="174"/>
      <c r="IAF164" s="174"/>
      <c r="IAG164" s="174"/>
      <c r="IAH164" s="174"/>
      <c r="IAI164" s="174"/>
      <c r="IAJ164" s="174"/>
      <c r="IAK164" s="174"/>
      <c r="IAL164" s="174"/>
      <c r="IAM164" s="174"/>
      <c r="IAN164" s="174"/>
      <c r="IAO164" s="174"/>
      <c r="IAP164" s="174"/>
      <c r="IAQ164" s="174"/>
      <c r="IAR164" s="174"/>
      <c r="IAS164" s="174"/>
      <c r="IAT164" s="174"/>
      <c r="IAU164" s="174"/>
      <c r="IAV164" s="174"/>
      <c r="IAW164" s="174"/>
      <c r="IAX164" s="174"/>
      <c r="IAY164" s="174"/>
      <c r="IAZ164" s="174"/>
      <c r="IBA164" s="174"/>
      <c r="IBB164" s="174"/>
      <c r="IBC164" s="174"/>
      <c r="IBD164" s="174"/>
      <c r="IBE164" s="174"/>
      <c r="IBF164" s="174"/>
      <c r="IBG164" s="174"/>
      <c r="IBH164" s="174"/>
      <c r="IBI164" s="174"/>
      <c r="IBJ164" s="174"/>
      <c r="IBK164" s="174"/>
      <c r="IBL164" s="174"/>
      <c r="IBM164" s="174"/>
      <c r="IBN164" s="174"/>
      <c r="IBO164" s="174"/>
      <c r="IBP164" s="174"/>
      <c r="IBQ164" s="174"/>
      <c r="IBR164" s="174"/>
      <c r="IBS164" s="174"/>
      <c r="IBT164" s="174"/>
      <c r="IBU164" s="174"/>
      <c r="IBV164" s="174"/>
      <c r="IBW164" s="174"/>
      <c r="IBX164" s="174"/>
      <c r="IBY164" s="174"/>
      <c r="IBZ164" s="174"/>
      <c r="ICA164" s="174"/>
      <c r="ICB164" s="174"/>
      <c r="ICC164" s="174"/>
      <c r="ICD164" s="174"/>
      <c r="ICE164" s="174"/>
      <c r="ICF164" s="174"/>
      <c r="ICG164" s="174"/>
      <c r="ICH164" s="174"/>
      <c r="ICI164" s="174"/>
      <c r="ICJ164" s="174"/>
      <c r="ICK164" s="174"/>
      <c r="ICL164" s="174"/>
      <c r="ICM164" s="174"/>
      <c r="ICN164" s="174"/>
      <c r="ICO164" s="174"/>
      <c r="ICP164" s="174"/>
      <c r="ICQ164" s="174"/>
      <c r="ICR164" s="174"/>
      <c r="ICS164" s="174"/>
      <c r="ICT164" s="174"/>
      <c r="ICU164" s="174"/>
      <c r="ICV164" s="174"/>
      <c r="ICW164" s="174"/>
      <c r="ICX164" s="174"/>
      <c r="ICY164" s="174"/>
      <c r="ICZ164" s="174"/>
      <c r="IDA164" s="174"/>
      <c r="IDB164" s="174"/>
      <c r="IDC164" s="174"/>
      <c r="IDD164" s="174"/>
      <c r="IDE164" s="174"/>
      <c r="IDF164" s="174"/>
      <c r="IDG164" s="174"/>
      <c r="IDH164" s="174"/>
      <c r="IDI164" s="174"/>
      <c r="IDJ164" s="174"/>
      <c r="IDK164" s="174"/>
      <c r="IDL164" s="174"/>
      <c r="IDM164" s="174"/>
      <c r="IDN164" s="174"/>
      <c r="IDO164" s="174"/>
      <c r="IDP164" s="174"/>
      <c r="IDQ164" s="174"/>
      <c r="IDR164" s="174"/>
      <c r="IDS164" s="174"/>
      <c r="IDT164" s="174"/>
      <c r="IDU164" s="174"/>
      <c r="IDV164" s="174"/>
      <c r="IDW164" s="174"/>
      <c r="IDX164" s="174"/>
      <c r="IDY164" s="174"/>
      <c r="IDZ164" s="174"/>
      <c r="IEA164" s="174"/>
      <c r="IEB164" s="174"/>
      <c r="IEC164" s="174"/>
      <c r="IED164" s="174"/>
      <c r="IEE164" s="174"/>
      <c r="IEF164" s="174"/>
      <c r="IEG164" s="174"/>
      <c r="IEH164" s="174"/>
      <c r="IEI164" s="174"/>
      <c r="IEJ164" s="174"/>
      <c r="IEK164" s="174"/>
      <c r="IEL164" s="174"/>
      <c r="IEM164" s="174"/>
      <c r="IEN164" s="174"/>
      <c r="IEO164" s="174"/>
      <c r="IEP164" s="174"/>
      <c r="IEQ164" s="174"/>
      <c r="IER164" s="174"/>
      <c r="IES164" s="174"/>
      <c r="IET164" s="174"/>
      <c r="IEU164" s="174"/>
      <c r="IEV164" s="174"/>
      <c r="IEW164" s="174"/>
      <c r="IEX164" s="174"/>
      <c r="IEY164" s="174"/>
      <c r="IEZ164" s="174"/>
      <c r="IFA164" s="174"/>
      <c r="IFB164" s="174"/>
      <c r="IFC164" s="174"/>
      <c r="IFD164" s="174"/>
      <c r="IFE164" s="174"/>
      <c r="IFF164" s="174"/>
      <c r="IFG164" s="174"/>
      <c r="IFH164" s="174"/>
      <c r="IFI164" s="174"/>
      <c r="IFJ164" s="174"/>
      <c r="IFK164" s="174"/>
      <c r="IFL164" s="174"/>
      <c r="IFM164" s="174"/>
      <c r="IFN164" s="174"/>
      <c r="IFO164" s="174"/>
      <c r="IFP164" s="174"/>
      <c r="IFQ164" s="174"/>
      <c r="IFR164" s="174"/>
      <c r="IFS164" s="174"/>
      <c r="IFT164" s="174"/>
      <c r="IFU164" s="174"/>
      <c r="IFV164" s="174"/>
      <c r="IFW164" s="174"/>
      <c r="IFX164" s="174"/>
      <c r="IFY164" s="174"/>
      <c r="IFZ164" s="174"/>
      <c r="IGA164" s="174"/>
      <c r="IGB164" s="174"/>
      <c r="IGC164" s="174"/>
      <c r="IGD164" s="174"/>
      <c r="IGE164" s="174"/>
      <c r="IGF164" s="174"/>
      <c r="IGG164" s="174"/>
      <c r="IGH164" s="174"/>
      <c r="IGI164" s="174"/>
      <c r="IGJ164" s="174"/>
      <c r="IGK164" s="174"/>
      <c r="IGL164" s="174"/>
      <c r="IGM164" s="174"/>
      <c r="IGN164" s="174"/>
      <c r="IGO164" s="174"/>
      <c r="IGP164" s="174"/>
      <c r="IGQ164" s="174"/>
      <c r="IGR164" s="174"/>
      <c r="IGS164" s="174"/>
      <c r="IGT164" s="174"/>
      <c r="IGU164" s="174"/>
      <c r="IGV164" s="174"/>
      <c r="IGW164" s="174"/>
      <c r="IGX164" s="174"/>
      <c r="IGY164" s="174"/>
      <c r="IGZ164" s="174"/>
      <c r="IHA164" s="174"/>
      <c r="IHB164" s="174"/>
      <c r="IHC164" s="174"/>
      <c r="IHD164" s="174"/>
      <c r="IHE164" s="174"/>
      <c r="IHF164" s="174"/>
      <c r="IHG164" s="174"/>
      <c r="IHH164" s="174"/>
      <c r="IHI164" s="174"/>
      <c r="IHJ164" s="174"/>
      <c r="IHK164" s="174"/>
      <c r="IHL164" s="174"/>
      <c r="IHM164" s="174"/>
      <c r="IHN164" s="174"/>
      <c r="IHO164" s="174"/>
      <c r="IHP164" s="174"/>
      <c r="IHQ164" s="174"/>
      <c r="IHR164" s="174"/>
      <c r="IHS164" s="174"/>
      <c r="IHT164" s="174"/>
      <c r="IHU164" s="174"/>
      <c r="IHV164" s="174"/>
      <c r="IHW164" s="174"/>
      <c r="IHX164" s="174"/>
      <c r="IHY164" s="174"/>
      <c r="IHZ164" s="174"/>
      <c r="IIA164" s="174"/>
      <c r="IIB164" s="174"/>
      <c r="IIC164" s="174"/>
      <c r="IID164" s="174"/>
      <c r="IIE164" s="174"/>
      <c r="IIF164" s="174"/>
      <c r="IIG164" s="174"/>
      <c r="IIH164" s="174"/>
      <c r="III164" s="174"/>
      <c r="IIJ164" s="174"/>
      <c r="IIK164" s="174"/>
      <c r="IIL164" s="174"/>
      <c r="IIM164" s="174"/>
      <c r="IIN164" s="174"/>
      <c r="IIO164" s="174"/>
      <c r="IIP164" s="174"/>
      <c r="IIQ164" s="174"/>
      <c r="IIR164" s="174"/>
      <c r="IIS164" s="174"/>
      <c r="IIT164" s="174"/>
      <c r="IIU164" s="174"/>
      <c r="IIV164" s="174"/>
      <c r="IIW164" s="174"/>
      <c r="IIX164" s="174"/>
      <c r="IIY164" s="174"/>
      <c r="IIZ164" s="174"/>
      <c r="IJA164" s="174"/>
      <c r="IJB164" s="174"/>
      <c r="IJC164" s="174"/>
      <c r="IJD164" s="174"/>
      <c r="IJE164" s="174"/>
      <c r="IJF164" s="174"/>
      <c r="IJG164" s="174"/>
      <c r="IJH164" s="174"/>
      <c r="IJI164" s="174"/>
      <c r="IJJ164" s="174"/>
      <c r="IJQ164" s="174"/>
      <c r="IJR164" s="174"/>
      <c r="IJS164" s="174"/>
      <c r="IJT164" s="174"/>
      <c r="IJU164" s="174"/>
      <c r="IJV164" s="174"/>
      <c r="IJW164" s="174"/>
      <c r="IJX164" s="174"/>
      <c r="IJY164" s="174"/>
      <c r="IJZ164" s="174"/>
      <c r="IKA164" s="174"/>
      <c r="IKB164" s="174"/>
      <c r="IKC164" s="174"/>
      <c r="IKD164" s="174"/>
      <c r="IKE164" s="174"/>
      <c r="IKF164" s="174"/>
      <c r="IKG164" s="174"/>
      <c r="IKH164" s="174"/>
      <c r="IKI164" s="174"/>
      <c r="IKJ164" s="174"/>
      <c r="IKK164" s="174"/>
      <c r="IKL164" s="174"/>
      <c r="IKM164" s="174"/>
      <c r="IKN164" s="174"/>
      <c r="IKO164" s="174"/>
      <c r="IKP164" s="174"/>
      <c r="IKQ164" s="174"/>
      <c r="IKR164" s="174"/>
      <c r="IKS164" s="174"/>
      <c r="IKT164" s="174"/>
      <c r="IKU164" s="174"/>
      <c r="IKV164" s="174"/>
      <c r="IKW164" s="174"/>
      <c r="IKX164" s="174"/>
      <c r="IKY164" s="174"/>
      <c r="IKZ164" s="174"/>
      <c r="ILA164" s="174"/>
      <c r="ILB164" s="174"/>
      <c r="ILC164" s="174"/>
      <c r="ILD164" s="174"/>
      <c r="ILE164" s="174"/>
      <c r="ILF164" s="174"/>
      <c r="ILG164" s="174"/>
      <c r="ILH164" s="174"/>
      <c r="ILI164" s="174"/>
      <c r="ILJ164" s="174"/>
      <c r="ILK164" s="174"/>
      <c r="ILL164" s="174"/>
      <c r="ILM164" s="174"/>
      <c r="ILN164" s="174"/>
      <c r="ILO164" s="174"/>
      <c r="ILP164" s="174"/>
      <c r="ILQ164" s="174"/>
      <c r="ILR164" s="174"/>
      <c r="ILS164" s="174"/>
      <c r="ILT164" s="174"/>
      <c r="ILU164" s="174"/>
      <c r="ILV164" s="174"/>
      <c r="ILW164" s="174"/>
      <c r="ILX164" s="174"/>
      <c r="ILY164" s="174"/>
      <c r="ILZ164" s="174"/>
      <c r="IMA164" s="174"/>
      <c r="IMB164" s="174"/>
      <c r="IMC164" s="174"/>
      <c r="IMD164" s="174"/>
      <c r="IME164" s="174"/>
      <c r="IMF164" s="174"/>
      <c r="IMG164" s="174"/>
      <c r="IMH164" s="174"/>
      <c r="IMI164" s="174"/>
      <c r="IMJ164" s="174"/>
      <c r="IMK164" s="174"/>
      <c r="IML164" s="174"/>
      <c r="IMM164" s="174"/>
      <c r="IMN164" s="174"/>
      <c r="IMO164" s="174"/>
      <c r="IMP164" s="174"/>
      <c r="IMQ164" s="174"/>
      <c r="IMR164" s="174"/>
      <c r="IMS164" s="174"/>
      <c r="IMT164" s="174"/>
      <c r="IMU164" s="174"/>
      <c r="IMV164" s="174"/>
      <c r="IMW164" s="174"/>
      <c r="IMX164" s="174"/>
      <c r="IMY164" s="174"/>
      <c r="IMZ164" s="174"/>
      <c r="INA164" s="174"/>
      <c r="INB164" s="174"/>
      <c r="INC164" s="174"/>
      <c r="IND164" s="174"/>
      <c r="INE164" s="174"/>
      <c r="INF164" s="174"/>
      <c r="ING164" s="174"/>
      <c r="INH164" s="174"/>
      <c r="INI164" s="174"/>
      <c r="INJ164" s="174"/>
      <c r="INK164" s="174"/>
      <c r="INL164" s="174"/>
      <c r="INM164" s="174"/>
      <c r="INN164" s="174"/>
      <c r="INO164" s="174"/>
      <c r="INP164" s="174"/>
      <c r="INQ164" s="174"/>
      <c r="INR164" s="174"/>
      <c r="INS164" s="174"/>
      <c r="INT164" s="174"/>
      <c r="INU164" s="174"/>
      <c r="INV164" s="174"/>
      <c r="INW164" s="174"/>
      <c r="INX164" s="174"/>
      <c r="INY164" s="174"/>
      <c r="INZ164" s="174"/>
      <c r="IOA164" s="174"/>
      <c r="IOB164" s="174"/>
      <c r="IOC164" s="174"/>
      <c r="IOD164" s="174"/>
      <c r="IOE164" s="174"/>
      <c r="IOF164" s="174"/>
      <c r="IOG164" s="174"/>
      <c r="IOH164" s="174"/>
      <c r="IOI164" s="174"/>
      <c r="IOJ164" s="174"/>
      <c r="IOK164" s="174"/>
      <c r="IOL164" s="174"/>
      <c r="IOM164" s="174"/>
      <c r="ION164" s="174"/>
      <c r="IOO164" s="174"/>
      <c r="IOP164" s="174"/>
      <c r="IOQ164" s="174"/>
      <c r="IOR164" s="174"/>
      <c r="IOS164" s="174"/>
      <c r="IOT164" s="174"/>
      <c r="IOU164" s="174"/>
      <c r="IOV164" s="174"/>
      <c r="IOW164" s="174"/>
      <c r="IOX164" s="174"/>
      <c r="IOY164" s="174"/>
      <c r="IOZ164" s="174"/>
      <c r="IPA164" s="174"/>
      <c r="IPB164" s="174"/>
      <c r="IPC164" s="174"/>
      <c r="IPD164" s="174"/>
      <c r="IPE164" s="174"/>
      <c r="IPF164" s="174"/>
      <c r="IPG164" s="174"/>
      <c r="IPH164" s="174"/>
      <c r="IPI164" s="174"/>
      <c r="IPJ164" s="174"/>
      <c r="IPK164" s="174"/>
      <c r="IPL164" s="174"/>
      <c r="IPM164" s="174"/>
      <c r="IPN164" s="174"/>
      <c r="IPO164" s="174"/>
      <c r="IPP164" s="174"/>
      <c r="IPQ164" s="174"/>
      <c r="IPR164" s="174"/>
      <c r="IPS164" s="174"/>
      <c r="IPT164" s="174"/>
      <c r="IPU164" s="174"/>
      <c r="IPV164" s="174"/>
      <c r="IPW164" s="174"/>
      <c r="IPX164" s="174"/>
      <c r="IPY164" s="174"/>
      <c r="IPZ164" s="174"/>
      <c r="IQA164" s="174"/>
      <c r="IQB164" s="174"/>
      <c r="IQC164" s="174"/>
      <c r="IQD164" s="174"/>
      <c r="IQE164" s="174"/>
      <c r="IQF164" s="174"/>
      <c r="IQG164" s="174"/>
      <c r="IQH164" s="174"/>
      <c r="IQI164" s="174"/>
      <c r="IQJ164" s="174"/>
      <c r="IQK164" s="174"/>
      <c r="IQL164" s="174"/>
      <c r="IQM164" s="174"/>
      <c r="IQN164" s="174"/>
      <c r="IQO164" s="174"/>
      <c r="IQP164" s="174"/>
      <c r="IQQ164" s="174"/>
      <c r="IQR164" s="174"/>
      <c r="IQS164" s="174"/>
      <c r="IQT164" s="174"/>
      <c r="IQU164" s="174"/>
      <c r="IQV164" s="174"/>
      <c r="IQW164" s="174"/>
      <c r="IQX164" s="174"/>
      <c r="IQY164" s="174"/>
      <c r="IQZ164" s="174"/>
      <c r="IRA164" s="174"/>
      <c r="IRB164" s="174"/>
      <c r="IRC164" s="174"/>
      <c r="IRD164" s="174"/>
      <c r="IRE164" s="174"/>
      <c r="IRF164" s="174"/>
      <c r="IRG164" s="174"/>
      <c r="IRH164" s="174"/>
      <c r="IRI164" s="174"/>
      <c r="IRJ164" s="174"/>
      <c r="IRK164" s="174"/>
      <c r="IRL164" s="174"/>
      <c r="IRM164" s="174"/>
      <c r="IRN164" s="174"/>
      <c r="IRO164" s="174"/>
      <c r="IRP164" s="174"/>
      <c r="IRQ164" s="174"/>
      <c r="IRR164" s="174"/>
      <c r="IRS164" s="174"/>
      <c r="IRT164" s="174"/>
      <c r="IRU164" s="174"/>
      <c r="IRV164" s="174"/>
      <c r="IRW164" s="174"/>
      <c r="IRX164" s="174"/>
      <c r="IRY164" s="174"/>
      <c r="IRZ164" s="174"/>
      <c r="ISA164" s="174"/>
      <c r="ISB164" s="174"/>
      <c r="ISC164" s="174"/>
      <c r="ISD164" s="174"/>
      <c r="ISE164" s="174"/>
      <c r="ISF164" s="174"/>
      <c r="ISG164" s="174"/>
      <c r="ISH164" s="174"/>
      <c r="ISI164" s="174"/>
      <c r="ISJ164" s="174"/>
      <c r="ISK164" s="174"/>
      <c r="ISL164" s="174"/>
      <c r="ISM164" s="174"/>
      <c r="ISN164" s="174"/>
      <c r="ISO164" s="174"/>
      <c r="ISP164" s="174"/>
      <c r="ISQ164" s="174"/>
      <c r="ISR164" s="174"/>
      <c r="ISS164" s="174"/>
      <c r="IST164" s="174"/>
      <c r="ISU164" s="174"/>
      <c r="ISV164" s="174"/>
      <c r="ISW164" s="174"/>
      <c r="ISX164" s="174"/>
      <c r="ISY164" s="174"/>
      <c r="ISZ164" s="174"/>
      <c r="ITA164" s="174"/>
      <c r="ITB164" s="174"/>
      <c r="ITC164" s="174"/>
      <c r="ITD164" s="174"/>
      <c r="ITE164" s="174"/>
      <c r="ITF164" s="174"/>
      <c r="ITM164" s="174"/>
      <c r="ITN164" s="174"/>
      <c r="ITO164" s="174"/>
      <c r="ITP164" s="174"/>
      <c r="ITQ164" s="174"/>
      <c r="ITR164" s="174"/>
      <c r="ITS164" s="174"/>
      <c r="ITT164" s="174"/>
      <c r="ITU164" s="174"/>
      <c r="ITV164" s="174"/>
      <c r="ITW164" s="174"/>
      <c r="ITX164" s="174"/>
      <c r="ITY164" s="174"/>
      <c r="ITZ164" s="174"/>
      <c r="IUA164" s="174"/>
      <c r="IUB164" s="174"/>
      <c r="IUC164" s="174"/>
      <c r="IUD164" s="174"/>
      <c r="IUE164" s="174"/>
      <c r="IUF164" s="174"/>
      <c r="IUG164" s="174"/>
      <c r="IUH164" s="174"/>
      <c r="IUI164" s="174"/>
      <c r="IUJ164" s="174"/>
      <c r="IUK164" s="174"/>
      <c r="IUL164" s="174"/>
      <c r="IUM164" s="174"/>
      <c r="IUN164" s="174"/>
      <c r="IUO164" s="174"/>
      <c r="IUP164" s="174"/>
      <c r="IUQ164" s="174"/>
      <c r="IUR164" s="174"/>
      <c r="IUS164" s="174"/>
      <c r="IUT164" s="174"/>
      <c r="IUU164" s="174"/>
      <c r="IUV164" s="174"/>
      <c r="IUW164" s="174"/>
      <c r="IUX164" s="174"/>
      <c r="IUY164" s="174"/>
      <c r="IUZ164" s="174"/>
      <c r="IVA164" s="174"/>
      <c r="IVB164" s="174"/>
      <c r="IVC164" s="174"/>
      <c r="IVD164" s="174"/>
      <c r="IVE164" s="174"/>
      <c r="IVF164" s="174"/>
      <c r="IVG164" s="174"/>
      <c r="IVH164" s="174"/>
      <c r="IVI164" s="174"/>
      <c r="IVJ164" s="174"/>
      <c r="IVK164" s="174"/>
      <c r="IVL164" s="174"/>
      <c r="IVM164" s="174"/>
      <c r="IVN164" s="174"/>
      <c r="IVO164" s="174"/>
      <c r="IVP164" s="174"/>
      <c r="IVQ164" s="174"/>
      <c r="IVR164" s="174"/>
      <c r="IVS164" s="174"/>
      <c r="IVT164" s="174"/>
      <c r="IVU164" s="174"/>
      <c r="IVV164" s="174"/>
      <c r="IVW164" s="174"/>
      <c r="IVX164" s="174"/>
      <c r="IVY164" s="174"/>
      <c r="IVZ164" s="174"/>
      <c r="IWA164" s="174"/>
      <c r="IWB164" s="174"/>
      <c r="IWC164" s="174"/>
      <c r="IWD164" s="174"/>
      <c r="IWE164" s="174"/>
      <c r="IWF164" s="174"/>
      <c r="IWG164" s="174"/>
      <c r="IWH164" s="174"/>
      <c r="IWI164" s="174"/>
      <c r="IWJ164" s="174"/>
      <c r="IWK164" s="174"/>
      <c r="IWL164" s="174"/>
      <c r="IWM164" s="174"/>
      <c r="IWN164" s="174"/>
      <c r="IWO164" s="174"/>
      <c r="IWP164" s="174"/>
      <c r="IWQ164" s="174"/>
      <c r="IWR164" s="174"/>
      <c r="IWS164" s="174"/>
      <c r="IWT164" s="174"/>
      <c r="IWU164" s="174"/>
      <c r="IWV164" s="174"/>
      <c r="IWW164" s="174"/>
      <c r="IWX164" s="174"/>
      <c r="IWY164" s="174"/>
      <c r="IWZ164" s="174"/>
      <c r="IXA164" s="174"/>
      <c r="IXB164" s="174"/>
      <c r="IXC164" s="174"/>
      <c r="IXD164" s="174"/>
      <c r="IXE164" s="174"/>
      <c r="IXF164" s="174"/>
      <c r="IXG164" s="174"/>
      <c r="IXH164" s="174"/>
      <c r="IXI164" s="174"/>
      <c r="IXJ164" s="174"/>
      <c r="IXK164" s="174"/>
      <c r="IXL164" s="174"/>
      <c r="IXM164" s="174"/>
      <c r="IXN164" s="174"/>
      <c r="IXO164" s="174"/>
      <c r="IXP164" s="174"/>
      <c r="IXQ164" s="174"/>
      <c r="IXR164" s="174"/>
      <c r="IXS164" s="174"/>
      <c r="IXT164" s="174"/>
      <c r="IXU164" s="174"/>
      <c r="IXV164" s="174"/>
      <c r="IXW164" s="174"/>
      <c r="IXX164" s="174"/>
      <c r="IXY164" s="174"/>
      <c r="IXZ164" s="174"/>
      <c r="IYA164" s="174"/>
      <c r="IYB164" s="174"/>
      <c r="IYC164" s="174"/>
      <c r="IYD164" s="174"/>
      <c r="IYE164" s="174"/>
      <c r="IYF164" s="174"/>
      <c r="IYG164" s="174"/>
      <c r="IYH164" s="174"/>
      <c r="IYI164" s="174"/>
      <c r="IYJ164" s="174"/>
      <c r="IYK164" s="174"/>
      <c r="IYL164" s="174"/>
      <c r="IYM164" s="174"/>
      <c r="IYN164" s="174"/>
      <c r="IYO164" s="174"/>
      <c r="IYP164" s="174"/>
      <c r="IYQ164" s="174"/>
      <c r="IYR164" s="174"/>
      <c r="IYS164" s="174"/>
      <c r="IYT164" s="174"/>
      <c r="IYU164" s="174"/>
      <c r="IYV164" s="174"/>
      <c r="IYW164" s="174"/>
      <c r="IYX164" s="174"/>
      <c r="IYY164" s="174"/>
      <c r="IYZ164" s="174"/>
      <c r="IZA164" s="174"/>
      <c r="IZB164" s="174"/>
      <c r="IZC164" s="174"/>
      <c r="IZD164" s="174"/>
      <c r="IZE164" s="174"/>
      <c r="IZF164" s="174"/>
      <c r="IZG164" s="174"/>
      <c r="IZH164" s="174"/>
      <c r="IZI164" s="174"/>
      <c r="IZJ164" s="174"/>
      <c r="IZK164" s="174"/>
      <c r="IZL164" s="174"/>
      <c r="IZM164" s="174"/>
      <c r="IZN164" s="174"/>
      <c r="IZO164" s="174"/>
      <c r="IZP164" s="174"/>
      <c r="IZQ164" s="174"/>
      <c r="IZR164" s="174"/>
      <c r="IZS164" s="174"/>
      <c r="IZT164" s="174"/>
      <c r="IZU164" s="174"/>
      <c r="IZV164" s="174"/>
      <c r="IZW164" s="174"/>
      <c r="IZX164" s="174"/>
      <c r="IZY164" s="174"/>
      <c r="IZZ164" s="174"/>
      <c r="JAA164" s="174"/>
      <c r="JAB164" s="174"/>
      <c r="JAC164" s="174"/>
      <c r="JAD164" s="174"/>
      <c r="JAE164" s="174"/>
      <c r="JAF164" s="174"/>
      <c r="JAG164" s="174"/>
      <c r="JAH164" s="174"/>
      <c r="JAI164" s="174"/>
      <c r="JAJ164" s="174"/>
      <c r="JAK164" s="174"/>
      <c r="JAL164" s="174"/>
      <c r="JAM164" s="174"/>
      <c r="JAN164" s="174"/>
      <c r="JAO164" s="174"/>
      <c r="JAP164" s="174"/>
      <c r="JAQ164" s="174"/>
      <c r="JAR164" s="174"/>
      <c r="JAS164" s="174"/>
      <c r="JAT164" s="174"/>
      <c r="JAU164" s="174"/>
      <c r="JAV164" s="174"/>
      <c r="JAW164" s="174"/>
      <c r="JAX164" s="174"/>
      <c r="JAY164" s="174"/>
      <c r="JAZ164" s="174"/>
      <c r="JBA164" s="174"/>
      <c r="JBB164" s="174"/>
      <c r="JBC164" s="174"/>
      <c r="JBD164" s="174"/>
      <c r="JBE164" s="174"/>
      <c r="JBF164" s="174"/>
      <c r="JBG164" s="174"/>
      <c r="JBH164" s="174"/>
      <c r="JBI164" s="174"/>
      <c r="JBJ164" s="174"/>
      <c r="JBK164" s="174"/>
      <c r="JBL164" s="174"/>
      <c r="JBM164" s="174"/>
      <c r="JBN164" s="174"/>
      <c r="JBO164" s="174"/>
      <c r="JBP164" s="174"/>
      <c r="JBQ164" s="174"/>
      <c r="JBR164" s="174"/>
      <c r="JBS164" s="174"/>
      <c r="JBT164" s="174"/>
      <c r="JBU164" s="174"/>
      <c r="JBV164" s="174"/>
      <c r="JBW164" s="174"/>
      <c r="JBX164" s="174"/>
      <c r="JBY164" s="174"/>
      <c r="JBZ164" s="174"/>
      <c r="JCA164" s="174"/>
      <c r="JCB164" s="174"/>
      <c r="JCC164" s="174"/>
      <c r="JCD164" s="174"/>
      <c r="JCE164" s="174"/>
      <c r="JCF164" s="174"/>
      <c r="JCG164" s="174"/>
      <c r="JCH164" s="174"/>
      <c r="JCI164" s="174"/>
      <c r="JCJ164" s="174"/>
      <c r="JCK164" s="174"/>
      <c r="JCL164" s="174"/>
      <c r="JCM164" s="174"/>
      <c r="JCN164" s="174"/>
      <c r="JCO164" s="174"/>
      <c r="JCP164" s="174"/>
      <c r="JCQ164" s="174"/>
      <c r="JCR164" s="174"/>
      <c r="JCS164" s="174"/>
      <c r="JCT164" s="174"/>
      <c r="JCU164" s="174"/>
      <c r="JCV164" s="174"/>
      <c r="JCW164" s="174"/>
      <c r="JCX164" s="174"/>
      <c r="JCY164" s="174"/>
      <c r="JCZ164" s="174"/>
      <c r="JDA164" s="174"/>
      <c r="JDB164" s="174"/>
      <c r="JDI164" s="174"/>
      <c r="JDJ164" s="174"/>
      <c r="JDK164" s="174"/>
      <c r="JDL164" s="174"/>
      <c r="JDM164" s="174"/>
      <c r="JDN164" s="174"/>
      <c r="JDO164" s="174"/>
      <c r="JDP164" s="174"/>
      <c r="JDQ164" s="174"/>
      <c r="JDR164" s="174"/>
      <c r="JDS164" s="174"/>
      <c r="JDT164" s="174"/>
      <c r="JDU164" s="174"/>
      <c r="JDV164" s="174"/>
      <c r="JDW164" s="174"/>
      <c r="JDX164" s="174"/>
      <c r="JDY164" s="174"/>
      <c r="JDZ164" s="174"/>
      <c r="JEA164" s="174"/>
      <c r="JEB164" s="174"/>
      <c r="JEC164" s="174"/>
      <c r="JED164" s="174"/>
      <c r="JEE164" s="174"/>
      <c r="JEF164" s="174"/>
      <c r="JEG164" s="174"/>
      <c r="JEH164" s="174"/>
      <c r="JEI164" s="174"/>
      <c r="JEJ164" s="174"/>
      <c r="JEK164" s="174"/>
      <c r="JEL164" s="174"/>
      <c r="JEM164" s="174"/>
      <c r="JEN164" s="174"/>
      <c r="JEO164" s="174"/>
      <c r="JEP164" s="174"/>
      <c r="JEQ164" s="174"/>
      <c r="JER164" s="174"/>
      <c r="JES164" s="174"/>
      <c r="JET164" s="174"/>
      <c r="JEU164" s="174"/>
      <c r="JEV164" s="174"/>
      <c r="JEW164" s="174"/>
      <c r="JEX164" s="174"/>
      <c r="JEY164" s="174"/>
      <c r="JEZ164" s="174"/>
      <c r="JFA164" s="174"/>
      <c r="JFB164" s="174"/>
      <c r="JFC164" s="174"/>
      <c r="JFD164" s="174"/>
      <c r="JFE164" s="174"/>
      <c r="JFF164" s="174"/>
      <c r="JFG164" s="174"/>
      <c r="JFH164" s="174"/>
      <c r="JFI164" s="174"/>
      <c r="JFJ164" s="174"/>
      <c r="JFK164" s="174"/>
      <c r="JFL164" s="174"/>
      <c r="JFM164" s="174"/>
      <c r="JFN164" s="174"/>
      <c r="JFO164" s="174"/>
      <c r="JFP164" s="174"/>
      <c r="JFQ164" s="174"/>
      <c r="JFR164" s="174"/>
      <c r="JFS164" s="174"/>
      <c r="JFT164" s="174"/>
      <c r="JFU164" s="174"/>
      <c r="JFV164" s="174"/>
      <c r="JFW164" s="174"/>
      <c r="JFX164" s="174"/>
      <c r="JFY164" s="174"/>
      <c r="JFZ164" s="174"/>
      <c r="JGA164" s="174"/>
      <c r="JGB164" s="174"/>
      <c r="JGC164" s="174"/>
      <c r="JGD164" s="174"/>
      <c r="JGE164" s="174"/>
      <c r="JGF164" s="174"/>
      <c r="JGG164" s="174"/>
      <c r="JGH164" s="174"/>
      <c r="JGI164" s="174"/>
      <c r="JGJ164" s="174"/>
      <c r="JGK164" s="174"/>
      <c r="JGL164" s="174"/>
      <c r="JGM164" s="174"/>
      <c r="JGN164" s="174"/>
      <c r="JGO164" s="174"/>
      <c r="JGP164" s="174"/>
      <c r="JGQ164" s="174"/>
      <c r="JGR164" s="174"/>
      <c r="JGS164" s="174"/>
      <c r="JGT164" s="174"/>
      <c r="JGU164" s="174"/>
      <c r="JGV164" s="174"/>
      <c r="JGW164" s="174"/>
      <c r="JGX164" s="174"/>
      <c r="JGY164" s="174"/>
      <c r="JGZ164" s="174"/>
      <c r="JHA164" s="174"/>
      <c r="JHB164" s="174"/>
      <c r="JHC164" s="174"/>
      <c r="JHD164" s="174"/>
      <c r="JHE164" s="174"/>
      <c r="JHF164" s="174"/>
      <c r="JHG164" s="174"/>
      <c r="JHH164" s="174"/>
      <c r="JHI164" s="174"/>
      <c r="JHJ164" s="174"/>
      <c r="JHK164" s="174"/>
      <c r="JHL164" s="174"/>
      <c r="JHM164" s="174"/>
      <c r="JHN164" s="174"/>
      <c r="JHO164" s="174"/>
      <c r="JHP164" s="174"/>
      <c r="JHQ164" s="174"/>
      <c r="JHR164" s="174"/>
      <c r="JHS164" s="174"/>
      <c r="JHT164" s="174"/>
      <c r="JHU164" s="174"/>
      <c r="JHV164" s="174"/>
      <c r="JHW164" s="174"/>
      <c r="JHX164" s="174"/>
      <c r="JHY164" s="174"/>
      <c r="JHZ164" s="174"/>
      <c r="JIA164" s="174"/>
      <c r="JIB164" s="174"/>
      <c r="JIC164" s="174"/>
      <c r="JID164" s="174"/>
      <c r="JIE164" s="174"/>
      <c r="JIF164" s="174"/>
      <c r="JIG164" s="174"/>
      <c r="JIH164" s="174"/>
      <c r="JII164" s="174"/>
      <c r="JIJ164" s="174"/>
      <c r="JIK164" s="174"/>
      <c r="JIL164" s="174"/>
      <c r="JIM164" s="174"/>
      <c r="JIN164" s="174"/>
      <c r="JIO164" s="174"/>
      <c r="JIP164" s="174"/>
      <c r="JIQ164" s="174"/>
      <c r="JIR164" s="174"/>
      <c r="JIS164" s="174"/>
      <c r="JIT164" s="174"/>
      <c r="JIU164" s="174"/>
      <c r="JIV164" s="174"/>
      <c r="JIW164" s="174"/>
      <c r="JIX164" s="174"/>
      <c r="JIY164" s="174"/>
      <c r="JIZ164" s="174"/>
      <c r="JJA164" s="174"/>
      <c r="JJB164" s="174"/>
      <c r="JJC164" s="174"/>
      <c r="JJD164" s="174"/>
      <c r="JJE164" s="174"/>
      <c r="JJF164" s="174"/>
      <c r="JJG164" s="174"/>
      <c r="JJH164" s="174"/>
      <c r="JJI164" s="174"/>
      <c r="JJJ164" s="174"/>
      <c r="JJK164" s="174"/>
      <c r="JJL164" s="174"/>
      <c r="JJM164" s="174"/>
      <c r="JJN164" s="174"/>
      <c r="JJO164" s="174"/>
      <c r="JJP164" s="174"/>
      <c r="JJQ164" s="174"/>
      <c r="JJR164" s="174"/>
      <c r="JJS164" s="174"/>
      <c r="JJT164" s="174"/>
      <c r="JJU164" s="174"/>
      <c r="JJV164" s="174"/>
      <c r="JJW164" s="174"/>
      <c r="JJX164" s="174"/>
      <c r="JJY164" s="174"/>
      <c r="JJZ164" s="174"/>
      <c r="JKA164" s="174"/>
      <c r="JKB164" s="174"/>
      <c r="JKC164" s="174"/>
      <c r="JKD164" s="174"/>
      <c r="JKE164" s="174"/>
      <c r="JKF164" s="174"/>
      <c r="JKG164" s="174"/>
      <c r="JKH164" s="174"/>
      <c r="JKI164" s="174"/>
      <c r="JKJ164" s="174"/>
      <c r="JKK164" s="174"/>
      <c r="JKL164" s="174"/>
      <c r="JKM164" s="174"/>
      <c r="JKN164" s="174"/>
      <c r="JKO164" s="174"/>
      <c r="JKP164" s="174"/>
      <c r="JKQ164" s="174"/>
      <c r="JKR164" s="174"/>
      <c r="JKS164" s="174"/>
      <c r="JKT164" s="174"/>
      <c r="JKU164" s="174"/>
      <c r="JKV164" s="174"/>
      <c r="JKW164" s="174"/>
      <c r="JKX164" s="174"/>
      <c r="JKY164" s="174"/>
      <c r="JKZ164" s="174"/>
      <c r="JLA164" s="174"/>
      <c r="JLB164" s="174"/>
      <c r="JLC164" s="174"/>
      <c r="JLD164" s="174"/>
      <c r="JLE164" s="174"/>
      <c r="JLF164" s="174"/>
      <c r="JLG164" s="174"/>
      <c r="JLH164" s="174"/>
      <c r="JLI164" s="174"/>
      <c r="JLJ164" s="174"/>
      <c r="JLK164" s="174"/>
      <c r="JLL164" s="174"/>
      <c r="JLM164" s="174"/>
      <c r="JLN164" s="174"/>
      <c r="JLO164" s="174"/>
      <c r="JLP164" s="174"/>
      <c r="JLQ164" s="174"/>
      <c r="JLR164" s="174"/>
      <c r="JLS164" s="174"/>
      <c r="JLT164" s="174"/>
      <c r="JLU164" s="174"/>
      <c r="JLV164" s="174"/>
      <c r="JLW164" s="174"/>
      <c r="JLX164" s="174"/>
      <c r="JLY164" s="174"/>
      <c r="JLZ164" s="174"/>
      <c r="JMA164" s="174"/>
      <c r="JMB164" s="174"/>
      <c r="JMC164" s="174"/>
      <c r="JMD164" s="174"/>
      <c r="JME164" s="174"/>
      <c r="JMF164" s="174"/>
      <c r="JMG164" s="174"/>
      <c r="JMH164" s="174"/>
      <c r="JMI164" s="174"/>
      <c r="JMJ164" s="174"/>
      <c r="JMK164" s="174"/>
      <c r="JML164" s="174"/>
      <c r="JMM164" s="174"/>
      <c r="JMN164" s="174"/>
      <c r="JMO164" s="174"/>
      <c r="JMP164" s="174"/>
      <c r="JMQ164" s="174"/>
      <c r="JMR164" s="174"/>
      <c r="JMS164" s="174"/>
      <c r="JMT164" s="174"/>
      <c r="JMU164" s="174"/>
      <c r="JMV164" s="174"/>
      <c r="JMW164" s="174"/>
      <c r="JMX164" s="174"/>
      <c r="JNE164" s="174"/>
      <c r="JNF164" s="174"/>
      <c r="JNG164" s="174"/>
      <c r="JNH164" s="174"/>
      <c r="JNI164" s="174"/>
      <c r="JNJ164" s="174"/>
      <c r="JNK164" s="174"/>
      <c r="JNL164" s="174"/>
      <c r="JNM164" s="174"/>
      <c r="JNN164" s="174"/>
      <c r="JNO164" s="174"/>
      <c r="JNP164" s="174"/>
      <c r="JNQ164" s="174"/>
      <c r="JNR164" s="174"/>
      <c r="JNS164" s="174"/>
      <c r="JNT164" s="174"/>
      <c r="JNU164" s="174"/>
      <c r="JNV164" s="174"/>
      <c r="JNW164" s="174"/>
      <c r="JNX164" s="174"/>
      <c r="JNY164" s="174"/>
      <c r="JNZ164" s="174"/>
      <c r="JOA164" s="174"/>
      <c r="JOB164" s="174"/>
      <c r="JOC164" s="174"/>
      <c r="JOD164" s="174"/>
      <c r="JOE164" s="174"/>
      <c r="JOF164" s="174"/>
      <c r="JOG164" s="174"/>
      <c r="JOH164" s="174"/>
      <c r="JOI164" s="174"/>
      <c r="JOJ164" s="174"/>
      <c r="JOK164" s="174"/>
      <c r="JOL164" s="174"/>
      <c r="JOM164" s="174"/>
      <c r="JON164" s="174"/>
      <c r="JOO164" s="174"/>
      <c r="JOP164" s="174"/>
      <c r="JOQ164" s="174"/>
      <c r="JOR164" s="174"/>
      <c r="JOS164" s="174"/>
      <c r="JOT164" s="174"/>
      <c r="JOU164" s="174"/>
      <c r="JOV164" s="174"/>
      <c r="JOW164" s="174"/>
      <c r="JOX164" s="174"/>
      <c r="JOY164" s="174"/>
      <c r="JOZ164" s="174"/>
      <c r="JPA164" s="174"/>
      <c r="JPB164" s="174"/>
      <c r="JPC164" s="174"/>
      <c r="JPD164" s="174"/>
      <c r="JPE164" s="174"/>
      <c r="JPF164" s="174"/>
      <c r="JPG164" s="174"/>
      <c r="JPH164" s="174"/>
      <c r="JPI164" s="174"/>
      <c r="JPJ164" s="174"/>
      <c r="JPK164" s="174"/>
      <c r="JPL164" s="174"/>
      <c r="JPM164" s="174"/>
      <c r="JPN164" s="174"/>
      <c r="JPO164" s="174"/>
      <c r="JPP164" s="174"/>
      <c r="JPQ164" s="174"/>
      <c r="JPR164" s="174"/>
      <c r="JPS164" s="174"/>
      <c r="JPT164" s="174"/>
      <c r="JPU164" s="174"/>
      <c r="JPV164" s="174"/>
      <c r="JPW164" s="174"/>
      <c r="JPX164" s="174"/>
      <c r="JPY164" s="174"/>
      <c r="JPZ164" s="174"/>
      <c r="JQA164" s="174"/>
      <c r="JQB164" s="174"/>
      <c r="JQC164" s="174"/>
      <c r="JQD164" s="174"/>
      <c r="JQE164" s="174"/>
      <c r="JQF164" s="174"/>
      <c r="JQG164" s="174"/>
      <c r="JQH164" s="174"/>
      <c r="JQI164" s="174"/>
      <c r="JQJ164" s="174"/>
      <c r="JQK164" s="174"/>
      <c r="JQL164" s="174"/>
      <c r="JQM164" s="174"/>
      <c r="JQN164" s="174"/>
      <c r="JQO164" s="174"/>
      <c r="JQP164" s="174"/>
      <c r="JQQ164" s="174"/>
      <c r="JQR164" s="174"/>
      <c r="JQS164" s="174"/>
      <c r="JQT164" s="174"/>
      <c r="JQU164" s="174"/>
      <c r="JQV164" s="174"/>
      <c r="JQW164" s="174"/>
      <c r="JQX164" s="174"/>
      <c r="JQY164" s="174"/>
      <c r="JQZ164" s="174"/>
      <c r="JRA164" s="174"/>
      <c r="JRB164" s="174"/>
      <c r="JRC164" s="174"/>
      <c r="JRD164" s="174"/>
      <c r="JRE164" s="174"/>
      <c r="JRF164" s="174"/>
      <c r="JRG164" s="174"/>
      <c r="JRH164" s="174"/>
      <c r="JRI164" s="174"/>
      <c r="JRJ164" s="174"/>
      <c r="JRK164" s="174"/>
      <c r="JRL164" s="174"/>
      <c r="JRM164" s="174"/>
      <c r="JRN164" s="174"/>
      <c r="JRO164" s="174"/>
      <c r="JRP164" s="174"/>
      <c r="JRQ164" s="174"/>
      <c r="JRR164" s="174"/>
      <c r="JRS164" s="174"/>
      <c r="JRT164" s="174"/>
      <c r="JRU164" s="174"/>
      <c r="JRV164" s="174"/>
      <c r="JRW164" s="174"/>
      <c r="JRX164" s="174"/>
      <c r="JRY164" s="174"/>
      <c r="JRZ164" s="174"/>
      <c r="JSA164" s="174"/>
      <c r="JSB164" s="174"/>
      <c r="JSC164" s="174"/>
      <c r="JSD164" s="174"/>
      <c r="JSE164" s="174"/>
      <c r="JSF164" s="174"/>
      <c r="JSG164" s="174"/>
      <c r="JSH164" s="174"/>
      <c r="JSI164" s="174"/>
      <c r="JSJ164" s="174"/>
      <c r="JSK164" s="174"/>
      <c r="JSL164" s="174"/>
      <c r="JSM164" s="174"/>
      <c r="JSN164" s="174"/>
      <c r="JSO164" s="174"/>
      <c r="JSP164" s="174"/>
      <c r="JSQ164" s="174"/>
      <c r="JSR164" s="174"/>
      <c r="JSS164" s="174"/>
      <c r="JST164" s="174"/>
      <c r="JSU164" s="174"/>
      <c r="JSV164" s="174"/>
      <c r="JSW164" s="174"/>
      <c r="JSX164" s="174"/>
      <c r="JSY164" s="174"/>
      <c r="JSZ164" s="174"/>
      <c r="JTA164" s="174"/>
      <c r="JTB164" s="174"/>
      <c r="JTC164" s="174"/>
      <c r="JTD164" s="174"/>
      <c r="JTE164" s="174"/>
      <c r="JTF164" s="174"/>
      <c r="JTG164" s="174"/>
      <c r="JTH164" s="174"/>
      <c r="JTI164" s="174"/>
      <c r="JTJ164" s="174"/>
      <c r="JTK164" s="174"/>
      <c r="JTL164" s="174"/>
      <c r="JTM164" s="174"/>
      <c r="JTN164" s="174"/>
      <c r="JTO164" s="174"/>
      <c r="JTP164" s="174"/>
      <c r="JTQ164" s="174"/>
      <c r="JTR164" s="174"/>
      <c r="JTS164" s="174"/>
      <c r="JTT164" s="174"/>
      <c r="JTU164" s="174"/>
      <c r="JTV164" s="174"/>
      <c r="JTW164" s="174"/>
      <c r="JTX164" s="174"/>
      <c r="JTY164" s="174"/>
      <c r="JTZ164" s="174"/>
      <c r="JUA164" s="174"/>
      <c r="JUB164" s="174"/>
      <c r="JUC164" s="174"/>
      <c r="JUD164" s="174"/>
      <c r="JUE164" s="174"/>
      <c r="JUF164" s="174"/>
      <c r="JUG164" s="174"/>
      <c r="JUH164" s="174"/>
      <c r="JUI164" s="174"/>
      <c r="JUJ164" s="174"/>
      <c r="JUK164" s="174"/>
      <c r="JUL164" s="174"/>
      <c r="JUM164" s="174"/>
      <c r="JUN164" s="174"/>
      <c r="JUO164" s="174"/>
      <c r="JUP164" s="174"/>
      <c r="JUQ164" s="174"/>
      <c r="JUR164" s="174"/>
      <c r="JUS164" s="174"/>
      <c r="JUT164" s="174"/>
      <c r="JUU164" s="174"/>
      <c r="JUV164" s="174"/>
      <c r="JUW164" s="174"/>
      <c r="JUX164" s="174"/>
      <c r="JUY164" s="174"/>
      <c r="JUZ164" s="174"/>
      <c r="JVA164" s="174"/>
      <c r="JVB164" s="174"/>
      <c r="JVC164" s="174"/>
      <c r="JVD164" s="174"/>
      <c r="JVE164" s="174"/>
      <c r="JVF164" s="174"/>
      <c r="JVG164" s="174"/>
      <c r="JVH164" s="174"/>
      <c r="JVI164" s="174"/>
      <c r="JVJ164" s="174"/>
      <c r="JVK164" s="174"/>
      <c r="JVL164" s="174"/>
      <c r="JVM164" s="174"/>
      <c r="JVN164" s="174"/>
      <c r="JVO164" s="174"/>
      <c r="JVP164" s="174"/>
      <c r="JVQ164" s="174"/>
      <c r="JVR164" s="174"/>
      <c r="JVS164" s="174"/>
      <c r="JVT164" s="174"/>
      <c r="JVU164" s="174"/>
      <c r="JVV164" s="174"/>
      <c r="JVW164" s="174"/>
      <c r="JVX164" s="174"/>
      <c r="JVY164" s="174"/>
      <c r="JVZ164" s="174"/>
      <c r="JWA164" s="174"/>
      <c r="JWB164" s="174"/>
      <c r="JWC164" s="174"/>
      <c r="JWD164" s="174"/>
      <c r="JWE164" s="174"/>
      <c r="JWF164" s="174"/>
      <c r="JWG164" s="174"/>
      <c r="JWH164" s="174"/>
      <c r="JWI164" s="174"/>
      <c r="JWJ164" s="174"/>
      <c r="JWK164" s="174"/>
      <c r="JWL164" s="174"/>
      <c r="JWM164" s="174"/>
      <c r="JWN164" s="174"/>
      <c r="JWO164" s="174"/>
      <c r="JWP164" s="174"/>
      <c r="JWQ164" s="174"/>
      <c r="JWR164" s="174"/>
      <c r="JWS164" s="174"/>
      <c r="JWT164" s="174"/>
      <c r="JXA164" s="174"/>
      <c r="JXB164" s="174"/>
      <c r="JXC164" s="174"/>
      <c r="JXD164" s="174"/>
      <c r="JXE164" s="174"/>
      <c r="JXF164" s="174"/>
      <c r="JXG164" s="174"/>
      <c r="JXH164" s="174"/>
      <c r="JXI164" s="174"/>
      <c r="JXJ164" s="174"/>
      <c r="JXK164" s="174"/>
      <c r="JXL164" s="174"/>
      <c r="JXM164" s="174"/>
      <c r="JXN164" s="174"/>
      <c r="JXO164" s="174"/>
      <c r="JXP164" s="174"/>
      <c r="JXQ164" s="174"/>
      <c r="JXR164" s="174"/>
      <c r="JXS164" s="174"/>
      <c r="JXT164" s="174"/>
      <c r="JXU164" s="174"/>
      <c r="JXV164" s="174"/>
      <c r="JXW164" s="174"/>
      <c r="JXX164" s="174"/>
      <c r="JXY164" s="174"/>
      <c r="JXZ164" s="174"/>
      <c r="JYA164" s="174"/>
      <c r="JYB164" s="174"/>
      <c r="JYC164" s="174"/>
      <c r="JYD164" s="174"/>
      <c r="JYE164" s="174"/>
      <c r="JYF164" s="174"/>
      <c r="JYG164" s="174"/>
      <c r="JYH164" s="174"/>
      <c r="JYI164" s="174"/>
      <c r="JYJ164" s="174"/>
      <c r="JYK164" s="174"/>
      <c r="JYL164" s="174"/>
      <c r="JYM164" s="174"/>
      <c r="JYN164" s="174"/>
      <c r="JYO164" s="174"/>
      <c r="JYP164" s="174"/>
      <c r="JYQ164" s="174"/>
      <c r="JYR164" s="174"/>
      <c r="JYS164" s="174"/>
      <c r="JYT164" s="174"/>
      <c r="JYU164" s="174"/>
      <c r="JYV164" s="174"/>
      <c r="JYW164" s="174"/>
      <c r="JYX164" s="174"/>
      <c r="JYY164" s="174"/>
      <c r="JYZ164" s="174"/>
      <c r="JZA164" s="174"/>
      <c r="JZB164" s="174"/>
      <c r="JZC164" s="174"/>
      <c r="JZD164" s="174"/>
      <c r="JZE164" s="174"/>
      <c r="JZF164" s="174"/>
      <c r="JZG164" s="174"/>
      <c r="JZH164" s="174"/>
      <c r="JZI164" s="174"/>
      <c r="JZJ164" s="174"/>
      <c r="JZK164" s="174"/>
      <c r="JZL164" s="174"/>
      <c r="JZM164" s="174"/>
      <c r="JZN164" s="174"/>
      <c r="JZO164" s="174"/>
      <c r="JZP164" s="174"/>
      <c r="JZQ164" s="174"/>
      <c r="JZR164" s="174"/>
      <c r="JZS164" s="174"/>
      <c r="JZT164" s="174"/>
      <c r="JZU164" s="174"/>
      <c r="JZV164" s="174"/>
      <c r="JZW164" s="174"/>
      <c r="JZX164" s="174"/>
      <c r="JZY164" s="174"/>
      <c r="JZZ164" s="174"/>
      <c r="KAA164" s="174"/>
      <c r="KAB164" s="174"/>
      <c r="KAC164" s="174"/>
      <c r="KAD164" s="174"/>
      <c r="KAE164" s="174"/>
      <c r="KAF164" s="174"/>
      <c r="KAG164" s="174"/>
      <c r="KAH164" s="174"/>
      <c r="KAI164" s="174"/>
      <c r="KAJ164" s="174"/>
      <c r="KAK164" s="174"/>
      <c r="KAL164" s="174"/>
      <c r="KAM164" s="174"/>
      <c r="KAN164" s="174"/>
      <c r="KAO164" s="174"/>
      <c r="KAP164" s="174"/>
      <c r="KAQ164" s="174"/>
      <c r="KAR164" s="174"/>
      <c r="KAS164" s="174"/>
      <c r="KAT164" s="174"/>
      <c r="KAU164" s="174"/>
      <c r="KAV164" s="174"/>
      <c r="KAW164" s="174"/>
      <c r="KAX164" s="174"/>
      <c r="KAY164" s="174"/>
      <c r="KAZ164" s="174"/>
      <c r="KBA164" s="174"/>
      <c r="KBB164" s="174"/>
      <c r="KBC164" s="174"/>
      <c r="KBD164" s="174"/>
      <c r="KBE164" s="174"/>
      <c r="KBF164" s="174"/>
      <c r="KBG164" s="174"/>
      <c r="KBH164" s="174"/>
      <c r="KBI164" s="174"/>
      <c r="KBJ164" s="174"/>
      <c r="KBK164" s="174"/>
      <c r="KBL164" s="174"/>
      <c r="KBM164" s="174"/>
      <c r="KBN164" s="174"/>
      <c r="KBO164" s="174"/>
      <c r="KBP164" s="174"/>
      <c r="KBQ164" s="174"/>
      <c r="KBR164" s="174"/>
      <c r="KBS164" s="174"/>
      <c r="KBT164" s="174"/>
      <c r="KBU164" s="174"/>
      <c r="KBV164" s="174"/>
      <c r="KBW164" s="174"/>
      <c r="KBX164" s="174"/>
      <c r="KBY164" s="174"/>
      <c r="KBZ164" s="174"/>
      <c r="KCA164" s="174"/>
      <c r="KCB164" s="174"/>
      <c r="KCC164" s="174"/>
      <c r="KCD164" s="174"/>
      <c r="KCE164" s="174"/>
      <c r="KCF164" s="174"/>
      <c r="KCG164" s="174"/>
      <c r="KCH164" s="174"/>
      <c r="KCI164" s="174"/>
      <c r="KCJ164" s="174"/>
      <c r="KCK164" s="174"/>
      <c r="KCL164" s="174"/>
      <c r="KCM164" s="174"/>
      <c r="KCN164" s="174"/>
      <c r="KCO164" s="174"/>
      <c r="KCP164" s="174"/>
      <c r="KCQ164" s="174"/>
      <c r="KCR164" s="174"/>
      <c r="KCS164" s="174"/>
      <c r="KCT164" s="174"/>
      <c r="KCU164" s="174"/>
      <c r="KCV164" s="174"/>
      <c r="KCW164" s="174"/>
      <c r="KCX164" s="174"/>
      <c r="KCY164" s="174"/>
      <c r="KCZ164" s="174"/>
      <c r="KDA164" s="174"/>
      <c r="KDB164" s="174"/>
      <c r="KDC164" s="174"/>
      <c r="KDD164" s="174"/>
      <c r="KDE164" s="174"/>
      <c r="KDF164" s="174"/>
      <c r="KDG164" s="174"/>
      <c r="KDH164" s="174"/>
      <c r="KDI164" s="174"/>
      <c r="KDJ164" s="174"/>
      <c r="KDK164" s="174"/>
      <c r="KDL164" s="174"/>
      <c r="KDM164" s="174"/>
      <c r="KDN164" s="174"/>
      <c r="KDO164" s="174"/>
      <c r="KDP164" s="174"/>
      <c r="KDQ164" s="174"/>
      <c r="KDR164" s="174"/>
      <c r="KDS164" s="174"/>
      <c r="KDT164" s="174"/>
      <c r="KDU164" s="174"/>
      <c r="KDV164" s="174"/>
      <c r="KDW164" s="174"/>
      <c r="KDX164" s="174"/>
      <c r="KDY164" s="174"/>
      <c r="KDZ164" s="174"/>
      <c r="KEA164" s="174"/>
      <c r="KEB164" s="174"/>
      <c r="KEC164" s="174"/>
      <c r="KED164" s="174"/>
      <c r="KEE164" s="174"/>
      <c r="KEF164" s="174"/>
      <c r="KEG164" s="174"/>
      <c r="KEH164" s="174"/>
      <c r="KEI164" s="174"/>
      <c r="KEJ164" s="174"/>
      <c r="KEK164" s="174"/>
      <c r="KEL164" s="174"/>
      <c r="KEM164" s="174"/>
      <c r="KEN164" s="174"/>
      <c r="KEO164" s="174"/>
      <c r="KEP164" s="174"/>
      <c r="KEQ164" s="174"/>
      <c r="KER164" s="174"/>
      <c r="KES164" s="174"/>
      <c r="KET164" s="174"/>
      <c r="KEU164" s="174"/>
      <c r="KEV164" s="174"/>
      <c r="KEW164" s="174"/>
      <c r="KEX164" s="174"/>
      <c r="KEY164" s="174"/>
      <c r="KEZ164" s="174"/>
      <c r="KFA164" s="174"/>
      <c r="KFB164" s="174"/>
      <c r="KFC164" s="174"/>
      <c r="KFD164" s="174"/>
      <c r="KFE164" s="174"/>
      <c r="KFF164" s="174"/>
      <c r="KFG164" s="174"/>
      <c r="KFH164" s="174"/>
      <c r="KFI164" s="174"/>
      <c r="KFJ164" s="174"/>
      <c r="KFK164" s="174"/>
      <c r="KFL164" s="174"/>
      <c r="KFM164" s="174"/>
      <c r="KFN164" s="174"/>
      <c r="KFO164" s="174"/>
      <c r="KFP164" s="174"/>
      <c r="KFQ164" s="174"/>
      <c r="KFR164" s="174"/>
      <c r="KFS164" s="174"/>
      <c r="KFT164" s="174"/>
      <c r="KFU164" s="174"/>
      <c r="KFV164" s="174"/>
      <c r="KFW164" s="174"/>
      <c r="KFX164" s="174"/>
      <c r="KFY164" s="174"/>
      <c r="KFZ164" s="174"/>
      <c r="KGA164" s="174"/>
      <c r="KGB164" s="174"/>
      <c r="KGC164" s="174"/>
      <c r="KGD164" s="174"/>
      <c r="KGE164" s="174"/>
      <c r="KGF164" s="174"/>
      <c r="KGG164" s="174"/>
      <c r="KGH164" s="174"/>
      <c r="KGI164" s="174"/>
      <c r="KGJ164" s="174"/>
      <c r="KGK164" s="174"/>
      <c r="KGL164" s="174"/>
      <c r="KGM164" s="174"/>
      <c r="KGN164" s="174"/>
      <c r="KGO164" s="174"/>
      <c r="KGP164" s="174"/>
      <c r="KGW164" s="174"/>
      <c r="KGX164" s="174"/>
      <c r="KGY164" s="174"/>
      <c r="KGZ164" s="174"/>
      <c r="KHA164" s="174"/>
      <c r="KHB164" s="174"/>
      <c r="KHC164" s="174"/>
      <c r="KHD164" s="174"/>
      <c r="KHE164" s="174"/>
      <c r="KHF164" s="174"/>
      <c r="KHG164" s="174"/>
      <c r="KHH164" s="174"/>
      <c r="KHI164" s="174"/>
      <c r="KHJ164" s="174"/>
      <c r="KHK164" s="174"/>
      <c r="KHL164" s="174"/>
      <c r="KHM164" s="174"/>
      <c r="KHN164" s="174"/>
      <c r="KHO164" s="174"/>
      <c r="KHP164" s="174"/>
      <c r="KHQ164" s="174"/>
      <c r="KHR164" s="174"/>
      <c r="KHS164" s="174"/>
      <c r="KHT164" s="174"/>
      <c r="KHU164" s="174"/>
      <c r="KHV164" s="174"/>
      <c r="KHW164" s="174"/>
      <c r="KHX164" s="174"/>
      <c r="KHY164" s="174"/>
      <c r="KHZ164" s="174"/>
      <c r="KIA164" s="174"/>
      <c r="KIB164" s="174"/>
      <c r="KIC164" s="174"/>
      <c r="KID164" s="174"/>
      <c r="KIE164" s="174"/>
      <c r="KIF164" s="174"/>
      <c r="KIG164" s="174"/>
      <c r="KIH164" s="174"/>
      <c r="KII164" s="174"/>
      <c r="KIJ164" s="174"/>
      <c r="KIK164" s="174"/>
      <c r="KIL164" s="174"/>
      <c r="KIM164" s="174"/>
      <c r="KIN164" s="174"/>
      <c r="KIO164" s="174"/>
      <c r="KIP164" s="174"/>
      <c r="KIQ164" s="174"/>
      <c r="KIR164" s="174"/>
      <c r="KIS164" s="174"/>
      <c r="KIT164" s="174"/>
      <c r="KIU164" s="174"/>
      <c r="KIV164" s="174"/>
      <c r="KIW164" s="174"/>
      <c r="KIX164" s="174"/>
      <c r="KIY164" s="174"/>
      <c r="KIZ164" s="174"/>
      <c r="KJA164" s="174"/>
      <c r="KJB164" s="174"/>
      <c r="KJC164" s="174"/>
      <c r="KJD164" s="174"/>
      <c r="KJE164" s="174"/>
      <c r="KJF164" s="174"/>
      <c r="KJG164" s="174"/>
      <c r="KJH164" s="174"/>
      <c r="KJI164" s="174"/>
      <c r="KJJ164" s="174"/>
      <c r="KJK164" s="174"/>
      <c r="KJL164" s="174"/>
      <c r="KJM164" s="174"/>
      <c r="KJN164" s="174"/>
      <c r="KJO164" s="174"/>
      <c r="KJP164" s="174"/>
      <c r="KJQ164" s="174"/>
      <c r="KJR164" s="174"/>
      <c r="KJS164" s="174"/>
      <c r="KJT164" s="174"/>
      <c r="KJU164" s="174"/>
      <c r="KJV164" s="174"/>
      <c r="KJW164" s="174"/>
      <c r="KJX164" s="174"/>
      <c r="KJY164" s="174"/>
      <c r="KJZ164" s="174"/>
      <c r="KKA164" s="174"/>
      <c r="KKB164" s="174"/>
      <c r="KKC164" s="174"/>
      <c r="KKD164" s="174"/>
      <c r="KKE164" s="174"/>
      <c r="KKF164" s="174"/>
      <c r="KKG164" s="174"/>
      <c r="KKH164" s="174"/>
      <c r="KKI164" s="174"/>
      <c r="KKJ164" s="174"/>
      <c r="KKK164" s="174"/>
      <c r="KKL164" s="174"/>
      <c r="KKM164" s="174"/>
      <c r="KKN164" s="174"/>
      <c r="KKO164" s="174"/>
      <c r="KKP164" s="174"/>
      <c r="KKQ164" s="174"/>
      <c r="KKR164" s="174"/>
      <c r="KKS164" s="174"/>
      <c r="KKT164" s="174"/>
      <c r="KKU164" s="174"/>
      <c r="KKV164" s="174"/>
      <c r="KKW164" s="174"/>
      <c r="KKX164" s="174"/>
      <c r="KKY164" s="174"/>
      <c r="KKZ164" s="174"/>
      <c r="KLA164" s="174"/>
      <c r="KLB164" s="174"/>
      <c r="KLC164" s="174"/>
      <c r="KLD164" s="174"/>
      <c r="KLE164" s="174"/>
      <c r="KLF164" s="174"/>
      <c r="KLG164" s="174"/>
      <c r="KLH164" s="174"/>
      <c r="KLI164" s="174"/>
      <c r="KLJ164" s="174"/>
      <c r="KLK164" s="174"/>
      <c r="KLL164" s="174"/>
      <c r="KLM164" s="174"/>
      <c r="KLN164" s="174"/>
      <c r="KLO164" s="174"/>
      <c r="KLP164" s="174"/>
      <c r="KLQ164" s="174"/>
      <c r="KLR164" s="174"/>
      <c r="KLS164" s="174"/>
      <c r="KLT164" s="174"/>
      <c r="KLU164" s="174"/>
      <c r="KLV164" s="174"/>
      <c r="KLW164" s="174"/>
      <c r="KLX164" s="174"/>
      <c r="KLY164" s="174"/>
      <c r="KLZ164" s="174"/>
      <c r="KMA164" s="174"/>
      <c r="KMB164" s="174"/>
      <c r="KMC164" s="174"/>
      <c r="KMD164" s="174"/>
      <c r="KME164" s="174"/>
      <c r="KMF164" s="174"/>
      <c r="KMG164" s="174"/>
      <c r="KMH164" s="174"/>
      <c r="KMI164" s="174"/>
      <c r="KMJ164" s="174"/>
      <c r="KMK164" s="174"/>
      <c r="KML164" s="174"/>
      <c r="KMM164" s="174"/>
      <c r="KMN164" s="174"/>
      <c r="KMO164" s="174"/>
      <c r="KMP164" s="174"/>
      <c r="KMQ164" s="174"/>
      <c r="KMR164" s="174"/>
      <c r="KMS164" s="174"/>
      <c r="KMT164" s="174"/>
      <c r="KMU164" s="174"/>
      <c r="KMV164" s="174"/>
      <c r="KMW164" s="174"/>
      <c r="KMX164" s="174"/>
      <c r="KMY164" s="174"/>
      <c r="KMZ164" s="174"/>
      <c r="KNA164" s="174"/>
      <c r="KNB164" s="174"/>
      <c r="KNC164" s="174"/>
      <c r="KND164" s="174"/>
      <c r="KNE164" s="174"/>
      <c r="KNF164" s="174"/>
      <c r="KNG164" s="174"/>
      <c r="KNH164" s="174"/>
      <c r="KNI164" s="174"/>
      <c r="KNJ164" s="174"/>
      <c r="KNK164" s="174"/>
      <c r="KNL164" s="174"/>
      <c r="KNM164" s="174"/>
      <c r="KNN164" s="174"/>
      <c r="KNO164" s="174"/>
      <c r="KNP164" s="174"/>
      <c r="KNQ164" s="174"/>
      <c r="KNR164" s="174"/>
      <c r="KNS164" s="174"/>
      <c r="KNT164" s="174"/>
      <c r="KNU164" s="174"/>
      <c r="KNV164" s="174"/>
      <c r="KNW164" s="174"/>
      <c r="KNX164" s="174"/>
      <c r="KNY164" s="174"/>
      <c r="KNZ164" s="174"/>
      <c r="KOA164" s="174"/>
      <c r="KOB164" s="174"/>
      <c r="KOC164" s="174"/>
      <c r="KOD164" s="174"/>
      <c r="KOE164" s="174"/>
      <c r="KOF164" s="174"/>
      <c r="KOG164" s="174"/>
      <c r="KOH164" s="174"/>
      <c r="KOI164" s="174"/>
      <c r="KOJ164" s="174"/>
      <c r="KOK164" s="174"/>
      <c r="KOL164" s="174"/>
      <c r="KOM164" s="174"/>
      <c r="KON164" s="174"/>
      <c r="KOO164" s="174"/>
      <c r="KOP164" s="174"/>
      <c r="KOQ164" s="174"/>
      <c r="KOR164" s="174"/>
      <c r="KOS164" s="174"/>
      <c r="KOT164" s="174"/>
      <c r="KOU164" s="174"/>
      <c r="KOV164" s="174"/>
      <c r="KOW164" s="174"/>
      <c r="KOX164" s="174"/>
      <c r="KOY164" s="174"/>
      <c r="KOZ164" s="174"/>
      <c r="KPA164" s="174"/>
      <c r="KPB164" s="174"/>
      <c r="KPC164" s="174"/>
      <c r="KPD164" s="174"/>
      <c r="KPE164" s="174"/>
      <c r="KPF164" s="174"/>
      <c r="KPG164" s="174"/>
      <c r="KPH164" s="174"/>
      <c r="KPI164" s="174"/>
      <c r="KPJ164" s="174"/>
      <c r="KPK164" s="174"/>
      <c r="KPL164" s="174"/>
      <c r="KPM164" s="174"/>
      <c r="KPN164" s="174"/>
      <c r="KPO164" s="174"/>
      <c r="KPP164" s="174"/>
      <c r="KPQ164" s="174"/>
      <c r="KPR164" s="174"/>
      <c r="KPS164" s="174"/>
      <c r="KPT164" s="174"/>
      <c r="KPU164" s="174"/>
      <c r="KPV164" s="174"/>
      <c r="KPW164" s="174"/>
      <c r="KPX164" s="174"/>
      <c r="KPY164" s="174"/>
      <c r="KPZ164" s="174"/>
      <c r="KQA164" s="174"/>
      <c r="KQB164" s="174"/>
      <c r="KQC164" s="174"/>
      <c r="KQD164" s="174"/>
      <c r="KQE164" s="174"/>
      <c r="KQF164" s="174"/>
      <c r="KQG164" s="174"/>
      <c r="KQH164" s="174"/>
      <c r="KQI164" s="174"/>
      <c r="KQJ164" s="174"/>
      <c r="KQK164" s="174"/>
      <c r="KQL164" s="174"/>
      <c r="KQS164" s="174"/>
      <c r="KQT164" s="174"/>
      <c r="KQU164" s="174"/>
      <c r="KQV164" s="174"/>
      <c r="KQW164" s="174"/>
      <c r="KQX164" s="174"/>
      <c r="KQY164" s="174"/>
      <c r="KQZ164" s="174"/>
      <c r="KRA164" s="174"/>
      <c r="KRB164" s="174"/>
      <c r="KRC164" s="174"/>
      <c r="KRD164" s="174"/>
      <c r="KRE164" s="174"/>
      <c r="KRF164" s="174"/>
      <c r="KRG164" s="174"/>
      <c r="KRH164" s="174"/>
      <c r="KRI164" s="174"/>
      <c r="KRJ164" s="174"/>
      <c r="KRK164" s="174"/>
      <c r="KRL164" s="174"/>
      <c r="KRM164" s="174"/>
      <c r="KRN164" s="174"/>
      <c r="KRO164" s="174"/>
      <c r="KRP164" s="174"/>
      <c r="KRQ164" s="174"/>
      <c r="KRR164" s="174"/>
      <c r="KRS164" s="174"/>
      <c r="KRT164" s="174"/>
      <c r="KRU164" s="174"/>
      <c r="KRV164" s="174"/>
      <c r="KRW164" s="174"/>
      <c r="KRX164" s="174"/>
      <c r="KRY164" s="174"/>
      <c r="KRZ164" s="174"/>
      <c r="KSA164" s="174"/>
      <c r="KSB164" s="174"/>
      <c r="KSC164" s="174"/>
      <c r="KSD164" s="174"/>
      <c r="KSE164" s="174"/>
      <c r="KSF164" s="174"/>
      <c r="KSG164" s="174"/>
      <c r="KSH164" s="174"/>
      <c r="KSI164" s="174"/>
      <c r="KSJ164" s="174"/>
      <c r="KSK164" s="174"/>
      <c r="KSL164" s="174"/>
      <c r="KSM164" s="174"/>
      <c r="KSN164" s="174"/>
      <c r="KSO164" s="174"/>
      <c r="KSP164" s="174"/>
      <c r="KSQ164" s="174"/>
      <c r="KSR164" s="174"/>
      <c r="KSS164" s="174"/>
      <c r="KST164" s="174"/>
      <c r="KSU164" s="174"/>
      <c r="KSV164" s="174"/>
      <c r="KSW164" s="174"/>
      <c r="KSX164" s="174"/>
      <c r="KSY164" s="174"/>
      <c r="KSZ164" s="174"/>
      <c r="KTA164" s="174"/>
      <c r="KTB164" s="174"/>
      <c r="KTC164" s="174"/>
      <c r="KTD164" s="174"/>
      <c r="KTE164" s="174"/>
      <c r="KTF164" s="174"/>
      <c r="KTG164" s="174"/>
      <c r="KTH164" s="174"/>
      <c r="KTI164" s="174"/>
      <c r="KTJ164" s="174"/>
      <c r="KTK164" s="174"/>
      <c r="KTL164" s="174"/>
      <c r="KTM164" s="174"/>
      <c r="KTN164" s="174"/>
      <c r="KTO164" s="174"/>
      <c r="KTP164" s="174"/>
      <c r="KTQ164" s="174"/>
      <c r="KTR164" s="174"/>
      <c r="KTS164" s="174"/>
      <c r="KTT164" s="174"/>
      <c r="KTU164" s="174"/>
      <c r="KTV164" s="174"/>
      <c r="KTW164" s="174"/>
      <c r="KTX164" s="174"/>
      <c r="KTY164" s="174"/>
      <c r="KTZ164" s="174"/>
      <c r="KUA164" s="174"/>
      <c r="KUB164" s="174"/>
      <c r="KUC164" s="174"/>
      <c r="KUD164" s="174"/>
      <c r="KUE164" s="174"/>
      <c r="KUF164" s="174"/>
      <c r="KUG164" s="174"/>
      <c r="KUH164" s="174"/>
      <c r="KUI164" s="174"/>
      <c r="KUJ164" s="174"/>
      <c r="KUK164" s="174"/>
      <c r="KUL164" s="174"/>
      <c r="KUM164" s="174"/>
      <c r="KUN164" s="174"/>
      <c r="KUO164" s="174"/>
      <c r="KUP164" s="174"/>
      <c r="KUQ164" s="174"/>
      <c r="KUR164" s="174"/>
      <c r="KUS164" s="174"/>
      <c r="KUT164" s="174"/>
      <c r="KUU164" s="174"/>
      <c r="KUV164" s="174"/>
      <c r="KUW164" s="174"/>
      <c r="KUX164" s="174"/>
      <c r="KUY164" s="174"/>
      <c r="KUZ164" s="174"/>
      <c r="KVA164" s="174"/>
      <c r="KVB164" s="174"/>
      <c r="KVC164" s="174"/>
      <c r="KVD164" s="174"/>
      <c r="KVE164" s="174"/>
      <c r="KVF164" s="174"/>
      <c r="KVG164" s="174"/>
      <c r="KVH164" s="174"/>
      <c r="KVI164" s="174"/>
      <c r="KVJ164" s="174"/>
      <c r="KVK164" s="174"/>
      <c r="KVL164" s="174"/>
      <c r="KVM164" s="174"/>
      <c r="KVN164" s="174"/>
      <c r="KVO164" s="174"/>
      <c r="KVP164" s="174"/>
      <c r="KVQ164" s="174"/>
      <c r="KVR164" s="174"/>
      <c r="KVS164" s="174"/>
      <c r="KVT164" s="174"/>
      <c r="KVU164" s="174"/>
      <c r="KVV164" s="174"/>
      <c r="KVW164" s="174"/>
      <c r="KVX164" s="174"/>
      <c r="KVY164" s="174"/>
      <c r="KVZ164" s="174"/>
      <c r="KWA164" s="174"/>
      <c r="KWB164" s="174"/>
      <c r="KWC164" s="174"/>
      <c r="KWD164" s="174"/>
      <c r="KWE164" s="174"/>
      <c r="KWF164" s="174"/>
      <c r="KWG164" s="174"/>
      <c r="KWH164" s="174"/>
      <c r="KWI164" s="174"/>
      <c r="KWJ164" s="174"/>
      <c r="KWK164" s="174"/>
      <c r="KWL164" s="174"/>
      <c r="KWM164" s="174"/>
      <c r="KWN164" s="174"/>
      <c r="KWO164" s="174"/>
      <c r="KWP164" s="174"/>
      <c r="KWQ164" s="174"/>
      <c r="KWR164" s="174"/>
      <c r="KWS164" s="174"/>
      <c r="KWT164" s="174"/>
      <c r="KWU164" s="174"/>
      <c r="KWV164" s="174"/>
      <c r="KWW164" s="174"/>
      <c r="KWX164" s="174"/>
      <c r="KWY164" s="174"/>
      <c r="KWZ164" s="174"/>
      <c r="KXA164" s="174"/>
      <c r="KXB164" s="174"/>
      <c r="KXC164" s="174"/>
      <c r="KXD164" s="174"/>
      <c r="KXE164" s="174"/>
      <c r="KXF164" s="174"/>
      <c r="KXG164" s="174"/>
      <c r="KXH164" s="174"/>
      <c r="KXI164" s="174"/>
      <c r="KXJ164" s="174"/>
      <c r="KXK164" s="174"/>
      <c r="KXL164" s="174"/>
      <c r="KXM164" s="174"/>
      <c r="KXN164" s="174"/>
      <c r="KXO164" s="174"/>
      <c r="KXP164" s="174"/>
      <c r="KXQ164" s="174"/>
      <c r="KXR164" s="174"/>
      <c r="KXS164" s="174"/>
      <c r="KXT164" s="174"/>
      <c r="KXU164" s="174"/>
      <c r="KXV164" s="174"/>
      <c r="KXW164" s="174"/>
      <c r="KXX164" s="174"/>
      <c r="KXY164" s="174"/>
      <c r="KXZ164" s="174"/>
      <c r="KYA164" s="174"/>
      <c r="KYB164" s="174"/>
      <c r="KYC164" s="174"/>
      <c r="KYD164" s="174"/>
      <c r="KYE164" s="174"/>
      <c r="KYF164" s="174"/>
      <c r="KYG164" s="174"/>
      <c r="KYH164" s="174"/>
      <c r="KYI164" s="174"/>
      <c r="KYJ164" s="174"/>
      <c r="KYK164" s="174"/>
      <c r="KYL164" s="174"/>
      <c r="KYM164" s="174"/>
      <c r="KYN164" s="174"/>
      <c r="KYO164" s="174"/>
      <c r="KYP164" s="174"/>
      <c r="KYQ164" s="174"/>
      <c r="KYR164" s="174"/>
      <c r="KYS164" s="174"/>
      <c r="KYT164" s="174"/>
      <c r="KYU164" s="174"/>
      <c r="KYV164" s="174"/>
      <c r="KYW164" s="174"/>
      <c r="KYX164" s="174"/>
      <c r="KYY164" s="174"/>
      <c r="KYZ164" s="174"/>
      <c r="KZA164" s="174"/>
      <c r="KZB164" s="174"/>
      <c r="KZC164" s="174"/>
      <c r="KZD164" s="174"/>
      <c r="KZE164" s="174"/>
      <c r="KZF164" s="174"/>
      <c r="KZG164" s="174"/>
      <c r="KZH164" s="174"/>
      <c r="KZI164" s="174"/>
      <c r="KZJ164" s="174"/>
      <c r="KZK164" s="174"/>
      <c r="KZL164" s="174"/>
      <c r="KZM164" s="174"/>
      <c r="KZN164" s="174"/>
      <c r="KZO164" s="174"/>
      <c r="KZP164" s="174"/>
      <c r="KZQ164" s="174"/>
      <c r="KZR164" s="174"/>
      <c r="KZS164" s="174"/>
      <c r="KZT164" s="174"/>
      <c r="KZU164" s="174"/>
      <c r="KZV164" s="174"/>
      <c r="KZW164" s="174"/>
      <c r="KZX164" s="174"/>
      <c r="KZY164" s="174"/>
      <c r="KZZ164" s="174"/>
      <c r="LAA164" s="174"/>
      <c r="LAB164" s="174"/>
      <c r="LAC164" s="174"/>
      <c r="LAD164" s="174"/>
      <c r="LAE164" s="174"/>
      <c r="LAF164" s="174"/>
      <c r="LAG164" s="174"/>
      <c r="LAH164" s="174"/>
      <c r="LAO164" s="174"/>
      <c r="LAP164" s="174"/>
      <c r="LAQ164" s="174"/>
      <c r="LAR164" s="174"/>
      <c r="LAS164" s="174"/>
      <c r="LAT164" s="174"/>
      <c r="LAU164" s="174"/>
      <c r="LAV164" s="174"/>
      <c r="LAW164" s="174"/>
      <c r="LAX164" s="174"/>
      <c r="LAY164" s="174"/>
      <c r="LAZ164" s="174"/>
      <c r="LBA164" s="174"/>
      <c r="LBB164" s="174"/>
      <c r="LBC164" s="174"/>
      <c r="LBD164" s="174"/>
      <c r="LBE164" s="174"/>
      <c r="LBF164" s="174"/>
      <c r="LBG164" s="174"/>
      <c r="LBH164" s="174"/>
      <c r="LBI164" s="174"/>
      <c r="LBJ164" s="174"/>
      <c r="LBK164" s="174"/>
      <c r="LBL164" s="174"/>
      <c r="LBM164" s="174"/>
      <c r="LBN164" s="174"/>
      <c r="LBO164" s="174"/>
      <c r="LBP164" s="174"/>
      <c r="LBQ164" s="174"/>
      <c r="LBR164" s="174"/>
      <c r="LBS164" s="174"/>
      <c r="LBT164" s="174"/>
      <c r="LBU164" s="174"/>
      <c r="LBV164" s="174"/>
      <c r="LBW164" s="174"/>
      <c r="LBX164" s="174"/>
      <c r="LBY164" s="174"/>
      <c r="LBZ164" s="174"/>
      <c r="LCA164" s="174"/>
      <c r="LCB164" s="174"/>
      <c r="LCC164" s="174"/>
      <c r="LCD164" s="174"/>
      <c r="LCE164" s="174"/>
      <c r="LCF164" s="174"/>
      <c r="LCG164" s="174"/>
      <c r="LCH164" s="174"/>
      <c r="LCI164" s="174"/>
      <c r="LCJ164" s="174"/>
      <c r="LCK164" s="174"/>
      <c r="LCL164" s="174"/>
      <c r="LCM164" s="174"/>
      <c r="LCN164" s="174"/>
      <c r="LCO164" s="174"/>
      <c r="LCP164" s="174"/>
      <c r="LCQ164" s="174"/>
      <c r="LCR164" s="174"/>
      <c r="LCS164" s="174"/>
      <c r="LCT164" s="174"/>
      <c r="LCU164" s="174"/>
      <c r="LCV164" s="174"/>
      <c r="LCW164" s="174"/>
      <c r="LCX164" s="174"/>
      <c r="LCY164" s="174"/>
      <c r="LCZ164" s="174"/>
      <c r="LDA164" s="174"/>
      <c r="LDB164" s="174"/>
      <c r="LDC164" s="174"/>
      <c r="LDD164" s="174"/>
      <c r="LDE164" s="174"/>
      <c r="LDF164" s="174"/>
      <c r="LDG164" s="174"/>
      <c r="LDH164" s="174"/>
      <c r="LDI164" s="174"/>
      <c r="LDJ164" s="174"/>
      <c r="LDK164" s="174"/>
      <c r="LDL164" s="174"/>
      <c r="LDM164" s="174"/>
      <c r="LDN164" s="174"/>
      <c r="LDO164" s="174"/>
      <c r="LDP164" s="174"/>
      <c r="LDQ164" s="174"/>
      <c r="LDR164" s="174"/>
      <c r="LDS164" s="174"/>
      <c r="LDT164" s="174"/>
      <c r="LDU164" s="174"/>
      <c r="LDV164" s="174"/>
      <c r="LDW164" s="174"/>
      <c r="LDX164" s="174"/>
      <c r="LDY164" s="174"/>
      <c r="LDZ164" s="174"/>
      <c r="LEA164" s="174"/>
      <c r="LEB164" s="174"/>
      <c r="LEC164" s="174"/>
      <c r="LED164" s="174"/>
      <c r="LEE164" s="174"/>
      <c r="LEF164" s="174"/>
      <c r="LEG164" s="174"/>
      <c r="LEH164" s="174"/>
      <c r="LEI164" s="174"/>
      <c r="LEJ164" s="174"/>
      <c r="LEK164" s="174"/>
      <c r="LEL164" s="174"/>
      <c r="LEM164" s="174"/>
      <c r="LEN164" s="174"/>
      <c r="LEO164" s="174"/>
      <c r="LEP164" s="174"/>
      <c r="LEQ164" s="174"/>
      <c r="LER164" s="174"/>
      <c r="LES164" s="174"/>
      <c r="LET164" s="174"/>
      <c r="LEU164" s="174"/>
      <c r="LEV164" s="174"/>
      <c r="LEW164" s="174"/>
      <c r="LEX164" s="174"/>
      <c r="LEY164" s="174"/>
      <c r="LEZ164" s="174"/>
      <c r="LFA164" s="174"/>
      <c r="LFB164" s="174"/>
      <c r="LFC164" s="174"/>
      <c r="LFD164" s="174"/>
      <c r="LFE164" s="174"/>
      <c r="LFF164" s="174"/>
      <c r="LFG164" s="174"/>
      <c r="LFH164" s="174"/>
      <c r="LFI164" s="174"/>
      <c r="LFJ164" s="174"/>
      <c r="LFK164" s="174"/>
      <c r="LFL164" s="174"/>
      <c r="LFM164" s="174"/>
      <c r="LFN164" s="174"/>
      <c r="LFO164" s="174"/>
      <c r="LFP164" s="174"/>
      <c r="LFQ164" s="174"/>
      <c r="LFR164" s="174"/>
      <c r="LFS164" s="174"/>
      <c r="LFT164" s="174"/>
      <c r="LFU164" s="174"/>
      <c r="LFV164" s="174"/>
      <c r="LFW164" s="174"/>
      <c r="LFX164" s="174"/>
      <c r="LFY164" s="174"/>
      <c r="LFZ164" s="174"/>
      <c r="LGA164" s="174"/>
      <c r="LGB164" s="174"/>
      <c r="LGC164" s="174"/>
      <c r="LGD164" s="174"/>
      <c r="LGE164" s="174"/>
      <c r="LGF164" s="174"/>
      <c r="LGG164" s="174"/>
      <c r="LGH164" s="174"/>
      <c r="LGI164" s="174"/>
      <c r="LGJ164" s="174"/>
      <c r="LGK164" s="174"/>
      <c r="LGL164" s="174"/>
      <c r="LGM164" s="174"/>
      <c r="LGN164" s="174"/>
      <c r="LGO164" s="174"/>
      <c r="LGP164" s="174"/>
      <c r="LGQ164" s="174"/>
      <c r="LGR164" s="174"/>
      <c r="LGS164" s="174"/>
      <c r="LGT164" s="174"/>
      <c r="LGU164" s="174"/>
      <c r="LGV164" s="174"/>
      <c r="LGW164" s="174"/>
      <c r="LGX164" s="174"/>
      <c r="LGY164" s="174"/>
      <c r="LGZ164" s="174"/>
      <c r="LHA164" s="174"/>
      <c r="LHB164" s="174"/>
      <c r="LHC164" s="174"/>
      <c r="LHD164" s="174"/>
      <c r="LHE164" s="174"/>
      <c r="LHF164" s="174"/>
      <c r="LHG164" s="174"/>
      <c r="LHH164" s="174"/>
      <c r="LHI164" s="174"/>
      <c r="LHJ164" s="174"/>
      <c r="LHK164" s="174"/>
      <c r="LHL164" s="174"/>
      <c r="LHM164" s="174"/>
      <c r="LHN164" s="174"/>
      <c r="LHO164" s="174"/>
      <c r="LHP164" s="174"/>
      <c r="LHQ164" s="174"/>
      <c r="LHR164" s="174"/>
      <c r="LHS164" s="174"/>
      <c r="LHT164" s="174"/>
      <c r="LHU164" s="174"/>
      <c r="LHV164" s="174"/>
      <c r="LHW164" s="174"/>
      <c r="LHX164" s="174"/>
      <c r="LHY164" s="174"/>
      <c r="LHZ164" s="174"/>
      <c r="LIA164" s="174"/>
      <c r="LIB164" s="174"/>
      <c r="LIC164" s="174"/>
      <c r="LID164" s="174"/>
      <c r="LIE164" s="174"/>
      <c r="LIF164" s="174"/>
      <c r="LIG164" s="174"/>
      <c r="LIH164" s="174"/>
      <c r="LII164" s="174"/>
      <c r="LIJ164" s="174"/>
      <c r="LIK164" s="174"/>
      <c r="LIL164" s="174"/>
      <c r="LIM164" s="174"/>
      <c r="LIN164" s="174"/>
      <c r="LIO164" s="174"/>
      <c r="LIP164" s="174"/>
      <c r="LIQ164" s="174"/>
      <c r="LIR164" s="174"/>
      <c r="LIS164" s="174"/>
      <c r="LIT164" s="174"/>
      <c r="LIU164" s="174"/>
      <c r="LIV164" s="174"/>
      <c r="LIW164" s="174"/>
      <c r="LIX164" s="174"/>
      <c r="LIY164" s="174"/>
      <c r="LIZ164" s="174"/>
      <c r="LJA164" s="174"/>
      <c r="LJB164" s="174"/>
      <c r="LJC164" s="174"/>
      <c r="LJD164" s="174"/>
      <c r="LJE164" s="174"/>
      <c r="LJF164" s="174"/>
      <c r="LJG164" s="174"/>
      <c r="LJH164" s="174"/>
      <c r="LJI164" s="174"/>
      <c r="LJJ164" s="174"/>
      <c r="LJK164" s="174"/>
      <c r="LJL164" s="174"/>
      <c r="LJM164" s="174"/>
      <c r="LJN164" s="174"/>
      <c r="LJO164" s="174"/>
      <c r="LJP164" s="174"/>
      <c r="LJQ164" s="174"/>
      <c r="LJR164" s="174"/>
      <c r="LJS164" s="174"/>
      <c r="LJT164" s="174"/>
      <c r="LJU164" s="174"/>
      <c r="LJV164" s="174"/>
      <c r="LJW164" s="174"/>
      <c r="LJX164" s="174"/>
      <c r="LJY164" s="174"/>
      <c r="LJZ164" s="174"/>
      <c r="LKA164" s="174"/>
      <c r="LKB164" s="174"/>
      <c r="LKC164" s="174"/>
      <c r="LKD164" s="174"/>
      <c r="LKK164" s="174"/>
      <c r="LKL164" s="174"/>
      <c r="LKM164" s="174"/>
      <c r="LKN164" s="174"/>
      <c r="LKO164" s="174"/>
      <c r="LKP164" s="174"/>
      <c r="LKQ164" s="174"/>
      <c r="LKR164" s="174"/>
      <c r="LKS164" s="174"/>
      <c r="LKT164" s="174"/>
      <c r="LKU164" s="174"/>
      <c r="LKV164" s="174"/>
      <c r="LKW164" s="174"/>
      <c r="LKX164" s="174"/>
      <c r="LKY164" s="174"/>
      <c r="LKZ164" s="174"/>
      <c r="LLA164" s="174"/>
      <c r="LLB164" s="174"/>
      <c r="LLC164" s="174"/>
      <c r="LLD164" s="174"/>
      <c r="LLE164" s="174"/>
      <c r="LLF164" s="174"/>
      <c r="LLG164" s="174"/>
      <c r="LLH164" s="174"/>
      <c r="LLI164" s="174"/>
      <c r="LLJ164" s="174"/>
      <c r="LLK164" s="174"/>
      <c r="LLL164" s="174"/>
      <c r="LLM164" s="174"/>
      <c r="LLN164" s="174"/>
      <c r="LLO164" s="174"/>
      <c r="LLP164" s="174"/>
      <c r="LLQ164" s="174"/>
      <c r="LLR164" s="174"/>
      <c r="LLS164" s="174"/>
      <c r="LLT164" s="174"/>
      <c r="LLU164" s="174"/>
      <c r="LLV164" s="174"/>
      <c r="LLW164" s="174"/>
      <c r="LLX164" s="174"/>
      <c r="LLY164" s="174"/>
      <c r="LLZ164" s="174"/>
      <c r="LMA164" s="174"/>
      <c r="LMB164" s="174"/>
      <c r="LMC164" s="174"/>
      <c r="LMD164" s="174"/>
      <c r="LME164" s="174"/>
      <c r="LMF164" s="174"/>
      <c r="LMG164" s="174"/>
      <c r="LMH164" s="174"/>
      <c r="LMI164" s="174"/>
      <c r="LMJ164" s="174"/>
      <c r="LMK164" s="174"/>
      <c r="LML164" s="174"/>
      <c r="LMM164" s="174"/>
      <c r="LMN164" s="174"/>
      <c r="LMO164" s="174"/>
      <c r="LMP164" s="174"/>
      <c r="LMQ164" s="174"/>
      <c r="LMR164" s="174"/>
      <c r="LMS164" s="174"/>
      <c r="LMT164" s="174"/>
      <c r="LMU164" s="174"/>
      <c r="LMV164" s="174"/>
      <c r="LMW164" s="174"/>
      <c r="LMX164" s="174"/>
      <c r="LMY164" s="174"/>
      <c r="LMZ164" s="174"/>
      <c r="LNA164" s="174"/>
      <c r="LNB164" s="174"/>
      <c r="LNC164" s="174"/>
      <c r="LND164" s="174"/>
      <c r="LNE164" s="174"/>
      <c r="LNF164" s="174"/>
      <c r="LNG164" s="174"/>
      <c r="LNH164" s="174"/>
      <c r="LNI164" s="174"/>
      <c r="LNJ164" s="174"/>
      <c r="LNK164" s="174"/>
      <c r="LNL164" s="174"/>
      <c r="LNM164" s="174"/>
      <c r="LNN164" s="174"/>
      <c r="LNO164" s="174"/>
      <c r="LNP164" s="174"/>
      <c r="LNQ164" s="174"/>
      <c r="LNR164" s="174"/>
      <c r="LNS164" s="174"/>
      <c r="LNT164" s="174"/>
      <c r="LNU164" s="174"/>
      <c r="LNV164" s="174"/>
      <c r="LNW164" s="174"/>
      <c r="LNX164" s="174"/>
      <c r="LNY164" s="174"/>
      <c r="LNZ164" s="174"/>
      <c r="LOA164" s="174"/>
      <c r="LOB164" s="174"/>
      <c r="LOC164" s="174"/>
      <c r="LOD164" s="174"/>
      <c r="LOE164" s="174"/>
      <c r="LOF164" s="174"/>
      <c r="LOG164" s="174"/>
      <c r="LOH164" s="174"/>
      <c r="LOI164" s="174"/>
      <c r="LOJ164" s="174"/>
      <c r="LOK164" s="174"/>
      <c r="LOL164" s="174"/>
      <c r="LOM164" s="174"/>
      <c r="LON164" s="174"/>
      <c r="LOO164" s="174"/>
      <c r="LOP164" s="174"/>
      <c r="LOQ164" s="174"/>
      <c r="LOR164" s="174"/>
      <c r="LOS164" s="174"/>
      <c r="LOT164" s="174"/>
      <c r="LOU164" s="174"/>
      <c r="LOV164" s="174"/>
      <c r="LOW164" s="174"/>
      <c r="LOX164" s="174"/>
      <c r="LOY164" s="174"/>
      <c r="LOZ164" s="174"/>
      <c r="LPA164" s="174"/>
      <c r="LPB164" s="174"/>
      <c r="LPC164" s="174"/>
      <c r="LPD164" s="174"/>
      <c r="LPE164" s="174"/>
      <c r="LPF164" s="174"/>
      <c r="LPG164" s="174"/>
      <c r="LPH164" s="174"/>
      <c r="LPI164" s="174"/>
      <c r="LPJ164" s="174"/>
      <c r="LPK164" s="174"/>
      <c r="LPL164" s="174"/>
      <c r="LPM164" s="174"/>
      <c r="LPN164" s="174"/>
      <c r="LPO164" s="174"/>
      <c r="LPP164" s="174"/>
      <c r="LPQ164" s="174"/>
      <c r="LPR164" s="174"/>
      <c r="LPS164" s="174"/>
      <c r="LPT164" s="174"/>
      <c r="LPU164" s="174"/>
      <c r="LPV164" s="174"/>
      <c r="LPW164" s="174"/>
      <c r="LPX164" s="174"/>
      <c r="LPY164" s="174"/>
      <c r="LPZ164" s="174"/>
      <c r="LQA164" s="174"/>
      <c r="LQB164" s="174"/>
      <c r="LQC164" s="174"/>
      <c r="LQD164" s="174"/>
      <c r="LQE164" s="174"/>
      <c r="LQF164" s="174"/>
      <c r="LQG164" s="174"/>
      <c r="LQH164" s="174"/>
      <c r="LQI164" s="174"/>
      <c r="LQJ164" s="174"/>
      <c r="LQK164" s="174"/>
      <c r="LQL164" s="174"/>
      <c r="LQM164" s="174"/>
      <c r="LQN164" s="174"/>
      <c r="LQO164" s="174"/>
      <c r="LQP164" s="174"/>
      <c r="LQQ164" s="174"/>
      <c r="LQR164" s="174"/>
      <c r="LQS164" s="174"/>
      <c r="LQT164" s="174"/>
      <c r="LQU164" s="174"/>
      <c r="LQV164" s="174"/>
      <c r="LQW164" s="174"/>
      <c r="LQX164" s="174"/>
      <c r="LQY164" s="174"/>
      <c r="LQZ164" s="174"/>
      <c r="LRA164" s="174"/>
      <c r="LRB164" s="174"/>
      <c r="LRC164" s="174"/>
      <c r="LRD164" s="174"/>
      <c r="LRE164" s="174"/>
      <c r="LRF164" s="174"/>
      <c r="LRG164" s="174"/>
      <c r="LRH164" s="174"/>
      <c r="LRI164" s="174"/>
      <c r="LRJ164" s="174"/>
      <c r="LRK164" s="174"/>
      <c r="LRL164" s="174"/>
      <c r="LRM164" s="174"/>
      <c r="LRN164" s="174"/>
      <c r="LRO164" s="174"/>
      <c r="LRP164" s="174"/>
      <c r="LRQ164" s="174"/>
      <c r="LRR164" s="174"/>
      <c r="LRS164" s="174"/>
      <c r="LRT164" s="174"/>
      <c r="LRU164" s="174"/>
      <c r="LRV164" s="174"/>
      <c r="LRW164" s="174"/>
      <c r="LRX164" s="174"/>
      <c r="LRY164" s="174"/>
      <c r="LRZ164" s="174"/>
      <c r="LSA164" s="174"/>
      <c r="LSB164" s="174"/>
      <c r="LSC164" s="174"/>
      <c r="LSD164" s="174"/>
      <c r="LSE164" s="174"/>
      <c r="LSF164" s="174"/>
      <c r="LSG164" s="174"/>
      <c r="LSH164" s="174"/>
      <c r="LSI164" s="174"/>
      <c r="LSJ164" s="174"/>
      <c r="LSK164" s="174"/>
      <c r="LSL164" s="174"/>
      <c r="LSM164" s="174"/>
      <c r="LSN164" s="174"/>
      <c r="LSO164" s="174"/>
      <c r="LSP164" s="174"/>
      <c r="LSQ164" s="174"/>
      <c r="LSR164" s="174"/>
      <c r="LSS164" s="174"/>
      <c r="LST164" s="174"/>
      <c r="LSU164" s="174"/>
      <c r="LSV164" s="174"/>
      <c r="LSW164" s="174"/>
      <c r="LSX164" s="174"/>
      <c r="LSY164" s="174"/>
      <c r="LSZ164" s="174"/>
      <c r="LTA164" s="174"/>
      <c r="LTB164" s="174"/>
      <c r="LTC164" s="174"/>
      <c r="LTD164" s="174"/>
      <c r="LTE164" s="174"/>
      <c r="LTF164" s="174"/>
      <c r="LTG164" s="174"/>
      <c r="LTH164" s="174"/>
      <c r="LTI164" s="174"/>
      <c r="LTJ164" s="174"/>
      <c r="LTK164" s="174"/>
      <c r="LTL164" s="174"/>
      <c r="LTM164" s="174"/>
      <c r="LTN164" s="174"/>
      <c r="LTO164" s="174"/>
      <c r="LTP164" s="174"/>
      <c r="LTQ164" s="174"/>
      <c r="LTR164" s="174"/>
      <c r="LTS164" s="174"/>
      <c r="LTT164" s="174"/>
      <c r="LTU164" s="174"/>
      <c r="LTV164" s="174"/>
      <c r="LTW164" s="174"/>
      <c r="LTX164" s="174"/>
      <c r="LTY164" s="174"/>
      <c r="LTZ164" s="174"/>
      <c r="LUG164" s="174"/>
      <c r="LUH164" s="174"/>
      <c r="LUI164" s="174"/>
      <c r="LUJ164" s="174"/>
      <c r="LUK164" s="174"/>
      <c r="LUL164" s="174"/>
      <c r="LUM164" s="174"/>
      <c r="LUN164" s="174"/>
      <c r="LUO164" s="174"/>
      <c r="LUP164" s="174"/>
      <c r="LUQ164" s="174"/>
      <c r="LUR164" s="174"/>
      <c r="LUS164" s="174"/>
      <c r="LUT164" s="174"/>
      <c r="LUU164" s="174"/>
      <c r="LUV164" s="174"/>
      <c r="LUW164" s="174"/>
      <c r="LUX164" s="174"/>
      <c r="LUY164" s="174"/>
      <c r="LUZ164" s="174"/>
      <c r="LVA164" s="174"/>
      <c r="LVB164" s="174"/>
      <c r="LVC164" s="174"/>
      <c r="LVD164" s="174"/>
      <c r="LVE164" s="174"/>
      <c r="LVF164" s="174"/>
      <c r="LVG164" s="174"/>
      <c r="LVH164" s="174"/>
      <c r="LVI164" s="174"/>
      <c r="LVJ164" s="174"/>
      <c r="LVK164" s="174"/>
      <c r="LVL164" s="174"/>
      <c r="LVM164" s="174"/>
      <c r="LVN164" s="174"/>
      <c r="LVO164" s="174"/>
      <c r="LVP164" s="174"/>
      <c r="LVQ164" s="174"/>
      <c r="LVR164" s="174"/>
      <c r="LVS164" s="174"/>
      <c r="LVT164" s="174"/>
      <c r="LVU164" s="174"/>
      <c r="LVV164" s="174"/>
      <c r="LVW164" s="174"/>
      <c r="LVX164" s="174"/>
      <c r="LVY164" s="174"/>
      <c r="LVZ164" s="174"/>
      <c r="LWA164" s="174"/>
      <c r="LWB164" s="174"/>
      <c r="LWC164" s="174"/>
      <c r="LWD164" s="174"/>
      <c r="LWE164" s="174"/>
      <c r="LWF164" s="174"/>
      <c r="LWG164" s="174"/>
      <c r="LWH164" s="174"/>
      <c r="LWI164" s="174"/>
      <c r="LWJ164" s="174"/>
      <c r="LWK164" s="174"/>
      <c r="LWL164" s="174"/>
      <c r="LWM164" s="174"/>
      <c r="LWN164" s="174"/>
      <c r="LWO164" s="174"/>
      <c r="LWP164" s="174"/>
      <c r="LWQ164" s="174"/>
      <c r="LWR164" s="174"/>
      <c r="LWS164" s="174"/>
      <c r="LWT164" s="174"/>
      <c r="LWU164" s="174"/>
      <c r="LWV164" s="174"/>
      <c r="LWW164" s="174"/>
      <c r="LWX164" s="174"/>
      <c r="LWY164" s="174"/>
      <c r="LWZ164" s="174"/>
      <c r="LXA164" s="174"/>
      <c r="LXB164" s="174"/>
      <c r="LXC164" s="174"/>
      <c r="LXD164" s="174"/>
      <c r="LXE164" s="174"/>
      <c r="LXF164" s="174"/>
      <c r="LXG164" s="174"/>
      <c r="LXH164" s="174"/>
      <c r="LXI164" s="174"/>
      <c r="LXJ164" s="174"/>
      <c r="LXK164" s="174"/>
      <c r="LXL164" s="174"/>
      <c r="LXM164" s="174"/>
      <c r="LXN164" s="174"/>
      <c r="LXO164" s="174"/>
      <c r="LXP164" s="174"/>
      <c r="LXQ164" s="174"/>
      <c r="LXR164" s="174"/>
      <c r="LXS164" s="174"/>
      <c r="LXT164" s="174"/>
      <c r="LXU164" s="174"/>
      <c r="LXV164" s="174"/>
      <c r="LXW164" s="174"/>
      <c r="LXX164" s="174"/>
      <c r="LXY164" s="174"/>
      <c r="LXZ164" s="174"/>
      <c r="LYA164" s="174"/>
      <c r="LYB164" s="174"/>
      <c r="LYC164" s="174"/>
      <c r="LYD164" s="174"/>
      <c r="LYE164" s="174"/>
      <c r="LYF164" s="174"/>
      <c r="LYG164" s="174"/>
      <c r="LYH164" s="174"/>
      <c r="LYI164" s="174"/>
      <c r="LYJ164" s="174"/>
      <c r="LYK164" s="174"/>
      <c r="LYL164" s="174"/>
      <c r="LYM164" s="174"/>
      <c r="LYN164" s="174"/>
      <c r="LYO164" s="174"/>
      <c r="LYP164" s="174"/>
      <c r="LYQ164" s="174"/>
      <c r="LYR164" s="174"/>
      <c r="LYS164" s="174"/>
      <c r="LYT164" s="174"/>
      <c r="LYU164" s="174"/>
      <c r="LYV164" s="174"/>
      <c r="LYW164" s="174"/>
      <c r="LYX164" s="174"/>
      <c r="LYY164" s="174"/>
      <c r="LYZ164" s="174"/>
      <c r="LZA164" s="174"/>
      <c r="LZB164" s="174"/>
      <c r="LZC164" s="174"/>
      <c r="LZD164" s="174"/>
      <c r="LZE164" s="174"/>
      <c r="LZF164" s="174"/>
      <c r="LZG164" s="174"/>
      <c r="LZH164" s="174"/>
      <c r="LZI164" s="174"/>
      <c r="LZJ164" s="174"/>
      <c r="LZK164" s="174"/>
      <c r="LZL164" s="174"/>
      <c r="LZM164" s="174"/>
      <c r="LZN164" s="174"/>
      <c r="LZO164" s="174"/>
      <c r="LZP164" s="174"/>
      <c r="LZQ164" s="174"/>
      <c r="LZR164" s="174"/>
      <c r="LZS164" s="174"/>
      <c r="LZT164" s="174"/>
      <c r="LZU164" s="174"/>
      <c r="LZV164" s="174"/>
      <c r="LZW164" s="174"/>
      <c r="LZX164" s="174"/>
      <c r="LZY164" s="174"/>
      <c r="LZZ164" s="174"/>
      <c r="MAA164" s="174"/>
      <c r="MAB164" s="174"/>
      <c r="MAC164" s="174"/>
      <c r="MAD164" s="174"/>
      <c r="MAE164" s="174"/>
      <c r="MAF164" s="174"/>
      <c r="MAG164" s="174"/>
      <c r="MAH164" s="174"/>
      <c r="MAI164" s="174"/>
      <c r="MAJ164" s="174"/>
      <c r="MAK164" s="174"/>
      <c r="MAL164" s="174"/>
      <c r="MAM164" s="174"/>
      <c r="MAN164" s="174"/>
      <c r="MAO164" s="174"/>
      <c r="MAP164" s="174"/>
      <c r="MAQ164" s="174"/>
      <c r="MAR164" s="174"/>
      <c r="MAS164" s="174"/>
      <c r="MAT164" s="174"/>
      <c r="MAU164" s="174"/>
      <c r="MAV164" s="174"/>
      <c r="MAW164" s="174"/>
      <c r="MAX164" s="174"/>
      <c r="MAY164" s="174"/>
      <c r="MAZ164" s="174"/>
      <c r="MBA164" s="174"/>
      <c r="MBB164" s="174"/>
      <c r="MBC164" s="174"/>
      <c r="MBD164" s="174"/>
      <c r="MBE164" s="174"/>
      <c r="MBF164" s="174"/>
      <c r="MBG164" s="174"/>
      <c r="MBH164" s="174"/>
      <c r="MBI164" s="174"/>
      <c r="MBJ164" s="174"/>
      <c r="MBK164" s="174"/>
      <c r="MBL164" s="174"/>
      <c r="MBM164" s="174"/>
      <c r="MBN164" s="174"/>
      <c r="MBO164" s="174"/>
      <c r="MBP164" s="174"/>
      <c r="MBQ164" s="174"/>
      <c r="MBR164" s="174"/>
      <c r="MBS164" s="174"/>
      <c r="MBT164" s="174"/>
      <c r="MBU164" s="174"/>
      <c r="MBV164" s="174"/>
      <c r="MBW164" s="174"/>
      <c r="MBX164" s="174"/>
      <c r="MBY164" s="174"/>
      <c r="MBZ164" s="174"/>
      <c r="MCA164" s="174"/>
      <c r="MCB164" s="174"/>
      <c r="MCC164" s="174"/>
      <c r="MCD164" s="174"/>
      <c r="MCE164" s="174"/>
      <c r="MCF164" s="174"/>
      <c r="MCG164" s="174"/>
      <c r="MCH164" s="174"/>
      <c r="MCI164" s="174"/>
      <c r="MCJ164" s="174"/>
      <c r="MCK164" s="174"/>
      <c r="MCL164" s="174"/>
      <c r="MCM164" s="174"/>
      <c r="MCN164" s="174"/>
      <c r="MCO164" s="174"/>
      <c r="MCP164" s="174"/>
      <c r="MCQ164" s="174"/>
      <c r="MCR164" s="174"/>
      <c r="MCS164" s="174"/>
      <c r="MCT164" s="174"/>
      <c r="MCU164" s="174"/>
      <c r="MCV164" s="174"/>
      <c r="MCW164" s="174"/>
      <c r="MCX164" s="174"/>
      <c r="MCY164" s="174"/>
      <c r="MCZ164" s="174"/>
      <c r="MDA164" s="174"/>
      <c r="MDB164" s="174"/>
      <c r="MDC164" s="174"/>
      <c r="MDD164" s="174"/>
      <c r="MDE164" s="174"/>
      <c r="MDF164" s="174"/>
      <c r="MDG164" s="174"/>
      <c r="MDH164" s="174"/>
      <c r="MDI164" s="174"/>
      <c r="MDJ164" s="174"/>
      <c r="MDK164" s="174"/>
      <c r="MDL164" s="174"/>
      <c r="MDM164" s="174"/>
      <c r="MDN164" s="174"/>
      <c r="MDO164" s="174"/>
      <c r="MDP164" s="174"/>
      <c r="MDQ164" s="174"/>
      <c r="MDR164" s="174"/>
      <c r="MDS164" s="174"/>
      <c r="MDT164" s="174"/>
      <c r="MDU164" s="174"/>
      <c r="MDV164" s="174"/>
      <c r="MEC164" s="174"/>
      <c r="MED164" s="174"/>
      <c r="MEE164" s="174"/>
      <c r="MEF164" s="174"/>
      <c r="MEG164" s="174"/>
      <c r="MEH164" s="174"/>
      <c r="MEI164" s="174"/>
      <c r="MEJ164" s="174"/>
      <c r="MEK164" s="174"/>
      <c r="MEL164" s="174"/>
      <c r="MEM164" s="174"/>
      <c r="MEN164" s="174"/>
      <c r="MEO164" s="174"/>
      <c r="MEP164" s="174"/>
      <c r="MEQ164" s="174"/>
      <c r="MER164" s="174"/>
      <c r="MES164" s="174"/>
      <c r="MET164" s="174"/>
      <c r="MEU164" s="174"/>
      <c r="MEV164" s="174"/>
      <c r="MEW164" s="174"/>
      <c r="MEX164" s="174"/>
      <c r="MEY164" s="174"/>
      <c r="MEZ164" s="174"/>
      <c r="MFA164" s="174"/>
      <c r="MFB164" s="174"/>
      <c r="MFC164" s="174"/>
      <c r="MFD164" s="174"/>
      <c r="MFE164" s="174"/>
      <c r="MFF164" s="174"/>
      <c r="MFG164" s="174"/>
      <c r="MFH164" s="174"/>
      <c r="MFI164" s="174"/>
      <c r="MFJ164" s="174"/>
      <c r="MFK164" s="174"/>
      <c r="MFL164" s="174"/>
      <c r="MFM164" s="174"/>
      <c r="MFN164" s="174"/>
      <c r="MFO164" s="174"/>
      <c r="MFP164" s="174"/>
      <c r="MFQ164" s="174"/>
      <c r="MFR164" s="174"/>
      <c r="MFS164" s="174"/>
      <c r="MFT164" s="174"/>
      <c r="MFU164" s="174"/>
      <c r="MFV164" s="174"/>
      <c r="MFW164" s="174"/>
      <c r="MFX164" s="174"/>
      <c r="MFY164" s="174"/>
      <c r="MFZ164" s="174"/>
      <c r="MGA164" s="174"/>
      <c r="MGB164" s="174"/>
      <c r="MGC164" s="174"/>
      <c r="MGD164" s="174"/>
      <c r="MGE164" s="174"/>
      <c r="MGF164" s="174"/>
      <c r="MGG164" s="174"/>
      <c r="MGH164" s="174"/>
      <c r="MGI164" s="174"/>
      <c r="MGJ164" s="174"/>
      <c r="MGK164" s="174"/>
      <c r="MGL164" s="174"/>
      <c r="MGM164" s="174"/>
      <c r="MGN164" s="174"/>
      <c r="MGO164" s="174"/>
      <c r="MGP164" s="174"/>
      <c r="MGQ164" s="174"/>
      <c r="MGR164" s="174"/>
      <c r="MGS164" s="174"/>
      <c r="MGT164" s="174"/>
      <c r="MGU164" s="174"/>
      <c r="MGV164" s="174"/>
      <c r="MGW164" s="174"/>
      <c r="MGX164" s="174"/>
      <c r="MGY164" s="174"/>
      <c r="MGZ164" s="174"/>
      <c r="MHA164" s="174"/>
      <c r="MHB164" s="174"/>
      <c r="MHC164" s="174"/>
      <c r="MHD164" s="174"/>
      <c r="MHE164" s="174"/>
      <c r="MHF164" s="174"/>
      <c r="MHG164" s="174"/>
      <c r="MHH164" s="174"/>
      <c r="MHI164" s="174"/>
      <c r="MHJ164" s="174"/>
      <c r="MHK164" s="174"/>
      <c r="MHL164" s="174"/>
      <c r="MHM164" s="174"/>
      <c r="MHN164" s="174"/>
      <c r="MHO164" s="174"/>
      <c r="MHP164" s="174"/>
      <c r="MHQ164" s="174"/>
      <c r="MHR164" s="174"/>
      <c r="MHS164" s="174"/>
      <c r="MHT164" s="174"/>
      <c r="MHU164" s="174"/>
      <c r="MHV164" s="174"/>
      <c r="MHW164" s="174"/>
      <c r="MHX164" s="174"/>
      <c r="MHY164" s="174"/>
      <c r="MHZ164" s="174"/>
      <c r="MIA164" s="174"/>
      <c r="MIB164" s="174"/>
      <c r="MIC164" s="174"/>
      <c r="MID164" s="174"/>
      <c r="MIE164" s="174"/>
      <c r="MIF164" s="174"/>
      <c r="MIG164" s="174"/>
      <c r="MIH164" s="174"/>
      <c r="MII164" s="174"/>
      <c r="MIJ164" s="174"/>
      <c r="MIK164" s="174"/>
      <c r="MIL164" s="174"/>
      <c r="MIM164" s="174"/>
      <c r="MIN164" s="174"/>
      <c r="MIO164" s="174"/>
      <c r="MIP164" s="174"/>
      <c r="MIQ164" s="174"/>
      <c r="MIR164" s="174"/>
      <c r="MIS164" s="174"/>
      <c r="MIT164" s="174"/>
      <c r="MIU164" s="174"/>
      <c r="MIV164" s="174"/>
      <c r="MIW164" s="174"/>
      <c r="MIX164" s="174"/>
      <c r="MIY164" s="174"/>
      <c r="MIZ164" s="174"/>
      <c r="MJA164" s="174"/>
      <c r="MJB164" s="174"/>
      <c r="MJC164" s="174"/>
      <c r="MJD164" s="174"/>
      <c r="MJE164" s="174"/>
      <c r="MJF164" s="174"/>
      <c r="MJG164" s="174"/>
      <c r="MJH164" s="174"/>
      <c r="MJI164" s="174"/>
      <c r="MJJ164" s="174"/>
      <c r="MJK164" s="174"/>
      <c r="MJL164" s="174"/>
      <c r="MJM164" s="174"/>
      <c r="MJN164" s="174"/>
      <c r="MJO164" s="174"/>
      <c r="MJP164" s="174"/>
      <c r="MJQ164" s="174"/>
      <c r="MJR164" s="174"/>
      <c r="MJS164" s="174"/>
      <c r="MJT164" s="174"/>
      <c r="MJU164" s="174"/>
      <c r="MJV164" s="174"/>
      <c r="MJW164" s="174"/>
      <c r="MJX164" s="174"/>
      <c r="MJY164" s="174"/>
      <c r="MJZ164" s="174"/>
      <c r="MKA164" s="174"/>
      <c r="MKB164" s="174"/>
      <c r="MKC164" s="174"/>
      <c r="MKD164" s="174"/>
      <c r="MKE164" s="174"/>
      <c r="MKF164" s="174"/>
      <c r="MKG164" s="174"/>
      <c r="MKH164" s="174"/>
      <c r="MKI164" s="174"/>
      <c r="MKJ164" s="174"/>
      <c r="MKK164" s="174"/>
      <c r="MKL164" s="174"/>
      <c r="MKM164" s="174"/>
      <c r="MKN164" s="174"/>
      <c r="MKO164" s="174"/>
      <c r="MKP164" s="174"/>
      <c r="MKQ164" s="174"/>
      <c r="MKR164" s="174"/>
      <c r="MKS164" s="174"/>
      <c r="MKT164" s="174"/>
      <c r="MKU164" s="174"/>
      <c r="MKV164" s="174"/>
      <c r="MKW164" s="174"/>
      <c r="MKX164" s="174"/>
      <c r="MKY164" s="174"/>
      <c r="MKZ164" s="174"/>
      <c r="MLA164" s="174"/>
      <c r="MLB164" s="174"/>
      <c r="MLC164" s="174"/>
      <c r="MLD164" s="174"/>
      <c r="MLE164" s="174"/>
      <c r="MLF164" s="174"/>
      <c r="MLG164" s="174"/>
      <c r="MLH164" s="174"/>
      <c r="MLI164" s="174"/>
      <c r="MLJ164" s="174"/>
      <c r="MLK164" s="174"/>
      <c r="MLL164" s="174"/>
      <c r="MLM164" s="174"/>
      <c r="MLN164" s="174"/>
      <c r="MLO164" s="174"/>
      <c r="MLP164" s="174"/>
      <c r="MLQ164" s="174"/>
      <c r="MLR164" s="174"/>
      <c r="MLS164" s="174"/>
      <c r="MLT164" s="174"/>
      <c r="MLU164" s="174"/>
      <c r="MLV164" s="174"/>
      <c r="MLW164" s="174"/>
      <c r="MLX164" s="174"/>
      <c r="MLY164" s="174"/>
      <c r="MLZ164" s="174"/>
      <c r="MMA164" s="174"/>
      <c r="MMB164" s="174"/>
      <c r="MMC164" s="174"/>
      <c r="MMD164" s="174"/>
      <c r="MME164" s="174"/>
      <c r="MMF164" s="174"/>
      <c r="MMG164" s="174"/>
      <c r="MMH164" s="174"/>
      <c r="MMI164" s="174"/>
      <c r="MMJ164" s="174"/>
      <c r="MMK164" s="174"/>
      <c r="MML164" s="174"/>
      <c r="MMM164" s="174"/>
      <c r="MMN164" s="174"/>
      <c r="MMO164" s="174"/>
      <c r="MMP164" s="174"/>
      <c r="MMQ164" s="174"/>
      <c r="MMR164" s="174"/>
      <c r="MMS164" s="174"/>
      <c r="MMT164" s="174"/>
      <c r="MMU164" s="174"/>
      <c r="MMV164" s="174"/>
      <c r="MMW164" s="174"/>
      <c r="MMX164" s="174"/>
      <c r="MMY164" s="174"/>
      <c r="MMZ164" s="174"/>
      <c r="MNA164" s="174"/>
      <c r="MNB164" s="174"/>
      <c r="MNC164" s="174"/>
      <c r="MND164" s="174"/>
      <c r="MNE164" s="174"/>
      <c r="MNF164" s="174"/>
      <c r="MNG164" s="174"/>
      <c r="MNH164" s="174"/>
      <c r="MNI164" s="174"/>
      <c r="MNJ164" s="174"/>
      <c r="MNK164" s="174"/>
      <c r="MNL164" s="174"/>
      <c r="MNM164" s="174"/>
      <c r="MNN164" s="174"/>
      <c r="MNO164" s="174"/>
      <c r="MNP164" s="174"/>
      <c r="MNQ164" s="174"/>
      <c r="MNR164" s="174"/>
      <c r="MNY164" s="174"/>
      <c r="MNZ164" s="174"/>
      <c r="MOA164" s="174"/>
      <c r="MOB164" s="174"/>
      <c r="MOC164" s="174"/>
      <c r="MOD164" s="174"/>
      <c r="MOE164" s="174"/>
      <c r="MOF164" s="174"/>
      <c r="MOG164" s="174"/>
      <c r="MOH164" s="174"/>
      <c r="MOI164" s="174"/>
      <c r="MOJ164" s="174"/>
      <c r="MOK164" s="174"/>
      <c r="MOL164" s="174"/>
      <c r="MOM164" s="174"/>
      <c r="MON164" s="174"/>
      <c r="MOO164" s="174"/>
      <c r="MOP164" s="174"/>
      <c r="MOQ164" s="174"/>
      <c r="MOR164" s="174"/>
      <c r="MOS164" s="174"/>
      <c r="MOT164" s="174"/>
      <c r="MOU164" s="174"/>
      <c r="MOV164" s="174"/>
      <c r="MOW164" s="174"/>
      <c r="MOX164" s="174"/>
      <c r="MOY164" s="174"/>
      <c r="MOZ164" s="174"/>
      <c r="MPA164" s="174"/>
      <c r="MPB164" s="174"/>
      <c r="MPC164" s="174"/>
      <c r="MPD164" s="174"/>
      <c r="MPE164" s="174"/>
      <c r="MPF164" s="174"/>
      <c r="MPG164" s="174"/>
      <c r="MPH164" s="174"/>
      <c r="MPI164" s="174"/>
      <c r="MPJ164" s="174"/>
      <c r="MPK164" s="174"/>
      <c r="MPL164" s="174"/>
      <c r="MPM164" s="174"/>
      <c r="MPN164" s="174"/>
      <c r="MPO164" s="174"/>
      <c r="MPP164" s="174"/>
      <c r="MPQ164" s="174"/>
      <c r="MPR164" s="174"/>
      <c r="MPS164" s="174"/>
      <c r="MPT164" s="174"/>
      <c r="MPU164" s="174"/>
      <c r="MPV164" s="174"/>
      <c r="MPW164" s="174"/>
      <c r="MPX164" s="174"/>
      <c r="MPY164" s="174"/>
      <c r="MPZ164" s="174"/>
      <c r="MQA164" s="174"/>
      <c r="MQB164" s="174"/>
      <c r="MQC164" s="174"/>
      <c r="MQD164" s="174"/>
      <c r="MQE164" s="174"/>
      <c r="MQF164" s="174"/>
      <c r="MQG164" s="174"/>
      <c r="MQH164" s="174"/>
      <c r="MQI164" s="174"/>
      <c r="MQJ164" s="174"/>
      <c r="MQK164" s="174"/>
      <c r="MQL164" s="174"/>
      <c r="MQM164" s="174"/>
      <c r="MQN164" s="174"/>
      <c r="MQO164" s="174"/>
      <c r="MQP164" s="174"/>
      <c r="MQQ164" s="174"/>
      <c r="MQR164" s="174"/>
      <c r="MQS164" s="174"/>
      <c r="MQT164" s="174"/>
      <c r="MQU164" s="174"/>
      <c r="MQV164" s="174"/>
      <c r="MQW164" s="174"/>
      <c r="MQX164" s="174"/>
      <c r="MQY164" s="174"/>
      <c r="MQZ164" s="174"/>
      <c r="MRA164" s="174"/>
      <c r="MRB164" s="174"/>
      <c r="MRC164" s="174"/>
      <c r="MRD164" s="174"/>
      <c r="MRE164" s="174"/>
      <c r="MRF164" s="174"/>
      <c r="MRG164" s="174"/>
      <c r="MRH164" s="174"/>
      <c r="MRI164" s="174"/>
      <c r="MRJ164" s="174"/>
      <c r="MRK164" s="174"/>
      <c r="MRL164" s="174"/>
      <c r="MRM164" s="174"/>
      <c r="MRN164" s="174"/>
      <c r="MRO164" s="174"/>
      <c r="MRP164" s="174"/>
      <c r="MRQ164" s="174"/>
      <c r="MRR164" s="174"/>
      <c r="MRS164" s="174"/>
      <c r="MRT164" s="174"/>
      <c r="MRU164" s="174"/>
      <c r="MRV164" s="174"/>
      <c r="MRW164" s="174"/>
      <c r="MRX164" s="174"/>
      <c r="MRY164" s="174"/>
      <c r="MRZ164" s="174"/>
      <c r="MSA164" s="174"/>
      <c r="MSB164" s="174"/>
      <c r="MSC164" s="174"/>
      <c r="MSD164" s="174"/>
      <c r="MSE164" s="174"/>
      <c r="MSF164" s="174"/>
      <c r="MSG164" s="174"/>
      <c r="MSH164" s="174"/>
      <c r="MSI164" s="174"/>
      <c r="MSJ164" s="174"/>
      <c r="MSK164" s="174"/>
      <c r="MSL164" s="174"/>
      <c r="MSM164" s="174"/>
      <c r="MSN164" s="174"/>
      <c r="MSO164" s="174"/>
      <c r="MSP164" s="174"/>
      <c r="MSQ164" s="174"/>
      <c r="MSR164" s="174"/>
      <c r="MSS164" s="174"/>
      <c r="MST164" s="174"/>
      <c r="MSU164" s="174"/>
      <c r="MSV164" s="174"/>
      <c r="MSW164" s="174"/>
      <c r="MSX164" s="174"/>
      <c r="MSY164" s="174"/>
      <c r="MSZ164" s="174"/>
      <c r="MTA164" s="174"/>
      <c r="MTB164" s="174"/>
      <c r="MTC164" s="174"/>
      <c r="MTD164" s="174"/>
      <c r="MTE164" s="174"/>
      <c r="MTF164" s="174"/>
      <c r="MTG164" s="174"/>
      <c r="MTH164" s="174"/>
      <c r="MTI164" s="174"/>
      <c r="MTJ164" s="174"/>
      <c r="MTK164" s="174"/>
      <c r="MTL164" s="174"/>
      <c r="MTM164" s="174"/>
      <c r="MTN164" s="174"/>
      <c r="MTO164" s="174"/>
      <c r="MTP164" s="174"/>
      <c r="MTQ164" s="174"/>
      <c r="MTR164" s="174"/>
      <c r="MTS164" s="174"/>
      <c r="MTT164" s="174"/>
      <c r="MTU164" s="174"/>
      <c r="MTV164" s="174"/>
      <c r="MTW164" s="174"/>
      <c r="MTX164" s="174"/>
      <c r="MTY164" s="174"/>
      <c r="MTZ164" s="174"/>
      <c r="MUA164" s="174"/>
      <c r="MUB164" s="174"/>
      <c r="MUC164" s="174"/>
      <c r="MUD164" s="174"/>
      <c r="MUE164" s="174"/>
      <c r="MUF164" s="174"/>
      <c r="MUG164" s="174"/>
      <c r="MUH164" s="174"/>
      <c r="MUI164" s="174"/>
      <c r="MUJ164" s="174"/>
      <c r="MUK164" s="174"/>
      <c r="MUL164" s="174"/>
      <c r="MUM164" s="174"/>
      <c r="MUN164" s="174"/>
      <c r="MUO164" s="174"/>
      <c r="MUP164" s="174"/>
      <c r="MUQ164" s="174"/>
      <c r="MUR164" s="174"/>
      <c r="MUS164" s="174"/>
      <c r="MUT164" s="174"/>
      <c r="MUU164" s="174"/>
      <c r="MUV164" s="174"/>
      <c r="MUW164" s="174"/>
      <c r="MUX164" s="174"/>
      <c r="MUY164" s="174"/>
      <c r="MUZ164" s="174"/>
      <c r="MVA164" s="174"/>
      <c r="MVB164" s="174"/>
      <c r="MVC164" s="174"/>
      <c r="MVD164" s="174"/>
      <c r="MVE164" s="174"/>
      <c r="MVF164" s="174"/>
      <c r="MVG164" s="174"/>
      <c r="MVH164" s="174"/>
      <c r="MVI164" s="174"/>
      <c r="MVJ164" s="174"/>
      <c r="MVK164" s="174"/>
      <c r="MVL164" s="174"/>
      <c r="MVM164" s="174"/>
      <c r="MVN164" s="174"/>
      <c r="MVO164" s="174"/>
      <c r="MVP164" s="174"/>
      <c r="MVQ164" s="174"/>
      <c r="MVR164" s="174"/>
      <c r="MVS164" s="174"/>
      <c r="MVT164" s="174"/>
      <c r="MVU164" s="174"/>
      <c r="MVV164" s="174"/>
      <c r="MVW164" s="174"/>
      <c r="MVX164" s="174"/>
      <c r="MVY164" s="174"/>
      <c r="MVZ164" s="174"/>
      <c r="MWA164" s="174"/>
      <c r="MWB164" s="174"/>
      <c r="MWC164" s="174"/>
      <c r="MWD164" s="174"/>
      <c r="MWE164" s="174"/>
      <c r="MWF164" s="174"/>
      <c r="MWG164" s="174"/>
      <c r="MWH164" s="174"/>
      <c r="MWI164" s="174"/>
      <c r="MWJ164" s="174"/>
      <c r="MWK164" s="174"/>
      <c r="MWL164" s="174"/>
      <c r="MWM164" s="174"/>
      <c r="MWN164" s="174"/>
      <c r="MWO164" s="174"/>
      <c r="MWP164" s="174"/>
      <c r="MWQ164" s="174"/>
      <c r="MWR164" s="174"/>
      <c r="MWS164" s="174"/>
      <c r="MWT164" s="174"/>
      <c r="MWU164" s="174"/>
      <c r="MWV164" s="174"/>
      <c r="MWW164" s="174"/>
      <c r="MWX164" s="174"/>
      <c r="MWY164" s="174"/>
      <c r="MWZ164" s="174"/>
      <c r="MXA164" s="174"/>
      <c r="MXB164" s="174"/>
      <c r="MXC164" s="174"/>
      <c r="MXD164" s="174"/>
      <c r="MXE164" s="174"/>
      <c r="MXF164" s="174"/>
      <c r="MXG164" s="174"/>
      <c r="MXH164" s="174"/>
      <c r="MXI164" s="174"/>
      <c r="MXJ164" s="174"/>
      <c r="MXK164" s="174"/>
      <c r="MXL164" s="174"/>
      <c r="MXM164" s="174"/>
      <c r="MXN164" s="174"/>
      <c r="MXU164" s="174"/>
      <c r="MXV164" s="174"/>
      <c r="MXW164" s="174"/>
      <c r="MXX164" s="174"/>
      <c r="MXY164" s="174"/>
      <c r="MXZ164" s="174"/>
      <c r="MYA164" s="174"/>
      <c r="MYB164" s="174"/>
      <c r="MYC164" s="174"/>
      <c r="MYD164" s="174"/>
      <c r="MYE164" s="174"/>
      <c r="MYF164" s="174"/>
      <c r="MYG164" s="174"/>
      <c r="MYH164" s="174"/>
      <c r="MYI164" s="174"/>
      <c r="MYJ164" s="174"/>
      <c r="MYK164" s="174"/>
      <c r="MYL164" s="174"/>
      <c r="MYM164" s="174"/>
      <c r="MYN164" s="174"/>
      <c r="MYO164" s="174"/>
      <c r="MYP164" s="174"/>
      <c r="MYQ164" s="174"/>
      <c r="MYR164" s="174"/>
      <c r="MYS164" s="174"/>
      <c r="MYT164" s="174"/>
      <c r="MYU164" s="174"/>
      <c r="MYV164" s="174"/>
      <c r="MYW164" s="174"/>
      <c r="MYX164" s="174"/>
      <c r="MYY164" s="174"/>
      <c r="MYZ164" s="174"/>
      <c r="MZA164" s="174"/>
      <c r="MZB164" s="174"/>
      <c r="MZC164" s="174"/>
      <c r="MZD164" s="174"/>
      <c r="MZE164" s="174"/>
      <c r="MZF164" s="174"/>
      <c r="MZG164" s="174"/>
      <c r="MZH164" s="174"/>
      <c r="MZI164" s="174"/>
      <c r="MZJ164" s="174"/>
      <c r="MZK164" s="174"/>
      <c r="MZL164" s="174"/>
      <c r="MZM164" s="174"/>
      <c r="MZN164" s="174"/>
      <c r="MZO164" s="174"/>
      <c r="MZP164" s="174"/>
      <c r="MZQ164" s="174"/>
      <c r="MZR164" s="174"/>
      <c r="MZS164" s="174"/>
      <c r="MZT164" s="174"/>
      <c r="MZU164" s="174"/>
      <c r="MZV164" s="174"/>
      <c r="MZW164" s="174"/>
      <c r="MZX164" s="174"/>
      <c r="MZY164" s="174"/>
      <c r="MZZ164" s="174"/>
      <c r="NAA164" s="174"/>
      <c r="NAB164" s="174"/>
      <c r="NAC164" s="174"/>
      <c r="NAD164" s="174"/>
      <c r="NAE164" s="174"/>
      <c r="NAF164" s="174"/>
      <c r="NAG164" s="174"/>
      <c r="NAH164" s="174"/>
      <c r="NAI164" s="174"/>
      <c r="NAJ164" s="174"/>
      <c r="NAK164" s="174"/>
      <c r="NAL164" s="174"/>
      <c r="NAM164" s="174"/>
      <c r="NAN164" s="174"/>
      <c r="NAO164" s="174"/>
      <c r="NAP164" s="174"/>
      <c r="NAQ164" s="174"/>
      <c r="NAR164" s="174"/>
      <c r="NAS164" s="174"/>
      <c r="NAT164" s="174"/>
      <c r="NAU164" s="174"/>
      <c r="NAV164" s="174"/>
      <c r="NAW164" s="174"/>
      <c r="NAX164" s="174"/>
      <c r="NAY164" s="174"/>
      <c r="NAZ164" s="174"/>
      <c r="NBA164" s="174"/>
      <c r="NBB164" s="174"/>
      <c r="NBC164" s="174"/>
      <c r="NBD164" s="174"/>
      <c r="NBE164" s="174"/>
      <c r="NBF164" s="174"/>
      <c r="NBG164" s="174"/>
      <c r="NBH164" s="174"/>
      <c r="NBI164" s="174"/>
      <c r="NBJ164" s="174"/>
      <c r="NBK164" s="174"/>
      <c r="NBL164" s="174"/>
      <c r="NBM164" s="174"/>
      <c r="NBN164" s="174"/>
      <c r="NBO164" s="174"/>
      <c r="NBP164" s="174"/>
      <c r="NBQ164" s="174"/>
      <c r="NBR164" s="174"/>
      <c r="NBS164" s="174"/>
      <c r="NBT164" s="174"/>
      <c r="NBU164" s="174"/>
      <c r="NBV164" s="174"/>
      <c r="NBW164" s="174"/>
      <c r="NBX164" s="174"/>
      <c r="NBY164" s="174"/>
      <c r="NBZ164" s="174"/>
      <c r="NCA164" s="174"/>
      <c r="NCB164" s="174"/>
      <c r="NCC164" s="174"/>
      <c r="NCD164" s="174"/>
      <c r="NCE164" s="174"/>
      <c r="NCF164" s="174"/>
      <c r="NCG164" s="174"/>
      <c r="NCH164" s="174"/>
      <c r="NCI164" s="174"/>
      <c r="NCJ164" s="174"/>
      <c r="NCK164" s="174"/>
      <c r="NCL164" s="174"/>
      <c r="NCM164" s="174"/>
      <c r="NCN164" s="174"/>
      <c r="NCO164" s="174"/>
      <c r="NCP164" s="174"/>
      <c r="NCQ164" s="174"/>
      <c r="NCR164" s="174"/>
      <c r="NCS164" s="174"/>
      <c r="NCT164" s="174"/>
      <c r="NCU164" s="174"/>
      <c r="NCV164" s="174"/>
      <c r="NCW164" s="174"/>
      <c r="NCX164" s="174"/>
      <c r="NCY164" s="174"/>
      <c r="NCZ164" s="174"/>
      <c r="NDA164" s="174"/>
      <c r="NDB164" s="174"/>
      <c r="NDC164" s="174"/>
      <c r="NDD164" s="174"/>
      <c r="NDE164" s="174"/>
      <c r="NDF164" s="174"/>
      <c r="NDG164" s="174"/>
      <c r="NDH164" s="174"/>
      <c r="NDI164" s="174"/>
      <c r="NDJ164" s="174"/>
      <c r="NDK164" s="174"/>
      <c r="NDL164" s="174"/>
      <c r="NDM164" s="174"/>
      <c r="NDN164" s="174"/>
      <c r="NDO164" s="174"/>
      <c r="NDP164" s="174"/>
      <c r="NDQ164" s="174"/>
      <c r="NDR164" s="174"/>
      <c r="NDS164" s="174"/>
      <c r="NDT164" s="174"/>
      <c r="NDU164" s="174"/>
      <c r="NDV164" s="174"/>
      <c r="NDW164" s="174"/>
      <c r="NDX164" s="174"/>
      <c r="NDY164" s="174"/>
      <c r="NDZ164" s="174"/>
      <c r="NEA164" s="174"/>
      <c r="NEB164" s="174"/>
      <c r="NEC164" s="174"/>
      <c r="NED164" s="174"/>
      <c r="NEE164" s="174"/>
      <c r="NEF164" s="174"/>
      <c r="NEG164" s="174"/>
      <c r="NEH164" s="174"/>
      <c r="NEI164" s="174"/>
      <c r="NEJ164" s="174"/>
      <c r="NEK164" s="174"/>
      <c r="NEL164" s="174"/>
      <c r="NEM164" s="174"/>
      <c r="NEN164" s="174"/>
      <c r="NEO164" s="174"/>
      <c r="NEP164" s="174"/>
      <c r="NEQ164" s="174"/>
      <c r="NER164" s="174"/>
      <c r="NES164" s="174"/>
      <c r="NET164" s="174"/>
      <c r="NEU164" s="174"/>
      <c r="NEV164" s="174"/>
      <c r="NEW164" s="174"/>
      <c r="NEX164" s="174"/>
      <c r="NEY164" s="174"/>
      <c r="NEZ164" s="174"/>
      <c r="NFA164" s="174"/>
      <c r="NFB164" s="174"/>
      <c r="NFC164" s="174"/>
      <c r="NFD164" s="174"/>
      <c r="NFE164" s="174"/>
      <c r="NFF164" s="174"/>
      <c r="NFG164" s="174"/>
      <c r="NFH164" s="174"/>
      <c r="NFI164" s="174"/>
      <c r="NFJ164" s="174"/>
      <c r="NFK164" s="174"/>
      <c r="NFL164" s="174"/>
      <c r="NFM164" s="174"/>
      <c r="NFN164" s="174"/>
      <c r="NFO164" s="174"/>
      <c r="NFP164" s="174"/>
      <c r="NFQ164" s="174"/>
      <c r="NFR164" s="174"/>
      <c r="NFS164" s="174"/>
      <c r="NFT164" s="174"/>
      <c r="NFU164" s="174"/>
      <c r="NFV164" s="174"/>
      <c r="NFW164" s="174"/>
      <c r="NFX164" s="174"/>
      <c r="NFY164" s="174"/>
      <c r="NFZ164" s="174"/>
      <c r="NGA164" s="174"/>
      <c r="NGB164" s="174"/>
      <c r="NGC164" s="174"/>
      <c r="NGD164" s="174"/>
      <c r="NGE164" s="174"/>
      <c r="NGF164" s="174"/>
      <c r="NGG164" s="174"/>
      <c r="NGH164" s="174"/>
      <c r="NGI164" s="174"/>
      <c r="NGJ164" s="174"/>
      <c r="NGK164" s="174"/>
      <c r="NGL164" s="174"/>
      <c r="NGM164" s="174"/>
      <c r="NGN164" s="174"/>
      <c r="NGO164" s="174"/>
      <c r="NGP164" s="174"/>
      <c r="NGQ164" s="174"/>
      <c r="NGR164" s="174"/>
      <c r="NGS164" s="174"/>
      <c r="NGT164" s="174"/>
      <c r="NGU164" s="174"/>
      <c r="NGV164" s="174"/>
      <c r="NGW164" s="174"/>
      <c r="NGX164" s="174"/>
      <c r="NGY164" s="174"/>
      <c r="NGZ164" s="174"/>
      <c r="NHA164" s="174"/>
      <c r="NHB164" s="174"/>
      <c r="NHC164" s="174"/>
      <c r="NHD164" s="174"/>
      <c r="NHE164" s="174"/>
      <c r="NHF164" s="174"/>
      <c r="NHG164" s="174"/>
      <c r="NHH164" s="174"/>
      <c r="NHI164" s="174"/>
      <c r="NHJ164" s="174"/>
      <c r="NHQ164" s="174"/>
      <c r="NHR164" s="174"/>
      <c r="NHS164" s="174"/>
      <c r="NHT164" s="174"/>
      <c r="NHU164" s="174"/>
      <c r="NHV164" s="174"/>
      <c r="NHW164" s="174"/>
      <c r="NHX164" s="174"/>
      <c r="NHY164" s="174"/>
      <c r="NHZ164" s="174"/>
      <c r="NIA164" s="174"/>
      <c r="NIB164" s="174"/>
      <c r="NIC164" s="174"/>
      <c r="NID164" s="174"/>
      <c r="NIE164" s="174"/>
      <c r="NIF164" s="174"/>
      <c r="NIG164" s="174"/>
      <c r="NIH164" s="174"/>
      <c r="NII164" s="174"/>
      <c r="NIJ164" s="174"/>
      <c r="NIK164" s="174"/>
      <c r="NIL164" s="174"/>
      <c r="NIM164" s="174"/>
      <c r="NIN164" s="174"/>
      <c r="NIO164" s="174"/>
      <c r="NIP164" s="174"/>
      <c r="NIQ164" s="174"/>
      <c r="NIR164" s="174"/>
      <c r="NIS164" s="174"/>
      <c r="NIT164" s="174"/>
      <c r="NIU164" s="174"/>
      <c r="NIV164" s="174"/>
      <c r="NIW164" s="174"/>
      <c r="NIX164" s="174"/>
      <c r="NIY164" s="174"/>
      <c r="NIZ164" s="174"/>
      <c r="NJA164" s="174"/>
      <c r="NJB164" s="174"/>
      <c r="NJC164" s="174"/>
      <c r="NJD164" s="174"/>
      <c r="NJE164" s="174"/>
      <c r="NJF164" s="174"/>
      <c r="NJG164" s="174"/>
      <c r="NJH164" s="174"/>
      <c r="NJI164" s="174"/>
      <c r="NJJ164" s="174"/>
      <c r="NJK164" s="174"/>
      <c r="NJL164" s="174"/>
      <c r="NJM164" s="174"/>
      <c r="NJN164" s="174"/>
      <c r="NJO164" s="174"/>
      <c r="NJP164" s="174"/>
      <c r="NJQ164" s="174"/>
      <c r="NJR164" s="174"/>
      <c r="NJS164" s="174"/>
      <c r="NJT164" s="174"/>
      <c r="NJU164" s="174"/>
      <c r="NJV164" s="174"/>
      <c r="NJW164" s="174"/>
      <c r="NJX164" s="174"/>
      <c r="NJY164" s="174"/>
      <c r="NJZ164" s="174"/>
      <c r="NKA164" s="174"/>
      <c r="NKB164" s="174"/>
      <c r="NKC164" s="174"/>
      <c r="NKD164" s="174"/>
      <c r="NKE164" s="174"/>
      <c r="NKF164" s="174"/>
      <c r="NKG164" s="174"/>
      <c r="NKH164" s="174"/>
      <c r="NKI164" s="174"/>
      <c r="NKJ164" s="174"/>
      <c r="NKK164" s="174"/>
      <c r="NKL164" s="174"/>
      <c r="NKM164" s="174"/>
      <c r="NKN164" s="174"/>
      <c r="NKO164" s="174"/>
      <c r="NKP164" s="174"/>
      <c r="NKQ164" s="174"/>
      <c r="NKR164" s="174"/>
      <c r="NKS164" s="174"/>
      <c r="NKT164" s="174"/>
      <c r="NKU164" s="174"/>
      <c r="NKV164" s="174"/>
      <c r="NKW164" s="174"/>
      <c r="NKX164" s="174"/>
      <c r="NKY164" s="174"/>
      <c r="NKZ164" s="174"/>
      <c r="NLA164" s="174"/>
      <c r="NLB164" s="174"/>
      <c r="NLC164" s="174"/>
      <c r="NLD164" s="174"/>
      <c r="NLE164" s="174"/>
      <c r="NLF164" s="174"/>
      <c r="NLG164" s="174"/>
      <c r="NLH164" s="174"/>
      <c r="NLI164" s="174"/>
      <c r="NLJ164" s="174"/>
      <c r="NLK164" s="174"/>
      <c r="NLL164" s="174"/>
      <c r="NLM164" s="174"/>
      <c r="NLN164" s="174"/>
      <c r="NLO164" s="174"/>
      <c r="NLP164" s="174"/>
      <c r="NLQ164" s="174"/>
      <c r="NLR164" s="174"/>
      <c r="NLS164" s="174"/>
      <c r="NLT164" s="174"/>
      <c r="NLU164" s="174"/>
      <c r="NLV164" s="174"/>
      <c r="NLW164" s="174"/>
      <c r="NLX164" s="174"/>
      <c r="NLY164" s="174"/>
      <c r="NLZ164" s="174"/>
      <c r="NMA164" s="174"/>
      <c r="NMB164" s="174"/>
      <c r="NMC164" s="174"/>
      <c r="NMD164" s="174"/>
      <c r="NME164" s="174"/>
      <c r="NMF164" s="174"/>
      <c r="NMG164" s="174"/>
      <c r="NMH164" s="174"/>
      <c r="NMI164" s="174"/>
      <c r="NMJ164" s="174"/>
      <c r="NMK164" s="174"/>
      <c r="NML164" s="174"/>
      <c r="NMM164" s="174"/>
      <c r="NMN164" s="174"/>
      <c r="NMO164" s="174"/>
      <c r="NMP164" s="174"/>
      <c r="NMQ164" s="174"/>
      <c r="NMR164" s="174"/>
      <c r="NMS164" s="174"/>
      <c r="NMT164" s="174"/>
      <c r="NMU164" s="174"/>
      <c r="NMV164" s="174"/>
      <c r="NMW164" s="174"/>
      <c r="NMX164" s="174"/>
      <c r="NMY164" s="174"/>
      <c r="NMZ164" s="174"/>
      <c r="NNA164" s="174"/>
      <c r="NNB164" s="174"/>
      <c r="NNC164" s="174"/>
      <c r="NND164" s="174"/>
      <c r="NNE164" s="174"/>
      <c r="NNF164" s="174"/>
      <c r="NNG164" s="174"/>
      <c r="NNH164" s="174"/>
      <c r="NNI164" s="174"/>
      <c r="NNJ164" s="174"/>
      <c r="NNK164" s="174"/>
      <c r="NNL164" s="174"/>
      <c r="NNM164" s="174"/>
      <c r="NNN164" s="174"/>
      <c r="NNO164" s="174"/>
      <c r="NNP164" s="174"/>
      <c r="NNQ164" s="174"/>
      <c r="NNR164" s="174"/>
      <c r="NNS164" s="174"/>
      <c r="NNT164" s="174"/>
      <c r="NNU164" s="174"/>
      <c r="NNV164" s="174"/>
      <c r="NNW164" s="174"/>
      <c r="NNX164" s="174"/>
      <c r="NNY164" s="174"/>
      <c r="NNZ164" s="174"/>
      <c r="NOA164" s="174"/>
      <c r="NOB164" s="174"/>
      <c r="NOC164" s="174"/>
      <c r="NOD164" s="174"/>
      <c r="NOE164" s="174"/>
      <c r="NOF164" s="174"/>
      <c r="NOG164" s="174"/>
      <c r="NOH164" s="174"/>
      <c r="NOI164" s="174"/>
      <c r="NOJ164" s="174"/>
      <c r="NOK164" s="174"/>
      <c r="NOL164" s="174"/>
      <c r="NOM164" s="174"/>
      <c r="NON164" s="174"/>
      <c r="NOO164" s="174"/>
      <c r="NOP164" s="174"/>
      <c r="NOQ164" s="174"/>
      <c r="NOR164" s="174"/>
      <c r="NOS164" s="174"/>
      <c r="NOT164" s="174"/>
      <c r="NOU164" s="174"/>
      <c r="NOV164" s="174"/>
      <c r="NOW164" s="174"/>
      <c r="NOX164" s="174"/>
      <c r="NOY164" s="174"/>
      <c r="NOZ164" s="174"/>
      <c r="NPA164" s="174"/>
      <c r="NPB164" s="174"/>
      <c r="NPC164" s="174"/>
      <c r="NPD164" s="174"/>
      <c r="NPE164" s="174"/>
      <c r="NPF164" s="174"/>
      <c r="NPG164" s="174"/>
      <c r="NPH164" s="174"/>
      <c r="NPI164" s="174"/>
      <c r="NPJ164" s="174"/>
      <c r="NPK164" s="174"/>
      <c r="NPL164" s="174"/>
      <c r="NPM164" s="174"/>
      <c r="NPN164" s="174"/>
      <c r="NPO164" s="174"/>
      <c r="NPP164" s="174"/>
      <c r="NPQ164" s="174"/>
      <c r="NPR164" s="174"/>
      <c r="NPS164" s="174"/>
      <c r="NPT164" s="174"/>
      <c r="NPU164" s="174"/>
      <c r="NPV164" s="174"/>
      <c r="NPW164" s="174"/>
      <c r="NPX164" s="174"/>
      <c r="NPY164" s="174"/>
      <c r="NPZ164" s="174"/>
      <c r="NQA164" s="174"/>
      <c r="NQB164" s="174"/>
      <c r="NQC164" s="174"/>
      <c r="NQD164" s="174"/>
      <c r="NQE164" s="174"/>
      <c r="NQF164" s="174"/>
      <c r="NQG164" s="174"/>
      <c r="NQH164" s="174"/>
      <c r="NQI164" s="174"/>
      <c r="NQJ164" s="174"/>
      <c r="NQK164" s="174"/>
      <c r="NQL164" s="174"/>
      <c r="NQM164" s="174"/>
      <c r="NQN164" s="174"/>
      <c r="NQO164" s="174"/>
      <c r="NQP164" s="174"/>
      <c r="NQQ164" s="174"/>
      <c r="NQR164" s="174"/>
      <c r="NQS164" s="174"/>
      <c r="NQT164" s="174"/>
      <c r="NQU164" s="174"/>
      <c r="NQV164" s="174"/>
      <c r="NQW164" s="174"/>
      <c r="NQX164" s="174"/>
      <c r="NQY164" s="174"/>
      <c r="NQZ164" s="174"/>
      <c r="NRA164" s="174"/>
      <c r="NRB164" s="174"/>
      <c r="NRC164" s="174"/>
      <c r="NRD164" s="174"/>
      <c r="NRE164" s="174"/>
      <c r="NRF164" s="174"/>
      <c r="NRM164" s="174"/>
      <c r="NRN164" s="174"/>
      <c r="NRO164" s="174"/>
      <c r="NRP164" s="174"/>
      <c r="NRQ164" s="174"/>
      <c r="NRR164" s="174"/>
      <c r="NRS164" s="174"/>
      <c r="NRT164" s="174"/>
      <c r="NRU164" s="174"/>
      <c r="NRV164" s="174"/>
      <c r="NRW164" s="174"/>
      <c r="NRX164" s="174"/>
      <c r="NRY164" s="174"/>
      <c r="NRZ164" s="174"/>
      <c r="NSA164" s="174"/>
      <c r="NSB164" s="174"/>
      <c r="NSC164" s="174"/>
      <c r="NSD164" s="174"/>
      <c r="NSE164" s="174"/>
      <c r="NSF164" s="174"/>
      <c r="NSG164" s="174"/>
      <c r="NSH164" s="174"/>
      <c r="NSI164" s="174"/>
      <c r="NSJ164" s="174"/>
      <c r="NSK164" s="174"/>
      <c r="NSL164" s="174"/>
      <c r="NSM164" s="174"/>
      <c r="NSN164" s="174"/>
      <c r="NSO164" s="174"/>
      <c r="NSP164" s="174"/>
      <c r="NSQ164" s="174"/>
      <c r="NSR164" s="174"/>
      <c r="NSS164" s="174"/>
      <c r="NST164" s="174"/>
      <c r="NSU164" s="174"/>
      <c r="NSV164" s="174"/>
      <c r="NSW164" s="174"/>
      <c r="NSX164" s="174"/>
      <c r="NSY164" s="174"/>
      <c r="NSZ164" s="174"/>
      <c r="NTA164" s="174"/>
      <c r="NTB164" s="174"/>
      <c r="NTC164" s="174"/>
      <c r="NTD164" s="174"/>
      <c r="NTE164" s="174"/>
      <c r="NTF164" s="174"/>
      <c r="NTG164" s="174"/>
      <c r="NTH164" s="174"/>
      <c r="NTI164" s="174"/>
      <c r="NTJ164" s="174"/>
      <c r="NTK164" s="174"/>
      <c r="NTL164" s="174"/>
      <c r="NTM164" s="174"/>
      <c r="NTN164" s="174"/>
      <c r="NTO164" s="174"/>
      <c r="NTP164" s="174"/>
      <c r="NTQ164" s="174"/>
      <c r="NTR164" s="174"/>
      <c r="NTS164" s="174"/>
      <c r="NTT164" s="174"/>
      <c r="NTU164" s="174"/>
      <c r="NTV164" s="174"/>
      <c r="NTW164" s="174"/>
      <c r="NTX164" s="174"/>
      <c r="NTY164" s="174"/>
      <c r="NTZ164" s="174"/>
      <c r="NUA164" s="174"/>
      <c r="NUB164" s="174"/>
      <c r="NUC164" s="174"/>
      <c r="NUD164" s="174"/>
      <c r="NUE164" s="174"/>
      <c r="NUF164" s="174"/>
      <c r="NUG164" s="174"/>
      <c r="NUH164" s="174"/>
      <c r="NUI164" s="174"/>
      <c r="NUJ164" s="174"/>
      <c r="NUK164" s="174"/>
      <c r="NUL164" s="174"/>
      <c r="NUM164" s="174"/>
      <c r="NUN164" s="174"/>
      <c r="NUO164" s="174"/>
      <c r="NUP164" s="174"/>
      <c r="NUQ164" s="174"/>
      <c r="NUR164" s="174"/>
      <c r="NUS164" s="174"/>
      <c r="NUT164" s="174"/>
      <c r="NUU164" s="174"/>
      <c r="NUV164" s="174"/>
      <c r="NUW164" s="174"/>
      <c r="NUX164" s="174"/>
      <c r="NUY164" s="174"/>
      <c r="NUZ164" s="174"/>
      <c r="NVA164" s="174"/>
      <c r="NVB164" s="174"/>
      <c r="NVC164" s="174"/>
      <c r="NVD164" s="174"/>
      <c r="NVE164" s="174"/>
      <c r="NVF164" s="174"/>
      <c r="NVG164" s="174"/>
      <c r="NVH164" s="174"/>
      <c r="NVI164" s="174"/>
      <c r="NVJ164" s="174"/>
      <c r="NVK164" s="174"/>
      <c r="NVL164" s="174"/>
      <c r="NVM164" s="174"/>
      <c r="NVN164" s="174"/>
      <c r="NVO164" s="174"/>
      <c r="NVP164" s="174"/>
      <c r="NVQ164" s="174"/>
      <c r="NVR164" s="174"/>
      <c r="NVS164" s="174"/>
      <c r="NVT164" s="174"/>
      <c r="NVU164" s="174"/>
      <c r="NVV164" s="174"/>
      <c r="NVW164" s="174"/>
      <c r="NVX164" s="174"/>
      <c r="NVY164" s="174"/>
      <c r="NVZ164" s="174"/>
      <c r="NWA164" s="174"/>
      <c r="NWB164" s="174"/>
      <c r="NWC164" s="174"/>
      <c r="NWD164" s="174"/>
      <c r="NWE164" s="174"/>
      <c r="NWF164" s="174"/>
      <c r="NWG164" s="174"/>
      <c r="NWH164" s="174"/>
      <c r="NWI164" s="174"/>
      <c r="NWJ164" s="174"/>
      <c r="NWK164" s="174"/>
      <c r="NWL164" s="174"/>
      <c r="NWM164" s="174"/>
      <c r="NWN164" s="174"/>
      <c r="NWO164" s="174"/>
      <c r="NWP164" s="174"/>
      <c r="NWQ164" s="174"/>
      <c r="NWR164" s="174"/>
      <c r="NWS164" s="174"/>
      <c r="NWT164" s="174"/>
      <c r="NWU164" s="174"/>
      <c r="NWV164" s="174"/>
      <c r="NWW164" s="174"/>
      <c r="NWX164" s="174"/>
      <c r="NWY164" s="174"/>
      <c r="NWZ164" s="174"/>
      <c r="NXA164" s="174"/>
      <c r="NXB164" s="174"/>
      <c r="NXC164" s="174"/>
      <c r="NXD164" s="174"/>
      <c r="NXE164" s="174"/>
      <c r="NXF164" s="174"/>
      <c r="NXG164" s="174"/>
      <c r="NXH164" s="174"/>
      <c r="NXI164" s="174"/>
      <c r="NXJ164" s="174"/>
      <c r="NXK164" s="174"/>
      <c r="NXL164" s="174"/>
      <c r="NXM164" s="174"/>
      <c r="NXN164" s="174"/>
      <c r="NXO164" s="174"/>
      <c r="NXP164" s="174"/>
      <c r="NXQ164" s="174"/>
      <c r="NXR164" s="174"/>
      <c r="NXS164" s="174"/>
      <c r="NXT164" s="174"/>
      <c r="NXU164" s="174"/>
      <c r="NXV164" s="174"/>
      <c r="NXW164" s="174"/>
      <c r="NXX164" s="174"/>
      <c r="NXY164" s="174"/>
      <c r="NXZ164" s="174"/>
      <c r="NYA164" s="174"/>
      <c r="NYB164" s="174"/>
      <c r="NYC164" s="174"/>
      <c r="NYD164" s="174"/>
      <c r="NYE164" s="174"/>
      <c r="NYF164" s="174"/>
      <c r="NYG164" s="174"/>
      <c r="NYH164" s="174"/>
      <c r="NYI164" s="174"/>
      <c r="NYJ164" s="174"/>
      <c r="NYK164" s="174"/>
      <c r="NYL164" s="174"/>
      <c r="NYM164" s="174"/>
      <c r="NYN164" s="174"/>
      <c r="NYO164" s="174"/>
      <c r="NYP164" s="174"/>
      <c r="NYQ164" s="174"/>
      <c r="NYR164" s="174"/>
      <c r="NYS164" s="174"/>
      <c r="NYT164" s="174"/>
      <c r="NYU164" s="174"/>
      <c r="NYV164" s="174"/>
      <c r="NYW164" s="174"/>
      <c r="NYX164" s="174"/>
      <c r="NYY164" s="174"/>
      <c r="NYZ164" s="174"/>
      <c r="NZA164" s="174"/>
      <c r="NZB164" s="174"/>
      <c r="NZC164" s="174"/>
      <c r="NZD164" s="174"/>
      <c r="NZE164" s="174"/>
      <c r="NZF164" s="174"/>
      <c r="NZG164" s="174"/>
      <c r="NZH164" s="174"/>
      <c r="NZI164" s="174"/>
      <c r="NZJ164" s="174"/>
      <c r="NZK164" s="174"/>
      <c r="NZL164" s="174"/>
      <c r="NZM164" s="174"/>
      <c r="NZN164" s="174"/>
      <c r="NZO164" s="174"/>
      <c r="NZP164" s="174"/>
      <c r="NZQ164" s="174"/>
      <c r="NZR164" s="174"/>
      <c r="NZS164" s="174"/>
      <c r="NZT164" s="174"/>
      <c r="NZU164" s="174"/>
      <c r="NZV164" s="174"/>
      <c r="NZW164" s="174"/>
      <c r="NZX164" s="174"/>
      <c r="NZY164" s="174"/>
      <c r="NZZ164" s="174"/>
      <c r="OAA164" s="174"/>
      <c r="OAB164" s="174"/>
      <c r="OAC164" s="174"/>
      <c r="OAD164" s="174"/>
      <c r="OAE164" s="174"/>
      <c r="OAF164" s="174"/>
      <c r="OAG164" s="174"/>
      <c r="OAH164" s="174"/>
      <c r="OAI164" s="174"/>
      <c r="OAJ164" s="174"/>
      <c r="OAK164" s="174"/>
      <c r="OAL164" s="174"/>
      <c r="OAM164" s="174"/>
      <c r="OAN164" s="174"/>
      <c r="OAO164" s="174"/>
      <c r="OAP164" s="174"/>
      <c r="OAQ164" s="174"/>
      <c r="OAR164" s="174"/>
      <c r="OAS164" s="174"/>
      <c r="OAT164" s="174"/>
      <c r="OAU164" s="174"/>
      <c r="OAV164" s="174"/>
      <c r="OAW164" s="174"/>
      <c r="OAX164" s="174"/>
      <c r="OAY164" s="174"/>
      <c r="OAZ164" s="174"/>
      <c r="OBA164" s="174"/>
      <c r="OBB164" s="174"/>
      <c r="OBI164" s="174"/>
      <c r="OBJ164" s="174"/>
      <c r="OBK164" s="174"/>
      <c r="OBL164" s="174"/>
      <c r="OBM164" s="174"/>
      <c r="OBN164" s="174"/>
      <c r="OBO164" s="174"/>
      <c r="OBP164" s="174"/>
      <c r="OBQ164" s="174"/>
      <c r="OBR164" s="174"/>
      <c r="OBS164" s="174"/>
      <c r="OBT164" s="174"/>
      <c r="OBU164" s="174"/>
      <c r="OBV164" s="174"/>
      <c r="OBW164" s="174"/>
      <c r="OBX164" s="174"/>
      <c r="OBY164" s="174"/>
      <c r="OBZ164" s="174"/>
      <c r="OCA164" s="174"/>
      <c r="OCB164" s="174"/>
      <c r="OCC164" s="174"/>
      <c r="OCD164" s="174"/>
      <c r="OCE164" s="174"/>
      <c r="OCF164" s="174"/>
      <c r="OCG164" s="174"/>
      <c r="OCH164" s="174"/>
      <c r="OCI164" s="174"/>
      <c r="OCJ164" s="174"/>
      <c r="OCK164" s="174"/>
      <c r="OCL164" s="174"/>
      <c r="OCM164" s="174"/>
      <c r="OCN164" s="174"/>
      <c r="OCO164" s="174"/>
      <c r="OCP164" s="174"/>
      <c r="OCQ164" s="174"/>
      <c r="OCR164" s="174"/>
      <c r="OCS164" s="174"/>
      <c r="OCT164" s="174"/>
      <c r="OCU164" s="174"/>
      <c r="OCV164" s="174"/>
      <c r="OCW164" s="174"/>
      <c r="OCX164" s="174"/>
      <c r="OCY164" s="174"/>
      <c r="OCZ164" s="174"/>
      <c r="ODA164" s="174"/>
      <c r="ODB164" s="174"/>
      <c r="ODC164" s="174"/>
      <c r="ODD164" s="174"/>
      <c r="ODE164" s="174"/>
      <c r="ODF164" s="174"/>
      <c r="ODG164" s="174"/>
      <c r="ODH164" s="174"/>
      <c r="ODI164" s="174"/>
      <c r="ODJ164" s="174"/>
      <c r="ODK164" s="174"/>
      <c r="ODL164" s="174"/>
      <c r="ODM164" s="174"/>
      <c r="ODN164" s="174"/>
      <c r="ODO164" s="174"/>
      <c r="ODP164" s="174"/>
      <c r="ODQ164" s="174"/>
      <c r="ODR164" s="174"/>
      <c r="ODS164" s="174"/>
      <c r="ODT164" s="174"/>
      <c r="ODU164" s="174"/>
      <c r="ODV164" s="174"/>
      <c r="ODW164" s="174"/>
      <c r="ODX164" s="174"/>
      <c r="ODY164" s="174"/>
      <c r="ODZ164" s="174"/>
      <c r="OEA164" s="174"/>
      <c r="OEB164" s="174"/>
      <c r="OEC164" s="174"/>
      <c r="OED164" s="174"/>
      <c r="OEE164" s="174"/>
      <c r="OEF164" s="174"/>
      <c r="OEG164" s="174"/>
      <c r="OEH164" s="174"/>
      <c r="OEI164" s="174"/>
      <c r="OEJ164" s="174"/>
      <c r="OEK164" s="174"/>
      <c r="OEL164" s="174"/>
      <c r="OEM164" s="174"/>
      <c r="OEN164" s="174"/>
      <c r="OEO164" s="174"/>
      <c r="OEP164" s="174"/>
      <c r="OEQ164" s="174"/>
      <c r="OER164" s="174"/>
      <c r="OES164" s="174"/>
      <c r="OET164" s="174"/>
      <c r="OEU164" s="174"/>
      <c r="OEV164" s="174"/>
      <c r="OEW164" s="174"/>
      <c r="OEX164" s="174"/>
      <c r="OEY164" s="174"/>
      <c r="OEZ164" s="174"/>
      <c r="OFA164" s="174"/>
      <c r="OFB164" s="174"/>
      <c r="OFC164" s="174"/>
      <c r="OFD164" s="174"/>
      <c r="OFE164" s="174"/>
      <c r="OFF164" s="174"/>
      <c r="OFG164" s="174"/>
      <c r="OFH164" s="174"/>
      <c r="OFI164" s="174"/>
      <c r="OFJ164" s="174"/>
      <c r="OFK164" s="174"/>
      <c r="OFL164" s="174"/>
      <c r="OFM164" s="174"/>
      <c r="OFN164" s="174"/>
      <c r="OFO164" s="174"/>
      <c r="OFP164" s="174"/>
      <c r="OFQ164" s="174"/>
      <c r="OFR164" s="174"/>
      <c r="OFS164" s="174"/>
      <c r="OFT164" s="174"/>
      <c r="OFU164" s="174"/>
      <c r="OFV164" s="174"/>
      <c r="OFW164" s="174"/>
      <c r="OFX164" s="174"/>
      <c r="OFY164" s="174"/>
      <c r="OFZ164" s="174"/>
      <c r="OGA164" s="174"/>
      <c r="OGB164" s="174"/>
      <c r="OGC164" s="174"/>
      <c r="OGD164" s="174"/>
      <c r="OGE164" s="174"/>
      <c r="OGF164" s="174"/>
      <c r="OGG164" s="174"/>
      <c r="OGH164" s="174"/>
      <c r="OGI164" s="174"/>
      <c r="OGJ164" s="174"/>
      <c r="OGK164" s="174"/>
      <c r="OGL164" s="174"/>
      <c r="OGM164" s="174"/>
      <c r="OGN164" s="174"/>
      <c r="OGO164" s="174"/>
      <c r="OGP164" s="174"/>
      <c r="OGQ164" s="174"/>
      <c r="OGR164" s="174"/>
      <c r="OGS164" s="174"/>
      <c r="OGT164" s="174"/>
      <c r="OGU164" s="174"/>
      <c r="OGV164" s="174"/>
      <c r="OGW164" s="174"/>
      <c r="OGX164" s="174"/>
      <c r="OGY164" s="174"/>
      <c r="OGZ164" s="174"/>
      <c r="OHA164" s="174"/>
      <c r="OHB164" s="174"/>
      <c r="OHC164" s="174"/>
      <c r="OHD164" s="174"/>
      <c r="OHE164" s="174"/>
      <c r="OHF164" s="174"/>
      <c r="OHG164" s="174"/>
      <c r="OHH164" s="174"/>
      <c r="OHI164" s="174"/>
      <c r="OHJ164" s="174"/>
      <c r="OHK164" s="174"/>
      <c r="OHL164" s="174"/>
      <c r="OHM164" s="174"/>
      <c r="OHN164" s="174"/>
      <c r="OHO164" s="174"/>
      <c r="OHP164" s="174"/>
      <c r="OHQ164" s="174"/>
      <c r="OHR164" s="174"/>
      <c r="OHS164" s="174"/>
      <c r="OHT164" s="174"/>
      <c r="OHU164" s="174"/>
      <c r="OHV164" s="174"/>
      <c r="OHW164" s="174"/>
      <c r="OHX164" s="174"/>
      <c r="OHY164" s="174"/>
      <c r="OHZ164" s="174"/>
      <c r="OIA164" s="174"/>
      <c r="OIB164" s="174"/>
      <c r="OIC164" s="174"/>
      <c r="OID164" s="174"/>
      <c r="OIE164" s="174"/>
      <c r="OIF164" s="174"/>
      <c r="OIG164" s="174"/>
      <c r="OIH164" s="174"/>
      <c r="OII164" s="174"/>
      <c r="OIJ164" s="174"/>
      <c r="OIK164" s="174"/>
      <c r="OIL164" s="174"/>
      <c r="OIM164" s="174"/>
      <c r="OIN164" s="174"/>
      <c r="OIO164" s="174"/>
      <c r="OIP164" s="174"/>
      <c r="OIQ164" s="174"/>
      <c r="OIR164" s="174"/>
      <c r="OIS164" s="174"/>
      <c r="OIT164" s="174"/>
      <c r="OIU164" s="174"/>
      <c r="OIV164" s="174"/>
      <c r="OIW164" s="174"/>
      <c r="OIX164" s="174"/>
      <c r="OIY164" s="174"/>
      <c r="OIZ164" s="174"/>
      <c r="OJA164" s="174"/>
      <c r="OJB164" s="174"/>
      <c r="OJC164" s="174"/>
      <c r="OJD164" s="174"/>
      <c r="OJE164" s="174"/>
      <c r="OJF164" s="174"/>
      <c r="OJG164" s="174"/>
      <c r="OJH164" s="174"/>
      <c r="OJI164" s="174"/>
      <c r="OJJ164" s="174"/>
      <c r="OJK164" s="174"/>
      <c r="OJL164" s="174"/>
      <c r="OJM164" s="174"/>
      <c r="OJN164" s="174"/>
      <c r="OJO164" s="174"/>
      <c r="OJP164" s="174"/>
      <c r="OJQ164" s="174"/>
      <c r="OJR164" s="174"/>
      <c r="OJS164" s="174"/>
      <c r="OJT164" s="174"/>
      <c r="OJU164" s="174"/>
      <c r="OJV164" s="174"/>
      <c r="OJW164" s="174"/>
      <c r="OJX164" s="174"/>
      <c r="OJY164" s="174"/>
      <c r="OJZ164" s="174"/>
      <c r="OKA164" s="174"/>
      <c r="OKB164" s="174"/>
      <c r="OKC164" s="174"/>
      <c r="OKD164" s="174"/>
      <c r="OKE164" s="174"/>
      <c r="OKF164" s="174"/>
      <c r="OKG164" s="174"/>
      <c r="OKH164" s="174"/>
      <c r="OKI164" s="174"/>
      <c r="OKJ164" s="174"/>
      <c r="OKK164" s="174"/>
      <c r="OKL164" s="174"/>
      <c r="OKM164" s="174"/>
      <c r="OKN164" s="174"/>
      <c r="OKO164" s="174"/>
      <c r="OKP164" s="174"/>
      <c r="OKQ164" s="174"/>
      <c r="OKR164" s="174"/>
      <c r="OKS164" s="174"/>
      <c r="OKT164" s="174"/>
      <c r="OKU164" s="174"/>
      <c r="OKV164" s="174"/>
      <c r="OKW164" s="174"/>
      <c r="OKX164" s="174"/>
      <c r="OLE164" s="174"/>
      <c r="OLF164" s="174"/>
      <c r="OLG164" s="174"/>
      <c r="OLH164" s="174"/>
      <c r="OLI164" s="174"/>
      <c r="OLJ164" s="174"/>
      <c r="OLK164" s="174"/>
      <c r="OLL164" s="174"/>
      <c r="OLM164" s="174"/>
      <c r="OLN164" s="174"/>
      <c r="OLO164" s="174"/>
      <c r="OLP164" s="174"/>
      <c r="OLQ164" s="174"/>
      <c r="OLR164" s="174"/>
      <c r="OLS164" s="174"/>
      <c r="OLT164" s="174"/>
      <c r="OLU164" s="174"/>
      <c r="OLV164" s="174"/>
      <c r="OLW164" s="174"/>
      <c r="OLX164" s="174"/>
      <c r="OLY164" s="174"/>
      <c r="OLZ164" s="174"/>
      <c r="OMA164" s="174"/>
      <c r="OMB164" s="174"/>
      <c r="OMC164" s="174"/>
      <c r="OMD164" s="174"/>
      <c r="OME164" s="174"/>
      <c r="OMF164" s="174"/>
      <c r="OMG164" s="174"/>
      <c r="OMH164" s="174"/>
      <c r="OMI164" s="174"/>
      <c r="OMJ164" s="174"/>
      <c r="OMK164" s="174"/>
      <c r="OML164" s="174"/>
      <c r="OMM164" s="174"/>
      <c r="OMN164" s="174"/>
      <c r="OMO164" s="174"/>
      <c r="OMP164" s="174"/>
      <c r="OMQ164" s="174"/>
      <c r="OMR164" s="174"/>
      <c r="OMS164" s="174"/>
      <c r="OMT164" s="174"/>
      <c r="OMU164" s="174"/>
      <c r="OMV164" s="174"/>
      <c r="OMW164" s="174"/>
      <c r="OMX164" s="174"/>
      <c r="OMY164" s="174"/>
      <c r="OMZ164" s="174"/>
      <c r="ONA164" s="174"/>
      <c r="ONB164" s="174"/>
      <c r="ONC164" s="174"/>
      <c r="OND164" s="174"/>
      <c r="ONE164" s="174"/>
      <c r="ONF164" s="174"/>
      <c r="ONG164" s="174"/>
      <c r="ONH164" s="174"/>
      <c r="ONI164" s="174"/>
      <c r="ONJ164" s="174"/>
      <c r="ONK164" s="174"/>
      <c r="ONL164" s="174"/>
      <c r="ONM164" s="174"/>
      <c r="ONN164" s="174"/>
      <c r="ONO164" s="174"/>
      <c r="ONP164" s="174"/>
      <c r="ONQ164" s="174"/>
      <c r="ONR164" s="174"/>
      <c r="ONS164" s="174"/>
      <c r="ONT164" s="174"/>
      <c r="ONU164" s="174"/>
      <c r="ONV164" s="174"/>
      <c r="ONW164" s="174"/>
      <c r="ONX164" s="174"/>
      <c r="ONY164" s="174"/>
      <c r="ONZ164" s="174"/>
      <c r="OOA164" s="174"/>
      <c r="OOB164" s="174"/>
      <c r="OOC164" s="174"/>
      <c r="OOD164" s="174"/>
      <c r="OOE164" s="174"/>
      <c r="OOF164" s="174"/>
      <c r="OOG164" s="174"/>
      <c r="OOH164" s="174"/>
      <c r="OOI164" s="174"/>
      <c r="OOJ164" s="174"/>
      <c r="OOK164" s="174"/>
      <c r="OOL164" s="174"/>
      <c r="OOM164" s="174"/>
      <c r="OON164" s="174"/>
      <c r="OOO164" s="174"/>
      <c r="OOP164" s="174"/>
      <c r="OOQ164" s="174"/>
      <c r="OOR164" s="174"/>
      <c r="OOS164" s="174"/>
      <c r="OOT164" s="174"/>
      <c r="OOU164" s="174"/>
      <c r="OOV164" s="174"/>
      <c r="OOW164" s="174"/>
      <c r="OOX164" s="174"/>
      <c r="OOY164" s="174"/>
      <c r="OOZ164" s="174"/>
      <c r="OPA164" s="174"/>
      <c r="OPB164" s="174"/>
      <c r="OPC164" s="174"/>
      <c r="OPD164" s="174"/>
      <c r="OPE164" s="174"/>
      <c r="OPF164" s="174"/>
      <c r="OPG164" s="174"/>
      <c r="OPH164" s="174"/>
      <c r="OPI164" s="174"/>
      <c r="OPJ164" s="174"/>
      <c r="OPK164" s="174"/>
      <c r="OPL164" s="174"/>
      <c r="OPM164" s="174"/>
      <c r="OPN164" s="174"/>
      <c r="OPO164" s="174"/>
      <c r="OPP164" s="174"/>
      <c r="OPQ164" s="174"/>
      <c r="OPR164" s="174"/>
      <c r="OPS164" s="174"/>
      <c r="OPT164" s="174"/>
      <c r="OPU164" s="174"/>
      <c r="OPV164" s="174"/>
      <c r="OPW164" s="174"/>
      <c r="OPX164" s="174"/>
      <c r="OPY164" s="174"/>
      <c r="OPZ164" s="174"/>
      <c r="OQA164" s="174"/>
      <c r="OQB164" s="174"/>
      <c r="OQC164" s="174"/>
      <c r="OQD164" s="174"/>
      <c r="OQE164" s="174"/>
      <c r="OQF164" s="174"/>
      <c r="OQG164" s="174"/>
      <c r="OQH164" s="174"/>
      <c r="OQI164" s="174"/>
      <c r="OQJ164" s="174"/>
      <c r="OQK164" s="174"/>
      <c r="OQL164" s="174"/>
      <c r="OQM164" s="174"/>
      <c r="OQN164" s="174"/>
      <c r="OQO164" s="174"/>
      <c r="OQP164" s="174"/>
      <c r="OQQ164" s="174"/>
      <c r="OQR164" s="174"/>
      <c r="OQS164" s="174"/>
      <c r="OQT164" s="174"/>
      <c r="OQU164" s="174"/>
      <c r="OQV164" s="174"/>
      <c r="OQW164" s="174"/>
      <c r="OQX164" s="174"/>
      <c r="OQY164" s="174"/>
      <c r="OQZ164" s="174"/>
      <c r="ORA164" s="174"/>
      <c r="ORB164" s="174"/>
      <c r="ORC164" s="174"/>
      <c r="ORD164" s="174"/>
      <c r="ORE164" s="174"/>
      <c r="ORF164" s="174"/>
      <c r="ORG164" s="174"/>
      <c r="ORH164" s="174"/>
      <c r="ORI164" s="174"/>
      <c r="ORJ164" s="174"/>
      <c r="ORK164" s="174"/>
      <c r="ORL164" s="174"/>
      <c r="ORM164" s="174"/>
      <c r="ORN164" s="174"/>
      <c r="ORO164" s="174"/>
      <c r="ORP164" s="174"/>
      <c r="ORQ164" s="174"/>
      <c r="ORR164" s="174"/>
      <c r="ORS164" s="174"/>
      <c r="ORT164" s="174"/>
      <c r="ORU164" s="174"/>
      <c r="ORV164" s="174"/>
      <c r="ORW164" s="174"/>
      <c r="ORX164" s="174"/>
      <c r="ORY164" s="174"/>
      <c r="ORZ164" s="174"/>
      <c r="OSA164" s="174"/>
      <c r="OSB164" s="174"/>
      <c r="OSC164" s="174"/>
      <c r="OSD164" s="174"/>
      <c r="OSE164" s="174"/>
      <c r="OSF164" s="174"/>
      <c r="OSG164" s="174"/>
      <c r="OSH164" s="174"/>
      <c r="OSI164" s="174"/>
      <c r="OSJ164" s="174"/>
      <c r="OSK164" s="174"/>
      <c r="OSL164" s="174"/>
      <c r="OSM164" s="174"/>
      <c r="OSN164" s="174"/>
      <c r="OSO164" s="174"/>
      <c r="OSP164" s="174"/>
      <c r="OSQ164" s="174"/>
      <c r="OSR164" s="174"/>
      <c r="OSS164" s="174"/>
      <c r="OST164" s="174"/>
      <c r="OSU164" s="174"/>
      <c r="OSV164" s="174"/>
      <c r="OSW164" s="174"/>
      <c r="OSX164" s="174"/>
      <c r="OSY164" s="174"/>
      <c r="OSZ164" s="174"/>
      <c r="OTA164" s="174"/>
      <c r="OTB164" s="174"/>
      <c r="OTC164" s="174"/>
      <c r="OTD164" s="174"/>
      <c r="OTE164" s="174"/>
      <c r="OTF164" s="174"/>
      <c r="OTG164" s="174"/>
      <c r="OTH164" s="174"/>
      <c r="OTI164" s="174"/>
      <c r="OTJ164" s="174"/>
      <c r="OTK164" s="174"/>
      <c r="OTL164" s="174"/>
      <c r="OTM164" s="174"/>
      <c r="OTN164" s="174"/>
      <c r="OTO164" s="174"/>
      <c r="OTP164" s="174"/>
      <c r="OTQ164" s="174"/>
      <c r="OTR164" s="174"/>
      <c r="OTS164" s="174"/>
      <c r="OTT164" s="174"/>
      <c r="OTU164" s="174"/>
      <c r="OTV164" s="174"/>
      <c r="OTW164" s="174"/>
      <c r="OTX164" s="174"/>
      <c r="OTY164" s="174"/>
      <c r="OTZ164" s="174"/>
      <c r="OUA164" s="174"/>
      <c r="OUB164" s="174"/>
      <c r="OUC164" s="174"/>
      <c r="OUD164" s="174"/>
      <c r="OUE164" s="174"/>
      <c r="OUF164" s="174"/>
      <c r="OUG164" s="174"/>
      <c r="OUH164" s="174"/>
      <c r="OUI164" s="174"/>
      <c r="OUJ164" s="174"/>
      <c r="OUK164" s="174"/>
      <c r="OUL164" s="174"/>
      <c r="OUM164" s="174"/>
      <c r="OUN164" s="174"/>
      <c r="OUO164" s="174"/>
      <c r="OUP164" s="174"/>
      <c r="OUQ164" s="174"/>
      <c r="OUR164" s="174"/>
      <c r="OUS164" s="174"/>
      <c r="OUT164" s="174"/>
      <c r="OVA164" s="174"/>
      <c r="OVB164" s="174"/>
      <c r="OVC164" s="174"/>
      <c r="OVD164" s="174"/>
      <c r="OVE164" s="174"/>
      <c r="OVF164" s="174"/>
      <c r="OVG164" s="174"/>
      <c r="OVH164" s="174"/>
      <c r="OVI164" s="174"/>
      <c r="OVJ164" s="174"/>
      <c r="OVK164" s="174"/>
      <c r="OVL164" s="174"/>
      <c r="OVM164" s="174"/>
      <c r="OVN164" s="174"/>
      <c r="OVO164" s="174"/>
      <c r="OVP164" s="174"/>
      <c r="OVQ164" s="174"/>
      <c r="OVR164" s="174"/>
      <c r="OVS164" s="174"/>
      <c r="OVT164" s="174"/>
      <c r="OVU164" s="174"/>
      <c r="OVV164" s="174"/>
      <c r="OVW164" s="174"/>
      <c r="OVX164" s="174"/>
      <c r="OVY164" s="174"/>
      <c r="OVZ164" s="174"/>
      <c r="OWA164" s="174"/>
      <c r="OWB164" s="174"/>
      <c r="OWC164" s="174"/>
      <c r="OWD164" s="174"/>
      <c r="OWE164" s="174"/>
      <c r="OWF164" s="174"/>
      <c r="OWG164" s="174"/>
      <c r="OWH164" s="174"/>
      <c r="OWI164" s="174"/>
      <c r="OWJ164" s="174"/>
      <c r="OWK164" s="174"/>
      <c r="OWL164" s="174"/>
      <c r="OWM164" s="174"/>
      <c r="OWN164" s="174"/>
      <c r="OWO164" s="174"/>
      <c r="OWP164" s="174"/>
      <c r="OWQ164" s="174"/>
      <c r="OWR164" s="174"/>
      <c r="OWS164" s="174"/>
      <c r="OWT164" s="174"/>
      <c r="OWU164" s="174"/>
      <c r="OWV164" s="174"/>
      <c r="OWW164" s="174"/>
      <c r="OWX164" s="174"/>
      <c r="OWY164" s="174"/>
      <c r="OWZ164" s="174"/>
      <c r="OXA164" s="174"/>
      <c r="OXB164" s="174"/>
      <c r="OXC164" s="174"/>
      <c r="OXD164" s="174"/>
      <c r="OXE164" s="174"/>
      <c r="OXF164" s="174"/>
      <c r="OXG164" s="174"/>
      <c r="OXH164" s="174"/>
      <c r="OXI164" s="174"/>
      <c r="OXJ164" s="174"/>
      <c r="OXK164" s="174"/>
      <c r="OXL164" s="174"/>
      <c r="OXM164" s="174"/>
      <c r="OXN164" s="174"/>
      <c r="OXO164" s="174"/>
      <c r="OXP164" s="174"/>
      <c r="OXQ164" s="174"/>
      <c r="OXR164" s="174"/>
      <c r="OXS164" s="174"/>
      <c r="OXT164" s="174"/>
      <c r="OXU164" s="174"/>
      <c r="OXV164" s="174"/>
      <c r="OXW164" s="174"/>
      <c r="OXX164" s="174"/>
      <c r="OXY164" s="174"/>
      <c r="OXZ164" s="174"/>
      <c r="OYA164" s="174"/>
      <c r="OYB164" s="174"/>
      <c r="OYC164" s="174"/>
      <c r="OYD164" s="174"/>
      <c r="OYE164" s="174"/>
      <c r="OYF164" s="174"/>
      <c r="OYG164" s="174"/>
      <c r="OYH164" s="174"/>
      <c r="OYI164" s="174"/>
      <c r="OYJ164" s="174"/>
      <c r="OYK164" s="174"/>
      <c r="OYL164" s="174"/>
      <c r="OYM164" s="174"/>
      <c r="OYN164" s="174"/>
      <c r="OYO164" s="174"/>
      <c r="OYP164" s="174"/>
      <c r="OYQ164" s="174"/>
      <c r="OYR164" s="174"/>
      <c r="OYS164" s="174"/>
      <c r="OYT164" s="174"/>
      <c r="OYU164" s="174"/>
      <c r="OYV164" s="174"/>
      <c r="OYW164" s="174"/>
      <c r="OYX164" s="174"/>
      <c r="OYY164" s="174"/>
      <c r="OYZ164" s="174"/>
      <c r="OZA164" s="174"/>
      <c r="OZB164" s="174"/>
      <c r="OZC164" s="174"/>
      <c r="OZD164" s="174"/>
      <c r="OZE164" s="174"/>
      <c r="OZF164" s="174"/>
      <c r="OZG164" s="174"/>
      <c r="OZH164" s="174"/>
      <c r="OZI164" s="174"/>
      <c r="OZJ164" s="174"/>
      <c r="OZK164" s="174"/>
      <c r="OZL164" s="174"/>
      <c r="OZM164" s="174"/>
      <c r="OZN164" s="174"/>
      <c r="OZO164" s="174"/>
      <c r="OZP164" s="174"/>
      <c r="OZQ164" s="174"/>
      <c r="OZR164" s="174"/>
      <c r="OZS164" s="174"/>
      <c r="OZT164" s="174"/>
      <c r="OZU164" s="174"/>
      <c r="OZV164" s="174"/>
      <c r="OZW164" s="174"/>
      <c r="OZX164" s="174"/>
      <c r="OZY164" s="174"/>
      <c r="OZZ164" s="174"/>
      <c r="PAA164" s="174"/>
      <c r="PAB164" s="174"/>
      <c r="PAC164" s="174"/>
      <c r="PAD164" s="174"/>
      <c r="PAE164" s="174"/>
      <c r="PAF164" s="174"/>
      <c r="PAG164" s="174"/>
      <c r="PAH164" s="174"/>
      <c r="PAI164" s="174"/>
      <c r="PAJ164" s="174"/>
      <c r="PAK164" s="174"/>
      <c r="PAL164" s="174"/>
      <c r="PAM164" s="174"/>
      <c r="PAN164" s="174"/>
      <c r="PAO164" s="174"/>
      <c r="PAP164" s="174"/>
      <c r="PAQ164" s="174"/>
      <c r="PAR164" s="174"/>
      <c r="PAS164" s="174"/>
      <c r="PAT164" s="174"/>
      <c r="PAU164" s="174"/>
      <c r="PAV164" s="174"/>
      <c r="PAW164" s="174"/>
      <c r="PAX164" s="174"/>
      <c r="PAY164" s="174"/>
      <c r="PAZ164" s="174"/>
      <c r="PBA164" s="174"/>
      <c r="PBB164" s="174"/>
      <c r="PBC164" s="174"/>
      <c r="PBD164" s="174"/>
      <c r="PBE164" s="174"/>
      <c r="PBF164" s="174"/>
      <c r="PBG164" s="174"/>
      <c r="PBH164" s="174"/>
      <c r="PBI164" s="174"/>
      <c r="PBJ164" s="174"/>
      <c r="PBK164" s="174"/>
      <c r="PBL164" s="174"/>
      <c r="PBM164" s="174"/>
      <c r="PBN164" s="174"/>
      <c r="PBO164" s="174"/>
      <c r="PBP164" s="174"/>
      <c r="PBQ164" s="174"/>
      <c r="PBR164" s="174"/>
      <c r="PBS164" s="174"/>
      <c r="PBT164" s="174"/>
      <c r="PBU164" s="174"/>
      <c r="PBV164" s="174"/>
      <c r="PBW164" s="174"/>
      <c r="PBX164" s="174"/>
      <c r="PBY164" s="174"/>
      <c r="PBZ164" s="174"/>
      <c r="PCA164" s="174"/>
      <c r="PCB164" s="174"/>
      <c r="PCC164" s="174"/>
      <c r="PCD164" s="174"/>
      <c r="PCE164" s="174"/>
      <c r="PCF164" s="174"/>
      <c r="PCG164" s="174"/>
      <c r="PCH164" s="174"/>
      <c r="PCI164" s="174"/>
      <c r="PCJ164" s="174"/>
      <c r="PCK164" s="174"/>
      <c r="PCL164" s="174"/>
      <c r="PCM164" s="174"/>
      <c r="PCN164" s="174"/>
      <c r="PCO164" s="174"/>
      <c r="PCP164" s="174"/>
      <c r="PCQ164" s="174"/>
      <c r="PCR164" s="174"/>
      <c r="PCS164" s="174"/>
      <c r="PCT164" s="174"/>
      <c r="PCU164" s="174"/>
      <c r="PCV164" s="174"/>
      <c r="PCW164" s="174"/>
      <c r="PCX164" s="174"/>
      <c r="PCY164" s="174"/>
      <c r="PCZ164" s="174"/>
      <c r="PDA164" s="174"/>
      <c r="PDB164" s="174"/>
      <c r="PDC164" s="174"/>
      <c r="PDD164" s="174"/>
      <c r="PDE164" s="174"/>
      <c r="PDF164" s="174"/>
      <c r="PDG164" s="174"/>
      <c r="PDH164" s="174"/>
      <c r="PDI164" s="174"/>
      <c r="PDJ164" s="174"/>
      <c r="PDK164" s="174"/>
      <c r="PDL164" s="174"/>
      <c r="PDM164" s="174"/>
      <c r="PDN164" s="174"/>
      <c r="PDO164" s="174"/>
      <c r="PDP164" s="174"/>
      <c r="PDQ164" s="174"/>
      <c r="PDR164" s="174"/>
      <c r="PDS164" s="174"/>
      <c r="PDT164" s="174"/>
      <c r="PDU164" s="174"/>
      <c r="PDV164" s="174"/>
      <c r="PDW164" s="174"/>
      <c r="PDX164" s="174"/>
      <c r="PDY164" s="174"/>
      <c r="PDZ164" s="174"/>
      <c r="PEA164" s="174"/>
      <c r="PEB164" s="174"/>
      <c r="PEC164" s="174"/>
      <c r="PED164" s="174"/>
      <c r="PEE164" s="174"/>
      <c r="PEF164" s="174"/>
      <c r="PEG164" s="174"/>
      <c r="PEH164" s="174"/>
      <c r="PEI164" s="174"/>
      <c r="PEJ164" s="174"/>
      <c r="PEK164" s="174"/>
      <c r="PEL164" s="174"/>
      <c r="PEM164" s="174"/>
      <c r="PEN164" s="174"/>
      <c r="PEO164" s="174"/>
      <c r="PEP164" s="174"/>
      <c r="PEW164" s="174"/>
      <c r="PEX164" s="174"/>
      <c r="PEY164" s="174"/>
      <c r="PEZ164" s="174"/>
      <c r="PFA164" s="174"/>
      <c r="PFB164" s="174"/>
      <c r="PFC164" s="174"/>
      <c r="PFD164" s="174"/>
      <c r="PFE164" s="174"/>
      <c r="PFF164" s="174"/>
      <c r="PFG164" s="174"/>
      <c r="PFH164" s="174"/>
      <c r="PFI164" s="174"/>
      <c r="PFJ164" s="174"/>
      <c r="PFK164" s="174"/>
      <c r="PFL164" s="174"/>
      <c r="PFM164" s="174"/>
      <c r="PFN164" s="174"/>
      <c r="PFO164" s="174"/>
      <c r="PFP164" s="174"/>
      <c r="PFQ164" s="174"/>
      <c r="PFR164" s="174"/>
      <c r="PFS164" s="174"/>
      <c r="PFT164" s="174"/>
      <c r="PFU164" s="174"/>
      <c r="PFV164" s="174"/>
      <c r="PFW164" s="174"/>
      <c r="PFX164" s="174"/>
      <c r="PFY164" s="174"/>
      <c r="PFZ164" s="174"/>
      <c r="PGA164" s="174"/>
      <c r="PGB164" s="174"/>
      <c r="PGC164" s="174"/>
      <c r="PGD164" s="174"/>
      <c r="PGE164" s="174"/>
      <c r="PGF164" s="174"/>
      <c r="PGG164" s="174"/>
      <c r="PGH164" s="174"/>
      <c r="PGI164" s="174"/>
      <c r="PGJ164" s="174"/>
      <c r="PGK164" s="174"/>
      <c r="PGL164" s="174"/>
      <c r="PGM164" s="174"/>
      <c r="PGN164" s="174"/>
      <c r="PGO164" s="174"/>
      <c r="PGP164" s="174"/>
      <c r="PGQ164" s="174"/>
      <c r="PGR164" s="174"/>
      <c r="PGS164" s="174"/>
      <c r="PGT164" s="174"/>
      <c r="PGU164" s="174"/>
      <c r="PGV164" s="174"/>
      <c r="PGW164" s="174"/>
      <c r="PGX164" s="174"/>
      <c r="PGY164" s="174"/>
      <c r="PGZ164" s="174"/>
      <c r="PHA164" s="174"/>
      <c r="PHB164" s="174"/>
      <c r="PHC164" s="174"/>
      <c r="PHD164" s="174"/>
      <c r="PHE164" s="174"/>
      <c r="PHF164" s="174"/>
      <c r="PHG164" s="174"/>
      <c r="PHH164" s="174"/>
      <c r="PHI164" s="174"/>
      <c r="PHJ164" s="174"/>
      <c r="PHK164" s="174"/>
      <c r="PHL164" s="174"/>
      <c r="PHM164" s="174"/>
      <c r="PHN164" s="174"/>
      <c r="PHO164" s="174"/>
      <c r="PHP164" s="174"/>
      <c r="PHQ164" s="174"/>
      <c r="PHR164" s="174"/>
      <c r="PHS164" s="174"/>
      <c r="PHT164" s="174"/>
      <c r="PHU164" s="174"/>
      <c r="PHV164" s="174"/>
      <c r="PHW164" s="174"/>
      <c r="PHX164" s="174"/>
      <c r="PHY164" s="174"/>
      <c r="PHZ164" s="174"/>
      <c r="PIA164" s="174"/>
      <c r="PIB164" s="174"/>
      <c r="PIC164" s="174"/>
      <c r="PID164" s="174"/>
      <c r="PIE164" s="174"/>
      <c r="PIF164" s="174"/>
      <c r="PIG164" s="174"/>
      <c r="PIH164" s="174"/>
      <c r="PII164" s="174"/>
      <c r="PIJ164" s="174"/>
      <c r="PIK164" s="174"/>
      <c r="PIL164" s="174"/>
      <c r="PIM164" s="174"/>
      <c r="PIN164" s="174"/>
      <c r="PIO164" s="174"/>
      <c r="PIP164" s="174"/>
      <c r="PIQ164" s="174"/>
      <c r="PIR164" s="174"/>
      <c r="PIS164" s="174"/>
      <c r="PIT164" s="174"/>
      <c r="PIU164" s="174"/>
      <c r="PIV164" s="174"/>
      <c r="PIW164" s="174"/>
      <c r="PIX164" s="174"/>
      <c r="PIY164" s="174"/>
      <c r="PIZ164" s="174"/>
      <c r="PJA164" s="174"/>
      <c r="PJB164" s="174"/>
      <c r="PJC164" s="174"/>
      <c r="PJD164" s="174"/>
      <c r="PJE164" s="174"/>
      <c r="PJF164" s="174"/>
      <c r="PJG164" s="174"/>
      <c r="PJH164" s="174"/>
      <c r="PJI164" s="174"/>
      <c r="PJJ164" s="174"/>
      <c r="PJK164" s="174"/>
      <c r="PJL164" s="174"/>
      <c r="PJM164" s="174"/>
      <c r="PJN164" s="174"/>
      <c r="PJO164" s="174"/>
      <c r="PJP164" s="174"/>
      <c r="PJQ164" s="174"/>
      <c r="PJR164" s="174"/>
      <c r="PJS164" s="174"/>
      <c r="PJT164" s="174"/>
      <c r="PJU164" s="174"/>
      <c r="PJV164" s="174"/>
      <c r="PJW164" s="174"/>
      <c r="PJX164" s="174"/>
      <c r="PJY164" s="174"/>
      <c r="PJZ164" s="174"/>
      <c r="PKA164" s="174"/>
      <c r="PKB164" s="174"/>
      <c r="PKC164" s="174"/>
      <c r="PKD164" s="174"/>
      <c r="PKE164" s="174"/>
      <c r="PKF164" s="174"/>
      <c r="PKG164" s="174"/>
      <c r="PKH164" s="174"/>
      <c r="PKI164" s="174"/>
      <c r="PKJ164" s="174"/>
      <c r="PKK164" s="174"/>
      <c r="PKL164" s="174"/>
      <c r="PKM164" s="174"/>
      <c r="PKN164" s="174"/>
      <c r="PKO164" s="174"/>
      <c r="PKP164" s="174"/>
      <c r="PKQ164" s="174"/>
      <c r="PKR164" s="174"/>
      <c r="PKS164" s="174"/>
      <c r="PKT164" s="174"/>
      <c r="PKU164" s="174"/>
      <c r="PKV164" s="174"/>
      <c r="PKW164" s="174"/>
      <c r="PKX164" s="174"/>
      <c r="PKY164" s="174"/>
      <c r="PKZ164" s="174"/>
      <c r="PLA164" s="174"/>
      <c r="PLB164" s="174"/>
      <c r="PLC164" s="174"/>
      <c r="PLD164" s="174"/>
      <c r="PLE164" s="174"/>
      <c r="PLF164" s="174"/>
      <c r="PLG164" s="174"/>
      <c r="PLH164" s="174"/>
      <c r="PLI164" s="174"/>
      <c r="PLJ164" s="174"/>
      <c r="PLK164" s="174"/>
      <c r="PLL164" s="174"/>
      <c r="PLM164" s="174"/>
      <c r="PLN164" s="174"/>
      <c r="PLO164" s="174"/>
      <c r="PLP164" s="174"/>
      <c r="PLQ164" s="174"/>
      <c r="PLR164" s="174"/>
      <c r="PLS164" s="174"/>
      <c r="PLT164" s="174"/>
      <c r="PLU164" s="174"/>
      <c r="PLV164" s="174"/>
      <c r="PLW164" s="174"/>
      <c r="PLX164" s="174"/>
      <c r="PLY164" s="174"/>
      <c r="PLZ164" s="174"/>
      <c r="PMA164" s="174"/>
      <c r="PMB164" s="174"/>
      <c r="PMC164" s="174"/>
      <c r="PMD164" s="174"/>
      <c r="PME164" s="174"/>
      <c r="PMF164" s="174"/>
      <c r="PMG164" s="174"/>
      <c r="PMH164" s="174"/>
      <c r="PMI164" s="174"/>
      <c r="PMJ164" s="174"/>
      <c r="PMK164" s="174"/>
      <c r="PML164" s="174"/>
      <c r="PMM164" s="174"/>
      <c r="PMN164" s="174"/>
      <c r="PMO164" s="174"/>
      <c r="PMP164" s="174"/>
      <c r="PMQ164" s="174"/>
      <c r="PMR164" s="174"/>
      <c r="PMS164" s="174"/>
      <c r="PMT164" s="174"/>
      <c r="PMU164" s="174"/>
      <c r="PMV164" s="174"/>
      <c r="PMW164" s="174"/>
      <c r="PMX164" s="174"/>
      <c r="PMY164" s="174"/>
      <c r="PMZ164" s="174"/>
      <c r="PNA164" s="174"/>
      <c r="PNB164" s="174"/>
      <c r="PNC164" s="174"/>
      <c r="PND164" s="174"/>
      <c r="PNE164" s="174"/>
      <c r="PNF164" s="174"/>
      <c r="PNG164" s="174"/>
      <c r="PNH164" s="174"/>
      <c r="PNI164" s="174"/>
      <c r="PNJ164" s="174"/>
      <c r="PNK164" s="174"/>
      <c r="PNL164" s="174"/>
      <c r="PNM164" s="174"/>
      <c r="PNN164" s="174"/>
      <c r="PNO164" s="174"/>
      <c r="PNP164" s="174"/>
      <c r="PNQ164" s="174"/>
      <c r="PNR164" s="174"/>
      <c r="PNS164" s="174"/>
      <c r="PNT164" s="174"/>
      <c r="PNU164" s="174"/>
      <c r="PNV164" s="174"/>
      <c r="PNW164" s="174"/>
      <c r="PNX164" s="174"/>
      <c r="PNY164" s="174"/>
      <c r="PNZ164" s="174"/>
      <c r="POA164" s="174"/>
      <c r="POB164" s="174"/>
      <c r="POC164" s="174"/>
      <c r="POD164" s="174"/>
      <c r="POE164" s="174"/>
      <c r="POF164" s="174"/>
      <c r="POG164" s="174"/>
      <c r="POH164" s="174"/>
      <c r="POI164" s="174"/>
      <c r="POJ164" s="174"/>
      <c r="POK164" s="174"/>
      <c r="POL164" s="174"/>
      <c r="POS164" s="174"/>
      <c r="POT164" s="174"/>
      <c r="POU164" s="174"/>
      <c r="POV164" s="174"/>
      <c r="POW164" s="174"/>
      <c r="POX164" s="174"/>
      <c r="POY164" s="174"/>
      <c r="POZ164" s="174"/>
      <c r="PPA164" s="174"/>
      <c r="PPB164" s="174"/>
      <c r="PPC164" s="174"/>
      <c r="PPD164" s="174"/>
      <c r="PPE164" s="174"/>
      <c r="PPF164" s="174"/>
      <c r="PPG164" s="174"/>
      <c r="PPH164" s="174"/>
      <c r="PPI164" s="174"/>
      <c r="PPJ164" s="174"/>
      <c r="PPK164" s="174"/>
      <c r="PPL164" s="174"/>
      <c r="PPM164" s="174"/>
      <c r="PPN164" s="174"/>
      <c r="PPO164" s="174"/>
      <c r="PPP164" s="174"/>
      <c r="PPQ164" s="174"/>
      <c r="PPR164" s="174"/>
      <c r="PPS164" s="174"/>
      <c r="PPT164" s="174"/>
      <c r="PPU164" s="174"/>
      <c r="PPV164" s="174"/>
      <c r="PPW164" s="174"/>
      <c r="PPX164" s="174"/>
      <c r="PPY164" s="174"/>
      <c r="PPZ164" s="174"/>
      <c r="PQA164" s="174"/>
      <c r="PQB164" s="174"/>
      <c r="PQC164" s="174"/>
      <c r="PQD164" s="174"/>
      <c r="PQE164" s="174"/>
      <c r="PQF164" s="174"/>
      <c r="PQG164" s="174"/>
      <c r="PQH164" s="174"/>
      <c r="PQI164" s="174"/>
      <c r="PQJ164" s="174"/>
      <c r="PQK164" s="174"/>
      <c r="PQL164" s="174"/>
      <c r="PQM164" s="174"/>
      <c r="PQN164" s="174"/>
      <c r="PQO164" s="174"/>
      <c r="PQP164" s="174"/>
      <c r="PQQ164" s="174"/>
      <c r="PQR164" s="174"/>
      <c r="PQS164" s="174"/>
      <c r="PQT164" s="174"/>
      <c r="PQU164" s="174"/>
      <c r="PQV164" s="174"/>
      <c r="PQW164" s="174"/>
      <c r="PQX164" s="174"/>
      <c r="PQY164" s="174"/>
      <c r="PQZ164" s="174"/>
      <c r="PRA164" s="174"/>
      <c r="PRB164" s="174"/>
      <c r="PRC164" s="174"/>
      <c r="PRD164" s="174"/>
      <c r="PRE164" s="174"/>
      <c r="PRF164" s="174"/>
      <c r="PRG164" s="174"/>
      <c r="PRH164" s="174"/>
      <c r="PRI164" s="174"/>
      <c r="PRJ164" s="174"/>
      <c r="PRK164" s="174"/>
      <c r="PRL164" s="174"/>
      <c r="PRM164" s="174"/>
      <c r="PRN164" s="174"/>
      <c r="PRO164" s="174"/>
      <c r="PRP164" s="174"/>
      <c r="PRQ164" s="174"/>
      <c r="PRR164" s="174"/>
      <c r="PRS164" s="174"/>
      <c r="PRT164" s="174"/>
      <c r="PRU164" s="174"/>
      <c r="PRV164" s="174"/>
      <c r="PRW164" s="174"/>
      <c r="PRX164" s="174"/>
      <c r="PRY164" s="174"/>
      <c r="PRZ164" s="174"/>
      <c r="PSA164" s="174"/>
      <c r="PSB164" s="174"/>
      <c r="PSC164" s="174"/>
      <c r="PSD164" s="174"/>
      <c r="PSE164" s="174"/>
      <c r="PSF164" s="174"/>
      <c r="PSG164" s="174"/>
      <c r="PSH164" s="174"/>
      <c r="PSI164" s="174"/>
      <c r="PSJ164" s="174"/>
      <c r="PSK164" s="174"/>
      <c r="PSL164" s="174"/>
      <c r="PSM164" s="174"/>
      <c r="PSN164" s="174"/>
      <c r="PSO164" s="174"/>
      <c r="PSP164" s="174"/>
      <c r="PSQ164" s="174"/>
      <c r="PSR164" s="174"/>
      <c r="PSS164" s="174"/>
      <c r="PST164" s="174"/>
      <c r="PSU164" s="174"/>
      <c r="PSV164" s="174"/>
      <c r="PSW164" s="174"/>
      <c r="PSX164" s="174"/>
      <c r="PSY164" s="174"/>
      <c r="PSZ164" s="174"/>
      <c r="PTA164" s="174"/>
      <c r="PTB164" s="174"/>
      <c r="PTC164" s="174"/>
      <c r="PTD164" s="174"/>
      <c r="PTE164" s="174"/>
      <c r="PTF164" s="174"/>
      <c r="PTG164" s="174"/>
      <c r="PTH164" s="174"/>
      <c r="PTI164" s="174"/>
      <c r="PTJ164" s="174"/>
      <c r="PTK164" s="174"/>
      <c r="PTL164" s="174"/>
      <c r="PTM164" s="174"/>
      <c r="PTN164" s="174"/>
      <c r="PTO164" s="174"/>
      <c r="PTP164" s="174"/>
      <c r="PTQ164" s="174"/>
      <c r="PTR164" s="174"/>
      <c r="PTS164" s="174"/>
      <c r="PTT164" s="174"/>
      <c r="PTU164" s="174"/>
      <c r="PTV164" s="174"/>
      <c r="PTW164" s="174"/>
      <c r="PTX164" s="174"/>
      <c r="PTY164" s="174"/>
      <c r="PTZ164" s="174"/>
      <c r="PUA164" s="174"/>
      <c r="PUB164" s="174"/>
      <c r="PUC164" s="174"/>
      <c r="PUD164" s="174"/>
      <c r="PUE164" s="174"/>
      <c r="PUF164" s="174"/>
      <c r="PUG164" s="174"/>
      <c r="PUH164" s="174"/>
      <c r="PUI164" s="174"/>
      <c r="PUJ164" s="174"/>
      <c r="PUK164" s="174"/>
      <c r="PUL164" s="174"/>
      <c r="PUM164" s="174"/>
      <c r="PUN164" s="174"/>
      <c r="PUO164" s="174"/>
      <c r="PUP164" s="174"/>
      <c r="PUQ164" s="174"/>
      <c r="PUR164" s="174"/>
      <c r="PUS164" s="174"/>
      <c r="PUT164" s="174"/>
      <c r="PUU164" s="174"/>
      <c r="PUV164" s="174"/>
      <c r="PUW164" s="174"/>
      <c r="PUX164" s="174"/>
      <c r="PUY164" s="174"/>
      <c r="PUZ164" s="174"/>
      <c r="PVA164" s="174"/>
      <c r="PVB164" s="174"/>
      <c r="PVC164" s="174"/>
      <c r="PVD164" s="174"/>
      <c r="PVE164" s="174"/>
      <c r="PVF164" s="174"/>
      <c r="PVG164" s="174"/>
      <c r="PVH164" s="174"/>
      <c r="PVI164" s="174"/>
      <c r="PVJ164" s="174"/>
      <c r="PVK164" s="174"/>
      <c r="PVL164" s="174"/>
      <c r="PVM164" s="174"/>
      <c r="PVN164" s="174"/>
      <c r="PVO164" s="174"/>
      <c r="PVP164" s="174"/>
      <c r="PVQ164" s="174"/>
      <c r="PVR164" s="174"/>
      <c r="PVS164" s="174"/>
      <c r="PVT164" s="174"/>
      <c r="PVU164" s="174"/>
      <c r="PVV164" s="174"/>
      <c r="PVW164" s="174"/>
      <c r="PVX164" s="174"/>
      <c r="PVY164" s="174"/>
      <c r="PVZ164" s="174"/>
      <c r="PWA164" s="174"/>
      <c r="PWB164" s="174"/>
      <c r="PWC164" s="174"/>
      <c r="PWD164" s="174"/>
      <c r="PWE164" s="174"/>
      <c r="PWF164" s="174"/>
      <c r="PWG164" s="174"/>
      <c r="PWH164" s="174"/>
      <c r="PWI164" s="174"/>
      <c r="PWJ164" s="174"/>
      <c r="PWK164" s="174"/>
      <c r="PWL164" s="174"/>
      <c r="PWM164" s="174"/>
      <c r="PWN164" s="174"/>
      <c r="PWO164" s="174"/>
      <c r="PWP164" s="174"/>
      <c r="PWQ164" s="174"/>
      <c r="PWR164" s="174"/>
      <c r="PWS164" s="174"/>
      <c r="PWT164" s="174"/>
      <c r="PWU164" s="174"/>
      <c r="PWV164" s="174"/>
      <c r="PWW164" s="174"/>
      <c r="PWX164" s="174"/>
      <c r="PWY164" s="174"/>
      <c r="PWZ164" s="174"/>
      <c r="PXA164" s="174"/>
      <c r="PXB164" s="174"/>
      <c r="PXC164" s="174"/>
      <c r="PXD164" s="174"/>
      <c r="PXE164" s="174"/>
      <c r="PXF164" s="174"/>
      <c r="PXG164" s="174"/>
      <c r="PXH164" s="174"/>
      <c r="PXI164" s="174"/>
      <c r="PXJ164" s="174"/>
      <c r="PXK164" s="174"/>
      <c r="PXL164" s="174"/>
      <c r="PXM164" s="174"/>
      <c r="PXN164" s="174"/>
      <c r="PXO164" s="174"/>
      <c r="PXP164" s="174"/>
      <c r="PXQ164" s="174"/>
      <c r="PXR164" s="174"/>
      <c r="PXS164" s="174"/>
      <c r="PXT164" s="174"/>
      <c r="PXU164" s="174"/>
      <c r="PXV164" s="174"/>
      <c r="PXW164" s="174"/>
      <c r="PXX164" s="174"/>
      <c r="PXY164" s="174"/>
      <c r="PXZ164" s="174"/>
      <c r="PYA164" s="174"/>
      <c r="PYB164" s="174"/>
      <c r="PYC164" s="174"/>
      <c r="PYD164" s="174"/>
      <c r="PYE164" s="174"/>
      <c r="PYF164" s="174"/>
      <c r="PYG164" s="174"/>
      <c r="PYH164" s="174"/>
      <c r="PYO164" s="174"/>
      <c r="PYP164" s="174"/>
      <c r="PYQ164" s="174"/>
      <c r="PYR164" s="174"/>
      <c r="PYS164" s="174"/>
      <c r="PYT164" s="174"/>
      <c r="PYU164" s="174"/>
      <c r="PYV164" s="174"/>
      <c r="PYW164" s="174"/>
      <c r="PYX164" s="174"/>
      <c r="PYY164" s="174"/>
      <c r="PYZ164" s="174"/>
      <c r="PZA164" s="174"/>
      <c r="PZB164" s="174"/>
      <c r="PZC164" s="174"/>
      <c r="PZD164" s="174"/>
      <c r="PZE164" s="174"/>
      <c r="PZF164" s="174"/>
      <c r="PZG164" s="174"/>
      <c r="PZH164" s="174"/>
      <c r="PZI164" s="174"/>
      <c r="PZJ164" s="174"/>
      <c r="PZK164" s="174"/>
      <c r="PZL164" s="174"/>
      <c r="PZM164" s="174"/>
      <c r="PZN164" s="174"/>
      <c r="PZO164" s="174"/>
      <c r="PZP164" s="174"/>
      <c r="PZQ164" s="174"/>
      <c r="PZR164" s="174"/>
      <c r="PZS164" s="174"/>
      <c r="PZT164" s="174"/>
      <c r="PZU164" s="174"/>
      <c r="PZV164" s="174"/>
      <c r="PZW164" s="174"/>
      <c r="PZX164" s="174"/>
      <c r="PZY164" s="174"/>
      <c r="PZZ164" s="174"/>
      <c r="QAA164" s="174"/>
      <c r="QAB164" s="174"/>
      <c r="QAC164" s="174"/>
      <c r="QAD164" s="174"/>
      <c r="QAE164" s="174"/>
      <c r="QAF164" s="174"/>
      <c r="QAG164" s="174"/>
      <c r="QAH164" s="174"/>
      <c r="QAI164" s="174"/>
      <c r="QAJ164" s="174"/>
      <c r="QAK164" s="174"/>
      <c r="QAL164" s="174"/>
      <c r="QAM164" s="174"/>
      <c r="QAN164" s="174"/>
      <c r="QAO164" s="174"/>
      <c r="QAP164" s="174"/>
      <c r="QAQ164" s="174"/>
      <c r="QAR164" s="174"/>
      <c r="QAS164" s="174"/>
      <c r="QAT164" s="174"/>
      <c r="QAU164" s="174"/>
      <c r="QAV164" s="174"/>
      <c r="QAW164" s="174"/>
      <c r="QAX164" s="174"/>
      <c r="QAY164" s="174"/>
      <c r="QAZ164" s="174"/>
      <c r="QBA164" s="174"/>
      <c r="QBB164" s="174"/>
      <c r="QBC164" s="174"/>
      <c r="QBD164" s="174"/>
      <c r="QBE164" s="174"/>
      <c r="QBF164" s="174"/>
      <c r="QBG164" s="174"/>
      <c r="QBH164" s="174"/>
      <c r="QBI164" s="174"/>
      <c r="QBJ164" s="174"/>
      <c r="QBK164" s="174"/>
      <c r="QBL164" s="174"/>
      <c r="QBM164" s="174"/>
      <c r="QBN164" s="174"/>
      <c r="QBO164" s="174"/>
      <c r="QBP164" s="174"/>
      <c r="QBQ164" s="174"/>
      <c r="QBR164" s="174"/>
      <c r="QBS164" s="174"/>
      <c r="QBT164" s="174"/>
      <c r="QBU164" s="174"/>
      <c r="QBV164" s="174"/>
      <c r="QBW164" s="174"/>
      <c r="QBX164" s="174"/>
      <c r="QBY164" s="174"/>
      <c r="QBZ164" s="174"/>
      <c r="QCA164" s="174"/>
      <c r="QCB164" s="174"/>
      <c r="QCC164" s="174"/>
      <c r="QCD164" s="174"/>
      <c r="QCE164" s="174"/>
      <c r="QCF164" s="174"/>
      <c r="QCG164" s="174"/>
      <c r="QCH164" s="174"/>
      <c r="QCI164" s="174"/>
      <c r="QCJ164" s="174"/>
      <c r="QCK164" s="174"/>
      <c r="QCL164" s="174"/>
      <c r="QCM164" s="174"/>
      <c r="QCN164" s="174"/>
      <c r="QCO164" s="174"/>
      <c r="QCP164" s="174"/>
      <c r="QCQ164" s="174"/>
      <c r="QCR164" s="174"/>
      <c r="QCS164" s="174"/>
      <c r="QCT164" s="174"/>
      <c r="QCU164" s="174"/>
      <c r="QCV164" s="174"/>
      <c r="QCW164" s="174"/>
      <c r="QCX164" s="174"/>
      <c r="QCY164" s="174"/>
      <c r="QCZ164" s="174"/>
      <c r="QDA164" s="174"/>
      <c r="QDB164" s="174"/>
      <c r="QDC164" s="174"/>
      <c r="QDD164" s="174"/>
      <c r="QDE164" s="174"/>
      <c r="QDF164" s="174"/>
      <c r="QDG164" s="174"/>
      <c r="QDH164" s="174"/>
      <c r="QDI164" s="174"/>
      <c r="QDJ164" s="174"/>
      <c r="QDK164" s="174"/>
      <c r="QDL164" s="174"/>
      <c r="QDM164" s="174"/>
      <c r="QDN164" s="174"/>
      <c r="QDO164" s="174"/>
      <c r="QDP164" s="174"/>
      <c r="QDQ164" s="174"/>
      <c r="QDR164" s="174"/>
      <c r="QDS164" s="174"/>
      <c r="QDT164" s="174"/>
      <c r="QDU164" s="174"/>
      <c r="QDV164" s="174"/>
      <c r="QDW164" s="174"/>
      <c r="QDX164" s="174"/>
      <c r="QDY164" s="174"/>
      <c r="QDZ164" s="174"/>
      <c r="QEA164" s="174"/>
      <c r="QEB164" s="174"/>
      <c r="QEC164" s="174"/>
      <c r="QED164" s="174"/>
      <c r="QEE164" s="174"/>
      <c r="QEF164" s="174"/>
      <c r="QEG164" s="174"/>
      <c r="QEH164" s="174"/>
      <c r="QEI164" s="174"/>
      <c r="QEJ164" s="174"/>
      <c r="QEK164" s="174"/>
      <c r="QEL164" s="174"/>
      <c r="QEM164" s="174"/>
      <c r="QEN164" s="174"/>
      <c r="QEO164" s="174"/>
      <c r="QEP164" s="174"/>
      <c r="QEQ164" s="174"/>
      <c r="QER164" s="174"/>
      <c r="QES164" s="174"/>
      <c r="QET164" s="174"/>
      <c r="QEU164" s="174"/>
      <c r="QEV164" s="174"/>
      <c r="QEW164" s="174"/>
      <c r="QEX164" s="174"/>
      <c r="QEY164" s="174"/>
      <c r="QEZ164" s="174"/>
      <c r="QFA164" s="174"/>
      <c r="QFB164" s="174"/>
      <c r="QFC164" s="174"/>
      <c r="QFD164" s="174"/>
      <c r="QFE164" s="174"/>
      <c r="QFF164" s="174"/>
      <c r="QFG164" s="174"/>
      <c r="QFH164" s="174"/>
      <c r="QFI164" s="174"/>
      <c r="QFJ164" s="174"/>
      <c r="QFK164" s="174"/>
      <c r="QFL164" s="174"/>
      <c r="QFM164" s="174"/>
      <c r="QFN164" s="174"/>
      <c r="QFO164" s="174"/>
      <c r="QFP164" s="174"/>
      <c r="QFQ164" s="174"/>
      <c r="QFR164" s="174"/>
      <c r="QFS164" s="174"/>
      <c r="QFT164" s="174"/>
      <c r="QFU164" s="174"/>
      <c r="QFV164" s="174"/>
      <c r="QFW164" s="174"/>
      <c r="QFX164" s="174"/>
      <c r="QFY164" s="174"/>
      <c r="QFZ164" s="174"/>
      <c r="QGA164" s="174"/>
      <c r="QGB164" s="174"/>
      <c r="QGC164" s="174"/>
      <c r="QGD164" s="174"/>
      <c r="QGE164" s="174"/>
      <c r="QGF164" s="174"/>
      <c r="QGG164" s="174"/>
      <c r="QGH164" s="174"/>
      <c r="QGI164" s="174"/>
      <c r="QGJ164" s="174"/>
      <c r="QGK164" s="174"/>
      <c r="QGL164" s="174"/>
      <c r="QGM164" s="174"/>
      <c r="QGN164" s="174"/>
      <c r="QGO164" s="174"/>
      <c r="QGP164" s="174"/>
      <c r="QGQ164" s="174"/>
      <c r="QGR164" s="174"/>
      <c r="QGS164" s="174"/>
      <c r="QGT164" s="174"/>
      <c r="QGU164" s="174"/>
      <c r="QGV164" s="174"/>
      <c r="QGW164" s="174"/>
      <c r="QGX164" s="174"/>
      <c r="QGY164" s="174"/>
      <c r="QGZ164" s="174"/>
      <c r="QHA164" s="174"/>
      <c r="QHB164" s="174"/>
      <c r="QHC164" s="174"/>
      <c r="QHD164" s="174"/>
      <c r="QHE164" s="174"/>
      <c r="QHF164" s="174"/>
      <c r="QHG164" s="174"/>
      <c r="QHH164" s="174"/>
      <c r="QHI164" s="174"/>
      <c r="QHJ164" s="174"/>
      <c r="QHK164" s="174"/>
      <c r="QHL164" s="174"/>
      <c r="QHM164" s="174"/>
      <c r="QHN164" s="174"/>
      <c r="QHO164" s="174"/>
      <c r="QHP164" s="174"/>
      <c r="QHQ164" s="174"/>
      <c r="QHR164" s="174"/>
      <c r="QHS164" s="174"/>
      <c r="QHT164" s="174"/>
      <c r="QHU164" s="174"/>
      <c r="QHV164" s="174"/>
      <c r="QHW164" s="174"/>
      <c r="QHX164" s="174"/>
      <c r="QHY164" s="174"/>
      <c r="QHZ164" s="174"/>
      <c r="QIA164" s="174"/>
      <c r="QIB164" s="174"/>
      <c r="QIC164" s="174"/>
      <c r="QID164" s="174"/>
      <c r="QIK164" s="174"/>
      <c r="QIL164" s="174"/>
      <c r="QIM164" s="174"/>
      <c r="QIN164" s="174"/>
      <c r="QIO164" s="174"/>
      <c r="QIP164" s="174"/>
      <c r="QIQ164" s="174"/>
      <c r="QIR164" s="174"/>
      <c r="QIS164" s="174"/>
      <c r="QIT164" s="174"/>
      <c r="QIU164" s="174"/>
      <c r="QIV164" s="174"/>
      <c r="QIW164" s="174"/>
      <c r="QIX164" s="174"/>
      <c r="QIY164" s="174"/>
      <c r="QIZ164" s="174"/>
      <c r="QJA164" s="174"/>
      <c r="QJB164" s="174"/>
      <c r="QJC164" s="174"/>
      <c r="QJD164" s="174"/>
      <c r="QJE164" s="174"/>
      <c r="QJF164" s="174"/>
      <c r="QJG164" s="174"/>
      <c r="QJH164" s="174"/>
      <c r="QJI164" s="174"/>
      <c r="QJJ164" s="174"/>
      <c r="QJK164" s="174"/>
      <c r="QJL164" s="174"/>
      <c r="QJM164" s="174"/>
      <c r="QJN164" s="174"/>
      <c r="QJO164" s="174"/>
      <c r="QJP164" s="174"/>
      <c r="QJQ164" s="174"/>
      <c r="QJR164" s="174"/>
      <c r="QJS164" s="174"/>
      <c r="QJT164" s="174"/>
      <c r="QJU164" s="174"/>
      <c r="QJV164" s="174"/>
      <c r="QJW164" s="174"/>
      <c r="QJX164" s="174"/>
      <c r="QJY164" s="174"/>
      <c r="QJZ164" s="174"/>
      <c r="QKA164" s="174"/>
      <c r="QKB164" s="174"/>
      <c r="QKC164" s="174"/>
      <c r="QKD164" s="174"/>
      <c r="QKE164" s="174"/>
      <c r="QKF164" s="174"/>
      <c r="QKG164" s="174"/>
      <c r="QKH164" s="174"/>
      <c r="QKI164" s="174"/>
      <c r="QKJ164" s="174"/>
      <c r="QKK164" s="174"/>
      <c r="QKL164" s="174"/>
      <c r="QKM164" s="174"/>
      <c r="QKN164" s="174"/>
      <c r="QKO164" s="174"/>
      <c r="QKP164" s="174"/>
      <c r="QKQ164" s="174"/>
      <c r="QKR164" s="174"/>
      <c r="QKS164" s="174"/>
      <c r="QKT164" s="174"/>
      <c r="QKU164" s="174"/>
      <c r="QKV164" s="174"/>
      <c r="QKW164" s="174"/>
      <c r="QKX164" s="174"/>
      <c r="QKY164" s="174"/>
      <c r="QKZ164" s="174"/>
      <c r="QLA164" s="174"/>
      <c r="QLB164" s="174"/>
      <c r="QLC164" s="174"/>
      <c r="QLD164" s="174"/>
      <c r="QLE164" s="174"/>
      <c r="QLF164" s="174"/>
      <c r="QLG164" s="174"/>
      <c r="QLH164" s="174"/>
      <c r="QLI164" s="174"/>
      <c r="QLJ164" s="174"/>
      <c r="QLK164" s="174"/>
      <c r="QLL164" s="174"/>
      <c r="QLM164" s="174"/>
      <c r="QLN164" s="174"/>
      <c r="QLO164" s="174"/>
      <c r="QLP164" s="174"/>
      <c r="QLQ164" s="174"/>
      <c r="QLR164" s="174"/>
      <c r="QLS164" s="174"/>
      <c r="QLT164" s="174"/>
      <c r="QLU164" s="174"/>
      <c r="QLV164" s="174"/>
      <c r="QLW164" s="174"/>
      <c r="QLX164" s="174"/>
      <c r="QLY164" s="174"/>
      <c r="QLZ164" s="174"/>
      <c r="QMA164" s="174"/>
      <c r="QMB164" s="174"/>
      <c r="QMC164" s="174"/>
      <c r="QMD164" s="174"/>
      <c r="QME164" s="174"/>
      <c r="QMF164" s="174"/>
      <c r="QMG164" s="174"/>
      <c r="QMH164" s="174"/>
      <c r="QMI164" s="174"/>
      <c r="QMJ164" s="174"/>
      <c r="QMK164" s="174"/>
      <c r="QML164" s="174"/>
      <c r="QMM164" s="174"/>
      <c r="QMN164" s="174"/>
      <c r="QMO164" s="174"/>
      <c r="QMP164" s="174"/>
      <c r="QMQ164" s="174"/>
      <c r="QMR164" s="174"/>
      <c r="QMS164" s="174"/>
      <c r="QMT164" s="174"/>
      <c r="QMU164" s="174"/>
      <c r="QMV164" s="174"/>
      <c r="QMW164" s="174"/>
      <c r="QMX164" s="174"/>
      <c r="QMY164" s="174"/>
      <c r="QMZ164" s="174"/>
      <c r="QNA164" s="174"/>
      <c r="QNB164" s="174"/>
      <c r="QNC164" s="174"/>
      <c r="QND164" s="174"/>
      <c r="QNE164" s="174"/>
      <c r="QNF164" s="174"/>
      <c r="QNG164" s="174"/>
      <c r="QNH164" s="174"/>
      <c r="QNI164" s="174"/>
      <c r="QNJ164" s="174"/>
      <c r="QNK164" s="174"/>
      <c r="QNL164" s="174"/>
      <c r="QNM164" s="174"/>
      <c r="QNN164" s="174"/>
      <c r="QNO164" s="174"/>
      <c r="QNP164" s="174"/>
      <c r="QNQ164" s="174"/>
      <c r="QNR164" s="174"/>
      <c r="QNS164" s="174"/>
      <c r="QNT164" s="174"/>
      <c r="QNU164" s="174"/>
      <c r="QNV164" s="174"/>
      <c r="QNW164" s="174"/>
      <c r="QNX164" s="174"/>
      <c r="QNY164" s="174"/>
      <c r="QNZ164" s="174"/>
      <c r="QOA164" s="174"/>
      <c r="QOB164" s="174"/>
      <c r="QOC164" s="174"/>
      <c r="QOD164" s="174"/>
      <c r="QOE164" s="174"/>
      <c r="QOF164" s="174"/>
      <c r="QOG164" s="174"/>
      <c r="QOH164" s="174"/>
      <c r="QOI164" s="174"/>
      <c r="QOJ164" s="174"/>
      <c r="QOK164" s="174"/>
      <c r="QOL164" s="174"/>
      <c r="QOM164" s="174"/>
      <c r="QON164" s="174"/>
      <c r="QOO164" s="174"/>
      <c r="QOP164" s="174"/>
      <c r="QOQ164" s="174"/>
      <c r="QOR164" s="174"/>
      <c r="QOS164" s="174"/>
      <c r="QOT164" s="174"/>
      <c r="QOU164" s="174"/>
      <c r="QOV164" s="174"/>
      <c r="QOW164" s="174"/>
      <c r="QOX164" s="174"/>
      <c r="QOY164" s="174"/>
      <c r="QOZ164" s="174"/>
      <c r="QPA164" s="174"/>
      <c r="QPB164" s="174"/>
      <c r="QPC164" s="174"/>
      <c r="QPD164" s="174"/>
      <c r="QPE164" s="174"/>
      <c r="QPF164" s="174"/>
      <c r="QPG164" s="174"/>
      <c r="QPH164" s="174"/>
      <c r="QPI164" s="174"/>
      <c r="QPJ164" s="174"/>
      <c r="QPK164" s="174"/>
      <c r="QPL164" s="174"/>
      <c r="QPM164" s="174"/>
      <c r="QPN164" s="174"/>
      <c r="QPO164" s="174"/>
      <c r="QPP164" s="174"/>
      <c r="QPQ164" s="174"/>
      <c r="QPR164" s="174"/>
      <c r="QPS164" s="174"/>
      <c r="QPT164" s="174"/>
      <c r="QPU164" s="174"/>
      <c r="QPV164" s="174"/>
      <c r="QPW164" s="174"/>
      <c r="QPX164" s="174"/>
      <c r="QPY164" s="174"/>
      <c r="QPZ164" s="174"/>
      <c r="QQA164" s="174"/>
      <c r="QQB164" s="174"/>
      <c r="QQC164" s="174"/>
      <c r="QQD164" s="174"/>
      <c r="QQE164" s="174"/>
      <c r="QQF164" s="174"/>
      <c r="QQG164" s="174"/>
      <c r="QQH164" s="174"/>
      <c r="QQI164" s="174"/>
      <c r="QQJ164" s="174"/>
      <c r="QQK164" s="174"/>
      <c r="QQL164" s="174"/>
      <c r="QQM164" s="174"/>
      <c r="QQN164" s="174"/>
      <c r="QQO164" s="174"/>
      <c r="QQP164" s="174"/>
      <c r="QQQ164" s="174"/>
      <c r="QQR164" s="174"/>
      <c r="QQS164" s="174"/>
      <c r="QQT164" s="174"/>
      <c r="QQU164" s="174"/>
      <c r="QQV164" s="174"/>
      <c r="QQW164" s="174"/>
      <c r="QQX164" s="174"/>
      <c r="QQY164" s="174"/>
      <c r="QQZ164" s="174"/>
      <c r="QRA164" s="174"/>
      <c r="QRB164" s="174"/>
      <c r="QRC164" s="174"/>
      <c r="QRD164" s="174"/>
      <c r="QRE164" s="174"/>
      <c r="QRF164" s="174"/>
      <c r="QRG164" s="174"/>
      <c r="QRH164" s="174"/>
      <c r="QRI164" s="174"/>
      <c r="QRJ164" s="174"/>
      <c r="QRK164" s="174"/>
      <c r="QRL164" s="174"/>
      <c r="QRM164" s="174"/>
      <c r="QRN164" s="174"/>
      <c r="QRO164" s="174"/>
      <c r="QRP164" s="174"/>
      <c r="QRQ164" s="174"/>
      <c r="QRR164" s="174"/>
      <c r="QRS164" s="174"/>
      <c r="QRT164" s="174"/>
      <c r="QRU164" s="174"/>
      <c r="QRV164" s="174"/>
      <c r="QRW164" s="174"/>
      <c r="QRX164" s="174"/>
      <c r="QRY164" s="174"/>
      <c r="QRZ164" s="174"/>
      <c r="QSG164" s="174"/>
      <c r="QSH164" s="174"/>
      <c r="QSI164" s="174"/>
      <c r="QSJ164" s="174"/>
      <c r="QSK164" s="174"/>
      <c r="QSL164" s="174"/>
      <c r="QSM164" s="174"/>
      <c r="QSN164" s="174"/>
      <c r="QSO164" s="174"/>
      <c r="QSP164" s="174"/>
      <c r="QSQ164" s="174"/>
      <c r="QSR164" s="174"/>
      <c r="QSS164" s="174"/>
      <c r="QST164" s="174"/>
      <c r="QSU164" s="174"/>
      <c r="QSV164" s="174"/>
      <c r="QSW164" s="174"/>
      <c r="QSX164" s="174"/>
      <c r="QSY164" s="174"/>
      <c r="QSZ164" s="174"/>
      <c r="QTA164" s="174"/>
      <c r="QTB164" s="174"/>
      <c r="QTC164" s="174"/>
      <c r="QTD164" s="174"/>
      <c r="QTE164" s="174"/>
      <c r="QTF164" s="174"/>
      <c r="QTG164" s="174"/>
      <c r="QTH164" s="174"/>
      <c r="QTI164" s="174"/>
      <c r="QTJ164" s="174"/>
      <c r="QTK164" s="174"/>
      <c r="QTL164" s="174"/>
      <c r="QTM164" s="174"/>
      <c r="QTN164" s="174"/>
      <c r="QTO164" s="174"/>
      <c r="QTP164" s="174"/>
      <c r="QTQ164" s="174"/>
      <c r="QTR164" s="174"/>
      <c r="QTS164" s="174"/>
      <c r="QTT164" s="174"/>
      <c r="QTU164" s="174"/>
      <c r="QTV164" s="174"/>
      <c r="QTW164" s="174"/>
      <c r="QTX164" s="174"/>
      <c r="QTY164" s="174"/>
      <c r="QTZ164" s="174"/>
      <c r="QUA164" s="174"/>
      <c r="QUB164" s="174"/>
      <c r="QUC164" s="174"/>
      <c r="QUD164" s="174"/>
      <c r="QUE164" s="174"/>
      <c r="QUF164" s="174"/>
      <c r="QUG164" s="174"/>
      <c r="QUH164" s="174"/>
      <c r="QUI164" s="174"/>
      <c r="QUJ164" s="174"/>
      <c r="QUK164" s="174"/>
      <c r="QUL164" s="174"/>
      <c r="QUM164" s="174"/>
      <c r="QUN164" s="174"/>
      <c r="QUO164" s="174"/>
      <c r="QUP164" s="174"/>
      <c r="QUQ164" s="174"/>
      <c r="QUR164" s="174"/>
      <c r="QUS164" s="174"/>
      <c r="QUT164" s="174"/>
      <c r="QUU164" s="174"/>
      <c r="QUV164" s="174"/>
      <c r="QUW164" s="174"/>
      <c r="QUX164" s="174"/>
      <c r="QUY164" s="174"/>
      <c r="QUZ164" s="174"/>
      <c r="QVA164" s="174"/>
      <c r="QVB164" s="174"/>
      <c r="QVC164" s="174"/>
      <c r="QVD164" s="174"/>
      <c r="QVE164" s="174"/>
      <c r="QVF164" s="174"/>
      <c r="QVG164" s="174"/>
      <c r="QVH164" s="174"/>
      <c r="QVI164" s="174"/>
      <c r="QVJ164" s="174"/>
      <c r="QVK164" s="174"/>
      <c r="QVL164" s="174"/>
      <c r="QVM164" s="174"/>
      <c r="QVN164" s="174"/>
      <c r="QVO164" s="174"/>
      <c r="QVP164" s="174"/>
      <c r="QVQ164" s="174"/>
      <c r="QVR164" s="174"/>
      <c r="QVS164" s="174"/>
      <c r="QVT164" s="174"/>
      <c r="QVU164" s="174"/>
      <c r="QVV164" s="174"/>
      <c r="QVW164" s="174"/>
      <c r="QVX164" s="174"/>
      <c r="QVY164" s="174"/>
      <c r="QVZ164" s="174"/>
      <c r="QWA164" s="174"/>
      <c r="QWB164" s="174"/>
      <c r="QWC164" s="174"/>
      <c r="QWD164" s="174"/>
      <c r="QWE164" s="174"/>
      <c r="QWF164" s="174"/>
      <c r="QWG164" s="174"/>
      <c r="QWH164" s="174"/>
      <c r="QWI164" s="174"/>
      <c r="QWJ164" s="174"/>
      <c r="QWK164" s="174"/>
      <c r="QWL164" s="174"/>
      <c r="QWM164" s="174"/>
      <c r="QWN164" s="174"/>
      <c r="QWO164" s="174"/>
      <c r="QWP164" s="174"/>
      <c r="QWQ164" s="174"/>
      <c r="QWR164" s="174"/>
      <c r="QWS164" s="174"/>
      <c r="QWT164" s="174"/>
      <c r="QWU164" s="174"/>
      <c r="QWV164" s="174"/>
      <c r="QWW164" s="174"/>
      <c r="QWX164" s="174"/>
      <c r="QWY164" s="174"/>
      <c r="QWZ164" s="174"/>
      <c r="QXA164" s="174"/>
      <c r="QXB164" s="174"/>
      <c r="QXC164" s="174"/>
      <c r="QXD164" s="174"/>
      <c r="QXE164" s="174"/>
      <c r="QXF164" s="174"/>
      <c r="QXG164" s="174"/>
      <c r="QXH164" s="174"/>
      <c r="QXI164" s="174"/>
      <c r="QXJ164" s="174"/>
      <c r="QXK164" s="174"/>
      <c r="QXL164" s="174"/>
      <c r="QXM164" s="174"/>
      <c r="QXN164" s="174"/>
      <c r="QXO164" s="174"/>
      <c r="QXP164" s="174"/>
      <c r="QXQ164" s="174"/>
      <c r="QXR164" s="174"/>
      <c r="QXS164" s="174"/>
      <c r="QXT164" s="174"/>
      <c r="QXU164" s="174"/>
      <c r="QXV164" s="174"/>
      <c r="QXW164" s="174"/>
      <c r="QXX164" s="174"/>
      <c r="QXY164" s="174"/>
      <c r="QXZ164" s="174"/>
      <c r="QYA164" s="174"/>
      <c r="QYB164" s="174"/>
      <c r="QYC164" s="174"/>
      <c r="QYD164" s="174"/>
      <c r="QYE164" s="174"/>
      <c r="QYF164" s="174"/>
      <c r="QYG164" s="174"/>
      <c r="QYH164" s="174"/>
      <c r="QYI164" s="174"/>
      <c r="QYJ164" s="174"/>
      <c r="QYK164" s="174"/>
      <c r="QYL164" s="174"/>
      <c r="QYM164" s="174"/>
      <c r="QYN164" s="174"/>
      <c r="QYO164" s="174"/>
      <c r="QYP164" s="174"/>
      <c r="QYQ164" s="174"/>
      <c r="QYR164" s="174"/>
      <c r="QYS164" s="174"/>
      <c r="QYT164" s="174"/>
      <c r="QYU164" s="174"/>
      <c r="QYV164" s="174"/>
      <c r="QYW164" s="174"/>
      <c r="QYX164" s="174"/>
      <c r="QYY164" s="174"/>
      <c r="QYZ164" s="174"/>
      <c r="QZA164" s="174"/>
      <c r="QZB164" s="174"/>
      <c r="QZC164" s="174"/>
      <c r="QZD164" s="174"/>
      <c r="QZE164" s="174"/>
      <c r="QZF164" s="174"/>
      <c r="QZG164" s="174"/>
      <c r="QZH164" s="174"/>
      <c r="QZI164" s="174"/>
      <c r="QZJ164" s="174"/>
      <c r="QZK164" s="174"/>
      <c r="QZL164" s="174"/>
      <c r="QZM164" s="174"/>
      <c r="QZN164" s="174"/>
      <c r="QZO164" s="174"/>
      <c r="QZP164" s="174"/>
      <c r="QZQ164" s="174"/>
      <c r="QZR164" s="174"/>
      <c r="QZS164" s="174"/>
      <c r="QZT164" s="174"/>
      <c r="QZU164" s="174"/>
      <c r="QZV164" s="174"/>
      <c r="QZW164" s="174"/>
      <c r="QZX164" s="174"/>
      <c r="QZY164" s="174"/>
      <c r="QZZ164" s="174"/>
      <c r="RAA164" s="174"/>
      <c r="RAB164" s="174"/>
      <c r="RAC164" s="174"/>
      <c r="RAD164" s="174"/>
      <c r="RAE164" s="174"/>
      <c r="RAF164" s="174"/>
      <c r="RAG164" s="174"/>
      <c r="RAH164" s="174"/>
      <c r="RAI164" s="174"/>
      <c r="RAJ164" s="174"/>
      <c r="RAK164" s="174"/>
      <c r="RAL164" s="174"/>
      <c r="RAM164" s="174"/>
      <c r="RAN164" s="174"/>
      <c r="RAO164" s="174"/>
      <c r="RAP164" s="174"/>
      <c r="RAQ164" s="174"/>
      <c r="RAR164" s="174"/>
      <c r="RAS164" s="174"/>
      <c r="RAT164" s="174"/>
      <c r="RAU164" s="174"/>
      <c r="RAV164" s="174"/>
      <c r="RAW164" s="174"/>
      <c r="RAX164" s="174"/>
      <c r="RAY164" s="174"/>
      <c r="RAZ164" s="174"/>
      <c r="RBA164" s="174"/>
      <c r="RBB164" s="174"/>
      <c r="RBC164" s="174"/>
      <c r="RBD164" s="174"/>
      <c r="RBE164" s="174"/>
      <c r="RBF164" s="174"/>
      <c r="RBG164" s="174"/>
      <c r="RBH164" s="174"/>
      <c r="RBI164" s="174"/>
      <c r="RBJ164" s="174"/>
      <c r="RBK164" s="174"/>
      <c r="RBL164" s="174"/>
      <c r="RBM164" s="174"/>
      <c r="RBN164" s="174"/>
      <c r="RBO164" s="174"/>
      <c r="RBP164" s="174"/>
      <c r="RBQ164" s="174"/>
      <c r="RBR164" s="174"/>
      <c r="RBS164" s="174"/>
      <c r="RBT164" s="174"/>
      <c r="RBU164" s="174"/>
      <c r="RBV164" s="174"/>
      <c r="RCC164" s="174"/>
      <c r="RCD164" s="174"/>
      <c r="RCE164" s="174"/>
      <c r="RCF164" s="174"/>
      <c r="RCG164" s="174"/>
      <c r="RCH164" s="174"/>
      <c r="RCI164" s="174"/>
      <c r="RCJ164" s="174"/>
      <c r="RCK164" s="174"/>
      <c r="RCL164" s="174"/>
      <c r="RCM164" s="174"/>
      <c r="RCN164" s="174"/>
      <c r="RCO164" s="174"/>
      <c r="RCP164" s="174"/>
      <c r="RCQ164" s="174"/>
      <c r="RCR164" s="174"/>
      <c r="RCS164" s="174"/>
      <c r="RCT164" s="174"/>
      <c r="RCU164" s="174"/>
      <c r="RCV164" s="174"/>
      <c r="RCW164" s="174"/>
      <c r="RCX164" s="174"/>
      <c r="RCY164" s="174"/>
      <c r="RCZ164" s="174"/>
      <c r="RDA164" s="174"/>
      <c r="RDB164" s="174"/>
      <c r="RDC164" s="174"/>
      <c r="RDD164" s="174"/>
      <c r="RDE164" s="174"/>
      <c r="RDF164" s="174"/>
      <c r="RDG164" s="174"/>
      <c r="RDH164" s="174"/>
      <c r="RDI164" s="174"/>
      <c r="RDJ164" s="174"/>
      <c r="RDK164" s="174"/>
      <c r="RDL164" s="174"/>
      <c r="RDM164" s="174"/>
      <c r="RDN164" s="174"/>
      <c r="RDO164" s="174"/>
      <c r="RDP164" s="174"/>
      <c r="RDQ164" s="174"/>
      <c r="RDR164" s="174"/>
      <c r="RDS164" s="174"/>
      <c r="RDT164" s="174"/>
      <c r="RDU164" s="174"/>
      <c r="RDV164" s="174"/>
      <c r="RDW164" s="174"/>
      <c r="RDX164" s="174"/>
      <c r="RDY164" s="174"/>
      <c r="RDZ164" s="174"/>
      <c r="REA164" s="174"/>
      <c r="REB164" s="174"/>
      <c r="REC164" s="174"/>
      <c r="RED164" s="174"/>
      <c r="REE164" s="174"/>
      <c r="REF164" s="174"/>
      <c r="REG164" s="174"/>
      <c r="REH164" s="174"/>
      <c r="REI164" s="174"/>
      <c r="REJ164" s="174"/>
      <c r="REK164" s="174"/>
      <c r="REL164" s="174"/>
      <c r="REM164" s="174"/>
      <c r="REN164" s="174"/>
      <c r="REO164" s="174"/>
      <c r="REP164" s="174"/>
      <c r="REQ164" s="174"/>
      <c r="RER164" s="174"/>
      <c r="RES164" s="174"/>
      <c r="RET164" s="174"/>
      <c r="REU164" s="174"/>
      <c r="REV164" s="174"/>
      <c r="REW164" s="174"/>
      <c r="REX164" s="174"/>
      <c r="REY164" s="174"/>
      <c r="REZ164" s="174"/>
      <c r="RFA164" s="174"/>
      <c r="RFB164" s="174"/>
      <c r="RFC164" s="174"/>
      <c r="RFD164" s="174"/>
      <c r="RFE164" s="174"/>
      <c r="RFF164" s="174"/>
      <c r="RFG164" s="174"/>
      <c r="RFH164" s="174"/>
      <c r="RFI164" s="174"/>
      <c r="RFJ164" s="174"/>
      <c r="RFK164" s="174"/>
      <c r="RFL164" s="174"/>
      <c r="RFM164" s="174"/>
      <c r="RFN164" s="174"/>
      <c r="RFO164" s="174"/>
      <c r="RFP164" s="174"/>
      <c r="RFQ164" s="174"/>
      <c r="RFR164" s="174"/>
      <c r="RFS164" s="174"/>
      <c r="RFT164" s="174"/>
      <c r="RFU164" s="174"/>
      <c r="RFV164" s="174"/>
      <c r="RFW164" s="174"/>
      <c r="RFX164" s="174"/>
      <c r="RFY164" s="174"/>
      <c r="RFZ164" s="174"/>
      <c r="RGA164" s="174"/>
      <c r="RGB164" s="174"/>
      <c r="RGC164" s="174"/>
      <c r="RGD164" s="174"/>
      <c r="RGE164" s="174"/>
      <c r="RGF164" s="174"/>
      <c r="RGG164" s="174"/>
      <c r="RGH164" s="174"/>
      <c r="RGI164" s="174"/>
      <c r="RGJ164" s="174"/>
      <c r="RGK164" s="174"/>
      <c r="RGL164" s="174"/>
      <c r="RGM164" s="174"/>
      <c r="RGN164" s="174"/>
      <c r="RGO164" s="174"/>
      <c r="RGP164" s="174"/>
      <c r="RGQ164" s="174"/>
      <c r="RGR164" s="174"/>
      <c r="RGS164" s="174"/>
      <c r="RGT164" s="174"/>
      <c r="RGU164" s="174"/>
      <c r="RGV164" s="174"/>
      <c r="RGW164" s="174"/>
      <c r="RGX164" s="174"/>
      <c r="RGY164" s="174"/>
      <c r="RGZ164" s="174"/>
      <c r="RHA164" s="174"/>
      <c r="RHB164" s="174"/>
      <c r="RHC164" s="174"/>
      <c r="RHD164" s="174"/>
      <c r="RHE164" s="174"/>
      <c r="RHF164" s="174"/>
      <c r="RHG164" s="174"/>
      <c r="RHH164" s="174"/>
      <c r="RHI164" s="174"/>
      <c r="RHJ164" s="174"/>
      <c r="RHK164" s="174"/>
      <c r="RHL164" s="174"/>
      <c r="RHM164" s="174"/>
      <c r="RHN164" s="174"/>
      <c r="RHO164" s="174"/>
      <c r="RHP164" s="174"/>
      <c r="RHQ164" s="174"/>
      <c r="RHR164" s="174"/>
      <c r="RHS164" s="174"/>
      <c r="RHT164" s="174"/>
      <c r="RHU164" s="174"/>
      <c r="RHV164" s="174"/>
      <c r="RHW164" s="174"/>
      <c r="RHX164" s="174"/>
      <c r="RHY164" s="174"/>
      <c r="RHZ164" s="174"/>
      <c r="RIA164" s="174"/>
      <c r="RIB164" s="174"/>
      <c r="RIC164" s="174"/>
      <c r="RID164" s="174"/>
      <c r="RIE164" s="174"/>
      <c r="RIF164" s="174"/>
      <c r="RIG164" s="174"/>
      <c r="RIH164" s="174"/>
      <c r="RII164" s="174"/>
      <c r="RIJ164" s="174"/>
      <c r="RIK164" s="174"/>
      <c r="RIL164" s="174"/>
      <c r="RIM164" s="174"/>
      <c r="RIN164" s="174"/>
      <c r="RIO164" s="174"/>
      <c r="RIP164" s="174"/>
      <c r="RIQ164" s="174"/>
      <c r="RIR164" s="174"/>
      <c r="RIS164" s="174"/>
      <c r="RIT164" s="174"/>
      <c r="RIU164" s="174"/>
      <c r="RIV164" s="174"/>
      <c r="RIW164" s="174"/>
      <c r="RIX164" s="174"/>
      <c r="RIY164" s="174"/>
      <c r="RIZ164" s="174"/>
      <c r="RJA164" s="174"/>
      <c r="RJB164" s="174"/>
      <c r="RJC164" s="174"/>
      <c r="RJD164" s="174"/>
      <c r="RJE164" s="174"/>
      <c r="RJF164" s="174"/>
      <c r="RJG164" s="174"/>
      <c r="RJH164" s="174"/>
      <c r="RJI164" s="174"/>
      <c r="RJJ164" s="174"/>
      <c r="RJK164" s="174"/>
      <c r="RJL164" s="174"/>
      <c r="RJM164" s="174"/>
      <c r="RJN164" s="174"/>
      <c r="RJO164" s="174"/>
      <c r="RJP164" s="174"/>
      <c r="RJQ164" s="174"/>
      <c r="RJR164" s="174"/>
      <c r="RJS164" s="174"/>
      <c r="RJT164" s="174"/>
      <c r="RJU164" s="174"/>
      <c r="RJV164" s="174"/>
      <c r="RJW164" s="174"/>
      <c r="RJX164" s="174"/>
      <c r="RJY164" s="174"/>
      <c r="RJZ164" s="174"/>
      <c r="RKA164" s="174"/>
      <c r="RKB164" s="174"/>
      <c r="RKC164" s="174"/>
      <c r="RKD164" s="174"/>
      <c r="RKE164" s="174"/>
      <c r="RKF164" s="174"/>
      <c r="RKG164" s="174"/>
      <c r="RKH164" s="174"/>
      <c r="RKI164" s="174"/>
      <c r="RKJ164" s="174"/>
      <c r="RKK164" s="174"/>
      <c r="RKL164" s="174"/>
      <c r="RKM164" s="174"/>
      <c r="RKN164" s="174"/>
      <c r="RKO164" s="174"/>
      <c r="RKP164" s="174"/>
      <c r="RKQ164" s="174"/>
      <c r="RKR164" s="174"/>
      <c r="RKS164" s="174"/>
      <c r="RKT164" s="174"/>
      <c r="RKU164" s="174"/>
      <c r="RKV164" s="174"/>
      <c r="RKW164" s="174"/>
      <c r="RKX164" s="174"/>
      <c r="RKY164" s="174"/>
      <c r="RKZ164" s="174"/>
      <c r="RLA164" s="174"/>
      <c r="RLB164" s="174"/>
      <c r="RLC164" s="174"/>
      <c r="RLD164" s="174"/>
      <c r="RLE164" s="174"/>
      <c r="RLF164" s="174"/>
      <c r="RLG164" s="174"/>
      <c r="RLH164" s="174"/>
      <c r="RLI164" s="174"/>
      <c r="RLJ164" s="174"/>
      <c r="RLK164" s="174"/>
      <c r="RLL164" s="174"/>
      <c r="RLM164" s="174"/>
      <c r="RLN164" s="174"/>
      <c r="RLO164" s="174"/>
      <c r="RLP164" s="174"/>
      <c r="RLQ164" s="174"/>
      <c r="RLR164" s="174"/>
      <c r="RLY164" s="174"/>
      <c r="RLZ164" s="174"/>
      <c r="RMA164" s="174"/>
      <c r="RMB164" s="174"/>
      <c r="RMC164" s="174"/>
      <c r="RMD164" s="174"/>
      <c r="RME164" s="174"/>
      <c r="RMF164" s="174"/>
      <c r="RMG164" s="174"/>
      <c r="RMH164" s="174"/>
      <c r="RMI164" s="174"/>
      <c r="RMJ164" s="174"/>
      <c r="RMK164" s="174"/>
      <c r="RML164" s="174"/>
      <c r="RMM164" s="174"/>
      <c r="RMN164" s="174"/>
      <c r="RMO164" s="174"/>
      <c r="RMP164" s="174"/>
      <c r="RMQ164" s="174"/>
      <c r="RMR164" s="174"/>
      <c r="RMS164" s="174"/>
      <c r="RMT164" s="174"/>
      <c r="RMU164" s="174"/>
      <c r="RMV164" s="174"/>
      <c r="RMW164" s="174"/>
      <c r="RMX164" s="174"/>
      <c r="RMY164" s="174"/>
      <c r="RMZ164" s="174"/>
      <c r="RNA164" s="174"/>
      <c r="RNB164" s="174"/>
      <c r="RNC164" s="174"/>
      <c r="RND164" s="174"/>
      <c r="RNE164" s="174"/>
      <c r="RNF164" s="174"/>
      <c r="RNG164" s="174"/>
      <c r="RNH164" s="174"/>
      <c r="RNI164" s="174"/>
      <c r="RNJ164" s="174"/>
      <c r="RNK164" s="174"/>
      <c r="RNL164" s="174"/>
      <c r="RNM164" s="174"/>
      <c r="RNN164" s="174"/>
      <c r="RNO164" s="174"/>
      <c r="RNP164" s="174"/>
      <c r="RNQ164" s="174"/>
      <c r="RNR164" s="174"/>
      <c r="RNS164" s="174"/>
      <c r="RNT164" s="174"/>
      <c r="RNU164" s="174"/>
      <c r="RNV164" s="174"/>
      <c r="RNW164" s="174"/>
      <c r="RNX164" s="174"/>
      <c r="RNY164" s="174"/>
      <c r="RNZ164" s="174"/>
      <c r="ROA164" s="174"/>
      <c r="ROB164" s="174"/>
      <c r="ROC164" s="174"/>
      <c r="ROD164" s="174"/>
      <c r="ROE164" s="174"/>
      <c r="ROF164" s="174"/>
      <c r="ROG164" s="174"/>
      <c r="ROH164" s="174"/>
      <c r="ROI164" s="174"/>
      <c r="ROJ164" s="174"/>
      <c r="ROK164" s="174"/>
      <c r="ROL164" s="174"/>
      <c r="ROM164" s="174"/>
      <c r="RON164" s="174"/>
      <c r="ROO164" s="174"/>
      <c r="ROP164" s="174"/>
      <c r="ROQ164" s="174"/>
      <c r="ROR164" s="174"/>
      <c r="ROS164" s="174"/>
      <c r="ROT164" s="174"/>
      <c r="ROU164" s="174"/>
      <c r="ROV164" s="174"/>
      <c r="ROW164" s="174"/>
      <c r="ROX164" s="174"/>
      <c r="ROY164" s="174"/>
      <c r="ROZ164" s="174"/>
      <c r="RPA164" s="174"/>
      <c r="RPB164" s="174"/>
      <c r="RPC164" s="174"/>
      <c r="RPD164" s="174"/>
      <c r="RPE164" s="174"/>
      <c r="RPF164" s="174"/>
      <c r="RPG164" s="174"/>
      <c r="RPH164" s="174"/>
      <c r="RPI164" s="174"/>
      <c r="RPJ164" s="174"/>
      <c r="RPK164" s="174"/>
      <c r="RPL164" s="174"/>
      <c r="RPM164" s="174"/>
      <c r="RPN164" s="174"/>
      <c r="RPO164" s="174"/>
      <c r="RPP164" s="174"/>
      <c r="RPQ164" s="174"/>
      <c r="RPR164" s="174"/>
      <c r="RPS164" s="174"/>
      <c r="RPT164" s="174"/>
      <c r="RPU164" s="174"/>
      <c r="RPV164" s="174"/>
      <c r="RPW164" s="174"/>
      <c r="RPX164" s="174"/>
      <c r="RPY164" s="174"/>
      <c r="RPZ164" s="174"/>
      <c r="RQA164" s="174"/>
      <c r="RQB164" s="174"/>
      <c r="RQC164" s="174"/>
      <c r="RQD164" s="174"/>
      <c r="RQE164" s="174"/>
      <c r="RQF164" s="174"/>
      <c r="RQG164" s="174"/>
      <c r="RQH164" s="174"/>
      <c r="RQI164" s="174"/>
      <c r="RQJ164" s="174"/>
      <c r="RQK164" s="174"/>
      <c r="RQL164" s="174"/>
      <c r="RQM164" s="174"/>
      <c r="RQN164" s="174"/>
      <c r="RQO164" s="174"/>
      <c r="RQP164" s="174"/>
      <c r="RQQ164" s="174"/>
      <c r="RQR164" s="174"/>
      <c r="RQS164" s="174"/>
      <c r="RQT164" s="174"/>
      <c r="RQU164" s="174"/>
      <c r="RQV164" s="174"/>
      <c r="RQW164" s="174"/>
      <c r="RQX164" s="174"/>
      <c r="RQY164" s="174"/>
      <c r="RQZ164" s="174"/>
      <c r="RRA164" s="174"/>
      <c r="RRB164" s="174"/>
      <c r="RRC164" s="174"/>
      <c r="RRD164" s="174"/>
      <c r="RRE164" s="174"/>
      <c r="RRF164" s="174"/>
      <c r="RRG164" s="174"/>
      <c r="RRH164" s="174"/>
      <c r="RRI164" s="174"/>
      <c r="RRJ164" s="174"/>
      <c r="RRK164" s="174"/>
      <c r="RRL164" s="174"/>
      <c r="RRM164" s="174"/>
      <c r="RRN164" s="174"/>
      <c r="RRO164" s="174"/>
      <c r="RRP164" s="174"/>
      <c r="RRQ164" s="174"/>
      <c r="RRR164" s="174"/>
      <c r="RRS164" s="174"/>
      <c r="RRT164" s="174"/>
      <c r="RRU164" s="174"/>
      <c r="RRV164" s="174"/>
      <c r="RRW164" s="174"/>
      <c r="RRX164" s="174"/>
      <c r="RRY164" s="174"/>
      <c r="RRZ164" s="174"/>
      <c r="RSA164" s="174"/>
      <c r="RSB164" s="174"/>
      <c r="RSC164" s="174"/>
      <c r="RSD164" s="174"/>
      <c r="RSE164" s="174"/>
      <c r="RSF164" s="174"/>
      <c r="RSG164" s="174"/>
      <c r="RSH164" s="174"/>
      <c r="RSI164" s="174"/>
      <c r="RSJ164" s="174"/>
      <c r="RSK164" s="174"/>
      <c r="RSL164" s="174"/>
      <c r="RSM164" s="174"/>
      <c r="RSN164" s="174"/>
      <c r="RSO164" s="174"/>
      <c r="RSP164" s="174"/>
      <c r="RSQ164" s="174"/>
      <c r="RSR164" s="174"/>
      <c r="RSS164" s="174"/>
      <c r="RST164" s="174"/>
      <c r="RSU164" s="174"/>
      <c r="RSV164" s="174"/>
      <c r="RSW164" s="174"/>
      <c r="RSX164" s="174"/>
      <c r="RSY164" s="174"/>
      <c r="RSZ164" s="174"/>
      <c r="RTA164" s="174"/>
      <c r="RTB164" s="174"/>
      <c r="RTC164" s="174"/>
      <c r="RTD164" s="174"/>
      <c r="RTE164" s="174"/>
      <c r="RTF164" s="174"/>
      <c r="RTG164" s="174"/>
      <c r="RTH164" s="174"/>
      <c r="RTI164" s="174"/>
      <c r="RTJ164" s="174"/>
      <c r="RTK164" s="174"/>
      <c r="RTL164" s="174"/>
      <c r="RTM164" s="174"/>
      <c r="RTN164" s="174"/>
      <c r="RTO164" s="174"/>
      <c r="RTP164" s="174"/>
      <c r="RTQ164" s="174"/>
      <c r="RTR164" s="174"/>
      <c r="RTS164" s="174"/>
      <c r="RTT164" s="174"/>
      <c r="RTU164" s="174"/>
      <c r="RTV164" s="174"/>
      <c r="RTW164" s="174"/>
      <c r="RTX164" s="174"/>
      <c r="RTY164" s="174"/>
      <c r="RTZ164" s="174"/>
      <c r="RUA164" s="174"/>
      <c r="RUB164" s="174"/>
      <c r="RUC164" s="174"/>
      <c r="RUD164" s="174"/>
      <c r="RUE164" s="174"/>
      <c r="RUF164" s="174"/>
      <c r="RUG164" s="174"/>
      <c r="RUH164" s="174"/>
      <c r="RUI164" s="174"/>
      <c r="RUJ164" s="174"/>
      <c r="RUK164" s="174"/>
      <c r="RUL164" s="174"/>
      <c r="RUM164" s="174"/>
      <c r="RUN164" s="174"/>
      <c r="RUO164" s="174"/>
      <c r="RUP164" s="174"/>
      <c r="RUQ164" s="174"/>
      <c r="RUR164" s="174"/>
      <c r="RUS164" s="174"/>
      <c r="RUT164" s="174"/>
      <c r="RUU164" s="174"/>
      <c r="RUV164" s="174"/>
      <c r="RUW164" s="174"/>
      <c r="RUX164" s="174"/>
      <c r="RUY164" s="174"/>
      <c r="RUZ164" s="174"/>
      <c r="RVA164" s="174"/>
      <c r="RVB164" s="174"/>
      <c r="RVC164" s="174"/>
      <c r="RVD164" s="174"/>
      <c r="RVE164" s="174"/>
      <c r="RVF164" s="174"/>
      <c r="RVG164" s="174"/>
      <c r="RVH164" s="174"/>
      <c r="RVI164" s="174"/>
      <c r="RVJ164" s="174"/>
      <c r="RVK164" s="174"/>
      <c r="RVL164" s="174"/>
      <c r="RVM164" s="174"/>
      <c r="RVN164" s="174"/>
      <c r="RVU164" s="174"/>
      <c r="RVV164" s="174"/>
      <c r="RVW164" s="174"/>
      <c r="RVX164" s="174"/>
      <c r="RVY164" s="174"/>
      <c r="RVZ164" s="174"/>
      <c r="RWA164" s="174"/>
      <c r="RWB164" s="174"/>
      <c r="RWC164" s="174"/>
      <c r="RWD164" s="174"/>
      <c r="RWE164" s="174"/>
      <c r="RWF164" s="174"/>
      <c r="RWG164" s="174"/>
      <c r="RWH164" s="174"/>
      <c r="RWI164" s="174"/>
      <c r="RWJ164" s="174"/>
      <c r="RWK164" s="174"/>
      <c r="RWL164" s="174"/>
      <c r="RWM164" s="174"/>
      <c r="RWN164" s="174"/>
      <c r="RWO164" s="174"/>
      <c r="RWP164" s="174"/>
      <c r="RWQ164" s="174"/>
      <c r="RWR164" s="174"/>
      <c r="RWS164" s="174"/>
      <c r="RWT164" s="174"/>
      <c r="RWU164" s="174"/>
      <c r="RWV164" s="174"/>
      <c r="RWW164" s="174"/>
      <c r="RWX164" s="174"/>
      <c r="RWY164" s="174"/>
      <c r="RWZ164" s="174"/>
      <c r="RXA164" s="174"/>
      <c r="RXB164" s="174"/>
      <c r="RXC164" s="174"/>
      <c r="RXD164" s="174"/>
      <c r="RXE164" s="174"/>
      <c r="RXF164" s="174"/>
      <c r="RXG164" s="174"/>
      <c r="RXH164" s="174"/>
      <c r="RXI164" s="174"/>
      <c r="RXJ164" s="174"/>
      <c r="RXK164" s="174"/>
      <c r="RXL164" s="174"/>
      <c r="RXM164" s="174"/>
      <c r="RXN164" s="174"/>
      <c r="RXO164" s="174"/>
      <c r="RXP164" s="174"/>
      <c r="RXQ164" s="174"/>
      <c r="RXR164" s="174"/>
      <c r="RXS164" s="174"/>
      <c r="RXT164" s="174"/>
      <c r="RXU164" s="174"/>
      <c r="RXV164" s="174"/>
      <c r="RXW164" s="174"/>
      <c r="RXX164" s="174"/>
      <c r="RXY164" s="174"/>
      <c r="RXZ164" s="174"/>
      <c r="RYA164" s="174"/>
      <c r="RYB164" s="174"/>
      <c r="RYC164" s="174"/>
      <c r="RYD164" s="174"/>
      <c r="RYE164" s="174"/>
      <c r="RYF164" s="174"/>
      <c r="RYG164" s="174"/>
      <c r="RYH164" s="174"/>
      <c r="RYI164" s="174"/>
      <c r="RYJ164" s="174"/>
      <c r="RYK164" s="174"/>
      <c r="RYL164" s="174"/>
      <c r="RYM164" s="174"/>
      <c r="RYN164" s="174"/>
      <c r="RYO164" s="174"/>
      <c r="RYP164" s="174"/>
      <c r="RYQ164" s="174"/>
      <c r="RYR164" s="174"/>
      <c r="RYS164" s="174"/>
      <c r="RYT164" s="174"/>
      <c r="RYU164" s="174"/>
      <c r="RYV164" s="174"/>
      <c r="RYW164" s="174"/>
      <c r="RYX164" s="174"/>
      <c r="RYY164" s="174"/>
      <c r="RYZ164" s="174"/>
      <c r="RZA164" s="174"/>
      <c r="RZB164" s="174"/>
      <c r="RZC164" s="174"/>
      <c r="RZD164" s="174"/>
      <c r="RZE164" s="174"/>
      <c r="RZF164" s="174"/>
      <c r="RZG164" s="174"/>
      <c r="RZH164" s="174"/>
      <c r="RZI164" s="174"/>
      <c r="RZJ164" s="174"/>
      <c r="RZK164" s="174"/>
      <c r="RZL164" s="174"/>
      <c r="RZM164" s="174"/>
      <c r="RZN164" s="174"/>
      <c r="RZO164" s="174"/>
      <c r="RZP164" s="174"/>
      <c r="RZQ164" s="174"/>
      <c r="RZR164" s="174"/>
      <c r="RZS164" s="174"/>
      <c r="RZT164" s="174"/>
      <c r="RZU164" s="174"/>
      <c r="RZV164" s="174"/>
      <c r="RZW164" s="174"/>
      <c r="RZX164" s="174"/>
      <c r="RZY164" s="174"/>
      <c r="RZZ164" s="174"/>
      <c r="SAA164" s="174"/>
      <c r="SAB164" s="174"/>
      <c r="SAC164" s="174"/>
      <c r="SAD164" s="174"/>
      <c r="SAE164" s="174"/>
      <c r="SAF164" s="174"/>
      <c r="SAG164" s="174"/>
      <c r="SAH164" s="174"/>
      <c r="SAI164" s="174"/>
      <c r="SAJ164" s="174"/>
      <c r="SAK164" s="174"/>
      <c r="SAL164" s="174"/>
      <c r="SAM164" s="174"/>
      <c r="SAN164" s="174"/>
      <c r="SAO164" s="174"/>
      <c r="SAP164" s="174"/>
      <c r="SAQ164" s="174"/>
      <c r="SAR164" s="174"/>
      <c r="SAS164" s="174"/>
      <c r="SAT164" s="174"/>
      <c r="SAU164" s="174"/>
      <c r="SAV164" s="174"/>
      <c r="SAW164" s="174"/>
      <c r="SAX164" s="174"/>
      <c r="SAY164" s="174"/>
      <c r="SAZ164" s="174"/>
      <c r="SBA164" s="174"/>
      <c r="SBB164" s="174"/>
      <c r="SBC164" s="174"/>
      <c r="SBD164" s="174"/>
      <c r="SBE164" s="174"/>
      <c r="SBF164" s="174"/>
      <c r="SBG164" s="174"/>
      <c r="SBH164" s="174"/>
      <c r="SBI164" s="174"/>
      <c r="SBJ164" s="174"/>
      <c r="SBK164" s="174"/>
      <c r="SBL164" s="174"/>
      <c r="SBM164" s="174"/>
      <c r="SBN164" s="174"/>
      <c r="SBO164" s="174"/>
      <c r="SBP164" s="174"/>
      <c r="SBQ164" s="174"/>
      <c r="SBR164" s="174"/>
      <c r="SBS164" s="174"/>
      <c r="SBT164" s="174"/>
      <c r="SBU164" s="174"/>
      <c r="SBV164" s="174"/>
      <c r="SBW164" s="174"/>
      <c r="SBX164" s="174"/>
      <c r="SBY164" s="174"/>
      <c r="SBZ164" s="174"/>
      <c r="SCA164" s="174"/>
      <c r="SCB164" s="174"/>
      <c r="SCC164" s="174"/>
      <c r="SCD164" s="174"/>
      <c r="SCE164" s="174"/>
      <c r="SCF164" s="174"/>
      <c r="SCG164" s="174"/>
      <c r="SCH164" s="174"/>
      <c r="SCI164" s="174"/>
      <c r="SCJ164" s="174"/>
      <c r="SCK164" s="174"/>
      <c r="SCL164" s="174"/>
      <c r="SCM164" s="174"/>
      <c r="SCN164" s="174"/>
      <c r="SCO164" s="174"/>
      <c r="SCP164" s="174"/>
      <c r="SCQ164" s="174"/>
      <c r="SCR164" s="174"/>
      <c r="SCS164" s="174"/>
      <c r="SCT164" s="174"/>
      <c r="SCU164" s="174"/>
      <c r="SCV164" s="174"/>
      <c r="SCW164" s="174"/>
      <c r="SCX164" s="174"/>
      <c r="SCY164" s="174"/>
      <c r="SCZ164" s="174"/>
      <c r="SDA164" s="174"/>
      <c r="SDB164" s="174"/>
      <c r="SDC164" s="174"/>
      <c r="SDD164" s="174"/>
      <c r="SDE164" s="174"/>
      <c r="SDF164" s="174"/>
      <c r="SDG164" s="174"/>
      <c r="SDH164" s="174"/>
      <c r="SDI164" s="174"/>
      <c r="SDJ164" s="174"/>
      <c r="SDK164" s="174"/>
      <c r="SDL164" s="174"/>
      <c r="SDM164" s="174"/>
      <c r="SDN164" s="174"/>
      <c r="SDO164" s="174"/>
      <c r="SDP164" s="174"/>
      <c r="SDQ164" s="174"/>
      <c r="SDR164" s="174"/>
      <c r="SDS164" s="174"/>
      <c r="SDT164" s="174"/>
      <c r="SDU164" s="174"/>
      <c r="SDV164" s="174"/>
      <c r="SDW164" s="174"/>
      <c r="SDX164" s="174"/>
      <c r="SDY164" s="174"/>
      <c r="SDZ164" s="174"/>
      <c r="SEA164" s="174"/>
      <c r="SEB164" s="174"/>
      <c r="SEC164" s="174"/>
      <c r="SED164" s="174"/>
      <c r="SEE164" s="174"/>
      <c r="SEF164" s="174"/>
      <c r="SEG164" s="174"/>
      <c r="SEH164" s="174"/>
      <c r="SEI164" s="174"/>
      <c r="SEJ164" s="174"/>
      <c r="SEK164" s="174"/>
      <c r="SEL164" s="174"/>
      <c r="SEM164" s="174"/>
      <c r="SEN164" s="174"/>
      <c r="SEO164" s="174"/>
      <c r="SEP164" s="174"/>
      <c r="SEQ164" s="174"/>
      <c r="SER164" s="174"/>
      <c r="SES164" s="174"/>
      <c r="SET164" s="174"/>
      <c r="SEU164" s="174"/>
      <c r="SEV164" s="174"/>
      <c r="SEW164" s="174"/>
      <c r="SEX164" s="174"/>
      <c r="SEY164" s="174"/>
      <c r="SEZ164" s="174"/>
      <c r="SFA164" s="174"/>
      <c r="SFB164" s="174"/>
      <c r="SFC164" s="174"/>
      <c r="SFD164" s="174"/>
      <c r="SFE164" s="174"/>
      <c r="SFF164" s="174"/>
      <c r="SFG164" s="174"/>
      <c r="SFH164" s="174"/>
      <c r="SFI164" s="174"/>
      <c r="SFJ164" s="174"/>
      <c r="SFQ164" s="174"/>
      <c r="SFR164" s="174"/>
      <c r="SFS164" s="174"/>
      <c r="SFT164" s="174"/>
      <c r="SFU164" s="174"/>
      <c r="SFV164" s="174"/>
      <c r="SFW164" s="174"/>
      <c r="SFX164" s="174"/>
      <c r="SFY164" s="174"/>
      <c r="SFZ164" s="174"/>
      <c r="SGA164" s="174"/>
      <c r="SGB164" s="174"/>
      <c r="SGC164" s="174"/>
      <c r="SGD164" s="174"/>
      <c r="SGE164" s="174"/>
      <c r="SGF164" s="174"/>
      <c r="SGG164" s="174"/>
      <c r="SGH164" s="174"/>
      <c r="SGI164" s="174"/>
      <c r="SGJ164" s="174"/>
      <c r="SGK164" s="174"/>
      <c r="SGL164" s="174"/>
      <c r="SGM164" s="174"/>
      <c r="SGN164" s="174"/>
      <c r="SGO164" s="174"/>
      <c r="SGP164" s="174"/>
      <c r="SGQ164" s="174"/>
      <c r="SGR164" s="174"/>
      <c r="SGS164" s="174"/>
      <c r="SGT164" s="174"/>
      <c r="SGU164" s="174"/>
      <c r="SGV164" s="174"/>
      <c r="SGW164" s="174"/>
      <c r="SGX164" s="174"/>
      <c r="SGY164" s="174"/>
      <c r="SGZ164" s="174"/>
      <c r="SHA164" s="174"/>
      <c r="SHB164" s="174"/>
      <c r="SHC164" s="174"/>
      <c r="SHD164" s="174"/>
      <c r="SHE164" s="174"/>
      <c r="SHF164" s="174"/>
      <c r="SHG164" s="174"/>
      <c r="SHH164" s="174"/>
      <c r="SHI164" s="174"/>
      <c r="SHJ164" s="174"/>
      <c r="SHK164" s="174"/>
      <c r="SHL164" s="174"/>
      <c r="SHM164" s="174"/>
      <c r="SHN164" s="174"/>
      <c r="SHO164" s="174"/>
      <c r="SHP164" s="174"/>
      <c r="SHQ164" s="174"/>
      <c r="SHR164" s="174"/>
      <c r="SHS164" s="174"/>
      <c r="SHT164" s="174"/>
      <c r="SHU164" s="174"/>
      <c r="SHV164" s="174"/>
      <c r="SHW164" s="174"/>
      <c r="SHX164" s="174"/>
      <c r="SHY164" s="174"/>
      <c r="SHZ164" s="174"/>
      <c r="SIA164" s="174"/>
      <c r="SIB164" s="174"/>
      <c r="SIC164" s="174"/>
      <c r="SID164" s="174"/>
      <c r="SIE164" s="174"/>
      <c r="SIF164" s="174"/>
      <c r="SIG164" s="174"/>
      <c r="SIH164" s="174"/>
      <c r="SII164" s="174"/>
      <c r="SIJ164" s="174"/>
      <c r="SIK164" s="174"/>
      <c r="SIL164" s="174"/>
      <c r="SIM164" s="174"/>
      <c r="SIN164" s="174"/>
      <c r="SIO164" s="174"/>
      <c r="SIP164" s="174"/>
      <c r="SIQ164" s="174"/>
      <c r="SIR164" s="174"/>
      <c r="SIS164" s="174"/>
      <c r="SIT164" s="174"/>
      <c r="SIU164" s="174"/>
      <c r="SIV164" s="174"/>
      <c r="SIW164" s="174"/>
      <c r="SIX164" s="174"/>
      <c r="SIY164" s="174"/>
      <c r="SIZ164" s="174"/>
      <c r="SJA164" s="174"/>
      <c r="SJB164" s="174"/>
      <c r="SJC164" s="174"/>
      <c r="SJD164" s="174"/>
      <c r="SJE164" s="174"/>
      <c r="SJF164" s="174"/>
      <c r="SJG164" s="174"/>
      <c r="SJH164" s="174"/>
      <c r="SJI164" s="174"/>
      <c r="SJJ164" s="174"/>
      <c r="SJK164" s="174"/>
      <c r="SJL164" s="174"/>
      <c r="SJM164" s="174"/>
      <c r="SJN164" s="174"/>
      <c r="SJO164" s="174"/>
      <c r="SJP164" s="174"/>
      <c r="SJQ164" s="174"/>
      <c r="SJR164" s="174"/>
      <c r="SJS164" s="174"/>
      <c r="SJT164" s="174"/>
      <c r="SJU164" s="174"/>
      <c r="SJV164" s="174"/>
      <c r="SJW164" s="174"/>
      <c r="SJX164" s="174"/>
      <c r="SJY164" s="174"/>
      <c r="SJZ164" s="174"/>
      <c r="SKA164" s="174"/>
      <c r="SKB164" s="174"/>
      <c r="SKC164" s="174"/>
      <c r="SKD164" s="174"/>
      <c r="SKE164" s="174"/>
      <c r="SKF164" s="174"/>
      <c r="SKG164" s="174"/>
      <c r="SKH164" s="174"/>
      <c r="SKI164" s="174"/>
      <c r="SKJ164" s="174"/>
      <c r="SKK164" s="174"/>
      <c r="SKL164" s="174"/>
      <c r="SKM164" s="174"/>
      <c r="SKN164" s="174"/>
      <c r="SKO164" s="174"/>
      <c r="SKP164" s="174"/>
      <c r="SKQ164" s="174"/>
      <c r="SKR164" s="174"/>
      <c r="SKS164" s="174"/>
      <c r="SKT164" s="174"/>
      <c r="SKU164" s="174"/>
      <c r="SKV164" s="174"/>
      <c r="SKW164" s="174"/>
      <c r="SKX164" s="174"/>
      <c r="SKY164" s="174"/>
      <c r="SKZ164" s="174"/>
      <c r="SLA164" s="174"/>
      <c r="SLB164" s="174"/>
      <c r="SLC164" s="174"/>
      <c r="SLD164" s="174"/>
      <c r="SLE164" s="174"/>
      <c r="SLF164" s="174"/>
      <c r="SLG164" s="174"/>
      <c r="SLH164" s="174"/>
      <c r="SLI164" s="174"/>
      <c r="SLJ164" s="174"/>
      <c r="SLK164" s="174"/>
      <c r="SLL164" s="174"/>
      <c r="SLM164" s="174"/>
      <c r="SLN164" s="174"/>
      <c r="SLO164" s="174"/>
      <c r="SLP164" s="174"/>
      <c r="SLQ164" s="174"/>
      <c r="SLR164" s="174"/>
      <c r="SLS164" s="174"/>
      <c r="SLT164" s="174"/>
      <c r="SLU164" s="174"/>
      <c r="SLV164" s="174"/>
      <c r="SLW164" s="174"/>
      <c r="SLX164" s="174"/>
      <c r="SLY164" s="174"/>
      <c r="SLZ164" s="174"/>
      <c r="SMA164" s="174"/>
      <c r="SMB164" s="174"/>
      <c r="SMC164" s="174"/>
      <c r="SMD164" s="174"/>
      <c r="SME164" s="174"/>
      <c r="SMF164" s="174"/>
      <c r="SMG164" s="174"/>
      <c r="SMH164" s="174"/>
      <c r="SMI164" s="174"/>
      <c r="SMJ164" s="174"/>
      <c r="SMK164" s="174"/>
      <c r="SML164" s="174"/>
      <c r="SMM164" s="174"/>
      <c r="SMN164" s="174"/>
      <c r="SMO164" s="174"/>
      <c r="SMP164" s="174"/>
      <c r="SMQ164" s="174"/>
      <c r="SMR164" s="174"/>
      <c r="SMS164" s="174"/>
      <c r="SMT164" s="174"/>
      <c r="SMU164" s="174"/>
      <c r="SMV164" s="174"/>
      <c r="SMW164" s="174"/>
      <c r="SMX164" s="174"/>
      <c r="SMY164" s="174"/>
      <c r="SMZ164" s="174"/>
      <c r="SNA164" s="174"/>
      <c r="SNB164" s="174"/>
      <c r="SNC164" s="174"/>
      <c r="SND164" s="174"/>
      <c r="SNE164" s="174"/>
      <c r="SNF164" s="174"/>
      <c r="SNG164" s="174"/>
      <c r="SNH164" s="174"/>
      <c r="SNI164" s="174"/>
      <c r="SNJ164" s="174"/>
      <c r="SNK164" s="174"/>
      <c r="SNL164" s="174"/>
      <c r="SNM164" s="174"/>
      <c r="SNN164" s="174"/>
      <c r="SNO164" s="174"/>
      <c r="SNP164" s="174"/>
      <c r="SNQ164" s="174"/>
      <c r="SNR164" s="174"/>
      <c r="SNS164" s="174"/>
      <c r="SNT164" s="174"/>
      <c r="SNU164" s="174"/>
      <c r="SNV164" s="174"/>
      <c r="SNW164" s="174"/>
      <c r="SNX164" s="174"/>
      <c r="SNY164" s="174"/>
      <c r="SNZ164" s="174"/>
      <c r="SOA164" s="174"/>
      <c r="SOB164" s="174"/>
      <c r="SOC164" s="174"/>
      <c r="SOD164" s="174"/>
      <c r="SOE164" s="174"/>
      <c r="SOF164" s="174"/>
      <c r="SOG164" s="174"/>
      <c r="SOH164" s="174"/>
      <c r="SOI164" s="174"/>
      <c r="SOJ164" s="174"/>
      <c r="SOK164" s="174"/>
      <c r="SOL164" s="174"/>
      <c r="SOM164" s="174"/>
      <c r="SON164" s="174"/>
      <c r="SOO164" s="174"/>
      <c r="SOP164" s="174"/>
      <c r="SOQ164" s="174"/>
      <c r="SOR164" s="174"/>
      <c r="SOS164" s="174"/>
      <c r="SOT164" s="174"/>
      <c r="SOU164" s="174"/>
      <c r="SOV164" s="174"/>
      <c r="SOW164" s="174"/>
      <c r="SOX164" s="174"/>
      <c r="SOY164" s="174"/>
      <c r="SOZ164" s="174"/>
      <c r="SPA164" s="174"/>
      <c r="SPB164" s="174"/>
      <c r="SPC164" s="174"/>
      <c r="SPD164" s="174"/>
      <c r="SPE164" s="174"/>
      <c r="SPF164" s="174"/>
      <c r="SPM164" s="174"/>
      <c r="SPN164" s="174"/>
      <c r="SPO164" s="174"/>
      <c r="SPP164" s="174"/>
      <c r="SPQ164" s="174"/>
      <c r="SPR164" s="174"/>
      <c r="SPS164" s="174"/>
      <c r="SPT164" s="174"/>
      <c r="SPU164" s="174"/>
      <c r="SPV164" s="174"/>
      <c r="SPW164" s="174"/>
      <c r="SPX164" s="174"/>
      <c r="SPY164" s="174"/>
      <c r="SPZ164" s="174"/>
      <c r="SQA164" s="174"/>
      <c r="SQB164" s="174"/>
      <c r="SQC164" s="174"/>
      <c r="SQD164" s="174"/>
      <c r="SQE164" s="174"/>
      <c r="SQF164" s="174"/>
      <c r="SQG164" s="174"/>
      <c r="SQH164" s="174"/>
      <c r="SQI164" s="174"/>
      <c r="SQJ164" s="174"/>
      <c r="SQK164" s="174"/>
      <c r="SQL164" s="174"/>
      <c r="SQM164" s="174"/>
      <c r="SQN164" s="174"/>
      <c r="SQO164" s="174"/>
      <c r="SQP164" s="174"/>
      <c r="SQQ164" s="174"/>
      <c r="SQR164" s="174"/>
      <c r="SQS164" s="174"/>
      <c r="SQT164" s="174"/>
      <c r="SQU164" s="174"/>
      <c r="SQV164" s="174"/>
      <c r="SQW164" s="174"/>
      <c r="SQX164" s="174"/>
      <c r="SQY164" s="174"/>
      <c r="SQZ164" s="174"/>
      <c r="SRA164" s="174"/>
      <c r="SRB164" s="174"/>
      <c r="SRC164" s="174"/>
      <c r="SRD164" s="174"/>
      <c r="SRE164" s="174"/>
      <c r="SRF164" s="174"/>
      <c r="SRG164" s="174"/>
      <c r="SRH164" s="174"/>
      <c r="SRI164" s="174"/>
      <c r="SRJ164" s="174"/>
      <c r="SRK164" s="174"/>
      <c r="SRL164" s="174"/>
      <c r="SRM164" s="174"/>
      <c r="SRN164" s="174"/>
      <c r="SRO164" s="174"/>
      <c r="SRP164" s="174"/>
      <c r="SRQ164" s="174"/>
      <c r="SRR164" s="174"/>
      <c r="SRS164" s="174"/>
      <c r="SRT164" s="174"/>
      <c r="SRU164" s="174"/>
      <c r="SRV164" s="174"/>
      <c r="SRW164" s="174"/>
      <c r="SRX164" s="174"/>
      <c r="SRY164" s="174"/>
      <c r="SRZ164" s="174"/>
      <c r="SSA164" s="174"/>
      <c r="SSB164" s="174"/>
      <c r="SSC164" s="174"/>
      <c r="SSD164" s="174"/>
      <c r="SSE164" s="174"/>
      <c r="SSF164" s="174"/>
      <c r="SSG164" s="174"/>
      <c r="SSH164" s="174"/>
      <c r="SSI164" s="174"/>
      <c r="SSJ164" s="174"/>
      <c r="SSK164" s="174"/>
      <c r="SSL164" s="174"/>
      <c r="SSM164" s="174"/>
      <c r="SSN164" s="174"/>
      <c r="SSO164" s="174"/>
      <c r="SSP164" s="174"/>
      <c r="SSQ164" s="174"/>
      <c r="SSR164" s="174"/>
      <c r="SSS164" s="174"/>
      <c r="SST164" s="174"/>
      <c r="SSU164" s="174"/>
      <c r="SSV164" s="174"/>
      <c r="SSW164" s="174"/>
      <c r="SSX164" s="174"/>
      <c r="SSY164" s="174"/>
      <c r="SSZ164" s="174"/>
      <c r="STA164" s="174"/>
      <c r="STB164" s="174"/>
      <c r="STC164" s="174"/>
      <c r="STD164" s="174"/>
      <c r="STE164" s="174"/>
      <c r="STF164" s="174"/>
      <c r="STG164" s="174"/>
      <c r="STH164" s="174"/>
      <c r="STI164" s="174"/>
      <c r="STJ164" s="174"/>
      <c r="STK164" s="174"/>
      <c r="STL164" s="174"/>
      <c r="STM164" s="174"/>
      <c r="STN164" s="174"/>
      <c r="STO164" s="174"/>
      <c r="STP164" s="174"/>
      <c r="STQ164" s="174"/>
      <c r="STR164" s="174"/>
      <c r="STS164" s="174"/>
      <c r="STT164" s="174"/>
      <c r="STU164" s="174"/>
      <c r="STV164" s="174"/>
      <c r="STW164" s="174"/>
      <c r="STX164" s="174"/>
      <c r="STY164" s="174"/>
      <c r="STZ164" s="174"/>
      <c r="SUA164" s="174"/>
      <c r="SUB164" s="174"/>
      <c r="SUC164" s="174"/>
      <c r="SUD164" s="174"/>
      <c r="SUE164" s="174"/>
      <c r="SUF164" s="174"/>
      <c r="SUG164" s="174"/>
      <c r="SUH164" s="174"/>
      <c r="SUI164" s="174"/>
      <c r="SUJ164" s="174"/>
      <c r="SUK164" s="174"/>
      <c r="SUL164" s="174"/>
      <c r="SUM164" s="174"/>
      <c r="SUN164" s="174"/>
      <c r="SUO164" s="174"/>
      <c r="SUP164" s="174"/>
      <c r="SUQ164" s="174"/>
      <c r="SUR164" s="174"/>
      <c r="SUS164" s="174"/>
      <c r="SUT164" s="174"/>
      <c r="SUU164" s="174"/>
      <c r="SUV164" s="174"/>
      <c r="SUW164" s="174"/>
      <c r="SUX164" s="174"/>
      <c r="SUY164" s="174"/>
      <c r="SUZ164" s="174"/>
      <c r="SVA164" s="174"/>
      <c r="SVB164" s="174"/>
      <c r="SVC164" s="174"/>
      <c r="SVD164" s="174"/>
      <c r="SVE164" s="174"/>
      <c r="SVF164" s="174"/>
      <c r="SVG164" s="174"/>
      <c r="SVH164" s="174"/>
      <c r="SVI164" s="174"/>
      <c r="SVJ164" s="174"/>
      <c r="SVK164" s="174"/>
      <c r="SVL164" s="174"/>
      <c r="SVM164" s="174"/>
      <c r="SVN164" s="174"/>
      <c r="SVO164" s="174"/>
      <c r="SVP164" s="174"/>
      <c r="SVQ164" s="174"/>
      <c r="SVR164" s="174"/>
      <c r="SVS164" s="174"/>
      <c r="SVT164" s="174"/>
      <c r="SVU164" s="174"/>
      <c r="SVV164" s="174"/>
      <c r="SVW164" s="174"/>
      <c r="SVX164" s="174"/>
      <c r="SVY164" s="174"/>
      <c r="SVZ164" s="174"/>
      <c r="SWA164" s="174"/>
      <c r="SWB164" s="174"/>
      <c r="SWC164" s="174"/>
      <c r="SWD164" s="174"/>
      <c r="SWE164" s="174"/>
      <c r="SWF164" s="174"/>
      <c r="SWG164" s="174"/>
      <c r="SWH164" s="174"/>
      <c r="SWI164" s="174"/>
      <c r="SWJ164" s="174"/>
      <c r="SWK164" s="174"/>
      <c r="SWL164" s="174"/>
      <c r="SWM164" s="174"/>
      <c r="SWN164" s="174"/>
      <c r="SWO164" s="174"/>
      <c r="SWP164" s="174"/>
      <c r="SWQ164" s="174"/>
      <c r="SWR164" s="174"/>
      <c r="SWS164" s="174"/>
      <c r="SWT164" s="174"/>
      <c r="SWU164" s="174"/>
      <c r="SWV164" s="174"/>
      <c r="SWW164" s="174"/>
      <c r="SWX164" s="174"/>
      <c r="SWY164" s="174"/>
      <c r="SWZ164" s="174"/>
      <c r="SXA164" s="174"/>
      <c r="SXB164" s="174"/>
      <c r="SXC164" s="174"/>
      <c r="SXD164" s="174"/>
      <c r="SXE164" s="174"/>
      <c r="SXF164" s="174"/>
      <c r="SXG164" s="174"/>
      <c r="SXH164" s="174"/>
      <c r="SXI164" s="174"/>
      <c r="SXJ164" s="174"/>
      <c r="SXK164" s="174"/>
      <c r="SXL164" s="174"/>
      <c r="SXM164" s="174"/>
      <c r="SXN164" s="174"/>
      <c r="SXO164" s="174"/>
      <c r="SXP164" s="174"/>
      <c r="SXQ164" s="174"/>
      <c r="SXR164" s="174"/>
      <c r="SXS164" s="174"/>
      <c r="SXT164" s="174"/>
      <c r="SXU164" s="174"/>
      <c r="SXV164" s="174"/>
      <c r="SXW164" s="174"/>
      <c r="SXX164" s="174"/>
      <c r="SXY164" s="174"/>
      <c r="SXZ164" s="174"/>
      <c r="SYA164" s="174"/>
      <c r="SYB164" s="174"/>
      <c r="SYC164" s="174"/>
      <c r="SYD164" s="174"/>
      <c r="SYE164" s="174"/>
      <c r="SYF164" s="174"/>
      <c r="SYG164" s="174"/>
      <c r="SYH164" s="174"/>
      <c r="SYI164" s="174"/>
      <c r="SYJ164" s="174"/>
      <c r="SYK164" s="174"/>
      <c r="SYL164" s="174"/>
      <c r="SYM164" s="174"/>
      <c r="SYN164" s="174"/>
      <c r="SYO164" s="174"/>
      <c r="SYP164" s="174"/>
      <c r="SYQ164" s="174"/>
      <c r="SYR164" s="174"/>
      <c r="SYS164" s="174"/>
      <c r="SYT164" s="174"/>
      <c r="SYU164" s="174"/>
      <c r="SYV164" s="174"/>
      <c r="SYW164" s="174"/>
      <c r="SYX164" s="174"/>
      <c r="SYY164" s="174"/>
      <c r="SYZ164" s="174"/>
      <c r="SZA164" s="174"/>
      <c r="SZB164" s="174"/>
      <c r="SZI164" s="174"/>
      <c r="SZJ164" s="174"/>
      <c r="SZK164" s="174"/>
      <c r="SZL164" s="174"/>
      <c r="SZM164" s="174"/>
      <c r="SZN164" s="174"/>
      <c r="SZO164" s="174"/>
      <c r="SZP164" s="174"/>
      <c r="SZQ164" s="174"/>
      <c r="SZR164" s="174"/>
      <c r="SZS164" s="174"/>
      <c r="SZT164" s="174"/>
      <c r="SZU164" s="174"/>
      <c r="SZV164" s="174"/>
      <c r="SZW164" s="174"/>
      <c r="SZX164" s="174"/>
      <c r="SZY164" s="174"/>
      <c r="SZZ164" s="174"/>
      <c r="TAA164" s="174"/>
      <c r="TAB164" s="174"/>
      <c r="TAC164" s="174"/>
      <c r="TAD164" s="174"/>
      <c r="TAE164" s="174"/>
      <c r="TAF164" s="174"/>
      <c r="TAG164" s="174"/>
      <c r="TAH164" s="174"/>
      <c r="TAI164" s="174"/>
      <c r="TAJ164" s="174"/>
      <c r="TAK164" s="174"/>
      <c r="TAL164" s="174"/>
      <c r="TAM164" s="174"/>
      <c r="TAN164" s="174"/>
      <c r="TAO164" s="174"/>
      <c r="TAP164" s="174"/>
      <c r="TAQ164" s="174"/>
      <c r="TAR164" s="174"/>
      <c r="TAS164" s="174"/>
      <c r="TAT164" s="174"/>
      <c r="TAU164" s="174"/>
      <c r="TAV164" s="174"/>
      <c r="TAW164" s="174"/>
      <c r="TAX164" s="174"/>
      <c r="TAY164" s="174"/>
      <c r="TAZ164" s="174"/>
      <c r="TBA164" s="174"/>
      <c r="TBB164" s="174"/>
      <c r="TBC164" s="174"/>
      <c r="TBD164" s="174"/>
      <c r="TBE164" s="174"/>
      <c r="TBF164" s="174"/>
      <c r="TBG164" s="174"/>
      <c r="TBH164" s="174"/>
      <c r="TBI164" s="174"/>
      <c r="TBJ164" s="174"/>
      <c r="TBK164" s="174"/>
      <c r="TBL164" s="174"/>
      <c r="TBM164" s="174"/>
      <c r="TBN164" s="174"/>
      <c r="TBO164" s="174"/>
      <c r="TBP164" s="174"/>
      <c r="TBQ164" s="174"/>
      <c r="TBR164" s="174"/>
      <c r="TBS164" s="174"/>
      <c r="TBT164" s="174"/>
      <c r="TBU164" s="174"/>
      <c r="TBV164" s="174"/>
      <c r="TBW164" s="174"/>
      <c r="TBX164" s="174"/>
      <c r="TBY164" s="174"/>
      <c r="TBZ164" s="174"/>
      <c r="TCA164" s="174"/>
      <c r="TCB164" s="174"/>
      <c r="TCC164" s="174"/>
      <c r="TCD164" s="174"/>
      <c r="TCE164" s="174"/>
      <c r="TCF164" s="174"/>
      <c r="TCG164" s="174"/>
      <c r="TCH164" s="174"/>
      <c r="TCI164" s="174"/>
      <c r="TCJ164" s="174"/>
      <c r="TCK164" s="174"/>
      <c r="TCL164" s="174"/>
      <c r="TCM164" s="174"/>
      <c r="TCN164" s="174"/>
      <c r="TCO164" s="174"/>
      <c r="TCP164" s="174"/>
      <c r="TCQ164" s="174"/>
      <c r="TCR164" s="174"/>
      <c r="TCS164" s="174"/>
      <c r="TCT164" s="174"/>
      <c r="TCU164" s="174"/>
      <c r="TCV164" s="174"/>
      <c r="TCW164" s="174"/>
      <c r="TCX164" s="174"/>
      <c r="TCY164" s="174"/>
      <c r="TCZ164" s="174"/>
      <c r="TDA164" s="174"/>
      <c r="TDB164" s="174"/>
      <c r="TDC164" s="174"/>
      <c r="TDD164" s="174"/>
      <c r="TDE164" s="174"/>
      <c r="TDF164" s="174"/>
      <c r="TDG164" s="174"/>
      <c r="TDH164" s="174"/>
      <c r="TDI164" s="174"/>
      <c r="TDJ164" s="174"/>
      <c r="TDK164" s="174"/>
      <c r="TDL164" s="174"/>
      <c r="TDM164" s="174"/>
      <c r="TDN164" s="174"/>
      <c r="TDO164" s="174"/>
      <c r="TDP164" s="174"/>
      <c r="TDQ164" s="174"/>
      <c r="TDR164" s="174"/>
      <c r="TDS164" s="174"/>
      <c r="TDT164" s="174"/>
      <c r="TDU164" s="174"/>
      <c r="TDV164" s="174"/>
      <c r="TDW164" s="174"/>
      <c r="TDX164" s="174"/>
      <c r="TDY164" s="174"/>
      <c r="TDZ164" s="174"/>
      <c r="TEA164" s="174"/>
      <c r="TEB164" s="174"/>
      <c r="TEC164" s="174"/>
      <c r="TED164" s="174"/>
      <c r="TEE164" s="174"/>
      <c r="TEF164" s="174"/>
      <c r="TEG164" s="174"/>
      <c r="TEH164" s="174"/>
      <c r="TEI164" s="174"/>
      <c r="TEJ164" s="174"/>
      <c r="TEK164" s="174"/>
      <c r="TEL164" s="174"/>
      <c r="TEM164" s="174"/>
      <c r="TEN164" s="174"/>
      <c r="TEO164" s="174"/>
      <c r="TEP164" s="174"/>
      <c r="TEQ164" s="174"/>
      <c r="TER164" s="174"/>
      <c r="TES164" s="174"/>
      <c r="TET164" s="174"/>
      <c r="TEU164" s="174"/>
      <c r="TEV164" s="174"/>
      <c r="TEW164" s="174"/>
      <c r="TEX164" s="174"/>
      <c r="TEY164" s="174"/>
      <c r="TEZ164" s="174"/>
      <c r="TFA164" s="174"/>
      <c r="TFB164" s="174"/>
      <c r="TFC164" s="174"/>
      <c r="TFD164" s="174"/>
      <c r="TFE164" s="174"/>
      <c r="TFF164" s="174"/>
      <c r="TFG164" s="174"/>
      <c r="TFH164" s="174"/>
      <c r="TFI164" s="174"/>
      <c r="TFJ164" s="174"/>
      <c r="TFK164" s="174"/>
      <c r="TFL164" s="174"/>
      <c r="TFM164" s="174"/>
      <c r="TFN164" s="174"/>
      <c r="TFO164" s="174"/>
      <c r="TFP164" s="174"/>
      <c r="TFQ164" s="174"/>
      <c r="TFR164" s="174"/>
      <c r="TFS164" s="174"/>
      <c r="TFT164" s="174"/>
      <c r="TFU164" s="174"/>
      <c r="TFV164" s="174"/>
      <c r="TFW164" s="174"/>
      <c r="TFX164" s="174"/>
      <c r="TFY164" s="174"/>
      <c r="TFZ164" s="174"/>
      <c r="TGA164" s="174"/>
      <c r="TGB164" s="174"/>
      <c r="TGC164" s="174"/>
      <c r="TGD164" s="174"/>
      <c r="TGE164" s="174"/>
      <c r="TGF164" s="174"/>
      <c r="TGG164" s="174"/>
      <c r="TGH164" s="174"/>
      <c r="TGI164" s="174"/>
      <c r="TGJ164" s="174"/>
      <c r="TGK164" s="174"/>
      <c r="TGL164" s="174"/>
      <c r="TGM164" s="174"/>
      <c r="TGN164" s="174"/>
      <c r="TGO164" s="174"/>
      <c r="TGP164" s="174"/>
      <c r="TGQ164" s="174"/>
      <c r="TGR164" s="174"/>
      <c r="TGS164" s="174"/>
      <c r="TGT164" s="174"/>
      <c r="TGU164" s="174"/>
      <c r="TGV164" s="174"/>
      <c r="TGW164" s="174"/>
      <c r="TGX164" s="174"/>
      <c r="TGY164" s="174"/>
      <c r="TGZ164" s="174"/>
      <c r="THA164" s="174"/>
      <c r="THB164" s="174"/>
      <c r="THC164" s="174"/>
      <c r="THD164" s="174"/>
      <c r="THE164" s="174"/>
      <c r="THF164" s="174"/>
      <c r="THG164" s="174"/>
      <c r="THH164" s="174"/>
      <c r="THI164" s="174"/>
      <c r="THJ164" s="174"/>
      <c r="THK164" s="174"/>
      <c r="THL164" s="174"/>
      <c r="THM164" s="174"/>
      <c r="THN164" s="174"/>
      <c r="THO164" s="174"/>
      <c r="THP164" s="174"/>
      <c r="THQ164" s="174"/>
      <c r="THR164" s="174"/>
      <c r="THS164" s="174"/>
      <c r="THT164" s="174"/>
      <c r="THU164" s="174"/>
      <c r="THV164" s="174"/>
      <c r="THW164" s="174"/>
      <c r="THX164" s="174"/>
      <c r="THY164" s="174"/>
      <c r="THZ164" s="174"/>
      <c r="TIA164" s="174"/>
      <c r="TIB164" s="174"/>
      <c r="TIC164" s="174"/>
      <c r="TID164" s="174"/>
      <c r="TIE164" s="174"/>
      <c r="TIF164" s="174"/>
      <c r="TIG164" s="174"/>
      <c r="TIH164" s="174"/>
      <c r="TII164" s="174"/>
      <c r="TIJ164" s="174"/>
      <c r="TIK164" s="174"/>
      <c r="TIL164" s="174"/>
      <c r="TIM164" s="174"/>
      <c r="TIN164" s="174"/>
      <c r="TIO164" s="174"/>
      <c r="TIP164" s="174"/>
      <c r="TIQ164" s="174"/>
      <c r="TIR164" s="174"/>
      <c r="TIS164" s="174"/>
      <c r="TIT164" s="174"/>
      <c r="TIU164" s="174"/>
      <c r="TIV164" s="174"/>
      <c r="TIW164" s="174"/>
      <c r="TIX164" s="174"/>
      <c r="TJE164" s="174"/>
      <c r="TJF164" s="174"/>
      <c r="TJG164" s="174"/>
      <c r="TJH164" s="174"/>
      <c r="TJI164" s="174"/>
      <c r="TJJ164" s="174"/>
      <c r="TJK164" s="174"/>
      <c r="TJL164" s="174"/>
      <c r="TJM164" s="174"/>
      <c r="TJN164" s="174"/>
      <c r="TJO164" s="174"/>
      <c r="TJP164" s="174"/>
      <c r="TJQ164" s="174"/>
      <c r="TJR164" s="174"/>
      <c r="TJS164" s="174"/>
      <c r="TJT164" s="174"/>
      <c r="TJU164" s="174"/>
      <c r="TJV164" s="174"/>
      <c r="TJW164" s="174"/>
      <c r="TJX164" s="174"/>
      <c r="TJY164" s="174"/>
      <c r="TJZ164" s="174"/>
      <c r="TKA164" s="174"/>
      <c r="TKB164" s="174"/>
      <c r="TKC164" s="174"/>
      <c r="TKD164" s="174"/>
      <c r="TKE164" s="174"/>
      <c r="TKF164" s="174"/>
      <c r="TKG164" s="174"/>
      <c r="TKH164" s="174"/>
      <c r="TKI164" s="174"/>
      <c r="TKJ164" s="174"/>
      <c r="TKK164" s="174"/>
      <c r="TKL164" s="174"/>
      <c r="TKM164" s="174"/>
      <c r="TKN164" s="174"/>
      <c r="TKO164" s="174"/>
      <c r="TKP164" s="174"/>
      <c r="TKQ164" s="174"/>
      <c r="TKR164" s="174"/>
      <c r="TKS164" s="174"/>
      <c r="TKT164" s="174"/>
      <c r="TKU164" s="174"/>
      <c r="TKV164" s="174"/>
      <c r="TKW164" s="174"/>
      <c r="TKX164" s="174"/>
      <c r="TKY164" s="174"/>
      <c r="TKZ164" s="174"/>
      <c r="TLA164" s="174"/>
      <c r="TLB164" s="174"/>
      <c r="TLC164" s="174"/>
      <c r="TLD164" s="174"/>
      <c r="TLE164" s="174"/>
      <c r="TLF164" s="174"/>
      <c r="TLG164" s="174"/>
      <c r="TLH164" s="174"/>
      <c r="TLI164" s="174"/>
      <c r="TLJ164" s="174"/>
      <c r="TLK164" s="174"/>
      <c r="TLL164" s="174"/>
      <c r="TLM164" s="174"/>
      <c r="TLN164" s="174"/>
      <c r="TLO164" s="174"/>
      <c r="TLP164" s="174"/>
      <c r="TLQ164" s="174"/>
      <c r="TLR164" s="174"/>
      <c r="TLS164" s="174"/>
      <c r="TLT164" s="174"/>
      <c r="TLU164" s="174"/>
      <c r="TLV164" s="174"/>
      <c r="TLW164" s="174"/>
      <c r="TLX164" s="174"/>
      <c r="TLY164" s="174"/>
      <c r="TLZ164" s="174"/>
      <c r="TMA164" s="174"/>
      <c r="TMB164" s="174"/>
      <c r="TMC164" s="174"/>
      <c r="TMD164" s="174"/>
      <c r="TME164" s="174"/>
      <c r="TMF164" s="174"/>
      <c r="TMG164" s="174"/>
      <c r="TMH164" s="174"/>
      <c r="TMI164" s="174"/>
      <c r="TMJ164" s="174"/>
      <c r="TMK164" s="174"/>
      <c r="TML164" s="174"/>
      <c r="TMM164" s="174"/>
      <c r="TMN164" s="174"/>
      <c r="TMO164" s="174"/>
      <c r="TMP164" s="174"/>
      <c r="TMQ164" s="174"/>
      <c r="TMR164" s="174"/>
      <c r="TMS164" s="174"/>
      <c r="TMT164" s="174"/>
      <c r="TMU164" s="174"/>
      <c r="TMV164" s="174"/>
      <c r="TMW164" s="174"/>
      <c r="TMX164" s="174"/>
      <c r="TMY164" s="174"/>
      <c r="TMZ164" s="174"/>
      <c r="TNA164" s="174"/>
      <c r="TNB164" s="174"/>
      <c r="TNC164" s="174"/>
      <c r="TND164" s="174"/>
      <c r="TNE164" s="174"/>
      <c r="TNF164" s="174"/>
      <c r="TNG164" s="174"/>
      <c r="TNH164" s="174"/>
      <c r="TNI164" s="174"/>
      <c r="TNJ164" s="174"/>
      <c r="TNK164" s="174"/>
      <c r="TNL164" s="174"/>
      <c r="TNM164" s="174"/>
      <c r="TNN164" s="174"/>
      <c r="TNO164" s="174"/>
      <c r="TNP164" s="174"/>
      <c r="TNQ164" s="174"/>
      <c r="TNR164" s="174"/>
      <c r="TNS164" s="174"/>
      <c r="TNT164" s="174"/>
      <c r="TNU164" s="174"/>
      <c r="TNV164" s="174"/>
      <c r="TNW164" s="174"/>
      <c r="TNX164" s="174"/>
      <c r="TNY164" s="174"/>
      <c r="TNZ164" s="174"/>
      <c r="TOA164" s="174"/>
      <c r="TOB164" s="174"/>
      <c r="TOC164" s="174"/>
      <c r="TOD164" s="174"/>
      <c r="TOE164" s="174"/>
      <c r="TOF164" s="174"/>
      <c r="TOG164" s="174"/>
      <c r="TOH164" s="174"/>
      <c r="TOI164" s="174"/>
      <c r="TOJ164" s="174"/>
      <c r="TOK164" s="174"/>
      <c r="TOL164" s="174"/>
      <c r="TOM164" s="174"/>
      <c r="TON164" s="174"/>
      <c r="TOO164" s="174"/>
      <c r="TOP164" s="174"/>
      <c r="TOQ164" s="174"/>
      <c r="TOR164" s="174"/>
      <c r="TOS164" s="174"/>
      <c r="TOT164" s="174"/>
      <c r="TOU164" s="174"/>
      <c r="TOV164" s="174"/>
      <c r="TOW164" s="174"/>
      <c r="TOX164" s="174"/>
      <c r="TOY164" s="174"/>
      <c r="TOZ164" s="174"/>
      <c r="TPA164" s="174"/>
      <c r="TPB164" s="174"/>
      <c r="TPC164" s="174"/>
      <c r="TPD164" s="174"/>
      <c r="TPE164" s="174"/>
      <c r="TPF164" s="174"/>
      <c r="TPG164" s="174"/>
      <c r="TPH164" s="174"/>
      <c r="TPI164" s="174"/>
      <c r="TPJ164" s="174"/>
      <c r="TPK164" s="174"/>
      <c r="TPL164" s="174"/>
      <c r="TPM164" s="174"/>
      <c r="TPN164" s="174"/>
      <c r="TPO164" s="174"/>
      <c r="TPP164" s="174"/>
      <c r="TPQ164" s="174"/>
      <c r="TPR164" s="174"/>
      <c r="TPS164" s="174"/>
      <c r="TPT164" s="174"/>
      <c r="TPU164" s="174"/>
      <c r="TPV164" s="174"/>
      <c r="TPW164" s="174"/>
      <c r="TPX164" s="174"/>
      <c r="TPY164" s="174"/>
      <c r="TPZ164" s="174"/>
      <c r="TQA164" s="174"/>
      <c r="TQB164" s="174"/>
      <c r="TQC164" s="174"/>
      <c r="TQD164" s="174"/>
      <c r="TQE164" s="174"/>
      <c r="TQF164" s="174"/>
      <c r="TQG164" s="174"/>
      <c r="TQH164" s="174"/>
      <c r="TQI164" s="174"/>
      <c r="TQJ164" s="174"/>
      <c r="TQK164" s="174"/>
      <c r="TQL164" s="174"/>
      <c r="TQM164" s="174"/>
      <c r="TQN164" s="174"/>
      <c r="TQO164" s="174"/>
      <c r="TQP164" s="174"/>
      <c r="TQQ164" s="174"/>
      <c r="TQR164" s="174"/>
      <c r="TQS164" s="174"/>
      <c r="TQT164" s="174"/>
      <c r="TQU164" s="174"/>
      <c r="TQV164" s="174"/>
      <c r="TQW164" s="174"/>
      <c r="TQX164" s="174"/>
      <c r="TQY164" s="174"/>
      <c r="TQZ164" s="174"/>
      <c r="TRA164" s="174"/>
      <c r="TRB164" s="174"/>
      <c r="TRC164" s="174"/>
      <c r="TRD164" s="174"/>
      <c r="TRE164" s="174"/>
      <c r="TRF164" s="174"/>
      <c r="TRG164" s="174"/>
      <c r="TRH164" s="174"/>
      <c r="TRI164" s="174"/>
      <c r="TRJ164" s="174"/>
      <c r="TRK164" s="174"/>
      <c r="TRL164" s="174"/>
      <c r="TRM164" s="174"/>
      <c r="TRN164" s="174"/>
      <c r="TRO164" s="174"/>
      <c r="TRP164" s="174"/>
      <c r="TRQ164" s="174"/>
      <c r="TRR164" s="174"/>
      <c r="TRS164" s="174"/>
      <c r="TRT164" s="174"/>
      <c r="TRU164" s="174"/>
      <c r="TRV164" s="174"/>
      <c r="TRW164" s="174"/>
      <c r="TRX164" s="174"/>
      <c r="TRY164" s="174"/>
      <c r="TRZ164" s="174"/>
      <c r="TSA164" s="174"/>
      <c r="TSB164" s="174"/>
      <c r="TSC164" s="174"/>
      <c r="TSD164" s="174"/>
      <c r="TSE164" s="174"/>
      <c r="TSF164" s="174"/>
      <c r="TSG164" s="174"/>
      <c r="TSH164" s="174"/>
      <c r="TSI164" s="174"/>
      <c r="TSJ164" s="174"/>
      <c r="TSK164" s="174"/>
      <c r="TSL164" s="174"/>
      <c r="TSM164" s="174"/>
      <c r="TSN164" s="174"/>
      <c r="TSO164" s="174"/>
      <c r="TSP164" s="174"/>
      <c r="TSQ164" s="174"/>
      <c r="TSR164" s="174"/>
      <c r="TSS164" s="174"/>
      <c r="TST164" s="174"/>
      <c r="TTA164" s="174"/>
      <c r="TTB164" s="174"/>
      <c r="TTC164" s="174"/>
      <c r="TTD164" s="174"/>
      <c r="TTE164" s="174"/>
      <c r="TTF164" s="174"/>
      <c r="TTG164" s="174"/>
      <c r="TTH164" s="174"/>
      <c r="TTI164" s="174"/>
      <c r="TTJ164" s="174"/>
      <c r="TTK164" s="174"/>
      <c r="TTL164" s="174"/>
      <c r="TTM164" s="174"/>
      <c r="TTN164" s="174"/>
      <c r="TTO164" s="174"/>
      <c r="TTP164" s="174"/>
      <c r="TTQ164" s="174"/>
      <c r="TTR164" s="174"/>
      <c r="TTS164" s="174"/>
      <c r="TTT164" s="174"/>
      <c r="TTU164" s="174"/>
      <c r="TTV164" s="174"/>
      <c r="TTW164" s="174"/>
      <c r="TTX164" s="174"/>
      <c r="TTY164" s="174"/>
      <c r="TTZ164" s="174"/>
      <c r="TUA164" s="174"/>
      <c r="TUB164" s="174"/>
      <c r="TUC164" s="174"/>
      <c r="TUD164" s="174"/>
      <c r="TUE164" s="174"/>
      <c r="TUF164" s="174"/>
      <c r="TUG164" s="174"/>
      <c r="TUH164" s="174"/>
      <c r="TUI164" s="174"/>
      <c r="TUJ164" s="174"/>
      <c r="TUK164" s="174"/>
      <c r="TUL164" s="174"/>
      <c r="TUM164" s="174"/>
      <c r="TUN164" s="174"/>
      <c r="TUO164" s="174"/>
      <c r="TUP164" s="174"/>
      <c r="TUQ164" s="174"/>
      <c r="TUR164" s="174"/>
      <c r="TUS164" s="174"/>
      <c r="TUT164" s="174"/>
      <c r="TUU164" s="174"/>
      <c r="TUV164" s="174"/>
      <c r="TUW164" s="174"/>
      <c r="TUX164" s="174"/>
      <c r="TUY164" s="174"/>
      <c r="TUZ164" s="174"/>
      <c r="TVA164" s="174"/>
      <c r="TVB164" s="174"/>
      <c r="TVC164" s="174"/>
      <c r="TVD164" s="174"/>
      <c r="TVE164" s="174"/>
      <c r="TVF164" s="174"/>
      <c r="TVG164" s="174"/>
      <c r="TVH164" s="174"/>
      <c r="TVI164" s="174"/>
      <c r="TVJ164" s="174"/>
      <c r="TVK164" s="174"/>
      <c r="TVL164" s="174"/>
      <c r="TVM164" s="174"/>
      <c r="TVN164" s="174"/>
      <c r="TVO164" s="174"/>
      <c r="TVP164" s="174"/>
      <c r="TVQ164" s="174"/>
      <c r="TVR164" s="174"/>
      <c r="TVS164" s="174"/>
      <c r="TVT164" s="174"/>
      <c r="TVU164" s="174"/>
      <c r="TVV164" s="174"/>
      <c r="TVW164" s="174"/>
      <c r="TVX164" s="174"/>
      <c r="TVY164" s="174"/>
      <c r="TVZ164" s="174"/>
      <c r="TWA164" s="174"/>
      <c r="TWB164" s="174"/>
      <c r="TWC164" s="174"/>
      <c r="TWD164" s="174"/>
      <c r="TWE164" s="174"/>
      <c r="TWF164" s="174"/>
      <c r="TWG164" s="174"/>
      <c r="TWH164" s="174"/>
      <c r="TWI164" s="174"/>
      <c r="TWJ164" s="174"/>
      <c r="TWK164" s="174"/>
      <c r="TWL164" s="174"/>
      <c r="TWM164" s="174"/>
      <c r="TWN164" s="174"/>
      <c r="TWO164" s="174"/>
      <c r="TWP164" s="174"/>
      <c r="TWQ164" s="174"/>
      <c r="TWR164" s="174"/>
      <c r="TWS164" s="174"/>
      <c r="TWT164" s="174"/>
      <c r="TWU164" s="174"/>
      <c r="TWV164" s="174"/>
      <c r="TWW164" s="174"/>
      <c r="TWX164" s="174"/>
      <c r="TWY164" s="174"/>
      <c r="TWZ164" s="174"/>
      <c r="TXA164" s="174"/>
      <c r="TXB164" s="174"/>
      <c r="TXC164" s="174"/>
      <c r="TXD164" s="174"/>
      <c r="TXE164" s="174"/>
      <c r="TXF164" s="174"/>
      <c r="TXG164" s="174"/>
      <c r="TXH164" s="174"/>
      <c r="TXI164" s="174"/>
      <c r="TXJ164" s="174"/>
      <c r="TXK164" s="174"/>
      <c r="TXL164" s="174"/>
      <c r="TXM164" s="174"/>
      <c r="TXN164" s="174"/>
      <c r="TXO164" s="174"/>
      <c r="TXP164" s="174"/>
      <c r="TXQ164" s="174"/>
      <c r="TXR164" s="174"/>
      <c r="TXS164" s="174"/>
      <c r="TXT164" s="174"/>
      <c r="TXU164" s="174"/>
      <c r="TXV164" s="174"/>
      <c r="TXW164" s="174"/>
      <c r="TXX164" s="174"/>
      <c r="TXY164" s="174"/>
      <c r="TXZ164" s="174"/>
      <c r="TYA164" s="174"/>
      <c r="TYB164" s="174"/>
      <c r="TYC164" s="174"/>
      <c r="TYD164" s="174"/>
      <c r="TYE164" s="174"/>
      <c r="TYF164" s="174"/>
      <c r="TYG164" s="174"/>
      <c r="TYH164" s="174"/>
      <c r="TYI164" s="174"/>
      <c r="TYJ164" s="174"/>
      <c r="TYK164" s="174"/>
      <c r="TYL164" s="174"/>
      <c r="TYM164" s="174"/>
      <c r="TYN164" s="174"/>
      <c r="TYO164" s="174"/>
      <c r="TYP164" s="174"/>
      <c r="TYQ164" s="174"/>
      <c r="TYR164" s="174"/>
      <c r="TYS164" s="174"/>
      <c r="TYT164" s="174"/>
      <c r="TYU164" s="174"/>
      <c r="TYV164" s="174"/>
      <c r="TYW164" s="174"/>
      <c r="TYX164" s="174"/>
      <c r="TYY164" s="174"/>
      <c r="TYZ164" s="174"/>
      <c r="TZA164" s="174"/>
      <c r="TZB164" s="174"/>
      <c r="TZC164" s="174"/>
      <c r="TZD164" s="174"/>
      <c r="TZE164" s="174"/>
      <c r="TZF164" s="174"/>
      <c r="TZG164" s="174"/>
      <c r="TZH164" s="174"/>
      <c r="TZI164" s="174"/>
      <c r="TZJ164" s="174"/>
      <c r="TZK164" s="174"/>
      <c r="TZL164" s="174"/>
      <c r="TZM164" s="174"/>
      <c r="TZN164" s="174"/>
      <c r="TZO164" s="174"/>
      <c r="TZP164" s="174"/>
      <c r="TZQ164" s="174"/>
      <c r="TZR164" s="174"/>
      <c r="TZS164" s="174"/>
      <c r="TZT164" s="174"/>
      <c r="TZU164" s="174"/>
      <c r="TZV164" s="174"/>
      <c r="TZW164" s="174"/>
      <c r="TZX164" s="174"/>
      <c r="TZY164" s="174"/>
      <c r="TZZ164" s="174"/>
      <c r="UAA164" s="174"/>
      <c r="UAB164" s="174"/>
      <c r="UAC164" s="174"/>
      <c r="UAD164" s="174"/>
      <c r="UAE164" s="174"/>
      <c r="UAF164" s="174"/>
      <c r="UAG164" s="174"/>
      <c r="UAH164" s="174"/>
      <c r="UAI164" s="174"/>
      <c r="UAJ164" s="174"/>
      <c r="UAK164" s="174"/>
      <c r="UAL164" s="174"/>
      <c r="UAM164" s="174"/>
      <c r="UAN164" s="174"/>
      <c r="UAO164" s="174"/>
      <c r="UAP164" s="174"/>
      <c r="UAQ164" s="174"/>
      <c r="UAR164" s="174"/>
      <c r="UAS164" s="174"/>
      <c r="UAT164" s="174"/>
      <c r="UAU164" s="174"/>
      <c r="UAV164" s="174"/>
      <c r="UAW164" s="174"/>
      <c r="UAX164" s="174"/>
      <c r="UAY164" s="174"/>
      <c r="UAZ164" s="174"/>
      <c r="UBA164" s="174"/>
      <c r="UBB164" s="174"/>
      <c r="UBC164" s="174"/>
      <c r="UBD164" s="174"/>
      <c r="UBE164" s="174"/>
      <c r="UBF164" s="174"/>
      <c r="UBG164" s="174"/>
      <c r="UBH164" s="174"/>
      <c r="UBI164" s="174"/>
      <c r="UBJ164" s="174"/>
      <c r="UBK164" s="174"/>
      <c r="UBL164" s="174"/>
      <c r="UBM164" s="174"/>
      <c r="UBN164" s="174"/>
      <c r="UBO164" s="174"/>
      <c r="UBP164" s="174"/>
      <c r="UBQ164" s="174"/>
      <c r="UBR164" s="174"/>
      <c r="UBS164" s="174"/>
      <c r="UBT164" s="174"/>
      <c r="UBU164" s="174"/>
      <c r="UBV164" s="174"/>
      <c r="UBW164" s="174"/>
      <c r="UBX164" s="174"/>
      <c r="UBY164" s="174"/>
      <c r="UBZ164" s="174"/>
      <c r="UCA164" s="174"/>
      <c r="UCB164" s="174"/>
      <c r="UCC164" s="174"/>
      <c r="UCD164" s="174"/>
      <c r="UCE164" s="174"/>
      <c r="UCF164" s="174"/>
      <c r="UCG164" s="174"/>
      <c r="UCH164" s="174"/>
      <c r="UCI164" s="174"/>
      <c r="UCJ164" s="174"/>
      <c r="UCK164" s="174"/>
      <c r="UCL164" s="174"/>
      <c r="UCM164" s="174"/>
      <c r="UCN164" s="174"/>
      <c r="UCO164" s="174"/>
      <c r="UCP164" s="174"/>
      <c r="UCW164" s="174"/>
      <c r="UCX164" s="174"/>
      <c r="UCY164" s="174"/>
      <c r="UCZ164" s="174"/>
      <c r="UDA164" s="174"/>
      <c r="UDB164" s="174"/>
      <c r="UDC164" s="174"/>
      <c r="UDD164" s="174"/>
      <c r="UDE164" s="174"/>
      <c r="UDF164" s="174"/>
      <c r="UDG164" s="174"/>
      <c r="UDH164" s="174"/>
      <c r="UDI164" s="174"/>
      <c r="UDJ164" s="174"/>
      <c r="UDK164" s="174"/>
      <c r="UDL164" s="174"/>
      <c r="UDM164" s="174"/>
      <c r="UDN164" s="174"/>
      <c r="UDO164" s="174"/>
      <c r="UDP164" s="174"/>
      <c r="UDQ164" s="174"/>
      <c r="UDR164" s="174"/>
      <c r="UDS164" s="174"/>
      <c r="UDT164" s="174"/>
      <c r="UDU164" s="174"/>
      <c r="UDV164" s="174"/>
      <c r="UDW164" s="174"/>
      <c r="UDX164" s="174"/>
      <c r="UDY164" s="174"/>
      <c r="UDZ164" s="174"/>
      <c r="UEA164" s="174"/>
      <c r="UEB164" s="174"/>
      <c r="UEC164" s="174"/>
      <c r="UED164" s="174"/>
      <c r="UEE164" s="174"/>
      <c r="UEF164" s="174"/>
      <c r="UEG164" s="174"/>
      <c r="UEH164" s="174"/>
      <c r="UEI164" s="174"/>
      <c r="UEJ164" s="174"/>
      <c r="UEK164" s="174"/>
      <c r="UEL164" s="174"/>
      <c r="UEM164" s="174"/>
      <c r="UEN164" s="174"/>
      <c r="UEO164" s="174"/>
      <c r="UEP164" s="174"/>
      <c r="UEQ164" s="174"/>
      <c r="UER164" s="174"/>
      <c r="UES164" s="174"/>
      <c r="UET164" s="174"/>
      <c r="UEU164" s="174"/>
      <c r="UEV164" s="174"/>
      <c r="UEW164" s="174"/>
      <c r="UEX164" s="174"/>
      <c r="UEY164" s="174"/>
      <c r="UEZ164" s="174"/>
      <c r="UFA164" s="174"/>
      <c r="UFB164" s="174"/>
      <c r="UFC164" s="174"/>
      <c r="UFD164" s="174"/>
      <c r="UFE164" s="174"/>
      <c r="UFF164" s="174"/>
      <c r="UFG164" s="174"/>
      <c r="UFH164" s="174"/>
      <c r="UFI164" s="174"/>
      <c r="UFJ164" s="174"/>
      <c r="UFK164" s="174"/>
      <c r="UFL164" s="174"/>
      <c r="UFM164" s="174"/>
      <c r="UFN164" s="174"/>
      <c r="UFO164" s="174"/>
      <c r="UFP164" s="174"/>
      <c r="UFQ164" s="174"/>
      <c r="UFR164" s="174"/>
      <c r="UFS164" s="174"/>
      <c r="UFT164" s="174"/>
      <c r="UFU164" s="174"/>
      <c r="UFV164" s="174"/>
      <c r="UFW164" s="174"/>
      <c r="UFX164" s="174"/>
      <c r="UFY164" s="174"/>
      <c r="UFZ164" s="174"/>
      <c r="UGA164" s="174"/>
      <c r="UGB164" s="174"/>
      <c r="UGC164" s="174"/>
      <c r="UGD164" s="174"/>
      <c r="UGE164" s="174"/>
      <c r="UGF164" s="174"/>
      <c r="UGG164" s="174"/>
      <c r="UGH164" s="174"/>
      <c r="UGI164" s="174"/>
      <c r="UGJ164" s="174"/>
      <c r="UGK164" s="174"/>
      <c r="UGL164" s="174"/>
      <c r="UGM164" s="174"/>
      <c r="UGN164" s="174"/>
      <c r="UGO164" s="174"/>
      <c r="UGP164" s="174"/>
      <c r="UGQ164" s="174"/>
      <c r="UGR164" s="174"/>
      <c r="UGS164" s="174"/>
      <c r="UGT164" s="174"/>
      <c r="UGU164" s="174"/>
      <c r="UGV164" s="174"/>
      <c r="UGW164" s="174"/>
      <c r="UGX164" s="174"/>
      <c r="UGY164" s="174"/>
      <c r="UGZ164" s="174"/>
      <c r="UHA164" s="174"/>
      <c r="UHB164" s="174"/>
      <c r="UHC164" s="174"/>
      <c r="UHD164" s="174"/>
      <c r="UHE164" s="174"/>
      <c r="UHF164" s="174"/>
      <c r="UHG164" s="174"/>
      <c r="UHH164" s="174"/>
      <c r="UHI164" s="174"/>
      <c r="UHJ164" s="174"/>
      <c r="UHK164" s="174"/>
      <c r="UHL164" s="174"/>
      <c r="UHM164" s="174"/>
      <c r="UHN164" s="174"/>
      <c r="UHO164" s="174"/>
      <c r="UHP164" s="174"/>
      <c r="UHQ164" s="174"/>
      <c r="UHR164" s="174"/>
      <c r="UHS164" s="174"/>
      <c r="UHT164" s="174"/>
      <c r="UHU164" s="174"/>
      <c r="UHV164" s="174"/>
      <c r="UHW164" s="174"/>
      <c r="UHX164" s="174"/>
      <c r="UHY164" s="174"/>
      <c r="UHZ164" s="174"/>
      <c r="UIA164" s="174"/>
      <c r="UIB164" s="174"/>
      <c r="UIC164" s="174"/>
      <c r="UID164" s="174"/>
      <c r="UIE164" s="174"/>
      <c r="UIF164" s="174"/>
      <c r="UIG164" s="174"/>
      <c r="UIH164" s="174"/>
      <c r="UII164" s="174"/>
      <c r="UIJ164" s="174"/>
      <c r="UIK164" s="174"/>
      <c r="UIL164" s="174"/>
      <c r="UIM164" s="174"/>
      <c r="UIN164" s="174"/>
      <c r="UIO164" s="174"/>
      <c r="UIP164" s="174"/>
      <c r="UIQ164" s="174"/>
      <c r="UIR164" s="174"/>
      <c r="UIS164" s="174"/>
      <c r="UIT164" s="174"/>
      <c r="UIU164" s="174"/>
      <c r="UIV164" s="174"/>
      <c r="UIW164" s="174"/>
      <c r="UIX164" s="174"/>
      <c r="UIY164" s="174"/>
      <c r="UIZ164" s="174"/>
      <c r="UJA164" s="174"/>
      <c r="UJB164" s="174"/>
      <c r="UJC164" s="174"/>
      <c r="UJD164" s="174"/>
      <c r="UJE164" s="174"/>
      <c r="UJF164" s="174"/>
      <c r="UJG164" s="174"/>
      <c r="UJH164" s="174"/>
      <c r="UJI164" s="174"/>
      <c r="UJJ164" s="174"/>
      <c r="UJK164" s="174"/>
      <c r="UJL164" s="174"/>
      <c r="UJM164" s="174"/>
      <c r="UJN164" s="174"/>
      <c r="UJO164" s="174"/>
      <c r="UJP164" s="174"/>
      <c r="UJQ164" s="174"/>
      <c r="UJR164" s="174"/>
      <c r="UJS164" s="174"/>
      <c r="UJT164" s="174"/>
      <c r="UJU164" s="174"/>
      <c r="UJV164" s="174"/>
      <c r="UJW164" s="174"/>
      <c r="UJX164" s="174"/>
      <c r="UJY164" s="174"/>
      <c r="UJZ164" s="174"/>
      <c r="UKA164" s="174"/>
      <c r="UKB164" s="174"/>
      <c r="UKC164" s="174"/>
      <c r="UKD164" s="174"/>
      <c r="UKE164" s="174"/>
      <c r="UKF164" s="174"/>
      <c r="UKG164" s="174"/>
      <c r="UKH164" s="174"/>
      <c r="UKI164" s="174"/>
      <c r="UKJ164" s="174"/>
      <c r="UKK164" s="174"/>
      <c r="UKL164" s="174"/>
      <c r="UKM164" s="174"/>
      <c r="UKN164" s="174"/>
      <c r="UKO164" s="174"/>
      <c r="UKP164" s="174"/>
      <c r="UKQ164" s="174"/>
      <c r="UKR164" s="174"/>
      <c r="UKS164" s="174"/>
      <c r="UKT164" s="174"/>
      <c r="UKU164" s="174"/>
      <c r="UKV164" s="174"/>
      <c r="UKW164" s="174"/>
      <c r="UKX164" s="174"/>
      <c r="UKY164" s="174"/>
      <c r="UKZ164" s="174"/>
      <c r="ULA164" s="174"/>
      <c r="ULB164" s="174"/>
      <c r="ULC164" s="174"/>
      <c r="ULD164" s="174"/>
      <c r="ULE164" s="174"/>
      <c r="ULF164" s="174"/>
      <c r="ULG164" s="174"/>
      <c r="ULH164" s="174"/>
      <c r="ULI164" s="174"/>
      <c r="ULJ164" s="174"/>
      <c r="ULK164" s="174"/>
      <c r="ULL164" s="174"/>
      <c r="ULM164" s="174"/>
      <c r="ULN164" s="174"/>
      <c r="ULO164" s="174"/>
      <c r="ULP164" s="174"/>
      <c r="ULQ164" s="174"/>
      <c r="ULR164" s="174"/>
      <c r="ULS164" s="174"/>
      <c r="ULT164" s="174"/>
      <c r="ULU164" s="174"/>
      <c r="ULV164" s="174"/>
      <c r="ULW164" s="174"/>
      <c r="ULX164" s="174"/>
      <c r="ULY164" s="174"/>
      <c r="ULZ164" s="174"/>
      <c r="UMA164" s="174"/>
      <c r="UMB164" s="174"/>
      <c r="UMC164" s="174"/>
      <c r="UMD164" s="174"/>
      <c r="UME164" s="174"/>
      <c r="UMF164" s="174"/>
      <c r="UMG164" s="174"/>
      <c r="UMH164" s="174"/>
      <c r="UMI164" s="174"/>
      <c r="UMJ164" s="174"/>
      <c r="UMK164" s="174"/>
      <c r="UML164" s="174"/>
      <c r="UMS164" s="174"/>
      <c r="UMT164" s="174"/>
      <c r="UMU164" s="174"/>
      <c r="UMV164" s="174"/>
      <c r="UMW164" s="174"/>
      <c r="UMX164" s="174"/>
      <c r="UMY164" s="174"/>
      <c r="UMZ164" s="174"/>
      <c r="UNA164" s="174"/>
      <c r="UNB164" s="174"/>
      <c r="UNC164" s="174"/>
      <c r="UND164" s="174"/>
      <c r="UNE164" s="174"/>
      <c r="UNF164" s="174"/>
      <c r="UNG164" s="174"/>
      <c r="UNH164" s="174"/>
      <c r="UNI164" s="174"/>
      <c r="UNJ164" s="174"/>
      <c r="UNK164" s="174"/>
      <c r="UNL164" s="174"/>
      <c r="UNM164" s="174"/>
      <c r="UNN164" s="174"/>
      <c r="UNO164" s="174"/>
      <c r="UNP164" s="174"/>
      <c r="UNQ164" s="174"/>
      <c r="UNR164" s="174"/>
      <c r="UNS164" s="174"/>
      <c r="UNT164" s="174"/>
      <c r="UNU164" s="174"/>
      <c r="UNV164" s="174"/>
      <c r="UNW164" s="174"/>
      <c r="UNX164" s="174"/>
      <c r="UNY164" s="174"/>
      <c r="UNZ164" s="174"/>
      <c r="UOA164" s="174"/>
      <c r="UOB164" s="174"/>
      <c r="UOC164" s="174"/>
      <c r="UOD164" s="174"/>
      <c r="UOE164" s="174"/>
      <c r="UOF164" s="174"/>
      <c r="UOG164" s="174"/>
      <c r="UOH164" s="174"/>
      <c r="UOI164" s="174"/>
      <c r="UOJ164" s="174"/>
      <c r="UOK164" s="174"/>
      <c r="UOL164" s="174"/>
      <c r="UOM164" s="174"/>
      <c r="UON164" s="174"/>
      <c r="UOO164" s="174"/>
      <c r="UOP164" s="174"/>
      <c r="UOQ164" s="174"/>
      <c r="UOR164" s="174"/>
      <c r="UOS164" s="174"/>
      <c r="UOT164" s="174"/>
      <c r="UOU164" s="174"/>
      <c r="UOV164" s="174"/>
      <c r="UOW164" s="174"/>
      <c r="UOX164" s="174"/>
      <c r="UOY164" s="174"/>
      <c r="UOZ164" s="174"/>
      <c r="UPA164" s="174"/>
      <c r="UPB164" s="174"/>
      <c r="UPC164" s="174"/>
      <c r="UPD164" s="174"/>
      <c r="UPE164" s="174"/>
      <c r="UPF164" s="174"/>
      <c r="UPG164" s="174"/>
      <c r="UPH164" s="174"/>
      <c r="UPI164" s="174"/>
      <c r="UPJ164" s="174"/>
      <c r="UPK164" s="174"/>
      <c r="UPL164" s="174"/>
      <c r="UPM164" s="174"/>
      <c r="UPN164" s="174"/>
      <c r="UPO164" s="174"/>
      <c r="UPP164" s="174"/>
      <c r="UPQ164" s="174"/>
      <c r="UPR164" s="174"/>
      <c r="UPS164" s="174"/>
      <c r="UPT164" s="174"/>
      <c r="UPU164" s="174"/>
      <c r="UPV164" s="174"/>
      <c r="UPW164" s="174"/>
      <c r="UPX164" s="174"/>
      <c r="UPY164" s="174"/>
      <c r="UPZ164" s="174"/>
      <c r="UQA164" s="174"/>
      <c r="UQB164" s="174"/>
      <c r="UQC164" s="174"/>
      <c r="UQD164" s="174"/>
      <c r="UQE164" s="174"/>
      <c r="UQF164" s="174"/>
      <c r="UQG164" s="174"/>
      <c r="UQH164" s="174"/>
      <c r="UQI164" s="174"/>
      <c r="UQJ164" s="174"/>
      <c r="UQK164" s="174"/>
      <c r="UQL164" s="174"/>
      <c r="UQM164" s="174"/>
      <c r="UQN164" s="174"/>
      <c r="UQO164" s="174"/>
      <c r="UQP164" s="174"/>
      <c r="UQQ164" s="174"/>
      <c r="UQR164" s="174"/>
      <c r="UQS164" s="174"/>
      <c r="UQT164" s="174"/>
      <c r="UQU164" s="174"/>
      <c r="UQV164" s="174"/>
      <c r="UQW164" s="174"/>
      <c r="UQX164" s="174"/>
      <c r="UQY164" s="174"/>
      <c r="UQZ164" s="174"/>
      <c r="URA164" s="174"/>
      <c r="URB164" s="174"/>
      <c r="URC164" s="174"/>
      <c r="URD164" s="174"/>
      <c r="URE164" s="174"/>
      <c r="URF164" s="174"/>
      <c r="URG164" s="174"/>
      <c r="URH164" s="174"/>
      <c r="URI164" s="174"/>
      <c r="URJ164" s="174"/>
      <c r="URK164" s="174"/>
      <c r="URL164" s="174"/>
      <c r="URM164" s="174"/>
      <c r="URN164" s="174"/>
      <c r="URO164" s="174"/>
      <c r="URP164" s="174"/>
      <c r="URQ164" s="174"/>
      <c r="URR164" s="174"/>
      <c r="URS164" s="174"/>
      <c r="URT164" s="174"/>
      <c r="URU164" s="174"/>
      <c r="URV164" s="174"/>
      <c r="URW164" s="174"/>
      <c r="URX164" s="174"/>
      <c r="URY164" s="174"/>
      <c r="URZ164" s="174"/>
      <c r="USA164" s="174"/>
      <c r="USB164" s="174"/>
      <c r="USC164" s="174"/>
      <c r="USD164" s="174"/>
      <c r="USE164" s="174"/>
      <c r="USF164" s="174"/>
      <c r="USG164" s="174"/>
      <c r="USH164" s="174"/>
      <c r="USI164" s="174"/>
      <c r="USJ164" s="174"/>
      <c r="USK164" s="174"/>
      <c r="USL164" s="174"/>
      <c r="USM164" s="174"/>
      <c r="USN164" s="174"/>
      <c r="USO164" s="174"/>
      <c r="USP164" s="174"/>
      <c r="USQ164" s="174"/>
      <c r="USR164" s="174"/>
      <c r="USS164" s="174"/>
      <c r="UST164" s="174"/>
      <c r="USU164" s="174"/>
      <c r="USV164" s="174"/>
      <c r="USW164" s="174"/>
      <c r="USX164" s="174"/>
      <c r="USY164" s="174"/>
      <c r="USZ164" s="174"/>
      <c r="UTA164" s="174"/>
      <c r="UTB164" s="174"/>
      <c r="UTC164" s="174"/>
      <c r="UTD164" s="174"/>
      <c r="UTE164" s="174"/>
      <c r="UTF164" s="174"/>
      <c r="UTG164" s="174"/>
      <c r="UTH164" s="174"/>
      <c r="UTI164" s="174"/>
      <c r="UTJ164" s="174"/>
      <c r="UTK164" s="174"/>
      <c r="UTL164" s="174"/>
      <c r="UTM164" s="174"/>
      <c r="UTN164" s="174"/>
      <c r="UTO164" s="174"/>
      <c r="UTP164" s="174"/>
      <c r="UTQ164" s="174"/>
      <c r="UTR164" s="174"/>
      <c r="UTS164" s="174"/>
      <c r="UTT164" s="174"/>
      <c r="UTU164" s="174"/>
      <c r="UTV164" s="174"/>
      <c r="UTW164" s="174"/>
      <c r="UTX164" s="174"/>
      <c r="UTY164" s="174"/>
      <c r="UTZ164" s="174"/>
      <c r="UUA164" s="174"/>
      <c r="UUB164" s="174"/>
      <c r="UUC164" s="174"/>
      <c r="UUD164" s="174"/>
      <c r="UUE164" s="174"/>
      <c r="UUF164" s="174"/>
      <c r="UUG164" s="174"/>
      <c r="UUH164" s="174"/>
      <c r="UUI164" s="174"/>
      <c r="UUJ164" s="174"/>
      <c r="UUK164" s="174"/>
      <c r="UUL164" s="174"/>
      <c r="UUM164" s="174"/>
      <c r="UUN164" s="174"/>
      <c r="UUO164" s="174"/>
      <c r="UUP164" s="174"/>
      <c r="UUQ164" s="174"/>
      <c r="UUR164" s="174"/>
      <c r="UUS164" s="174"/>
      <c r="UUT164" s="174"/>
      <c r="UUU164" s="174"/>
      <c r="UUV164" s="174"/>
      <c r="UUW164" s="174"/>
      <c r="UUX164" s="174"/>
      <c r="UUY164" s="174"/>
      <c r="UUZ164" s="174"/>
      <c r="UVA164" s="174"/>
      <c r="UVB164" s="174"/>
      <c r="UVC164" s="174"/>
      <c r="UVD164" s="174"/>
      <c r="UVE164" s="174"/>
      <c r="UVF164" s="174"/>
      <c r="UVG164" s="174"/>
      <c r="UVH164" s="174"/>
      <c r="UVI164" s="174"/>
      <c r="UVJ164" s="174"/>
      <c r="UVK164" s="174"/>
      <c r="UVL164" s="174"/>
      <c r="UVM164" s="174"/>
      <c r="UVN164" s="174"/>
      <c r="UVO164" s="174"/>
      <c r="UVP164" s="174"/>
      <c r="UVQ164" s="174"/>
      <c r="UVR164" s="174"/>
      <c r="UVS164" s="174"/>
      <c r="UVT164" s="174"/>
      <c r="UVU164" s="174"/>
      <c r="UVV164" s="174"/>
      <c r="UVW164" s="174"/>
      <c r="UVX164" s="174"/>
      <c r="UVY164" s="174"/>
      <c r="UVZ164" s="174"/>
      <c r="UWA164" s="174"/>
      <c r="UWB164" s="174"/>
      <c r="UWC164" s="174"/>
      <c r="UWD164" s="174"/>
      <c r="UWE164" s="174"/>
      <c r="UWF164" s="174"/>
      <c r="UWG164" s="174"/>
      <c r="UWH164" s="174"/>
      <c r="UWO164" s="174"/>
      <c r="UWP164" s="174"/>
      <c r="UWQ164" s="174"/>
      <c r="UWR164" s="174"/>
      <c r="UWS164" s="174"/>
      <c r="UWT164" s="174"/>
      <c r="UWU164" s="174"/>
      <c r="UWV164" s="174"/>
      <c r="UWW164" s="174"/>
      <c r="UWX164" s="174"/>
      <c r="UWY164" s="174"/>
      <c r="UWZ164" s="174"/>
      <c r="UXA164" s="174"/>
      <c r="UXB164" s="174"/>
      <c r="UXC164" s="174"/>
      <c r="UXD164" s="174"/>
      <c r="UXE164" s="174"/>
      <c r="UXF164" s="174"/>
      <c r="UXG164" s="174"/>
      <c r="UXH164" s="174"/>
      <c r="UXI164" s="174"/>
      <c r="UXJ164" s="174"/>
      <c r="UXK164" s="174"/>
      <c r="UXL164" s="174"/>
      <c r="UXM164" s="174"/>
      <c r="UXN164" s="174"/>
      <c r="UXO164" s="174"/>
      <c r="UXP164" s="174"/>
      <c r="UXQ164" s="174"/>
      <c r="UXR164" s="174"/>
      <c r="UXS164" s="174"/>
      <c r="UXT164" s="174"/>
      <c r="UXU164" s="174"/>
      <c r="UXV164" s="174"/>
      <c r="UXW164" s="174"/>
      <c r="UXX164" s="174"/>
      <c r="UXY164" s="174"/>
      <c r="UXZ164" s="174"/>
      <c r="UYA164" s="174"/>
      <c r="UYB164" s="174"/>
      <c r="UYC164" s="174"/>
      <c r="UYD164" s="174"/>
      <c r="UYE164" s="174"/>
      <c r="UYF164" s="174"/>
      <c r="UYG164" s="174"/>
      <c r="UYH164" s="174"/>
      <c r="UYI164" s="174"/>
      <c r="UYJ164" s="174"/>
      <c r="UYK164" s="174"/>
      <c r="UYL164" s="174"/>
      <c r="UYM164" s="174"/>
      <c r="UYN164" s="174"/>
      <c r="UYO164" s="174"/>
      <c r="UYP164" s="174"/>
      <c r="UYQ164" s="174"/>
      <c r="UYR164" s="174"/>
      <c r="UYS164" s="174"/>
      <c r="UYT164" s="174"/>
      <c r="UYU164" s="174"/>
      <c r="UYV164" s="174"/>
      <c r="UYW164" s="174"/>
      <c r="UYX164" s="174"/>
      <c r="UYY164" s="174"/>
      <c r="UYZ164" s="174"/>
      <c r="UZA164" s="174"/>
      <c r="UZB164" s="174"/>
      <c r="UZC164" s="174"/>
      <c r="UZD164" s="174"/>
      <c r="UZE164" s="174"/>
      <c r="UZF164" s="174"/>
      <c r="UZG164" s="174"/>
      <c r="UZH164" s="174"/>
      <c r="UZI164" s="174"/>
      <c r="UZJ164" s="174"/>
      <c r="UZK164" s="174"/>
      <c r="UZL164" s="174"/>
      <c r="UZM164" s="174"/>
      <c r="UZN164" s="174"/>
      <c r="UZO164" s="174"/>
      <c r="UZP164" s="174"/>
      <c r="UZQ164" s="174"/>
      <c r="UZR164" s="174"/>
      <c r="UZS164" s="174"/>
      <c r="UZT164" s="174"/>
      <c r="UZU164" s="174"/>
      <c r="UZV164" s="174"/>
      <c r="UZW164" s="174"/>
      <c r="UZX164" s="174"/>
      <c r="UZY164" s="174"/>
      <c r="UZZ164" s="174"/>
      <c r="VAA164" s="174"/>
      <c r="VAB164" s="174"/>
      <c r="VAC164" s="174"/>
      <c r="VAD164" s="174"/>
      <c r="VAE164" s="174"/>
      <c r="VAF164" s="174"/>
      <c r="VAG164" s="174"/>
      <c r="VAH164" s="174"/>
      <c r="VAI164" s="174"/>
      <c r="VAJ164" s="174"/>
      <c r="VAK164" s="174"/>
      <c r="VAL164" s="174"/>
      <c r="VAM164" s="174"/>
      <c r="VAN164" s="174"/>
      <c r="VAO164" s="174"/>
      <c r="VAP164" s="174"/>
      <c r="VAQ164" s="174"/>
      <c r="VAR164" s="174"/>
      <c r="VAS164" s="174"/>
      <c r="VAT164" s="174"/>
      <c r="VAU164" s="174"/>
      <c r="VAV164" s="174"/>
      <c r="VAW164" s="174"/>
      <c r="VAX164" s="174"/>
      <c r="VAY164" s="174"/>
      <c r="VAZ164" s="174"/>
      <c r="VBA164" s="174"/>
      <c r="VBB164" s="174"/>
      <c r="VBC164" s="174"/>
      <c r="VBD164" s="174"/>
      <c r="VBE164" s="174"/>
      <c r="VBF164" s="174"/>
      <c r="VBG164" s="174"/>
      <c r="VBH164" s="174"/>
      <c r="VBI164" s="174"/>
      <c r="VBJ164" s="174"/>
      <c r="VBK164" s="174"/>
      <c r="VBL164" s="174"/>
      <c r="VBM164" s="174"/>
      <c r="VBN164" s="174"/>
      <c r="VBO164" s="174"/>
      <c r="VBP164" s="174"/>
      <c r="VBQ164" s="174"/>
      <c r="VBR164" s="174"/>
      <c r="VBS164" s="174"/>
      <c r="VBT164" s="174"/>
      <c r="VBU164" s="174"/>
      <c r="VBV164" s="174"/>
      <c r="VBW164" s="174"/>
      <c r="VBX164" s="174"/>
      <c r="VBY164" s="174"/>
      <c r="VBZ164" s="174"/>
      <c r="VCA164" s="174"/>
      <c r="VCB164" s="174"/>
      <c r="VCC164" s="174"/>
      <c r="VCD164" s="174"/>
      <c r="VCE164" s="174"/>
      <c r="VCF164" s="174"/>
      <c r="VCG164" s="174"/>
      <c r="VCH164" s="174"/>
      <c r="VCI164" s="174"/>
      <c r="VCJ164" s="174"/>
      <c r="VCK164" s="174"/>
      <c r="VCL164" s="174"/>
      <c r="VCM164" s="174"/>
      <c r="VCN164" s="174"/>
      <c r="VCO164" s="174"/>
      <c r="VCP164" s="174"/>
      <c r="VCQ164" s="174"/>
      <c r="VCR164" s="174"/>
      <c r="VCS164" s="174"/>
      <c r="VCT164" s="174"/>
      <c r="VCU164" s="174"/>
      <c r="VCV164" s="174"/>
      <c r="VCW164" s="174"/>
      <c r="VCX164" s="174"/>
      <c r="VCY164" s="174"/>
      <c r="VCZ164" s="174"/>
      <c r="VDA164" s="174"/>
      <c r="VDB164" s="174"/>
      <c r="VDC164" s="174"/>
      <c r="VDD164" s="174"/>
      <c r="VDE164" s="174"/>
      <c r="VDF164" s="174"/>
      <c r="VDG164" s="174"/>
      <c r="VDH164" s="174"/>
      <c r="VDI164" s="174"/>
      <c r="VDJ164" s="174"/>
      <c r="VDK164" s="174"/>
      <c r="VDL164" s="174"/>
      <c r="VDM164" s="174"/>
      <c r="VDN164" s="174"/>
      <c r="VDO164" s="174"/>
      <c r="VDP164" s="174"/>
      <c r="VDQ164" s="174"/>
      <c r="VDR164" s="174"/>
      <c r="VDS164" s="174"/>
      <c r="VDT164" s="174"/>
      <c r="VDU164" s="174"/>
      <c r="VDV164" s="174"/>
      <c r="VDW164" s="174"/>
      <c r="VDX164" s="174"/>
      <c r="VDY164" s="174"/>
      <c r="VDZ164" s="174"/>
      <c r="VEA164" s="174"/>
      <c r="VEB164" s="174"/>
      <c r="VEC164" s="174"/>
      <c r="VED164" s="174"/>
      <c r="VEE164" s="174"/>
      <c r="VEF164" s="174"/>
      <c r="VEG164" s="174"/>
      <c r="VEH164" s="174"/>
      <c r="VEI164" s="174"/>
      <c r="VEJ164" s="174"/>
      <c r="VEK164" s="174"/>
      <c r="VEL164" s="174"/>
      <c r="VEM164" s="174"/>
      <c r="VEN164" s="174"/>
      <c r="VEO164" s="174"/>
      <c r="VEP164" s="174"/>
      <c r="VEQ164" s="174"/>
      <c r="VER164" s="174"/>
      <c r="VES164" s="174"/>
      <c r="VET164" s="174"/>
      <c r="VEU164" s="174"/>
      <c r="VEV164" s="174"/>
      <c r="VEW164" s="174"/>
      <c r="VEX164" s="174"/>
      <c r="VEY164" s="174"/>
      <c r="VEZ164" s="174"/>
      <c r="VFA164" s="174"/>
      <c r="VFB164" s="174"/>
      <c r="VFC164" s="174"/>
      <c r="VFD164" s="174"/>
      <c r="VFE164" s="174"/>
      <c r="VFF164" s="174"/>
      <c r="VFG164" s="174"/>
      <c r="VFH164" s="174"/>
      <c r="VFI164" s="174"/>
      <c r="VFJ164" s="174"/>
      <c r="VFK164" s="174"/>
      <c r="VFL164" s="174"/>
      <c r="VFM164" s="174"/>
      <c r="VFN164" s="174"/>
      <c r="VFO164" s="174"/>
      <c r="VFP164" s="174"/>
      <c r="VFQ164" s="174"/>
      <c r="VFR164" s="174"/>
      <c r="VFS164" s="174"/>
      <c r="VFT164" s="174"/>
      <c r="VFU164" s="174"/>
      <c r="VFV164" s="174"/>
      <c r="VFW164" s="174"/>
      <c r="VFX164" s="174"/>
      <c r="VFY164" s="174"/>
      <c r="VFZ164" s="174"/>
      <c r="VGA164" s="174"/>
      <c r="VGB164" s="174"/>
      <c r="VGC164" s="174"/>
      <c r="VGD164" s="174"/>
      <c r="VGK164" s="174"/>
      <c r="VGL164" s="174"/>
      <c r="VGM164" s="174"/>
      <c r="VGN164" s="174"/>
      <c r="VGO164" s="174"/>
      <c r="VGP164" s="174"/>
      <c r="VGQ164" s="174"/>
      <c r="VGR164" s="174"/>
      <c r="VGS164" s="174"/>
      <c r="VGT164" s="174"/>
      <c r="VGU164" s="174"/>
      <c r="VGV164" s="174"/>
      <c r="VGW164" s="174"/>
      <c r="VGX164" s="174"/>
      <c r="VGY164" s="174"/>
      <c r="VGZ164" s="174"/>
      <c r="VHA164" s="174"/>
      <c r="VHB164" s="174"/>
      <c r="VHC164" s="174"/>
      <c r="VHD164" s="174"/>
      <c r="VHE164" s="174"/>
      <c r="VHF164" s="174"/>
      <c r="VHG164" s="174"/>
      <c r="VHH164" s="174"/>
      <c r="VHI164" s="174"/>
      <c r="VHJ164" s="174"/>
      <c r="VHK164" s="174"/>
      <c r="VHL164" s="174"/>
      <c r="VHM164" s="174"/>
      <c r="VHN164" s="174"/>
      <c r="VHO164" s="174"/>
      <c r="VHP164" s="174"/>
      <c r="VHQ164" s="174"/>
      <c r="VHR164" s="174"/>
      <c r="VHS164" s="174"/>
      <c r="VHT164" s="174"/>
      <c r="VHU164" s="174"/>
      <c r="VHV164" s="174"/>
      <c r="VHW164" s="174"/>
      <c r="VHX164" s="174"/>
      <c r="VHY164" s="174"/>
      <c r="VHZ164" s="174"/>
      <c r="VIA164" s="174"/>
      <c r="VIB164" s="174"/>
      <c r="VIC164" s="174"/>
      <c r="VID164" s="174"/>
      <c r="VIE164" s="174"/>
      <c r="VIF164" s="174"/>
      <c r="VIG164" s="174"/>
      <c r="VIH164" s="174"/>
      <c r="VII164" s="174"/>
      <c r="VIJ164" s="174"/>
      <c r="VIK164" s="174"/>
      <c r="VIL164" s="174"/>
      <c r="VIM164" s="174"/>
      <c r="VIN164" s="174"/>
      <c r="VIO164" s="174"/>
      <c r="VIP164" s="174"/>
      <c r="VIQ164" s="174"/>
      <c r="VIR164" s="174"/>
      <c r="VIS164" s="174"/>
      <c r="VIT164" s="174"/>
      <c r="VIU164" s="174"/>
      <c r="VIV164" s="174"/>
      <c r="VIW164" s="174"/>
      <c r="VIX164" s="174"/>
      <c r="VIY164" s="174"/>
      <c r="VIZ164" s="174"/>
      <c r="VJA164" s="174"/>
      <c r="VJB164" s="174"/>
      <c r="VJC164" s="174"/>
      <c r="VJD164" s="174"/>
      <c r="VJE164" s="174"/>
      <c r="VJF164" s="174"/>
      <c r="VJG164" s="174"/>
      <c r="VJH164" s="174"/>
      <c r="VJI164" s="174"/>
      <c r="VJJ164" s="174"/>
      <c r="VJK164" s="174"/>
      <c r="VJL164" s="174"/>
      <c r="VJM164" s="174"/>
      <c r="VJN164" s="174"/>
      <c r="VJO164" s="174"/>
      <c r="VJP164" s="174"/>
      <c r="VJQ164" s="174"/>
      <c r="VJR164" s="174"/>
      <c r="VJS164" s="174"/>
      <c r="VJT164" s="174"/>
      <c r="VJU164" s="174"/>
      <c r="VJV164" s="174"/>
      <c r="VJW164" s="174"/>
      <c r="VJX164" s="174"/>
      <c r="VJY164" s="174"/>
      <c r="VJZ164" s="174"/>
      <c r="VKA164" s="174"/>
      <c r="VKB164" s="174"/>
      <c r="VKC164" s="174"/>
      <c r="VKD164" s="174"/>
      <c r="VKE164" s="174"/>
      <c r="VKF164" s="174"/>
      <c r="VKG164" s="174"/>
      <c r="VKH164" s="174"/>
      <c r="VKI164" s="174"/>
      <c r="VKJ164" s="174"/>
      <c r="VKK164" s="174"/>
      <c r="VKL164" s="174"/>
      <c r="VKM164" s="174"/>
      <c r="VKN164" s="174"/>
      <c r="VKO164" s="174"/>
      <c r="VKP164" s="174"/>
      <c r="VKQ164" s="174"/>
      <c r="VKR164" s="174"/>
      <c r="VKS164" s="174"/>
      <c r="VKT164" s="174"/>
      <c r="VKU164" s="174"/>
      <c r="VKV164" s="174"/>
      <c r="VKW164" s="174"/>
      <c r="VKX164" s="174"/>
      <c r="VKY164" s="174"/>
      <c r="VKZ164" s="174"/>
      <c r="VLA164" s="174"/>
      <c r="VLB164" s="174"/>
      <c r="VLC164" s="174"/>
      <c r="VLD164" s="174"/>
      <c r="VLE164" s="174"/>
      <c r="VLF164" s="174"/>
      <c r="VLG164" s="174"/>
      <c r="VLH164" s="174"/>
      <c r="VLI164" s="174"/>
      <c r="VLJ164" s="174"/>
      <c r="VLK164" s="174"/>
      <c r="VLL164" s="174"/>
      <c r="VLM164" s="174"/>
      <c r="VLN164" s="174"/>
      <c r="VLO164" s="174"/>
      <c r="VLP164" s="174"/>
      <c r="VLQ164" s="174"/>
      <c r="VLR164" s="174"/>
      <c r="VLS164" s="174"/>
      <c r="VLT164" s="174"/>
      <c r="VLU164" s="174"/>
      <c r="VLV164" s="174"/>
      <c r="VLW164" s="174"/>
      <c r="VLX164" s="174"/>
      <c r="VLY164" s="174"/>
      <c r="VLZ164" s="174"/>
      <c r="VMA164" s="174"/>
      <c r="VMB164" s="174"/>
      <c r="VMC164" s="174"/>
      <c r="VMD164" s="174"/>
      <c r="VME164" s="174"/>
      <c r="VMF164" s="174"/>
      <c r="VMG164" s="174"/>
      <c r="VMH164" s="174"/>
      <c r="VMI164" s="174"/>
      <c r="VMJ164" s="174"/>
      <c r="VMK164" s="174"/>
      <c r="VML164" s="174"/>
      <c r="VMM164" s="174"/>
      <c r="VMN164" s="174"/>
      <c r="VMO164" s="174"/>
      <c r="VMP164" s="174"/>
      <c r="VMQ164" s="174"/>
      <c r="VMR164" s="174"/>
      <c r="VMS164" s="174"/>
      <c r="VMT164" s="174"/>
      <c r="VMU164" s="174"/>
      <c r="VMV164" s="174"/>
      <c r="VMW164" s="174"/>
      <c r="VMX164" s="174"/>
      <c r="VMY164" s="174"/>
      <c r="VMZ164" s="174"/>
      <c r="VNA164" s="174"/>
      <c r="VNB164" s="174"/>
      <c r="VNC164" s="174"/>
      <c r="VND164" s="174"/>
      <c r="VNE164" s="174"/>
      <c r="VNF164" s="174"/>
      <c r="VNG164" s="174"/>
      <c r="VNH164" s="174"/>
      <c r="VNI164" s="174"/>
      <c r="VNJ164" s="174"/>
      <c r="VNK164" s="174"/>
      <c r="VNL164" s="174"/>
      <c r="VNM164" s="174"/>
      <c r="VNN164" s="174"/>
      <c r="VNO164" s="174"/>
      <c r="VNP164" s="174"/>
      <c r="VNQ164" s="174"/>
      <c r="VNR164" s="174"/>
      <c r="VNS164" s="174"/>
      <c r="VNT164" s="174"/>
      <c r="VNU164" s="174"/>
      <c r="VNV164" s="174"/>
      <c r="VNW164" s="174"/>
      <c r="VNX164" s="174"/>
      <c r="VNY164" s="174"/>
      <c r="VNZ164" s="174"/>
      <c r="VOA164" s="174"/>
      <c r="VOB164" s="174"/>
      <c r="VOC164" s="174"/>
      <c r="VOD164" s="174"/>
      <c r="VOE164" s="174"/>
      <c r="VOF164" s="174"/>
      <c r="VOG164" s="174"/>
      <c r="VOH164" s="174"/>
      <c r="VOI164" s="174"/>
      <c r="VOJ164" s="174"/>
      <c r="VOK164" s="174"/>
      <c r="VOL164" s="174"/>
      <c r="VOM164" s="174"/>
      <c r="VON164" s="174"/>
      <c r="VOO164" s="174"/>
      <c r="VOP164" s="174"/>
      <c r="VOQ164" s="174"/>
      <c r="VOR164" s="174"/>
      <c r="VOS164" s="174"/>
      <c r="VOT164" s="174"/>
      <c r="VOU164" s="174"/>
      <c r="VOV164" s="174"/>
      <c r="VOW164" s="174"/>
      <c r="VOX164" s="174"/>
      <c r="VOY164" s="174"/>
      <c r="VOZ164" s="174"/>
      <c r="VPA164" s="174"/>
      <c r="VPB164" s="174"/>
      <c r="VPC164" s="174"/>
      <c r="VPD164" s="174"/>
      <c r="VPE164" s="174"/>
      <c r="VPF164" s="174"/>
      <c r="VPG164" s="174"/>
      <c r="VPH164" s="174"/>
      <c r="VPI164" s="174"/>
      <c r="VPJ164" s="174"/>
      <c r="VPK164" s="174"/>
      <c r="VPL164" s="174"/>
      <c r="VPM164" s="174"/>
      <c r="VPN164" s="174"/>
      <c r="VPO164" s="174"/>
      <c r="VPP164" s="174"/>
      <c r="VPQ164" s="174"/>
      <c r="VPR164" s="174"/>
      <c r="VPS164" s="174"/>
      <c r="VPT164" s="174"/>
      <c r="VPU164" s="174"/>
      <c r="VPV164" s="174"/>
      <c r="VPW164" s="174"/>
      <c r="VPX164" s="174"/>
      <c r="VPY164" s="174"/>
      <c r="VPZ164" s="174"/>
      <c r="VQG164" s="174"/>
      <c r="VQH164" s="174"/>
      <c r="VQI164" s="174"/>
      <c r="VQJ164" s="174"/>
      <c r="VQK164" s="174"/>
      <c r="VQL164" s="174"/>
      <c r="VQM164" s="174"/>
      <c r="VQN164" s="174"/>
      <c r="VQO164" s="174"/>
      <c r="VQP164" s="174"/>
      <c r="VQQ164" s="174"/>
      <c r="VQR164" s="174"/>
      <c r="VQS164" s="174"/>
      <c r="VQT164" s="174"/>
      <c r="VQU164" s="174"/>
      <c r="VQV164" s="174"/>
      <c r="VQW164" s="174"/>
      <c r="VQX164" s="174"/>
      <c r="VQY164" s="174"/>
      <c r="VQZ164" s="174"/>
      <c r="VRA164" s="174"/>
      <c r="VRB164" s="174"/>
      <c r="VRC164" s="174"/>
      <c r="VRD164" s="174"/>
      <c r="VRE164" s="174"/>
      <c r="VRF164" s="174"/>
      <c r="VRG164" s="174"/>
      <c r="VRH164" s="174"/>
      <c r="VRI164" s="174"/>
      <c r="VRJ164" s="174"/>
      <c r="VRK164" s="174"/>
      <c r="VRL164" s="174"/>
      <c r="VRM164" s="174"/>
      <c r="VRN164" s="174"/>
      <c r="VRO164" s="174"/>
      <c r="VRP164" s="174"/>
      <c r="VRQ164" s="174"/>
      <c r="VRR164" s="174"/>
      <c r="VRS164" s="174"/>
      <c r="VRT164" s="174"/>
      <c r="VRU164" s="174"/>
      <c r="VRV164" s="174"/>
      <c r="VRW164" s="174"/>
      <c r="VRX164" s="174"/>
      <c r="VRY164" s="174"/>
      <c r="VRZ164" s="174"/>
      <c r="VSA164" s="174"/>
      <c r="VSB164" s="174"/>
      <c r="VSC164" s="174"/>
      <c r="VSD164" s="174"/>
      <c r="VSE164" s="174"/>
      <c r="VSF164" s="174"/>
      <c r="VSG164" s="174"/>
      <c r="VSH164" s="174"/>
      <c r="VSI164" s="174"/>
      <c r="VSJ164" s="174"/>
      <c r="VSK164" s="174"/>
      <c r="VSL164" s="174"/>
      <c r="VSM164" s="174"/>
      <c r="VSN164" s="174"/>
      <c r="VSO164" s="174"/>
      <c r="VSP164" s="174"/>
      <c r="VSQ164" s="174"/>
      <c r="VSR164" s="174"/>
      <c r="VSS164" s="174"/>
      <c r="VST164" s="174"/>
      <c r="VSU164" s="174"/>
      <c r="VSV164" s="174"/>
      <c r="VSW164" s="174"/>
      <c r="VSX164" s="174"/>
      <c r="VSY164" s="174"/>
      <c r="VSZ164" s="174"/>
      <c r="VTA164" s="174"/>
      <c r="VTB164" s="174"/>
      <c r="VTC164" s="174"/>
      <c r="VTD164" s="174"/>
      <c r="VTE164" s="174"/>
      <c r="VTF164" s="174"/>
      <c r="VTG164" s="174"/>
      <c r="VTH164" s="174"/>
      <c r="VTI164" s="174"/>
      <c r="VTJ164" s="174"/>
      <c r="VTK164" s="174"/>
      <c r="VTL164" s="174"/>
      <c r="VTM164" s="174"/>
      <c r="VTN164" s="174"/>
      <c r="VTO164" s="174"/>
      <c r="VTP164" s="174"/>
      <c r="VTQ164" s="174"/>
      <c r="VTR164" s="174"/>
      <c r="VTS164" s="174"/>
      <c r="VTT164" s="174"/>
      <c r="VTU164" s="174"/>
      <c r="VTV164" s="174"/>
      <c r="VTW164" s="174"/>
      <c r="VTX164" s="174"/>
      <c r="VTY164" s="174"/>
      <c r="VTZ164" s="174"/>
      <c r="VUA164" s="174"/>
      <c r="VUB164" s="174"/>
      <c r="VUC164" s="174"/>
      <c r="VUD164" s="174"/>
      <c r="VUE164" s="174"/>
      <c r="VUF164" s="174"/>
      <c r="VUG164" s="174"/>
      <c r="VUH164" s="174"/>
      <c r="VUI164" s="174"/>
      <c r="VUJ164" s="174"/>
      <c r="VUK164" s="174"/>
      <c r="VUL164" s="174"/>
      <c r="VUM164" s="174"/>
      <c r="VUN164" s="174"/>
      <c r="VUO164" s="174"/>
      <c r="VUP164" s="174"/>
      <c r="VUQ164" s="174"/>
      <c r="VUR164" s="174"/>
      <c r="VUS164" s="174"/>
      <c r="VUT164" s="174"/>
      <c r="VUU164" s="174"/>
      <c r="VUV164" s="174"/>
      <c r="VUW164" s="174"/>
      <c r="VUX164" s="174"/>
      <c r="VUY164" s="174"/>
      <c r="VUZ164" s="174"/>
      <c r="VVA164" s="174"/>
      <c r="VVB164" s="174"/>
      <c r="VVC164" s="174"/>
      <c r="VVD164" s="174"/>
      <c r="VVE164" s="174"/>
      <c r="VVF164" s="174"/>
      <c r="VVG164" s="174"/>
      <c r="VVH164" s="174"/>
      <c r="VVI164" s="174"/>
      <c r="VVJ164" s="174"/>
      <c r="VVK164" s="174"/>
      <c r="VVL164" s="174"/>
      <c r="VVM164" s="174"/>
      <c r="VVN164" s="174"/>
      <c r="VVO164" s="174"/>
      <c r="VVP164" s="174"/>
      <c r="VVQ164" s="174"/>
      <c r="VVR164" s="174"/>
      <c r="VVS164" s="174"/>
      <c r="VVT164" s="174"/>
      <c r="VVU164" s="174"/>
      <c r="VVV164" s="174"/>
      <c r="VVW164" s="174"/>
      <c r="VVX164" s="174"/>
      <c r="VVY164" s="174"/>
      <c r="VVZ164" s="174"/>
      <c r="VWA164" s="174"/>
      <c r="VWB164" s="174"/>
      <c r="VWC164" s="174"/>
      <c r="VWD164" s="174"/>
      <c r="VWE164" s="174"/>
      <c r="VWF164" s="174"/>
      <c r="VWG164" s="174"/>
      <c r="VWH164" s="174"/>
      <c r="VWI164" s="174"/>
      <c r="VWJ164" s="174"/>
      <c r="VWK164" s="174"/>
      <c r="VWL164" s="174"/>
      <c r="VWM164" s="174"/>
      <c r="VWN164" s="174"/>
      <c r="VWO164" s="174"/>
      <c r="VWP164" s="174"/>
      <c r="VWQ164" s="174"/>
      <c r="VWR164" s="174"/>
      <c r="VWS164" s="174"/>
      <c r="VWT164" s="174"/>
      <c r="VWU164" s="174"/>
      <c r="VWV164" s="174"/>
      <c r="VWW164" s="174"/>
      <c r="VWX164" s="174"/>
      <c r="VWY164" s="174"/>
      <c r="VWZ164" s="174"/>
      <c r="VXA164" s="174"/>
      <c r="VXB164" s="174"/>
      <c r="VXC164" s="174"/>
      <c r="VXD164" s="174"/>
      <c r="VXE164" s="174"/>
      <c r="VXF164" s="174"/>
      <c r="VXG164" s="174"/>
      <c r="VXH164" s="174"/>
      <c r="VXI164" s="174"/>
      <c r="VXJ164" s="174"/>
      <c r="VXK164" s="174"/>
      <c r="VXL164" s="174"/>
      <c r="VXM164" s="174"/>
      <c r="VXN164" s="174"/>
      <c r="VXO164" s="174"/>
      <c r="VXP164" s="174"/>
      <c r="VXQ164" s="174"/>
      <c r="VXR164" s="174"/>
      <c r="VXS164" s="174"/>
      <c r="VXT164" s="174"/>
      <c r="VXU164" s="174"/>
      <c r="VXV164" s="174"/>
      <c r="VXW164" s="174"/>
      <c r="VXX164" s="174"/>
      <c r="VXY164" s="174"/>
      <c r="VXZ164" s="174"/>
      <c r="VYA164" s="174"/>
      <c r="VYB164" s="174"/>
      <c r="VYC164" s="174"/>
      <c r="VYD164" s="174"/>
      <c r="VYE164" s="174"/>
      <c r="VYF164" s="174"/>
      <c r="VYG164" s="174"/>
      <c r="VYH164" s="174"/>
      <c r="VYI164" s="174"/>
      <c r="VYJ164" s="174"/>
      <c r="VYK164" s="174"/>
      <c r="VYL164" s="174"/>
      <c r="VYM164" s="174"/>
      <c r="VYN164" s="174"/>
      <c r="VYO164" s="174"/>
      <c r="VYP164" s="174"/>
      <c r="VYQ164" s="174"/>
      <c r="VYR164" s="174"/>
      <c r="VYS164" s="174"/>
      <c r="VYT164" s="174"/>
      <c r="VYU164" s="174"/>
      <c r="VYV164" s="174"/>
      <c r="VYW164" s="174"/>
      <c r="VYX164" s="174"/>
      <c r="VYY164" s="174"/>
      <c r="VYZ164" s="174"/>
      <c r="VZA164" s="174"/>
      <c r="VZB164" s="174"/>
      <c r="VZC164" s="174"/>
      <c r="VZD164" s="174"/>
      <c r="VZE164" s="174"/>
      <c r="VZF164" s="174"/>
      <c r="VZG164" s="174"/>
      <c r="VZH164" s="174"/>
      <c r="VZI164" s="174"/>
      <c r="VZJ164" s="174"/>
      <c r="VZK164" s="174"/>
      <c r="VZL164" s="174"/>
      <c r="VZM164" s="174"/>
      <c r="VZN164" s="174"/>
      <c r="VZO164" s="174"/>
      <c r="VZP164" s="174"/>
      <c r="VZQ164" s="174"/>
      <c r="VZR164" s="174"/>
      <c r="VZS164" s="174"/>
      <c r="VZT164" s="174"/>
      <c r="VZU164" s="174"/>
      <c r="VZV164" s="174"/>
      <c r="WAC164" s="174"/>
      <c r="WAD164" s="174"/>
      <c r="WAE164" s="174"/>
      <c r="WAF164" s="174"/>
      <c r="WAG164" s="174"/>
      <c r="WAH164" s="174"/>
      <c r="WAI164" s="174"/>
      <c r="WAJ164" s="174"/>
      <c r="WAK164" s="174"/>
      <c r="WAL164" s="174"/>
      <c r="WAM164" s="174"/>
      <c r="WAN164" s="174"/>
      <c r="WAO164" s="174"/>
      <c r="WAP164" s="174"/>
      <c r="WAQ164" s="174"/>
      <c r="WAR164" s="174"/>
      <c r="WAS164" s="174"/>
      <c r="WAT164" s="174"/>
      <c r="WAU164" s="174"/>
      <c r="WAV164" s="174"/>
      <c r="WAW164" s="174"/>
      <c r="WAX164" s="174"/>
      <c r="WAY164" s="174"/>
      <c r="WAZ164" s="174"/>
      <c r="WBA164" s="174"/>
      <c r="WBB164" s="174"/>
      <c r="WBC164" s="174"/>
      <c r="WBD164" s="174"/>
      <c r="WBE164" s="174"/>
      <c r="WBF164" s="174"/>
      <c r="WBG164" s="174"/>
      <c r="WBH164" s="174"/>
      <c r="WBI164" s="174"/>
      <c r="WBJ164" s="174"/>
      <c r="WBK164" s="174"/>
      <c r="WBL164" s="174"/>
      <c r="WBM164" s="174"/>
      <c r="WBN164" s="174"/>
      <c r="WBO164" s="174"/>
      <c r="WBP164" s="174"/>
      <c r="WBQ164" s="174"/>
      <c r="WBR164" s="174"/>
      <c r="WBS164" s="174"/>
      <c r="WBT164" s="174"/>
      <c r="WBU164" s="174"/>
      <c r="WBV164" s="174"/>
      <c r="WBW164" s="174"/>
      <c r="WBX164" s="174"/>
      <c r="WBY164" s="174"/>
      <c r="WBZ164" s="174"/>
      <c r="WCA164" s="174"/>
      <c r="WCB164" s="174"/>
      <c r="WCC164" s="174"/>
      <c r="WCD164" s="174"/>
      <c r="WCE164" s="174"/>
      <c r="WCF164" s="174"/>
      <c r="WCG164" s="174"/>
      <c r="WCH164" s="174"/>
      <c r="WCI164" s="174"/>
      <c r="WCJ164" s="174"/>
      <c r="WCK164" s="174"/>
      <c r="WCL164" s="174"/>
      <c r="WCM164" s="174"/>
      <c r="WCN164" s="174"/>
      <c r="WCO164" s="174"/>
      <c r="WCP164" s="174"/>
      <c r="WCQ164" s="174"/>
      <c r="WCR164" s="174"/>
      <c r="WCS164" s="174"/>
      <c r="WCT164" s="174"/>
      <c r="WCU164" s="174"/>
      <c r="WCV164" s="174"/>
      <c r="WCW164" s="174"/>
      <c r="WCX164" s="174"/>
      <c r="WCY164" s="174"/>
      <c r="WCZ164" s="174"/>
      <c r="WDA164" s="174"/>
      <c r="WDB164" s="174"/>
      <c r="WDC164" s="174"/>
      <c r="WDD164" s="174"/>
      <c r="WDE164" s="174"/>
      <c r="WDF164" s="174"/>
      <c r="WDG164" s="174"/>
      <c r="WDH164" s="174"/>
      <c r="WDI164" s="174"/>
      <c r="WDJ164" s="174"/>
      <c r="WDK164" s="174"/>
      <c r="WDL164" s="174"/>
      <c r="WDM164" s="174"/>
      <c r="WDN164" s="174"/>
      <c r="WDO164" s="174"/>
      <c r="WDP164" s="174"/>
      <c r="WDQ164" s="174"/>
      <c r="WDR164" s="174"/>
      <c r="WDS164" s="174"/>
      <c r="WDT164" s="174"/>
      <c r="WDU164" s="174"/>
      <c r="WDV164" s="174"/>
      <c r="WDW164" s="174"/>
      <c r="WDX164" s="174"/>
      <c r="WDY164" s="174"/>
      <c r="WDZ164" s="174"/>
      <c r="WEA164" s="174"/>
      <c r="WEB164" s="174"/>
      <c r="WEC164" s="174"/>
      <c r="WED164" s="174"/>
      <c r="WEE164" s="174"/>
      <c r="WEF164" s="174"/>
      <c r="WEG164" s="174"/>
      <c r="WEH164" s="174"/>
      <c r="WEI164" s="174"/>
      <c r="WEJ164" s="174"/>
      <c r="WEK164" s="174"/>
      <c r="WEL164" s="174"/>
      <c r="WEM164" s="174"/>
      <c r="WEN164" s="174"/>
      <c r="WEO164" s="174"/>
      <c r="WEP164" s="174"/>
      <c r="WEQ164" s="174"/>
      <c r="WER164" s="174"/>
      <c r="WES164" s="174"/>
      <c r="WET164" s="174"/>
      <c r="WEU164" s="174"/>
      <c r="WEV164" s="174"/>
      <c r="WEW164" s="174"/>
      <c r="WEX164" s="174"/>
      <c r="WEY164" s="174"/>
      <c r="WEZ164" s="174"/>
      <c r="WFA164" s="174"/>
      <c r="WFB164" s="174"/>
      <c r="WFC164" s="174"/>
      <c r="WFD164" s="174"/>
      <c r="WFE164" s="174"/>
      <c r="WFF164" s="174"/>
      <c r="WFG164" s="174"/>
      <c r="WFH164" s="174"/>
      <c r="WFI164" s="174"/>
      <c r="WFJ164" s="174"/>
      <c r="WFK164" s="174"/>
      <c r="WFL164" s="174"/>
      <c r="WFM164" s="174"/>
      <c r="WFN164" s="174"/>
      <c r="WFO164" s="174"/>
      <c r="WFP164" s="174"/>
      <c r="WFQ164" s="174"/>
      <c r="WFR164" s="174"/>
      <c r="WFS164" s="174"/>
      <c r="WFT164" s="174"/>
      <c r="WFU164" s="174"/>
      <c r="WFV164" s="174"/>
      <c r="WFW164" s="174"/>
      <c r="WFX164" s="174"/>
      <c r="WFY164" s="174"/>
      <c r="WFZ164" s="174"/>
      <c r="WGA164" s="174"/>
      <c r="WGB164" s="174"/>
      <c r="WGC164" s="174"/>
      <c r="WGD164" s="174"/>
      <c r="WGE164" s="174"/>
      <c r="WGF164" s="174"/>
      <c r="WGG164" s="174"/>
      <c r="WGH164" s="174"/>
      <c r="WGI164" s="174"/>
      <c r="WGJ164" s="174"/>
      <c r="WGK164" s="174"/>
      <c r="WGL164" s="174"/>
      <c r="WGM164" s="174"/>
      <c r="WGN164" s="174"/>
      <c r="WGO164" s="174"/>
      <c r="WGP164" s="174"/>
      <c r="WGQ164" s="174"/>
      <c r="WGR164" s="174"/>
      <c r="WGS164" s="174"/>
      <c r="WGT164" s="174"/>
      <c r="WGU164" s="174"/>
      <c r="WGV164" s="174"/>
      <c r="WGW164" s="174"/>
      <c r="WGX164" s="174"/>
      <c r="WGY164" s="174"/>
      <c r="WGZ164" s="174"/>
      <c r="WHA164" s="174"/>
      <c r="WHB164" s="174"/>
      <c r="WHC164" s="174"/>
      <c r="WHD164" s="174"/>
      <c r="WHE164" s="174"/>
      <c r="WHF164" s="174"/>
      <c r="WHG164" s="174"/>
      <c r="WHH164" s="174"/>
      <c r="WHI164" s="174"/>
      <c r="WHJ164" s="174"/>
      <c r="WHK164" s="174"/>
      <c r="WHL164" s="174"/>
      <c r="WHM164" s="174"/>
      <c r="WHN164" s="174"/>
      <c r="WHO164" s="174"/>
      <c r="WHP164" s="174"/>
      <c r="WHQ164" s="174"/>
      <c r="WHR164" s="174"/>
      <c r="WHS164" s="174"/>
      <c r="WHT164" s="174"/>
      <c r="WHU164" s="174"/>
      <c r="WHV164" s="174"/>
      <c r="WHW164" s="174"/>
      <c r="WHX164" s="174"/>
      <c r="WHY164" s="174"/>
      <c r="WHZ164" s="174"/>
      <c r="WIA164" s="174"/>
      <c r="WIB164" s="174"/>
      <c r="WIC164" s="174"/>
      <c r="WID164" s="174"/>
      <c r="WIE164" s="174"/>
      <c r="WIF164" s="174"/>
      <c r="WIG164" s="174"/>
      <c r="WIH164" s="174"/>
      <c r="WII164" s="174"/>
      <c r="WIJ164" s="174"/>
      <c r="WIK164" s="174"/>
      <c r="WIL164" s="174"/>
      <c r="WIM164" s="174"/>
      <c r="WIN164" s="174"/>
      <c r="WIO164" s="174"/>
      <c r="WIP164" s="174"/>
      <c r="WIQ164" s="174"/>
      <c r="WIR164" s="174"/>
      <c r="WIS164" s="174"/>
      <c r="WIT164" s="174"/>
      <c r="WIU164" s="174"/>
      <c r="WIV164" s="174"/>
      <c r="WIW164" s="174"/>
      <c r="WIX164" s="174"/>
      <c r="WIY164" s="174"/>
      <c r="WIZ164" s="174"/>
      <c r="WJA164" s="174"/>
      <c r="WJB164" s="174"/>
      <c r="WJC164" s="174"/>
      <c r="WJD164" s="174"/>
      <c r="WJE164" s="174"/>
      <c r="WJF164" s="174"/>
      <c r="WJG164" s="174"/>
      <c r="WJH164" s="174"/>
      <c r="WJI164" s="174"/>
      <c r="WJJ164" s="174"/>
      <c r="WJK164" s="174"/>
      <c r="WJL164" s="174"/>
      <c r="WJM164" s="174"/>
      <c r="WJN164" s="174"/>
      <c r="WJO164" s="174"/>
      <c r="WJP164" s="174"/>
      <c r="WJQ164" s="174"/>
      <c r="WJR164" s="174"/>
      <c r="WJY164" s="174"/>
      <c r="WJZ164" s="174"/>
      <c r="WKA164" s="174"/>
      <c r="WKB164" s="174"/>
      <c r="WKC164" s="174"/>
      <c r="WKD164" s="174"/>
      <c r="WKE164" s="174"/>
      <c r="WKF164" s="174"/>
      <c r="WKG164" s="174"/>
      <c r="WKH164" s="174"/>
      <c r="WKI164" s="174"/>
      <c r="WKJ164" s="174"/>
      <c r="WKK164" s="174"/>
      <c r="WKL164" s="174"/>
      <c r="WKM164" s="174"/>
      <c r="WKN164" s="174"/>
      <c r="WKO164" s="174"/>
      <c r="WKP164" s="174"/>
      <c r="WKQ164" s="174"/>
      <c r="WKR164" s="174"/>
      <c r="WKS164" s="174"/>
      <c r="WKT164" s="174"/>
      <c r="WKU164" s="174"/>
      <c r="WKV164" s="174"/>
      <c r="WKW164" s="174"/>
      <c r="WKX164" s="174"/>
      <c r="WKY164" s="174"/>
      <c r="WKZ164" s="174"/>
      <c r="WLA164" s="174"/>
      <c r="WLB164" s="174"/>
      <c r="WLC164" s="174"/>
      <c r="WLD164" s="174"/>
      <c r="WLE164" s="174"/>
      <c r="WLF164" s="174"/>
      <c r="WLG164" s="174"/>
      <c r="WLH164" s="174"/>
      <c r="WLI164" s="174"/>
      <c r="WLJ164" s="174"/>
      <c r="WLK164" s="174"/>
      <c r="WLL164" s="174"/>
      <c r="WLM164" s="174"/>
      <c r="WLN164" s="174"/>
      <c r="WLO164" s="174"/>
      <c r="WLP164" s="174"/>
      <c r="WLQ164" s="174"/>
      <c r="WLR164" s="174"/>
      <c r="WLS164" s="174"/>
      <c r="WLT164" s="174"/>
      <c r="WLU164" s="174"/>
      <c r="WLV164" s="174"/>
      <c r="WLW164" s="174"/>
      <c r="WLX164" s="174"/>
      <c r="WLY164" s="174"/>
      <c r="WLZ164" s="174"/>
      <c r="WMA164" s="174"/>
      <c r="WMB164" s="174"/>
      <c r="WMC164" s="174"/>
      <c r="WMD164" s="174"/>
      <c r="WME164" s="174"/>
      <c r="WMF164" s="174"/>
      <c r="WMG164" s="174"/>
      <c r="WMH164" s="174"/>
      <c r="WMI164" s="174"/>
      <c r="WMJ164" s="174"/>
      <c r="WMK164" s="174"/>
      <c r="WML164" s="174"/>
      <c r="WMM164" s="174"/>
      <c r="WMN164" s="174"/>
      <c r="WMO164" s="174"/>
      <c r="WMP164" s="174"/>
      <c r="WMQ164" s="174"/>
      <c r="WMR164" s="174"/>
      <c r="WMS164" s="174"/>
      <c r="WMT164" s="174"/>
      <c r="WMU164" s="174"/>
      <c r="WMV164" s="174"/>
      <c r="WMW164" s="174"/>
      <c r="WMX164" s="174"/>
      <c r="WMY164" s="174"/>
      <c r="WMZ164" s="174"/>
      <c r="WNA164" s="174"/>
      <c r="WNB164" s="174"/>
      <c r="WNC164" s="174"/>
      <c r="WND164" s="174"/>
      <c r="WNE164" s="174"/>
      <c r="WNF164" s="174"/>
      <c r="WNG164" s="174"/>
      <c r="WNH164" s="174"/>
      <c r="WNI164" s="174"/>
      <c r="WNJ164" s="174"/>
      <c r="WNK164" s="174"/>
      <c r="WNL164" s="174"/>
      <c r="WNM164" s="174"/>
      <c r="WNN164" s="174"/>
      <c r="WNO164" s="174"/>
      <c r="WNP164" s="174"/>
      <c r="WNQ164" s="174"/>
      <c r="WNR164" s="174"/>
      <c r="WNS164" s="174"/>
      <c r="WNT164" s="174"/>
      <c r="WNU164" s="174"/>
      <c r="WNV164" s="174"/>
      <c r="WNW164" s="174"/>
      <c r="WNX164" s="174"/>
      <c r="WNY164" s="174"/>
      <c r="WNZ164" s="174"/>
      <c r="WOA164" s="174"/>
      <c r="WOB164" s="174"/>
      <c r="WOC164" s="174"/>
      <c r="WOD164" s="174"/>
      <c r="WOE164" s="174"/>
      <c r="WOF164" s="174"/>
      <c r="WOG164" s="174"/>
      <c r="WOH164" s="174"/>
      <c r="WOI164" s="174"/>
      <c r="WOJ164" s="174"/>
      <c r="WOK164" s="174"/>
      <c r="WOL164" s="174"/>
      <c r="WOM164" s="174"/>
      <c r="WON164" s="174"/>
      <c r="WOO164" s="174"/>
      <c r="WOP164" s="174"/>
      <c r="WOQ164" s="174"/>
      <c r="WOR164" s="174"/>
      <c r="WOS164" s="174"/>
      <c r="WOT164" s="174"/>
      <c r="WOU164" s="174"/>
      <c r="WOV164" s="174"/>
      <c r="WOW164" s="174"/>
      <c r="WOX164" s="174"/>
      <c r="WOY164" s="174"/>
      <c r="WOZ164" s="174"/>
      <c r="WPA164" s="174"/>
      <c r="WPB164" s="174"/>
      <c r="WPC164" s="174"/>
      <c r="WPD164" s="174"/>
      <c r="WPE164" s="174"/>
      <c r="WPF164" s="174"/>
      <c r="WPG164" s="174"/>
      <c r="WPH164" s="174"/>
      <c r="WPI164" s="174"/>
      <c r="WPJ164" s="174"/>
      <c r="WPK164" s="174"/>
      <c r="WPL164" s="174"/>
      <c r="WPM164" s="174"/>
      <c r="WPN164" s="174"/>
      <c r="WPO164" s="174"/>
      <c r="WPP164" s="174"/>
      <c r="WPQ164" s="174"/>
      <c r="WPR164" s="174"/>
      <c r="WPS164" s="174"/>
      <c r="WPT164" s="174"/>
      <c r="WPU164" s="174"/>
      <c r="WPV164" s="174"/>
      <c r="WPW164" s="174"/>
      <c r="WPX164" s="174"/>
      <c r="WPY164" s="174"/>
      <c r="WPZ164" s="174"/>
      <c r="WQA164" s="174"/>
      <c r="WQB164" s="174"/>
      <c r="WQC164" s="174"/>
      <c r="WQD164" s="174"/>
      <c r="WQE164" s="174"/>
      <c r="WQF164" s="174"/>
      <c r="WQG164" s="174"/>
      <c r="WQH164" s="174"/>
      <c r="WQI164" s="174"/>
      <c r="WQJ164" s="174"/>
      <c r="WQK164" s="174"/>
      <c r="WQL164" s="174"/>
      <c r="WQM164" s="174"/>
      <c r="WQN164" s="174"/>
      <c r="WQO164" s="174"/>
      <c r="WQP164" s="174"/>
      <c r="WQQ164" s="174"/>
      <c r="WQR164" s="174"/>
      <c r="WQS164" s="174"/>
      <c r="WQT164" s="174"/>
      <c r="WQU164" s="174"/>
      <c r="WQV164" s="174"/>
      <c r="WQW164" s="174"/>
      <c r="WQX164" s="174"/>
      <c r="WQY164" s="174"/>
      <c r="WQZ164" s="174"/>
      <c r="WRA164" s="174"/>
      <c r="WRB164" s="174"/>
      <c r="WRC164" s="174"/>
      <c r="WRD164" s="174"/>
      <c r="WRE164" s="174"/>
      <c r="WRF164" s="174"/>
      <c r="WRG164" s="174"/>
      <c r="WRH164" s="174"/>
      <c r="WRI164" s="174"/>
      <c r="WRJ164" s="174"/>
      <c r="WRK164" s="174"/>
      <c r="WRL164" s="174"/>
      <c r="WRM164" s="174"/>
      <c r="WRN164" s="174"/>
      <c r="WRO164" s="174"/>
      <c r="WRP164" s="174"/>
      <c r="WRQ164" s="174"/>
      <c r="WRR164" s="174"/>
      <c r="WRS164" s="174"/>
      <c r="WRT164" s="174"/>
      <c r="WRU164" s="174"/>
      <c r="WRV164" s="174"/>
      <c r="WRW164" s="174"/>
      <c r="WRX164" s="174"/>
      <c r="WRY164" s="174"/>
      <c r="WRZ164" s="174"/>
      <c r="WSA164" s="174"/>
      <c r="WSB164" s="174"/>
      <c r="WSC164" s="174"/>
      <c r="WSD164" s="174"/>
      <c r="WSE164" s="174"/>
      <c r="WSF164" s="174"/>
      <c r="WSG164" s="174"/>
      <c r="WSH164" s="174"/>
      <c r="WSI164" s="174"/>
      <c r="WSJ164" s="174"/>
      <c r="WSK164" s="174"/>
      <c r="WSL164" s="174"/>
      <c r="WSM164" s="174"/>
      <c r="WSN164" s="174"/>
      <c r="WSO164" s="174"/>
      <c r="WSP164" s="174"/>
      <c r="WSQ164" s="174"/>
      <c r="WSR164" s="174"/>
      <c r="WSS164" s="174"/>
      <c r="WST164" s="174"/>
      <c r="WSU164" s="174"/>
      <c r="WSV164" s="174"/>
      <c r="WSW164" s="174"/>
      <c r="WSX164" s="174"/>
      <c r="WSY164" s="174"/>
      <c r="WSZ164" s="174"/>
      <c r="WTA164" s="174"/>
      <c r="WTB164" s="174"/>
      <c r="WTC164" s="174"/>
      <c r="WTD164" s="174"/>
      <c r="WTE164" s="174"/>
      <c r="WTF164" s="174"/>
      <c r="WTG164" s="174"/>
      <c r="WTH164" s="174"/>
      <c r="WTI164" s="174"/>
      <c r="WTJ164" s="174"/>
      <c r="WTK164" s="174"/>
      <c r="WTL164" s="174"/>
      <c r="WTM164" s="174"/>
      <c r="WTN164" s="174"/>
      <c r="WTU164" s="174"/>
      <c r="WTV164" s="174"/>
      <c r="WTW164" s="174"/>
      <c r="WTX164" s="174"/>
      <c r="WTY164" s="174"/>
      <c r="WTZ164" s="174"/>
      <c r="WUA164" s="174"/>
      <c r="WUB164" s="174"/>
      <c r="WUC164" s="174"/>
      <c r="WUD164" s="174"/>
      <c r="WUE164" s="174"/>
      <c r="WUF164" s="174"/>
      <c r="WUG164" s="174"/>
      <c r="WUH164" s="174"/>
      <c r="WUI164" s="174"/>
      <c r="WUJ164" s="174"/>
      <c r="WUK164" s="174"/>
      <c r="WUL164" s="174"/>
      <c r="WUM164" s="174"/>
      <c r="WUN164" s="174"/>
      <c r="WUO164" s="174"/>
      <c r="WUP164" s="174"/>
      <c r="WUQ164" s="174"/>
      <c r="WUR164" s="174"/>
      <c r="WUS164" s="174"/>
      <c r="WUT164" s="174"/>
      <c r="WUU164" s="174"/>
      <c r="WUV164" s="174"/>
      <c r="WUW164" s="174"/>
      <c r="WUX164" s="174"/>
      <c r="WUY164" s="174"/>
      <c r="WUZ164" s="174"/>
      <c r="WVA164" s="174"/>
      <c r="WVB164" s="174"/>
      <c r="WVC164" s="174"/>
      <c r="WVD164" s="174"/>
      <c r="WVE164" s="174"/>
      <c r="WVF164" s="174"/>
      <c r="WVG164" s="174"/>
      <c r="WVH164" s="174"/>
      <c r="WVI164" s="174"/>
      <c r="WVJ164" s="174"/>
      <c r="WVK164" s="174"/>
      <c r="WVL164" s="174"/>
      <c r="WVM164" s="174"/>
      <c r="WVN164" s="174"/>
      <c r="WVO164" s="174"/>
      <c r="WVP164" s="174"/>
      <c r="WVQ164" s="174"/>
      <c r="WVR164" s="174"/>
      <c r="WVS164" s="174"/>
      <c r="WVT164" s="174"/>
      <c r="WVU164" s="174"/>
      <c r="WVV164" s="174"/>
      <c r="WVW164" s="174"/>
      <c r="WVX164" s="174"/>
      <c r="WVY164" s="174"/>
      <c r="WVZ164" s="174"/>
      <c r="WWA164" s="174"/>
      <c r="WWB164" s="174"/>
      <c r="WWC164" s="174"/>
      <c r="WWD164" s="174"/>
      <c r="WWE164" s="174"/>
      <c r="WWF164" s="174"/>
      <c r="WWG164" s="174"/>
      <c r="WWH164" s="174"/>
      <c r="WWI164" s="174"/>
      <c r="WWJ164" s="174"/>
      <c r="WWK164" s="174"/>
      <c r="WWL164" s="174"/>
      <c r="WWM164" s="174"/>
      <c r="WWN164" s="174"/>
      <c r="WWO164" s="174"/>
      <c r="WWP164" s="174"/>
      <c r="WWQ164" s="174"/>
      <c r="WWR164" s="174"/>
      <c r="WWS164" s="174"/>
      <c r="WWT164" s="174"/>
      <c r="WWU164" s="174"/>
      <c r="WWV164" s="174"/>
      <c r="WWW164" s="174"/>
      <c r="WWX164" s="174"/>
      <c r="WWY164" s="174"/>
      <c r="WWZ164" s="174"/>
      <c r="WXA164" s="174"/>
      <c r="WXB164" s="174"/>
      <c r="WXC164" s="174"/>
      <c r="WXD164" s="174"/>
      <c r="WXE164" s="174"/>
      <c r="WXF164" s="174"/>
      <c r="WXG164" s="174"/>
      <c r="WXH164" s="174"/>
      <c r="WXI164" s="174"/>
      <c r="WXJ164" s="174"/>
      <c r="WXK164" s="174"/>
      <c r="WXL164" s="174"/>
      <c r="WXM164" s="174"/>
      <c r="WXN164" s="174"/>
      <c r="WXO164" s="174"/>
      <c r="WXP164" s="174"/>
      <c r="WXQ164" s="174"/>
      <c r="WXR164" s="174"/>
      <c r="WXS164" s="174"/>
      <c r="WXT164" s="174"/>
      <c r="WXU164" s="174"/>
      <c r="WXV164" s="174"/>
      <c r="WXW164" s="174"/>
      <c r="WXX164" s="174"/>
      <c r="WXY164" s="174"/>
      <c r="WXZ164" s="174"/>
      <c r="WYA164" s="174"/>
      <c r="WYB164" s="174"/>
      <c r="WYC164" s="174"/>
      <c r="WYD164" s="174"/>
      <c r="WYE164" s="174"/>
      <c r="WYF164" s="174"/>
      <c r="WYG164" s="174"/>
      <c r="WYH164" s="174"/>
      <c r="WYI164" s="174"/>
      <c r="WYJ164" s="174"/>
      <c r="WYK164" s="174"/>
      <c r="WYL164" s="174"/>
      <c r="WYM164" s="174"/>
      <c r="WYN164" s="174"/>
      <c r="WYO164" s="174"/>
      <c r="WYP164" s="174"/>
      <c r="WYQ164" s="174"/>
      <c r="WYR164" s="174"/>
      <c r="WYS164" s="174"/>
      <c r="WYT164" s="174"/>
      <c r="WYU164" s="174"/>
      <c r="WYV164" s="174"/>
      <c r="WYW164" s="174"/>
      <c r="WYX164" s="174"/>
      <c r="WYY164" s="174"/>
      <c r="WYZ164" s="174"/>
      <c r="WZA164" s="174"/>
      <c r="WZB164" s="174"/>
      <c r="WZC164" s="174"/>
      <c r="WZD164" s="174"/>
      <c r="WZE164" s="174"/>
      <c r="WZF164" s="174"/>
      <c r="WZG164" s="174"/>
      <c r="WZH164" s="174"/>
      <c r="WZI164" s="174"/>
      <c r="WZJ164" s="174"/>
      <c r="WZK164" s="174"/>
      <c r="WZL164" s="174"/>
      <c r="WZM164" s="174"/>
      <c r="WZN164" s="174"/>
      <c r="WZO164" s="174"/>
      <c r="WZP164" s="174"/>
      <c r="WZQ164" s="174"/>
      <c r="WZR164" s="174"/>
      <c r="WZS164" s="174"/>
      <c r="WZT164" s="174"/>
      <c r="WZU164" s="174"/>
      <c r="WZV164" s="174"/>
      <c r="WZW164" s="174"/>
      <c r="WZX164" s="174"/>
      <c r="WZY164" s="174"/>
      <c r="WZZ164" s="174"/>
      <c r="XAA164" s="174"/>
      <c r="XAB164" s="174"/>
      <c r="XAC164" s="174"/>
      <c r="XAD164" s="174"/>
      <c r="XAE164" s="174"/>
      <c r="XAF164" s="174"/>
      <c r="XAG164" s="174"/>
      <c r="XAH164" s="174"/>
      <c r="XAI164" s="174"/>
      <c r="XAJ164" s="174"/>
      <c r="XAK164" s="174"/>
      <c r="XAL164" s="174"/>
      <c r="XAM164" s="174"/>
      <c r="XAN164" s="174"/>
      <c r="XAO164" s="174"/>
      <c r="XAP164" s="174"/>
      <c r="XAQ164" s="174"/>
      <c r="XAR164" s="174"/>
      <c r="XAS164" s="174"/>
      <c r="XAT164" s="174"/>
      <c r="XAU164" s="174"/>
      <c r="XAV164" s="174"/>
      <c r="XAW164" s="174"/>
      <c r="XAX164" s="174"/>
      <c r="XAY164" s="174"/>
      <c r="XAZ164" s="174"/>
      <c r="XBA164" s="174"/>
      <c r="XBB164" s="174"/>
      <c r="XBC164" s="174"/>
      <c r="XBD164" s="174"/>
      <c r="XBE164" s="174"/>
      <c r="XBF164" s="174"/>
      <c r="XBG164" s="174"/>
      <c r="XBH164" s="174"/>
      <c r="XBI164" s="174"/>
      <c r="XBJ164" s="174"/>
      <c r="XBK164" s="174"/>
      <c r="XBL164" s="174"/>
      <c r="XBM164" s="174"/>
      <c r="XBN164" s="174"/>
      <c r="XBO164" s="174"/>
      <c r="XBP164" s="174"/>
      <c r="XBQ164" s="174"/>
      <c r="XBR164" s="174"/>
      <c r="XBS164" s="174"/>
      <c r="XBT164" s="174"/>
      <c r="XBU164" s="174"/>
      <c r="XBV164" s="174"/>
      <c r="XBW164" s="174"/>
      <c r="XBX164" s="174"/>
      <c r="XBY164" s="174"/>
      <c r="XBZ164" s="174"/>
      <c r="XCA164" s="174"/>
      <c r="XCB164" s="174"/>
      <c r="XCC164" s="174"/>
      <c r="XCD164" s="174"/>
      <c r="XCE164" s="174"/>
      <c r="XCF164" s="174"/>
      <c r="XCG164" s="174"/>
      <c r="XCH164" s="174"/>
      <c r="XCI164" s="174"/>
      <c r="XCJ164" s="174"/>
      <c r="XCK164" s="174"/>
      <c r="XCL164" s="174"/>
      <c r="XCM164" s="174"/>
      <c r="XCN164" s="174"/>
      <c r="XCO164" s="174"/>
      <c r="XCP164" s="174"/>
      <c r="XCQ164" s="174"/>
      <c r="XCR164" s="174"/>
      <c r="XCS164" s="174"/>
      <c r="XCT164" s="174"/>
      <c r="XCU164" s="174"/>
      <c r="XCV164" s="174"/>
      <c r="XCW164" s="174"/>
      <c r="XCX164" s="174"/>
      <c r="XCY164" s="174"/>
      <c r="XCZ164" s="174"/>
      <c r="XDA164" s="174"/>
      <c r="XDB164" s="174"/>
      <c r="XDC164" s="174"/>
      <c r="XDD164" s="174"/>
      <c r="XDE164" s="174"/>
    </row>
    <row r="165" spans="1:16333" ht="31.5" x14ac:dyDescent="0.25">
      <c r="A165" s="156" t="s">
        <v>446</v>
      </c>
      <c r="B165" s="165">
        <v>2930000000</v>
      </c>
      <c r="C165" s="165"/>
      <c r="D165" s="154">
        <f>D166</f>
        <v>1820351.33</v>
      </c>
      <c r="E165" s="154">
        <f>E166</f>
        <v>5624777.79</v>
      </c>
      <c r="F165" s="154">
        <f>F166</f>
        <v>5624777.79</v>
      </c>
      <c r="G165" s="175"/>
      <c r="H165" s="175"/>
      <c r="I165" s="175"/>
      <c r="J165" s="175"/>
      <c r="K165" s="175"/>
      <c r="L165" s="174"/>
      <c r="M165" s="174"/>
      <c r="N165" s="174"/>
      <c r="O165" s="174"/>
      <c r="P165" s="174"/>
      <c r="Q165" s="174"/>
      <c r="R165" s="174"/>
      <c r="S165" s="174"/>
      <c r="T165" s="174"/>
      <c r="U165" s="174"/>
      <c r="V165" s="174"/>
      <c r="W165" s="174"/>
      <c r="X165" s="174"/>
      <c r="Y165" s="174"/>
      <c r="Z165" s="174"/>
      <c r="AA165" s="174"/>
      <c r="AB165" s="174"/>
      <c r="AC165" s="174"/>
      <c r="AD165" s="174"/>
      <c r="AE165" s="174"/>
      <c r="AF165" s="174"/>
      <c r="AG165" s="174"/>
      <c r="AH165" s="174"/>
      <c r="AI165" s="174"/>
      <c r="AJ165" s="174"/>
      <c r="AK165" s="174"/>
      <c r="AL165" s="174"/>
      <c r="AM165" s="174"/>
      <c r="AN165" s="174"/>
      <c r="AO165" s="174"/>
      <c r="AP165" s="174"/>
      <c r="AQ165" s="174"/>
      <c r="AR165" s="174"/>
      <c r="AS165" s="174"/>
      <c r="AT165" s="174"/>
      <c r="AU165" s="174"/>
      <c r="AV165" s="174"/>
      <c r="AW165" s="174"/>
      <c r="AX165" s="174"/>
      <c r="AY165" s="174"/>
      <c r="AZ165" s="174"/>
      <c r="BA165" s="174"/>
      <c r="BB165" s="174"/>
      <c r="BC165" s="174"/>
      <c r="BD165" s="174"/>
      <c r="BE165" s="174"/>
      <c r="BF165" s="174"/>
      <c r="BG165" s="174"/>
      <c r="BH165" s="174"/>
      <c r="BI165" s="174"/>
      <c r="BJ165" s="174"/>
      <c r="BK165" s="174"/>
      <c r="BL165" s="174"/>
      <c r="BM165" s="174"/>
      <c r="BN165" s="174"/>
      <c r="BO165" s="174"/>
      <c r="BP165" s="174"/>
      <c r="BQ165" s="174"/>
      <c r="BR165" s="174"/>
      <c r="BS165" s="174"/>
      <c r="BT165" s="174"/>
      <c r="BU165" s="174"/>
      <c r="BV165" s="174"/>
      <c r="BW165" s="174"/>
      <c r="BX165" s="174"/>
      <c r="BY165" s="174"/>
      <c r="BZ165" s="174"/>
      <c r="CA165" s="174"/>
      <c r="CB165" s="174"/>
      <c r="CC165" s="174"/>
      <c r="CD165" s="174"/>
      <c r="CE165" s="174"/>
      <c r="CF165" s="174"/>
      <c r="CG165" s="174"/>
      <c r="CH165" s="174"/>
      <c r="CI165" s="174"/>
      <c r="CJ165" s="174"/>
      <c r="CK165" s="174"/>
      <c r="CL165" s="174"/>
      <c r="CM165" s="174"/>
      <c r="CN165" s="174"/>
      <c r="CO165" s="174"/>
      <c r="CP165" s="174"/>
      <c r="CQ165" s="174"/>
      <c r="CR165" s="174"/>
      <c r="CS165" s="174"/>
      <c r="CT165" s="174"/>
      <c r="CU165" s="174"/>
      <c r="CV165" s="174"/>
      <c r="CW165" s="174"/>
      <c r="CX165" s="174"/>
      <c r="CY165" s="174"/>
      <c r="CZ165" s="174"/>
      <c r="DA165" s="174"/>
      <c r="DB165" s="174"/>
      <c r="DC165" s="174"/>
      <c r="DD165" s="174"/>
      <c r="DE165" s="174"/>
      <c r="DF165" s="174"/>
      <c r="DG165" s="174"/>
      <c r="DH165" s="174"/>
      <c r="DI165" s="174"/>
      <c r="DJ165" s="174"/>
      <c r="DK165" s="174"/>
      <c r="DL165" s="174"/>
      <c r="DM165" s="174"/>
      <c r="DN165" s="174"/>
      <c r="DO165" s="174"/>
      <c r="DP165" s="174"/>
      <c r="DQ165" s="174"/>
      <c r="DR165" s="174"/>
      <c r="DS165" s="174"/>
      <c r="DT165" s="174"/>
      <c r="DU165" s="174"/>
      <c r="DV165" s="174"/>
      <c r="DW165" s="174"/>
      <c r="DX165" s="174"/>
      <c r="DY165" s="174"/>
      <c r="DZ165" s="174"/>
      <c r="EA165" s="174"/>
      <c r="EB165" s="174"/>
      <c r="EC165" s="174"/>
      <c r="ED165" s="174"/>
      <c r="EE165" s="174"/>
      <c r="EF165" s="174"/>
      <c r="EG165" s="174"/>
      <c r="EH165" s="174"/>
      <c r="EI165" s="174"/>
      <c r="EJ165" s="174"/>
      <c r="EK165" s="174"/>
      <c r="EL165" s="174"/>
      <c r="EM165" s="174"/>
      <c r="EN165" s="174"/>
      <c r="EO165" s="174"/>
      <c r="EP165" s="174"/>
      <c r="EQ165" s="174"/>
      <c r="ER165" s="174"/>
      <c r="ES165" s="174"/>
      <c r="ET165" s="174"/>
      <c r="EU165" s="174"/>
      <c r="EV165" s="174"/>
      <c r="EW165" s="174"/>
      <c r="EX165" s="174"/>
      <c r="EY165" s="174"/>
      <c r="EZ165" s="174"/>
      <c r="FA165" s="174"/>
      <c r="FB165" s="174"/>
      <c r="FC165" s="174"/>
      <c r="FD165" s="174"/>
      <c r="FE165" s="174"/>
      <c r="FF165" s="174"/>
      <c r="FG165" s="174"/>
      <c r="FH165" s="174"/>
      <c r="FI165" s="174"/>
      <c r="FJ165" s="174"/>
      <c r="FK165" s="174"/>
      <c r="FL165" s="174"/>
      <c r="FM165" s="174"/>
      <c r="FN165" s="174"/>
      <c r="FO165" s="174"/>
      <c r="FP165" s="174"/>
      <c r="FQ165" s="174"/>
      <c r="FR165" s="174"/>
      <c r="FS165" s="174"/>
      <c r="FT165" s="174"/>
      <c r="FU165" s="174"/>
      <c r="FV165" s="174"/>
      <c r="FW165" s="174"/>
      <c r="FX165" s="174"/>
      <c r="FY165" s="174"/>
      <c r="FZ165" s="174"/>
      <c r="GA165" s="174"/>
      <c r="GB165" s="174"/>
      <c r="GC165" s="174"/>
      <c r="GD165" s="174"/>
      <c r="GE165" s="174"/>
      <c r="GF165" s="174"/>
      <c r="GG165" s="174"/>
      <c r="GH165" s="174"/>
      <c r="GI165" s="174"/>
      <c r="GJ165" s="174"/>
      <c r="GK165" s="174"/>
      <c r="GL165" s="174"/>
      <c r="GM165" s="174"/>
      <c r="GN165" s="174"/>
      <c r="GO165" s="174"/>
      <c r="GP165" s="174"/>
      <c r="GQ165" s="174"/>
      <c r="GR165" s="174"/>
      <c r="GS165" s="174"/>
      <c r="GT165" s="174"/>
      <c r="GU165" s="174"/>
      <c r="GV165" s="174"/>
      <c r="GW165" s="174"/>
      <c r="GX165" s="174"/>
      <c r="GY165" s="174"/>
      <c r="GZ165" s="174"/>
      <c r="HA165" s="174"/>
      <c r="HB165" s="174"/>
      <c r="HI165" s="174"/>
      <c r="HJ165" s="174"/>
      <c r="HK165" s="174"/>
      <c r="HL165" s="174"/>
      <c r="HM165" s="174"/>
      <c r="HN165" s="174"/>
      <c r="HO165" s="174"/>
      <c r="HP165" s="174"/>
      <c r="HQ165" s="174"/>
      <c r="HR165" s="174"/>
      <c r="HS165" s="174"/>
      <c r="HT165" s="174"/>
      <c r="HU165" s="174"/>
      <c r="HV165" s="174"/>
      <c r="HW165" s="174"/>
      <c r="HX165" s="174"/>
      <c r="HY165" s="174"/>
      <c r="HZ165" s="174"/>
      <c r="IA165" s="174"/>
      <c r="IB165" s="174"/>
      <c r="IC165" s="174"/>
      <c r="ID165" s="174"/>
      <c r="IE165" s="174"/>
      <c r="IF165" s="174"/>
      <c r="IG165" s="174"/>
      <c r="IH165" s="174"/>
      <c r="II165" s="174"/>
      <c r="IJ165" s="174"/>
      <c r="IK165" s="174"/>
      <c r="IL165" s="174"/>
      <c r="IM165" s="174"/>
      <c r="IN165" s="174"/>
      <c r="IO165" s="174"/>
      <c r="IP165" s="174"/>
      <c r="IQ165" s="174"/>
      <c r="IR165" s="174"/>
      <c r="IS165" s="174"/>
      <c r="IT165" s="174"/>
      <c r="IU165" s="174"/>
      <c r="IV165" s="174"/>
      <c r="IW165" s="174"/>
      <c r="IX165" s="174"/>
      <c r="IY165" s="174"/>
      <c r="IZ165" s="174"/>
      <c r="JA165" s="174"/>
      <c r="JB165" s="174"/>
      <c r="JC165" s="174"/>
      <c r="JD165" s="174"/>
      <c r="JE165" s="174"/>
      <c r="JF165" s="174"/>
      <c r="JG165" s="174"/>
      <c r="JH165" s="174"/>
      <c r="JI165" s="174"/>
      <c r="JJ165" s="174"/>
      <c r="JK165" s="174"/>
      <c r="JL165" s="174"/>
      <c r="JM165" s="174"/>
      <c r="JN165" s="174"/>
      <c r="JO165" s="174"/>
      <c r="JP165" s="174"/>
      <c r="JQ165" s="174"/>
      <c r="JR165" s="174"/>
      <c r="JS165" s="174"/>
      <c r="JT165" s="174"/>
      <c r="JU165" s="174"/>
      <c r="JV165" s="174"/>
      <c r="JW165" s="174"/>
      <c r="JX165" s="174"/>
      <c r="JY165" s="174"/>
      <c r="JZ165" s="174"/>
      <c r="KA165" s="174"/>
      <c r="KB165" s="174"/>
      <c r="KC165" s="174"/>
      <c r="KD165" s="174"/>
      <c r="KE165" s="174"/>
      <c r="KF165" s="174"/>
      <c r="KG165" s="174"/>
      <c r="KH165" s="174"/>
      <c r="KI165" s="174"/>
      <c r="KJ165" s="174"/>
      <c r="KK165" s="174"/>
      <c r="KL165" s="174"/>
      <c r="KM165" s="174"/>
      <c r="KN165" s="174"/>
      <c r="KO165" s="174"/>
      <c r="KP165" s="174"/>
      <c r="KQ165" s="174"/>
      <c r="KR165" s="174"/>
      <c r="KS165" s="174"/>
      <c r="KT165" s="174"/>
      <c r="KU165" s="174"/>
      <c r="KV165" s="174"/>
      <c r="KW165" s="174"/>
      <c r="KX165" s="174"/>
      <c r="KY165" s="174"/>
      <c r="KZ165" s="174"/>
      <c r="LA165" s="174"/>
      <c r="LB165" s="174"/>
      <c r="LC165" s="174"/>
      <c r="LD165" s="174"/>
      <c r="LE165" s="174"/>
      <c r="LF165" s="174"/>
      <c r="LG165" s="174"/>
      <c r="LH165" s="174"/>
      <c r="LI165" s="174"/>
      <c r="LJ165" s="174"/>
      <c r="LK165" s="174"/>
      <c r="LL165" s="174"/>
      <c r="LM165" s="174"/>
      <c r="LN165" s="174"/>
      <c r="LO165" s="174"/>
      <c r="LP165" s="174"/>
      <c r="LQ165" s="174"/>
      <c r="LR165" s="174"/>
      <c r="LS165" s="174"/>
      <c r="LT165" s="174"/>
      <c r="LU165" s="174"/>
      <c r="LV165" s="174"/>
      <c r="LW165" s="174"/>
      <c r="LX165" s="174"/>
      <c r="LY165" s="174"/>
      <c r="LZ165" s="174"/>
      <c r="MA165" s="174"/>
      <c r="MB165" s="174"/>
      <c r="MC165" s="174"/>
      <c r="MD165" s="174"/>
      <c r="ME165" s="174"/>
      <c r="MF165" s="174"/>
      <c r="MG165" s="174"/>
      <c r="MH165" s="174"/>
      <c r="MI165" s="174"/>
      <c r="MJ165" s="174"/>
      <c r="MK165" s="174"/>
      <c r="ML165" s="174"/>
      <c r="MM165" s="174"/>
      <c r="MN165" s="174"/>
      <c r="MO165" s="174"/>
      <c r="MP165" s="174"/>
      <c r="MQ165" s="174"/>
      <c r="MR165" s="174"/>
      <c r="MS165" s="174"/>
      <c r="MT165" s="174"/>
      <c r="MU165" s="174"/>
      <c r="MV165" s="174"/>
      <c r="MW165" s="174"/>
      <c r="MX165" s="174"/>
      <c r="MY165" s="174"/>
      <c r="MZ165" s="174"/>
      <c r="NA165" s="174"/>
      <c r="NB165" s="174"/>
      <c r="NC165" s="174"/>
      <c r="ND165" s="174"/>
      <c r="NE165" s="174"/>
      <c r="NF165" s="174"/>
      <c r="NG165" s="174"/>
      <c r="NH165" s="174"/>
      <c r="NI165" s="174"/>
      <c r="NJ165" s="174"/>
      <c r="NK165" s="174"/>
      <c r="NL165" s="174"/>
      <c r="NM165" s="174"/>
      <c r="NN165" s="174"/>
      <c r="NO165" s="174"/>
      <c r="NP165" s="174"/>
      <c r="NQ165" s="174"/>
      <c r="NR165" s="174"/>
      <c r="NS165" s="174"/>
      <c r="NT165" s="174"/>
      <c r="NU165" s="174"/>
      <c r="NV165" s="174"/>
      <c r="NW165" s="174"/>
      <c r="NX165" s="174"/>
      <c r="NY165" s="174"/>
      <c r="NZ165" s="174"/>
      <c r="OA165" s="174"/>
      <c r="OB165" s="174"/>
      <c r="OC165" s="174"/>
      <c r="OD165" s="174"/>
      <c r="OE165" s="174"/>
      <c r="OF165" s="174"/>
      <c r="OG165" s="174"/>
      <c r="OH165" s="174"/>
      <c r="OI165" s="174"/>
      <c r="OJ165" s="174"/>
      <c r="OK165" s="174"/>
      <c r="OL165" s="174"/>
      <c r="OM165" s="174"/>
      <c r="ON165" s="174"/>
      <c r="OO165" s="174"/>
      <c r="OP165" s="174"/>
      <c r="OQ165" s="174"/>
      <c r="OR165" s="174"/>
      <c r="OS165" s="174"/>
      <c r="OT165" s="174"/>
      <c r="OU165" s="174"/>
      <c r="OV165" s="174"/>
      <c r="OW165" s="174"/>
      <c r="OX165" s="174"/>
      <c r="OY165" s="174"/>
      <c r="OZ165" s="174"/>
      <c r="PA165" s="174"/>
      <c r="PB165" s="174"/>
      <c r="PC165" s="174"/>
      <c r="PD165" s="174"/>
      <c r="PE165" s="174"/>
      <c r="PF165" s="174"/>
      <c r="PG165" s="174"/>
      <c r="PH165" s="174"/>
      <c r="PI165" s="174"/>
      <c r="PJ165" s="174"/>
      <c r="PK165" s="174"/>
      <c r="PL165" s="174"/>
      <c r="PM165" s="174"/>
      <c r="PN165" s="174"/>
      <c r="PO165" s="174"/>
      <c r="PP165" s="174"/>
      <c r="PQ165" s="174"/>
      <c r="PR165" s="174"/>
      <c r="PS165" s="174"/>
      <c r="PT165" s="174"/>
      <c r="PU165" s="174"/>
      <c r="PV165" s="174"/>
      <c r="PW165" s="174"/>
      <c r="PX165" s="174"/>
      <c r="PY165" s="174"/>
      <c r="PZ165" s="174"/>
      <c r="QA165" s="174"/>
      <c r="QB165" s="174"/>
      <c r="QC165" s="174"/>
      <c r="QD165" s="174"/>
      <c r="QE165" s="174"/>
      <c r="QF165" s="174"/>
      <c r="QG165" s="174"/>
      <c r="QH165" s="174"/>
      <c r="QI165" s="174"/>
      <c r="QJ165" s="174"/>
      <c r="QK165" s="174"/>
      <c r="QL165" s="174"/>
      <c r="QM165" s="174"/>
      <c r="QN165" s="174"/>
      <c r="QO165" s="174"/>
      <c r="QP165" s="174"/>
      <c r="QQ165" s="174"/>
      <c r="QR165" s="174"/>
      <c r="QS165" s="174"/>
      <c r="QT165" s="174"/>
      <c r="QU165" s="174"/>
      <c r="QV165" s="174"/>
      <c r="QW165" s="174"/>
      <c r="QX165" s="174"/>
      <c r="RE165" s="174"/>
      <c r="RF165" s="174"/>
      <c r="RG165" s="174"/>
      <c r="RH165" s="174"/>
      <c r="RI165" s="174"/>
      <c r="RJ165" s="174"/>
      <c r="RK165" s="174"/>
      <c r="RL165" s="174"/>
      <c r="RM165" s="174"/>
      <c r="RN165" s="174"/>
      <c r="RO165" s="174"/>
      <c r="RP165" s="174"/>
      <c r="RQ165" s="174"/>
      <c r="RR165" s="174"/>
      <c r="RS165" s="174"/>
      <c r="RT165" s="174"/>
      <c r="RU165" s="174"/>
      <c r="RV165" s="174"/>
      <c r="RW165" s="174"/>
      <c r="RX165" s="174"/>
      <c r="RY165" s="174"/>
      <c r="RZ165" s="174"/>
      <c r="SA165" s="174"/>
      <c r="SB165" s="174"/>
      <c r="SC165" s="174"/>
      <c r="SD165" s="174"/>
      <c r="SE165" s="174"/>
      <c r="SF165" s="174"/>
      <c r="SG165" s="174"/>
      <c r="SH165" s="174"/>
      <c r="SI165" s="174"/>
      <c r="SJ165" s="174"/>
      <c r="SK165" s="174"/>
      <c r="SL165" s="174"/>
      <c r="SM165" s="174"/>
      <c r="SN165" s="174"/>
      <c r="SO165" s="174"/>
      <c r="SP165" s="174"/>
      <c r="SQ165" s="174"/>
      <c r="SR165" s="174"/>
      <c r="SS165" s="174"/>
      <c r="ST165" s="174"/>
      <c r="SU165" s="174"/>
      <c r="SV165" s="174"/>
      <c r="SW165" s="174"/>
      <c r="SX165" s="174"/>
      <c r="SY165" s="174"/>
      <c r="SZ165" s="174"/>
      <c r="TA165" s="174"/>
      <c r="TB165" s="174"/>
      <c r="TC165" s="174"/>
      <c r="TD165" s="174"/>
      <c r="TE165" s="174"/>
      <c r="TF165" s="174"/>
      <c r="TG165" s="174"/>
      <c r="TH165" s="174"/>
      <c r="TI165" s="174"/>
      <c r="TJ165" s="174"/>
      <c r="TK165" s="174"/>
      <c r="TL165" s="174"/>
      <c r="TM165" s="174"/>
      <c r="TN165" s="174"/>
      <c r="TO165" s="174"/>
      <c r="TP165" s="174"/>
      <c r="TQ165" s="174"/>
      <c r="TR165" s="174"/>
      <c r="TS165" s="174"/>
      <c r="TT165" s="174"/>
      <c r="TU165" s="174"/>
      <c r="TV165" s="174"/>
      <c r="TW165" s="174"/>
      <c r="TX165" s="174"/>
      <c r="TY165" s="174"/>
      <c r="TZ165" s="174"/>
      <c r="UA165" s="174"/>
      <c r="UB165" s="174"/>
      <c r="UC165" s="174"/>
      <c r="UD165" s="174"/>
      <c r="UE165" s="174"/>
      <c r="UF165" s="174"/>
      <c r="UG165" s="174"/>
      <c r="UH165" s="174"/>
      <c r="UI165" s="174"/>
      <c r="UJ165" s="174"/>
      <c r="UK165" s="174"/>
      <c r="UL165" s="174"/>
      <c r="UM165" s="174"/>
      <c r="UN165" s="174"/>
      <c r="UO165" s="174"/>
      <c r="UP165" s="174"/>
      <c r="UQ165" s="174"/>
      <c r="UR165" s="174"/>
      <c r="US165" s="174"/>
      <c r="UT165" s="174"/>
      <c r="UU165" s="174"/>
      <c r="UV165" s="174"/>
      <c r="UW165" s="174"/>
      <c r="UX165" s="174"/>
      <c r="UY165" s="174"/>
      <c r="UZ165" s="174"/>
      <c r="VA165" s="174"/>
      <c r="VB165" s="174"/>
      <c r="VC165" s="174"/>
      <c r="VD165" s="174"/>
      <c r="VE165" s="174"/>
      <c r="VF165" s="174"/>
      <c r="VG165" s="174"/>
      <c r="VH165" s="174"/>
      <c r="VI165" s="174"/>
      <c r="VJ165" s="174"/>
      <c r="VK165" s="174"/>
      <c r="VL165" s="174"/>
      <c r="VM165" s="174"/>
      <c r="VN165" s="174"/>
      <c r="VO165" s="174"/>
      <c r="VP165" s="174"/>
      <c r="VQ165" s="174"/>
      <c r="VR165" s="174"/>
      <c r="VS165" s="174"/>
      <c r="VT165" s="174"/>
      <c r="VU165" s="174"/>
      <c r="VV165" s="174"/>
      <c r="VW165" s="174"/>
      <c r="VX165" s="174"/>
      <c r="VY165" s="174"/>
      <c r="VZ165" s="174"/>
      <c r="WA165" s="174"/>
      <c r="WB165" s="174"/>
      <c r="WC165" s="174"/>
      <c r="WD165" s="174"/>
      <c r="WE165" s="174"/>
      <c r="WF165" s="174"/>
      <c r="WG165" s="174"/>
      <c r="WH165" s="174"/>
      <c r="WI165" s="174"/>
      <c r="WJ165" s="174"/>
      <c r="WK165" s="174"/>
      <c r="WL165" s="174"/>
      <c r="WM165" s="174"/>
      <c r="WN165" s="174"/>
      <c r="WO165" s="174"/>
      <c r="WP165" s="174"/>
      <c r="WQ165" s="174"/>
      <c r="WR165" s="174"/>
      <c r="WS165" s="174"/>
      <c r="WT165" s="174"/>
      <c r="WU165" s="174"/>
      <c r="WV165" s="174"/>
      <c r="WW165" s="174"/>
      <c r="WX165" s="174"/>
      <c r="WY165" s="174"/>
      <c r="WZ165" s="174"/>
      <c r="XA165" s="174"/>
      <c r="XB165" s="174"/>
      <c r="XC165" s="174"/>
      <c r="XD165" s="174"/>
      <c r="XE165" s="174"/>
      <c r="XF165" s="174"/>
      <c r="XG165" s="174"/>
      <c r="XH165" s="174"/>
      <c r="XI165" s="174"/>
      <c r="XJ165" s="174"/>
      <c r="XK165" s="174"/>
      <c r="XL165" s="174"/>
      <c r="XM165" s="174"/>
      <c r="XN165" s="174"/>
      <c r="XO165" s="174"/>
      <c r="XP165" s="174"/>
      <c r="XQ165" s="174"/>
      <c r="XR165" s="174"/>
      <c r="XS165" s="174"/>
      <c r="XT165" s="174"/>
      <c r="XU165" s="174"/>
      <c r="XV165" s="174"/>
      <c r="XW165" s="174"/>
      <c r="XX165" s="174"/>
      <c r="XY165" s="174"/>
      <c r="XZ165" s="174"/>
      <c r="YA165" s="174"/>
      <c r="YB165" s="174"/>
      <c r="YC165" s="174"/>
      <c r="YD165" s="174"/>
      <c r="YE165" s="174"/>
      <c r="YF165" s="174"/>
      <c r="YG165" s="174"/>
      <c r="YH165" s="174"/>
      <c r="YI165" s="174"/>
      <c r="YJ165" s="174"/>
      <c r="YK165" s="174"/>
      <c r="YL165" s="174"/>
      <c r="YM165" s="174"/>
      <c r="YN165" s="174"/>
      <c r="YO165" s="174"/>
      <c r="YP165" s="174"/>
      <c r="YQ165" s="174"/>
      <c r="YR165" s="174"/>
      <c r="YS165" s="174"/>
      <c r="YT165" s="174"/>
      <c r="YU165" s="174"/>
      <c r="YV165" s="174"/>
      <c r="YW165" s="174"/>
      <c r="YX165" s="174"/>
      <c r="YY165" s="174"/>
      <c r="YZ165" s="174"/>
      <c r="ZA165" s="174"/>
      <c r="ZB165" s="174"/>
      <c r="ZC165" s="174"/>
      <c r="ZD165" s="174"/>
      <c r="ZE165" s="174"/>
      <c r="ZF165" s="174"/>
      <c r="ZG165" s="174"/>
      <c r="ZH165" s="174"/>
      <c r="ZI165" s="174"/>
      <c r="ZJ165" s="174"/>
      <c r="ZK165" s="174"/>
      <c r="ZL165" s="174"/>
      <c r="ZM165" s="174"/>
      <c r="ZN165" s="174"/>
      <c r="ZO165" s="174"/>
      <c r="ZP165" s="174"/>
      <c r="ZQ165" s="174"/>
      <c r="ZR165" s="174"/>
      <c r="ZS165" s="174"/>
      <c r="ZT165" s="174"/>
      <c r="ZU165" s="174"/>
      <c r="ZV165" s="174"/>
      <c r="ZW165" s="174"/>
      <c r="ZX165" s="174"/>
      <c r="ZY165" s="174"/>
      <c r="ZZ165" s="174"/>
      <c r="AAA165" s="174"/>
      <c r="AAB165" s="174"/>
      <c r="AAC165" s="174"/>
      <c r="AAD165" s="174"/>
      <c r="AAE165" s="174"/>
      <c r="AAF165" s="174"/>
      <c r="AAG165" s="174"/>
      <c r="AAH165" s="174"/>
      <c r="AAI165" s="174"/>
      <c r="AAJ165" s="174"/>
      <c r="AAK165" s="174"/>
      <c r="AAL165" s="174"/>
      <c r="AAM165" s="174"/>
      <c r="AAN165" s="174"/>
      <c r="AAO165" s="174"/>
      <c r="AAP165" s="174"/>
      <c r="AAQ165" s="174"/>
      <c r="AAR165" s="174"/>
      <c r="AAS165" s="174"/>
      <c r="AAT165" s="174"/>
      <c r="ABA165" s="174"/>
      <c r="ABB165" s="174"/>
      <c r="ABC165" s="174"/>
      <c r="ABD165" s="174"/>
      <c r="ABE165" s="174"/>
      <c r="ABF165" s="174"/>
      <c r="ABG165" s="174"/>
      <c r="ABH165" s="174"/>
      <c r="ABI165" s="174"/>
      <c r="ABJ165" s="174"/>
      <c r="ABK165" s="174"/>
      <c r="ABL165" s="174"/>
      <c r="ABM165" s="174"/>
      <c r="ABN165" s="174"/>
      <c r="ABO165" s="174"/>
      <c r="ABP165" s="174"/>
      <c r="ABQ165" s="174"/>
      <c r="ABR165" s="174"/>
      <c r="ABS165" s="174"/>
      <c r="ABT165" s="174"/>
      <c r="ABU165" s="174"/>
      <c r="ABV165" s="174"/>
      <c r="ABW165" s="174"/>
      <c r="ABX165" s="174"/>
      <c r="ABY165" s="174"/>
      <c r="ABZ165" s="174"/>
      <c r="ACA165" s="174"/>
      <c r="ACB165" s="174"/>
      <c r="ACC165" s="174"/>
      <c r="ACD165" s="174"/>
      <c r="ACE165" s="174"/>
      <c r="ACF165" s="174"/>
      <c r="ACG165" s="174"/>
      <c r="ACH165" s="174"/>
      <c r="ACI165" s="174"/>
      <c r="ACJ165" s="174"/>
      <c r="ACK165" s="174"/>
      <c r="ACL165" s="174"/>
      <c r="ACM165" s="174"/>
      <c r="ACN165" s="174"/>
      <c r="ACO165" s="174"/>
      <c r="ACP165" s="174"/>
      <c r="ACQ165" s="174"/>
      <c r="ACR165" s="174"/>
      <c r="ACS165" s="174"/>
      <c r="ACT165" s="174"/>
      <c r="ACU165" s="174"/>
      <c r="ACV165" s="174"/>
      <c r="ACW165" s="174"/>
      <c r="ACX165" s="174"/>
      <c r="ACY165" s="174"/>
      <c r="ACZ165" s="174"/>
      <c r="ADA165" s="174"/>
      <c r="ADB165" s="174"/>
      <c r="ADC165" s="174"/>
      <c r="ADD165" s="174"/>
      <c r="ADE165" s="174"/>
      <c r="ADF165" s="174"/>
      <c r="ADG165" s="174"/>
      <c r="ADH165" s="174"/>
      <c r="ADI165" s="174"/>
      <c r="ADJ165" s="174"/>
      <c r="ADK165" s="174"/>
      <c r="ADL165" s="174"/>
      <c r="ADM165" s="174"/>
      <c r="ADN165" s="174"/>
      <c r="ADO165" s="174"/>
      <c r="ADP165" s="174"/>
      <c r="ADQ165" s="174"/>
      <c r="ADR165" s="174"/>
      <c r="ADS165" s="174"/>
      <c r="ADT165" s="174"/>
      <c r="ADU165" s="174"/>
      <c r="ADV165" s="174"/>
      <c r="ADW165" s="174"/>
      <c r="ADX165" s="174"/>
      <c r="ADY165" s="174"/>
      <c r="ADZ165" s="174"/>
      <c r="AEA165" s="174"/>
      <c r="AEB165" s="174"/>
      <c r="AEC165" s="174"/>
      <c r="AED165" s="174"/>
      <c r="AEE165" s="174"/>
      <c r="AEF165" s="174"/>
      <c r="AEG165" s="174"/>
      <c r="AEH165" s="174"/>
      <c r="AEI165" s="174"/>
      <c r="AEJ165" s="174"/>
      <c r="AEK165" s="174"/>
      <c r="AEL165" s="174"/>
      <c r="AEM165" s="174"/>
      <c r="AEN165" s="174"/>
      <c r="AEO165" s="174"/>
      <c r="AEP165" s="174"/>
      <c r="AEQ165" s="174"/>
      <c r="AER165" s="174"/>
      <c r="AES165" s="174"/>
      <c r="AET165" s="174"/>
      <c r="AEU165" s="174"/>
      <c r="AEV165" s="174"/>
      <c r="AEW165" s="174"/>
      <c r="AEX165" s="174"/>
      <c r="AEY165" s="174"/>
      <c r="AEZ165" s="174"/>
      <c r="AFA165" s="174"/>
      <c r="AFB165" s="174"/>
      <c r="AFC165" s="174"/>
      <c r="AFD165" s="174"/>
      <c r="AFE165" s="174"/>
      <c r="AFF165" s="174"/>
      <c r="AFG165" s="174"/>
      <c r="AFH165" s="174"/>
      <c r="AFI165" s="174"/>
      <c r="AFJ165" s="174"/>
      <c r="AFK165" s="174"/>
      <c r="AFL165" s="174"/>
      <c r="AFM165" s="174"/>
      <c r="AFN165" s="174"/>
      <c r="AFO165" s="174"/>
      <c r="AFP165" s="174"/>
      <c r="AFQ165" s="174"/>
      <c r="AFR165" s="174"/>
      <c r="AFS165" s="174"/>
      <c r="AFT165" s="174"/>
      <c r="AFU165" s="174"/>
      <c r="AFV165" s="174"/>
      <c r="AFW165" s="174"/>
      <c r="AFX165" s="174"/>
      <c r="AFY165" s="174"/>
      <c r="AFZ165" s="174"/>
      <c r="AGA165" s="174"/>
      <c r="AGB165" s="174"/>
      <c r="AGC165" s="174"/>
      <c r="AGD165" s="174"/>
      <c r="AGE165" s="174"/>
      <c r="AGF165" s="174"/>
      <c r="AGG165" s="174"/>
      <c r="AGH165" s="174"/>
      <c r="AGI165" s="174"/>
      <c r="AGJ165" s="174"/>
      <c r="AGK165" s="174"/>
      <c r="AGL165" s="174"/>
      <c r="AGM165" s="174"/>
      <c r="AGN165" s="174"/>
      <c r="AGO165" s="174"/>
      <c r="AGP165" s="174"/>
      <c r="AGQ165" s="174"/>
      <c r="AGR165" s="174"/>
      <c r="AGS165" s="174"/>
      <c r="AGT165" s="174"/>
      <c r="AGU165" s="174"/>
      <c r="AGV165" s="174"/>
      <c r="AGW165" s="174"/>
      <c r="AGX165" s="174"/>
      <c r="AGY165" s="174"/>
      <c r="AGZ165" s="174"/>
      <c r="AHA165" s="174"/>
      <c r="AHB165" s="174"/>
      <c r="AHC165" s="174"/>
      <c r="AHD165" s="174"/>
      <c r="AHE165" s="174"/>
      <c r="AHF165" s="174"/>
      <c r="AHG165" s="174"/>
      <c r="AHH165" s="174"/>
      <c r="AHI165" s="174"/>
      <c r="AHJ165" s="174"/>
      <c r="AHK165" s="174"/>
      <c r="AHL165" s="174"/>
      <c r="AHM165" s="174"/>
      <c r="AHN165" s="174"/>
      <c r="AHO165" s="174"/>
      <c r="AHP165" s="174"/>
      <c r="AHQ165" s="174"/>
      <c r="AHR165" s="174"/>
      <c r="AHS165" s="174"/>
      <c r="AHT165" s="174"/>
      <c r="AHU165" s="174"/>
      <c r="AHV165" s="174"/>
      <c r="AHW165" s="174"/>
      <c r="AHX165" s="174"/>
      <c r="AHY165" s="174"/>
      <c r="AHZ165" s="174"/>
      <c r="AIA165" s="174"/>
      <c r="AIB165" s="174"/>
      <c r="AIC165" s="174"/>
      <c r="AID165" s="174"/>
      <c r="AIE165" s="174"/>
      <c r="AIF165" s="174"/>
      <c r="AIG165" s="174"/>
      <c r="AIH165" s="174"/>
      <c r="AII165" s="174"/>
      <c r="AIJ165" s="174"/>
      <c r="AIK165" s="174"/>
      <c r="AIL165" s="174"/>
      <c r="AIM165" s="174"/>
      <c r="AIN165" s="174"/>
      <c r="AIO165" s="174"/>
      <c r="AIP165" s="174"/>
      <c r="AIQ165" s="174"/>
      <c r="AIR165" s="174"/>
      <c r="AIS165" s="174"/>
      <c r="AIT165" s="174"/>
      <c r="AIU165" s="174"/>
      <c r="AIV165" s="174"/>
      <c r="AIW165" s="174"/>
      <c r="AIX165" s="174"/>
      <c r="AIY165" s="174"/>
      <c r="AIZ165" s="174"/>
      <c r="AJA165" s="174"/>
      <c r="AJB165" s="174"/>
      <c r="AJC165" s="174"/>
      <c r="AJD165" s="174"/>
      <c r="AJE165" s="174"/>
      <c r="AJF165" s="174"/>
      <c r="AJG165" s="174"/>
      <c r="AJH165" s="174"/>
      <c r="AJI165" s="174"/>
      <c r="AJJ165" s="174"/>
      <c r="AJK165" s="174"/>
      <c r="AJL165" s="174"/>
      <c r="AJM165" s="174"/>
      <c r="AJN165" s="174"/>
      <c r="AJO165" s="174"/>
      <c r="AJP165" s="174"/>
      <c r="AJQ165" s="174"/>
      <c r="AJR165" s="174"/>
      <c r="AJS165" s="174"/>
      <c r="AJT165" s="174"/>
      <c r="AJU165" s="174"/>
      <c r="AJV165" s="174"/>
      <c r="AJW165" s="174"/>
      <c r="AJX165" s="174"/>
      <c r="AJY165" s="174"/>
      <c r="AJZ165" s="174"/>
      <c r="AKA165" s="174"/>
      <c r="AKB165" s="174"/>
      <c r="AKC165" s="174"/>
      <c r="AKD165" s="174"/>
      <c r="AKE165" s="174"/>
      <c r="AKF165" s="174"/>
      <c r="AKG165" s="174"/>
      <c r="AKH165" s="174"/>
      <c r="AKI165" s="174"/>
      <c r="AKJ165" s="174"/>
      <c r="AKK165" s="174"/>
      <c r="AKL165" s="174"/>
      <c r="AKM165" s="174"/>
      <c r="AKN165" s="174"/>
      <c r="AKO165" s="174"/>
      <c r="AKP165" s="174"/>
      <c r="AKW165" s="174"/>
      <c r="AKX165" s="174"/>
      <c r="AKY165" s="174"/>
      <c r="AKZ165" s="174"/>
      <c r="ALA165" s="174"/>
      <c r="ALB165" s="174"/>
      <c r="ALC165" s="174"/>
      <c r="ALD165" s="174"/>
      <c r="ALE165" s="174"/>
      <c r="ALF165" s="174"/>
      <c r="ALG165" s="174"/>
      <c r="ALH165" s="174"/>
      <c r="ALI165" s="174"/>
      <c r="ALJ165" s="174"/>
      <c r="ALK165" s="174"/>
      <c r="ALL165" s="174"/>
      <c r="ALM165" s="174"/>
      <c r="ALN165" s="174"/>
      <c r="ALO165" s="174"/>
      <c r="ALP165" s="174"/>
      <c r="ALQ165" s="174"/>
      <c r="ALR165" s="174"/>
      <c r="ALS165" s="174"/>
      <c r="ALT165" s="174"/>
      <c r="ALU165" s="174"/>
      <c r="ALV165" s="174"/>
      <c r="ALW165" s="174"/>
      <c r="ALX165" s="174"/>
      <c r="ALY165" s="174"/>
      <c r="ALZ165" s="174"/>
      <c r="AMA165" s="174"/>
      <c r="AMB165" s="174"/>
      <c r="AMC165" s="174"/>
      <c r="AMD165" s="174"/>
      <c r="AME165" s="174"/>
      <c r="AMF165" s="174"/>
      <c r="AMG165" s="174"/>
      <c r="AMH165" s="174"/>
      <c r="AMI165" s="174"/>
      <c r="AMJ165" s="174"/>
      <c r="AMK165" s="174"/>
      <c r="AML165" s="174"/>
      <c r="AMM165" s="174"/>
      <c r="AMN165" s="174"/>
      <c r="AMO165" s="174"/>
      <c r="AMP165" s="174"/>
      <c r="AMQ165" s="174"/>
      <c r="AMR165" s="174"/>
      <c r="AMS165" s="174"/>
      <c r="AMT165" s="174"/>
      <c r="AMU165" s="174"/>
      <c r="AMV165" s="174"/>
      <c r="AMW165" s="174"/>
      <c r="AMX165" s="174"/>
      <c r="AMY165" s="174"/>
      <c r="AMZ165" s="174"/>
      <c r="ANA165" s="174"/>
      <c r="ANB165" s="174"/>
      <c r="ANC165" s="174"/>
      <c r="AND165" s="174"/>
      <c r="ANE165" s="174"/>
      <c r="ANF165" s="174"/>
      <c r="ANG165" s="174"/>
      <c r="ANH165" s="174"/>
      <c r="ANI165" s="174"/>
      <c r="ANJ165" s="174"/>
      <c r="ANK165" s="174"/>
      <c r="ANL165" s="174"/>
      <c r="ANM165" s="174"/>
      <c r="ANN165" s="174"/>
      <c r="ANO165" s="174"/>
      <c r="ANP165" s="174"/>
      <c r="ANQ165" s="174"/>
      <c r="ANR165" s="174"/>
      <c r="ANS165" s="174"/>
      <c r="ANT165" s="174"/>
      <c r="ANU165" s="174"/>
      <c r="ANV165" s="174"/>
      <c r="ANW165" s="174"/>
      <c r="ANX165" s="174"/>
      <c r="ANY165" s="174"/>
      <c r="ANZ165" s="174"/>
      <c r="AOA165" s="174"/>
      <c r="AOB165" s="174"/>
      <c r="AOC165" s="174"/>
      <c r="AOD165" s="174"/>
      <c r="AOE165" s="174"/>
      <c r="AOF165" s="174"/>
      <c r="AOG165" s="174"/>
      <c r="AOH165" s="174"/>
      <c r="AOI165" s="174"/>
      <c r="AOJ165" s="174"/>
      <c r="AOK165" s="174"/>
      <c r="AOL165" s="174"/>
      <c r="AOM165" s="174"/>
      <c r="AON165" s="174"/>
      <c r="AOO165" s="174"/>
      <c r="AOP165" s="174"/>
      <c r="AOQ165" s="174"/>
      <c r="AOR165" s="174"/>
      <c r="AOS165" s="174"/>
      <c r="AOT165" s="174"/>
      <c r="AOU165" s="174"/>
      <c r="AOV165" s="174"/>
      <c r="AOW165" s="174"/>
      <c r="AOX165" s="174"/>
      <c r="AOY165" s="174"/>
      <c r="AOZ165" s="174"/>
      <c r="APA165" s="174"/>
      <c r="APB165" s="174"/>
      <c r="APC165" s="174"/>
      <c r="APD165" s="174"/>
      <c r="APE165" s="174"/>
      <c r="APF165" s="174"/>
      <c r="APG165" s="174"/>
      <c r="APH165" s="174"/>
      <c r="API165" s="174"/>
      <c r="APJ165" s="174"/>
      <c r="APK165" s="174"/>
      <c r="APL165" s="174"/>
      <c r="APM165" s="174"/>
      <c r="APN165" s="174"/>
      <c r="APO165" s="174"/>
      <c r="APP165" s="174"/>
      <c r="APQ165" s="174"/>
      <c r="APR165" s="174"/>
      <c r="APS165" s="174"/>
      <c r="APT165" s="174"/>
      <c r="APU165" s="174"/>
      <c r="APV165" s="174"/>
      <c r="APW165" s="174"/>
      <c r="APX165" s="174"/>
      <c r="APY165" s="174"/>
      <c r="APZ165" s="174"/>
      <c r="AQA165" s="174"/>
      <c r="AQB165" s="174"/>
      <c r="AQC165" s="174"/>
      <c r="AQD165" s="174"/>
      <c r="AQE165" s="174"/>
      <c r="AQF165" s="174"/>
      <c r="AQG165" s="174"/>
      <c r="AQH165" s="174"/>
      <c r="AQI165" s="174"/>
      <c r="AQJ165" s="174"/>
      <c r="AQK165" s="174"/>
      <c r="AQL165" s="174"/>
      <c r="AQM165" s="174"/>
      <c r="AQN165" s="174"/>
      <c r="AQO165" s="174"/>
      <c r="AQP165" s="174"/>
      <c r="AQQ165" s="174"/>
      <c r="AQR165" s="174"/>
      <c r="AQS165" s="174"/>
      <c r="AQT165" s="174"/>
      <c r="AQU165" s="174"/>
      <c r="AQV165" s="174"/>
      <c r="AQW165" s="174"/>
      <c r="AQX165" s="174"/>
      <c r="AQY165" s="174"/>
      <c r="AQZ165" s="174"/>
      <c r="ARA165" s="174"/>
      <c r="ARB165" s="174"/>
      <c r="ARC165" s="174"/>
      <c r="ARD165" s="174"/>
      <c r="ARE165" s="174"/>
      <c r="ARF165" s="174"/>
      <c r="ARG165" s="174"/>
      <c r="ARH165" s="174"/>
      <c r="ARI165" s="174"/>
      <c r="ARJ165" s="174"/>
      <c r="ARK165" s="174"/>
      <c r="ARL165" s="174"/>
      <c r="ARM165" s="174"/>
      <c r="ARN165" s="174"/>
      <c r="ARO165" s="174"/>
      <c r="ARP165" s="174"/>
      <c r="ARQ165" s="174"/>
      <c r="ARR165" s="174"/>
      <c r="ARS165" s="174"/>
      <c r="ART165" s="174"/>
      <c r="ARU165" s="174"/>
      <c r="ARV165" s="174"/>
      <c r="ARW165" s="174"/>
      <c r="ARX165" s="174"/>
      <c r="ARY165" s="174"/>
      <c r="ARZ165" s="174"/>
      <c r="ASA165" s="174"/>
      <c r="ASB165" s="174"/>
      <c r="ASC165" s="174"/>
      <c r="ASD165" s="174"/>
      <c r="ASE165" s="174"/>
      <c r="ASF165" s="174"/>
      <c r="ASG165" s="174"/>
      <c r="ASH165" s="174"/>
      <c r="ASI165" s="174"/>
      <c r="ASJ165" s="174"/>
      <c r="ASK165" s="174"/>
      <c r="ASL165" s="174"/>
      <c r="ASM165" s="174"/>
      <c r="ASN165" s="174"/>
      <c r="ASO165" s="174"/>
      <c r="ASP165" s="174"/>
      <c r="ASQ165" s="174"/>
      <c r="ASR165" s="174"/>
      <c r="ASS165" s="174"/>
      <c r="AST165" s="174"/>
      <c r="ASU165" s="174"/>
      <c r="ASV165" s="174"/>
      <c r="ASW165" s="174"/>
      <c r="ASX165" s="174"/>
      <c r="ASY165" s="174"/>
      <c r="ASZ165" s="174"/>
      <c r="ATA165" s="174"/>
      <c r="ATB165" s="174"/>
      <c r="ATC165" s="174"/>
      <c r="ATD165" s="174"/>
      <c r="ATE165" s="174"/>
      <c r="ATF165" s="174"/>
      <c r="ATG165" s="174"/>
      <c r="ATH165" s="174"/>
      <c r="ATI165" s="174"/>
      <c r="ATJ165" s="174"/>
      <c r="ATK165" s="174"/>
      <c r="ATL165" s="174"/>
      <c r="ATM165" s="174"/>
      <c r="ATN165" s="174"/>
      <c r="ATO165" s="174"/>
      <c r="ATP165" s="174"/>
      <c r="ATQ165" s="174"/>
      <c r="ATR165" s="174"/>
      <c r="ATS165" s="174"/>
      <c r="ATT165" s="174"/>
      <c r="ATU165" s="174"/>
      <c r="ATV165" s="174"/>
      <c r="ATW165" s="174"/>
      <c r="ATX165" s="174"/>
      <c r="ATY165" s="174"/>
      <c r="ATZ165" s="174"/>
      <c r="AUA165" s="174"/>
      <c r="AUB165" s="174"/>
      <c r="AUC165" s="174"/>
      <c r="AUD165" s="174"/>
      <c r="AUE165" s="174"/>
      <c r="AUF165" s="174"/>
      <c r="AUG165" s="174"/>
      <c r="AUH165" s="174"/>
      <c r="AUI165" s="174"/>
      <c r="AUJ165" s="174"/>
      <c r="AUK165" s="174"/>
      <c r="AUL165" s="174"/>
      <c r="AUS165" s="174"/>
      <c r="AUT165" s="174"/>
      <c r="AUU165" s="174"/>
      <c r="AUV165" s="174"/>
      <c r="AUW165" s="174"/>
      <c r="AUX165" s="174"/>
      <c r="AUY165" s="174"/>
      <c r="AUZ165" s="174"/>
      <c r="AVA165" s="174"/>
      <c r="AVB165" s="174"/>
      <c r="AVC165" s="174"/>
      <c r="AVD165" s="174"/>
      <c r="AVE165" s="174"/>
      <c r="AVF165" s="174"/>
      <c r="AVG165" s="174"/>
      <c r="AVH165" s="174"/>
      <c r="AVI165" s="174"/>
      <c r="AVJ165" s="174"/>
      <c r="AVK165" s="174"/>
      <c r="AVL165" s="174"/>
      <c r="AVM165" s="174"/>
      <c r="AVN165" s="174"/>
      <c r="AVO165" s="174"/>
      <c r="AVP165" s="174"/>
      <c r="AVQ165" s="174"/>
      <c r="AVR165" s="174"/>
      <c r="AVS165" s="174"/>
      <c r="AVT165" s="174"/>
      <c r="AVU165" s="174"/>
      <c r="AVV165" s="174"/>
      <c r="AVW165" s="174"/>
      <c r="AVX165" s="174"/>
      <c r="AVY165" s="174"/>
      <c r="AVZ165" s="174"/>
      <c r="AWA165" s="174"/>
      <c r="AWB165" s="174"/>
      <c r="AWC165" s="174"/>
      <c r="AWD165" s="174"/>
      <c r="AWE165" s="174"/>
      <c r="AWF165" s="174"/>
      <c r="AWG165" s="174"/>
      <c r="AWH165" s="174"/>
      <c r="AWI165" s="174"/>
      <c r="AWJ165" s="174"/>
      <c r="AWK165" s="174"/>
      <c r="AWL165" s="174"/>
      <c r="AWM165" s="174"/>
      <c r="AWN165" s="174"/>
      <c r="AWO165" s="174"/>
      <c r="AWP165" s="174"/>
      <c r="AWQ165" s="174"/>
      <c r="AWR165" s="174"/>
      <c r="AWS165" s="174"/>
      <c r="AWT165" s="174"/>
      <c r="AWU165" s="174"/>
      <c r="AWV165" s="174"/>
      <c r="AWW165" s="174"/>
      <c r="AWX165" s="174"/>
      <c r="AWY165" s="174"/>
      <c r="AWZ165" s="174"/>
      <c r="AXA165" s="174"/>
      <c r="AXB165" s="174"/>
      <c r="AXC165" s="174"/>
      <c r="AXD165" s="174"/>
      <c r="AXE165" s="174"/>
      <c r="AXF165" s="174"/>
      <c r="AXG165" s="174"/>
      <c r="AXH165" s="174"/>
      <c r="AXI165" s="174"/>
      <c r="AXJ165" s="174"/>
      <c r="AXK165" s="174"/>
      <c r="AXL165" s="174"/>
      <c r="AXM165" s="174"/>
      <c r="AXN165" s="174"/>
      <c r="AXO165" s="174"/>
      <c r="AXP165" s="174"/>
      <c r="AXQ165" s="174"/>
      <c r="AXR165" s="174"/>
      <c r="AXS165" s="174"/>
      <c r="AXT165" s="174"/>
      <c r="AXU165" s="174"/>
      <c r="AXV165" s="174"/>
      <c r="AXW165" s="174"/>
      <c r="AXX165" s="174"/>
      <c r="AXY165" s="174"/>
      <c r="AXZ165" s="174"/>
      <c r="AYA165" s="174"/>
      <c r="AYB165" s="174"/>
      <c r="AYC165" s="174"/>
      <c r="AYD165" s="174"/>
      <c r="AYE165" s="174"/>
      <c r="AYF165" s="174"/>
      <c r="AYG165" s="174"/>
      <c r="AYH165" s="174"/>
      <c r="AYI165" s="174"/>
      <c r="AYJ165" s="174"/>
      <c r="AYK165" s="174"/>
      <c r="AYL165" s="174"/>
      <c r="AYM165" s="174"/>
      <c r="AYN165" s="174"/>
      <c r="AYO165" s="174"/>
      <c r="AYP165" s="174"/>
      <c r="AYQ165" s="174"/>
      <c r="AYR165" s="174"/>
      <c r="AYS165" s="174"/>
      <c r="AYT165" s="174"/>
      <c r="AYU165" s="174"/>
      <c r="AYV165" s="174"/>
      <c r="AYW165" s="174"/>
      <c r="AYX165" s="174"/>
      <c r="AYY165" s="174"/>
      <c r="AYZ165" s="174"/>
      <c r="AZA165" s="174"/>
      <c r="AZB165" s="174"/>
      <c r="AZC165" s="174"/>
      <c r="AZD165" s="174"/>
      <c r="AZE165" s="174"/>
      <c r="AZF165" s="174"/>
      <c r="AZG165" s="174"/>
      <c r="AZH165" s="174"/>
      <c r="AZI165" s="174"/>
      <c r="AZJ165" s="174"/>
      <c r="AZK165" s="174"/>
      <c r="AZL165" s="174"/>
      <c r="AZM165" s="174"/>
      <c r="AZN165" s="174"/>
      <c r="AZO165" s="174"/>
      <c r="AZP165" s="174"/>
      <c r="AZQ165" s="174"/>
      <c r="AZR165" s="174"/>
      <c r="AZS165" s="174"/>
      <c r="AZT165" s="174"/>
      <c r="AZU165" s="174"/>
      <c r="AZV165" s="174"/>
      <c r="AZW165" s="174"/>
      <c r="AZX165" s="174"/>
      <c r="AZY165" s="174"/>
      <c r="AZZ165" s="174"/>
      <c r="BAA165" s="174"/>
      <c r="BAB165" s="174"/>
      <c r="BAC165" s="174"/>
      <c r="BAD165" s="174"/>
      <c r="BAE165" s="174"/>
      <c r="BAF165" s="174"/>
      <c r="BAG165" s="174"/>
      <c r="BAH165" s="174"/>
      <c r="BAI165" s="174"/>
      <c r="BAJ165" s="174"/>
      <c r="BAK165" s="174"/>
      <c r="BAL165" s="174"/>
      <c r="BAM165" s="174"/>
      <c r="BAN165" s="174"/>
      <c r="BAO165" s="174"/>
      <c r="BAP165" s="174"/>
      <c r="BAQ165" s="174"/>
      <c r="BAR165" s="174"/>
      <c r="BAS165" s="174"/>
      <c r="BAT165" s="174"/>
      <c r="BAU165" s="174"/>
      <c r="BAV165" s="174"/>
      <c r="BAW165" s="174"/>
      <c r="BAX165" s="174"/>
      <c r="BAY165" s="174"/>
      <c r="BAZ165" s="174"/>
      <c r="BBA165" s="174"/>
      <c r="BBB165" s="174"/>
      <c r="BBC165" s="174"/>
      <c r="BBD165" s="174"/>
      <c r="BBE165" s="174"/>
      <c r="BBF165" s="174"/>
      <c r="BBG165" s="174"/>
      <c r="BBH165" s="174"/>
      <c r="BBI165" s="174"/>
      <c r="BBJ165" s="174"/>
      <c r="BBK165" s="174"/>
      <c r="BBL165" s="174"/>
      <c r="BBM165" s="174"/>
      <c r="BBN165" s="174"/>
      <c r="BBO165" s="174"/>
      <c r="BBP165" s="174"/>
      <c r="BBQ165" s="174"/>
      <c r="BBR165" s="174"/>
      <c r="BBS165" s="174"/>
      <c r="BBT165" s="174"/>
      <c r="BBU165" s="174"/>
      <c r="BBV165" s="174"/>
      <c r="BBW165" s="174"/>
      <c r="BBX165" s="174"/>
      <c r="BBY165" s="174"/>
      <c r="BBZ165" s="174"/>
      <c r="BCA165" s="174"/>
      <c r="BCB165" s="174"/>
      <c r="BCC165" s="174"/>
      <c r="BCD165" s="174"/>
      <c r="BCE165" s="174"/>
      <c r="BCF165" s="174"/>
      <c r="BCG165" s="174"/>
      <c r="BCH165" s="174"/>
      <c r="BCI165" s="174"/>
      <c r="BCJ165" s="174"/>
      <c r="BCK165" s="174"/>
      <c r="BCL165" s="174"/>
      <c r="BCM165" s="174"/>
      <c r="BCN165" s="174"/>
      <c r="BCO165" s="174"/>
      <c r="BCP165" s="174"/>
      <c r="BCQ165" s="174"/>
      <c r="BCR165" s="174"/>
      <c r="BCS165" s="174"/>
      <c r="BCT165" s="174"/>
      <c r="BCU165" s="174"/>
      <c r="BCV165" s="174"/>
      <c r="BCW165" s="174"/>
      <c r="BCX165" s="174"/>
      <c r="BCY165" s="174"/>
      <c r="BCZ165" s="174"/>
      <c r="BDA165" s="174"/>
      <c r="BDB165" s="174"/>
      <c r="BDC165" s="174"/>
      <c r="BDD165" s="174"/>
      <c r="BDE165" s="174"/>
      <c r="BDF165" s="174"/>
      <c r="BDG165" s="174"/>
      <c r="BDH165" s="174"/>
      <c r="BDI165" s="174"/>
      <c r="BDJ165" s="174"/>
      <c r="BDK165" s="174"/>
      <c r="BDL165" s="174"/>
      <c r="BDM165" s="174"/>
      <c r="BDN165" s="174"/>
      <c r="BDO165" s="174"/>
      <c r="BDP165" s="174"/>
      <c r="BDQ165" s="174"/>
      <c r="BDR165" s="174"/>
      <c r="BDS165" s="174"/>
      <c r="BDT165" s="174"/>
      <c r="BDU165" s="174"/>
      <c r="BDV165" s="174"/>
      <c r="BDW165" s="174"/>
      <c r="BDX165" s="174"/>
      <c r="BDY165" s="174"/>
      <c r="BDZ165" s="174"/>
      <c r="BEA165" s="174"/>
      <c r="BEB165" s="174"/>
      <c r="BEC165" s="174"/>
      <c r="BED165" s="174"/>
      <c r="BEE165" s="174"/>
      <c r="BEF165" s="174"/>
      <c r="BEG165" s="174"/>
      <c r="BEH165" s="174"/>
      <c r="BEO165" s="174"/>
      <c r="BEP165" s="174"/>
      <c r="BEQ165" s="174"/>
      <c r="BER165" s="174"/>
      <c r="BES165" s="174"/>
      <c r="BET165" s="174"/>
      <c r="BEU165" s="174"/>
      <c r="BEV165" s="174"/>
      <c r="BEW165" s="174"/>
      <c r="BEX165" s="174"/>
      <c r="BEY165" s="174"/>
      <c r="BEZ165" s="174"/>
      <c r="BFA165" s="174"/>
      <c r="BFB165" s="174"/>
      <c r="BFC165" s="174"/>
      <c r="BFD165" s="174"/>
      <c r="BFE165" s="174"/>
      <c r="BFF165" s="174"/>
      <c r="BFG165" s="174"/>
      <c r="BFH165" s="174"/>
      <c r="BFI165" s="174"/>
      <c r="BFJ165" s="174"/>
      <c r="BFK165" s="174"/>
      <c r="BFL165" s="174"/>
      <c r="BFM165" s="174"/>
      <c r="BFN165" s="174"/>
      <c r="BFO165" s="174"/>
      <c r="BFP165" s="174"/>
      <c r="BFQ165" s="174"/>
      <c r="BFR165" s="174"/>
      <c r="BFS165" s="174"/>
      <c r="BFT165" s="174"/>
      <c r="BFU165" s="174"/>
      <c r="BFV165" s="174"/>
      <c r="BFW165" s="174"/>
      <c r="BFX165" s="174"/>
      <c r="BFY165" s="174"/>
      <c r="BFZ165" s="174"/>
      <c r="BGA165" s="174"/>
      <c r="BGB165" s="174"/>
      <c r="BGC165" s="174"/>
      <c r="BGD165" s="174"/>
      <c r="BGE165" s="174"/>
      <c r="BGF165" s="174"/>
      <c r="BGG165" s="174"/>
      <c r="BGH165" s="174"/>
      <c r="BGI165" s="174"/>
      <c r="BGJ165" s="174"/>
      <c r="BGK165" s="174"/>
      <c r="BGL165" s="174"/>
      <c r="BGM165" s="174"/>
      <c r="BGN165" s="174"/>
      <c r="BGO165" s="174"/>
      <c r="BGP165" s="174"/>
      <c r="BGQ165" s="174"/>
      <c r="BGR165" s="174"/>
      <c r="BGS165" s="174"/>
      <c r="BGT165" s="174"/>
      <c r="BGU165" s="174"/>
      <c r="BGV165" s="174"/>
      <c r="BGW165" s="174"/>
      <c r="BGX165" s="174"/>
      <c r="BGY165" s="174"/>
      <c r="BGZ165" s="174"/>
      <c r="BHA165" s="174"/>
      <c r="BHB165" s="174"/>
      <c r="BHC165" s="174"/>
      <c r="BHD165" s="174"/>
      <c r="BHE165" s="174"/>
      <c r="BHF165" s="174"/>
      <c r="BHG165" s="174"/>
      <c r="BHH165" s="174"/>
      <c r="BHI165" s="174"/>
      <c r="BHJ165" s="174"/>
      <c r="BHK165" s="174"/>
      <c r="BHL165" s="174"/>
      <c r="BHM165" s="174"/>
      <c r="BHN165" s="174"/>
      <c r="BHO165" s="174"/>
      <c r="BHP165" s="174"/>
      <c r="BHQ165" s="174"/>
      <c r="BHR165" s="174"/>
      <c r="BHS165" s="174"/>
      <c r="BHT165" s="174"/>
      <c r="BHU165" s="174"/>
      <c r="BHV165" s="174"/>
      <c r="BHW165" s="174"/>
      <c r="BHX165" s="174"/>
      <c r="BHY165" s="174"/>
      <c r="BHZ165" s="174"/>
      <c r="BIA165" s="174"/>
      <c r="BIB165" s="174"/>
      <c r="BIC165" s="174"/>
      <c r="BID165" s="174"/>
      <c r="BIE165" s="174"/>
      <c r="BIF165" s="174"/>
      <c r="BIG165" s="174"/>
      <c r="BIH165" s="174"/>
      <c r="BII165" s="174"/>
      <c r="BIJ165" s="174"/>
      <c r="BIK165" s="174"/>
      <c r="BIL165" s="174"/>
      <c r="BIM165" s="174"/>
      <c r="BIN165" s="174"/>
      <c r="BIO165" s="174"/>
      <c r="BIP165" s="174"/>
      <c r="BIQ165" s="174"/>
      <c r="BIR165" s="174"/>
      <c r="BIS165" s="174"/>
      <c r="BIT165" s="174"/>
      <c r="BIU165" s="174"/>
      <c r="BIV165" s="174"/>
      <c r="BIW165" s="174"/>
      <c r="BIX165" s="174"/>
      <c r="BIY165" s="174"/>
      <c r="BIZ165" s="174"/>
      <c r="BJA165" s="174"/>
      <c r="BJB165" s="174"/>
      <c r="BJC165" s="174"/>
      <c r="BJD165" s="174"/>
      <c r="BJE165" s="174"/>
      <c r="BJF165" s="174"/>
      <c r="BJG165" s="174"/>
      <c r="BJH165" s="174"/>
      <c r="BJI165" s="174"/>
      <c r="BJJ165" s="174"/>
      <c r="BJK165" s="174"/>
      <c r="BJL165" s="174"/>
      <c r="BJM165" s="174"/>
      <c r="BJN165" s="174"/>
      <c r="BJO165" s="174"/>
      <c r="BJP165" s="174"/>
      <c r="BJQ165" s="174"/>
      <c r="BJR165" s="174"/>
      <c r="BJS165" s="174"/>
      <c r="BJT165" s="174"/>
      <c r="BJU165" s="174"/>
      <c r="BJV165" s="174"/>
      <c r="BJW165" s="174"/>
      <c r="BJX165" s="174"/>
      <c r="BJY165" s="174"/>
      <c r="BJZ165" s="174"/>
      <c r="BKA165" s="174"/>
      <c r="BKB165" s="174"/>
      <c r="BKC165" s="174"/>
      <c r="BKD165" s="174"/>
      <c r="BKE165" s="174"/>
      <c r="BKF165" s="174"/>
      <c r="BKG165" s="174"/>
      <c r="BKH165" s="174"/>
      <c r="BKI165" s="174"/>
      <c r="BKJ165" s="174"/>
      <c r="BKK165" s="174"/>
      <c r="BKL165" s="174"/>
      <c r="BKM165" s="174"/>
      <c r="BKN165" s="174"/>
      <c r="BKO165" s="174"/>
      <c r="BKP165" s="174"/>
      <c r="BKQ165" s="174"/>
      <c r="BKR165" s="174"/>
      <c r="BKS165" s="174"/>
      <c r="BKT165" s="174"/>
      <c r="BKU165" s="174"/>
      <c r="BKV165" s="174"/>
      <c r="BKW165" s="174"/>
      <c r="BKX165" s="174"/>
      <c r="BKY165" s="174"/>
      <c r="BKZ165" s="174"/>
      <c r="BLA165" s="174"/>
      <c r="BLB165" s="174"/>
      <c r="BLC165" s="174"/>
      <c r="BLD165" s="174"/>
      <c r="BLE165" s="174"/>
      <c r="BLF165" s="174"/>
      <c r="BLG165" s="174"/>
      <c r="BLH165" s="174"/>
      <c r="BLI165" s="174"/>
      <c r="BLJ165" s="174"/>
      <c r="BLK165" s="174"/>
      <c r="BLL165" s="174"/>
      <c r="BLM165" s="174"/>
      <c r="BLN165" s="174"/>
      <c r="BLO165" s="174"/>
      <c r="BLP165" s="174"/>
      <c r="BLQ165" s="174"/>
      <c r="BLR165" s="174"/>
      <c r="BLS165" s="174"/>
      <c r="BLT165" s="174"/>
      <c r="BLU165" s="174"/>
      <c r="BLV165" s="174"/>
      <c r="BLW165" s="174"/>
      <c r="BLX165" s="174"/>
      <c r="BLY165" s="174"/>
      <c r="BLZ165" s="174"/>
      <c r="BMA165" s="174"/>
      <c r="BMB165" s="174"/>
      <c r="BMC165" s="174"/>
      <c r="BMD165" s="174"/>
      <c r="BME165" s="174"/>
      <c r="BMF165" s="174"/>
      <c r="BMG165" s="174"/>
      <c r="BMH165" s="174"/>
      <c r="BMI165" s="174"/>
      <c r="BMJ165" s="174"/>
      <c r="BMK165" s="174"/>
      <c r="BML165" s="174"/>
      <c r="BMM165" s="174"/>
      <c r="BMN165" s="174"/>
      <c r="BMO165" s="174"/>
      <c r="BMP165" s="174"/>
      <c r="BMQ165" s="174"/>
      <c r="BMR165" s="174"/>
      <c r="BMS165" s="174"/>
      <c r="BMT165" s="174"/>
      <c r="BMU165" s="174"/>
      <c r="BMV165" s="174"/>
      <c r="BMW165" s="174"/>
      <c r="BMX165" s="174"/>
      <c r="BMY165" s="174"/>
      <c r="BMZ165" s="174"/>
      <c r="BNA165" s="174"/>
      <c r="BNB165" s="174"/>
      <c r="BNC165" s="174"/>
      <c r="BND165" s="174"/>
      <c r="BNE165" s="174"/>
      <c r="BNF165" s="174"/>
      <c r="BNG165" s="174"/>
      <c r="BNH165" s="174"/>
      <c r="BNI165" s="174"/>
      <c r="BNJ165" s="174"/>
      <c r="BNK165" s="174"/>
      <c r="BNL165" s="174"/>
      <c r="BNM165" s="174"/>
      <c r="BNN165" s="174"/>
      <c r="BNO165" s="174"/>
      <c r="BNP165" s="174"/>
      <c r="BNQ165" s="174"/>
      <c r="BNR165" s="174"/>
      <c r="BNS165" s="174"/>
      <c r="BNT165" s="174"/>
      <c r="BNU165" s="174"/>
      <c r="BNV165" s="174"/>
      <c r="BNW165" s="174"/>
      <c r="BNX165" s="174"/>
      <c r="BNY165" s="174"/>
      <c r="BNZ165" s="174"/>
      <c r="BOA165" s="174"/>
      <c r="BOB165" s="174"/>
      <c r="BOC165" s="174"/>
      <c r="BOD165" s="174"/>
      <c r="BOK165" s="174"/>
      <c r="BOL165" s="174"/>
      <c r="BOM165" s="174"/>
      <c r="BON165" s="174"/>
      <c r="BOO165" s="174"/>
      <c r="BOP165" s="174"/>
      <c r="BOQ165" s="174"/>
      <c r="BOR165" s="174"/>
      <c r="BOS165" s="174"/>
      <c r="BOT165" s="174"/>
      <c r="BOU165" s="174"/>
      <c r="BOV165" s="174"/>
      <c r="BOW165" s="174"/>
      <c r="BOX165" s="174"/>
      <c r="BOY165" s="174"/>
      <c r="BOZ165" s="174"/>
      <c r="BPA165" s="174"/>
      <c r="BPB165" s="174"/>
      <c r="BPC165" s="174"/>
      <c r="BPD165" s="174"/>
      <c r="BPE165" s="174"/>
      <c r="BPF165" s="174"/>
      <c r="BPG165" s="174"/>
      <c r="BPH165" s="174"/>
      <c r="BPI165" s="174"/>
      <c r="BPJ165" s="174"/>
      <c r="BPK165" s="174"/>
      <c r="BPL165" s="174"/>
      <c r="BPM165" s="174"/>
      <c r="BPN165" s="174"/>
      <c r="BPO165" s="174"/>
      <c r="BPP165" s="174"/>
      <c r="BPQ165" s="174"/>
      <c r="BPR165" s="174"/>
      <c r="BPS165" s="174"/>
      <c r="BPT165" s="174"/>
      <c r="BPU165" s="174"/>
      <c r="BPV165" s="174"/>
      <c r="BPW165" s="174"/>
      <c r="BPX165" s="174"/>
      <c r="BPY165" s="174"/>
      <c r="BPZ165" s="174"/>
      <c r="BQA165" s="174"/>
      <c r="BQB165" s="174"/>
      <c r="BQC165" s="174"/>
      <c r="BQD165" s="174"/>
      <c r="BQE165" s="174"/>
      <c r="BQF165" s="174"/>
      <c r="BQG165" s="174"/>
      <c r="BQH165" s="174"/>
      <c r="BQI165" s="174"/>
      <c r="BQJ165" s="174"/>
      <c r="BQK165" s="174"/>
      <c r="BQL165" s="174"/>
      <c r="BQM165" s="174"/>
      <c r="BQN165" s="174"/>
      <c r="BQO165" s="174"/>
      <c r="BQP165" s="174"/>
      <c r="BQQ165" s="174"/>
      <c r="BQR165" s="174"/>
      <c r="BQS165" s="174"/>
      <c r="BQT165" s="174"/>
      <c r="BQU165" s="174"/>
      <c r="BQV165" s="174"/>
      <c r="BQW165" s="174"/>
      <c r="BQX165" s="174"/>
      <c r="BQY165" s="174"/>
      <c r="BQZ165" s="174"/>
      <c r="BRA165" s="174"/>
      <c r="BRB165" s="174"/>
      <c r="BRC165" s="174"/>
      <c r="BRD165" s="174"/>
      <c r="BRE165" s="174"/>
      <c r="BRF165" s="174"/>
      <c r="BRG165" s="174"/>
      <c r="BRH165" s="174"/>
      <c r="BRI165" s="174"/>
      <c r="BRJ165" s="174"/>
      <c r="BRK165" s="174"/>
      <c r="BRL165" s="174"/>
      <c r="BRM165" s="174"/>
      <c r="BRN165" s="174"/>
      <c r="BRO165" s="174"/>
      <c r="BRP165" s="174"/>
      <c r="BRQ165" s="174"/>
      <c r="BRR165" s="174"/>
      <c r="BRS165" s="174"/>
      <c r="BRT165" s="174"/>
      <c r="BRU165" s="174"/>
      <c r="BRV165" s="174"/>
      <c r="BRW165" s="174"/>
      <c r="BRX165" s="174"/>
      <c r="BRY165" s="174"/>
      <c r="BRZ165" s="174"/>
      <c r="BSA165" s="174"/>
      <c r="BSB165" s="174"/>
      <c r="BSC165" s="174"/>
      <c r="BSD165" s="174"/>
      <c r="BSE165" s="174"/>
      <c r="BSF165" s="174"/>
      <c r="BSG165" s="174"/>
      <c r="BSH165" s="174"/>
      <c r="BSI165" s="174"/>
      <c r="BSJ165" s="174"/>
      <c r="BSK165" s="174"/>
      <c r="BSL165" s="174"/>
      <c r="BSM165" s="174"/>
      <c r="BSN165" s="174"/>
      <c r="BSO165" s="174"/>
      <c r="BSP165" s="174"/>
      <c r="BSQ165" s="174"/>
      <c r="BSR165" s="174"/>
      <c r="BSS165" s="174"/>
      <c r="BST165" s="174"/>
      <c r="BSU165" s="174"/>
      <c r="BSV165" s="174"/>
      <c r="BSW165" s="174"/>
      <c r="BSX165" s="174"/>
      <c r="BSY165" s="174"/>
      <c r="BSZ165" s="174"/>
      <c r="BTA165" s="174"/>
      <c r="BTB165" s="174"/>
      <c r="BTC165" s="174"/>
      <c r="BTD165" s="174"/>
      <c r="BTE165" s="174"/>
      <c r="BTF165" s="174"/>
      <c r="BTG165" s="174"/>
      <c r="BTH165" s="174"/>
      <c r="BTI165" s="174"/>
      <c r="BTJ165" s="174"/>
      <c r="BTK165" s="174"/>
      <c r="BTL165" s="174"/>
      <c r="BTM165" s="174"/>
      <c r="BTN165" s="174"/>
      <c r="BTO165" s="174"/>
      <c r="BTP165" s="174"/>
      <c r="BTQ165" s="174"/>
      <c r="BTR165" s="174"/>
      <c r="BTS165" s="174"/>
      <c r="BTT165" s="174"/>
      <c r="BTU165" s="174"/>
      <c r="BTV165" s="174"/>
      <c r="BTW165" s="174"/>
      <c r="BTX165" s="174"/>
      <c r="BTY165" s="174"/>
      <c r="BTZ165" s="174"/>
      <c r="BUA165" s="174"/>
      <c r="BUB165" s="174"/>
      <c r="BUC165" s="174"/>
      <c r="BUD165" s="174"/>
      <c r="BUE165" s="174"/>
      <c r="BUF165" s="174"/>
      <c r="BUG165" s="174"/>
      <c r="BUH165" s="174"/>
      <c r="BUI165" s="174"/>
      <c r="BUJ165" s="174"/>
      <c r="BUK165" s="174"/>
      <c r="BUL165" s="174"/>
      <c r="BUM165" s="174"/>
      <c r="BUN165" s="174"/>
      <c r="BUO165" s="174"/>
      <c r="BUP165" s="174"/>
      <c r="BUQ165" s="174"/>
      <c r="BUR165" s="174"/>
      <c r="BUS165" s="174"/>
      <c r="BUT165" s="174"/>
      <c r="BUU165" s="174"/>
      <c r="BUV165" s="174"/>
      <c r="BUW165" s="174"/>
      <c r="BUX165" s="174"/>
      <c r="BUY165" s="174"/>
      <c r="BUZ165" s="174"/>
      <c r="BVA165" s="174"/>
      <c r="BVB165" s="174"/>
      <c r="BVC165" s="174"/>
      <c r="BVD165" s="174"/>
      <c r="BVE165" s="174"/>
      <c r="BVF165" s="174"/>
      <c r="BVG165" s="174"/>
      <c r="BVH165" s="174"/>
      <c r="BVI165" s="174"/>
      <c r="BVJ165" s="174"/>
      <c r="BVK165" s="174"/>
      <c r="BVL165" s="174"/>
      <c r="BVM165" s="174"/>
      <c r="BVN165" s="174"/>
      <c r="BVO165" s="174"/>
      <c r="BVP165" s="174"/>
      <c r="BVQ165" s="174"/>
      <c r="BVR165" s="174"/>
      <c r="BVS165" s="174"/>
      <c r="BVT165" s="174"/>
      <c r="BVU165" s="174"/>
      <c r="BVV165" s="174"/>
      <c r="BVW165" s="174"/>
      <c r="BVX165" s="174"/>
      <c r="BVY165" s="174"/>
      <c r="BVZ165" s="174"/>
      <c r="BWA165" s="174"/>
      <c r="BWB165" s="174"/>
      <c r="BWC165" s="174"/>
      <c r="BWD165" s="174"/>
      <c r="BWE165" s="174"/>
      <c r="BWF165" s="174"/>
      <c r="BWG165" s="174"/>
      <c r="BWH165" s="174"/>
      <c r="BWI165" s="174"/>
      <c r="BWJ165" s="174"/>
      <c r="BWK165" s="174"/>
      <c r="BWL165" s="174"/>
      <c r="BWM165" s="174"/>
      <c r="BWN165" s="174"/>
      <c r="BWO165" s="174"/>
      <c r="BWP165" s="174"/>
      <c r="BWQ165" s="174"/>
      <c r="BWR165" s="174"/>
      <c r="BWS165" s="174"/>
      <c r="BWT165" s="174"/>
      <c r="BWU165" s="174"/>
      <c r="BWV165" s="174"/>
      <c r="BWW165" s="174"/>
      <c r="BWX165" s="174"/>
      <c r="BWY165" s="174"/>
      <c r="BWZ165" s="174"/>
      <c r="BXA165" s="174"/>
      <c r="BXB165" s="174"/>
      <c r="BXC165" s="174"/>
      <c r="BXD165" s="174"/>
      <c r="BXE165" s="174"/>
      <c r="BXF165" s="174"/>
      <c r="BXG165" s="174"/>
      <c r="BXH165" s="174"/>
      <c r="BXI165" s="174"/>
      <c r="BXJ165" s="174"/>
      <c r="BXK165" s="174"/>
      <c r="BXL165" s="174"/>
      <c r="BXM165" s="174"/>
      <c r="BXN165" s="174"/>
      <c r="BXO165" s="174"/>
      <c r="BXP165" s="174"/>
      <c r="BXQ165" s="174"/>
      <c r="BXR165" s="174"/>
      <c r="BXS165" s="174"/>
      <c r="BXT165" s="174"/>
      <c r="BXU165" s="174"/>
      <c r="BXV165" s="174"/>
      <c r="BXW165" s="174"/>
      <c r="BXX165" s="174"/>
      <c r="BXY165" s="174"/>
      <c r="BXZ165" s="174"/>
      <c r="BYG165" s="174"/>
      <c r="BYH165" s="174"/>
      <c r="BYI165" s="174"/>
      <c r="BYJ165" s="174"/>
      <c r="BYK165" s="174"/>
      <c r="BYL165" s="174"/>
      <c r="BYM165" s="174"/>
      <c r="BYN165" s="174"/>
      <c r="BYO165" s="174"/>
      <c r="BYP165" s="174"/>
      <c r="BYQ165" s="174"/>
      <c r="BYR165" s="174"/>
      <c r="BYS165" s="174"/>
      <c r="BYT165" s="174"/>
      <c r="BYU165" s="174"/>
      <c r="BYV165" s="174"/>
      <c r="BYW165" s="174"/>
      <c r="BYX165" s="174"/>
      <c r="BYY165" s="174"/>
      <c r="BYZ165" s="174"/>
      <c r="BZA165" s="174"/>
      <c r="BZB165" s="174"/>
      <c r="BZC165" s="174"/>
      <c r="BZD165" s="174"/>
      <c r="BZE165" s="174"/>
      <c r="BZF165" s="174"/>
      <c r="BZG165" s="174"/>
      <c r="BZH165" s="174"/>
      <c r="BZI165" s="174"/>
      <c r="BZJ165" s="174"/>
      <c r="BZK165" s="174"/>
      <c r="BZL165" s="174"/>
      <c r="BZM165" s="174"/>
      <c r="BZN165" s="174"/>
      <c r="BZO165" s="174"/>
      <c r="BZP165" s="174"/>
      <c r="BZQ165" s="174"/>
      <c r="BZR165" s="174"/>
      <c r="BZS165" s="174"/>
      <c r="BZT165" s="174"/>
      <c r="BZU165" s="174"/>
      <c r="BZV165" s="174"/>
      <c r="BZW165" s="174"/>
      <c r="BZX165" s="174"/>
      <c r="BZY165" s="174"/>
      <c r="BZZ165" s="174"/>
      <c r="CAA165" s="174"/>
      <c r="CAB165" s="174"/>
      <c r="CAC165" s="174"/>
      <c r="CAD165" s="174"/>
      <c r="CAE165" s="174"/>
      <c r="CAF165" s="174"/>
      <c r="CAG165" s="174"/>
      <c r="CAH165" s="174"/>
      <c r="CAI165" s="174"/>
      <c r="CAJ165" s="174"/>
      <c r="CAK165" s="174"/>
      <c r="CAL165" s="174"/>
      <c r="CAM165" s="174"/>
      <c r="CAN165" s="174"/>
      <c r="CAO165" s="174"/>
      <c r="CAP165" s="174"/>
      <c r="CAQ165" s="174"/>
      <c r="CAR165" s="174"/>
      <c r="CAS165" s="174"/>
      <c r="CAT165" s="174"/>
      <c r="CAU165" s="174"/>
      <c r="CAV165" s="174"/>
      <c r="CAW165" s="174"/>
      <c r="CAX165" s="174"/>
      <c r="CAY165" s="174"/>
      <c r="CAZ165" s="174"/>
      <c r="CBA165" s="174"/>
      <c r="CBB165" s="174"/>
      <c r="CBC165" s="174"/>
      <c r="CBD165" s="174"/>
      <c r="CBE165" s="174"/>
      <c r="CBF165" s="174"/>
      <c r="CBG165" s="174"/>
      <c r="CBH165" s="174"/>
      <c r="CBI165" s="174"/>
      <c r="CBJ165" s="174"/>
      <c r="CBK165" s="174"/>
      <c r="CBL165" s="174"/>
      <c r="CBM165" s="174"/>
      <c r="CBN165" s="174"/>
      <c r="CBO165" s="174"/>
      <c r="CBP165" s="174"/>
      <c r="CBQ165" s="174"/>
      <c r="CBR165" s="174"/>
      <c r="CBS165" s="174"/>
      <c r="CBT165" s="174"/>
      <c r="CBU165" s="174"/>
      <c r="CBV165" s="174"/>
      <c r="CBW165" s="174"/>
      <c r="CBX165" s="174"/>
      <c r="CBY165" s="174"/>
      <c r="CBZ165" s="174"/>
      <c r="CCA165" s="174"/>
      <c r="CCB165" s="174"/>
      <c r="CCC165" s="174"/>
      <c r="CCD165" s="174"/>
      <c r="CCE165" s="174"/>
      <c r="CCF165" s="174"/>
      <c r="CCG165" s="174"/>
      <c r="CCH165" s="174"/>
      <c r="CCI165" s="174"/>
      <c r="CCJ165" s="174"/>
      <c r="CCK165" s="174"/>
      <c r="CCL165" s="174"/>
      <c r="CCM165" s="174"/>
      <c r="CCN165" s="174"/>
      <c r="CCO165" s="174"/>
      <c r="CCP165" s="174"/>
      <c r="CCQ165" s="174"/>
      <c r="CCR165" s="174"/>
      <c r="CCS165" s="174"/>
      <c r="CCT165" s="174"/>
      <c r="CCU165" s="174"/>
      <c r="CCV165" s="174"/>
      <c r="CCW165" s="174"/>
      <c r="CCX165" s="174"/>
      <c r="CCY165" s="174"/>
      <c r="CCZ165" s="174"/>
      <c r="CDA165" s="174"/>
      <c r="CDB165" s="174"/>
      <c r="CDC165" s="174"/>
      <c r="CDD165" s="174"/>
      <c r="CDE165" s="174"/>
      <c r="CDF165" s="174"/>
      <c r="CDG165" s="174"/>
      <c r="CDH165" s="174"/>
      <c r="CDI165" s="174"/>
      <c r="CDJ165" s="174"/>
      <c r="CDK165" s="174"/>
      <c r="CDL165" s="174"/>
      <c r="CDM165" s="174"/>
      <c r="CDN165" s="174"/>
      <c r="CDO165" s="174"/>
      <c r="CDP165" s="174"/>
      <c r="CDQ165" s="174"/>
      <c r="CDR165" s="174"/>
      <c r="CDS165" s="174"/>
      <c r="CDT165" s="174"/>
      <c r="CDU165" s="174"/>
      <c r="CDV165" s="174"/>
      <c r="CDW165" s="174"/>
      <c r="CDX165" s="174"/>
      <c r="CDY165" s="174"/>
      <c r="CDZ165" s="174"/>
      <c r="CEA165" s="174"/>
      <c r="CEB165" s="174"/>
      <c r="CEC165" s="174"/>
      <c r="CED165" s="174"/>
      <c r="CEE165" s="174"/>
      <c r="CEF165" s="174"/>
      <c r="CEG165" s="174"/>
      <c r="CEH165" s="174"/>
      <c r="CEI165" s="174"/>
      <c r="CEJ165" s="174"/>
      <c r="CEK165" s="174"/>
      <c r="CEL165" s="174"/>
      <c r="CEM165" s="174"/>
      <c r="CEN165" s="174"/>
      <c r="CEO165" s="174"/>
      <c r="CEP165" s="174"/>
      <c r="CEQ165" s="174"/>
      <c r="CER165" s="174"/>
      <c r="CES165" s="174"/>
      <c r="CET165" s="174"/>
      <c r="CEU165" s="174"/>
      <c r="CEV165" s="174"/>
      <c r="CEW165" s="174"/>
      <c r="CEX165" s="174"/>
      <c r="CEY165" s="174"/>
      <c r="CEZ165" s="174"/>
      <c r="CFA165" s="174"/>
      <c r="CFB165" s="174"/>
      <c r="CFC165" s="174"/>
      <c r="CFD165" s="174"/>
      <c r="CFE165" s="174"/>
      <c r="CFF165" s="174"/>
      <c r="CFG165" s="174"/>
      <c r="CFH165" s="174"/>
      <c r="CFI165" s="174"/>
      <c r="CFJ165" s="174"/>
      <c r="CFK165" s="174"/>
      <c r="CFL165" s="174"/>
      <c r="CFM165" s="174"/>
      <c r="CFN165" s="174"/>
      <c r="CFO165" s="174"/>
      <c r="CFP165" s="174"/>
      <c r="CFQ165" s="174"/>
      <c r="CFR165" s="174"/>
      <c r="CFS165" s="174"/>
      <c r="CFT165" s="174"/>
      <c r="CFU165" s="174"/>
      <c r="CFV165" s="174"/>
      <c r="CFW165" s="174"/>
      <c r="CFX165" s="174"/>
      <c r="CFY165" s="174"/>
      <c r="CFZ165" s="174"/>
      <c r="CGA165" s="174"/>
      <c r="CGB165" s="174"/>
      <c r="CGC165" s="174"/>
      <c r="CGD165" s="174"/>
      <c r="CGE165" s="174"/>
      <c r="CGF165" s="174"/>
      <c r="CGG165" s="174"/>
      <c r="CGH165" s="174"/>
      <c r="CGI165" s="174"/>
      <c r="CGJ165" s="174"/>
      <c r="CGK165" s="174"/>
      <c r="CGL165" s="174"/>
      <c r="CGM165" s="174"/>
      <c r="CGN165" s="174"/>
      <c r="CGO165" s="174"/>
      <c r="CGP165" s="174"/>
      <c r="CGQ165" s="174"/>
      <c r="CGR165" s="174"/>
      <c r="CGS165" s="174"/>
      <c r="CGT165" s="174"/>
      <c r="CGU165" s="174"/>
      <c r="CGV165" s="174"/>
      <c r="CGW165" s="174"/>
      <c r="CGX165" s="174"/>
      <c r="CGY165" s="174"/>
      <c r="CGZ165" s="174"/>
      <c r="CHA165" s="174"/>
      <c r="CHB165" s="174"/>
      <c r="CHC165" s="174"/>
      <c r="CHD165" s="174"/>
      <c r="CHE165" s="174"/>
      <c r="CHF165" s="174"/>
      <c r="CHG165" s="174"/>
      <c r="CHH165" s="174"/>
      <c r="CHI165" s="174"/>
      <c r="CHJ165" s="174"/>
      <c r="CHK165" s="174"/>
      <c r="CHL165" s="174"/>
      <c r="CHM165" s="174"/>
      <c r="CHN165" s="174"/>
      <c r="CHO165" s="174"/>
      <c r="CHP165" s="174"/>
      <c r="CHQ165" s="174"/>
      <c r="CHR165" s="174"/>
      <c r="CHS165" s="174"/>
      <c r="CHT165" s="174"/>
      <c r="CHU165" s="174"/>
      <c r="CHV165" s="174"/>
      <c r="CIC165" s="174"/>
      <c r="CID165" s="174"/>
      <c r="CIE165" s="174"/>
      <c r="CIF165" s="174"/>
      <c r="CIG165" s="174"/>
      <c r="CIH165" s="174"/>
      <c r="CII165" s="174"/>
      <c r="CIJ165" s="174"/>
      <c r="CIK165" s="174"/>
      <c r="CIL165" s="174"/>
      <c r="CIM165" s="174"/>
      <c r="CIN165" s="174"/>
      <c r="CIO165" s="174"/>
      <c r="CIP165" s="174"/>
      <c r="CIQ165" s="174"/>
      <c r="CIR165" s="174"/>
      <c r="CIS165" s="174"/>
      <c r="CIT165" s="174"/>
      <c r="CIU165" s="174"/>
      <c r="CIV165" s="174"/>
      <c r="CIW165" s="174"/>
      <c r="CIX165" s="174"/>
      <c r="CIY165" s="174"/>
      <c r="CIZ165" s="174"/>
      <c r="CJA165" s="174"/>
      <c r="CJB165" s="174"/>
      <c r="CJC165" s="174"/>
      <c r="CJD165" s="174"/>
      <c r="CJE165" s="174"/>
      <c r="CJF165" s="174"/>
      <c r="CJG165" s="174"/>
      <c r="CJH165" s="174"/>
      <c r="CJI165" s="174"/>
      <c r="CJJ165" s="174"/>
      <c r="CJK165" s="174"/>
      <c r="CJL165" s="174"/>
      <c r="CJM165" s="174"/>
      <c r="CJN165" s="174"/>
      <c r="CJO165" s="174"/>
      <c r="CJP165" s="174"/>
      <c r="CJQ165" s="174"/>
      <c r="CJR165" s="174"/>
      <c r="CJS165" s="174"/>
      <c r="CJT165" s="174"/>
      <c r="CJU165" s="174"/>
      <c r="CJV165" s="174"/>
      <c r="CJW165" s="174"/>
      <c r="CJX165" s="174"/>
      <c r="CJY165" s="174"/>
      <c r="CJZ165" s="174"/>
      <c r="CKA165" s="174"/>
      <c r="CKB165" s="174"/>
      <c r="CKC165" s="174"/>
      <c r="CKD165" s="174"/>
      <c r="CKE165" s="174"/>
      <c r="CKF165" s="174"/>
      <c r="CKG165" s="174"/>
      <c r="CKH165" s="174"/>
      <c r="CKI165" s="174"/>
      <c r="CKJ165" s="174"/>
      <c r="CKK165" s="174"/>
      <c r="CKL165" s="174"/>
      <c r="CKM165" s="174"/>
      <c r="CKN165" s="174"/>
      <c r="CKO165" s="174"/>
      <c r="CKP165" s="174"/>
      <c r="CKQ165" s="174"/>
      <c r="CKR165" s="174"/>
      <c r="CKS165" s="174"/>
      <c r="CKT165" s="174"/>
      <c r="CKU165" s="174"/>
      <c r="CKV165" s="174"/>
      <c r="CKW165" s="174"/>
      <c r="CKX165" s="174"/>
      <c r="CKY165" s="174"/>
      <c r="CKZ165" s="174"/>
      <c r="CLA165" s="174"/>
      <c r="CLB165" s="174"/>
      <c r="CLC165" s="174"/>
      <c r="CLD165" s="174"/>
      <c r="CLE165" s="174"/>
      <c r="CLF165" s="174"/>
      <c r="CLG165" s="174"/>
      <c r="CLH165" s="174"/>
      <c r="CLI165" s="174"/>
      <c r="CLJ165" s="174"/>
      <c r="CLK165" s="174"/>
      <c r="CLL165" s="174"/>
      <c r="CLM165" s="174"/>
      <c r="CLN165" s="174"/>
      <c r="CLO165" s="174"/>
      <c r="CLP165" s="174"/>
      <c r="CLQ165" s="174"/>
      <c r="CLR165" s="174"/>
      <c r="CLS165" s="174"/>
      <c r="CLT165" s="174"/>
      <c r="CLU165" s="174"/>
      <c r="CLV165" s="174"/>
      <c r="CLW165" s="174"/>
      <c r="CLX165" s="174"/>
      <c r="CLY165" s="174"/>
      <c r="CLZ165" s="174"/>
      <c r="CMA165" s="174"/>
      <c r="CMB165" s="174"/>
      <c r="CMC165" s="174"/>
      <c r="CMD165" s="174"/>
      <c r="CME165" s="174"/>
      <c r="CMF165" s="174"/>
      <c r="CMG165" s="174"/>
      <c r="CMH165" s="174"/>
      <c r="CMI165" s="174"/>
      <c r="CMJ165" s="174"/>
      <c r="CMK165" s="174"/>
      <c r="CML165" s="174"/>
      <c r="CMM165" s="174"/>
      <c r="CMN165" s="174"/>
      <c r="CMO165" s="174"/>
      <c r="CMP165" s="174"/>
      <c r="CMQ165" s="174"/>
      <c r="CMR165" s="174"/>
      <c r="CMS165" s="174"/>
      <c r="CMT165" s="174"/>
      <c r="CMU165" s="174"/>
      <c r="CMV165" s="174"/>
      <c r="CMW165" s="174"/>
      <c r="CMX165" s="174"/>
      <c r="CMY165" s="174"/>
      <c r="CMZ165" s="174"/>
      <c r="CNA165" s="174"/>
      <c r="CNB165" s="174"/>
      <c r="CNC165" s="174"/>
      <c r="CND165" s="174"/>
      <c r="CNE165" s="174"/>
      <c r="CNF165" s="174"/>
      <c r="CNG165" s="174"/>
      <c r="CNH165" s="174"/>
      <c r="CNI165" s="174"/>
      <c r="CNJ165" s="174"/>
      <c r="CNK165" s="174"/>
      <c r="CNL165" s="174"/>
      <c r="CNM165" s="174"/>
      <c r="CNN165" s="174"/>
      <c r="CNO165" s="174"/>
      <c r="CNP165" s="174"/>
      <c r="CNQ165" s="174"/>
      <c r="CNR165" s="174"/>
      <c r="CNS165" s="174"/>
      <c r="CNT165" s="174"/>
      <c r="CNU165" s="174"/>
      <c r="CNV165" s="174"/>
      <c r="CNW165" s="174"/>
      <c r="CNX165" s="174"/>
      <c r="CNY165" s="174"/>
      <c r="CNZ165" s="174"/>
      <c r="COA165" s="174"/>
      <c r="COB165" s="174"/>
      <c r="COC165" s="174"/>
      <c r="COD165" s="174"/>
      <c r="COE165" s="174"/>
      <c r="COF165" s="174"/>
      <c r="COG165" s="174"/>
      <c r="COH165" s="174"/>
      <c r="COI165" s="174"/>
      <c r="COJ165" s="174"/>
      <c r="COK165" s="174"/>
      <c r="COL165" s="174"/>
      <c r="COM165" s="174"/>
      <c r="CON165" s="174"/>
      <c r="COO165" s="174"/>
      <c r="COP165" s="174"/>
      <c r="COQ165" s="174"/>
      <c r="COR165" s="174"/>
      <c r="COS165" s="174"/>
      <c r="COT165" s="174"/>
      <c r="COU165" s="174"/>
      <c r="COV165" s="174"/>
      <c r="COW165" s="174"/>
      <c r="COX165" s="174"/>
      <c r="COY165" s="174"/>
      <c r="COZ165" s="174"/>
      <c r="CPA165" s="174"/>
      <c r="CPB165" s="174"/>
      <c r="CPC165" s="174"/>
      <c r="CPD165" s="174"/>
      <c r="CPE165" s="174"/>
      <c r="CPF165" s="174"/>
      <c r="CPG165" s="174"/>
      <c r="CPH165" s="174"/>
      <c r="CPI165" s="174"/>
      <c r="CPJ165" s="174"/>
      <c r="CPK165" s="174"/>
      <c r="CPL165" s="174"/>
      <c r="CPM165" s="174"/>
      <c r="CPN165" s="174"/>
      <c r="CPO165" s="174"/>
      <c r="CPP165" s="174"/>
      <c r="CPQ165" s="174"/>
      <c r="CPR165" s="174"/>
      <c r="CPS165" s="174"/>
      <c r="CPT165" s="174"/>
      <c r="CPU165" s="174"/>
      <c r="CPV165" s="174"/>
      <c r="CPW165" s="174"/>
      <c r="CPX165" s="174"/>
      <c r="CPY165" s="174"/>
      <c r="CPZ165" s="174"/>
      <c r="CQA165" s="174"/>
      <c r="CQB165" s="174"/>
      <c r="CQC165" s="174"/>
      <c r="CQD165" s="174"/>
      <c r="CQE165" s="174"/>
      <c r="CQF165" s="174"/>
      <c r="CQG165" s="174"/>
      <c r="CQH165" s="174"/>
      <c r="CQI165" s="174"/>
      <c r="CQJ165" s="174"/>
      <c r="CQK165" s="174"/>
      <c r="CQL165" s="174"/>
      <c r="CQM165" s="174"/>
      <c r="CQN165" s="174"/>
      <c r="CQO165" s="174"/>
      <c r="CQP165" s="174"/>
      <c r="CQQ165" s="174"/>
      <c r="CQR165" s="174"/>
      <c r="CQS165" s="174"/>
      <c r="CQT165" s="174"/>
      <c r="CQU165" s="174"/>
      <c r="CQV165" s="174"/>
      <c r="CQW165" s="174"/>
      <c r="CQX165" s="174"/>
      <c r="CQY165" s="174"/>
      <c r="CQZ165" s="174"/>
      <c r="CRA165" s="174"/>
      <c r="CRB165" s="174"/>
      <c r="CRC165" s="174"/>
      <c r="CRD165" s="174"/>
      <c r="CRE165" s="174"/>
      <c r="CRF165" s="174"/>
      <c r="CRG165" s="174"/>
      <c r="CRH165" s="174"/>
      <c r="CRI165" s="174"/>
      <c r="CRJ165" s="174"/>
      <c r="CRK165" s="174"/>
      <c r="CRL165" s="174"/>
      <c r="CRM165" s="174"/>
      <c r="CRN165" s="174"/>
      <c r="CRO165" s="174"/>
      <c r="CRP165" s="174"/>
      <c r="CRQ165" s="174"/>
      <c r="CRR165" s="174"/>
      <c r="CRY165" s="174"/>
      <c r="CRZ165" s="174"/>
      <c r="CSA165" s="174"/>
      <c r="CSB165" s="174"/>
      <c r="CSC165" s="174"/>
      <c r="CSD165" s="174"/>
      <c r="CSE165" s="174"/>
      <c r="CSF165" s="174"/>
      <c r="CSG165" s="174"/>
      <c r="CSH165" s="174"/>
      <c r="CSI165" s="174"/>
      <c r="CSJ165" s="174"/>
      <c r="CSK165" s="174"/>
      <c r="CSL165" s="174"/>
      <c r="CSM165" s="174"/>
      <c r="CSN165" s="174"/>
      <c r="CSO165" s="174"/>
      <c r="CSP165" s="174"/>
      <c r="CSQ165" s="174"/>
      <c r="CSR165" s="174"/>
      <c r="CSS165" s="174"/>
      <c r="CST165" s="174"/>
      <c r="CSU165" s="174"/>
      <c r="CSV165" s="174"/>
      <c r="CSW165" s="174"/>
      <c r="CSX165" s="174"/>
      <c r="CSY165" s="174"/>
      <c r="CSZ165" s="174"/>
      <c r="CTA165" s="174"/>
      <c r="CTB165" s="174"/>
      <c r="CTC165" s="174"/>
      <c r="CTD165" s="174"/>
      <c r="CTE165" s="174"/>
      <c r="CTF165" s="174"/>
      <c r="CTG165" s="174"/>
      <c r="CTH165" s="174"/>
      <c r="CTI165" s="174"/>
      <c r="CTJ165" s="174"/>
      <c r="CTK165" s="174"/>
      <c r="CTL165" s="174"/>
      <c r="CTM165" s="174"/>
      <c r="CTN165" s="174"/>
      <c r="CTO165" s="174"/>
      <c r="CTP165" s="174"/>
      <c r="CTQ165" s="174"/>
      <c r="CTR165" s="174"/>
      <c r="CTS165" s="174"/>
      <c r="CTT165" s="174"/>
      <c r="CTU165" s="174"/>
      <c r="CTV165" s="174"/>
      <c r="CTW165" s="174"/>
      <c r="CTX165" s="174"/>
      <c r="CTY165" s="174"/>
      <c r="CTZ165" s="174"/>
      <c r="CUA165" s="174"/>
      <c r="CUB165" s="174"/>
      <c r="CUC165" s="174"/>
      <c r="CUD165" s="174"/>
      <c r="CUE165" s="174"/>
      <c r="CUF165" s="174"/>
      <c r="CUG165" s="174"/>
      <c r="CUH165" s="174"/>
      <c r="CUI165" s="174"/>
      <c r="CUJ165" s="174"/>
      <c r="CUK165" s="174"/>
      <c r="CUL165" s="174"/>
      <c r="CUM165" s="174"/>
      <c r="CUN165" s="174"/>
      <c r="CUO165" s="174"/>
      <c r="CUP165" s="174"/>
      <c r="CUQ165" s="174"/>
      <c r="CUR165" s="174"/>
      <c r="CUS165" s="174"/>
      <c r="CUT165" s="174"/>
      <c r="CUU165" s="174"/>
      <c r="CUV165" s="174"/>
      <c r="CUW165" s="174"/>
      <c r="CUX165" s="174"/>
      <c r="CUY165" s="174"/>
      <c r="CUZ165" s="174"/>
      <c r="CVA165" s="174"/>
      <c r="CVB165" s="174"/>
      <c r="CVC165" s="174"/>
      <c r="CVD165" s="174"/>
      <c r="CVE165" s="174"/>
      <c r="CVF165" s="174"/>
      <c r="CVG165" s="174"/>
      <c r="CVH165" s="174"/>
      <c r="CVI165" s="174"/>
      <c r="CVJ165" s="174"/>
      <c r="CVK165" s="174"/>
      <c r="CVL165" s="174"/>
      <c r="CVM165" s="174"/>
      <c r="CVN165" s="174"/>
      <c r="CVO165" s="174"/>
      <c r="CVP165" s="174"/>
      <c r="CVQ165" s="174"/>
      <c r="CVR165" s="174"/>
      <c r="CVS165" s="174"/>
      <c r="CVT165" s="174"/>
      <c r="CVU165" s="174"/>
      <c r="CVV165" s="174"/>
      <c r="CVW165" s="174"/>
      <c r="CVX165" s="174"/>
      <c r="CVY165" s="174"/>
      <c r="CVZ165" s="174"/>
      <c r="CWA165" s="174"/>
      <c r="CWB165" s="174"/>
      <c r="CWC165" s="174"/>
      <c r="CWD165" s="174"/>
      <c r="CWE165" s="174"/>
      <c r="CWF165" s="174"/>
      <c r="CWG165" s="174"/>
      <c r="CWH165" s="174"/>
      <c r="CWI165" s="174"/>
      <c r="CWJ165" s="174"/>
      <c r="CWK165" s="174"/>
      <c r="CWL165" s="174"/>
      <c r="CWM165" s="174"/>
      <c r="CWN165" s="174"/>
      <c r="CWO165" s="174"/>
      <c r="CWP165" s="174"/>
      <c r="CWQ165" s="174"/>
      <c r="CWR165" s="174"/>
      <c r="CWS165" s="174"/>
      <c r="CWT165" s="174"/>
      <c r="CWU165" s="174"/>
      <c r="CWV165" s="174"/>
      <c r="CWW165" s="174"/>
      <c r="CWX165" s="174"/>
      <c r="CWY165" s="174"/>
      <c r="CWZ165" s="174"/>
      <c r="CXA165" s="174"/>
      <c r="CXB165" s="174"/>
      <c r="CXC165" s="174"/>
      <c r="CXD165" s="174"/>
      <c r="CXE165" s="174"/>
      <c r="CXF165" s="174"/>
      <c r="CXG165" s="174"/>
      <c r="CXH165" s="174"/>
      <c r="CXI165" s="174"/>
      <c r="CXJ165" s="174"/>
      <c r="CXK165" s="174"/>
      <c r="CXL165" s="174"/>
      <c r="CXM165" s="174"/>
      <c r="CXN165" s="174"/>
      <c r="CXO165" s="174"/>
      <c r="CXP165" s="174"/>
      <c r="CXQ165" s="174"/>
      <c r="CXR165" s="174"/>
      <c r="CXS165" s="174"/>
      <c r="CXT165" s="174"/>
      <c r="CXU165" s="174"/>
      <c r="CXV165" s="174"/>
      <c r="CXW165" s="174"/>
      <c r="CXX165" s="174"/>
      <c r="CXY165" s="174"/>
      <c r="CXZ165" s="174"/>
      <c r="CYA165" s="174"/>
      <c r="CYB165" s="174"/>
      <c r="CYC165" s="174"/>
      <c r="CYD165" s="174"/>
      <c r="CYE165" s="174"/>
      <c r="CYF165" s="174"/>
      <c r="CYG165" s="174"/>
      <c r="CYH165" s="174"/>
      <c r="CYI165" s="174"/>
      <c r="CYJ165" s="174"/>
      <c r="CYK165" s="174"/>
      <c r="CYL165" s="174"/>
      <c r="CYM165" s="174"/>
      <c r="CYN165" s="174"/>
      <c r="CYO165" s="174"/>
      <c r="CYP165" s="174"/>
      <c r="CYQ165" s="174"/>
      <c r="CYR165" s="174"/>
      <c r="CYS165" s="174"/>
      <c r="CYT165" s="174"/>
      <c r="CYU165" s="174"/>
      <c r="CYV165" s="174"/>
      <c r="CYW165" s="174"/>
      <c r="CYX165" s="174"/>
      <c r="CYY165" s="174"/>
      <c r="CYZ165" s="174"/>
      <c r="CZA165" s="174"/>
      <c r="CZB165" s="174"/>
      <c r="CZC165" s="174"/>
      <c r="CZD165" s="174"/>
      <c r="CZE165" s="174"/>
      <c r="CZF165" s="174"/>
      <c r="CZG165" s="174"/>
      <c r="CZH165" s="174"/>
      <c r="CZI165" s="174"/>
      <c r="CZJ165" s="174"/>
      <c r="CZK165" s="174"/>
      <c r="CZL165" s="174"/>
      <c r="CZM165" s="174"/>
      <c r="CZN165" s="174"/>
      <c r="CZO165" s="174"/>
      <c r="CZP165" s="174"/>
      <c r="CZQ165" s="174"/>
      <c r="CZR165" s="174"/>
      <c r="CZS165" s="174"/>
      <c r="CZT165" s="174"/>
      <c r="CZU165" s="174"/>
      <c r="CZV165" s="174"/>
      <c r="CZW165" s="174"/>
      <c r="CZX165" s="174"/>
      <c r="CZY165" s="174"/>
      <c r="CZZ165" s="174"/>
      <c r="DAA165" s="174"/>
      <c r="DAB165" s="174"/>
      <c r="DAC165" s="174"/>
      <c r="DAD165" s="174"/>
      <c r="DAE165" s="174"/>
      <c r="DAF165" s="174"/>
      <c r="DAG165" s="174"/>
      <c r="DAH165" s="174"/>
      <c r="DAI165" s="174"/>
      <c r="DAJ165" s="174"/>
      <c r="DAK165" s="174"/>
      <c r="DAL165" s="174"/>
      <c r="DAM165" s="174"/>
      <c r="DAN165" s="174"/>
      <c r="DAO165" s="174"/>
      <c r="DAP165" s="174"/>
      <c r="DAQ165" s="174"/>
      <c r="DAR165" s="174"/>
      <c r="DAS165" s="174"/>
      <c r="DAT165" s="174"/>
      <c r="DAU165" s="174"/>
      <c r="DAV165" s="174"/>
      <c r="DAW165" s="174"/>
      <c r="DAX165" s="174"/>
      <c r="DAY165" s="174"/>
      <c r="DAZ165" s="174"/>
      <c r="DBA165" s="174"/>
      <c r="DBB165" s="174"/>
      <c r="DBC165" s="174"/>
      <c r="DBD165" s="174"/>
      <c r="DBE165" s="174"/>
      <c r="DBF165" s="174"/>
      <c r="DBG165" s="174"/>
      <c r="DBH165" s="174"/>
      <c r="DBI165" s="174"/>
      <c r="DBJ165" s="174"/>
      <c r="DBK165" s="174"/>
      <c r="DBL165" s="174"/>
      <c r="DBM165" s="174"/>
      <c r="DBN165" s="174"/>
      <c r="DBU165" s="174"/>
      <c r="DBV165" s="174"/>
      <c r="DBW165" s="174"/>
      <c r="DBX165" s="174"/>
      <c r="DBY165" s="174"/>
      <c r="DBZ165" s="174"/>
      <c r="DCA165" s="174"/>
      <c r="DCB165" s="174"/>
      <c r="DCC165" s="174"/>
      <c r="DCD165" s="174"/>
      <c r="DCE165" s="174"/>
      <c r="DCF165" s="174"/>
      <c r="DCG165" s="174"/>
      <c r="DCH165" s="174"/>
      <c r="DCI165" s="174"/>
      <c r="DCJ165" s="174"/>
      <c r="DCK165" s="174"/>
      <c r="DCL165" s="174"/>
      <c r="DCM165" s="174"/>
      <c r="DCN165" s="174"/>
      <c r="DCO165" s="174"/>
      <c r="DCP165" s="174"/>
      <c r="DCQ165" s="174"/>
      <c r="DCR165" s="174"/>
      <c r="DCS165" s="174"/>
      <c r="DCT165" s="174"/>
      <c r="DCU165" s="174"/>
      <c r="DCV165" s="174"/>
      <c r="DCW165" s="174"/>
      <c r="DCX165" s="174"/>
      <c r="DCY165" s="174"/>
      <c r="DCZ165" s="174"/>
      <c r="DDA165" s="174"/>
      <c r="DDB165" s="174"/>
      <c r="DDC165" s="174"/>
      <c r="DDD165" s="174"/>
      <c r="DDE165" s="174"/>
      <c r="DDF165" s="174"/>
      <c r="DDG165" s="174"/>
      <c r="DDH165" s="174"/>
      <c r="DDI165" s="174"/>
      <c r="DDJ165" s="174"/>
      <c r="DDK165" s="174"/>
      <c r="DDL165" s="174"/>
      <c r="DDM165" s="174"/>
      <c r="DDN165" s="174"/>
      <c r="DDO165" s="174"/>
      <c r="DDP165" s="174"/>
      <c r="DDQ165" s="174"/>
      <c r="DDR165" s="174"/>
      <c r="DDS165" s="174"/>
      <c r="DDT165" s="174"/>
      <c r="DDU165" s="174"/>
      <c r="DDV165" s="174"/>
      <c r="DDW165" s="174"/>
      <c r="DDX165" s="174"/>
      <c r="DDY165" s="174"/>
      <c r="DDZ165" s="174"/>
      <c r="DEA165" s="174"/>
      <c r="DEB165" s="174"/>
      <c r="DEC165" s="174"/>
      <c r="DED165" s="174"/>
      <c r="DEE165" s="174"/>
      <c r="DEF165" s="174"/>
      <c r="DEG165" s="174"/>
      <c r="DEH165" s="174"/>
      <c r="DEI165" s="174"/>
      <c r="DEJ165" s="174"/>
      <c r="DEK165" s="174"/>
      <c r="DEL165" s="174"/>
      <c r="DEM165" s="174"/>
      <c r="DEN165" s="174"/>
      <c r="DEO165" s="174"/>
      <c r="DEP165" s="174"/>
      <c r="DEQ165" s="174"/>
      <c r="DER165" s="174"/>
      <c r="DES165" s="174"/>
      <c r="DET165" s="174"/>
      <c r="DEU165" s="174"/>
      <c r="DEV165" s="174"/>
      <c r="DEW165" s="174"/>
      <c r="DEX165" s="174"/>
      <c r="DEY165" s="174"/>
      <c r="DEZ165" s="174"/>
      <c r="DFA165" s="174"/>
      <c r="DFB165" s="174"/>
      <c r="DFC165" s="174"/>
      <c r="DFD165" s="174"/>
      <c r="DFE165" s="174"/>
      <c r="DFF165" s="174"/>
      <c r="DFG165" s="174"/>
      <c r="DFH165" s="174"/>
      <c r="DFI165" s="174"/>
      <c r="DFJ165" s="174"/>
      <c r="DFK165" s="174"/>
      <c r="DFL165" s="174"/>
      <c r="DFM165" s="174"/>
      <c r="DFN165" s="174"/>
      <c r="DFO165" s="174"/>
      <c r="DFP165" s="174"/>
      <c r="DFQ165" s="174"/>
      <c r="DFR165" s="174"/>
      <c r="DFS165" s="174"/>
      <c r="DFT165" s="174"/>
      <c r="DFU165" s="174"/>
      <c r="DFV165" s="174"/>
      <c r="DFW165" s="174"/>
      <c r="DFX165" s="174"/>
      <c r="DFY165" s="174"/>
      <c r="DFZ165" s="174"/>
      <c r="DGA165" s="174"/>
      <c r="DGB165" s="174"/>
      <c r="DGC165" s="174"/>
      <c r="DGD165" s="174"/>
      <c r="DGE165" s="174"/>
      <c r="DGF165" s="174"/>
      <c r="DGG165" s="174"/>
      <c r="DGH165" s="174"/>
      <c r="DGI165" s="174"/>
      <c r="DGJ165" s="174"/>
      <c r="DGK165" s="174"/>
      <c r="DGL165" s="174"/>
      <c r="DGM165" s="174"/>
      <c r="DGN165" s="174"/>
      <c r="DGO165" s="174"/>
      <c r="DGP165" s="174"/>
      <c r="DGQ165" s="174"/>
      <c r="DGR165" s="174"/>
      <c r="DGS165" s="174"/>
      <c r="DGT165" s="174"/>
      <c r="DGU165" s="174"/>
      <c r="DGV165" s="174"/>
      <c r="DGW165" s="174"/>
      <c r="DGX165" s="174"/>
      <c r="DGY165" s="174"/>
      <c r="DGZ165" s="174"/>
      <c r="DHA165" s="174"/>
      <c r="DHB165" s="174"/>
      <c r="DHC165" s="174"/>
      <c r="DHD165" s="174"/>
      <c r="DHE165" s="174"/>
      <c r="DHF165" s="174"/>
      <c r="DHG165" s="174"/>
      <c r="DHH165" s="174"/>
      <c r="DHI165" s="174"/>
      <c r="DHJ165" s="174"/>
      <c r="DHK165" s="174"/>
      <c r="DHL165" s="174"/>
      <c r="DHM165" s="174"/>
      <c r="DHN165" s="174"/>
      <c r="DHO165" s="174"/>
      <c r="DHP165" s="174"/>
      <c r="DHQ165" s="174"/>
      <c r="DHR165" s="174"/>
      <c r="DHS165" s="174"/>
      <c r="DHT165" s="174"/>
      <c r="DHU165" s="174"/>
      <c r="DHV165" s="174"/>
      <c r="DHW165" s="174"/>
      <c r="DHX165" s="174"/>
      <c r="DHY165" s="174"/>
      <c r="DHZ165" s="174"/>
      <c r="DIA165" s="174"/>
      <c r="DIB165" s="174"/>
      <c r="DIC165" s="174"/>
      <c r="DID165" s="174"/>
      <c r="DIE165" s="174"/>
      <c r="DIF165" s="174"/>
      <c r="DIG165" s="174"/>
      <c r="DIH165" s="174"/>
      <c r="DII165" s="174"/>
      <c r="DIJ165" s="174"/>
      <c r="DIK165" s="174"/>
      <c r="DIL165" s="174"/>
      <c r="DIM165" s="174"/>
      <c r="DIN165" s="174"/>
      <c r="DIO165" s="174"/>
      <c r="DIP165" s="174"/>
      <c r="DIQ165" s="174"/>
      <c r="DIR165" s="174"/>
      <c r="DIS165" s="174"/>
      <c r="DIT165" s="174"/>
      <c r="DIU165" s="174"/>
      <c r="DIV165" s="174"/>
      <c r="DIW165" s="174"/>
      <c r="DIX165" s="174"/>
      <c r="DIY165" s="174"/>
      <c r="DIZ165" s="174"/>
      <c r="DJA165" s="174"/>
      <c r="DJB165" s="174"/>
      <c r="DJC165" s="174"/>
      <c r="DJD165" s="174"/>
      <c r="DJE165" s="174"/>
      <c r="DJF165" s="174"/>
      <c r="DJG165" s="174"/>
      <c r="DJH165" s="174"/>
      <c r="DJI165" s="174"/>
      <c r="DJJ165" s="174"/>
      <c r="DJK165" s="174"/>
      <c r="DJL165" s="174"/>
      <c r="DJM165" s="174"/>
      <c r="DJN165" s="174"/>
      <c r="DJO165" s="174"/>
      <c r="DJP165" s="174"/>
      <c r="DJQ165" s="174"/>
      <c r="DJR165" s="174"/>
      <c r="DJS165" s="174"/>
      <c r="DJT165" s="174"/>
      <c r="DJU165" s="174"/>
      <c r="DJV165" s="174"/>
      <c r="DJW165" s="174"/>
      <c r="DJX165" s="174"/>
      <c r="DJY165" s="174"/>
      <c r="DJZ165" s="174"/>
      <c r="DKA165" s="174"/>
      <c r="DKB165" s="174"/>
      <c r="DKC165" s="174"/>
      <c r="DKD165" s="174"/>
      <c r="DKE165" s="174"/>
      <c r="DKF165" s="174"/>
      <c r="DKG165" s="174"/>
      <c r="DKH165" s="174"/>
      <c r="DKI165" s="174"/>
      <c r="DKJ165" s="174"/>
      <c r="DKK165" s="174"/>
      <c r="DKL165" s="174"/>
      <c r="DKM165" s="174"/>
      <c r="DKN165" s="174"/>
      <c r="DKO165" s="174"/>
      <c r="DKP165" s="174"/>
      <c r="DKQ165" s="174"/>
      <c r="DKR165" s="174"/>
      <c r="DKS165" s="174"/>
      <c r="DKT165" s="174"/>
      <c r="DKU165" s="174"/>
      <c r="DKV165" s="174"/>
      <c r="DKW165" s="174"/>
      <c r="DKX165" s="174"/>
      <c r="DKY165" s="174"/>
      <c r="DKZ165" s="174"/>
      <c r="DLA165" s="174"/>
      <c r="DLB165" s="174"/>
      <c r="DLC165" s="174"/>
      <c r="DLD165" s="174"/>
      <c r="DLE165" s="174"/>
      <c r="DLF165" s="174"/>
      <c r="DLG165" s="174"/>
      <c r="DLH165" s="174"/>
      <c r="DLI165" s="174"/>
      <c r="DLJ165" s="174"/>
      <c r="DLQ165" s="174"/>
      <c r="DLR165" s="174"/>
      <c r="DLS165" s="174"/>
      <c r="DLT165" s="174"/>
      <c r="DLU165" s="174"/>
      <c r="DLV165" s="174"/>
      <c r="DLW165" s="174"/>
      <c r="DLX165" s="174"/>
      <c r="DLY165" s="174"/>
      <c r="DLZ165" s="174"/>
      <c r="DMA165" s="174"/>
      <c r="DMB165" s="174"/>
      <c r="DMC165" s="174"/>
      <c r="DMD165" s="174"/>
      <c r="DME165" s="174"/>
      <c r="DMF165" s="174"/>
      <c r="DMG165" s="174"/>
      <c r="DMH165" s="174"/>
      <c r="DMI165" s="174"/>
      <c r="DMJ165" s="174"/>
      <c r="DMK165" s="174"/>
      <c r="DML165" s="174"/>
      <c r="DMM165" s="174"/>
      <c r="DMN165" s="174"/>
      <c r="DMO165" s="174"/>
      <c r="DMP165" s="174"/>
      <c r="DMQ165" s="174"/>
      <c r="DMR165" s="174"/>
      <c r="DMS165" s="174"/>
      <c r="DMT165" s="174"/>
      <c r="DMU165" s="174"/>
      <c r="DMV165" s="174"/>
      <c r="DMW165" s="174"/>
      <c r="DMX165" s="174"/>
      <c r="DMY165" s="174"/>
      <c r="DMZ165" s="174"/>
      <c r="DNA165" s="174"/>
      <c r="DNB165" s="174"/>
      <c r="DNC165" s="174"/>
      <c r="DND165" s="174"/>
      <c r="DNE165" s="174"/>
      <c r="DNF165" s="174"/>
      <c r="DNG165" s="174"/>
      <c r="DNH165" s="174"/>
      <c r="DNI165" s="174"/>
      <c r="DNJ165" s="174"/>
      <c r="DNK165" s="174"/>
      <c r="DNL165" s="174"/>
      <c r="DNM165" s="174"/>
      <c r="DNN165" s="174"/>
      <c r="DNO165" s="174"/>
      <c r="DNP165" s="174"/>
      <c r="DNQ165" s="174"/>
      <c r="DNR165" s="174"/>
      <c r="DNS165" s="174"/>
      <c r="DNT165" s="174"/>
      <c r="DNU165" s="174"/>
      <c r="DNV165" s="174"/>
      <c r="DNW165" s="174"/>
      <c r="DNX165" s="174"/>
      <c r="DNY165" s="174"/>
      <c r="DNZ165" s="174"/>
      <c r="DOA165" s="174"/>
      <c r="DOB165" s="174"/>
      <c r="DOC165" s="174"/>
      <c r="DOD165" s="174"/>
      <c r="DOE165" s="174"/>
      <c r="DOF165" s="174"/>
      <c r="DOG165" s="174"/>
      <c r="DOH165" s="174"/>
      <c r="DOI165" s="174"/>
      <c r="DOJ165" s="174"/>
      <c r="DOK165" s="174"/>
      <c r="DOL165" s="174"/>
      <c r="DOM165" s="174"/>
      <c r="DON165" s="174"/>
      <c r="DOO165" s="174"/>
      <c r="DOP165" s="174"/>
      <c r="DOQ165" s="174"/>
      <c r="DOR165" s="174"/>
      <c r="DOS165" s="174"/>
      <c r="DOT165" s="174"/>
      <c r="DOU165" s="174"/>
      <c r="DOV165" s="174"/>
      <c r="DOW165" s="174"/>
      <c r="DOX165" s="174"/>
      <c r="DOY165" s="174"/>
      <c r="DOZ165" s="174"/>
      <c r="DPA165" s="174"/>
      <c r="DPB165" s="174"/>
      <c r="DPC165" s="174"/>
      <c r="DPD165" s="174"/>
      <c r="DPE165" s="174"/>
      <c r="DPF165" s="174"/>
      <c r="DPG165" s="174"/>
      <c r="DPH165" s="174"/>
      <c r="DPI165" s="174"/>
      <c r="DPJ165" s="174"/>
      <c r="DPK165" s="174"/>
      <c r="DPL165" s="174"/>
      <c r="DPM165" s="174"/>
      <c r="DPN165" s="174"/>
      <c r="DPO165" s="174"/>
      <c r="DPP165" s="174"/>
      <c r="DPQ165" s="174"/>
      <c r="DPR165" s="174"/>
      <c r="DPS165" s="174"/>
      <c r="DPT165" s="174"/>
      <c r="DPU165" s="174"/>
      <c r="DPV165" s="174"/>
      <c r="DPW165" s="174"/>
      <c r="DPX165" s="174"/>
      <c r="DPY165" s="174"/>
      <c r="DPZ165" s="174"/>
      <c r="DQA165" s="174"/>
      <c r="DQB165" s="174"/>
      <c r="DQC165" s="174"/>
      <c r="DQD165" s="174"/>
      <c r="DQE165" s="174"/>
      <c r="DQF165" s="174"/>
      <c r="DQG165" s="174"/>
      <c r="DQH165" s="174"/>
      <c r="DQI165" s="174"/>
      <c r="DQJ165" s="174"/>
      <c r="DQK165" s="174"/>
      <c r="DQL165" s="174"/>
      <c r="DQM165" s="174"/>
      <c r="DQN165" s="174"/>
      <c r="DQO165" s="174"/>
      <c r="DQP165" s="174"/>
      <c r="DQQ165" s="174"/>
      <c r="DQR165" s="174"/>
      <c r="DQS165" s="174"/>
      <c r="DQT165" s="174"/>
      <c r="DQU165" s="174"/>
      <c r="DQV165" s="174"/>
      <c r="DQW165" s="174"/>
      <c r="DQX165" s="174"/>
      <c r="DQY165" s="174"/>
      <c r="DQZ165" s="174"/>
      <c r="DRA165" s="174"/>
      <c r="DRB165" s="174"/>
      <c r="DRC165" s="174"/>
      <c r="DRD165" s="174"/>
      <c r="DRE165" s="174"/>
      <c r="DRF165" s="174"/>
      <c r="DRG165" s="174"/>
      <c r="DRH165" s="174"/>
      <c r="DRI165" s="174"/>
      <c r="DRJ165" s="174"/>
      <c r="DRK165" s="174"/>
      <c r="DRL165" s="174"/>
      <c r="DRM165" s="174"/>
      <c r="DRN165" s="174"/>
      <c r="DRO165" s="174"/>
      <c r="DRP165" s="174"/>
      <c r="DRQ165" s="174"/>
      <c r="DRR165" s="174"/>
      <c r="DRS165" s="174"/>
      <c r="DRT165" s="174"/>
      <c r="DRU165" s="174"/>
      <c r="DRV165" s="174"/>
      <c r="DRW165" s="174"/>
      <c r="DRX165" s="174"/>
      <c r="DRY165" s="174"/>
      <c r="DRZ165" s="174"/>
      <c r="DSA165" s="174"/>
      <c r="DSB165" s="174"/>
      <c r="DSC165" s="174"/>
      <c r="DSD165" s="174"/>
      <c r="DSE165" s="174"/>
      <c r="DSF165" s="174"/>
      <c r="DSG165" s="174"/>
      <c r="DSH165" s="174"/>
      <c r="DSI165" s="174"/>
      <c r="DSJ165" s="174"/>
      <c r="DSK165" s="174"/>
      <c r="DSL165" s="174"/>
      <c r="DSM165" s="174"/>
      <c r="DSN165" s="174"/>
      <c r="DSO165" s="174"/>
      <c r="DSP165" s="174"/>
      <c r="DSQ165" s="174"/>
      <c r="DSR165" s="174"/>
      <c r="DSS165" s="174"/>
      <c r="DST165" s="174"/>
      <c r="DSU165" s="174"/>
      <c r="DSV165" s="174"/>
      <c r="DSW165" s="174"/>
      <c r="DSX165" s="174"/>
      <c r="DSY165" s="174"/>
      <c r="DSZ165" s="174"/>
      <c r="DTA165" s="174"/>
      <c r="DTB165" s="174"/>
      <c r="DTC165" s="174"/>
      <c r="DTD165" s="174"/>
      <c r="DTE165" s="174"/>
      <c r="DTF165" s="174"/>
      <c r="DTG165" s="174"/>
      <c r="DTH165" s="174"/>
      <c r="DTI165" s="174"/>
      <c r="DTJ165" s="174"/>
      <c r="DTK165" s="174"/>
      <c r="DTL165" s="174"/>
      <c r="DTM165" s="174"/>
      <c r="DTN165" s="174"/>
      <c r="DTO165" s="174"/>
      <c r="DTP165" s="174"/>
      <c r="DTQ165" s="174"/>
      <c r="DTR165" s="174"/>
      <c r="DTS165" s="174"/>
      <c r="DTT165" s="174"/>
      <c r="DTU165" s="174"/>
      <c r="DTV165" s="174"/>
      <c r="DTW165" s="174"/>
      <c r="DTX165" s="174"/>
      <c r="DTY165" s="174"/>
      <c r="DTZ165" s="174"/>
      <c r="DUA165" s="174"/>
      <c r="DUB165" s="174"/>
      <c r="DUC165" s="174"/>
      <c r="DUD165" s="174"/>
      <c r="DUE165" s="174"/>
      <c r="DUF165" s="174"/>
      <c r="DUG165" s="174"/>
      <c r="DUH165" s="174"/>
      <c r="DUI165" s="174"/>
      <c r="DUJ165" s="174"/>
      <c r="DUK165" s="174"/>
      <c r="DUL165" s="174"/>
      <c r="DUM165" s="174"/>
      <c r="DUN165" s="174"/>
      <c r="DUO165" s="174"/>
      <c r="DUP165" s="174"/>
      <c r="DUQ165" s="174"/>
      <c r="DUR165" s="174"/>
      <c r="DUS165" s="174"/>
      <c r="DUT165" s="174"/>
      <c r="DUU165" s="174"/>
      <c r="DUV165" s="174"/>
      <c r="DUW165" s="174"/>
      <c r="DUX165" s="174"/>
      <c r="DUY165" s="174"/>
      <c r="DUZ165" s="174"/>
      <c r="DVA165" s="174"/>
      <c r="DVB165" s="174"/>
      <c r="DVC165" s="174"/>
      <c r="DVD165" s="174"/>
      <c r="DVE165" s="174"/>
      <c r="DVF165" s="174"/>
      <c r="DVM165" s="174"/>
      <c r="DVN165" s="174"/>
      <c r="DVO165" s="174"/>
      <c r="DVP165" s="174"/>
      <c r="DVQ165" s="174"/>
      <c r="DVR165" s="174"/>
      <c r="DVS165" s="174"/>
      <c r="DVT165" s="174"/>
      <c r="DVU165" s="174"/>
      <c r="DVV165" s="174"/>
      <c r="DVW165" s="174"/>
      <c r="DVX165" s="174"/>
      <c r="DVY165" s="174"/>
      <c r="DVZ165" s="174"/>
      <c r="DWA165" s="174"/>
      <c r="DWB165" s="174"/>
      <c r="DWC165" s="174"/>
      <c r="DWD165" s="174"/>
      <c r="DWE165" s="174"/>
      <c r="DWF165" s="174"/>
      <c r="DWG165" s="174"/>
      <c r="DWH165" s="174"/>
      <c r="DWI165" s="174"/>
      <c r="DWJ165" s="174"/>
      <c r="DWK165" s="174"/>
      <c r="DWL165" s="174"/>
      <c r="DWM165" s="174"/>
      <c r="DWN165" s="174"/>
      <c r="DWO165" s="174"/>
      <c r="DWP165" s="174"/>
      <c r="DWQ165" s="174"/>
      <c r="DWR165" s="174"/>
      <c r="DWS165" s="174"/>
      <c r="DWT165" s="174"/>
      <c r="DWU165" s="174"/>
      <c r="DWV165" s="174"/>
      <c r="DWW165" s="174"/>
      <c r="DWX165" s="174"/>
      <c r="DWY165" s="174"/>
      <c r="DWZ165" s="174"/>
      <c r="DXA165" s="174"/>
      <c r="DXB165" s="174"/>
      <c r="DXC165" s="174"/>
      <c r="DXD165" s="174"/>
      <c r="DXE165" s="174"/>
      <c r="DXF165" s="174"/>
      <c r="DXG165" s="174"/>
      <c r="DXH165" s="174"/>
      <c r="DXI165" s="174"/>
      <c r="DXJ165" s="174"/>
      <c r="DXK165" s="174"/>
      <c r="DXL165" s="174"/>
      <c r="DXM165" s="174"/>
      <c r="DXN165" s="174"/>
      <c r="DXO165" s="174"/>
      <c r="DXP165" s="174"/>
      <c r="DXQ165" s="174"/>
      <c r="DXR165" s="174"/>
      <c r="DXS165" s="174"/>
      <c r="DXT165" s="174"/>
      <c r="DXU165" s="174"/>
      <c r="DXV165" s="174"/>
      <c r="DXW165" s="174"/>
      <c r="DXX165" s="174"/>
      <c r="DXY165" s="174"/>
      <c r="DXZ165" s="174"/>
      <c r="DYA165" s="174"/>
      <c r="DYB165" s="174"/>
      <c r="DYC165" s="174"/>
      <c r="DYD165" s="174"/>
      <c r="DYE165" s="174"/>
      <c r="DYF165" s="174"/>
      <c r="DYG165" s="174"/>
      <c r="DYH165" s="174"/>
      <c r="DYI165" s="174"/>
      <c r="DYJ165" s="174"/>
      <c r="DYK165" s="174"/>
      <c r="DYL165" s="174"/>
      <c r="DYM165" s="174"/>
      <c r="DYN165" s="174"/>
      <c r="DYO165" s="174"/>
      <c r="DYP165" s="174"/>
      <c r="DYQ165" s="174"/>
      <c r="DYR165" s="174"/>
      <c r="DYS165" s="174"/>
      <c r="DYT165" s="174"/>
      <c r="DYU165" s="174"/>
      <c r="DYV165" s="174"/>
      <c r="DYW165" s="174"/>
      <c r="DYX165" s="174"/>
      <c r="DYY165" s="174"/>
      <c r="DYZ165" s="174"/>
      <c r="DZA165" s="174"/>
      <c r="DZB165" s="174"/>
      <c r="DZC165" s="174"/>
      <c r="DZD165" s="174"/>
      <c r="DZE165" s="174"/>
      <c r="DZF165" s="174"/>
      <c r="DZG165" s="174"/>
      <c r="DZH165" s="174"/>
      <c r="DZI165" s="174"/>
      <c r="DZJ165" s="174"/>
      <c r="DZK165" s="174"/>
      <c r="DZL165" s="174"/>
      <c r="DZM165" s="174"/>
      <c r="DZN165" s="174"/>
      <c r="DZO165" s="174"/>
      <c r="DZP165" s="174"/>
      <c r="DZQ165" s="174"/>
      <c r="DZR165" s="174"/>
      <c r="DZS165" s="174"/>
      <c r="DZT165" s="174"/>
      <c r="DZU165" s="174"/>
      <c r="DZV165" s="174"/>
      <c r="DZW165" s="174"/>
      <c r="DZX165" s="174"/>
      <c r="DZY165" s="174"/>
      <c r="DZZ165" s="174"/>
      <c r="EAA165" s="174"/>
      <c r="EAB165" s="174"/>
      <c r="EAC165" s="174"/>
      <c r="EAD165" s="174"/>
      <c r="EAE165" s="174"/>
      <c r="EAF165" s="174"/>
      <c r="EAG165" s="174"/>
      <c r="EAH165" s="174"/>
      <c r="EAI165" s="174"/>
      <c r="EAJ165" s="174"/>
      <c r="EAK165" s="174"/>
      <c r="EAL165" s="174"/>
      <c r="EAM165" s="174"/>
      <c r="EAN165" s="174"/>
      <c r="EAO165" s="174"/>
      <c r="EAP165" s="174"/>
      <c r="EAQ165" s="174"/>
      <c r="EAR165" s="174"/>
      <c r="EAS165" s="174"/>
      <c r="EAT165" s="174"/>
      <c r="EAU165" s="174"/>
      <c r="EAV165" s="174"/>
      <c r="EAW165" s="174"/>
      <c r="EAX165" s="174"/>
      <c r="EAY165" s="174"/>
      <c r="EAZ165" s="174"/>
      <c r="EBA165" s="174"/>
      <c r="EBB165" s="174"/>
      <c r="EBC165" s="174"/>
      <c r="EBD165" s="174"/>
      <c r="EBE165" s="174"/>
      <c r="EBF165" s="174"/>
      <c r="EBG165" s="174"/>
      <c r="EBH165" s="174"/>
      <c r="EBI165" s="174"/>
      <c r="EBJ165" s="174"/>
      <c r="EBK165" s="174"/>
      <c r="EBL165" s="174"/>
      <c r="EBM165" s="174"/>
      <c r="EBN165" s="174"/>
      <c r="EBO165" s="174"/>
      <c r="EBP165" s="174"/>
      <c r="EBQ165" s="174"/>
      <c r="EBR165" s="174"/>
      <c r="EBS165" s="174"/>
      <c r="EBT165" s="174"/>
      <c r="EBU165" s="174"/>
      <c r="EBV165" s="174"/>
      <c r="EBW165" s="174"/>
      <c r="EBX165" s="174"/>
      <c r="EBY165" s="174"/>
      <c r="EBZ165" s="174"/>
      <c r="ECA165" s="174"/>
      <c r="ECB165" s="174"/>
      <c r="ECC165" s="174"/>
      <c r="ECD165" s="174"/>
      <c r="ECE165" s="174"/>
      <c r="ECF165" s="174"/>
      <c r="ECG165" s="174"/>
      <c r="ECH165" s="174"/>
      <c r="ECI165" s="174"/>
      <c r="ECJ165" s="174"/>
      <c r="ECK165" s="174"/>
      <c r="ECL165" s="174"/>
      <c r="ECM165" s="174"/>
      <c r="ECN165" s="174"/>
      <c r="ECO165" s="174"/>
      <c r="ECP165" s="174"/>
      <c r="ECQ165" s="174"/>
      <c r="ECR165" s="174"/>
      <c r="ECS165" s="174"/>
      <c r="ECT165" s="174"/>
      <c r="ECU165" s="174"/>
      <c r="ECV165" s="174"/>
      <c r="ECW165" s="174"/>
      <c r="ECX165" s="174"/>
      <c r="ECY165" s="174"/>
      <c r="ECZ165" s="174"/>
      <c r="EDA165" s="174"/>
      <c r="EDB165" s="174"/>
      <c r="EDC165" s="174"/>
      <c r="EDD165" s="174"/>
      <c r="EDE165" s="174"/>
      <c r="EDF165" s="174"/>
      <c r="EDG165" s="174"/>
      <c r="EDH165" s="174"/>
      <c r="EDI165" s="174"/>
      <c r="EDJ165" s="174"/>
      <c r="EDK165" s="174"/>
      <c r="EDL165" s="174"/>
      <c r="EDM165" s="174"/>
      <c r="EDN165" s="174"/>
      <c r="EDO165" s="174"/>
      <c r="EDP165" s="174"/>
      <c r="EDQ165" s="174"/>
      <c r="EDR165" s="174"/>
      <c r="EDS165" s="174"/>
      <c r="EDT165" s="174"/>
      <c r="EDU165" s="174"/>
      <c r="EDV165" s="174"/>
      <c r="EDW165" s="174"/>
      <c r="EDX165" s="174"/>
      <c r="EDY165" s="174"/>
      <c r="EDZ165" s="174"/>
      <c r="EEA165" s="174"/>
      <c r="EEB165" s="174"/>
      <c r="EEC165" s="174"/>
      <c r="EED165" s="174"/>
      <c r="EEE165" s="174"/>
      <c r="EEF165" s="174"/>
      <c r="EEG165" s="174"/>
      <c r="EEH165" s="174"/>
      <c r="EEI165" s="174"/>
      <c r="EEJ165" s="174"/>
      <c r="EEK165" s="174"/>
      <c r="EEL165" s="174"/>
      <c r="EEM165" s="174"/>
      <c r="EEN165" s="174"/>
      <c r="EEO165" s="174"/>
      <c r="EEP165" s="174"/>
      <c r="EEQ165" s="174"/>
      <c r="EER165" s="174"/>
      <c r="EES165" s="174"/>
      <c r="EET165" s="174"/>
      <c r="EEU165" s="174"/>
      <c r="EEV165" s="174"/>
      <c r="EEW165" s="174"/>
      <c r="EEX165" s="174"/>
      <c r="EEY165" s="174"/>
      <c r="EEZ165" s="174"/>
      <c r="EFA165" s="174"/>
      <c r="EFB165" s="174"/>
      <c r="EFI165" s="174"/>
      <c r="EFJ165" s="174"/>
      <c r="EFK165" s="174"/>
      <c r="EFL165" s="174"/>
      <c r="EFM165" s="174"/>
      <c r="EFN165" s="174"/>
      <c r="EFO165" s="174"/>
      <c r="EFP165" s="174"/>
      <c r="EFQ165" s="174"/>
      <c r="EFR165" s="174"/>
      <c r="EFS165" s="174"/>
      <c r="EFT165" s="174"/>
      <c r="EFU165" s="174"/>
      <c r="EFV165" s="174"/>
      <c r="EFW165" s="174"/>
      <c r="EFX165" s="174"/>
      <c r="EFY165" s="174"/>
      <c r="EFZ165" s="174"/>
      <c r="EGA165" s="174"/>
      <c r="EGB165" s="174"/>
      <c r="EGC165" s="174"/>
      <c r="EGD165" s="174"/>
      <c r="EGE165" s="174"/>
      <c r="EGF165" s="174"/>
      <c r="EGG165" s="174"/>
      <c r="EGH165" s="174"/>
      <c r="EGI165" s="174"/>
      <c r="EGJ165" s="174"/>
      <c r="EGK165" s="174"/>
      <c r="EGL165" s="174"/>
      <c r="EGM165" s="174"/>
      <c r="EGN165" s="174"/>
      <c r="EGO165" s="174"/>
      <c r="EGP165" s="174"/>
      <c r="EGQ165" s="174"/>
      <c r="EGR165" s="174"/>
      <c r="EGS165" s="174"/>
      <c r="EGT165" s="174"/>
      <c r="EGU165" s="174"/>
      <c r="EGV165" s="174"/>
      <c r="EGW165" s="174"/>
      <c r="EGX165" s="174"/>
      <c r="EGY165" s="174"/>
      <c r="EGZ165" s="174"/>
      <c r="EHA165" s="174"/>
      <c r="EHB165" s="174"/>
      <c r="EHC165" s="174"/>
      <c r="EHD165" s="174"/>
      <c r="EHE165" s="174"/>
      <c r="EHF165" s="174"/>
      <c r="EHG165" s="174"/>
      <c r="EHH165" s="174"/>
      <c r="EHI165" s="174"/>
      <c r="EHJ165" s="174"/>
      <c r="EHK165" s="174"/>
      <c r="EHL165" s="174"/>
      <c r="EHM165" s="174"/>
      <c r="EHN165" s="174"/>
      <c r="EHO165" s="174"/>
      <c r="EHP165" s="174"/>
      <c r="EHQ165" s="174"/>
      <c r="EHR165" s="174"/>
      <c r="EHS165" s="174"/>
      <c r="EHT165" s="174"/>
      <c r="EHU165" s="174"/>
      <c r="EHV165" s="174"/>
      <c r="EHW165" s="174"/>
      <c r="EHX165" s="174"/>
      <c r="EHY165" s="174"/>
      <c r="EHZ165" s="174"/>
      <c r="EIA165" s="174"/>
      <c r="EIB165" s="174"/>
      <c r="EIC165" s="174"/>
      <c r="EID165" s="174"/>
      <c r="EIE165" s="174"/>
      <c r="EIF165" s="174"/>
      <c r="EIG165" s="174"/>
      <c r="EIH165" s="174"/>
      <c r="EII165" s="174"/>
      <c r="EIJ165" s="174"/>
      <c r="EIK165" s="174"/>
      <c r="EIL165" s="174"/>
      <c r="EIM165" s="174"/>
      <c r="EIN165" s="174"/>
      <c r="EIO165" s="174"/>
      <c r="EIP165" s="174"/>
      <c r="EIQ165" s="174"/>
      <c r="EIR165" s="174"/>
      <c r="EIS165" s="174"/>
      <c r="EIT165" s="174"/>
      <c r="EIU165" s="174"/>
      <c r="EIV165" s="174"/>
      <c r="EIW165" s="174"/>
      <c r="EIX165" s="174"/>
      <c r="EIY165" s="174"/>
      <c r="EIZ165" s="174"/>
      <c r="EJA165" s="174"/>
      <c r="EJB165" s="174"/>
      <c r="EJC165" s="174"/>
      <c r="EJD165" s="174"/>
      <c r="EJE165" s="174"/>
      <c r="EJF165" s="174"/>
      <c r="EJG165" s="174"/>
      <c r="EJH165" s="174"/>
      <c r="EJI165" s="174"/>
      <c r="EJJ165" s="174"/>
      <c r="EJK165" s="174"/>
      <c r="EJL165" s="174"/>
      <c r="EJM165" s="174"/>
      <c r="EJN165" s="174"/>
      <c r="EJO165" s="174"/>
      <c r="EJP165" s="174"/>
      <c r="EJQ165" s="174"/>
      <c r="EJR165" s="174"/>
      <c r="EJS165" s="174"/>
      <c r="EJT165" s="174"/>
      <c r="EJU165" s="174"/>
      <c r="EJV165" s="174"/>
      <c r="EJW165" s="174"/>
      <c r="EJX165" s="174"/>
      <c r="EJY165" s="174"/>
      <c r="EJZ165" s="174"/>
      <c r="EKA165" s="174"/>
      <c r="EKB165" s="174"/>
      <c r="EKC165" s="174"/>
      <c r="EKD165" s="174"/>
      <c r="EKE165" s="174"/>
      <c r="EKF165" s="174"/>
      <c r="EKG165" s="174"/>
      <c r="EKH165" s="174"/>
      <c r="EKI165" s="174"/>
      <c r="EKJ165" s="174"/>
      <c r="EKK165" s="174"/>
      <c r="EKL165" s="174"/>
      <c r="EKM165" s="174"/>
      <c r="EKN165" s="174"/>
      <c r="EKO165" s="174"/>
      <c r="EKP165" s="174"/>
      <c r="EKQ165" s="174"/>
      <c r="EKR165" s="174"/>
      <c r="EKS165" s="174"/>
      <c r="EKT165" s="174"/>
      <c r="EKU165" s="174"/>
      <c r="EKV165" s="174"/>
      <c r="EKW165" s="174"/>
      <c r="EKX165" s="174"/>
      <c r="EKY165" s="174"/>
      <c r="EKZ165" s="174"/>
      <c r="ELA165" s="174"/>
      <c r="ELB165" s="174"/>
      <c r="ELC165" s="174"/>
      <c r="ELD165" s="174"/>
      <c r="ELE165" s="174"/>
      <c r="ELF165" s="174"/>
      <c r="ELG165" s="174"/>
      <c r="ELH165" s="174"/>
      <c r="ELI165" s="174"/>
      <c r="ELJ165" s="174"/>
      <c r="ELK165" s="174"/>
      <c r="ELL165" s="174"/>
      <c r="ELM165" s="174"/>
      <c r="ELN165" s="174"/>
      <c r="ELO165" s="174"/>
      <c r="ELP165" s="174"/>
      <c r="ELQ165" s="174"/>
      <c r="ELR165" s="174"/>
      <c r="ELS165" s="174"/>
      <c r="ELT165" s="174"/>
      <c r="ELU165" s="174"/>
      <c r="ELV165" s="174"/>
      <c r="ELW165" s="174"/>
      <c r="ELX165" s="174"/>
      <c r="ELY165" s="174"/>
      <c r="ELZ165" s="174"/>
      <c r="EMA165" s="174"/>
      <c r="EMB165" s="174"/>
      <c r="EMC165" s="174"/>
      <c r="EMD165" s="174"/>
      <c r="EME165" s="174"/>
      <c r="EMF165" s="174"/>
      <c r="EMG165" s="174"/>
      <c r="EMH165" s="174"/>
      <c r="EMI165" s="174"/>
      <c r="EMJ165" s="174"/>
      <c r="EMK165" s="174"/>
      <c r="EML165" s="174"/>
      <c r="EMM165" s="174"/>
      <c r="EMN165" s="174"/>
      <c r="EMO165" s="174"/>
      <c r="EMP165" s="174"/>
      <c r="EMQ165" s="174"/>
      <c r="EMR165" s="174"/>
      <c r="EMS165" s="174"/>
      <c r="EMT165" s="174"/>
      <c r="EMU165" s="174"/>
      <c r="EMV165" s="174"/>
      <c r="EMW165" s="174"/>
      <c r="EMX165" s="174"/>
      <c r="EMY165" s="174"/>
      <c r="EMZ165" s="174"/>
      <c r="ENA165" s="174"/>
      <c r="ENB165" s="174"/>
      <c r="ENC165" s="174"/>
      <c r="END165" s="174"/>
      <c r="ENE165" s="174"/>
      <c r="ENF165" s="174"/>
      <c r="ENG165" s="174"/>
      <c r="ENH165" s="174"/>
      <c r="ENI165" s="174"/>
      <c r="ENJ165" s="174"/>
      <c r="ENK165" s="174"/>
      <c r="ENL165" s="174"/>
      <c r="ENM165" s="174"/>
      <c r="ENN165" s="174"/>
      <c r="ENO165" s="174"/>
      <c r="ENP165" s="174"/>
      <c r="ENQ165" s="174"/>
      <c r="ENR165" s="174"/>
      <c r="ENS165" s="174"/>
      <c r="ENT165" s="174"/>
      <c r="ENU165" s="174"/>
      <c r="ENV165" s="174"/>
      <c r="ENW165" s="174"/>
      <c r="ENX165" s="174"/>
      <c r="ENY165" s="174"/>
      <c r="ENZ165" s="174"/>
      <c r="EOA165" s="174"/>
      <c r="EOB165" s="174"/>
      <c r="EOC165" s="174"/>
      <c r="EOD165" s="174"/>
      <c r="EOE165" s="174"/>
      <c r="EOF165" s="174"/>
      <c r="EOG165" s="174"/>
      <c r="EOH165" s="174"/>
      <c r="EOI165" s="174"/>
      <c r="EOJ165" s="174"/>
      <c r="EOK165" s="174"/>
      <c r="EOL165" s="174"/>
      <c r="EOM165" s="174"/>
      <c r="EON165" s="174"/>
      <c r="EOO165" s="174"/>
      <c r="EOP165" s="174"/>
      <c r="EOQ165" s="174"/>
      <c r="EOR165" s="174"/>
      <c r="EOS165" s="174"/>
      <c r="EOT165" s="174"/>
      <c r="EOU165" s="174"/>
      <c r="EOV165" s="174"/>
      <c r="EOW165" s="174"/>
      <c r="EOX165" s="174"/>
      <c r="EPE165" s="174"/>
      <c r="EPF165" s="174"/>
      <c r="EPG165" s="174"/>
      <c r="EPH165" s="174"/>
      <c r="EPI165" s="174"/>
      <c r="EPJ165" s="174"/>
      <c r="EPK165" s="174"/>
      <c r="EPL165" s="174"/>
      <c r="EPM165" s="174"/>
      <c r="EPN165" s="174"/>
      <c r="EPO165" s="174"/>
      <c r="EPP165" s="174"/>
      <c r="EPQ165" s="174"/>
      <c r="EPR165" s="174"/>
      <c r="EPS165" s="174"/>
      <c r="EPT165" s="174"/>
      <c r="EPU165" s="174"/>
      <c r="EPV165" s="174"/>
      <c r="EPW165" s="174"/>
      <c r="EPX165" s="174"/>
      <c r="EPY165" s="174"/>
      <c r="EPZ165" s="174"/>
      <c r="EQA165" s="174"/>
      <c r="EQB165" s="174"/>
      <c r="EQC165" s="174"/>
      <c r="EQD165" s="174"/>
      <c r="EQE165" s="174"/>
      <c r="EQF165" s="174"/>
      <c r="EQG165" s="174"/>
      <c r="EQH165" s="174"/>
      <c r="EQI165" s="174"/>
      <c r="EQJ165" s="174"/>
      <c r="EQK165" s="174"/>
      <c r="EQL165" s="174"/>
      <c r="EQM165" s="174"/>
      <c r="EQN165" s="174"/>
      <c r="EQO165" s="174"/>
      <c r="EQP165" s="174"/>
      <c r="EQQ165" s="174"/>
      <c r="EQR165" s="174"/>
      <c r="EQS165" s="174"/>
      <c r="EQT165" s="174"/>
      <c r="EQU165" s="174"/>
      <c r="EQV165" s="174"/>
      <c r="EQW165" s="174"/>
      <c r="EQX165" s="174"/>
      <c r="EQY165" s="174"/>
      <c r="EQZ165" s="174"/>
      <c r="ERA165" s="174"/>
      <c r="ERB165" s="174"/>
      <c r="ERC165" s="174"/>
      <c r="ERD165" s="174"/>
      <c r="ERE165" s="174"/>
      <c r="ERF165" s="174"/>
      <c r="ERG165" s="174"/>
      <c r="ERH165" s="174"/>
      <c r="ERI165" s="174"/>
      <c r="ERJ165" s="174"/>
      <c r="ERK165" s="174"/>
      <c r="ERL165" s="174"/>
      <c r="ERM165" s="174"/>
      <c r="ERN165" s="174"/>
      <c r="ERO165" s="174"/>
      <c r="ERP165" s="174"/>
      <c r="ERQ165" s="174"/>
      <c r="ERR165" s="174"/>
      <c r="ERS165" s="174"/>
      <c r="ERT165" s="174"/>
      <c r="ERU165" s="174"/>
      <c r="ERV165" s="174"/>
      <c r="ERW165" s="174"/>
      <c r="ERX165" s="174"/>
      <c r="ERY165" s="174"/>
      <c r="ERZ165" s="174"/>
      <c r="ESA165" s="174"/>
      <c r="ESB165" s="174"/>
      <c r="ESC165" s="174"/>
      <c r="ESD165" s="174"/>
      <c r="ESE165" s="174"/>
      <c r="ESF165" s="174"/>
      <c r="ESG165" s="174"/>
      <c r="ESH165" s="174"/>
      <c r="ESI165" s="174"/>
      <c r="ESJ165" s="174"/>
      <c r="ESK165" s="174"/>
      <c r="ESL165" s="174"/>
      <c r="ESM165" s="174"/>
      <c r="ESN165" s="174"/>
      <c r="ESO165" s="174"/>
      <c r="ESP165" s="174"/>
      <c r="ESQ165" s="174"/>
      <c r="ESR165" s="174"/>
      <c r="ESS165" s="174"/>
      <c r="EST165" s="174"/>
      <c r="ESU165" s="174"/>
      <c r="ESV165" s="174"/>
      <c r="ESW165" s="174"/>
      <c r="ESX165" s="174"/>
      <c r="ESY165" s="174"/>
      <c r="ESZ165" s="174"/>
      <c r="ETA165" s="174"/>
      <c r="ETB165" s="174"/>
      <c r="ETC165" s="174"/>
      <c r="ETD165" s="174"/>
      <c r="ETE165" s="174"/>
      <c r="ETF165" s="174"/>
      <c r="ETG165" s="174"/>
      <c r="ETH165" s="174"/>
      <c r="ETI165" s="174"/>
      <c r="ETJ165" s="174"/>
      <c r="ETK165" s="174"/>
      <c r="ETL165" s="174"/>
      <c r="ETM165" s="174"/>
      <c r="ETN165" s="174"/>
      <c r="ETO165" s="174"/>
      <c r="ETP165" s="174"/>
      <c r="ETQ165" s="174"/>
      <c r="ETR165" s="174"/>
      <c r="ETS165" s="174"/>
      <c r="ETT165" s="174"/>
      <c r="ETU165" s="174"/>
      <c r="ETV165" s="174"/>
      <c r="ETW165" s="174"/>
      <c r="ETX165" s="174"/>
      <c r="ETY165" s="174"/>
      <c r="ETZ165" s="174"/>
      <c r="EUA165" s="174"/>
      <c r="EUB165" s="174"/>
      <c r="EUC165" s="174"/>
      <c r="EUD165" s="174"/>
      <c r="EUE165" s="174"/>
      <c r="EUF165" s="174"/>
      <c r="EUG165" s="174"/>
      <c r="EUH165" s="174"/>
      <c r="EUI165" s="174"/>
      <c r="EUJ165" s="174"/>
      <c r="EUK165" s="174"/>
      <c r="EUL165" s="174"/>
      <c r="EUM165" s="174"/>
      <c r="EUN165" s="174"/>
      <c r="EUO165" s="174"/>
      <c r="EUP165" s="174"/>
      <c r="EUQ165" s="174"/>
      <c r="EUR165" s="174"/>
      <c r="EUS165" s="174"/>
      <c r="EUT165" s="174"/>
      <c r="EUU165" s="174"/>
      <c r="EUV165" s="174"/>
      <c r="EUW165" s="174"/>
      <c r="EUX165" s="174"/>
      <c r="EUY165" s="174"/>
      <c r="EUZ165" s="174"/>
      <c r="EVA165" s="174"/>
      <c r="EVB165" s="174"/>
      <c r="EVC165" s="174"/>
      <c r="EVD165" s="174"/>
      <c r="EVE165" s="174"/>
      <c r="EVF165" s="174"/>
      <c r="EVG165" s="174"/>
      <c r="EVH165" s="174"/>
      <c r="EVI165" s="174"/>
      <c r="EVJ165" s="174"/>
      <c r="EVK165" s="174"/>
      <c r="EVL165" s="174"/>
      <c r="EVM165" s="174"/>
      <c r="EVN165" s="174"/>
      <c r="EVO165" s="174"/>
      <c r="EVP165" s="174"/>
      <c r="EVQ165" s="174"/>
      <c r="EVR165" s="174"/>
      <c r="EVS165" s="174"/>
      <c r="EVT165" s="174"/>
      <c r="EVU165" s="174"/>
      <c r="EVV165" s="174"/>
      <c r="EVW165" s="174"/>
      <c r="EVX165" s="174"/>
      <c r="EVY165" s="174"/>
      <c r="EVZ165" s="174"/>
      <c r="EWA165" s="174"/>
      <c r="EWB165" s="174"/>
      <c r="EWC165" s="174"/>
      <c r="EWD165" s="174"/>
      <c r="EWE165" s="174"/>
      <c r="EWF165" s="174"/>
      <c r="EWG165" s="174"/>
      <c r="EWH165" s="174"/>
      <c r="EWI165" s="174"/>
      <c r="EWJ165" s="174"/>
      <c r="EWK165" s="174"/>
      <c r="EWL165" s="174"/>
      <c r="EWM165" s="174"/>
      <c r="EWN165" s="174"/>
      <c r="EWO165" s="174"/>
      <c r="EWP165" s="174"/>
      <c r="EWQ165" s="174"/>
      <c r="EWR165" s="174"/>
      <c r="EWS165" s="174"/>
      <c r="EWT165" s="174"/>
      <c r="EWU165" s="174"/>
      <c r="EWV165" s="174"/>
      <c r="EWW165" s="174"/>
      <c r="EWX165" s="174"/>
      <c r="EWY165" s="174"/>
      <c r="EWZ165" s="174"/>
      <c r="EXA165" s="174"/>
      <c r="EXB165" s="174"/>
      <c r="EXC165" s="174"/>
      <c r="EXD165" s="174"/>
      <c r="EXE165" s="174"/>
      <c r="EXF165" s="174"/>
      <c r="EXG165" s="174"/>
      <c r="EXH165" s="174"/>
      <c r="EXI165" s="174"/>
      <c r="EXJ165" s="174"/>
      <c r="EXK165" s="174"/>
      <c r="EXL165" s="174"/>
      <c r="EXM165" s="174"/>
      <c r="EXN165" s="174"/>
      <c r="EXO165" s="174"/>
      <c r="EXP165" s="174"/>
      <c r="EXQ165" s="174"/>
      <c r="EXR165" s="174"/>
      <c r="EXS165" s="174"/>
      <c r="EXT165" s="174"/>
      <c r="EXU165" s="174"/>
      <c r="EXV165" s="174"/>
      <c r="EXW165" s="174"/>
      <c r="EXX165" s="174"/>
      <c r="EXY165" s="174"/>
      <c r="EXZ165" s="174"/>
      <c r="EYA165" s="174"/>
      <c r="EYB165" s="174"/>
      <c r="EYC165" s="174"/>
      <c r="EYD165" s="174"/>
      <c r="EYE165" s="174"/>
      <c r="EYF165" s="174"/>
      <c r="EYG165" s="174"/>
      <c r="EYH165" s="174"/>
      <c r="EYI165" s="174"/>
      <c r="EYJ165" s="174"/>
      <c r="EYK165" s="174"/>
      <c r="EYL165" s="174"/>
      <c r="EYM165" s="174"/>
      <c r="EYN165" s="174"/>
      <c r="EYO165" s="174"/>
      <c r="EYP165" s="174"/>
      <c r="EYQ165" s="174"/>
      <c r="EYR165" s="174"/>
      <c r="EYS165" s="174"/>
      <c r="EYT165" s="174"/>
      <c r="EZA165" s="174"/>
      <c r="EZB165" s="174"/>
      <c r="EZC165" s="174"/>
      <c r="EZD165" s="174"/>
      <c r="EZE165" s="174"/>
      <c r="EZF165" s="174"/>
      <c r="EZG165" s="174"/>
      <c r="EZH165" s="174"/>
      <c r="EZI165" s="174"/>
      <c r="EZJ165" s="174"/>
      <c r="EZK165" s="174"/>
      <c r="EZL165" s="174"/>
      <c r="EZM165" s="174"/>
      <c r="EZN165" s="174"/>
      <c r="EZO165" s="174"/>
      <c r="EZP165" s="174"/>
      <c r="EZQ165" s="174"/>
      <c r="EZR165" s="174"/>
      <c r="EZS165" s="174"/>
      <c r="EZT165" s="174"/>
      <c r="EZU165" s="174"/>
      <c r="EZV165" s="174"/>
      <c r="EZW165" s="174"/>
      <c r="EZX165" s="174"/>
      <c r="EZY165" s="174"/>
      <c r="EZZ165" s="174"/>
      <c r="FAA165" s="174"/>
      <c r="FAB165" s="174"/>
      <c r="FAC165" s="174"/>
      <c r="FAD165" s="174"/>
      <c r="FAE165" s="174"/>
      <c r="FAF165" s="174"/>
      <c r="FAG165" s="174"/>
      <c r="FAH165" s="174"/>
      <c r="FAI165" s="174"/>
      <c r="FAJ165" s="174"/>
      <c r="FAK165" s="174"/>
      <c r="FAL165" s="174"/>
      <c r="FAM165" s="174"/>
      <c r="FAN165" s="174"/>
      <c r="FAO165" s="174"/>
      <c r="FAP165" s="174"/>
      <c r="FAQ165" s="174"/>
      <c r="FAR165" s="174"/>
      <c r="FAS165" s="174"/>
      <c r="FAT165" s="174"/>
      <c r="FAU165" s="174"/>
      <c r="FAV165" s="174"/>
      <c r="FAW165" s="174"/>
      <c r="FAX165" s="174"/>
      <c r="FAY165" s="174"/>
      <c r="FAZ165" s="174"/>
      <c r="FBA165" s="174"/>
      <c r="FBB165" s="174"/>
      <c r="FBC165" s="174"/>
      <c r="FBD165" s="174"/>
      <c r="FBE165" s="174"/>
      <c r="FBF165" s="174"/>
      <c r="FBG165" s="174"/>
      <c r="FBH165" s="174"/>
      <c r="FBI165" s="174"/>
      <c r="FBJ165" s="174"/>
      <c r="FBK165" s="174"/>
      <c r="FBL165" s="174"/>
      <c r="FBM165" s="174"/>
      <c r="FBN165" s="174"/>
      <c r="FBO165" s="174"/>
      <c r="FBP165" s="174"/>
      <c r="FBQ165" s="174"/>
      <c r="FBR165" s="174"/>
      <c r="FBS165" s="174"/>
      <c r="FBT165" s="174"/>
      <c r="FBU165" s="174"/>
      <c r="FBV165" s="174"/>
      <c r="FBW165" s="174"/>
      <c r="FBX165" s="174"/>
      <c r="FBY165" s="174"/>
      <c r="FBZ165" s="174"/>
      <c r="FCA165" s="174"/>
      <c r="FCB165" s="174"/>
      <c r="FCC165" s="174"/>
      <c r="FCD165" s="174"/>
      <c r="FCE165" s="174"/>
      <c r="FCF165" s="174"/>
      <c r="FCG165" s="174"/>
      <c r="FCH165" s="174"/>
      <c r="FCI165" s="174"/>
      <c r="FCJ165" s="174"/>
      <c r="FCK165" s="174"/>
      <c r="FCL165" s="174"/>
      <c r="FCM165" s="174"/>
      <c r="FCN165" s="174"/>
      <c r="FCO165" s="174"/>
      <c r="FCP165" s="174"/>
      <c r="FCQ165" s="174"/>
      <c r="FCR165" s="174"/>
      <c r="FCS165" s="174"/>
      <c r="FCT165" s="174"/>
      <c r="FCU165" s="174"/>
      <c r="FCV165" s="174"/>
      <c r="FCW165" s="174"/>
      <c r="FCX165" s="174"/>
      <c r="FCY165" s="174"/>
      <c r="FCZ165" s="174"/>
      <c r="FDA165" s="174"/>
      <c r="FDB165" s="174"/>
      <c r="FDC165" s="174"/>
      <c r="FDD165" s="174"/>
      <c r="FDE165" s="174"/>
      <c r="FDF165" s="174"/>
      <c r="FDG165" s="174"/>
      <c r="FDH165" s="174"/>
      <c r="FDI165" s="174"/>
      <c r="FDJ165" s="174"/>
      <c r="FDK165" s="174"/>
      <c r="FDL165" s="174"/>
      <c r="FDM165" s="174"/>
      <c r="FDN165" s="174"/>
      <c r="FDO165" s="174"/>
      <c r="FDP165" s="174"/>
      <c r="FDQ165" s="174"/>
      <c r="FDR165" s="174"/>
      <c r="FDS165" s="174"/>
      <c r="FDT165" s="174"/>
      <c r="FDU165" s="174"/>
      <c r="FDV165" s="174"/>
      <c r="FDW165" s="174"/>
      <c r="FDX165" s="174"/>
      <c r="FDY165" s="174"/>
      <c r="FDZ165" s="174"/>
      <c r="FEA165" s="174"/>
      <c r="FEB165" s="174"/>
      <c r="FEC165" s="174"/>
      <c r="FED165" s="174"/>
      <c r="FEE165" s="174"/>
      <c r="FEF165" s="174"/>
      <c r="FEG165" s="174"/>
      <c r="FEH165" s="174"/>
      <c r="FEI165" s="174"/>
      <c r="FEJ165" s="174"/>
      <c r="FEK165" s="174"/>
      <c r="FEL165" s="174"/>
      <c r="FEM165" s="174"/>
      <c r="FEN165" s="174"/>
      <c r="FEO165" s="174"/>
      <c r="FEP165" s="174"/>
      <c r="FEQ165" s="174"/>
      <c r="FER165" s="174"/>
      <c r="FES165" s="174"/>
      <c r="FET165" s="174"/>
      <c r="FEU165" s="174"/>
      <c r="FEV165" s="174"/>
      <c r="FEW165" s="174"/>
      <c r="FEX165" s="174"/>
      <c r="FEY165" s="174"/>
      <c r="FEZ165" s="174"/>
      <c r="FFA165" s="174"/>
      <c r="FFB165" s="174"/>
      <c r="FFC165" s="174"/>
      <c r="FFD165" s="174"/>
      <c r="FFE165" s="174"/>
      <c r="FFF165" s="174"/>
      <c r="FFG165" s="174"/>
      <c r="FFH165" s="174"/>
      <c r="FFI165" s="174"/>
      <c r="FFJ165" s="174"/>
      <c r="FFK165" s="174"/>
      <c r="FFL165" s="174"/>
      <c r="FFM165" s="174"/>
      <c r="FFN165" s="174"/>
      <c r="FFO165" s="174"/>
      <c r="FFP165" s="174"/>
      <c r="FFQ165" s="174"/>
      <c r="FFR165" s="174"/>
      <c r="FFS165" s="174"/>
      <c r="FFT165" s="174"/>
      <c r="FFU165" s="174"/>
      <c r="FFV165" s="174"/>
      <c r="FFW165" s="174"/>
      <c r="FFX165" s="174"/>
      <c r="FFY165" s="174"/>
      <c r="FFZ165" s="174"/>
      <c r="FGA165" s="174"/>
      <c r="FGB165" s="174"/>
      <c r="FGC165" s="174"/>
      <c r="FGD165" s="174"/>
      <c r="FGE165" s="174"/>
      <c r="FGF165" s="174"/>
      <c r="FGG165" s="174"/>
      <c r="FGH165" s="174"/>
      <c r="FGI165" s="174"/>
      <c r="FGJ165" s="174"/>
      <c r="FGK165" s="174"/>
      <c r="FGL165" s="174"/>
      <c r="FGM165" s="174"/>
      <c r="FGN165" s="174"/>
      <c r="FGO165" s="174"/>
      <c r="FGP165" s="174"/>
      <c r="FGQ165" s="174"/>
      <c r="FGR165" s="174"/>
      <c r="FGS165" s="174"/>
      <c r="FGT165" s="174"/>
      <c r="FGU165" s="174"/>
      <c r="FGV165" s="174"/>
      <c r="FGW165" s="174"/>
      <c r="FGX165" s="174"/>
      <c r="FGY165" s="174"/>
      <c r="FGZ165" s="174"/>
      <c r="FHA165" s="174"/>
      <c r="FHB165" s="174"/>
      <c r="FHC165" s="174"/>
      <c r="FHD165" s="174"/>
      <c r="FHE165" s="174"/>
      <c r="FHF165" s="174"/>
      <c r="FHG165" s="174"/>
      <c r="FHH165" s="174"/>
      <c r="FHI165" s="174"/>
      <c r="FHJ165" s="174"/>
      <c r="FHK165" s="174"/>
      <c r="FHL165" s="174"/>
      <c r="FHM165" s="174"/>
      <c r="FHN165" s="174"/>
      <c r="FHO165" s="174"/>
      <c r="FHP165" s="174"/>
      <c r="FHQ165" s="174"/>
      <c r="FHR165" s="174"/>
      <c r="FHS165" s="174"/>
      <c r="FHT165" s="174"/>
      <c r="FHU165" s="174"/>
      <c r="FHV165" s="174"/>
      <c r="FHW165" s="174"/>
      <c r="FHX165" s="174"/>
      <c r="FHY165" s="174"/>
      <c r="FHZ165" s="174"/>
      <c r="FIA165" s="174"/>
      <c r="FIB165" s="174"/>
      <c r="FIC165" s="174"/>
      <c r="FID165" s="174"/>
      <c r="FIE165" s="174"/>
      <c r="FIF165" s="174"/>
      <c r="FIG165" s="174"/>
      <c r="FIH165" s="174"/>
      <c r="FII165" s="174"/>
      <c r="FIJ165" s="174"/>
      <c r="FIK165" s="174"/>
      <c r="FIL165" s="174"/>
      <c r="FIM165" s="174"/>
      <c r="FIN165" s="174"/>
      <c r="FIO165" s="174"/>
      <c r="FIP165" s="174"/>
      <c r="FIW165" s="174"/>
      <c r="FIX165" s="174"/>
      <c r="FIY165" s="174"/>
      <c r="FIZ165" s="174"/>
      <c r="FJA165" s="174"/>
      <c r="FJB165" s="174"/>
      <c r="FJC165" s="174"/>
      <c r="FJD165" s="174"/>
      <c r="FJE165" s="174"/>
      <c r="FJF165" s="174"/>
      <c r="FJG165" s="174"/>
      <c r="FJH165" s="174"/>
      <c r="FJI165" s="174"/>
      <c r="FJJ165" s="174"/>
      <c r="FJK165" s="174"/>
      <c r="FJL165" s="174"/>
      <c r="FJM165" s="174"/>
      <c r="FJN165" s="174"/>
      <c r="FJO165" s="174"/>
      <c r="FJP165" s="174"/>
      <c r="FJQ165" s="174"/>
      <c r="FJR165" s="174"/>
      <c r="FJS165" s="174"/>
      <c r="FJT165" s="174"/>
      <c r="FJU165" s="174"/>
      <c r="FJV165" s="174"/>
      <c r="FJW165" s="174"/>
      <c r="FJX165" s="174"/>
      <c r="FJY165" s="174"/>
      <c r="FJZ165" s="174"/>
      <c r="FKA165" s="174"/>
      <c r="FKB165" s="174"/>
      <c r="FKC165" s="174"/>
      <c r="FKD165" s="174"/>
      <c r="FKE165" s="174"/>
      <c r="FKF165" s="174"/>
      <c r="FKG165" s="174"/>
      <c r="FKH165" s="174"/>
      <c r="FKI165" s="174"/>
      <c r="FKJ165" s="174"/>
      <c r="FKK165" s="174"/>
      <c r="FKL165" s="174"/>
      <c r="FKM165" s="174"/>
      <c r="FKN165" s="174"/>
      <c r="FKO165" s="174"/>
      <c r="FKP165" s="174"/>
      <c r="FKQ165" s="174"/>
      <c r="FKR165" s="174"/>
      <c r="FKS165" s="174"/>
      <c r="FKT165" s="174"/>
      <c r="FKU165" s="174"/>
      <c r="FKV165" s="174"/>
      <c r="FKW165" s="174"/>
      <c r="FKX165" s="174"/>
      <c r="FKY165" s="174"/>
      <c r="FKZ165" s="174"/>
      <c r="FLA165" s="174"/>
      <c r="FLB165" s="174"/>
      <c r="FLC165" s="174"/>
      <c r="FLD165" s="174"/>
      <c r="FLE165" s="174"/>
      <c r="FLF165" s="174"/>
      <c r="FLG165" s="174"/>
      <c r="FLH165" s="174"/>
      <c r="FLI165" s="174"/>
      <c r="FLJ165" s="174"/>
      <c r="FLK165" s="174"/>
      <c r="FLL165" s="174"/>
      <c r="FLM165" s="174"/>
      <c r="FLN165" s="174"/>
      <c r="FLO165" s="174"/>
      <c r="FLP165" s="174"/>
      <c r="FLQ165" s="174"/>
      <c r="FLR165" s="174"/>
      <c r="FLS165" s="174"/>
      <c r="FLT165" s="174"/>
      <c r="FLU165" s="174"/>
      <c r="FLV165" s="174"/>
      <c r="FLW165" s="174"/>
      <c r="FLX165" s="174"/>
      <c r="FLY165" s="174"/>
      <c r="FLZ165" s="174"/>
      <c r="FMA165" s="174"/>
      <c r="FMB165" s="174"/>
      <c r="FMC165" s="174"/>
      <c r="FMD165" s="174"/>
      <c r="FME165" s="174"/>
      <c r="FMF165" s="174"/>
      <c r="FMG165" s="174"/>
      <c r="FMH165" s="174"/>
      <c r="FMI165" s="174"/>
      <c r="FMJ165" s="174"/>
      <c r="FMK165" s="174"/>
      <c r="FML165" s="174"/>
      <c r="FMM165" s="174"/>
      <c r="FMN165" s="174"/>
      <c r="FMO165" s="174"/>
      <c r="FMP165" s="174"/>
      <c r="FMQ165" s="174"/>
      <c r="FMR165" s="174"/>
      <c r="FMS165" s="174"/>
      <c r="FMT165" s="174"/>
      <c r="FMU165" s="174"/>
      <c r="FMV165" s="174"/>
      <c r="FMW165" s="174"/>
      <c r="FMX165" s="174"/>
      <c r="FMY165" s="174"/>
      <c r="FMZ165" s="174"/>
      <c r="FNA165" s="174"/>
      <c r="FNB165" s="174"/>
      <c r="FNC165" s="174"/>
      <c r="FND165" s="174"/>
      <c r="FNE165" s="174"/>
      <c r="FNF165" s="174"/>
      <c r="FNG165" s="174"/>
      <c r="FNH165" s="174"/>
      <c r="FNI165" s="174"/>
      <c r="FNJ165" s="174"/>
      <c r="FNK165" s="174"/>
      <c r="FNL165" s="174"/>
      <c r="FNM165" s="174"/>
      <c r="FNN165" s="174"/>
      <c r="FNO165" s="174"/>
      <c r="FNP165" s="174"/>
      <c r="FNQ165" s="174"/>
      <c r="FNR165" s="174"/>
      <c r="FNS165" s="174"/>
      <c r="FNT165" s="174"/>
      <c r="FNU165" s="174"/>
      <c r="FNV165" s="174"/>
      <c r="FNW165" s="174"/>
      <c r="FNX165" s="174"/>
      <c r="FNY165" s="174"/>
      <c r="FNZ165" s="174"/>
      <c r="FOA165" s="174"/>
      <c r="FOB165" s="174"/>
      <c r="FOC165" s="174"/>
      <c r="FOD165" s="174"/>
      <c r="FOE165" s="174"/>
      <c r="FOF165" s="174"/>
      <c r="FOG165" s="174"/>
      <c r="FOH165" s="174"/>
      <c r="FOI165" s="174"/>
      <c r="FOJ165" s="174"/>
      <c r="FOK165" s="174"/>
      <c r="FOL165" s="174"/>
      <c r="FOM165" s="174"/>
      <c r="FON165" s="174"/>
      <c r="FOO165" s="174"/>
      <c r="FOP165" s="174"/>
      <c r="FOQ165" s="174"/>
      <c r="FOR165" s="174"/>
      <c r="FOS165" s="174"/>
      <c r="FOT165" s="174"/>
      <c r="FOU165" s="174"/>
      <c r="FOV165" s="174"/>
      <c r="FOW165" s="174"/>
      <c r="FOX165" s="174"/>
      <c r="FOY165" s="174"/>
      <c r="FOZ165" s="174"/>
      <c r="FPA165" s="174"/>
      <c r="FPB165" s="174"/>
      <c r="FPC165" s="174"/>
      <c r="FPD165" s="174"/>
      <c r="FPE165" s="174"/>
      <c r="FPF165" s="174"/>
      <c r="FPG165" s="174"/>
      <c r="FPH165" s="174"/>
      <c r="FPI165" s="174"/>
      <c r="FPJ165" s="174"/>
      <c r="FPK165" s="174"/>
      <c r="FPL165" s="174"/>
      <c r="FPM165" s="174"/>
      <c r="FPN165" s="174"/>
      <c r="FPO165" s="174"/>
      <c r="FPP165" s="174"/>
      <c r="FPQ165" s="174"/>
      <c r="FPR165" s="174"/>
      <c r="FPS165" s="174"/>
      <c r="FPT165" s="174"/>
      <c r="FPU165" s="174"/>
      <c r="FPV165" s="174"/>
      <c r="FPW165" s="174"/>
      <c r="FPX165" s="174"/>
      <c r="FPY165" s="174"/>
      <c r="FPZ165" s="174"/>
      <c r="FQA165" s="174"/>
      <c r="FQB165" s="174"/>
      <c r="FQC165" s="174"/>
      <c r="FQD165" s="174"/>
      <c r="FQE165" s="174"/>
      <c r="FQF165" s="174"/>
      <c r="FQG165" s="174"/>
      <c r="FQH165" s="174"/>
      <c r="FQI165" s="174"/>
      <c r="FQJ165" s="174"/>
      <c r="FQK165" s="174"/>
      <c r="FQL165" s="174"/>
      <c r="FQM165" s="174"/>
      <c r="FQN165" s="174"/>
      <c r="FQO165" s="174"/>
      <c r="FQP165" s="174"/>
      <c r="FQQ165" s="174"/>
      <c r="FQR165" s="174"/>
      <c r="FQS165" s="174"/>
      <c r="FQT165" s="174"/>
      <c r="FQU165" s="174"/>
      <c r="FQV165" s="174"/>
      <c r="FQW165" s="174"/>
      <c r="FQX165" s="174"/>
      <c r="FQY165" s="174"/>
      <c r="FQZ165" s="174"/>
      <c r="FRA165" s="174"/>
      <c r="FRB165" s="174"/>
      <c r="FRC165" s="174"/>
      <c r="FRD165" s="174"/>
      <c r="FRE165" s="174"/>
      <c r="FRF165" s="174"/>
      <c r="FRG165" s="174"/>
      <c r="FRH165" s="174"/>
      <c r="FRI165" s="174"/>
      <c r="FRJ165" s="174"/>
      <c r="FRK165" s="174"/>
      <c r="FRL165" s="174"/>
      <c r="FRM165" s="174"/>
      <c r="FRN165" s="174"/>
      <c r="FRO165" s="174"/>
      <c r="FRP165" s="174"/>
      <c r="FRQ165" s="174"/>
      <c r="FRR165" s="174"/>
      <c r="FRS165" s="174"/>
      <c r="FRT165" s="174"/>
      <c r="FRU165" s="174"/>
      <c r="FRV165" s="174"/>
      <c r="FRW165" s="174"/>
      <c r="FRX165" s="174"/>
      <c r="FRY165" s="174"/>
      <c r="FRZ165" s="174"/>
      <c r="FSA165" s="174"/>
      <c r="FSB165" s="174"/>
      <c r="FSC165" s="174"/>
      <c r="FSD165" s="174"/>
      <c r="FSE165" s="174"/>
      <c r="FSF165" s="174"/>
      <c r="FSG165" s="174"/>
      <c r="FSH165" s="174"/>
      <c r="FSI165" s="174"/>
      <c r="FSJ165" s="174"/>
      <c r="FSK165" s="174"/>
      <c r="FSL165" s="174"/>
      <c r="FSS165" s="174"/>
      <c r="FST165" s="174"/>
      <c r="FSU165" s="174"/>
      <c r="FSV165" s="174"/>
      <c r="FSW165" s="174"/>
      <c r="FSX165" s="174"/>
      <c r="FSY165" s="174"/>
      <c r="FSZ165" s="174"/>
      <c r="FTA165" s="174"/>
      <c r="FTB165" s="174"/>
      <c r="FTC165" s="174"/>
      <c r="FTD165" s="174"/>
      <c r="FTE165" s="174"/>
      <c r="FTF165" s="174"/>
      <c r="FTG165" s="174"/>
      <c r="FTH165" s="174"/>
      <c r="FTI165" s="174"/>
      <c r="FTJ165" s="174"/>
      <c r="FTK165" s="174"/>
      <c r="FTL165" s="174"/>
      <c r="FTM165" s="174"/>
      <c r="FTN165" s="174"/>
      <c r="FTO165" s="174"/>
      <c r="FTP165" s="174"/>
      <c r="FTQ165" s="174"/>
      <c r="FTR165" s="174"/>
      <c r="FTS165" s="174"/>
      <c r="FTT165" s="174"/>
      <c r="FTU165" s="174"/>
      <c r="FTV165" s="174"/>
      <c r="FTW165" s="174"/>
      <c r="FTX165" s="174"/>
      <c r="FTY165" s="174"/>
      <c r="FTZ165" s="174"/>
      <c r="FUA165" s="174"/>
      <c r="FUB165" s="174"/>
      <c r="FUC165" s="174"/>
      <c r="FUD165" s="174"/>
      <c r="FUE165" s="174"/>
      <c r="FUF165" s="174"/>
      <c r="FUG165" s="174"/>
      <c r="FUH165" s="174"/>
      <c r="FUI165" s="174"/>
      <c r="FUJ165" s="174"/>
      <c r="FUK165" s="174"/>
      <c r="FUL165" s="174"/>
      <c r="FUM165" s="174"/>
      <c r="FUN165" s="174"/>
      <c r="FUO165" s="174"/>
      <c r="FUP165" s="174"/>
      <c r="FUQ165" s="174"/>
      <c r="FUR165" s="174"/>
      <c r="FUS165" s="174"/>
      <c r="FUT165" s="174"/>
      <c r="FUU165" s="174"/>
      <c r="FUV165" s="174"/>
      <c r="FUW165" s="174"/>
      <c r="FUX165" s="174"/>
      <c r="FUY165" s="174"/>
      <c r="FUZ165" s="174"/>
      <c r="FVA165" s="174"/>
      <c r="FVB165" s="174"/>
      <c r="FVC165" s="174"/>
      <c r="FVD165" s="174"/>
      <c r="FVE165" s="174"/>
      <c r="FVF165" s="174"/>
      <c r="FVG165" s="174"/>
      <c r="FVH165" s="174"/>
      <c r="FVI165" s="174"/>
      <c r="FVJ165" s="174"/>
      <c r="FVK165" s="174"/>
      <c r="FVL165" s="174"/>
      <c r="FVM165" s="174"/>
      <c r="FVN165" s="174"/>
      <c r="FVO165" s="174"/>
      <c r="FVP165" s="174"/>
      <c r="FVQ165" s="174"/>
      <c r="FVR165" s="174"/>
      <c r="FVS165" s="174"/>
      <c r="FVT165" s="174"/>
      <c r="FVU165" s="174"/>
      <c r="FVV165" s="174"/>
      <c r="FVW165" s="174"/>
      <c r="FVX165" s="174"/>
      <c r="FVY165" s="174"/>
      <c r="FVZ165" s="174"/>
      <c r="FWA165" s="174"/>
      <c r="FWB165" s="174"/>
      <c r="FWC165" s="174"/>
      <c r="FWD165" s="174"/>
      <c r="FWE165" s="174"/>
      <c r="FWF165" s="174"/>
      <c r="FWG165" s="174"/>
      <c r="FWH165" s="174"/>
      <c r="FWI165" s="174"/>
      <c r="FWJ165" s="174"/>
      <c r="FWK165" s="174"/>
      <c r="FWL165" s="174"/>
      <c r="FWM165" s="174"/>
      <c r="FWN165" s="174"/>
      <c r="FWO165" s="174"/>
      <c r="FWP165" s="174"/>
      <c r="FWQ165" s="174"/>
      <c r="FWR165" s="174"/>
      <c r="FWS165" s="174"/>
      <c r="FWT165" s="174"/>
      <c r="FWU165" s="174"/>
      <c r="FWV165" s="174"/>
      <c r="FWW165" s="174"/>
      <c r="FWX165" s="174"/>
      <c r="FWY165" s="174"/>
      <c r="FWZ165" s="174"/>
      <c r="FXA165" s="174"/>
      <c r="FXB165" s="174"/>
      <c r="FXC165" s="174"/>
      <c r="FXD165" s="174"/>
      <c r="FXE165" s="174"/>
      <c r="FXF165" s="174"/>
      <c r="FXG165" s="174"/>
      <c r="FXH165" s="174"/>
      <c r="FXI165" s="174"/>
      <c r="FXJ165" s="174"/>
      <c r="FXK165" s="174"/>
      <c r="FXL165" s="174"/>
      <c r="FXM165" s="174"/>
      <c r="FXN165" s="174"/>
      <c r="FXO165" s="174"/>
      <c r="FXP165" s="174"/>
      <c r="FXQ165" s="174"/>
      <c r="FXR165" s="174"/>
      <c r="FXS165" s="174"/>
      <c r="FXT165" s="174"/>
      <c r="FXU165" s="174"/>
      <c r="FXV165" s="174"/>
      <c r="FXW165" s="174"/>
      <c r="FXX165" s="174"/>
      <c r="FXY165" s="174"/>
      <c r="FXZ165" s="174"/>
      <c r="FYA165" s="174"/>
      <c r="FYB165" s="174"/>
      <c r="FYC165" s="174"/>
      <c r="FYD165" s="174"/>
      <c r="FYE165" s="174"/>
      <c r="FYF165" s="174"/>
      <c r="FYG165" s="174"/>
      <c r="FYH165" s="174"/>
      <c r="FYI165" s="174"/>
      <c r="FYJ165" s="174"/>
      <c r="FYK165" s="174"/>
      <c r="FYL165" s="174"/>
      <c r="FYM165" s="174"/>
      <c r="FYN165" s="174"/>
      <c r="FYO165" s="174"/>
      <c r="FYP165" s="174"/>
      <c r="FYQ165" s="174"/>
      <c r="FYR165" s="174"/>
      <c r="FYS165" s="174"/>
      <c r="FYT165" s="174"/>
      <c r="FYU165" s="174"/>
      <c r="FYV165" s="174"/>
      <c r="FYW165" s="174"/>
      <c r="FYX165" s="174"/>
      <c r="FYY165" s="174"/>
      <c r="FYZ165" s="174"/>
      <c r="FZA165" s="174"/>
      <c r="FZB165" s="174"/>
      <c r="FZC165" s="174"/>
      <c r="FZD165" s="174"/>
      <c r="FZE165" s="174"/>
      <c r="FZF165" s="174"/>
      <c r="FZG165" s="174"/>
      <c r="FZH165" s="174"/>
      <c r="FZI165" s="174"/>
      <c r="FZJ165" s="174"/>
      <c r="FZK165" s="174"/>
      <c r="FZL165" s="174"/>
      <c r="FZM165" s="174"/>
      <c r="FZN165" s="174"/>
      <c r="FZO165" s="174"/>
      <c r="FZP165" s="174"/>
      <c r="FZQ165" s="174"/>
      <c r="FZR165" s="174"/>
      <c r="FZS165" s="174"/>
      <c r="FZT165" s="174"/>
      <c r="FZU165" s="174"/>
      <c r="FZV165" s="174"/>
      <c r="FZW165" s="174"/>
      <c r="FZX165" s="174"/>
      <c r="FZY165" s="174"/>
      <c r="FZZ165" s="174"/>
      <c r="GAA165" s="174"/>
      <c r="GAB165" s="174"/>
      <c r="GAC165" s="174"/>
      <c r="GAD165" s="174"/>
      <c r="GAE165" s="174"/>
      <c r="GAF165" s="174"/>
      <c r="GAG165" s="174"/>
      <c r="GAH165" s="174"/>
      <c r="GAI165" s="174"/>
      <c r="GAJ165" s="174"/>
      <c r="GAK165" s="174"/>
      <c r="GAL165" s="174"/>
      <c r="GAM165" s="174"/>
      <c r="GAN165" s="174"/>
      <c r="GAO165" s="174"/>
      <c r="GAP165" s="174"/>
      <c r="GAQ165" s="174"/>
      <c r="GAR165" s="174"/>
      <c r="GAS165" s="174"/>
      <c r="GAT165" s="174"/>
      <c r="GAU165" s="174"/>
      <c r="GAV165" s="174"/>
      <c r="GAW165" s="174"/>
      <c r="GAX165" s="174"/>
      <c r="GAY165" s="174"/>
      <c r="GAZ165" s="174"/>
      <c r="GBA165" s="174"/>
      <c r="GBB165" s="174"/>
      <c r="GBC165" s="174"/>
      <c r="GBD165" s="174"/>
      <c r="GBE165" s="174"/>
      <c r="GBF165" s="174"/>
      <c r="GBG165" s="174"/>
      <c r="GBH165" s="174"/>
      <c r="GBI165" s="174"/>
      <c r="GBJ165" s="174"/>
      <c r="GBK165" s="174"/>
      <c r="GBL165" s="174"/>
      <c r="GBM165" s="174"/>
      <c r="GBN165" s="174"/>
      <c r="GBO165" s="174"/>
      <c r="GBP165" s="174"/>
      <c r="GBQ165" s="174"/>
      <c r="GBR165" s="174"/>
      <c r="GBS165" s="174"/>
      <c r="GBT165" s="174"/>
      <c r="GBU165" s="174"/>
      <c r="GBV165" s="174"/>
      <c r="GBW165" s="174"/>
      <c r="GBX165" s="174"/>
      <c r="GBY165" s="174"/>
      <c r="GBZ165" s="174"/>
      <c r="GCA165" s="174"/>
      <c r="GCB165" s="174"/>
      <c r="GCC165" s="174"/>
      <c r="GCD165" s="174"/>
      <c r="GCE165" s="174"/>
      <c r="GCF165" s="174"/>
      <c r="GCG165" s="174"/>
      <c r="GCH165" s="174"/>
      <c r="GCO165" s="174"/>
      <c r="GCP165" s="174"/>
      <c r="GCQ165" s="174"/>
      <c r="GCR165" s="174"/>
      <c r="GCS165" s="174"/>
      <c r="GCT165" s="174"/>
      <c r="GCU165" s="174"/>
      <c r="GCV165" s="174"/>
      <c r="GCW165" s="174"/>
      <c r="GCX165" s="174"/>
      <c r="GCY165" s="174"/>
      <c r="GCZ165" s="174"/>
      <c r="GDA165" s="174"/>
      <c r="GDB165" s="174"/>
      <c r="GDC165" s="174"/>
      <c r="GDD165" s="174"/>
      <c r="GDE165" s="174"/>
      <c r="GDF165" s="174"/>
      <c r="GDG165" s="174"/>
      <c r="GDH165" s="174"/>
      <c r="GDI165" s="174"/>
      <c r="GDJ165" s="174"/>
      <c r="GDK165" s="174"/>
      <c r="GDL165" s="174"/>
      <c r="GDM165" s="174"/>
      <c r="GDN165" s="174"/>
      <c r="GDO165" s="174"/>
      <c r="GDP165" s="174"/>
      <c r="GDQ165" s="174"/>
      <c r="GDR165" s="174"/>
      <c r="GDS165" s="174"/>
      <c r="GDT165" s="174"/>
      <c r="GDU165" s="174"/>
      <c r="GDV165" s="174"/>
      <c r="GDW165" s="174"/>
      <c r="GDX165" s="174"/>
      <c r="GDY165" s="174"/>
      <c r="GDZ165" s="174"/>
      <c r="GEA165" s="174"/>
      <c r="GEB165" s="174"/>
      <c r="GEC165" s="174"/>
      <c r="GED165" s="174"/>
      <c r="GEE165" s="174"/>
      <c r="GEF165" s="174"/>
      <c r="GEG165" s="174"/>
      <c r="GEH165" s="174"/>
      <c r="GEI165" s="174"/>
      <c r="GEJ165" s="174"/>
      <c r="GEK165" s="174"/>
      <c r="GEL165" s="174"/>
      <c r="GEM165" s="174"/>
      <c r="GEN165" s="174"/>
      <c r="GEO165" s="174"/>
      <c r="GEP165" s="174"/>
      <c r="GEQ165" s="174"/>
      <c r="GER165" s="174"/>
      <c r="GES165" s="174"/>
      <c r="GET165" s="174"/>
      <c r="GEU165" s="174"/>
      <c r="GEV165" s="174"/>
      <c r="GEW165" s="174"/>
      <c r="GEX165" s="174"/>
      <c r="GEY165" s="174"/>
      <c r="GEZ165" s="174"/>
      <c r="GFA165" s="174"/>
      <c r="GFB165" s="174"/>
      <c r="GFC165" s="174"/>
      <c r="GFD165" s="174"/>
      <c r="GFE165" s="174"/>
      <c r="GFF165" s="174"/>
      <c r="GFG165" s="174"/>
      <c r="GFH165" s="174"/>
      <c r="GFI165" s="174"/>
      <c r="GFJ165" s="174"/>
      <c r="GFK165" s="174"/>
      <c r="GFL165" s="174"/>
      <c r="GFM165" s="174"/>
      <c r="GFN165" s="174"/>
      <c r="GFO165" s="174"/>
      <c r="GFP165" s="174"/>
      <c r="GFQ165" s="174"/>
      <c r="GFR165" s="174"/>
      <c r="GFS165" s="174"/>
      <c r="GFT165" s="174"/>
      <c r="GFU165" s="174"/>
      <c r="GFV165" s="174"/>
      <c r="GFW165" s="174"/>
      <c r="GFX165" s="174"/>
      <c r="GFY165" s="174"/>
      <c r="GFZ165" s="174"/>
      <c r="GGA165" s="174"/>
      <c r="GGB165" s="174"/>
      <c r="GGC165" s="174"/>
      <c r="GGD165" s="174"/>
      <c r="GGE165" s="174"/>
      <c r="GGF165" s="174"/>
      <c r="GGG165" s="174"/>
      <c r="GGH165" s="174"/>
      <c r="GGI165" s="174"/>
      <c r="GGJ165" s="174"/>
      <c r="GGK165" s="174"/>
      <c r="GGL165" s="174"/>
      <c r="GGM165" s="174"/>
      <c r="GGN165" s="174"/>
      <c r="GGO165" s="174"/>
      <c r="GGP165" s="174"/>
      <c r="GGQ165" s="174"/>
      <c r="GGR165" s="174"/>
      <c r="GGS165" s="174"/>
      <c r="GGT165" s="174"/>
      <c r="GGU165" s="174"/>
      <c r="GGV165" s="174"/>
      <c r="GGW165" s="174"/>
      <c r="GGX165" s="174"/>
      <c r="GGY165" s="174"/>
      <c r="GGZ165" s="174"/>
      <c r="GHA165" s="174"/>
      <c r="GHB165" s="174"/>
      <c r="GHC165" s="174"/>
      <c r="GHD165" s="174"/>
      <c r="GHE165" s="174"/>
      <c r="GHF165" s="174"/>
      <c r="GHG165" s="174"/>
      <c r="GHH165" s="174"/>
      <c r="GHI165" s="174"/>
      <c r="GHJ165" s="174"/>
      <c r="GHK165" s="174"/>
      <c r="GHL165" s="174"/>
      <c r="GHM165" s="174"/>
      <c r="GHN165" s="174"/>
      <c r="GHO165" s="174"/>
      <c r="GHP165" s="174"/>
      <c r="GHQ165" s="174"/>
      <c r="GHR165" s="174"/>
      <c r="GHS165" s="174"/>
      <c r="GHT165" s="174"/>
      <c r="GHU165" s="174"/>
      <c r="GHV165" s="174"/>
      <c r="GHW165" s="174"/>
      <c r="GHX165" s="174"/>
      <c r="GHY165" s="174"/>
      <c r="GHZ165" s="174"/>
      <c r="GIA165" s="174"/>
      <c r="GIB165" s="174"/>
      <c r="GIC165" s="174"/>
      <c r="GID165" s="174"/>
      <c r="GIE165" s="174"/>
      <c r="GIF165" s="174"/>
      <c r="GIG165" s="174"/>
      <c r="GIH165" s="174"/>
      <c r="GII165" s="174"/>
      <c r="GIJ165" s="174"/>
      <c r="GIK165" s="174"/>
      <c r="GIL165" s="174"/>
      <c r="GIM165" s="174"/>
      <c r="GIN165" s="174"/>
      <c r="GIO165" s="174"/>
      <c r="GIP165" s="174"/>
      <c r="GIQ165" s="174"/>
      <c r="GIR165" s="174"/>
      <c r="GIS165" s="174"/>
      <c r="GIT165" s="174"/>
      <c r="GIU165" s="174"/>
      <c r="GIV165" s="174"/>
      <c r="GIW165" s="174"/>
      <c r="GIX165" s="174"/>
      <c r="GIY165" s="174"/>
      <c r="GIZ165" s="174"/>
      <c r="GJA165" s="174"/>
      <c r="GJB165" s="174"/>
      <c r="GJC165" s="174"/>
      <c r="GJD165" s="174"/>
      <c r="GJE165" s="174"/>
      <c r="GJF165" s="174"/>
      <c r="GJG165" s="174"/>
      <c r="GJH165" s="174"/>
      <c r="GJI165" s="174"/>
      <c r="GJJ165" s="174"/>
      <c r="GJK165" s="174"/>
      <c r="GJL165" s="174"/>
      <c r="GJM165" s="174"/>
      <c r="GJN165" s="174"/>
      <c r="GJO165" s="174"/>
      <c r="GJP165" s="174"/>
      <c r="GJQ165" s="174"/>
      <c r="GJR165" s="174"/>
      <c r="GJS165" s="174"/>
      <c r="GJT165" s="174"/>
      <c r="GJU165" s="174"/>
      <c r="GJV165" s="174"/>
      <c r="GJW165" s="174"/>
      <c r="GJX165" s="174"/>
      <c r="GJY165" s="174"/>
      <c r="GJZ165" s="174"/>
      <c r="GKA165" s="174"/>
      <c r="GKB165" s="174"/>
      <c r="GKC165" s="174"/>
      <c r="GKD165" s="174"/>
      <c r="GKE165" s="174"/>
      <c r="GKF165" s="174"/>
      <c r="GKG165" s="174"/>
      <c r="GKH165" s="174"/>
      <c r="GKI165" s="174"/>
      <c r="GKJ165" s="174"/>
      <c r="GKK165" s="174"/>
      <c r="GKL165" s="174"/>
      <c r="GKM165" s="174"/>
      <c r="GKN165" s="174"/>
      <c r="GKO165" s="174"/>
      <c r="GKP165" s="174"/>
      <c r="GKQ165" s="174"/>
      <c r="GKR165" s="174"/>
      <c r="GKS165" s="174"/>
      <c r="GKT165" s="174"/>
      <c r="GKU165" s="174"/>
      <c r="GKV165" s="174"/>
      <c r="GKW165" s="174"/>
      <c r="GKX165" s="174"/>
      <c r="GKY165" s="174"/>
      <c r="GKZ165" s="174"/>
      <c r="GLA165" s="174"/>
      <c r="GLB165" s="174"/>
      <c r="GLC165" s="174"/>
      <c r="GLD165" s="174"/>
      <c r="GLE165" s="174"/>
      <c r="GLF165" s="174"/>
      <c r="GLG165" s="174"/>
      <c r="GLH165" s="174"/>
      <c r="GLI165" s="174"/>
      <c r="GLJ165" s="174"/>
      <c r="GLK165" s="174"/>
      <c r="GLL165" s="174"/>
      <c r="GLM165" s="174"/>
      <c r="GLN165" s="174"/>
      <c r="GLO165" s="174"/>
      <c r="GLP165" s="174"/>
      <c r="GLQ165" s="174"/>
      <c r="GLR165" s="174"/>
      <c r="GLS165" s="174"/>
      <c r="GLT165" s="174"/>
      <c r="GLU165" s="174"/>
      <c r="GLV165" s="174"/>
      <c r="GLW165" s="174"/>
      <c r="GLX165" s="174"/>
      <c r="GLY165" s="174"/>
      <c r="GLZ165" s="174"/>
      <c r="GMA165" s="174"/>
      <c r="GMB165" s="174"/>
      <c r="GMC165" s="174"/>
      <c r="GMD165" s="174"/>
      <c r="GMK165" s="174"/>
      <c r="GML165" s="174"/>
      <c r="GMM165" s="174"/>
      <c r="GMN165" s="174"/>
      <c r="GMO165" s="174"/>
      <c r="GMP165" s="174"/>
      <c r="GMQ165" s="174"/>
      <c r="GMR165" s="174"/>
      <c r="GMS165" s="174"/>
      <c r="GMT165" s="174"/>
      <c r="GMU165" s="174"/>
      <c r="GMV165" s="174"/>
      <c r="GMW165" s="174"/>
      <c r="GMX165" s="174"/>
      <c r="GMY165" s="174"/>
      <c r="GMZ165" s="174"/>
      <c r="GNA165" s="174"/>
      <c r="GNB165" s="174"/>
      <c r="GNC165" s="174"/>
      <c r="GND165" s="174"/>
      <c r="GNE165" s="174"/>
      <c r="GNF165" s="174"/>
      <c r="GNG165" s="174"/>
      <c r="GNH165" s="174"/>
      <c r="GNI165" s="174"/>
      <c r="GNJ165" s="174"/>
      <c r="GNK165" s="174"/>
      <c r="GNL165" s="174"/>
      <c r="GNM165" s="174"/>
      <c r="GNN165" s="174"/>
      <c r="GNO165" s="174"/>
      <c r="GNP165" s="174"/>
      <c r="GNQ165" s="174"/>
      <c r="GNR165" s="174"/>
      <c r="GNS165" s="174"/>
      <c r="GNT165" s="174"/>
      <c r="GNU165" s="174"/>
      <c r="GNV165" s="174"/>
      <c r="GNW165" s="174"/>
      <c r="GNX165" s="174"/>
      <c r="GNY165" s="174"/>
      <c r="GNZ165" s="174"/>
      <c r="GOA165" s="174"/>
      <c r="GOB165" s="174"/>
      <c r="GOC165" s="174"/>
      <c r="GOD165" s="174"/>
      <c r="GOE165" s="174"/>
      <c r="GOF165" s="174"/>
      <c r="GOG165" s="174"/>
      <c r="GOH165" s="174"/>
      <c r="GOI165" s="174"/>
      <c r="GOJ165" s="174"/>
      <c r="GOK165" s="174"/>
      <c r="GOL165" s="174"/>
      <c r="GOM165" s="174"/>
      <c r="GON165" s="174"/>
      <c r="GOO165" s="174"/>
      <c r="GOP165" s="174"/>
      <c r="GOQ165" s="174"/>
      <c r="GOR165" s="174"/>
      <c r="GOS165" s="174"/>
      <c r="GOT165" s="174"/>
      <c r="GOU165" s="174"/>
      <c r="GOV165" s="174"/>
      <c r="GOW165" s="174"/>
      <c r="GOX165" s="174"/>
      <c r="GOY165" s="174"/>
      <c r="GOZ165" s="174"/>
      <c r="GPA165" s="174"/>
      <c r="GPB165" s="174"/>
      <c r="GPC165" s="174"/>
      <c r="GPD165" s="174"/>
      <c r="GPE165" s="174"/>
      <c r="GPF165" s="174"/>
      <c r="GPG165" s="174"/>
      <c r="GPH165" s="174"/>
      <c r="GPI165" s="174"/>
      <c r="GPJ165" s="174"/>
      <c r="GPK165" s="174"/>
      <c r="GPL165" s="174"/>
      <c r="GPM165" s="174"/>
      <c r="GPN165" s="174"/>
      <c r="GPO165" s="174"/>
      <c r="GPP165" s="174"/>
      <c r="GPQ165" s="174"/>
      <c r="GPR165" s="174"/>
      <c r="GPS165" s="174"/>
      <c r="GPT165" s="174"/>
      <c r="GPU165" s="174"/>
      <c r="GPV165" s="174"/>
      <c r="GPW165" s="174"/>
      <c r="GPX165" s="174"/>
      <c r="GPY165" s="174"/>
      <c r="GPZ165" s="174"/>
      <c r="GQA165" s="174"/>
      <c r="GQB165" s="174"/>
      <c r="GQC165" s="174"/>
      <c r="GQD165" s="174"/>
      <c r="GQE165" s="174"/>
      <c r="GQF165" s="174"/>
      <c r="GQG165" s="174"/>
      <c r="GQH165" s="174"/>
      <c r="GQI165" s="174"/>
      <c r="GQJ165" s="174"/>
      <c r="GQK165" s="174"/>
      <c r="GQL165" s="174"/>
      <c r="GQM165" s="174"/>
      <c r="GQN165" s="174"/>
      <c r="GQO165" s="174"/>
      <c r="GQP165" s="174"/>
      <c r="GQQ165" s="174"/>
      <c r="GQR165" s="174"/>
      <c r="GQS165" s="174"/>
      <c r="GQT165" s="174"/>
      <c r="GQU165" s="174"/>
      <c r="GQV165" s="174"/>
      <c r="GQW165" s="174"/>
      <c r="GQX165" s="174"/>
      <c r="GQY165" s="174"/>
      <c r="GQZ165" s="174"/>
      <c r="GRA165" s="174"/>
      <c r="GRB165" s="174"/>
      <c r="GRC165" s="174"/>
      <c r="GRD165" s="174"/>
      <c r="GRE165" s="174"/>
      <c r="GRF165" s="174"/>
      <c r="GRG165" s="174"/>
      <c r="GRH165" s="174"/>
      <c r="GRI165" s="174"/>
      <c r="GRJ165" s="174"/>
      <c r="GRK165" s="174"/>
      <c r="GRL165" s="174"/>
      <c r="GRM165" s="174"/>
      <c r="GRN165" s="174"/>
      <c r="GRO165" s="174"/>
      <c r="GRP165" s="174"/>
      <c r="GRQ165" s="174"/>
      <c r="GRR165" s="174"/>
      <c r="GRS165" s="174"/>
      <c r="GRT165" s="174"/>
      <c r="GRU165" s="174"/>
      <c r="GRV165" s="174"/>
      <c r="GRW165" s="174"/>
      <c r="GRX165" s="174"/>
      <c r="GRY165" s="174"/>
      <c r="GRZ165" s="174"/>
      <c r="GSA165" s="174"/>
      <c r="GSB165" s="174"/>
      <c r="GSC165" s="174"/>
      <c r="GSD165" s="174"/>
      <c r="GSE165" s="174"/>
      <c r="GSF165" s="174"/>
      <c r="GSG165" s="174"/>
      <c r="GSH165" s="174"/>
      <c r="GSI165" s="174"/>
      <c r="GSJ165" s="174"/>
      <c r="GSK165" s="174"/>
      <c r="GSL165" s="174"/>
      <c r="GSM165" s="174"/>
      <c r="GSN165" s="174"/>
      <c r="GSO165" s="174"/>
      <c r="GSP165" s="174"/>
      <c r="GSQ165" s="174"/>
      <c r="GSR165" s="174"/>
      <c r="GSS165" s="174"/>
      <c r="GST165" s="174"/>
      <c r="GSU165" s="174"/>
      <c r="GSV165" s="174"/>
      <c r="GSW165" s="174"/>
      <c r="GSX165" s="174"/>
      <c r="GSY165" s="174"/>
      <c r="GSZ165" s="174"/>
      <c r="GTA165" s="174"/>
      <c r="GTB165" s="174"/>
      <c r="GTC165" s="174"/>
      <c r="GTD165" s="174"/>
      <c r="GTE165" s="174"/>
      <c r="GTF165" s="174"/>
      <c r="GTG165" s="174"/>
      <c r="GTH165" s="174"/>
      <c r="GTI165" s="174"/>
      <c r="GTJ165" s="174"/>
      <c r="GTK165" s="174"/>
      <c r="GTL165" s="174"/>
      <c r="GTM165" s="174"/>
      <c r="GTN165" s="174"/>
      <c r="GTO165" s="174"/>
      <c r="GTP165" s="174"/>
      <c r="GTQ165" s="174"/>
      <c r="GTR165" s="174"/>
      <c r="GTS165" s="174"/>
      <c r="GTT165" s="174"/>
      <c r="GTU165" s="174"/>
      <c r="GTV165" s="174"/>
      <c r="GTW165" s="174"/>
      <c r="GTX165" s="174"/>
      <c r="GTY165" s="174"/>
      <c r="GTZ165" s="174"/>
      <c r="GUA165" s="174"/>
      <c r="GUB165" s="174"/>
      <c r="GUC165" s="174"/>
      <c r="GUD165" s="174"/>
      <c r="GUE165" s="174"/>
      <c r="GUF165" s="174"/>
      <c r="GUG165" s="174"/>
      <c r="GUH165" s="174"/>
      <c r="GUI165" s="174"/>
      <c r="GUJ165" s="174"/>
      <c r="GUK165" s="174"/>
      <c r="GUL165" s="174"/>
      <c r="GUM165" s="174"/>
      <c r="GUN165" s="174"/>
      <c r="GUO165" s="174"/>
      <c r="GUP165" s="174"/>
      <c r="GUQ165" s="174"/>
      <c r="GUR165" s="174"/>
      <c r="GUS165" s="174"/>
      <c r="GUT165" s="174"/>
      <c r="GUU165" s="174"/>
      <c r="GUV165" s="174"/>
      <c r="GUW165" s="174"/>
      <c r="GUX165" s="174"/>
      <c r="GUY165" s="174"/>
      <c r="GUZ165" s="174"/>
      <c r="GVA165" s="174"/>
      <c r="GVB165" s="174"/>
      <c r="GVC165" s="174"/>
      <c r="GVD165" s="174"/>
      <c r="GVE165" s="174"/>
      <c r="GVF165" s="174"/>
      <c r="GVG165" s="174"/>
      <c r="GVH165" s="174"/>
      <c r="GVI165" s="174"/>
      <c r="GVJ165" s="174"/>
      <c r="GVK165" s="174"/>
      <c r="GVL165" s="174"/>
      <c r="GVM165" s="174"/>
      <c r="GVN165" s="174"/>
      <c r="GVO165" s="174"/>
      <c r="GVP165" s="174"/>
      <c r="GVQ165" s="174"/>
      <c r="GVR165" s="174"/>
      <c r="GVS165" s="174"/>
      <c r="GVT165" s="174"/>
      <c r="GVU165" s="174"/>
      <c r="GVV165" s="174"/>
      <c r="GVW165" s="174"/>
      <c r="GVX165" s="174"/>
      <c r="GVY165" s="174"/>
      <c r="GVZ165" s="174"/>
      <c r="GWG165" s="174"/>
      <c r="GWH165" s="174"/>
      <c r="GWI165" s="174"/>
      <c r="GWJ165" s="174"/>
      <c r="GWK165" s="174"/>
      <c r="GWL165" s="174"/>
      <c r="GWM165" s="174"/>
      <c r="GWN165" s="174"/>
      <c r="GWO165" s="174"/>
      <c r="GWP165" s="174"/>
      <c r="GWQ165" s="174"/>
      <c r="GWR165" s="174"/>
      <c r="GWS165" s="174"/>
      <c r="GWT165" s="174"/>
      <c r="GWU165" s="174"/>
      <c r="GWV165" s="174"/>
      <c r="GWW165" s="174"/>
      <c r="GWX165" s="174"/>
      <c r="GWY165" s="174"/>
      <c r="GWZ165" s="174"/>
      <c r="GXA165" s="174"/>
      <c r="GXB165" s="174"/>
      <c r="GXC165" s="174"/>
      <c r="GXD165" s="174"/>
      <c r="GXE165" s="174"/>
      <c r="GXF165" s="174"/>
      <c r="GXG165" s="174"/>
      <c r="GXH165" s="174"/>
      <c r="GXI165" s="174"/>
      <c r="GXJ165" s="174"/>
      <c r="GXK165" s="174"/>
      <c r="GXL165" s="174"/>
      <c r="GXM165" s="174"/>
      <c r="GXN165" s="174"/>
      <c r="GXO165" s="174"/>
      <c r="GXP165" s="174"/>
      <c r="GXQ165" s="174"/>
      <c r="GXR165" s="174"/>
      <c r="GXS165" s="174"/>
      <c r="GXT165" s="174"/>
      <c r="GXU165" s="174"/>
      <c r="GXV165" s="174"/>
      <c r="GXW165" s="174"/>
      <c r="GXX165" s="174"/>
      <c r="GXY165" s="174"/>
      <c r="GXZ165" s="174"/>
      <c r="GYA165" s="174"/>
      <c r="GYB165" s="174"/>
      <c r="GYC165" s="174"/>
      <c r="GYD165" s="174"/>
      <c r="GYE165" s="174"/>
      <c r="GYF165" s="174"/>
      <c r="GYG165" s="174"/>
      <c r="GYH165" s="174"/>
      <c r="GYI165" s="174"/>
      <c r="GYJ165" s="174"/>
      <c r="GYK165" s="174"/>
      <c r="GYL165" s="174"/>
      <c r="GYM165" s="174"/>
      <c r="GYN165" s="174"/>
      <c r="GYO165" s="174"/>
      <c r="GYP165" s="174"/>
      <c r="GYQ165" s="174"/>
      <c r="GYR165" s="174"/>
      <c r="GYS165" s="174"/>
      <c r="GYT165" s="174"/>
      <c r="GYU165" s="174"/>
      <c r="GYV165" s="174"/>
      <c r="GYW165" s="174"/>
      <c r="GYX165" s="174"/>
      <c r="GYY165" s="174"/>
      <c r="GYZ165" s="174"/>
      <c r="GZA165" s="174"/>
      <c r="GZB165" s="174"/>
      <c r="GZC165" s="174"/>
      <c r="GZD165" s="174"/>
      <c r="GZE165" s="174"/>
      <c r="GZF165" s="174"/>
      <c r="GZG165" s="174"/>
      <c r="GZH165" s="174"/>
      <c r="GZI165" s="174"/>
      <c r="GZJ165" s="174"/>
      <c r="GZK165" s="174"/>
      <c r="GZL165" s="174"/>
      <c r="GZM165" s="174"/>
      <c r="GZN165" s="174"/>
      <c r="GZO165" s="174"/>
      <c r="GZP165" s="174"/>
      <c r="GZQ165" s="174"/>
      <c r="GZR165" s="174"/>
      <c r="GZS165" s="174"/>
      <c r="GZT165" s="174"/>
      <c r="GZU165" s="174"/>
      <c r="GZV165" s="174"/>
      <c r="GZW165" s="174"/>
      <c r="GZX165" s="174"/>
      <c r="GZY165" s="174"/>
      <c r="GZZ165" s="174"/>
      <c r="HAA165" s="174"/>
      <c r="HAB165" s="174"/>
      <c r="HAC165" s="174"/>
      <c r="HAD165" s="174"/>
      <c r="HAE165" s="174"/>
      <c r="HAF165" s="174"/>
      <c r="HAG165" s="174"/>
      <c r="HAH165" s="174"/>
      <c r="HAI165" s="174"/>
      <c r="HAJ165" s="174"/>
      <c r="HAK165" s="174"/>
      <c r="HAL165" s="174"/>
      <c r="HAM165" s="174"/>
      <c r="HAN165" s="174"/>
      <c r="HAO165" s="174"/>
      <c r="HAP165" s="174"/>
      <c r="HAQ165" s="174"/>
      <c r="HAR165" s="174"/>
      <c r="HAS165" s="174"/>
      <c r="HAT165" s="174"/>
      <c r="HAU165" s="174"/>
      <c r="HAV165" s="174"/>
      <c r="HAW165" s="174"/>
      <c r="HAX165" s="174"/>
      <c r="HAY165" s="174"/>
      <c r="HAZ165" s="174"/>
      <c r="HBA165" s="174"/>
      <c r="HBB165" s="174"/>
      <c r="HBC165" s="174"/>
      <c r="HBD165" s="174"/>
      <c r="HBE165" s="174"/>
      <c r="HBF165" s="174"/>
      <c r="HBG165" s="174"/>
      <c r="HBH165" s="174"/>
      <c r="HBI165" s="174"/>
      <c r="HBJ165" s="174"/>
      <c r="HBK165" s="174"/>
      <c r="HBL165" s="174"/>
      <c r="HBM165" s="174"/>
      <c r="HBN165" s="174"/>
      <c r="HBO165" s="174"/>
      <c r="HBP165" s="174"/>
      <c r="HBQ165" s="174"/>
      <c r="HBR165" s="174"/>
      <c r="HBS165" s="174"/>
      <c r="HBT165" s="174"/>
      <c r="HBU165" s="174"/>
      <c r="HBV165" s="174"/>
      <c r="HBW165" s="174"/>
      <c r="HBX165" s="174"/>
      <c r="HBY165" s="174"/>
      <c r="HBZ165" s="174"/>
      <c r="HCA165" s="174"/>
      <c r="HCB165" s="174"/>
      <c r="HCC165" s="174"/>
      <c r="HCD165" s="174"/>
      <c r="HCE165" s="174"/>
      <c r="HCF165" s="174"/>
      <c r="HCG165" s="174"/>
      <c r="HCH165" s="174"/>
      <c r="HCI165" s="174"/>
      <c r="HCJ165" s="174"/>
      <c r="HCK165" s="174"/>
      <c r="HCL165" s="174"/>
      <c r="HCM165" s="174"/>
      <c r="HCN165" s="174"/>
      <c r="HCO165" s="174"/>
      <c r="HCP165" s="174"/>
      <c r="HCQ165" s="174"/>
      <c r="HCR165" s="174"/>
      <c r="HCS165" s="174"/>
      <c r="HCT165" s="174"/>
      <c r="HCU165" s="174"/>
      <c r="HCV165" s="174"/>
      <c r="HCW165" s="174"/>
      <c r="HCX165" s="174"/>
      <c r="HCY165" s="174"/>
      <c r="HCZ165" s="174"/>
      <c r="HDA165" s="174"/>
      <c r="HDB165" s="174"/>
      <c r="HDC165" s="174"/>
      <c r="HDD165" s="174"/>
      <c r="HDE165" s="174"/>
      <c r="HDF165" s="174"/>
      <c r="HDG165" s="174"/>
      <c r="HDH165" s="174"/>
      <c r="HDI165" s="174"/>
      <c r="HDJ165" s="174"/>
      <c r="HDK165" s="174"/>
      <c r="HDL165" s="174"/>
      <c r="HDM165" s="174"/>
      <c r="HDN165" s="174"/>
      <c r="HDO165" s="174"/>
      <c r="HDP165" s="174"/>
      <c r="HDQ165" s="174"/>
      <c r="HDR165" s="174"/>
      <c r="HDS165" s="174"/>
      <c r="HDT165" s="174"/>
      <c r="HDU165" s="174"/>
      <c r="HDV165" s="174"/>
      <c r="HDW165" s="174"/>
      <c r="HDX165" s="174"/>
      <c r="HDY165" s="174"/>
      <c r="HDZ165" s="174"/>
      <c r="HEA165" s="174"/>
      <c r="HEB165" s="174"/>
      <c r="HEC165" s="174"/>
      <c r="HED165" s="174"/>
      <c r="HEE165" s="174"/>
      <c r="HEF165" s="174"/>
      <c r="HEG165" s="174"/>
      <c r="HEH165" s="174"/>
      <c r="HEI165" s="174"/>
      <c r="HEJ165" s="174"/>
      <c r="HEK165" s="174"/>
      <c r="HEL165" s="174"/>
      <c r="HEM165" s="174"/>
      <c r="HEN165" s="174"/>
      <c r="HEO165" s="174"/>
      <c r="HEP165" s="174"/>
      <c r="HEQ165" s="174"/>
      <c r="HER165" s="174"/>
      <c r="HES165" s="174"/>
      <c r="HET165" s="174"/>
      <c r="HEU165" s="174"/>
      <c r="HEV165" s="174"/>
      <c r="HEW165" s="174"/>
      <c r="HEX165" s="174"/>
      <c r="HEY165" s="174"/>
      <c r="HEZ165" s="174"/>
      <c r="HFA165" s="174"/>
      <c r="HFB165" s="174"/>
      <c r="HFC165" s="174"/>
      <c r="HFD165" s="174"/>
      <c r="HFE165" s="174"/>
      <c r="HFF165" s="174"/>
      <c r="HFG165" s="174"/>
      <c r="HFH165" s="174"/>
      <c r="HFI165" s="174"/>
      <c r="HFJ165" s="174"/>
      <c r="HFK165" s="174"/>
      <c r="HFL165" s="174"/>
      <c r="HFM165" s="174"/>
      <c r="HFN165" s="174"/>
      <c r="HFO165" s="174"/>
      <c r="HFP165" s="174"/>
      <c r="HFQ165" s="174"/>
      <c r="HFR165" s="174"/>
      <c r="HFS165" s="174"/>
      <c r="HFT165" s="174"/>
      <c r="HFU165" s="174"/>
      <c r="HFV165" s="174"/>
      <c r="HGC165" s="174"/>
      <c r="HGD165" s="174"/>
      <c r="HGE165" s="174"/>
      <c r="HGF165" s="174"/>
      <c r="HGG165" s="174"/>
      <c r="HGH165" s="174"/>
      <c r="HGI165" s="174"/>
      <c r="HGJ165" s="174"/>
      <c r="HGK165" s="174"/>
      <c r="HGL165" s="174"/>
      <c r="HGM165" s="174"/>
      <c r="HGN165" s="174"/>
      <c r="HGO165" s="174"/>
      <c r="HGP165" s="174"/>
      <c r="HGQ165" s="174"/>
      <c r="HGR165" s="174"/>
      <c r="HGS165" s="174"/>
      <c r="HGT165" s="174"/>
      <c r="HGU165" s="174"/>
      <c r="HGV165" s="174"/>
      <c r="HGW165" s="174"/>
      <c r="HGX165" s="174"/>
      <c r="HGY165" s="174"/>
      <c r="HGZ165" s="174"/>
      <c r="HHA165" s="174"/>
      <c r="HHB165" s="174"/>
      <c r="HHC165" s="174"/>
      <c r="HHD165" s="174"/>
      <c r="HHE165" s="174"/>
      <c r="HHF165" s="174"/>
      <c r="HHG165" s="174"/>
      <c r="HHH165" s="174"/>
      <c r="HHI165" s="174"/>
      <c r="HHJ165" s="174"/>
      <c r="HHK165" s="174"/>
      <c r="HHL165" s="174"/>
      <c r="HHM165" s="174"/>
      <c r="HHN165" s="174"/>
      <c r="HHO165" s="174"/>
      <c r="HHP165" s="174"/>
      <c r="HHQ165" s="174"/>
      <c r="HHR165" s="174"/>
      <c r="HHS165" s="174"/>
      <c r="HHT165" s="174"/>
      <c r="HHU165" s="174"/>
      <c r="HHV165" s="174"/>
      <c r="HHW165" s="174"/>
      <c r="HHX165" s="174"/>
      <c r="HHY165" s="174"/>
      <c r="HHZ165" s="174"/>
      <c r="HIA165" s="174"/>
      <c r="HIB165" s="174"/>
      <c r="HIC165" s="174"/>
      <c r="HID165" s="174"/>
      <c r="HIE165" s="174"/>
      <c r="HIF165" s="174"/>
      <c r="HIG165" s="174"/>
      <c r="HIH165" s="174"/>
      <c r="HII165" s="174"/>
      <c r="HIJ165" s="174"/>
      <c r="HIK165" s="174"/>
      <c r="HIL165" s="174"/>
      <c r="HIM165" s="174"/>
      <c r="HIN165" s="174"/>
      <c r="HIO165" s="174"/>
      <c r="HIP165" s="174"/>
      <c r="HIQ165" s="174"/>
      <c r="HIR165" s="174"/>
      <c r="HIS165" s="174"/>
      <c r="HIT165" s="174"/>
      <c r="HIU165" s="174"/>
      <c r="HIV165" s="174"/>
      <c r="HIW165" s="174"/>
      <c r="HIX165" s="174"/>
      <c r="HIY165" s="174"/>
      <c r="HIZ165" s="174"/>
      <c r="HJA165" s="174"/>
      <c r="HJB165" s="174"/>
      <c r="HJC165" s="174"/>
      <c r="HJD165" s="174"/>
      <c r="HJE165" s="174"/>
      <c r="HJF165" s="174"/>
      <c r="HJG165" s="174"/>
      <c r="HJH165" s="174"/>
      <c r="HJI165" s="174"/>
      <c r="HJJ165" s="174"/>
      <c r="HJK165" s="174"/>
      <c r="HJL165" s="174"/>
      <c r="HJM165" s="174"/>
      <c r="HJN165" s="174"/>
      <c r="HJO165" s="174"/>
      <c r="HJP165" s="174"/>
      <c r="HJQ165" s="174"/>
      <c r="HJR165" s="174"/>
      <c r="HJS165" s="174"/>
      <c r="HJT165" s="174"/>
      <c r="HJU165" s="174"/>
      <c r="HJV165" s="174"/>
      <c r="HJW165" s="174"/>
      <c r="HJX165" s="174"/>
      <c r="HJY165" s="174"/>
      <c r="HJZ165" s="174"/>
      <c r="HKA165" s="174"/>
      <c r="HKB165" s="174"/>
      <c r="HKC165" s="174"/>
      <c r="HKD165" s="174"/>
      <c r="HKE165" s="174"/>
      <c r="HKF165" s="174"/>
      <c r="HKG165" s="174"/>
      <c r="HKH165" s="174"/>
      <c r="HKI165" s="174"/>
      <c r="HKJ165" s="174"/>
      <c r="HKK165" s="174"/>
      <c r="HKL165" s="174"/>
      <c r="HKM165" s="174"/>
      <c r="HKN165" s="174"/>
      <c r="HKO165" s="174"/>
      <c r="HKP165" s="174"/>
      <c r="HKQ165" s="174"/>
      <c r="HKR165" s="174"/>
      <c r="HKS165" s="174"/>
      <c r="HKT165" s="174"/>
      <c r="HKU165" s="174"/>
      <c r="HKV165" s="174"/>
      <c r="HKW165" s="174"/>
      <c r="HKX165" s="174"/>
      <c r="HKY165" s="174"/>
      <c r="HKZ165" s="174"/>
      <c r="HLA165" s="174"/>
      <c r="HLB165" s="174"/>
      <c r="HLC165" s="174"/>
      <c r="HLD165" s="174"/>
      <c r="HLE165" s="174"/>
      <c r="HLF165" s="174"/>
      <c r="HLG165" s="174"/>
      <c r="HLH165" s="174"/>
      <c r="HLI165" s="174"/>
      <c r="HLJ165" s="174"/>
      <c r="HLK165" s="174"/>
      <c r="HLL165" s="174"/>
      <c r="HLM165" s="174"/>
      <c r="HLN165" s="174"/>
      <c r="HLO165" s="174"/>
      <c r="HLP165" s="174"/>
      <c r="HLQ165" s="174"/>
      <c r="HLR165" s="174"/>
      <c r="HLS165" s="174"/>
      <c r="HLT165" s="174"/>
      <c r="HLU165" s="174"/>
      <c r="HLV165" s="174"/>
      <c r="HLW165" s="174"/>
      <c r="HLX165" s="174"/>
      <c r="HLY165" s="174"/>
      <c r="HLZ165" s="174"/>
      <c r="HMA165" s="174"/>
      <c r="HMB165" s="174"/>
      <c r="HMC165" s="174"/>
      <c r="HMD165" s="174"/>
      <c r="HME165" s="174"/>
      <c r="HMF165" s="174"/>
      <c r="HMG165" s="174"/>
      <c r="HMH165" s="174"/>
      <c r="HMI165" s="174"/>
      <c r="HMJ165" s="174"/>
      <c r="HMK165" s="174"/>
      <c r="HML165" s="174"/>
      <c r="HMM165" s="174"/>
      <c r="HMN165" s="174"/>
      <c r="HMO165" s="174"/>
      <c r="HMP165" s="174"/>
      <c r="HMQ165" s="174"/>
      <c r="HMR165" s="174"/>
      <c r="HMS165" s="174"/>
      <c r="HMT165" s="174"/>
      <c r="HMU165" s="174"/>
      <c r="HMV165" s="174"/>
      <c r="HMW165" s="174"/>
      <c r="HMX165" s="174"/>
      <c r="HMY165" s="174"/>
      <c r="HMZ165" s="174"/>
      <c r="HNA165" s="174"/>
      <c r="HNB165" s="174"/>
      <c r="HNC165" s="174"/>
      <c r="HND165" s="174"/>
      <c r="HNE165" s="174"/>
      <c r="HNF165" s="174"/>
      <c r="HNG165" s="174"/>
      <c r="HNH165" s="174"/>
      <c r="HNI165" s="174"/>
      <c r="HNJ165" s="174"/>
      <c r="HNK165" s="174"/>
      <c r="HNL165" s="174"/>
      <c r="HNM165" s="174"/>
      <c r="HNN165" s="174"/>
      <c r="HNO165" s="174"/>
      <c r="HNP165" s="174"/>
      <c r="HNQ165" s="174"/>
      <c r="HNR165" s="174"/>
      <c r="HNS165" s="174"/>
      <c r="HNT165" s="174"/>
      <c r="HNU165" s="174"/>
      <c r="HNV165" s="174"/>
      <c r="HNW165" s="174"/>
      <c r="HNX165" s="174"/>
      <c r="HNY165" s="174"/>
      <c r="HNZ165" s="174"/>
      <c r="HOA165" s="174"/>
      <c r="HOB165" s="174"/>
      <c r="HOC165" s="174"/>
      <c r="HOD165" s="174"/>
      <c r="HOE165" s="174"/>
      <c r="HOF165" s="174"/>
      <c r="HOG165" s="174"/>
      <c r="HOH165" s="174"/>
      <c r="HOI165" s="174"/>
      <c r="HOJ165" s="174"/>
      <c r="HOK165" s="174"/>
      <c r="HOL165" s="174"/>
      <c r="HOM165" s="174"/>
      <c r="HON165" s="174"/>
      <c r="HOO165" s="174"/>
      <c r="HOP165" s="174"/>
      <c r="HOQ165" s="174"/>
      <c r="HOR165" s="174"/>
      <c r="HOS165" s="174"/>
      <c r="HOT165" s="174"/>
      <c r="HOU165" s="174"/>
      <c r="HOV165" s="174"/>
      <c r="HOW165" s="174"/>
      <c r="HOX165" s="174"/>
      <c r="HOY165" s="174"/>
      <c r="HOZ165" s="174"/>
      <c r="HPA165" s="174"/>
      <c r="HPB165" s="174"/>
      <c r="HPC165" s="174"/>
      <c r="HPD165" s="174"/>
      <c r="HPE165" s="174"/>
      <c r="HPF165" s="174"/>
      <c r="HPG165" s="174"/>
      <c r="HPH165" s="174"/>
      <c r="HPI165" s="174"/>
      <c r="HPJ165" s="174"/>
      <c r="HPK165" s="174"/>
      <c r="HPL165" s="174"/>
      <c r="HPM165" s="174"/>
      <c r="HPN165" s="174"/>
      <c r="HPO165" s="174"/>
      <c r="HPP165" s="174"/>
      <c r="HPQ165" s="174"/>
      <c r="HPR165" s="174"/>
      <c r="HPY165" s="174"/>
      <c r="HPZ165" s="174"/>
      <c r="HQA165" s="174"/>
      <c r="HQB165" s="174"/>
      <c r="HQC165" s="174"/>
      <c r="HQD165" s="174"/>
      <c r="HQE165" s="174"/>
      <c r="HQF165" s="174"/>
      <c r="HQG165" s="174"/>
      <c r="HQH165" s="174"/>
      <c r="HQI165" s="174"/>
      <c r="HQJ165" s="174"/>
      <c r="HQK165" s="174"/>
      <c r="HQL165" s="174"/>
      <c r="HQM165" s="174"/>
      <c r="HQN165" s="174"/>
      <c r="HQO165" s="174"/>
      <c r="HQP165" s="174"/>
      <c r="HQQ165" s="174"/>
      <c r="HQR165" s="174"/>
      <c r="HQS165" s="174"/>
      <c r="HQT165" s="174"/>
      <c r="HQU165" s="174"/>
      <c r="HQV165" s="174"/>
      <c r="HQW165" s="174"/>
      <c r="HQX165" s="174"/>
      <c r="HQY165" s="174"/>
      <c r="HQZ165" s="174"/>
      <c r="HRA165" s="174"/>
      <c r="HRB165" s="174"/>
      <c r="HRC165" s="174"/>
      <c r="HRD165" s="174"/>
      <c r="HRE165" s="174"/>
      <c r="HRF165" s="174"/>
      <c r="HRG165" s="174"/>
      <c r="HRH165" s="174"/>
      <c r="HRI165" s="174"/>
      <c r="HRJ165" s="174"/>
      <c r="HRK165" s="174"/>
      <c r="HRL165" s="174"/>
      <c r="HRM165" s="174"/>
      <c r="HRN165" s="174"/>
      <c r="HRO165" s="174"/>
      <c r="HRP165" s="174"/>
      <c r="HRQ165" s="174"/>
      <c r="HRR165" s="174"/>
      <c r="HRS165" s="174"/>
      <c r="HRT165" s="174"/>
      <c r="HRU165" s="174"/>
      <c r="HRV165" s="174"/>
      <c r="HRW165" s="174"/>
      <c r="HRX165" s="174"/>
      <c r="HRY165" s="174"/>
      <c r="HRZ165" s="174"/>
      <c r="HSA165" s="174"/>
      <c r="HSB165" s="174"/>
      <c r="HSC165" s="174"/>
      <c r="HSD165" s="174"/>
      <c r="HSE165" s="174"/>
      <c r="HSF165" s="174"/>
      <c r="HSG165" s="174"/>
      <c r="HSH165" s="174"/>
      <c r="HSI165" s="174"/>
      <c r="HSJ165" s="174"/>
      <c r="HSK165" s="174"/>
      <c r="HSL165" s="174"/>
      <c r="HSM165" s="174"/>
      <c r="HSN165" s="174"/>
      <c r="HSO165" s="174"/>
      <c r="HSP165" s="174"/>
      <c r="HSQ165" s="174"/>
      <c r="HSR165" s="174"/>
      <c r="HSS165" s="174"/>
      <c r="HST165" s="174"/>
      <c r="HSU165" s="174"/>
      <c r="HSV165" s="174"/>
      <c r="HSW165" s="174"/>
      <c r="HSX165" s="174"/>
      <c r="HSY165" s="174"/>
      <c r="HSZ165" s="174"/>
      <c r="HTA165" s="174"/>
      <c r="HTB165" s="174"/>
      <c r="HTC165" s="174"/>
      <c r="HTD165" s="174"/>
      <c r="HTE165" s="174"/>
      <c r="HTF165" s="174"/>
      <c r="HTG165" s="174"/>
      <c r="HTH165" s="174"/>
      <c r="HTI165" s="174"/>
      <c r="HTJ165" s="174"/>
      <c r="HTK165" s="174"/>
      <c r="HTL165" s="174"/>
      <c r="HTM165" s="174"/>
      <c r="HTN165" s="174"/>
      <c r="HTO165" s="174"/>
      <c r="HTP165" s="174"/>
      <c r="HTQ165" s="174"/>
      <c r="HTR165" s="174"/>
      <c r="HTS165" s="174"/>
      <c r="HTT165" s="174"/>
      <c r="HTU165" s="174"/>
      <c r="HTV165" s="174"/>
      <c r="HTW165" s="174"/>
      <c r="HTX165" s="174"/>
      <c r="HTY165" s="174"/>
      <c r="HTZ165" s="174"/>
      <c r="HUA165" s="174"/>
      <c r="HUB165" s="174"/>
      <c r="HUC165" s="174"/>
      <c r="HUD165" s="174"/>
      <c r="HUE165" s="174"/>
      <c r="HUF165" s="174"/>
      <c r="HUG165" s="174"/>
      <c r="HUH165" s="174"/>
      <c r="HUI165" s="174"/>
      <c r="HUJ165" s="174"/>
      <c r="HUK165" s="174"/>
      <c r="HUL165" s="174"/>
      <c r="HUM165" s="174"/>
      <c r="HUN165" s="174"/>
      <c r="HUO165" s="174"/>
      <c r="HUP165" s="174"/>
      <c r="HUQ165" s="174"/>
      <c r="HUR165" s="174"/>
      <c r="HUS165" s="174"/>
      <c r="HUT165" s="174"/>
      <c r="HUU165" s="174"/>
      <c r="HUV165" s="174"/>
      <c r="HUW165" s="174"/>
      <c r="HUX165" s="174"/>
      <c r="HUY165" s="174"/>
      <c r="HUZ165" s="174"/>
      <c r="HVA165" s="174"/>
      <c r="HVB165" s="174"/>
      <c r="HVC165" s="174"/>
      <c r="HVD165" s="174"/>
      <c r="HVE165" s="174"/>
      <c r="HVF165" s="174"/>
      <c r="HVG165" s="174"/>
      <c r="HVH165" s="174"/>
      <c r="HVI165" s="174"/>
      <c r="HVJ165" s="174"/>
      <c r="HVK165" s="174"/>
      <c r="HVL165" s="174"/>
      <c r="HVM165" s="174"/>
      <c r="HVN165" s="174"/>
      <c r="HVO165" s="174"/>
      <c r="HVP165" s="174"/>
      <c r="HVQ165" s="174"/>
      <c r="HVR165" s="174"/>
      <c r="HVS165" s="174"/>
      <c r="HVT165" s="174"/>
      <c r="HVU165" s="174"/>
      <c r="HVV165" s="174"/>
      <c r="HVW165" s="174"/>
      <c r="HVX165" s="174"/>
      <c r="HVY165" s="174"/>
      <c r="HVZ165" s="174"/>
      <c r="HWA165" s="174"/>
      <c r="HWB165" s="174"/>
      <c r="HWC165" s="174"/>
      <c r="HWD165" s="174"/>
      <c r="HWE165" s="174"/>
      <c r="HWF165" s="174"/>
      <c r="HWG165" s="174"/>
      <c r="HWH165" s="174"/>
      <c r="HWI165" s="174"/>
      <c r="HWJ165" s="174"/>
      <c r="HWK165" s="174"/>
      <c r="HWL165" s="174"/>
      <c r="HWM165" s="174"/>
      <c r="HWN165" s="174"/>
      <c r="HWO165" s="174"/>
      <c r="HWP165" s="174"/>
      <c r="HWQ165" s="174"/>
      <c r="HWR165" s="174"/>
      <c r="HWS165" s="174"/>
      <c r="HWT165" s="174"/>
      <c r="HWU165" s="174"/>
      <c r="HWV165" s="174"/>
      <c r="HWW165" s="174"/>
      <c r="HWX165" s="174"/>
      <c r="HWY165" s="174"/>
      <c r="HWZ165" s="174"/>
      <c r="HXA165" s="174"/>
      <c r="HXB165" s="174"/>
      <c r="HXC165" s="174"/>
      <c r="HXD165" s="174"/>
      <c r="HXE165" s="174"/>
      <c r="HXF165" s="174"/>
      <c r="HXG165" s="174"/>
      <c r="HXH165" s="174"/>
      <c r="HXI165" s="174"/>
      <c r="HXJ165" s="174"/>
      <c r="HXK165" s="174"/>
      <c r="HXL165" s="174"/>
      <c r="HXM165" s="174"/>
      <c r="HXN165" s="174"/>
      <c r="HXO165" s="174"/>
      <c r="HXP165" s="174"/>
      <c r="HXQ165" s="174"/>
      <c r="HXR165" s="174"/>
      <c r="HXS165" s="174"/>
      <c r="HXT165" s="174"/>
      <c r="HXU165" s="174"/>
      <c r="HXV165" s="174"/>
      <c r="HXW165" s="174"/>
      <c r="HXX165" s="174"/>
      <c r="HXY165" s="174"/>
      <c r="HXZ165" s="174"/>
      <c r="HYA165" s="174"/>
      <c r="HYB165" s="174"/>
      <c r="HYC165" s="174"/>
      <c r="HYD165" s="174"/>
      <c r="HYE165" s="174"/>
      <c r="HYF165" s="174"/>
      <c r="HYG165" s="174"/>
      <c r="HYH165" s="174"/>
      <c r="HYI165" s="174"/>
      <c r="HYJ165" s="174"/>
      <c r="HYK165" s="174"/>
      <c r="HYL165" s="174"/>
      <c r="HYM165" s="174"/>
      <c r="HYN165" s="174"/>
      <c r="HYO165" s="174"/>
      <c r="HYP165" s="174"/>
      <c r="HYQ165" s="174"/>
      <c r="HYR165" s="174"/>
      <c r="HYS165" s="174"/>
      <c r="HYT165" s="174"/>
      <c r="HYU165" s="174"/>
      <c r="HYV165" s="174"/>
      <c r="HYW165" s="174"/>
      <c r="HYX165" s="174"/>
      <c r="HYY165" s="174"/>
      <c r="HYZ165" s="174"/>
      <c r="HZA165" s="174"/>
      <c r="HZB165" s="174"/>
      <c r="HZC165" s="174"/>
      <c r="HZD165" s="174"/>
      <c r="HZE165" s="174"/>
      <c r="HZF165" s="174"/>
      <c r="HZG165" s="174"/>
      <c r="HZH165" s="174"/>
      <c r="HZI165" s="174"/>
      <c r="HZJ165" s="174"/>
      <c r="HZK165" s="174"/>
      <c r="HZL165" s="174"/>
      <c r="HZM165" s="174"/>
      <c r="HZN165" s="174"/>
      <c r="HZU165" s="174"/>
      <c r="HZV165" s="174"/>
      <c r="HZW165" s="174"/>
      <c r="HZX165" s="174"/>
      <c r="HZY165" s="174"/>
      <c r="HZZ165" s="174"/>
      <c r="IAA165" s="174"/>
      <c r="IAB165" s="174"/>
      <c r="IAC165" s="174"/>
      <c r="IAD165" s="174"/>
      <c r="IAE165" s="174"/>
      <c r="IAF165" s="174"/>
      <c r="IAG165" s="174"/>
      <c r="IAH165" s="174"/>
      <c r="IAI165" s="174"/>
      <c r="IAJ165" s="174"/>
      <c r="IAK165" s="174"/>
      <c r="IAL165" s="174"/>
      <c r="IAM165" s="174"/>
      <c r="IAN165" s="174"/>
      <c r="IAO165" s="174"/>
      <c r="IAP165" s="174"/>
      <c r="IAQ165" s="174"/>
      <c r="IAR165" s="174"/>
      <c r="IAS165" s="174"/>
      <c r="IAT165" s="174"/>
      <c r="IAU165" s="174"/>
      <c r="IAV165" s="174"/>
      <c r="IAW165" s="174"/>
      <c r="IAX165" s="174"/>
      <c r="IAY165" s="174"/>
      <c r="IAZ165" s="174"/>
      <c r="IBA165" s="174"/>
      <c r="IBB165" s="174"/>
      <c r="IBC165" s="174"/>
      <c r="IBD165" s="174"/>
      <c r="IBE165" s="174"/>
      <c r="IBF165" s="174"/>
      <c r="IBG165" s="174"/>
      <c r="IBH165" s="174"/>
      <c r="IBI165" s="174"/>
      <c r="IBJ165" s="174"/>
      <c r="IBK165" s="174"/>
      <c r="IBL165" s="174"/>
      <c r="IBM165" s="174"/>
      <c r="IBN165" s="174"/>
      <c r="IBO165" s="174"/>
      <c r="IBP165" s="174"/>
      <c r="IBQ165" s="174"/>
      <c r="IBR165" s="174"/>
      <c r="IBS165" s="174"/>
      <c r="IBT165" s="174"/>
      <c r="IBU165" s="174"/>
      <c r="IBV165" s="174"/>
      <c r="IBW165" s="174"/>
      <c r="IBX165" s="174"/>
      <c r="IBY165" s="174"/>
      <c r="IBZ165" s="174"/>
      <c r="ICA165" s="174"/>
      <c r="ICB165" s="174"/>
      <c r="ICC165" s="174"/>
      <c r="ICD165" s="174"/>
      <c r="ICE165" s="174"/>
      <c r="ICF165" s="174"/>
      <c r="ICG165" s="174"/>
      <c r="ICH165" s="174"/>
      <c r="ICI165" s="174"/>
      <c r="ICJ165" s="174"/>
      <c r="ICK165" s="174"/>
      <c r="ICL165" s="174"/>
      <c r="ICM165" s="174"/>
      <c r="ICN165" s="174"/>
      <c r="ICO165" s="174"/>
      <c r="ICP165" s="174"/>
      <c r="ICQ165" s="174"/>
      <c r="ICR165" s="174"/>
      <c r="ICS165" s="174"/>
      <c r="ICT165" s="174"/>
      <c r="ICU165" s="174"/>
      <c r="ICV165" s="174"/>
      <c r="ICW165" s="174"/>
      <c r="ICX165" s="174"/>
      <c r="ICY165" s="174"/>
      <c r="ICZ165" s="174"/>
      <c r="IDA165" s="174"/>
      <c r="IDB165" s="174"/>
      <c r="IDC165" s="174"/>
      <c r="IDD165" s="174"/>
      <c r="IDE165" s="174"/>
      <c r="IDF165" s="174"/>
      <c r="IDG165" s="174"/>
      <c r="IDH165" s="174"/>
      <c r="IDI165" s="174"/>
      <c r="IDJ165" s="174"/>
      <c r="IDK165" s="174"/>
      <c r="IDL165" s="174"/>
      <c r="IDM165" s="174"/>
      <c r="IDN165" s="174"/>
      <c r="IDO165" s="174"/>
      <c r="IDP165" s="174"/>
      <c r="IDQ165" s="174"/>
      <c r="IDR165" s="174"/>
      <c r="IDS165" s="174"/>
      <c r="IDT165" s="174"/>
      <c r="IDU165" s="174"/>
      <c r="IDV165" s="174"/>
      <c r="IDW165" s="174"/>
      <c r="IDX165" s="174"/>
      <c r="IDY165" s="174"/>
      <c r="IDZ165" s="174"/>
      <c r="IEA165" s="174"/>
      <c r="IEB165" s="174"/>
      <c r="IEC165" s="174"/>
      <c r="IED165" s="174"/>
      <c r="IEE165" s="174"/>
      <c r="IEF165" s="174"/>
      <c r="IEG165" s="174"/>
      <c r="IEH165" s="174"/>
      <c r="IEI165" s="174"/>
      <c r="IEJ165" s="174"/>
      <c r="IEK165" s="174"/>
      <c r="IEL165" s="174"/>
      <c r="IEM165" s="174"/>
      <c r="IEN165" s="174"/>
      <c r="IEO165" s="174"/>
      <c r="IEP165" s="174"/>
      <c r="IEQ165" s="174"/>
      <c r="IER165" s="174"/>
      <c r="IES165" s="174"/>
      <c r="IET165" s="174"/>
      <c r="IEU165" s="174"/>
      <c r="IEV165" s="174"/>
      <c r="IEW165" s="174"/>
      <c r="IEX165" s="174"/>
      <c r="IEY165" s="174"/>
      <c r="IEZ165" s="174"/>
      <c r="IFA165" s="174"/>
      <c r="IFB165" s="174"/>
      <c r="IFC165" s="174"/>
      <c r="IFD165" s="174"/>
      <c r="IFE165" s="174"/>
      <c r="IFF165" s="174"/>
      <c r="IFG165" s="174"/>
      <c r="IFH165" s="174"/>
      <c r="IFI165" s="174"/>
      <c r="IFJ165" s="174"/>
      <c r="IFK165" s="174"/>
      <c r="IFL165" s="174"/>
      <c r="IFM165" s="174"/>
      <c r="IFN165" s="174"/>
      <c r="IFO165" s="174"/>
      <c r="IFP165" s="174"/>
      <c r="IFQ165" s="174"/>
      <c r="IFR165" s="174"/>
      <c r="IFS165" s="174"/>
      <c r="IFT165" s="174"/>
      <c r="IFU165" s="174"/>
      <c r="IFV165" s="174"/>
      <c r="IFW165" s="174"/>
      <c r="IFX165" s="174"/>
      <c r="IFY165" s="174"/>
      <c r="IFZ165" s="174"/>
      <c r="IGA165" s="174"/>
      <c r="IGB165" s="174"/>
      <c r="IGC165" s="174"/>
      <c r="IGD165" s="174"/>
      <c r="IGE165" s="174"/>
      <c r="IGF165" s="174"/>
      <c r="IGG165" s="174"/>
      <c r="IGH165" s="174"/>
      <c r="IGI165" s="174"/>
      <c r="IGJ165" s="174"/>
      <c r="IGK165" s="174"/>
      <c r="IGL165" s="174"/>
      <c r="IGM165" s="174"/>
      <c r="IGN165" s="174"/>
      <c r="IGO165" s="174"/>
      <c r="IGP165" s="174"/>
      <c r="IGQ165" s="174"/>
      <c r="IGR165" s="174"/>
      <c r="IGS165" s="174"/>
      <c r="IGT165" s="174"/>
      <c r="IGU165" s="174"/>
      <c r="IGV165" s="174"/>
      <c r="IGW165" s="174"/>
      <c r="IGX165" s="174"/>
      <c r="IGY165" s="174"/>
      <c r="IGZ165" s="174"/>
      <c r="IHA165" s="174"/>
      <c r="IHB165" s="174"/>
      <c r="IHC165" s="174"/>
      <c r="IHD165" s="174"/>
      <c r="IHE165" s="174"/>
      <c r="IHF165" s="174"/>
      <c r="IHG165" s="174"/>
      <c r="IHH165" s="174"/>
      <c r="IHI165" s="174"/>
      <c r="IHJ165" s="174"/>
      <c r="IHK165" s="174"/>
      <c r="IHL165" s="174"/>
      <c r="IHM165" s="174"/>
      <c r="IHN165" s="174"/>
      <c r="IHO165" s="174"/>
      <c r="IHP165" s="174"/>
      <c r="IHQ165" s="174"/>
      <c r="IHR165" s="174"/>
      <c r="IHS165" s="174"/>
      <c r="IHT165" s="174"/>
      <c r="IHU165" s="174"/>
      <c r="IHV165" s="174"/>
      <c r="IHW165" s="174"/>
      <c r="IHX165" s="174"/>
      <c r="IHY165" s="174"/>
      <c r="IHZ165" s="174"/>
      <c r="IIA165" s="174"/>
      <c r="IIB165" s="174"/>
      <c r="IIC165" s="174"/>
      <c r="IID165" s="174"/>
      <c r="IIE165" s="174"/>
      <c r="IIF165" s="174"/>
      <c r="IIG165" s="174"/>
      <c r="IIH165" s="174"/>
      <c r="III165" s="174"/>
      <c r="IIJ165" s="174"/>
      <c r="IIK165" s="174"/>
      <c r="IIL165" s="174"/>
      <c r="IIM165" s="174"/>
      <c r="IIN165" s="174"/>
      <c r="IIO165" s="174"/>
      <c r="IIP165" s="174"/>
      <c r="IIQ165" s="174"/>
      <c r="IIR165" s="174"/>
      <c r="IIS165" s="174"/>
      <c r="IIT165" s="174"/>
      <c r="IIU165" s="174"/>
      <c r="IIV165" s="174"/>
      <c r="IIW165" s="174"/>
      <c r="IIX165" s="174"/>
      <c r="IIY165" s="174"/>
      <c r="IIZ165" s="174"/>
      <c r="IJA165" s="174"/>
      <c r="IJB165" s="174"/>
      <c r="IJC165" s="174"/>
      <c r="IJD165" s="174"/>
      <c r="IJE165" s="174"/>
      <c r="IJF165" s="174"/>
      <c r="IJG165" s="174"/>
      <c r="IJH165" s="174"/>
      <c r="IJI165" s="174"/>
      <c r="IJJ165" s="174"/>
      <c r="IJQ165" s="174"/>
      <c r="IJR165" s="174"/>
      <c r="IJS165" s="174"/>
      <c r="IJT165" s="174"/>
      <c r="IJU165" s="174"/>
      <c r="IJV165" s="174"/>
      <c r="IJW165" s="174"/>
      <c r="IJX165" s="174"/>
      <c r="IJY165" s="174"/>
      <c r="IJZ165" s="174"/>
      <c r="IKA165" s="174"/>
      <c r="IKB165" s="174"/>
      <c r="IKC165" s="174"/>
      <c r="IKD165" s="174"/>
      <c r="IKE165" s="174"/>
      <c r="IKF165" s="174"/>
      <c r="IKG165" s="174"/>
      <c r="IKH165" s="174"/>
      <c r="IKI165" s="174"/>
      <c r="IKJ165" s="174"/>
      <c r="IKK165" s="174"/>
      <c r="IKL165" s="174"/>
      <c r="IKM165" s="174"/>
      <c r="IKN165" s="174"/>
      <c r="IKO165" s="174"/>
      <c r="IKP165" s="174"/>
      <c r="IKQ165" s="174"/>
      <c r="IKR165" s="174"/>
      <c r="IKS165" s="174"/>
      <c r="IKT165" s="174"/>
      <c r="IKU165" s="174"/>
      <c r="IKV165" s="174"/>
      <c r="IKW165" s="174"/>
      <c r="IKX165" s="174"/>
      <c r="IKY165" s="174"/>
      <c r="IKZ165" s="174"/>
      <c r="ILA165" s="174"/>
      <c r="ILB165" s="174"/>
      <c r="ILC165" s="174"/>
      <c r="ILD165" s="174"/>
      <c r="ILE165" s="174"/>
      <c r="ILF165" s="174"/>
      <c r="ILG165" s="174"/>
      <c r="ILH165" s="174"/>
      <c r="ILI165" s="174"/>
      <c r="ILJ165" s="174"/>
      <c r="ILK165" s="174"/>
      <c r="ILL165" s="174"/>
      <c r="ILM165" s="174"/>
      <c r="ILN165" s="174"/>
      <c r="ILO165" s="174"/>
      <c r="ILP165" s="174"/>
      <c r="ILQ165" s="174"/>
      <c r="ILR165" s="174"/>
      <c r="ILS165" s="174"/>
      <c r="ILT165" s="174"/>
      <c r="ILU165" s="174"/>
      <c r="ILV165" s="174"/>
      <c r="ILW165" s="174"/>
      <c r="ILX165" s="174"/>
      <c r="ILY165" s="174"/>
      <c r="ILZ165" s="174"/>
      <c r="IMA165" s="174"/>
      <c r="IMB165" s="174"/>
      <c r="IMC165" s="174"/>
      <c r="IMD165" s="174"/>
      <c r="IME165" s="174"/>
      <c r="IMF165" s="174"/>
      <c r="IMG165" s="174"/>
      <c r="IMH165" s="174"/>
      <c r="IMI165" s="174"/>
      <c r="IMJ165" s="174"/>
      <c r="IMK165" s="174"/>
      <c r="IML165" s="174"/>
      <c r="IMM165" s="174"/>
      <c r="IMN165" s="174"/>
      <c r="IMO165" s="174"/>
      <c r="IMP165" s="174"/>
      <c r="IMQ165" s="174"/>
      <c r="IMR165" s="174"/>
      <c r="IMS165" s="174"/>
      <c r="IMT165" s="174"/>
      <c r="IMU165" s="174"/>
      <c r="IMV165" s="174"/>
      <c r="IMW165" s="174"/>
      <c r="IMX165" s="174"/>
      <c r="IMY165" s="174"/>
      <c r="IMZ165" s="174"/>
      <c r="INA165" s="174"/>
      <c r="INB165" s="174"/>
      <c r="INC165" s="174"/>
      <c r="IND165" s="174"/>
      <c r="INE165" s="174"/>
      <c r="INF165" s="174"/>
      <c r="ING165" s="174"/>
      <c r="INH165" s="174"/>
      <c r="INI165" s="174"/>
      <c r="INJ165" s="174"/>
      <c r="INK165" s="174"/>
      <c r="INL165" s="174"/>
      <c r="INM165" s="174"/>
      <c r="INN165" s="174"/>
      <c r="INO165" s="174"/>
      <c r="INP165" s="174"/>
      <c r="INQ165" s="174"/>
      <c r="INR165" s="174"/>
      <c r="INS165" s="174"/>
      <c r="INT165" s="174"/>
      <c r="INU165" s="174"/>
      <c r="INV165" s="174"/>
      <c r="INW165" s="174"/>
      <c r="INX165" s="174"/>
      <c r="INY165" s="174"/>
      <c r="INZ165" s="174"/>
      <c r="IOA165" s="174"/>
      <c r="IOB165" s="174"/>
      <c r="IOC165" s="174"/>
      <c r="IOD165" s="174"/>
      <c r="IOE165" s="174"/>
      <c r="IOF165" s="174"/>
      <c r="IOG165" s="174"/>
      <c r="IOH165" s="174"/>
      <c r="IOI165" s="174"/>
      <c r="IOJ165" s="174"/>
      <c r="IOK165" s="174"/>
      <c r="IOL165" s="174"/>
      <c r="IOM165" s="174"/>
      <c r="ION165" s="174"/>
      <c r="IOO165" s="174"/>
      <c r="IOP165" s="174"/>
      <c r="IOQ165" s="174"/>
      <c r="IOR165" s="174"/>
      <c r="IOS165" s="174"/>
      <c r="IOT165" s="174"/>
      <c r="IOU165" s="174"/>
      <c r="IOV165" s="174"/>
      <c r="IOW165" s="174"/>
      <c r="IOX165" s="174"/>
      <c r="IOY165" s="174"/>
      <c r="IOZ165" s="174"/>
      <c r="IPA165" s="174"/>
      <c r="IPB165" s="174"/>
      <c r="IPC165" s="174"/>
      <c r="IPD165" s="174"/>
      <c r="IPE165" s="174"/>
      <c r="IPF165" s="174"/>
      <c r="IPG165" s="174"/>
      <c r="IPH165" s="174"/>
      <c r="IPI165" s="174"/>
      <c r="IPJ165" s="174"/>
      <c r="IPK165" s="174"/>
      <c r="IPL165" s="174"/>
      <c r="IPM165" s="174"/>
      <c r="IPN165" s="174"/>
      <c r="IPO165" s="174"/>
      <c r="IPP165" s="174"/>
      <c r="IPQ165" s="174"/>
      <c r="IPR165" s="174"/>
      <c r="IPS165" s="174"/>
      <c r="IPT165" s="174"/>
      <c r="IPU165" s="174"/>
      <c r="IPV165" s="174"/>
      <c r="IPW165" s="174"/>
      <c r="IPX165" s="174"/>
      <c r="IPY165" s="174"/>
      <c r="IPZ165" s="174"/>
      <c r="IQA165" s="174"/>
      <c r="IQB165" s="174"/>
      <c r="IQC165" s="174"/>
      <c r="IQD165" s="174"/>
      <c r="IQE165" s="174"/>
      <c r="IQF165" s="174"/>
      <c r="IQG165" s="174"/>
      <c r="IQH165" s="174"/>
      <c r="IQI165" s="174"/>
      <c r="IQJ165" s="174"/>
      <c r="IQK165" s="174"/>
      <c r="IQL165" s="174"/>
      <c r="IQM165" s="174"/>
      <c r="IQN165" s="174"/>
      <c r="IQO165" s="174"/>
      <c r="IQP165" s="174"/>
      <c r="IQQ165" s="174"/>
      <c r="IQR165" s="174"/>
      <c r="IQS165" s="174"/>
      <c r="IQT165" s="174"/>
      <c r="IQU165" s="174"/>
      <c r="IQV165" s="174"/>
      <c r="IQW165" s="174"/>
      <c r="IQX165" s="174"/>
      <c r="IQY165" s="174"/>
      <c r="IQZ165" s="174"/>
      <c r="IRA165" s="174"/>
      <c r="IRB165" s="174"/>
      <c r="IRC165" s="174"/>
      <c r="IRD165" s="174"/>
      <c r="IRE165" s="174"/>
      <c r="IRF165" s="174"/>
      <c r="IRG165" s="174"/>
      <c r="IRH165" s="174"/>
      <c r="IRI165" s="174"/>
      <c r="IRJ165" s="174"/>
      <c r="IRK165" s="174"/>
      <c r="IRL165" s="174"/>
      <c r="IRM165" s="174"/>
      <c r="IRN165" s="174"/>
      <c r="IRO165" s="174"/>
      <c r="IRP165" s="174"/>
      <c r="IRQ165" s="174"/>
      <c r="IRR165" s="174"/>
      <c r="IRS165" s="174"/>
      <c r="IRT165" s="174"/>
      <c r="IRU165" s="174"/>
      <c r="IRV165" s="174"/>
      <c r="IRW165" s="174"/>
      <c r="IRX165" s="174"/>
      <c r="IRY165" s="174"/>
      <c r="IRZ165" s="174"/>
      <c r="ISA165" s="174"/>
      <c r="ISB165" s="174"/>
      <c r="ISC165" s="174"/>
      <c r="ISD165" s="174"/>
      <c r="ISE165" s="174"/>
      <c r="ISF165" s="174"/>
      <c r="ISG165" s="174"/>
      <c r="ISH165" s="174"/>
      <c r="ISI165" s="174"/>
      <c r="ISJ165" s="174"/>
      <c r="ISK165" s="174"/>
      <c r="ISL165" s="174"/>
      <c r="ISM165" s="174"/>
      <c r="ISN165" s="174"/>
      <c r="ISO165" s="174"/>
      <c r="ISP165" s="174"/>
      <c r="ISQ165" s="174"/>
      <c r="ISR165" s="174"/>
      <c r="ISS165" s="174"/>
      <c r="IST165" s="174"/>
      <c r="ISU165" s="174"/>
      <c r="ISV165" s="174"/>
      <c r="ISW165" s="174"/>
      <c r="ISX165" s="174"/>
      <c r="ISY165" s="174"/>
      <c r="ISZ165" s="174"/>
      <c r="ITA165" s="174"/>
      <c r="ITB165" s="174"/>
      <c r="ITC165" s="174"/>
      <c r="ITD165" s="174"/>
      <c r="ITE165" s="174"/>
      <c r="ITF165" s="174"/>
      <c r="ITM165" s="174"/>
      <c r="ITN165" s="174"/>
      <c r="ITO165" s="174"/>
      <c r="ITP165" s="174"/>
      <c r="ITQ165" s="174"/>
      <c r="ITR165" s="174"/>
      <c r="ITS165" s="174"/>
      <c r="ITT165" s="174"/>
      <c r="ITU165" s="174"/>
      <c r="ITV165" s="174"/>
      <c r="ITW165" s="174"/>
      <c r="ITX165" s="174"/>
      <c r="ITY165" s="174"/>
      <c r="ITZ165" s="174"/>
      <c r="IUA165" s="174"/>
      <c r="IUB165" s="174"/>
      <c r="IUC165" s="174"/>
      <c r="IUD165" s="174"/>
      <c r="IUE165" s="174"/>
      <c r="IUF165" s="174"/>
      <c r="IUG165" s="174"/>
      <c r="IUH165" s="174"/>
      <c r="IUI165" s="174"/>
      <c r="IUJ165" s="174"/>
      <c r="IUK165" s="174"/>
      <c r="IUL165" s="174"/>
      <c r="IUM165" s="174"/>
      <c r="IUN165" s="174"/>
      <c r="IUO165" s="174"/>
      <c r="IUP165" s="174"/>
      <c r="IUQ165" s="174"/>
      <c r="IUR165" s="174"/>
      <c r="IUS165" s="174"/>
      <c r="IUT165" s="174"/>
      <c r="IUU165" s="174"/>
      <c r="IUV165" s="174"/>
      <c r="IUW165" s="174"/>
      <c r="IUX165" s="174"/>
      <c r="IUY165" s="174"/>
      <c r="IUZ165" s="174"/>
      <c r="IVA165" s="174"/>
      <c r="IVB165" s="174"/>
      <c r="IVC165" s="174"/>
      <c r="IVD165" s="174"/>
      <c r="IVE165" s="174"/>
      <c r="IVF165" s="174"/>
      <c r="IVG165" s="174"/>
      <c r="IVH165" s="174"/>
      <c r="IVI165" s="174"/>
      <c r="IVJ165" s="174"/>
      <c r="IVK165" s="174"/>
      <c r="IVL165" s="174"/>
      <c r="IVM165" s="174"/>
      <c r="IVN165" s="174"/>
      <c r="IVO165" s="174"/>
      <c r="IVP165" s="174"/>
      <c r="IVQ165" s="174"/>
      <c r="IVR165" s="174"/>
      <c r="IVS165" s="174"/>
      <c r="IVT165" s="174"/>
      <c r="IVU165" s="174"/>
      <c r="IVV165" s="174"/>
      <c r="IVW165" s="174"/>
      <c r="IVX165" s="174"/>
      <c r="IVY165" s="174"/>
      <c r="IVZ165" s="174"/>
      <c r="IWA165" s="174"/>
      <c r="IWB165" s="174"/>
      <c r="IWC165" s="174"/>
      <c r="IWD165" s="174"/>
      <c r="IWE165" s="174"/>
      <c r="IWF165" s="174"/>
      <c r="IWG165" s="174"/>
      <c r="IWH165" s="174"/>
      <c r="IWI165" s="174"/>
      <c r="IWJ165" s="174"/>
      <c r="IWK165" s="174"/>
      <c r="IWL165" s="174"/>
      <c r="IWM165" s="174"/>
      <c r="IWN165" s="174"/>
      <c r="IWO165" s="174"/>
      <c r="IWP165" s="174"/>
      <c r="IWQ165" s="174"/>
      <c r="IWR165" s="174"/>
      <c r="IWS165" s="174"/>
      <c r="IWT165" s="174"/>
      <c r="IWU165" s="174"/>
      <c r="IWV165" s="174"/>
      <c r="IWW165" s="174"/>
      <c r="IWX165" s="174"/>
      <c r="IWY165" s="174"/>
      <c r="IWZ165" s="174"/>
      <c r="IXA165" s="174"/>
      <c r="IXB165" s="174"/>
      <c r="IXC165" s="174"/>
      <c r="IXD165" s="174"/>
      <c r="IXE165" s="174"/>
      <c r="IXF165" s="174"/>
      <c r="IXG165" s="174"/>
      <c r="IXH165" s="174"/>
      <c r="IXI165" s="174"/>
      <c r="IXJ165" s="174"/>
      <c r="IXK165" s="174"/>
      <c r="IXL165" s="174"/>
      <c r="IXM165" s="174"/>
      <c r="IXN165" s="174"/>
      <c r="IXO165" s="174"/>
      <c r="IXP165" s="174"/>
      <c r="IXQ165" s="174"/>
      <c r="IXR165" s="174"/>
      <c r="IXS165" s="174"/>
      <c r="IXT165" s="174"/>
      <c r="IXU165" s="174"/>
      <c r="IXV165" s="174"/>
      <c r="IXW165" s="174"/>
      <c r="IXX165" s="174"/>
      <c r="IXY165" s="174"/>
      <c r="IXZ165" s="174"/>
      <c r="IYA165" s="174"/>
      <c r="IYB165" s="174"/>
      <c r="IYC165" s="174"/>
      <c r="IYD165" s="174"/>
      <c r="IYE165" s="174"/>
      <c r="IYF165" s="174"/>
      <c r="IYG165" s="174"/>
      <c r="IYH165" s="174"/>
      <c r="IYI165" s="174"/>
      <c r="IYJ165" s="174"/>
      <c r="IYK165" s="174"/>
      <c r="IYL165" s="174"/>
      <c r="IYM165" s="174"/>
      <c r="IYN165" s="174"/>
      <c r="IYO165" s="174"/>
      <c r="IYP165" s="174"/>
      <c r="IYQ165" s="174"/>
      <c r="IYR165" s="174"/>
      <c r="IYS165" s="174"/>
      <c r="IYT165" s="174"/>
      <c r="IYU165" s="174"/>
      <c r="IYV165" s="174"/>
      <c r="IYW165" s="174"/>
      <c r="IYX165" s="174"/>
      <c r="IYY165" s="174"/>
      <c r="IYZ165" s="174"/>
      <c r="IZA165" s="174"/>
      <c r="IZB165" s="174"/>
      <c r="IZC165" s="174"/>
      <c r="IZD165" s="174"/>
      <c r="IZE165" s="174"/>
      <c r="IZF165" s="174"/>
      <c r="IZG165" s="174"/>
      <c r="IZH165" s="174"/>
      <c r="IZI165" s="174"/>
      <c r="IZJ165" s="174"/>
      <c r="IZK165" s="174"/>
      <c r="IZL165" s="174"/>
      <c r="IZM165" s="174"/>
      <c r="IZN165" s="174"/>
      <c r="IZO165" s="174"/>
      <c r="IZP165" s="174"/>
      <c r="IZQ165" s="174"/>
      <c r="IZR165" s="174"/>
      <c r="IZS165" s="174"/>
      <c r="IZT165" s="174"/>
      <c r="IZU165" s="174"/>
      <c r="IZV165" s="174"/>
      <c r="IZW165" s="174"/>
      <c r="IZX165" s="174"/>
      <c r="IZY165" s="174"/>
      <c r="IZZ165" s="174"/>
      <c r="JAA165" s="174"/>
      <c r="JAB165" s="174"/>
      <c r="JAC165" s="174"/>
      <c r="JAD165" s="174"/>
      <c r="JAE165" s="174"/>
      <c r="JAF165" s="174"/>
      <c r="JAG165" s="174"/>
      <c r="JAH165" s="174"/>
      <c r="JAI165" s="174"/>
      <c r="JAJ165" s="174"/>
      <c r="JAK165" s="174"/>
      <c r="JAL165" s="174"/>
      <c r="JAM165" s="174"/>
      <c r="JAN165" s="174"/>
      <c r="JAO165" s="174"/>
      <c r="JAP165" s="174"/>
      <c r="JAQ165" s="174"/>
      <c r="JAR165" s="174"/>
      <c r="JAS165" s="174"/>
      <c r="JAT165" s="174"/>
      <c r="JAU165" s="174"/>
      <c r="JAV165" s="174"/>
      <c r="JAW165" s="174"/>
      <c r="JAX165" s="174"/>
      <c r="JAY165" s="174"/>
      <c r="JAZ165" s="174"/>
      <c r="JBA165" s="174"/>
      <c r="JBB165" s="174"/>
      <c r="JBC165" s="174"/>
      <c r="JBD165" s="174"/>
      <c r="JBE165" s="174"/>
      <c r="JBF165" s="174"/>
      <c r="JBG165" s="174"/>
      <c r="JBH165" s="174"/>
      <c r="JBI165" s="174"/>
      <c r="JBJ165" s="174"/>
      <c r="JBK165" s="174"/>
      <c r="JBL165" s="174"/>
      <c r="JBM165" s="174"/>
      <c r="JBN165" s="174"/>
      <c r="JBO165" s="174"/>
      <c r="JBP165" s="174"/>
      <c r="JBQ165" s="174"/>
      <c r="JBR165" s="174"/>
      <c r="JBS165" s="174"/>
      <c r="JBT165" s="174"/>
      <c r="JBU165" s="174"/>
      <c r="JBV165" s="174"/>
      <c r="JBW165" s="174"/>
      <c r="JBX165" s="174"/>
      <c r="JBY165" s="174"/>
      <c r="JBZ165" s="174"/>
      <c r="JCA165" s="174"/>
      <c r="JCB165" s="174"/>
      <c r="JCC165" s="174"/>
      <c r="JCD165" s="174"/>
      <c r="JCE165" s="174"/>
      <c r="JCF165" s="174"/>
      <c r="JCG165" s="174"/>
      <c r="JCH165" s="174"/>
      <c r="JCI165" s="174"/>
      <c r="JCJ165" s="174"/>
      <c r="JCK165" s="174"/>
      <c r="JCL165" s="174"/>
      <c r="JCM165" s="174"/>
      <c r="JCN165" s="174"/>
      <c r="JCO165" s="174"/>
      <c r="JCP165" s="174"/>
      <c r="JCQ165" s="174"/>
      <c r="JCR165" s="174"/>
      <c r="JCS165" s="174"/>
      <c r="JCT165" s="174"/>
      <c r="JCU165" s="174"/>
      <c r="JCV165" s="174"/>
      <c r="JCW165" s="174"/>
      <c r="JCX165" s="174"/>
      <c r="JCY165" s="174"/>
      <c r="JCZ165" s="174"/>
      <c r="JDA165" s="174"/>
      <c r="JDB165" s="174"/>
      <c r="JDI165" s="174"/>
      <c r="JDJ165" s="174"/>
      <c r="JDK165" s="174"/>
      <c r="JDL165" s="174"/>
      <c r="JDM165" s="174"/>
      <c r="JDN165" s="174"/>
      <c r="JDO165" s="174"/>
      <c r="JDP165" s="174"/>
      <c r="JDQ165" s="174"/>
      <c r="JDR165" s="174"/>
      <c r="JDS165" s="174"/>
      <c r="JDT165" s="174"/>
      <c r="JDU165" s="174"/>
      <c r="JDV165" s="174"/>
      <c r="JDW165" s="174"/>
      <c r="JDX165" s="174"/>
      <c r="JDY165" s="174"/>
      <c r="JDZ165" s="174"/>
      <c r="JEA165" s="174"/>
      <c r="JEB165" s="174"/>
      <c r="JEC165" s="174"/>
      <c r="JED165" s="174"/>
      <c r="JEE165" s="174"/>
      <c r="JEF165" s="174"/>
      <c r="JEG165" s="174"/>
      <c r="JEH165" s="174"/>
      <c r="JEI165" s="174"/>
      <c r="JEJ165" s="174"/>
      <c r="JEK165" s="174"/>
      <c r="JEL165" s="174"/>
      <c r="JEM165" s="174"/>
      <c r="JEN165" s="174"/>
      <c r="JEO165" s="174"/>
      <c r="JEP165" s="174"/>
      <c r="JEQ165" s="174"/>
      <c r="JER165" s="174"/>
      <c r="JES165" s="174"/>
      <c r="JET165" s="174"/>
      <c r="JEU165" s="174"/>
      <c r="JEV165" s="174"/>
      <c r="JEW165" s="174"/>
      <c r="JEX165" s="174"/>
      <c r="JEY165" s="174"/>
      <c r="JEZ165" s="174"/>
      <c r="JFA165" s="174"/>
      <c r="JFB165" s="174"/>
      <c r="JFC165" s="174"/>
      <c r="JFD165" s="174"/>
      <c r="JFE165" s="174"/>
      <c r="JFF165" s="174"/>
      <c r="JFG165" s="174"/>
      <c r="JFH165" s="174"/>
      <c r="JFI165" s="174"/>
      <c r="JFJ165" s="174"/>
      <c r="JFK165" s="174"/>
      <c r="JFL165" s="174"/>
      <c r="JFM165" s="174"/>
      <c r="JFN165" s="174"/>
      <c r="JFO165" s="174"/>
      <c r="JFP165" s="174"/>
      <c r="JFQ165" s="174"/>
      <c r="JFR165" s="174"/>
      <c r="JFS165" s="174"/>
      <c r="JFT165" s="174"/>
      <c r="JFU165" s="174"/>
      <c r="JFV165" s="174"/>
      <c r="JFW165" s="174"/>
      <c r="JFX165" s="174"/>
      <c r="JFY165" s="174"/>
      <c r="JFZ165" s="174"/>
      <c r="JGA165" s="174"/>
      <c r="JGB165" s="174"/>
      <c r="JGC165" s="174"/>
      <c r="JGD165" s="174"/>
      <c r="JGE165" s="174"/>
      <c r="JGF165" s="174"/>
      <c r="JGG165" s="174"/>
      <c r="JGH165" s="174"/>
      <c r="JGI165" s="174"/>
      <c r="JGJ165" s="174"/>
      <c r="JGK165" s="174"/>
      <c r="JGL165" s="174"/>
      <c r="JGM165" s="174"/>
      <c r="JGN165" s="174"/>
      <c r="JGO165" s="174"/>
      <c r="JGP165" s="174"/>
      <c r="JGQ165" s="174"/>
      <c r="JGR165" s="174"/>
      <c r="JGS165" s="174"/>
      <c r="JGT165" s="174"/>
      <c r="JGU165" s="174"/>
      <c r="JGV165" s="174"/>
      <c r="JGW165" s="174"/>
      <c r="JGX165" s="174"/>
      <c r="JGY165" s="174"/>
      <c r="JGZ165" s="174"/>
      <c r="JHA165" s="174"/>
      <c r="JHB165" s="174"/>
      <c r="JHC165" s="174"/>
      <c r="JHD165" s="174"/>
      <c r="JHE165" s="174"/>
      <c r="JHF165" s="174"/>
      <c r="JHG165" s="174"/>
      <c r="JHH165" s="174"/>
      <c r="JHI165" s="174"/>
      <c r="JHJ165" s="174"/>
      <c r="JHK165" s="174"/>
      <c r="JHL165" s="174"/>
      <c r="JHM165" s="174"/>
      <c r="JHN165" s="174"/>
      <c r="JHO165" s="174"/>
      <c r="JHP165" s="174"/>
      <c r="JHQ165" s="174"/>
      <c r="JHR165" s="174"/>
      <c r="JHS165" s="174"/>
      <c r="JHT165" s="174"/>
      <c r="JHU165" s="174"/>
      <c r="JHV165" s="174"/>
      <c r="JHW165" s="174"/>
      <c r="JHX165" s="174"/>
      <c r="JHY165" s="174"/>
      <c r="JHZ165" s="174"/>
      <c r="JIA165" s="174"/>
      <c r="JIB165" s="174"/>
      <c r="JIC165" s="174"/>
      <c r="JID165" s="174"/>
      <c r="JIE165" s="174"/>
      <c r="JIF165" s="174"/>
      <c r="JIG165" s="174"/>
      <c r="JIH165" s="174"/>
      <c r="JII165" s="174"/>
      <c r="JIJ165" s="174"/>
      <c r="JIK165" s="174"/>
      <c r="JIL165" s="174"/>
      <c r="JIM165" s="174"/>
      <c r="JIN165" s="174"/>
      <c r="JIO165" s="174"/>
      <c r="JIP165" s="174"/>
      <c r="JIQ165" s="174"/>
      <c r="JIR165" s="174"/>
      <c r="JIS165" s="174"/>
      <c r="JIT165" s="174"/>
      <c r="JIU165" s="174"/>
      <c r="JIV165" s="174"/>
      <c r="JIW165" s="174"/>
      <c r="JIX165" s="174"/>
      <c r="JIY165" s="174"/>
      <c r="JIZ165" s="174"/>
      <c r="JJA165" s="174"/>
      <c r="JJB165" s="174"/>
      <c r="JJC165" s="174"/>
      <c r="JJD165" s="174"/>
      <c r="JJE165" s="174"/>
      <c r="JJF165" s="174"/>
      <c r="JJG165" s="174"/>
      <c r="JJH165" s="174"/>
      <c r="JJI165" s="174"/>
      <c r="JJJ165" s="174"/>
      <c r="JJK165" s="174"/>
      <c r="JJL165" s="174"/>
      <c r="JJM165" s="174"/>
      <c r="JJN165" s="174"/>
      <c r="JJO165" s="174"/>
      <c r="JJP165" s="174"/>
      <c r="JJQ165" s="174"/>
      <c r="JJR165" s="174"/>
      <c r="JJS165" s="174"/>
      <c r="JJT165" s="174"/>
      <c r="JJU165" s="174"/>
      <c r="JJV165" s="174"/>
      <c r="JJW165" s="174"/>
      <c r="JJX165" s="174"/>
      <c r="JJY165" s="174"/>
      <c r="JJZ165" s="174"/>
      <c r="JKA165" s="174"/>
      <c r="JKB165" s="174"/>
      <c r="JKC165" s="174"/>
      <c r="JKD165" s="174"/>
      <c r="JKE165" s="174"/>
      <c r="JKF165" s="174"/>
      <c r="JKG165" s="174"/>
      <c r="JKH165" s="174"/>
      <c r="JKI165" s="174"/>
      <c r="JKJ165" s="174"/>
      <c r="JKK165" s="174"/>
      <c r="JKL165" s="174"/>
      <c r="JKM165" s="174"/>
      <c r="JKN165" s="174"/>
      <c r="JKO165" s="174"/>
      <c r="JKP165" s="174"/>
      <c r="JKQ165" s="174"/>
      <c r="JKR165" s="174"/>
      <c r="JKS165" s="174"/>
      <c r="JKT165" s="174"/>
      <c r="JKU165" s="174"/>
      <c r="JKV165" s="174"/>
      <c r="JKW165" s="174"/>
      <c r="JKX165" s="174"/>
      <c r="JKY165" s="174"/>
      <c r="JKZ165" s="174"/>
      <c r="JLA165" s="174"/>
      <c r="JLB165" s="174"/>
      <c r="JLC165" s="174"/>
      <c r="JLD165" s="174"/>
      <c r="JLE165" s="174"/>
      <c r="JLF165" s="174"/>
      <c r="JLG165" s="174"/>
      <c r="JLH165" s="174"/>
      <c r="JLI165" s="174"/>
      <c r="JLJ165" s="174"/>
      <c r="JLK165" s="174"/>
      <c r="JLL165" s="174"/>
      <c r="JLM165" s="174"/>
      <c r="JLN165" s="174"/>
      <c r="JLO165" s="174"/>
      <c r="JLP165" s="174"/>
      <c r="JLQ165" s="174"/>
      <c r="JLR165" s="174"/>
      <c r="JLS165" s="174"/>
      <c r="JLT165" s="174"/>
      <c r="JLU165" s="174"/>
      <c r="JLV165" s="174"/>
      <c r="JLW165" s="174"/>
      <c r="JLX165" s="174"/>
      <c r="JLY165" s="174"/>
      <c r="JLZ165" s="174"/>
      <c r="JMA165" s="174"/>
      <c r="JMB165" s="174"/>
      <c r="JMC165" s="174"/>
      <c r="JMD165" s="174"/>
      <c r="JME165" s="174"/>
      <c r="JMF165" s="174"/>
      <c r="JMG165" s="174"/>
      <c r="JMH165" s="174"/>
      <c r="JMI165" s="174"/>
      <c r="JMJ165" s="174"/>
      <c r="JMK165" s="174"/>
      <c r="JML165" s="174"/>
      <c r="JMM165" s="174"/>
      <c r="JMN165" s="174"/>
      <c r="JMO165" s="174"/>
      <c r="JMP165" s="174"/>
      <c r="JMQ165" s="174"/>
      <c r="JMR165" s="174"/>
      <c r="JMS165" s="174"/>
      <c r="JMT165" s="174"/>
      <c r="JMU165" s="174"/>
      <c r="JMV165" s="174"/>
      <c r="JMW165" s="174"/>
      <c r="JMX165" s="174"/>
      <c r="JNE165" s="174"/>
      <c r="JNF165" s="174"/>
      <c r="JNG165" s="174"/>
      <c r="JNH165" s="174"/>
      <c r="JNI165" s="174"/>
      <c r="JNJ165" s="174"/>
      <c r="JNK165" s="174"/>
      <c r="JNL165" s="174"/>
      <c r="JNM165" s="174"/>
      <c r="JNN165" s="174"/>
      <c r="JNO165" s="174"/>
      <c r="JNP165" s="174"/>
      <c r="JNQ165" s="174"/>
      <c r="JNR165" s="174"/>
      <c r="JNS165" s="174"/>
      <c r="JNT165" s="174"/>
      <c r="JNU165" s="174"/>
      <c r="JNV165" s="174"/>
      <c r="JNW165" s="174"/>
      <c r="JNX165" s="174"/>
      <c r="JNY165" s="174"/>
      <c r="JNZ165" s="174"/>
      <c r="JOA165" s="174"/>
      <c r="JOB165" s="174"/>
      <c r="JOC165" s="174"/>
      <c r="JOD165" s="174"/>
      <c r="JOE165" s="174"/>
      <c r="JOF165" s="174"/>
      <c r="JOG165" s="174"/>
      <c r="JOH165" s="174"/>
      <c r="JOI165" s="174"/>
      <c r="JOJ165" s="174"/>
      <c r="JOK165" s="174"/>
      <c r="JOL165" s="174"/>
      <c r="JOM165" s="174"/>
      <c r="JON165" s="174"/>
      <c r="JOO165" s="174"/>
      <c r="JOP165" s="174"/>
      <c r="JOQ165" s="174"/>
      <c r="JOR165" s="174"/>
      <c r="JOS165" s="174"/>
      <c r="JOT165" s="174"/>
      <c r="JOU165" s="174"/>
      <c r="JOV165" s="174"/>
      <c r="JOW165" s="174"/>
      <c r="JOX165" s="174"/>
      <c r="JOY165" s="174"/>
      <c r="JOZ165" s="174"/>
      <c r="JPA165" s="174"/>
      <c r="JPB165" s="174"/>
      <c r="JPC165" s="174"/>
      <c r="JPD165" s="174"/>
      <c r="JPE165" s="174"/>
      <c r="JPF165" s="174"/>
      <c r="JPG165" s="174"/>
      <c r="JPH165" s="174"/>
      <c r="JPI165" s="174"/>
      <c r="JPJ165" s="174"/>
      <c r="JPK165" s="174"/>
      <c r="JPL165" s="174"/>
      <c r="JPM165" s="174"/>
      <c r="JPN165" s="174"/>
      <c r="JPO165" s="174"/>
      <c r="JPP165" s="174"/>
      <c r="JPQ165" s="174"/>
      <c r="JPR165" s="174"/>
      <c r="JPS165" s="174"/>
      <c r="JPT165" s="174"/>
      <c r="JPU165" s="174"/>
      <c r="JPV165" s="174"/>
      <c r="JPW165" s="174"/>
      <c r="JPX165" s="174"/>
      <c r="JPY165" s="174"/>
      <c r="JPZ165" s="174"/>
      <c r="JQA165" s="174"/>
      <c r="JQB165" s="174"/>
      <c r="JQC165" s="174"/>
      <c r="JQD165" s="174"/>
      <c r="JQE165" s="174"/>
      <c r="JQF165" s="174"/>
      <c r="JQG165" s="174"/>
      <c r="JQH165" s="174"/>
      <c r="JQI165" s="174"/>
      <c r="JQJ165" s="174"/>
      <c r="JQK165" s="174"/>
      <c r="JQL165" s="174"/>
      <c r="JQM165" s="174"/>
      <c r="JQN165" s="174"/>
      <c r="JQO165" s="174"/>
      <c r="JQP165" s="174"/>
      <c r="JQQ165" s="174"/>
      <c r="JQR165" s="174"/>
      <c r="JQS165" s="174"/>
      <c r="JQT165" s="174"/>
      <c r="JQU165" s="174"/>
      <c r="JQV165" s="174"/>
      <c r="JQW165" s="174"/>
      <c r="JQX165" s="174"/>
      <c r="JQY165" s="174"/>
      <c r="JQZ165" s="174"/>
      <c r="JRA165" s="174"/>
      <c r="JRB165" s="174"/>
      <c r="JRC165" s="174"/>
      <c r="JRD165" s="174"/>
      <c r="JRE165" s="174"/>
      <c r="JRF165" s="174"/>
      <c r="JRG165" s="174"/>
      <c r="JRH165" s="174"/>
      <c r="JRI165" s="174"/>
      <c r="JRJ165" s="174"/>
      <c r="JRK165" s="174"/>
      <c r="JRL165" s="174"/>
      <c r="JRM165" s="174"/>
      <c r="JRN165" s="174"/>
      <c r="JRO165" s="174"/>
      <c r="JRP165" s="174"/>
      <c r="JRQ165" s="174"/>
      <c r="JRR165" s="174"/>
      <c r="JRS165" s="174"/>
      <c r="JRT165" s="174"/>
      <c r="JRU165" s="174"/>
      <c r="JRV165" s="174"/>
      <c r="JRW165" s="174"/>
      <c r="JRX165" s="174"/>
      <c r="JRY165" s="174"/>
      <c r="JRZ165" s="174"/>
      <c r="JSA165" s="174"/>
      <c r="JSB165" s="174"/>
      <c r="JSC165" s="174"/>
      <c r="JSD165" s="174"/>
      <c r="JSE165" s="174"/>
      <c r="JSF165" s="174"/>
      <c r="JSG165" s="174"/>
      <c r="JSH165" s="174"/>
      <c r="JSI165" s="174"/>
      <c r="JSJ165" s="174"/>
      <c r="JSK165" s="174"/>
      <c r="JSL165" s="174"/>
      <c r="JSM165" s="174"/>
      <c r="JSN165" s="174"/>
      <c r="JSO165" s="174"/>
      <c r="JSP165" s="174"/>
      <c r="JSQ165" s="174"/>
      <c r="JSR165" s="174"/>
      <c r="JSS165" s="174"/>
      <c r="JST165" s="174"/>
      <c r="JSU165" s="174"/>
      <c r="JSV165" s="174"/>
      <c r="JSW165" s="174"/>
      <c r="JSX165" s="174"/>
      <c r="JSY165" s="174"/>
      <c r="JSZ165" s="174"/>
      <c r="JTA165" s="174"/>
      <c r="JTB165" s="174"/>
      <c r="JTC165" s="174"/>
      <c r="JTD165" s="174"/>
      <c r="JTE165" s="174"/>
      <c r="JTF165" s="174"/>
      <c r="JTG165" s="174"/>
      <c r="JTH165" s="174"/>
      <c r="JTI165" s="174"/>
      <c r="JTJ165" s="174"/>
      <c r="JTK165" s="174"/>
      <c r="JTL165" s="174"/>
      <c r="JTM165" s="174"/>
      <c r="JTN165" s="174"/>
      <c r="JTO165" s="174"/>
      <c r="JTP165" s="174"/>
      <c r="JTQ165" s="174"/>
      <c r="JTR165" s="174"/>
      <c r="JTS165" s="174"/>
      <c r="JTT165" s="174"/>
      <c r="JTU165" s="174"/>
      <c r="JTV165" s="174"/>
      <c r="JTW165" s="174"/>
      <c r="JTX165" s="174"/>
      <c r="JTY165" s="174"/>
      <c r="JTZ165" s="174"/>
      <c r="JUA165" s="174"/>
      <c r="JUB165" s="174"/>
      <c r="JUC165" s="174"/>
      <c r="JUD165" s="174"/>
      <c r="JUE165" s="174"/>
      <c r="JUF165" s="174"/>
      <c r="JUG165" s="174"/>
      <c r="JUH165" s="174"/>
      <c r="JUI165" s="174"/>
      <c r="JUJ165" s="174"/>
      <c r="JUK165" s="174"/>
      <c r="JUL165" s="174"/>
      <c r="JUM165" s="174"/>
      <c r="JUN165" s="174"/>
      <c r="JUO165" s="174"/>
      <c r="JUP165" s="174"/>
      <c r="JUQ165" s="174"/>
      <c r="JUR165" s="174"/>
      <c r="JUS165" s="174"/>
      <c r="JUT165" s="174"/>
      <c r="JUU165" s="174"/>
      <c r="JUV165" s="174"/>
      <c r="JUW165" s="174"/>
      <c r="JUX165" s="174"/>
      <c r="JUY165" s="174"/>
      <c r="JUZ165" s="174"/>
      <c r="JVA165" s="174"/>
      <c r="JVB165" s="174"/>
      <c r="JVC165" s="174"/>
      <c r="JVD165" s="174"/>
      <c r="JVE165" s="174"/>
      <c r="JVF165" s="174"/>
      <c r="JVG165" s="174"/>
      <c r="JVH165" s="174"/>
      <c r="JVI165" s="174"/>
      <c r="JVJ165" s="174"/>
      <c r="JVK165" s="174"/>
      <c r="JVL165" s="174"/>
      <c r="JVM165" s="174"/>
      <c r="JVN165" s="174"/>
      <c r="JVO165" s="174"/>
      <c r="JVP165" s="174"/>
      <c r="JVQ165" s="174"/>
      <c r="JVR165" s="174"/>
      <c r="JVS165" s="174"/>
      <c r="JVT165" s="174"/>
      <c r="JVU165" s="174"/>
      <c r="JVV165" s="174"/>
      <c r="JVW165" s="174"/>
      <c r="JVX165" s="174"/>
      <c r="JVY165" s="174"/>
      <c r="JVZ165" s="174"/>
      <c r="JWA165" s="174"/>
      <c r="JWB165" s="174"/>
      <c r="JWC165" s="174"/>
      <c r="JWD165" s="174"/>
      <c r="JWE165" s="174"/>
      <c r="JWF165" s="174"/>
      <c r="JWG165" s="174"/>
      <c r="JWH165" s="174"/>
      <c r="JWI165" s="174"/>
      <c r="JWJ165" s="174"/>
      <c r="JWK165" s="174"/>
      <c r="JWL165" s="174"/>
      <c r="JWM165" s="174"/>
      <c r="JWN165" s="174"/>
      <c r="JWO165" s="174"/>
      <c r="JWP165" s="174"/>
      <c r="JWQ165" s="174"/>
      <c r="JWR165" s="174"/>
      <c r="JWS165" s="174"/>
      <c r="JWT165" s="174"/>
      <c r="JXA165" s="174"/>
      <c r="JXB165" s="174"/>
      <c r="JXC165" s="174"/>
      <c r="JXD165" s="174"/>
      <c r="JXE165" s="174"/>
      <c r="JXF165" s="174"/>
      <c r="JXG165" s="174"/>
      <c r="JXH165" s="174"/>
      <c r="JXI165" s="174"/>
      <c r="JXJ165" s="174"/>
      <c r="JXK165" s="174"/>
      <c r="JXL165" s="174"/>
      <c r="JXM165" s="174"/>
      <c r="JXN165" s="174"/>
      <c r="JXO165" s="174"/>
      <c r="JXP165" s="174"/>
      <c r="JXQ165" s="174"/>
      <c r="JXR165" s="174"/>
      <c r="JXS165" s="174"/>
      <c r="JXT165" s="174"/>
      <c r="JXU165" s="174"/>
      <c r="JXV165" s="174"/>
      <c r="JXW165" s="174"/>
      <c r="JXX165" s="174"/>
      <c r="JXY165" s="174"/>
      <c r="JXZ165" s="174"/>
      <c r="JYA165" s="174"/>
      <c r="JYB165" s="174"/>
      <c r="JYC165" s="174"/>
      <c r="JYD165" s="174"/>
      <c r="JYE165" s="174"/>
      <c r="JYF165" s="174"/>
      <c r="JYG165" s="174"/>
      <c r="JYH165" s="174"/>
      <c r="JYI165" s="174"/>
      <c r="JYJ165" s="174"/>
      <c r="JYK165" s="174"/>
      <c r="JYL165" s="174"/>
      <c r="JYM165" s="174"/>
      <c r="JYN165" s="174"/>
      <c r="JYO165" s="174"/>
      <c r="JYP165" s="174"/>
      <c r="JYQ165" s="174"/>
      <c r="JYR165" s="174"/>
      <c r="JYS165" s="174"/>
      <c r="JYT165" s="174"/>
      <c r="JYU165" s="174"/>
      <c r="JYV165" s="174"/>
      <c r="JYW165" s="174"/>
      <c r="JYX165" s="174"/>
      <c r="JYY165" s="174"/>
      <c r="JYZ165" s="174"/>
      <c r="JZA165" s="174"/>
      <c r="JZB165" s="174"/>
      <c r="JZC165" s="174"/>
      <c r="JZD165" s="174"/>
      <c r="JZE165" s="174"/>
      <c r="JZF165" s="174"/>
      <c r="JZG165" s="174"/>
      <c r="JZH165" s="174"/>
      <c r="JZI165" s="174"/>
      <c r="JZJ165" s="174"/>
      <c r="JZK165" s="174"/>
      <c r="JZL165" s="174"/>
      <c r="JZM165" s="174"/>
      <c r="JZN165" s="174"/>
      <c r="JZO165" s="174"/>
      <c r="JZP165" s="174"/>
      <c r="JZQ165" s="174"/>
      <c r="JZR165" s="174"/>
      <c r="JZS165" s="174"/>
      <c r="JZT165" s="174"/>
      <c r="JZU165" s="174"/>
      <c r="JZV165" s="174"/>
      <c r="JZW165" s="174"/>
      <c r="JZX165" s="174"/>
      <c r="JZY165" s="174"/>
      <c r="JZZ165" s="174"/>
      <c r="KAA165" s="174"/>
      <c r="KAB165" s="174"/>
      <c r="KAC165" s="174"/>
      <c r="KAD165" s="174"/>
      <c r="KAE165" s="174"/>
      <c r="KAF165" s="174"/>
      <c r="KAG165" s="174"/>
      <c r="KAH165" s="174"/>
      <c r="KAI165" s="174"/>
      <c r="KAJ165" s="174"/>
      <c r="KAK165" s="174"/>
      <c r="KAL165" s="174"/>
      <c r="KAM165" s="174"/>
      <c r="KAN165" s="174"/>
      <c r="KAO165" s="174"/>
      <c r="KAP165" s="174"/>
      <c r="KAQ165" s="174"/>
      <c r="KAR165" s="174"/>
      <c r="KAS165" s="174"/>
      <c r="KAT165" s="174"/>
      <c r="KAU165" s="174"/>
      <c r="KAV165" s="174"/>
      <c r="KAW165" s="174"/>
      <c r="KAX165" s="174"/>
      <c r="KAY165" s="174"/>
      <c r="KAZ165" s="174"/>
      <c r="KBA165" s="174"/>
      <c r="KBB165" s="174"/>
      <c r="KBC165" s="174"/>
      <c r="KBD165" s="174"/>
      <c r="KBE165" s="174"/>
      <c r="KBF165" s="174"/>
      <c r="KBG165" s="174"/>
      <c r="KBH165" s="174"/>
      <c r="KBI165" s="174"/>
      <c r="KBJ165" s="174"/>
      <c r="KBK165" s="174"/>
      <c r="KBL165" s="174"/>
      <c r="KBM165" s="174"/>
      <c r="KBN165" s="174"/>
      <c r="KBO165" s="174"/>
      <c r="KBP165" s="174"/>
      <c r="KBQ165" s="174"/>
      <c r="KBR165" s="174"/>
      <c r="KBS165" s="174"/>
      <c r="KBT165" s="174"/>
      <c r="KBU165" s="174"/>
      <c r="KBV165" s="174"/>
      <c r="KBW165" s="174"/>
      <c r="KBX165" s="174"/>
      <c r="KBY165" s="174"/>
      <c r="KBZ165" s="174"/>
      <c r="KCA165" s="174"/>
      <c r="KCB165" s="174"/>
      <c r="KCC165" s="174"/>
      <c r="KCD165" s="174"/>
      <c r="KCE165" s="174"/>
      <c r="KCF165" s="174"/>
      <c r="KCG165" s="174"/>
      <c r="KCH165" s="174"/>
      <c r="KCI165" s="174"/>
      <c r="KCJ165" s="174"/>
      <c r="KCK165" s="174"/>
      <c r="KCL165" s="174"/>
      <c r="KCM165" s="174"/>
      <c r="KCN165" s="174"/>
      <c r="KCO165" s="174"/>
      <c r="KCP165" s="174"/>
      <c r="KCQ165" s="174"/>
      <c r="KCR165" s="174"/>
      <c r="KCS165" s="174"/>
      <c r="KCT165" s="174"/>
      <c r="KCU165" s="174"/>
      <c r="KCV165" s="174"/>
      <c r="KCW165" s="174"/>
      <c r="KCX165" s="174"/>
      <c r="KCY165" s="174"/>
      <c r="KCZ165" s="174"/>
      <c r="KDA165" s="174"/>
      <c r="KDB165" s="174"/>
      <c r="KDC165" s="174"/>
      <c r="KDD165" s="174"/>
      <c r="KDE165" s="174"/>
      <c r="KDF165" s="174"/>
      <c r="KDG165" s="174"/>
      <c r="KDH165" s="174"/>
      <c r="KDI165" s="174"/>
      <c r="KDJ165" s="174"/>
      <c r="KDK165" s="174"/>
      <c r="KDL165" s="174"/>
      <c r="KDM165" s="174"/>
      <c r="KDN165" s="174"/>
      <c r="KDO165" s="174"/>
      <c r="KDP165" s="174"/>
      <c r="KDQ165" s="174"/>
      <c r="KDR165" s="174"/>
      <c r="KDS165" s="174"/>
      <c r="KDT165" s="174"/>
      <c r="KDU165" s="174"/>
      <c r="KDV165" s="174"/>
      <c r="KDW165" s="174"/>
      <c r="KDX165" s="174"/>
      <c r="KDY165" s="174"/>
      <c r="KDZ165" s="174"/>
      <c r="KEA165" s="174"/>
      <c r="KEB165" s="174"/>
      <c r="KEC165" s="174"/>
      <c r="KED165" s="174"/>
      <c r="KEE165" s="174"/>
      <c r="KEF165" s="174"/>
      <c r="KEG165" s="174"/>
      <c r="KEH165" s="174"/>
      <c r="KEI165" s="174"/>
      <c r="KEJ165" s="174"/>
      <c r="KEK165" s="174"/>
      <c r="KEL165" s="174"/>
      <c r="KEM165" s="174"/>
      <c r="KEN165" s="174"/>
      <c r="KEO165" s="174"/>
      <c r="KEP165" s="174"/>
      <c r="KEQ165" s="174"/>
      <c r="KER165" s="174"/>
      <c r="KES165" s="174"/>
      <c r="KET165" s="174"/>
      <c r="KEU165" s="174"/>
      <c r="KEV165" s="174"/>
      <c r="KEW165" s="174"/>
      <c r="KEX165" s="174"/>
      <c r="KEY165" s="174"/>
      <c r="KEZ165" s="174"/>
      <c r="KFA165" s="174"/>
      <c r="KFB165" s="174"/>
      <c r="KFC165" s="174"/>
      <c r="KFD165" s="174"/>
      <c r="KFE165" s="174"/>
      <c r="KFF165" s="174"/>
      <c r="KFG165" s="174"/>
      <c r="KFH165" s="174"/>
      <c r="KFI165" s="174"/>
      <c r="KFJ165" s="174"/>
      <c r="KFK165" s="174"/>
      <c r="KFL165" s="174"/>
      <c r="KFM165" s="174"/>
      <c r="KFN165" s="174"/>
      <c r="KFO165" s="174"/>
      <c r="KFP165" s="174"/>
      <c r="KFQ165" s="174"/>
      <c r="KFR165" s="174"/>
      <c r="KFS165" s="174"/>
      <c r="KFT165" s="174"/>
      <c r="KFU165" s="174"/>
      <c r="KFV165" s="174"/>
      <c r="KFW165" s="174"/>
      <c r="KFX165" s="174"/>
      <c r="KFY165" s="174"/>
      <c r="KFZ165" s="174"/>
      <c r="KGA165" s="174"/>
      <c r="KGB165" s="174"/>
      <c r="KGC165" s="174"/>
      <c r="KGD165" s="174"/>
      <c r="KGE165" s="174"/>
      <c r="KGF165" s="174"/>
      <c r="KGG165" s="174"/>
      <c r="KGH165" s="174"/>
      <c r="KGI165" s="174"/>
      <c r="KGJ165" s="174"/>
      <c r="KGK165" s="174"/>
      <c r="KGL165" s="174"/>
      <c r="KGM165" s="174"/>
      <c r="KGN165" s="174"/>
      <c r="KGO165" s="174"/>
      <c r="KGP165" s="174"/>
      <c r="KGW165" s="174"/>
      <c r="KGX165" s="174"/>
      <c r="KGY165" s="174"/>
      <c r="KGZ165" s="174"/>
      <c r="KHA165" s="174"/>
      <c r="KHB165" s="174"/>
      <c r="KHC165" s="174"/>
      <c r="KHD165" s="174"/>
      <c r="KHE165" s="174"/>
      <c r="KHF165" s="174"/>
      <c r="KHG165" s="174"/>
      <c r="KHH165" s="174"/>
      <c r="KHI165" s="174"/>
      <c r="KHJ165" s="174"/>
      <c r="KHK165" s="174"/>
      <c r="KHL165" s="174"/>
      <c r="KHM165" s="174"/>
      <c r="KHN165" s="174"/>
      <c r="KHO165" s="174"/>
      <c r="KHP165" s="174"/>
      <c r="KHQ165" s="174"/>
      <c r="KHR165" s="174"/>
      <c r="KHS165" s="174"/>
      <c r="KHT165" s="174"/>
      <c r="KHU165" s="174"/>
      <c r="KHV165" s="174"/>
      <c r="KHW165" s="174"/>
      <c r="KHX165" s="174"/>
      <c r="KHY165" s="174"/>
      <c r="KHZ165" s="174"/>
      <c r="KIA165" s="174"/>
      <c r="KIB165" s="174"/>
      <c r="KIC165" s="174"/>
      <c r="KID165" s="174"/>
      <c r="KIE165" s="174"/>
      <c r="KIF165" s="174"/>
      <c r="KIG165" s="174"/>
      <c r="KIH165" s="174"/>
      <c r="KII165" s="174"/>
      <c r="KIJ165" s="174"/>
      <c r="KIK165" s="174"/>
      <c r="KIL165" s="174"/>
      <c r="KIM165" s="174"/>
      <c r="KIN165" s="174"/>
      <c r="KIO165" s="174"/>
      <c r="KIP165" s="174"/>
      <c r="KIQ165" s="174"/>
      <c r="KIR165" s="174"/>
      <c r="KIS165" s="174"/>
      <c r="KIT165" s="174"/>
      <c r="KIU165" s="174"/>
      <c r="KIV165" s="174"/>
      <c r="KIW165" s="174"/>
      <c r="KIX165" s="174"/>
      <c r="KIY165" s="174"/>
      <c r="KIZ165" s="174"/>
      <c r="KJA165" s="174"/>
      <c r="KJB165" s="174"/>
      <c r="KJC165" s="174"/>
      <c r="KJD165" s="174"/>
      <c r="KJE165" s="174"/>
      <c r="KJF165" s="174"/>
      <c r="KJG165" s="174"/>
      <c r="KJH165" s="174"/>
      <c r="KJI165" s="174"/>
      <c r="KJJ165" s="174"/>
      <c r="KJK165" s="174"/>
      <c r="KJL165" s="174"/>
      <c r="KJM165" s="174"/>
      <c r="KJN165" s="174"/>
      <c r="KJO165" s="174"/>
      <c r="KJP165" s="174"/>
      <c r="KJQ165" s="174"/>
      <c r="KJR165" s="174"/>
      <c r="KJS165" s="174"/>
      <c r="KJT165" s="174"/>
      <c r="KJU165" s="174"/>
      <c r="KJV165" s="174"/>
      <c r="KJW165" s="174"/>
      <c r="KJX165" s="174"/>
      <c r="KJY165" s="174"/>
      <c r="KJZ165" s="174"/>
      <c r="KKA165" s="174"/>
      <c r="KKB165" s="174"/>
      <c r="KKC165" s="174"/>
      <c r="KKD165" s="174"/>
      <c r="KKE165" s="174"/>
      <c r="KKF165" s="174"/>
      <c r="KKG165" s="174"/>
      <c r="KKH165" s="174"/>
      <c r="KKI165" s="174"/>
      <c r="KKJ165" s="174"/>
      <c r="KKK165" s="174"/>
      <c r="KKL165" s="174"/>
      <c r="KKM165" s="174"/>
      <c r="KKN165" s="174"/>
      <c r="KKO165" s="174"/>
      <c r="KKP165" s="174"/>
      <c r="KKQ165" s="174"/>
      <c r="KKR165" s="174"/>
      <c r="KKS165" s="174"/>
      <c r="KKT165" s="174"/>
      <c r="KKU165" s="174"/>
      <c r="KKV165" s="174"/>
      <c r="KKW165" s="174"/>
      <c r="KKX165" s="174"/>
      <c r="KKY165" s="174"/>
      <c r="KKZ165" s="174"/>
      <c r="KLA165" s="174"/>
      <c r="KLB165" s="174"/>
      <c r="KLC165" s="174"/>
      <c r="KLD165" s="174"/>
      <c r="KLE165" s="174"/>
      <c r="KLF165" s="174"/>
      <c r="KLG165" s="174"/>
      <c r="KLH165" s="174"/>
      <c r="KLI165" s="174"/>
      <c r="KLJ165" s="174"/>
      <c r="KLK165" s="174"/>
      <c r="KLL165" s="174"/>
      <c r="KLM165" s="174"/>
      <c r="KLN165" s="174"/>
      <c r="KLO165" s="174"/>
      <c r="KLP165" s="174"/>
      <c r="KLQ165" s="174"/>
      <c r="KLR165" s="174"/>
      <c r="KLS165" s="174"/>
      <c r="KLT165" s="174"/>
      <c r="KLU165" s="174"/>
      <c r="KLV165" s="174"/>
      <c r="KLW165" s="174"/>
      <c r="KLX165" s="174"/>
      <c r="KLY165" s="174"/>
      <c r="KLZ165" s="174"/>
      <c r="KMA165" s="174"/>
      <c r="KMB165" s="174"/>
      <c r="KMC165" s="174"/>
      <c r="KMD165" s="174"/>
      <c r="KME165" s="174"/>
      <c r="KMF165" s="174"/>
      <c r="KMG165" s="174"/>
      <c r="KMH165" s="174"/>
      <c r="KMI165" s="174"/>
      <c r="KMJ165" s="174"/>
      <c r="KMK165" s="174"/>
      <c r="KML165" s="174"/>
      <c r="KMM165" s="174"/>
      <c r="KMN165" s="174"/>
      <c r="KMO165" s="174"/>
      <c r="KMP165" s="174"/>
      <c r="KMQ165" s="174"/>
      <c r="KMR165" s="174"/>
      <c r="KMS165" s="174"/>
      <c r="KMT165" s="174"/>
      <c r="KMU165" s="174"/>
      <c r="KMV165" s="174"/>
      <c r="KMW165" s="174"/>
      <c r="KMX165" s="174"/>
      <c r="KMY165" s="174"/>
      <c r="KMZ165" s="174"/>
      <c r="KNA165" s="174"/>
      <c r="KNB165" s="174"/>
      <c r="KNC165" s="174"/>
      <c r="KND165" s="174"/>
      <c r="KNE165" s="174"/>
      <c r="KNF165" s="174"/>
      <c r="KNG165" s="174"/>
      <c r="KNH165" s="174"/>
      <c r="KNI165" s="174"/>
      <c r="KNJ165" s="174"/>
      <c r="KNK165" s="174"/>
      <c r="KNL165" s="174"/>
      <c r="KNM165" s="174"/>
      <c r="KNN165" s="174"/>
      <c r="KNO165" s="174"/>
      <c r="KNP165" s="174"/>
      <c r="KNQ165" s="174"/>
      <c r="KNR165" s="174"/>
      <c r="KNS165" s="174"/>
      <c r="KNT165" s="174"/>
      <c r="KNU165" s="174"/>
      <c r="KNV165" s="174"/>
      <c r="KNW165" s="174"/>
      <c r="KNX165" s="174"/>
      <c r="KNY165" s="174"/>
      <c r="KNZ165" s="174"/>
      <c r="KOA165" s="174"/>
      <c r="KOB165" s="174"/>
      <c r="KOC165" s="174"/>
      <c r="KOD165" s="174"/>
      <c r="KOE165" s="174"/>
      <c r="KOF165" s="174"/>
      <c r="KOG165" s="174"/>
      <c r="KOH165" s="174"/>
      <c r="KOI165" s="174"/>
      <c r="KOJ165" s="174"/>
      <c r="KOK165" s="174"/>
      <c r="KOL165" s="174"/>
      <c r="KOM165" s="174"/>
      <c r="KON165" s="174"/>
      <c r="KOO165" s="174"/>
      <c r="KOP165" s="174"/>
      <c r="KOQ165" s="174"/>
      <c r="KOR165" s="174"/>
      <c r="KOS165" s="174"/>
      <c r="KOT165" s="174"/>
      <c r="KOU165" s="174"/>
      <c r="KOV165" s="174"/>
      <c r="KOW165" s="174"/>
      <c r="KOX165" s="174"/>
      <c r="KOY165" s="174"/>
      <c r="KOZ165" s="174"/>
      <c r="KPA165" s="174"/>
      <c r="KPB165" s="174"/>
      <c r="KPC165" s="174"/>
      <c r="KPD165" s="174"/>
      <c r="KPE165" s="174"/>
      <c r="KPF165" s="174"/>
      <c r="KPG165" s="174"/>
      <c r="KPH165" s="174"/>
      <c r="KPI165" s="174"/>
      <c r="KPJ165" s="174"/>
      <c r="KPK165" s="174"/>
      <c r="KPL165" s="174"/>
      <c r="KPM165" s="174"/>
      <c r="KPN165" s="174"/>
      <c r="KPO165" s="174"/>
      <c r="KPP165" s="174"/>
      <c r="KPQ165" s="174"/>
      <c r="KPR165" s="174"/>
      <c r="KPS165" s="174"/>
      <c r="KPT165" s="174"/>
      <c r="KPU165" s="174"/>
      <c r="KPV165" s="174"/>
      <c r="KPW165" s="174"/>
      <c r="KPX165" s="174"/>
      <c r="KPY165" s="174"/>
      <c r="KPZ165" s="174"/>
      <c r="KQA165" s="174"/>
      <c r="KQB165" s="174"/>
      <c r="KQC165" s="174"/>
      <c r="KQD165" s="174"/>
      <c r="KQE165" s="174"/>
      <c r="KQF165" s="174"/>
      <c r="KQG165" s="174"/>
      <c r="KQH165" s="174"/>
      <c r="KQI165" s="174"/>
      <c r="KQJ165" s="174"/>
      <c r="KQK165" s="174"/>
      <c r="KQL165" s="174"/>
      <c r="KQS165" s="174"/>
      <c r="KQT165" s="174"/>
      <c r="KQU165" s="174"/>
      <c r="KQV165" s="174"/>
      <c r="KQW165" s="174"/>
      <c r="KQX165" s="174"/>
      <c r="KQY165" s="174"/>
      <c r="KQZ165" s="174"/>
      <c r="KRA165" s="174"/>
      <c r="KRB165" s="174"/>
      <c r="KRC165" s="174"/>
      <c r="KRD165" s="174"/>
      <c r="KRE165" s="174"/>
      <c r="KRF165" s="174"/>
      <c r="KRG165" s="174"/>
      <c r="KRH165" s="174"/>
      <c r="KRI165" s="174"/>
      <c r="KRJ165" s="174"/>
      <c r="KRK165" s="174"/>
      <c r="KRL165" s="174"/>
      <c r="KRM165" s="174"/>
      <c r="KRN165" s="174"/>
      <c r="KRO165" s="174"/>
      <c r="KRP165" s="174"/>
      <c r="KRQ165" s="174"/>
      <c r="KRR165" s="174"/>
      <c r="KRS165" s="174"/>
      <c r="KRT165" s="174"/>
      <c r="KRU165" s="174"/>
      <c r="KRV165" s="174"/>
      <c r="KRW165" s="174"/>
      <c r="KRX165" s="174"/>
      <c r="KRY165" s="174"/>
      <c r="KRZ165" s="174"/>
      <c r="KSA165" s="174"/>
      <c r="KSB165" s="174"/>
      <c r="KSC165" s="174"/>
      <c r="KSD165" s="174"/>
      <c r="KSE165" s="174"/>
      <c r="KSF165" s="174"/>
      <c r="KSG165" s="174"/>
      <c r="KSH165" s="174"/>
      <c r="KSI165" s="174"/>
      <c r="KSJ165" s="174"/>
      <c r="KSK165" s="174"/>
      <c r="KSL165" s="174"/>
      <c r="KSM165" s="174"/>
      <c r="KSN165" s="174"/>
      <c r="KSO165" s="174"/>
      <c r="KSP165" s="174"/>
      <c r="KSQ165" s="174"/>
      <c r="KSR165" s="174"/>
      <c r="KSS165" s="174"/>
      <c r="KST165" s="174"/>
      <c r="KSU165" s="174"/>
      <c r="KSV165" s="174"/>
      <c r="KSW165" s="174"/>
      <c r="KSX165" s="174"/>
      <c r="KSY165" s="174"/>
      <c r="KSZ165" s="174"/>
      <c r="KTA165" s="174"/>
      <c r="KTB165" s="174"/>
      <c r="KTC165" s="174"/>
      <c r="KTD165" s="174"/>
      <c r="KTE165" s="174"/>
      <c r="KTF165" s="174"/>
      <c r="KTG165" s="174"/>
      <c r="KTH165" s="174"/>
      <c r="KTI165" s="174"/>
      <c r="KTJ165" s="174"/>
      <c r="KTK165" s="174"/>
      <c r="KTL165" s="174"/>
      <c r="KTM165" s="174"/>
      <c r="KTN165" s="174"/>
      <c r="KTO165" s="174"/>
      <c r="KTP165" s="174"/>
      <c r="KTQ165" s="174"/>
      <c r="KTR165" s="174"/>
      <c r="KTS165" s="174"/>
      <c r="KTT165" s="174"/>
      <c r="KTU165" s="174"/>
      <c r="KTV165" s="174"/>
      <c r="KTW165" s="174"/>
      <c r="KTX165" s="174"/>
      <c r="KTY165" s="174"/>
      <c r="KTZ165" s="174"/>
      <c r="KUA165" s="174"/>
      <c r="KUB165" s="174"/>
      <c r="KUC165" s="174"/>
      <c r="KUD165" s="174"/>
      <c r="KUE165" s="174"/>
      <c r="KUF165" s="174"/>
      <c r="KUG165" s="174"/>
      <c r="KUH165" s="174"/>
      <c r="KUI165" s="174"/>
      <c r="KUJ165" s="174"/>
      <c r="KUK165" s="174"/>
      <c r="KUL165" s="174"/>
      <c r="KUM165" s="174"/>
      <c r="KUN165" s="174"/>
      <c r="KUO165" s="174"/>
      <c r="KUP165" s="174"/>
      <c r="KUQ165" s="174"/>
      <c r="KUR165" s="174"/>
      <c r="KUS165" s="174"/>
      <c r="KUT165" s="174"/>
      <c r="KUU165" s="174"/>
      <c r="KUV165" s="174"/>
      <c r="KUW165" s="174"/>
      <c r="KUX165" s="174"/>
      <c r="KUY165" s="174"/>
      <c r="KUZ165" s="174"/>
      <c r="KVA165" s="174"/>
      <c r="KVB165" s="174"/>
      <c r="KVC165" s="174"/>
      <c r="KVD165" s="174"/>
      <c r="KVE165" s="174"/>
      <c r="KVF165" s="174"/>
      <c r="KVG165" s="174"/>
      <c r="KVH165" s="174"/>
      <c r="KVI165" s="174"/>
      <c r="KVJ165" s="174"/>
      <c r="KVK165" s="174"/>
      <c r="KVL165" s="174"/>
      <c r="KVM165" s="174"/>
      <c r="KVN165" s="174"/>
      <c r="KVO165" s="174"/>
      <c r="KVP165" s="174"/>
      <c r="KVQ165" s="174"/>
      <c r="KVR165" s="174"/>
      <c r="KVS165" s="174"/>
      <c r="KVT165" s="174"/>
      <c r="KVU165" s="174"/>
      <c r="KVV165" s="174"/>
      <c r="KVW165" s="174"/>
      <c r="KVX165" s="174"/>
      <c r="KVY165" s="174"/>
      <c r="KVZ165" s="174"/>
      <c r="KWA165" s="174"/>
      <c r="KWB165" s="174"/>
      <c r="KWC165" s="174"/>
      <c r="KWD165" s="174"/>
      <c r="KWE165" s="174"/>
      <c r="KWF165" s="174"/>
      <c r="KWG165" s="174"/>
      <c r="KWH165" s="174"/>
      <c r="KWI165" s="174"/>
      <c r="KWJ165" s="174"/>
      <c r="KWK165" s="174"/>
      <c r="KWL165" s="174"/>
      <c r="KWM165" s="174"/>
      <c r="KWN165" s="174"/>
      <c r="KWO165" s="174"/>
      <c r="KWP165" s="174"/>
      <c r="KWQ165" s="174"/>
      <c r="KWR165" s="174"/>
      <c r="KWS165" s="174"/>
      <c r="KWT165" s="174"/>
      <c r="KWU165" s="174"/>
      <c r="KWV165" s="174"/>
      <c r="KWW165" s="174"/>
      <c r="KWX165" s="174"/>
      <c r="KWY165" s="174"/>
      <c r="KWZ165" s="174"/>
      <c r="KXA165" s="174"/>
      <c r="KXB165" s="174"/>
      <c r="KXC165" s="174"/>
      <c r="KXD165" s="174"/>
      <c r="KXE165" s="174"/>
      <c r="KXF165" s="174"/>
      <c r="KXG165" s="174"/>
      <c r="KXH165" s="174"/>
      <c r="KXI165" s="174"/>
      <c r="KXJ165" s="174"/>
      <c r="KXK165" s="174"/>
      <c r="KXL165" s="174"/>
      <c r="KXM165" s="174"/>
      <c r="KXN165" s="174"/>
      <c r="KXO165" s="174"/>
      <c r="KXP165" s="174"/>
      <c r="KXQ165" s="174"/>
      <c r="KXR165" s="174"/>
      <c r="KXS165" s="174"/>
      <c r="KXT165" s="174"/>
      <c r="KXU165" s="174"/>
      <c r="KXV165" s="174"/>
      <c r="KXW165" s="174"/>
      <c r="KXX165" s="174"/>
      <c r="KXY165" s="174"/>
      <c r="KXZ165" s="174"/>
      <c r="KYA165" s="174"/>
      <c r="KYB165" s="174"/>
      <c r="KYC165" s="174"/>
      <c r="KYD165" s="174"/>
      <c r="KYE165" s="174"/>
      <c r="KYF165" s="174"/>
      <c r="KYG165" s="174"/>
      <c r="KYH165" s="174"/>
      <c r="KYI165" s="174"/>
      <c r="KYJ165" s="174"/>
      <c r="KYK165" s="174"/>
      <c r="KYL165" s="174"/>
      <c r="KYM165" s="174"/>
      <c r="KYN165" s="174"/>
      <c r="KYO165" s="174"/>
      <c r="KYP165" s="174"/>
      <c r="KYQ165" s="174"/>
      <c r="KYR165" s="174"/>
      <c r="KYS165" s="174"/>
      <c r="KYT165" s="174"/>
      <c r="KYU165" s="174"/>
      <c r="KYV165" s="174"/>
      <c r="KYW165" s="174"/>
      <c r="KYX165" s="174"/>
      <c r="KYY165" s="174"/>
      <c r="KYZ165" s="174"/>
      <c r="KZA165" s="174"/>
      <c r="KZB165" s="174"/>
      <c r="KZC165" s="174"/>
      <c r="KZD165" s="174"/>
      <c r="KZE165" s="174"/>
      <c r="KZF165" s="174"/>
      <c r="KZG165" s="174"/>
      <c r="KZH165" s="174"/>
      <c r="KZI165" s="174"/>
      <c r="KZJ165" s="174"/>
      <c r="KZK165" s="174"/>
      <c r="KZL165" s="174"/>
      <c r="KZM165" s="174"/>
      <c r="KZN165" s="174"/>
      <c r="KZO165" s="174"/>
      <c r="KZP165" s="174"/>
      <c r="KZQ165" s="174"/>
      <c r="KZR165" s="174"/>
      <c r="KZS165" s="174"/>
      <c r="KZT165" s="174"/>
      <c r="KZU165" s="174"/>
      <c r="KZV165" s="174"/>
      <c r="KZW165" s="174"/>
      <c r="KZX165" s="174"/>
      <c r="KZY165" s="174"/>
      <c r="KZZ165" s="174"/>
      <c r="LAA165" s="174"/>
      <c r="LAB165" s="174"/>
      <c r="LAC165" s="174"/>
      <c r="LAD165" s="174"/>
      <c r="LAE165" s="174"/>
      <c r="LAF165" s="174"/>
      <c r="LAG165" s="174"/>
      <c r="LAH165" s="174"/>
      <c r="LAO165" s="174"/>
      <c r="LAP165" s="174"/>
      <c r="LAQ165" s="174"/>
      <c r="LAR165" s="174"/>
      <c r="LAS165" s="174"/>
      <c r="LAT165" s="174"/>
      <c r="LAU165" s="174"/>
      <c r="LAV165" s="174"/>
      <c r="LAW165" s="174"/>
      <c r="LAX165" s="174"/>
      <c r="LAY165" s="174"/>
      <c r="LAZ165" s="174"/>
      <c r="LBA165" s="174"/>
      <c r="LBB165" s="174"/>
      <c r="LBC165" s="174"/>
      <c r="LBD165" s="174"/>
      <c r="LBE165" s="174"/>
      <c r="LBF165" s="174"/>
      <c r="LBG165" s="174"/>
      <c r="LBH165" s="174"/>
      <c r="LBI165" s="174"/>
      <c r="LBJ165" s="174"/>
      <c r="LBK165" s="174"/>
      <c r="LBL165" s="174"/>
      <c r="LBM165" s="174"/>
      <c r="LBN165" s="174"/>
      <c r="LBO165" s="174"/>
      <c r="LBP165" s="174"/>
      <c r="LBQ165" s="174"/>
      <c r="LBR165" s="174"/>
      <c r="LBS165" s="174"/>
      <c r="LBT165" s="174"/>
      <c r="LBU165" s="174"/>
      <c r="LBV165" s="174"/>
      <c r="LBW165" s="174"/>
      <c r="LBX165" s="174"/>
      <c r="LBY165" s="174"/>
      <c r="LBZ165" s="174"/>
      <c r="LCA165" s="174"/>
      <c r="LCB165" s="174"/>
      <c r="LCC165" s="174"/>
      <c r="LCD165" s="174"/>
      <c r="LCE165" s="174"/>
      <c r="LCF165" s="174"/>
      <c r="LCG165" s="174"/>
      <c r="LCH165" s="174"/>
      <c r="LCI165" s="174"/>
      <c r="LCJ165" s="174"/>
      <c r="LCK165" s="174"/>
      <c r="LCL165" s="174"/>
      <c r="LCM165" s="174"/>
      <c r="LCN165" s="174"/>
      <c r="LCO165" s="174"/>
      <c r="LCP165" s="174"/>
      <c r="LCQ165" s="174"/>
      <c r="LCR165" s="174"/>
      <c r="LCS165" s="174"/>
      <c r="LCT165" s="174"/>
      <c r="LCU165" s="174"/>
      <c r="LCV165" s="174"/>
      <c r="LCW165" s="174"/>
      <c r="LCX165" s="174"/>
      <c r="LCY165" s="174"/>
      <c r="LCZ165" s="174"/>
      <c r="LDA165" s="174"/>
      <c r="LDB165" s="174"/>
      <c r="LDC165" s="174"/>
      <c r="LDD165" s="174"/>
      <c r="LDE165" s="174"/>
      <c r="LDF165" s="174"/>
      <c r="LDG165" s="174"/>
      <c r="LDH165" s="174"/>
      <c r="LDI165" s="174"/>
      <c r="LDJ165" s="174"/>
      <c r="LDK165" s="174"/>
      <c r="LDL165" s="174"/>
      <c r="LDM165" s="174"/>
      <c r="LDN165" s="174"/>
      <c r="LDO165" s="174"/>
      <c r="LDP165" s="174"/>
      <c r="LDQ165" s="174"/>
      <c r="LDR165" s="174"/>
      <c r="LDS165" s="174"/>
      <c r="LDT165" s="174"/>
      <c r="LDU165" s="174"/>
      <c r="LDV165" s="174"/>
      <c r="LDW165" s="174"/>
      <c r="LDX165" s="174"/>
      <c r="LDY165" s="174"/>
      <c r="LDZ165" s="174"/>
      <c r="LEA165" s="174"/>
      <c r="LEB165" s="174"/>
      <c r="LEC165" s="174"/>
      <c r="LED165" s="174"/>
      <c r="LEE165" s="174"/>
      <c r="LEF165" s="174"/>
      <c r="LEG165" s="174"/>
      <c r="LEH165" s="174"/>
      <c r="LEI165" s="174"/>
      <c r="LEJ165" s="174"/>
      <c r="LEK165" s="174"/>
      <c r="LEL165" s="174"/>
      <c r="LEM165" s="174"/>
      <c r="LEN165" s="174"/>
      <c r="LEO165" s="174"/>
      <c r="LEP165" s="174"/>
      <c r="LEQ165" s="174"/>
      <c r="LER165" s="174"/>
      <c r="LES165" s="174"/>
      <c r="LET165" s="174"/>
      <c r="LEU165" s="174"/>
      <c r="LEV165" s="174"/>
      <c r="LEW165" s="174"/>
      <c r="LEX165" s="174"/>
      <c r="LEY165" s="174"/>
      <c r="LEZ165" s="174"/>
      <c r="LFA165" s="174"/>
      <c r="LFB165" s="174"/>
      <c r="LFC165" s="174"/>
      <c r="LFD165" s="174"/>
      <c r="LFE165" s="174"/>
      <c r="LFF165" s="174"/>
      <c r="LFG165" s="174"/>
      <c r="LFH165" s="174"/>
      <c r="LFI165" s="174"/>
      <c r="LFJ165" s="174"/>
      <c r="LFK165" s="174"/>
      <c r="LFL165" s="174"/>
      <c r="LFM165" s="174"/>
      <c r="LFN165" s="174"/>
      <c r="LFO165" s="174"/>
      <c r="LFP165" s="174"/>
      <c r="LFQ165" s="174"/>
      <c r="LFR165" s="174"/>
      <c r="LFS165" s="174"/>
      <c r="LFT165" s="174"/>
      <c r="LFU165" s="174"/>
      <c r="LFV165" s="174"/>
      <c r="LFW165" s="174"/>
      <c r="LFX165" s="174"/>
      <c r="LFY165" s="174"/>
      <c r="LFZ165" s="174"/>
      <c r="LGA165" s="174"/>
      <c r="LGB165" s="174"/>
      <c r="LGC165" s="174"/>
      <c r="LGD165" s="174"/>
      <c r="LGE165" s="174"/>
      <c r="LGF165" s="174"/>
      <c r="LGG165" s="174"/>
      <c r="LGH165" s="174"/>
      <c r="LGI165" s="174"/>
      <c r="LGJ165" s="174"/>
      <c r="LGK165" s="174"/>
      <c r="LGL165" s="174"/>
      <c r="LGM165" s="174"/>
      <c r="LGN165" s="174"/>
      <c r="LGO165" s="174"/>
      <c r="LGP165" s="174"/>
      <c r="LGQ165" s="174"/>
      <c r="LGR165" s="174"/>
      <c r="LGS165" s="174"/>
      <c r="LGT165" s="174"/>
      <c r="LGU165" s="174"/>
      <c r="LGV165" s="174"/>
      <c r="LGW165" s="174"/>
      <c r="LGX165" s="174"/>
      <c r="LGY165" s="174"/>
      <c r="LGZ165" s="174"/>
      <c r="LHA165" s="174"/>
      <c r="LHB165" s="174"/>
      <c r="LHC165" s="174"/>
      <c r="LHD165" s="174"/>
      <c r="LHE165" s="174"/>
      <c r="LHF165" s="174"/>
      <c r="LHG165" s="174"/>
      <c r="LHH165" s="174"/>
      <c r="LHI165" s="174"/>
      <c r="LHJ165" s="174"/>
      <c r="LHK165" s="174"/>
      <c r="LHL165" s="174"/>
      <c r="LHM165" s="174"/>
      <c r="LHN165" s="174"/>
      <c r="LHO165" s="174"/>
      <c r="LHP165" s="174"/>
      <c r="LHQ165" s="174"/>
      <c r="LHR165" s="174"/>
      <c r="LHS165" s="174"/>
      <c r="LHT165" s="174"/>
      <c r="LHU165" s="174"/>
      <c r="LHV165" s="174"/>
      <c r="LHW165" s="174"/>
      <c r="LHX165" s="174"/>
      <c r="LHY165" s="174"/>
      <c r="LHZ165" s="174"/>
      <c r="LIA165" s="174"/>
      <c r="LIB165" s="174"/>
      <c r="LIC165" s="174"/>
      <c r="LID165" s="174"/>
      <c r="LIE165" s="174"/>
      <c r="LIF165" s="174"/>
      <c r="LIG165" s="174"/>
      <c r="LIH165" s="174"/>
      <c r="LII165" s="174"/>
      <c r="LIJ165" s="174"/>
      <c r="LIK165" s="174"/>
      <c r="LIL165" s="174"/>
      <c r="LIM165" s="174"/>
      <c r="LIN165" s="174"/>
      <c r="LIO165" s="174"/>
      <c r="LIP165" s="174"/>
      <c r="LIQ165" s="174"/>
      <c r="LIR165" s="174"/>
      <c r="LIS165" s="174"/>
      <c r="LIT165" s="174"/>
      <c r="LIU165" s="174"/>
      <c r="LIV165" s="174"/>
      <c r="LIW165" s="174"/>
      <c r="LIX165" s="174"/>
      <c r="LIY165" s="174"/>
      <c r="LIZ165" s="174"/>
      <c r="LJA165" s="174"/>
      <c r="LJB165" s="174"/>
      <c r="LJC165" s="174"/>
      <c r="LJD165" s="174"/>
      <c r="LJE165" s="174"/>
      <c r="LJF165" s="174"/>
      <c r="LJG165" s="174"/>
      <c r="LJH165" s="174"/>
      <c r="LJI165" s="174"/>
      <c r="LJJ165" s="174"/>
      <c r="LJK165" s="174"/>
      <c r="LJL165" s="174"/>
      <c r="LJM165" s="174"/>
      <c r="LJN165" s="174"/>
      <c r="LJO165" s="174"/>
      <c r="LJP165" s="174"/>
      <c r="LJQ165" s="174"/>
      <c r="LJR165" s="174"/>
      <c r="LJS165" s="174"/>
      <c r="LJT165" s="174"/>
      <c r="LJU165" s="174"/>
      <c r="LJV165" s="174"/>
      <c r="LJW165" s="174"/>
      <c r="LJX165" s="174"/>
      <c r="LJY165" s="174"/>
      <c r="LJZ165" s="174"/>
      <c r="LKA165" s="174"/>
      <c r="LKB165" s="174"/>
      <c r="LKC165" s="174"/>
      <c r="LKD165" s="174"/>
      <c r="LKK165" s="174"/>
      <c r="LKL165" s="174"/>
      <c r="LKM165" s="174"/>
      <c r="LKN165" s="174"/>
      <c r="LKO165" s="174"/>
      <c r="LKP165" s="174"/>
      <c r="LKQ165" s="174"/>
      <c r="LKR165" s="174"/>
      <c r="LKS165" s="174"/>
      <c r="LKT165" s="174"/>
      <c r="LKU165" s="174"/>
      <c r="LKV165" s="174"/>
      <c r="LKW165" s="174"/>
      <c r="LKX165" s="174"/>
      <c r="LKY165" s="174"/>
      <c r="LKZ165" s="174"/>
      <c r="LLA165" s="174"/>
      <c r="LLB165" s="174"/>
      <c r="LLC165" s="174"/>
      <c r="LLD165" s="174"/>
      <c r="LLE165" s="174"/>
      <c r="LLF165" s="174"/>
      <c r="LLG165" s="174"/>
      <c r="LLH165" s="174"/>
      <c r="LLI165" s="174"/>
      <c r="LLJ165" s="174"/>
      <c r="LLK165" s="174"/>
      <c r="LLL165" s="174"/>
      <c r="LLM165" s="174"/>
      <c r="LLN165" s="174"/>
      <c r="LLO165" s="174"/>
      <c r="LLP165" s="174"/>
      <c r="LLQ165" s="174"/>
      <c r="LLR165" s="174"/>
      <c r="LLS165" s="174"/>
      <c r="LLT165" s="174"/>
      <c r="LLU165" s="174"/>
      <c r="LLV165" s="174"/>
      <c r="LLW165" s="174"/>
      <c r="LLX165" s="174"/>
      <c r="LLY165" s="174"/>
      <c r="LLZ165" s="174"/>
      <c r="LMA165" s="174"/>
      <c r="LMB165" s="174"/>
      <c r="LMC165" s="174"/>
      <c r="LMD165" s="174"/>
      <c r="LME165" s="174"/>
      <c r="LMF165" s="174"/>
      <c r="LMG165" s="174"/>
      <c r="LMH165" s="174"/>
      <c r="LMI165" s="174"/>
      <c r="LMJ165" s="174"/>
      <c r="LMK165" s="174"/>
      <c r="LML165" s="174"/>
      <c r="LMM165" s="174"/>
      <c r="LMN165" s="174"/>
      <c r="LMO165" s="174"/>
      <c r="LMP165" s="174"/>
      <c r="LMQ165" s="174"/>
      <c r="LMR165" s="174"/>
      <c r="LMS165" s="174"/>
      <c r="LMT165" s="174"/>
      <c r="LMU165" s="174"/>
      <c r="LMV165" s="174"/>
      <c r="LMW165" s="174"/>
      <c r="LMX165" s="174"/>
      <c r="LMY165" s="174"/>
      <c r="LMZ165" s="174"/>
      <c r="LNA165" s="174"/>
      <c r="LNB165" s="174"/>
      <c r="LNC165" s="174"/>
      <c r="LND165" s="174"/>
      <c r="LNE165" s="174"/>
      <c r="LNF165" s="174"/>
      <c r="LNG165" s="174"/>
      <c r="LNH165" s="174"/>
      <c r="LNI165" s="174"/>
      <c r="LNJ165" s="174"/>
      <c r="LNK165" s="174"/>
      <c r="LNL165" s="174"/>
      <c r="LNM165" s="174"/>
      <c r="LNN165" s="174"/>
      <c r="LNO165" s="174"/>
      <c r="LNP165" s="174"/>
      <c r="LNQ165" s="174"/>
      <c r="LNR165" s="174"/>
      <c r="LNS165" s="174"/>
      <c r="LNT165" s="174"/>
      <c r="LNU165" s="174"/>
      <c r="LNV165" s="174"/>
      <c r="LNW165" s="174"/>
      <c r="LNX165" s="174"/>
      <c r="LNY165" s="174"/>
      <c r="LNZ165" s="174"/>
      <c r="LOA165" s="174"/>
      <c r="LOB165" s="174"/>
      <c r="LOC165" s="174"/>
      <c r="LOD165" s="174"/>
      <c r="LOE165" s="174"/>
      <c r="LOF165" s="174"/>
      <c r="LOG165" s="174"/>
      <c r="LOH165" s="174"/>
      <c r="LOI165" s="174"/>
      <c r="LOJ165" s="174"/>
      <c r="LOK165" s="174"/>
      <c r="LOL165" s="174"/>
      <c r="LOM165" s="174"/>
      <c r="LON165" s="174"/>
      <c r="LOO165" s="174"/>
      <c r="LOP165" s="174"/>
      <c r="LOQ165" s="174"/>
      <c r="LOR165" s="174"/>
      <c r="LOS165" s="174"/>
      <c r="LOT165" s="174"/>
      <c r="LOU165" s="174"/>
      <c r="LOV165" s="174"/>
      <c r="LOW165" s="174"/>
      <c r="LOX165" s="174"/>
      <c r="LOY165" s="174"/>
      <c r="LOZ165" s="174"/>
      <c r="LPA165" s="174"/>
      <c r="LPB165" s="174"/>
      <c r="LPC165" s="174"/>
      <c r="LPD165" s="174"/>
      <c r="LPE165" s="174"/>
      <c r="LPF165" s="174"/>
      <c r="LPG165" s="174"/>
      <c r="LPH165" s="174"/>
      <c r="LPI165" s="174"/>
      <c r="LPJ165" s="174"/>
      <c r="LPK165" s="174"/>
      <c r="LPL165" s="174"/>
      <c r="LPM165" s="174"/>
      <c r="LPN165" s="174"/>
      <c r="LPO165" s="174"/>
      <c r="LPP165" s="174"/>
      <c r="LPQ165" s="174"/>
      <c r="LPR165" s="174"/>
      <c r="LPS165" s="174"/>
      <c r="LPT165" s="174"/>
      <c r="LPU165" s="174"/>
      <c r="LPV165" s="174"/>
      <c r="LPW165" s="174"/>
      <c r="LPX165" s="174"/>
      <c r="LPY165" s="174"/>
      <c r="LPZ165" s="174"/>
      <c r="LQA165" s="174"/>
      <c r="LQB165" s="174"/>
      <c r="LQC165" s="174"/>
      <c r="LQD165" s="174"/>
      <c r="LQE165" s="174"/>
      <c r="LQF165" s="174"/>
      <c r="LQG165" s="174"/>
      <c r="LQH165" s="174"/>
      <c r="LQI165" s="174"/>
      <c r="LQJ165" s="174"/>
      <c r="LQK165" s="174"/>
      <c r="LQL165" s="174"/>
      <c r="LQM165" s="174"/>
      <c r="LQN165" s="174"/>
      <c r="LQO165" s="174"/>
      <c r="LQP165" s="174"/>
      <c r="LQQ165" s="174"/>
      <c r="LQR165" s="174"/>
      <c r="LQS165" s="174"/>
      <c r="LQT165" s="174"/>
      <c r="LQU165" s="174"/>
      <c r="LQV165" s="174"/>
      <c r="LQW165" s="174"/>
      <c r="LQX165" s="174"/>
      <c r="LQY165" s="174"/>
      <c r="LQZ165" s="174"/>
      <c r="LRA165" s="174"/>
      <c r="LRB165" s="174"/>
      <c r="LRC165" s="174"/>
      <c r="LRD165" s="174"/>
      <c r="LRE165" s="174"/>
      <c r="LRF165" s="174"/>
      <c r="LRG165" s="174"/>
      <c r="LRH165" s="174"/>
      <c r="LRI165" s="174"/>
      <c r="LRJ165" s="174"/>
      <c r="LRK165" s="174"/>
      <c r="LRL165" s="174"/>
      <c r="LRM165" s="174"/>
      <c r="LRN165" s="174"/>
      <c r="LRO165" s="174"/>
      <c r="LRP165" s="174"/>
      <c r="LRQ165" s="174"/>
      <c r="LRR165" s="174"/>
      <c r="LRS165" s="174"/>
      <c r="LRT165" s="174"/>
      <c r="LRU165" s="174"/>
      <c r="LRV165" s="174"/>
      <c r="LRW165" s="174"/>
      <c r="LRX165" s="174"/>
      <c r="LRY165" s="174"/>
      <c r="LRZ165" s="174"/>
      <c r="LSA165" s="174"/>
      <c r="LSB165" s="174"/>
      <c r="LSC165" s="174"/>
      <c r="LSD165" s="174"/>
      <c r="LSE165" s="174"/>
      <c r="LSF165" s="174"/>
      <c r="LSG165" s="174"/>
      <c r="LSH165" s="174"/>
      <c r="LSI165" s="174"/>
      <c r="LSJ165" s="174"/>
      <c r="LSK165" s="174"/>
      <c r="LSL165" s="174"/>
      <c r="LSM165" s="174"/>
      <c r="LSN165" s="174"/>
      <c r="LSO165" s="174"/>
      <c r="LSP165" s="174"/>
      <c r="LSQ165" s="174"/>
      <c r="LSR165" s="174"/>
      <c r="LSS165" s="174"/>
      <c r="LST165" s="174"/>
      <c r="LSU165" s="174"/>
      <c r="LSV165" s="174"/>
      <c r="LSW165" s="174"/>
      <c r="LSX165" s="174"/>
      <c r="LSY165" s="174"/>
      <c r="LSZ165" s="174"/>
      <c r="LTA165" s="174"/>
      <c r="LTB165" s="174"/>
      <c r="LTC165" s="174"/>
      <c r="LTD165" s="174"/>
      <c r="LTE165" s="174"/>
      <c r="LTF165" s="174"/>
      <c r="LTG165" s="174"/>
      <c r="LTH165" s="174"/>
      <c r="LTI165" s="174"/>
      <c r="LTJ165" s="174"/>
      <c r="LTK165" s="174"/>
      <c r="LTL165" s="174"/>
      <c r="LTM165" s="174"/>
      <c r="LTN165" s="174"/>
      <c r="LTO165" s="174"/>
      <c r="LTP165" s="174"/>
      <c r="LTQ165" s="174"/>
      <c r="LTR165" s="174"/>
      <c r="LTS165" s="174"/>
      <c r="LTT165" s="174"/>
      <c r="LTU165" s="174"/>
      <c r="LTV165" s="174"/>
      <c r="LTW165" s="174"/>
      <c r="LTX165" s="174"/>
      <c r="LTY165" s="174"/>
      <c r="LTZ165" s="174"/>
      <c r="LUG165" s="174"/>
      <c r="LUH165" s="174"/>
      <c r="LUI165" s="174"/>
      <c r="LUJ165" s="174"/>
      <c r="LUK165" s="174"/>
      <c r="LUL165" s="174"/>
      <c r="LUM165" s="174"/>
      <c r="LUN165" s="174"/>
      <c r="LUO165" s="174"/>
      <c r="LUP165" s="174"/>
      <c r="LUQ165" s="174"/>
      <c r="LUR165" s="174"/>
      <c r="LUS165" s="174"/>
      <c r="LUT165" s="174"/>
      <c r="LUU165" s="174"/>
      <c r="LUV165" s="174"/>
      <c r="LUW165" s="174"/>
      <c r="LUX165" s="174"/>
      <c r="LUY165" s="174"/>
      <c r="LUZ165" s="174"/>
      <c r="LVA165" s="174"/>
      <c r="LVB165" s="174"/>
      <c r="LVC165" s="174"/>
      <c r="LVD165" s="174"/>
      <c r="LVE165" s="174"/>
      <c r="LVF165" s="174"/>
      <c r="LVG165" s="174"/>
      <c r="LVH165" s="174"/>
      <c r="LVI165" s="174"/>
      <c r="LVJ165" s="174"/>
      <c r="LVK165" s="174"/>
      <c r="LVL165" s="174"/>
      <c r="LVM165" s="174"/>
      <c r="LVN165" s="174"/>
      <c r="LVO165" s="174"/>
      <c r="LVP165" s="174"/>
      <c r="LVQ165" s="174"/>
      <c r="LVR165" s="174"/>
      <c r="LVS165" s="174"/>
      <c r="LVT165" s="174"/>
      <c r="LVU165" s="174"/>
      <c r="LVV165" s="174"/>
      <c r="LVW165" s="174"/>
      <c r="LVX165" s="174"/>
      <c r="LVY165" s="174"/>
      <c r="LVZ165" s="174"/>
      <c r="LWA165" s="174"/>
      <c r="LWB165" s="174"/>
      <c r="LWC165" s="174"/>
      <c r="LWD165" s="174"/>
      <c r="LWE165" s="174"/>
      <c r="LWF165" s="174"/>
      <c r="LWG165" s="174"/>
      <c r="LWH165" s="174"/>
      <c r="LWI165" s="174"/>
      <c r="LWJ165" s="174"/>
      <c r="LWK165" s="174"/>
      <c r="LWL165" s="174"/>
      <c r="LWM165" s="174"/>
      <c r="LWN165" s="174"/>
      <c r="LWO165" s="174"/>
      <c r="LWP165" s="174"/>
      <c r="LWQ165" s="174"/>
      <c r="LWR165" s="174"/>
      <c r="LWS165" s="174"/>
      <c r="LWT165" s="174"/>
      <c r="LWU165" s="174"/>
      <c r="LWV165" s="174"/>
      <c r="LWW165" s="174"/>
      <c r="LWX165" s="174"/>
      <c r="LWY165" s="174"/>
      <c r="LWZ165" s="174"/>
      <c r="LXA165" s="174"/>
      <c r="LXB165" s="174"/>
      <c r="LXC165" s="174"/>
      <c r="LXD165" s="174"/>
      <c r="LXE165" s="174"/>
      <c r="LXF165" s="174"/>
      <c r="LXG165" s="174"/>
      <c r="LXH165" s="174"/>
      <c r="LXI165" s="174"/>
      <c r="LXJ165" s="174"/>
      <c r="LXK165" s="174"/>
      <c r="LXL165" s="174"/>
      <c r="LXM165" s="174"/>
      <c r="LXN165" s="174"/>
      <c r="LXO165" s="174"/>
      <c r="LXP165" s="174"/>
      <c r="LXQ165" s="174"/>
      <c r="LXR165" s="174"/>
      <c r="LXS165" s="174"/>
      <c r="LXT165" s="174"/>
      <c r="LXU165" s="174"/>
      <c r="LXV165" s="174"/>
      <c r="LXW165" s="174"/>
      <c r="LXX165" s="174"/>
      <c r="LXY165" s="174"/>
      <c r="LXZ165" s="174"/>
      <c r="LYA165" s="174"/>
      <c r="LYB165" s="174"/>
      <c r="LYC165" s="174"/>
      <c r="LYD165" s="174"/>
      <c r="LYE165" s="174"/>
      <c r="LYF165" s="174"/>
      <c r="LYG165" s="174"/>
      <c r="LYH165" s="174"/>
      <c r="LYI165" s="174"/>
      <c r="LYJ165" s="174"/>
      <c r="LYK165" s="174"/>
      <c r="LYL165" s="174"/>
      <c r="LYM165" s="174"/>
      <c r="LYN165" s="174"/>
      <c r="LYO165" s="174"/>
      <c r="LYP165" s="174"/>
      <c r="LYQ165" s="174"/>
      <c r="LYR165" s="174"/>
      <c r="LYS165" s="174"/>
      <c r="LYT165" s="174"/>
      <c r="LYU165" s="174"/>
      <c r="LYV165" s="174"/>
      <c r="LYW165" s="174"/>
      <c r="LYX165" s="174"/>
      <c r="LYY165" s="174"/>
      <c r="LYZ165" s="174"/>
      <c r="LZA165" s="174"/>
      <c r="LZB165" s="174"/>
      <c r="LZC165" s="174"/>
      <c r="LZD165" s="174"/>
      <c r="LZE165" s="174"/>
      <c r="LZF165" s="174"/>
      <c r="LZG165" s="174"/>
      <c r="LZH165" s="174"/>
      <c r="LZI165" s="174"/>
      <c r="LZJ165" s="174"/>
      <c r="LZK165" s="174"/>
      <c r="LZL165" s="174"/>
      <c r="LZM165" s="174"/>
      <c r="LZN165" s="174"/>
      <c r="LZO165" s="174"/>
      <c r="LZP165" s="174"/>
      <c r="LZQ165" s="174"/>
      <c r="LZR165" s="174"/>
      <c r="LZS165" s="174"/>
      <c r="LZT165" s="174"/>
      <c r="LZU165" s="174"/>
      <c r="LZV165" s="174"/>
      <c r="LZW165" s="174"/>
      <c r="LZX165" s="174"/>
      <c r="LZY165" s="174"/>
      <c r="LZZ165" s="174"/>
      <c r="MAA165" s="174"/>
      <c r="MAB165" s="174"/>
      <c r="MAC165" s="174"/>
      <c r="MAD165" s="174"/>
      <c r="MAE165" s="174"/>
      <c r="MAF165" s="174"/>
      <c r="MAG165" s="174"/>
      <c r="MAH165" s="174"/>
      <c r="MAI165" s="174"/>
      <c r="MAJ165" s="174"/>
      <c r="MAK165" s="174"/>
      <c r="MAL165" s="174"/>
      <c r="MAM165" s="174"/>
      <c r="MAN165" s="174"/>
      <c r="MAO165" s="174"/>
      <c r="MAP165" s="174"/>
      <c r="MAQ165" s="174"/>
      <c r="MAR165" s="174"/>
      <c r="MAS165" s="174"/>
      <c r="MAT165" s="174"/>
      <c r="MAU165" s="174"/>
      <c r="MAV165" s="174"/>
      <c r="MAW165" s="174"/>
      <c r="MAX165" s="174"/>
      <c r="MAY165" s="174"/>
      <c r="MAZ165" s="174"/>
      <c r="MBA165" s="174"/>
      <c r="MBB165" s="174"/>
      <c r="MBC165" s="174"/>
      <c r="MBD165" s="174"/>
      <c r="MBE165" s="174"/>
      <c r="MBF165" s="174"/>
      <c r="MBG165" s="174"/>
      <c r="MBH165" s="174"/>
      <c r="MBI165" s="174"/>
      <c r="MBJ165" s="174"/>
      <c r="MBK165" s="174"/>
      <c r="MBL165" s="174"/>
      <c r="MBM165" s="174"/>
      <c r="MBN165" s="174"/>
      <c r="MBO165" s="174"/>
      <c r="MBP165" s="174"/>
      <c r="MBQ165" s="174"/>
      <c r="MBR165" s="174"/>
      <c r="MBS165" s="174"/>
      <c r="MBT165" s="174"/>
      <c r="MBU165" s="174"/>
      <c r="MBV165" s="174"/>
      <c r="MBW165" s="174"/>
      <c r="MBX165" s="174"/>
      <c r="MBY165" s="174"/>
      <c r="MBZ165" s="174"/>
      <c r="MCA165" s="174"/>
      <c r="MCB165" s="174"/>
      <c r="MCC165" s="174"/>
      <c r="MCD165" s="174"/>
      <c r="MCE165" s="174"/>
      <c r="MCF165" s="174"/>
      <c r="MCG165" s="174"/>
      <c r="MCH165" s="174"/>
      <c r="MCI165" s="174"/>
      <c r="MCJ165" s="174"/>
      <c r="MCK165" s="174"/>
      <c r="MCL165" s="174"/>
      <c r="MCM165" s="174"/>
      <c r="MCN165" s="174"/>
      <c r="MCO165" s="174"/>
      <c r="MCP165" s="174"/>
      <c r="MCQ165" s="174"/>
      <c r="MCR165" s="174"/>
      <c r="MCS165" s="174"/>
      <c r="MCT165" s="174"/>
      <c r="MCU165" s="174"/>
      <c r="MCV165" s="174"/>
      <c r="MCW165" s="174"/>
      <c r="MCX165" s="174"/>
      <c r="MCY165" s="174"/>
      <c r="MCZ165" s="174"/>
      <c r="MDA165" s="174"/>
      <c r="MDB165" s="174"/>
      <c r="MDC165" s="174"/>
      <c r="MDD165" s="174"/>
      <c r="MDE165" s="174"/>
      <c r="MDF165" s="174"/>
      <c r="MDG165" s="174"/>
      <c r="MDH165" s="174"/>
      <c r="MDI165" s="174"/>
      <c r="MDJ165" s="174"/>
      <c r="MDK165" s="174"/>
      <c r="MDL165" s="174"/>
      <c r="MDM165" s="174"/>
      <c r="MDN165" s="174"/>
      <c r="MDO165" s="174"/>
      <c r="MDP165" s="174"/>
      <c r="MDQ165" s="174"/>
      <c r="MDR165" s="174"/>
      <c r="MDS165" s="174"/>
      <c r="MDT165" s="174"/>
      <c r="MDU165" s="174"/>
      <c r="MDV165" s="174"/>
      <c r="MEC165" s="174"/>
      <c r="MED165" s="174"/>
      <c r="MEE165" s="174"/>
      <c r="MEF165" s="174"/>
      <c r="MEG165" s="174"/>
      <c r="MEH165" s="174"/>
      <c r="MEI165" s="174"/>
      <c r="MEJ165" s="174"/>
      <c r="MEK165" s="174"/>
      <c r="MEL165" s="174"/>
      <c r="MEM165" s="174"/>
      <c r="MEN165" s="174"/>
      <c r="MEO165" s="174"/>
      <c r="MEP165" s="174"/>
      <c r="MEQ165" s="174"/>
      <c r="MER165" s="174"/>
      <c r="MES165" s="174"/>
      <c r="MET165" s="174"/>
      <c r="MEU165" s="174"/>
      <c r="MEV165" s="174"/>
      <c r="MEW165" s="174"/>
      <c r="MEX165" s="174"/>
      <c r="MEY165" s="174"/>
      <c r="MEZ165" s="174"/>
      <c r="MFA165" s="174"/>
      <c r="MFB165" s="174"/>
      <c r="MFC165" s="174"/>
      <c r="MFD165" s="174"/>
      <c r="MFE165" s="174"/>
      <c r="MFF165" s="174"/>
      <c r="MFG165" s="174"/>
      <c r="MFH165" s="174"/>
      <c r="MFI165" s="174"/>
      <c r="MFJ165" s="174"/>
      <c r="MFK165" s="174"/>
      <c r="MFL165" s="174"/>
      <c r="MFM165" s="174"/>
      <c r="MFN165" s="174"/>
      <c r="MFO165" s="174"/>
      <c r="MFP165" s="174"/>
      <c r="MFQ165" s="174"/>
      <c r="MFR165" s="174"/>
      <c r="MFS165" s="174"/>
      <c r="MFT165" s="174"/>
      <c r="MFU165" s="174"/>
      <c r="MFV165" s="174"/>
      <c r="MFW165" s="174"/>
      <c r="MFX165" s="174"/>
      <c r="MFY165" s="174"/>
      <c r="MFZ165" s="174"/>
      <c r="MGA165" s="174"/>
      <c r="MGB165" s="174"/>
      <c r="MGC165" s="174"/>
      <c r="MGD165" s="174"/>
      <c r="MGE165" s="174"/>
      <c r="MGF165" s="174"/>
      <c r="MGG165" s="174"/>
      <c r="MGH165" s="174"/>
      <c r="MGI165" s="174"/>
      <c r="MGJ165" s="174"/>
      <c r="MGK165" s="174"/>
      <c r="MGL165" s="174"/>
      <c r="MGM165" s="174"/>
      <c r="MGN165" s="174"/>
      <c r="MGO165" s="174"/>
      <c r="MGP165" s="174"/>
      <c r="MGQ165" s="174"/>
      <c r="MGR165" s="174"/>
      <c r="MGS165" s="174"/>
      <c r="MGT165" s="174"/>
      <c r="MGU165" s="174"/>
      <c r="MGV165" s="174"/>
      <c r="MGW165" s="174"/>
      <c r="MGX165" s="174"/>
      <c r="MGY165" s="174"/>
      <c r="MGZ165" s="174"/>
      <c r="MHA165" s="174"/>
      <c r="MHB165" s="174"/>
      <c r="MHC165" s="174"/>
      <c r="MHD165" s="174"/>
      <c r="MHE165" s="174"/>
      <c r="MHF165" s="174"/>
      <c r="MHG165" s="174"/>
      <c r="MHH165" s="174"/>
      <c r="MHI165" s="174"/>
      <c r="MHJ165" s="174"/>
      <c r="MHK165" s="174"/>
      <c r="MHL165" s="174"/>
      <c r="MHM165" s="174"/>
      <c r="MHN165" s="174"/>
      <c r="MHO165" s="174"/>
      <c r="MHP165" s="174"/>
      <c r="MHQ165" s="174"/>
      <c r="MHR165" s="174"/>
      <c r="MHS165" s="174"/>
      <c r="MHT165" s="174"/>
      <c r="MHU165" s="174"/>
      <c r="MHV165" s="174"/>
      <c r="MHW165" s="174"/>
      <c r="MHX165" s="174"/>
      <c r="MHY165" s="174"/>
      <c r="MHZ165" s="174"/>
      <c r="MIA165" s="174"/>
      <c r="MIB165" s="174"/>
      <c r="MIC165" s="174"/>
      <c r="MID165" s="174"/>
      <c r="MIE165" s="174"/>
      <c r="MIF165" s="174"/>
      <c r="MIG165" s="174"/>
      <c r="MIH165" s="174"/>
      <c r="MII165" s="174"/>
      <c r="MIJ165" s="174"/>
      <c r="MIK165" s="174"/>
      <c r="MIL165" s="174"/>
      <c r="MIM165" s="174"/>
      <c r="MIN165" s="174"/>
      <c r="MIO165" s="174"/>
      <c r="MIP165" s="174"/>
      <c r="MIQ165" s="174"/>
      <c r="MIR165" s="174"/>
      <c r="MIS165" s="174"/>
      <c r="MIT165" s="174"/>
      <c r="MIU165" s="174"/>
      <c r="MIV165" s="174"/>
      <c r="MIW165" s="174"/>
      <c r="MIX165" s="174"/>
      <c r="MIY165" s="174"/>
      <c r="MIZ165" s="174"/>
      <c r="MJA165" s="174"/>
      <c r="MJB165" s="174"/>
      <c r="MJC165" s="174"/>
      <c r="MJD165" s="174"/>
      <c r="MJE165" s="174"/>
      <c r="MJF165" s="174"/>
      <c r="MJG165" s="174"/>
      <c r="MJH165" s="174"/>
      <c r="MJI165" s="174"/>
      <c r="MJJ165" s="174"/>
      <c r="MJK165" s="174"/>
      <c r="MJL165" s="174"/>
      <c r="MJM165" s="174"/>
      <c r="MJN165" s="174"/>
      <c r="MJO165" s="174"/>
      <c r="MJP165" s="174"/>
      <c r="MJQ165" s="174"/>
      <c r="MJR165" s="174"/>
      <c r="MJS165" s="174"/>
      <c r="MJT165" s="174"/>
      <c r="MJU165" s="174"/>
      <c r="MJV165" s="174"/>
      <c r="MJW165" s="174"/>
      <c r="MJX165" s="174"/>
      <c r="MJY165" s="174"/>
      <c r="MJZ165" s="174"/>
      <c r="MKA165" s="174"/>
      <c r="MKB165" s="174"/>
      <c r="MKC165" s="174"/>
      <c r="MKD165" s="174"/>
      <c r="MKE165" s="174"/>
      <c r="MKF165" s="174"/>
      <c r="MKG165" s="174"/>
      <c r="MKH165" s="174"/>
      <c r="MKI165" s="174"/>
      <c r="MKJ165" s="174"/>
      <c r="MKK165" s="174"/>
      <c r="MKL165" s="174"/>
      <c r="MKM165" s="174"/>
      <c r="MKN165" s="174"/>
      <c r="MKO165" s="174"/>
      <c r="MKP165" s="174"/>
      <c r="MKQ165" s="174"/>
      <c r="MKR165" s="174"/>
      <c r="MKS165" s="174"/>
      <c r="MKT165" s="174"/>
      <c r="MKU165" s="174"/>
      <c r="MKV165" s="174"/>
      <c r="MKW165" s="174"/>
      <c r="MKX165" s="174"/>
      <c r="MKY165" s="174"/>
      <c r="MKZ165" s="174"/>
      <c r="MLA165" s="174"/>
      <c r="MLB165" s="174"/>
      <c r="MLC165" s="174"/>
      <c r="MLD165" s="174"/>
      <c r="MLE165" s="174"/>
      <c r="MLF165" s="174"/>
      <c r="MLG165" s="174"/>
      <c r="MLH165" s="174"/>
      <c r="MLI165" s="174"/>
      <c r="MLJ165" s="174"/>
      <c r="MLK165" s="174"/>
      <c r="MLL165" s="174"/>
      <c r="MLM165" s="174"/>
      <c r="MLN165" s="174"/>
      <c r="MLO165" s="174"/>
      <c r="MLP165" s="174"/>
      <c r="MLQ165" s="174"/>
      <c r="MLR165" s="174"/>
      <c r="MLS165" s="174"/>
      <c r="MLT165" s="174"/>
      <c r="MLU165" s="174"/>
      <c r="MLV165" s="174"/>
      <c r="MLW165" s="174"/>
      <c r="MLX165" s="174"/>
      <c r="MLY165" s="174"/>
      <c r="MLZ165" s="174"/>
      <c r="MMA165" s="174"/>
      <c r="MMB165" s="174"/>
      <c r="MMC165" s="174"/>
      <c r="MMD165" s="174"/>
      <c r="MME165" s="174"/>
      <c r="MMF165" s="174"/>
      <c r="MMG165" s="174"/>
      <c r="MMH165" s="174"/>
      <c r="MMI165" s="174"/>
      <c r="MMJ165" s="174"/>
      <c r="MMK165" s="174"/>
      <c r="MML165" s="174"/>
      <c r="MMM165" s="174"/>
      <c r="MMN165" s="174"/>
      <c r="MMO165" s="174"/>
      <c r="MMP165" s="174"/>
      <c r="MMQ165" s="174"/>
      <c r="MMR165" s="174"/>
      <c r="MMS165" s="174"/>
      <c r="MMT165" s="174"/>
      <c r="MMU165" s="174"/>
      <c r="MMV165" s="174"/>
      <c r="MMW165" s="174"/>
      <c r="MMX165" s="174"/>
      <c r="MMY165" s="174"/>
      <c r="MMZ165" s="174"/>
      <c r="MNA165" s="174"/>
      <c r="MNB165" s="174"/>
      <c r="MNC165" s="174"/>
      <c r="MND165" s="174"/>
      <c r="MNE165" s="174"/>
      <c r="MNF165" s="174"/>
      <c r="MNG165" s="174"/>
      <c r="MNH165" s="174"/>
      <c r="MNI165" s="174"/>
      <c r="MNJ165" s="174"/>
      <c r="MNK165" s="174"/>
      <c r="MNL165" s="174"/>
      <c r="MNM165" s="174"/>
      <c r="MNN165" s="174"/>
      <c r="MNO165" s="174"/>
      <c r="MNP165" s="174"/>
      <c r="MNQ165" s="174"/>
      <c r="MNR165" s="174"/>
      <c r="MNY165" s="174"/>
      <c r="MNZ165" s="174"/>
      <c r="MOA165" s="174"/>
      <c r="MOB165" s="174"/>
      <c r="MOC165" s="174"/>
      <c r="MOD165" s="174"/>
      <c r="MOE165" s="174"/>
      <c r="MOF165" s="174"/>
      <c r="MOG165" s="174"/>
      <c r="MOH165" s="174"/>
      <c r="MOI165" s="174"/>
      <c r="MOJ165" s="174"/>
      <c r="MOK165" s="174"/>
      <c r="MOL165" s="174"/>
      <c r="MOM165" s="174"/>
      <c r="MON165" s="174"/>
      <c r="MOO165" s="174"/>
      <c r="MOP165" s="174"/>
      <c r="MOQ165" s="174"/>
      <c r="MOR165" s="174"/>
      <c r="MOS165" s="174"/>
      <c r="MOT165" s="174"/>
      <c r="MOU165" s="174"/>
      <c r="MOV165" s="174"/>
      <c r="MOW165" s="174"/>
      <c r="MOX165" s="174"/>
      <c r="MOY165" s="174"/>
      <c r="MOZ165" s="174"/>
      <c r="MPA165" s="174"/>
      <c r="MPB165" s="174"/>
      <c r="MPC165" s="174"/>
      <c r="MPD165" s="174"/>
      <c r="MPE165" s="174"/>
      <c r="MPF165" s="174"/>
      <c r="MPG165" s="174"/>
      <c r="MPH165" s="174"/>
      <c r="MPI165" s="174"/>
      <c r="MPJ165" s="174"/>
      <c r="MPK165" s="174"/>
      <c r="MPL165" s="174"/>
      <c r="MPM165" s="174"/>
      <c r="MPN165" s="174"/>
      <c r="MPO165" s="174"/>
      <c r="MPP165" s="174"/>
      <c r="MPQ165" s="174"/>
      <c r="MPR165" s="174"/>
      <c r="MPS165" s="174"/>
      <c r="MPT165" s="174"/>
      <c r="MPU165" s="174"/>
      <c r="MPV165" s="174"/>
      <c r="MPW165" s="174"/>
      <c r="MPX165" s="174"/>
      <c r="MPY165" s="174"/>
      <c r="MPZ165" s="174"/>
      <c r="MQA165" s="174"/>
      <c r="MQB165" s="174"/>
      <c r="MQC165" s="174"/>
      <c r="MQD165" s="174"/>
      <c r="MQE165" s="174"/>
      <c r="MQF165" s="174"/>
      <c r="MQG165" s="174"/>
      <c r="MQH165" s="174"/>
      <c r="MQI165" s="174"/>
      <c r="MQJ165" s="174"/>
      <c r="MQK165" s="174"/>
      <c r="MQL165" s="174"/>
      <c r="MQM165" s="174"/>
      <c r="MQN165" s="174"/>
      <c r="MQO165" s="174"/>
      <c r="MQP165" s="174"/>
      <c r="MQQ165" s="174"/>
      <c r="MQR165" s="174"/>
      <c r="MQS165" s="174"/>
      <c r="MQT165" s="174"/>
      <c r="MQU165" s="174"/>
      <c r="MQV165" s="174"/>
      <c r="MQW165" s="174"/>
      <c r="MQX165" s="174"/>
      <c r="MQY165" s="174"/>
      <c r="MQZ165" s="174"/>
      <c r="MRA165" s="174"/>
      <c r="MRB165" s="174"/>
      <c r="MRC165" s="174"/>
      <c r="MRD165" s="174"/>
      <c r="MRE165" s="174"/>
      <c r="MRF165" s="174"/>
      <c r="MRG165" s="174"/>
      <c r="MRH165" s="174"/>
      <c r="MRI165" s="174"/>
      <c r="MRJ165" s="174"/>
      <c r="MRK165" s="174"/>
      <c r="MRL165" s="174"/>
      <c r="MRM165" s="174"/>
      <c r="MRN165" s="174"/>
      <c r="MRO165" s="174"/>
      <c r="MRP165" s="174"/>
      <c r="MRQ165" s="174"/>
      <c r="MRR165" s="174"/>
      <c r="MRS165" s="174"/>
      <c r="MRT165" s="174"/>
      <c r="MRU165" s="174"/>
      <c r="MRV165" s="174"/>
      <c r="MRW165" s="174"/>
      <c r="MRX165" s="174"/>
      <c r="MRY165" s="174"/>
      <c r="MRZ165" s="174"/>
      <c r="MSA165" s="174"/>
      <c r="MSB165" s="174"/>
      <c r="MSC165" s="174"/>
      <c r="MSD165" s="174"/>
      <c r="MSE165" s="174"/>
      <c r="MSF165" s="174"/>
      <c r="MSG165" s="174"/>
      <c r="MSH165" s="174"/>
      <c r="MSI165" s="174"/>
      <c r="MSJ165" s="174"/>
      <c r="MSK165" s="174"/>
      <c r="MSL165" s="174"/>
      <c r="MSM165" s="174"/>
      <c r="MSN165" s="174"/>
      <c r="MSO165" s="174"/>
      <c r="MSP165" s="174"/>
      <c r="MSQ165" s="174"/>
      <c r="MSR165" s="174"/>
      <c r="MSS165" s="174"/>
      <c r="MST165" s="174"/>
      <c r="MSU165" s="174"/>
      <c r="MSV165" s="174"/>
      <c r="MSW165" s="174"/>
      <c r="MSX165" s="174"/>
      <c r="MSY165" s="174"/>
      <c r="MSZ165" s="174"/>
      <c r="MTA165" s="174"/>
      <c r="MTB165" s="174"/>
      <c r="MTC165" s="174"/>
      <c r="MTD165" s="174"/>
      <c r="MTE165" s="174"/>
      <c r="MTF165" s="174"/>
      <c r="MTG165" s="174"/>
      <c r="MTH165" s="174"/>
      <c r="MTI165" s="174"/>
      <c r="MTJ165" s="174"/>
      <c r="MTK165" s="174"/>
      <c r="MTL165" s="174"/>
      <c r="MTM165" s="174"/>
      <c r="MTN165" s="174"/>
      <c r="MTO165" s="174"/>
      <c r="MTP165" s="174"/>
      <c r="MTQ165" s="174"/>
      <c r="MTR165" s="174"/>
      <c r="MTS165" s="174"/>
      <c r="MTT165" s="174"/>
      <c r="MTU165" s="174"/>
      <c r="MTV165" s="174"/>
      <c r="MTW165" s="174"/>
      <c r="MTX165" s="174"/>
      <c r="MTY165" s="174"/>
      <c r="MTZ165" s="174"/>
      <c r="MUA165" s="174"/>
      <c r="MUB165" s="174"/>
      <c r="MUC165" s="174"/>
      <c r="MUD165" s="174"/>
      <c r="MUE165" s="174"/>
      <c r="MUF165" s="174"/>
      <c r="MUG165" s="174"/>
      <c r="MUH165" s="174"/>
      <c r="MUI165" s="174"/>
      <c r="MUJ165" s="174"/>
      <c r="MUK165" s="174"/>
      <c r="MUL165" s="174"/>
      <c r="MUM165" s="174"/>
      <c r="MUN165" s="174"/>
      <c r="MUO165" s="174"/>
      <c r="MUP165" s="174"/>
      <c r="MUQ165" s="174"/>
      <c r="MUR165" s="174"/>
      <c r="MUS165" s="174"/>
      <c r="MUT165" s="174"/>
      <c r="MUU165" s="174"/>
      <c r="MUV165" s="174"/>
      <c r="MUW165" s="174"/>
      <c r="MUX165" s="174"/>
      <c r="MUY165" s="174"/>
      <c r="MUZ165" s="174"/>
      <c r="MVA165" s="174"/>
      <c r="MVB165" s="174"/>
      <c r="MVC165" s="174"/>
      <c r="MVD165" s="174"/>
      <c r="MVE165" s="174"/>
      <c r="MVF165" s="174"/>
      <c r="MVG165" s="174"/>
      <c r="MVH165" s="174"/>
      <c r="MVI165" s="174"/>
      <c r="MVJ165" s="174"/>
      <c r="MVK165" s="174"/>
      <c r="MVL165" s="174"/>
      <c r="MVM165" s="174"/>
      <c r="MVN165" s="174"/>
      <c r="MVO165" s="174"/>
      <c r="MVP165" s="174"/>
      <c r="MVQ165" s="174"/>
      <c r="MVR165" s="174"/>
      <c r="MVS165" s="174"/>
      <c r="MVT165" s="174"/>
      <c r="MVU165" s="174"/>
      <c r="MVV165" s="174"/>
      <c r="MVW165" s="174"/>
      <c r="MVX165" s="174"/>
      <c r="MVY165" s="174"/>
      <c r="MVZ165" s="174"/>
      <c r="MWA165" s="174"/>
      <c r="MWB165" s="174"/>
      <c r="MWC165" s="174"/>
      <c r="MWD165" s="174"/>
      <c r="MWE165" s="174"/>
      <c r="MWF165" s="174"/>
      <c r="MWG165" s="174"/>
      <c r="MWH165" s="174"/>
      <c r="MWI165" s="174"/>
      <c r="MWJ165" s="174"/>
      <c r="MWK165" s="174"/>
      <c r="MWL165" s="174"/>
      <c r="MWM165" s="174"/>
      <c r="MWN165" s="174"/>
      <c r="MWO165" s="174"/>
      <c r="MWP165" s="174"/>
      <c r="MWQ165" s="174"/>
      <c r="MWR165" s="174"/>
      <c r="MWS165" s="174"/>
      <c r="MWT165" s="174"/>
      <c r="MWU165" s="174"/>
      <c r="MWV165" s="174"/>
      <c r="MWW165" s="174"/>
      <c r="MWX165" s="174"/>
      <c r="MWY165" s="174"/>
      <c r="MWZ165" s="174"/>
      <c r="MXA165" s="174"/>
      <c r="MXB165" s="174"/>
      <c r="MXC165" s="174"/>
      <c r="MXD165" s="174"/>
      <c r="MXE165" s="174"/>
      <c r="MXF165" s="174"/>
      <c r="MXG165" s="174"/>
      <c r="MXH165" s="174"/>
      <c r="MXI165" s="174"/>
      <c r="MXJ165" s="174"/>
      <c r="MXK165" s="174"/>
      <c r="MXL165" s="174"/>
      <c r="MXM165" s="174"/>
      <c r="MXN165" s="174"/>
      <c r="MXU165" s="174"/>
      <c r="MXV165" s="174"/>
      <c r="MXW165" s="174"/>
      <c r="MXX165" s="174"/>
      <c r="MXY165" s="174"/>
      <c r="MXZ165" s="174"/>
      <c r="MYA165" s="174"/>
      <c r="MYB165" s="174"/>
      <c r="MYC165" s="174"/>
      <c r="MYD165" s="174"/>
      <c r="MYE165" s="174"/>
      <c r="MYF165" s="174"/>
      <c r="MYG165" s="174"/>
      <c r="MYH165" s="174"/>
      <c r="MYI165" s="174"/>
      <c r="MYJ165" s="174"/>
      <c r="MYK165" s="174"/>
      <c r="MYL165" s="174"/>
      <c r="MYM165" s="174"/>
      <c r="MYN165" s="174"/>
      <c r="MYO165" s="174"/>
      <c r="MYP165" s="174"/>
      <c r="MYQ165" s="174"/>
      <c r="MYR165" s="174"/>
      <c r="MYS165" s="174"/>
      <c r="MYT165" s="174"/>
      <c r="MYU165" s="174"/>
      <c r="MYV165" s="174"/>
      <c r="MYW165" s="174"/>
      <c r="MYX165" s="174"/>
      <c r="MYY165" s="174"/>
      <c r="MYZ165" s="174"/>
      <c r="MZA165" s="174"/>
      <c r="MZB165" s="174"/>
      <c r="MZC165" s="174"/>
      <c r="MZD165" s="174"/>
      <c r="MZE165" s="174"/>
      <c r="MZF165" s="174"/>
      <c r="MZG165" s="174"/>
      <c r="MZH165" s="174"/>
      <c r="MZI165" s="174"/>
      <c r="MZJ165" s="174"/>
      <c r="MZK165" s="174"/>
      <c r="MZL165" s="174"/>
      <c r="MZM165" s="174"/>
      <c r="MZN165" s="174"/>
      <c r="MZO165" s="174"/>
      <c r="MZP165" s="174"/>
      <c r="MZQ165" s="174"/>
      <c r="MZR165" s="174"/>
      <c r="MZS165" s="174"/>
      <c r="MZT165" s="174"/>
      <c r="MZU165" s="174"/>
      <c r="MZV165" s="174"/>
      <c r="MZW165" s="174"/>
      <c r="MZX165" s="174"/>
      <c r="MZY165" s="174"/>
      <c r="MZZ165" s="174"/>
      <c r="NAA165" s="174"/>
      <c r="NAB165" s="174"/>
      <c r="NAC165" s="174"/>
      <c r="NAD165" s="174"/>
      <c r="NAE165" s="174"/>
      <c r="NAF165" s="174"/>
      <c r="NAG165" s="174"/>
      <c r="NAH165" s="174"/>
      <c r="NAI165" s="174"/>
      <c r="NAJ165" s="174"/>
      <c r="NAK165" s="174"/>
      <c r="NAL165" s="174"/>
      <c r="NAM165" s="174"/>
      <c r="NAN165" s="174"/>
      <c r="NAO165" s="174"/>
      <c r="NAP165" s="174"/>
      <c r="NAQ165" s="174"/>
      <c r="NAR165" s="174"/>
      <c r="NAS165" s="174"/>
      <c r="NAT165" s="174"/>
      <c r="NAU165" s="174"/>
      <c r="NAV165" s="174"/>
      <c r="NAW165" s="174"/>
      <c r="NAX165" s="174"/>
      <c r="NAY165" s="174"/>
      <c r="NAZ165" s="174"/>
      <c r="NBA165" s="174"/>
      <c r="NBB165" s="174"/>
      <c r="NBC165" s="174"/>
      <c r="NBD165" s="174"/>
      <c r="NBE165" s="174"/>
      <c r="NBF165" s="174"/>
      <c r="NBG165" s="174"/>
      <c r="NBH165" s="174"/>
      <c r="NBI165" s="174"/>
      <c r="NBJ165" s="174"/>
      <c r="NBK165" s="174"/>
      <c r="NBL165" s="174"/>
      <c r="NBM165" s="174"/>
      <c r="NBN165" s="174"/>
      <c r="NBO165" s="174"/>
      <c r="NBP165" s="174"/>
      <c r="NBQ165" s="174"/>
      <c r="NBR165" s="174"/>
      <c r="NBS165" s="174"/>
      <c r="NBT165" s="174"/>
      <c r="NBU165" s="174"/>
      <c r="NBV165" s="174"/>
      <c r="NBW165" s="174"/>
      <c r="NBX165" s="174"/>
      <c r="NBY165" s="174"/>
      <c r="NBZ165" s="174"/>
      <c r="NCA165" s="174"/>
      <c r="NCB165" s="174"/>
      <c r="NCC165" s="174"/>
      <c r="NCD165" s="174"/>
      <c r="NCE165" s="174"/>
      <c r="NCF165" s="174"/>
      <c r="NCG165" s="174"/>
      <c r="NCH165" s="174"/>
      <c r="NCI165" s="174"/>
      <c r="NCJ165" s="174"/>
      <c r="NCK165" s="174"/>
      <c r="NCL165" s="174"/>
      <c r="NCM165" s="174"/>
      <c r="NCN165" s="174"/>
      <c r="NCO165" s="174"/>
      <c r="NCP165" s="174"/>
      <c r="NCQ165" s="174"/>
      <c r="NCR165" s="174"/>
      <c r="NCS165" s="174"/>
      <c r="NCT165" s="174"/>
      <c r="NCU165" s="174"/>
      <c r="NCV165" s="174"/>
      <c r="NCW165" s="174"/>
      <c r="NCX165" s="174"/>
      <c r="NCY165" s="174"/>
      <c r="NCZ165" s="174"/>
      <c r="NDA165" s="174"/>
      <c r="NDB165" s="174"/>
      <c r="NDC165" s="174"/>
      <c r="NDD165" s="174"/>
      <c r="NDE165" s="174"/>
      <c r="NDF165" s="174"/>
      <c r="NDG165" s="174"/>
      <c r="NDH165" s="174"/>
      <c r="NDI165" s="174"/>
      <c r="NDJ165" s="174"/>
      <c r="NDK165" s="174"/>
      <c r="NDL165" s="174"/>
      <c r="NDM165" s="174"/>
      <c r="NDN165" s="174"/>
      <c r="NDO165" s="174"/>
      <c r="NDP165" s="174"/>
      <c r="NDQ165" s="174"/>
      <c r="NDR165" s="174"/>
      <c r="NDS165" s="174"/>
      <c r="NDT165" s="174"/>
      <c r="NDU165" s="174"/>
      <c r="NDV165" s="174"/>
      <c r="NDW165" s="174"/>
      <c r="NDX165" s="174"/>
      <c r="NDY165" s="174"/>
      <c r="NDZ165" s="174"/>
      <c r="NEA165" s="174"/>
      <c r="NEB165" s="174"/>
      <c r="NEC165" s="174"/>
      <c r="NED165" s="174"/>
      <c r="NEE165" s="174"/>
      <c r="NEF165" s="174"/>
      <c r="NEG165" s="174"/>
      <c r="NEH165" s="174"/>
      <c r="NEI165" s="174"/>
      <c r="NEJ165" s="174"/>
      <c r="NEK165" s="174"/>
      <c r="NEL165" s="174"/>
      <c r="NEM165" s="174"/>
      <c r="NEN165" s="174"/>
      <c r="NEO165" s="174"/>
      <c r="NEP165" s="174"/>
      <c r="NEQ165" s="174"/>
      <c r="NER165" s="174"/>
      <c r="NES165" s="174"/>
      <c r="NET165" s="174"/>
      <c r="NEU165" s="174"/>
      <c r="NEV165" s="174"/>
      <c r="NEW165" s="174"/>
      <c r="NEX165" s="174"/>
      <c r="NEY165" s="174"/>
      <c r="NEZ165" s="174"/>
      <c r="NFA165" s="174"/>
      <c r="NFB165" s="174"/>
      <c r="NFC165" s="174"/>
      <c r="NFD165" s="174"/>
      <c r="NFE165" s="174"/>
      <c r="NFF165" s="174"/>
      <c r="NFG165" s="174"/>
      <c r="NFH165" s="174"/>
      <c r="NFI165" s="174"/>
      <c r="NFJ165" s="174"/>
      <c r="NFK165" s="174"/>
      <c r="NFL165" s="174"/>
      <c r="NFM165" s="174"/>
      <c r="NFN165" s="174"/>
      <c r="NFO165" s="174"/>
      <c r="NFP165" s="174"/>
      <c r="NFQ165" s="174"/>
      <c r="NFR165" s="174"/>
      <c r="NFS165" s="174"/>
      <c r="NFT165" s="174"/>
      <c r="NFU165" s="174"/>
      <c r="NFV165" s="174"/>
      <c r="NFW165" s="174"/>
      <c r="NFX165" s="174"/>
      <c r="NFY165" s="174"/>
      <c r="NFZ165" s="174"/>
      <c r="NGA165" s="174"/>
      <c r="NGB165" s="174"/>
      <c r="NGC165" s="174"/>
      <c r="NGD165" s="174"/>
      <c r="NGE165" s="174"/>
      <c r="NGF165" s="174"/>
      <c r="NGG165" s="174"/>
      <c r="NGH165" s="174"/>
      <c r="NGI165" s="174"/>
      <c r="NGJ165" s="174"/>
      <c r="NGK165" s="174"/>
      <c r="NGL165" s="174"/>
      <c r="NGM165" s="174"/>
      <c r="NGN165" s="174"/>
      <c r="NGO165" s="174"/>
      <c r="NGP165" s="174"/>
      <c r="NGQ165" s="174"/>
      <c r="NGR165" s="174"/>
      <c r="NGS165" s="174"/>
      <c r="NGT165" s="174"/>
      <c r="NGU165" s="174"/>
      <c r="NGV165" s="174"/>
      <c r="NGW165" s="174"/>
      <c r="NGX165" s="174"/>
      <c r="NGY165" s="174"/>
      <c r="NGZ165" s="174"/>
      <c r="NHA165" s="174"/>
      <c r="NHB165" s="174"/>
      <c r="NHC165" s="174"/>
      <c r="NHD165" s="174"/>
      <c r="NHE165" s="174"/>
      <c r="NHF165" s="174"/>
      <c r="NHG165" s="174"/>
      <c r="NHH165" s="174"/>
      <c r="NHI165" s="174"/>
      <c r="NHJ165" s="174"/>
      <c r="NHQ165" s="174"/>
      <c r="NHR165" s="174"/>
      <c r="NHS165" s="174"/>
      <c r="NHT165" s="174"/>
      <c r="NHU165" s="174"/>
      <c r="NHV165" s="174"/>
      <c r="NHW165" s="174"/>
      <c r="NHX165" s="174"/>
      <c r="NHY165" s="174"/>
      <c r="NHZ165" s="174"/>
      <c r="NIA165" s="174"/>
      <c r="NIB165" s="174"/>
      <c r="NIC165" s="174"/>
      <c r="NID165" s="174"/>
      <c r="NIE165" s="174"/>
      <c r="NIF165" s="174"/>
      <c r="NIG165" s="174"/>
      <c r="NIH165" s="174"/>
      <c r="NII165" s="174"/>
      <c r="NIJ165" s="174"/>
      <c r="NIK165" s="174"/>
      <c r="NIL165" s="174"/>
      <c r="NIM165" s="174"/>
      <c r="NIN165" s="174"/>
      <c r="NIO165" s="174"/>
      <c r="NIP165" s="174"/>
      <c r="NIQ165" s="174"/>
      <c r="NIR165" s="174"/>
      <c r="NIS165" s="174"/>
      <c r="NIT165" s="174"/>
      <c r="NIU165" s="174"/>
      <c r="NIV165" s="174"/>
      <c r="NIW165" s="174"/>
      <c r="NIX165" s="174"/>
      <c r="NIY165" s="174"/>
      <c r="NIZ165" s="174"/>
      <c r="NJA165" s="174"/>
      <c r="NJB165" s="174"/>
      <c r="NJC165" s="174"/>
      <c r="NJD165" s="174"/>
      <c r="NJE165" s="174"/>
      <c r="NJF165" s="174"/>
      <c r="NJG165" s="174"/>
      <c r="NJH165" s="174"/>
      <c r="NJI165" s="174"/>
      <c r="NJJ165" s="174"/>
      <c r="NJK165" s="174"/>
      <c r="NJL165" s="174"/>
      <c r="NJM165" s="174"/>
      <c r="NJN165" s="174"/>
      <c r="NJO165" s="174"/>
      <c r="NJP165" s="174"/>
      <c r="NJQ165" s="174"/>
      <c r="NJR165" s="174"/>
      <c r="NJS165" s="174"/>
      <c r="NJT165" s="174"/>
      <c r="NJU165" s="174"/>
      <c r="NJV165" s="174"/>
      <c r="NJW165" s="174"/>
      <c r="NJX165" s="174"/>
      <c r="NJY165" s="174"/>
      <c r="NJZ165" s="174"/>
      <c r="NKA165" s="174"/>
      <c r="NKB165" s="174"/>
      <c r="NKC165" s="174"/>
      <c r="NKD165" s="174"/>
      <c r="NKE165" s="174"/>
      <c r="NKF165" s="174"/>
      <c r="NKG165" s="174"/>
      <c r="NKH165" s="174"/>
      <c r="NKI165" s="174"/>
      <c r="NKJ165" s="174"/>
      <c r="NKK165" s="174"/>
      <c r="NKL165" s="174"/>
      <c r="NKM165" s="174"/>
      <c r="NKN165" s="174"/>
      <c r="NKO165" s="174"/>
      <c r="NKP165" s="174"/>
      <c r="NKQ165" s="174"/>
      <c r="NKR165" s="174"/>
      <c r="NKS165" s="174"/>
      <c r="NKT165" s="174"/>
      <c r="NKU165" s="174"/>
      <c r="NKV165" s="174"/>
      <c r="NKW165" s="174"/>
      <c r="NKX165" s="174"/>
      <c r="NKY165" s="174"/>
      <c r="NKZ165" s="174"/>
      <c r="NLA165" s="174"/>
      <c r="NLB165" s="174"/>
      <c r="NLC165" s="174"/>
      <c r="NLD165" s="174"/>
      <c r="NLE165" s="174"/>
      <c r="NLF165" s="174"/>
      <c r="NLG165" s="174"/>
      <c r="NLH165" s="174"/>
      <c r="NLI165" s="174"/>
      <c r="NLJ165" s="174"/>
      <c r="NLK165" s="174"/>
      <c r="NLL165" s="174"/>
      <c r="NLM165" s="174"/>
      <c r="NLN165" s="174"/>
      <c r="NLO165" s="174"/>
      <c r="NLP165" s="174"/>
      <c r="NLQ165" s="174"/>
      <c r="NLR165" s="174"/>
      <c r="NLS165" s="174"/>
      <c r="NLT165" s="174"/>
      <c r="NLU165" s="174"/>
      <c r="NLV165" s="174"/>
      <c r="NLW165" s="174"/>
      <c r="NLX165" s="174"/>
      <c r="NLY165" s="174"/>
      <c r="NLZ165" s="174"/>
      <c r="NMA165" s="174"/>
      <c r="NMB165" s="174"/>
      <c r="NMC165" s="174"/>
      <c r="NMD165" s="174"/>
      <c r="NME165" s="174"/>
      <c r="NMF165" s="174"/>
      <c r="NMG165" s="174"/>
      <c r="NMH165" s="174"/>
      <c r="NMI165" s="174"/>
      <c r="NMJ165" s="174"/>
      <c r="NMK165" s="174"/>
      <c r="NML165" s="174"/>
      <c r="NMM165" s="174"/>
      <c r="NMN165" s="174"/>
      <c r="NMO165" s="174"/>
      <c r="NMP165" s="174"/>
      <c r="NMQ165" s="174"/>
      <c r="NMR165" s="174"/>
      <c r="NMS165" s="174"/>
      <c r="NMT165" s="174"/>
      <c r="NMU165" s="174"/>
      <c r="NMV165" s="174"/>
      <c r="NMW165" s="174"/>
      <c r="NMX165" s="174"/>
      <c r="NMY165" s="174"/>
      <c r="NMZ165" s="174"/>
      <c r="NNA165" s="174"/>
      <c r="NNB165" s="174"/>
      <c r="NNC165" s="174"/>
      <c r="NND165" s="174"/>
      <c r="NNE165" s="174"/>
      <c r="NNF165" s="174"/>
      <c r="NNG165" s="174"/>
      <c r="NNH165" s="174"/>
      <c r="NNI165" s="174"/>
      <c r="NNJ165" s="174"/>
      <c r="NNK165" s="174"/>
      <c r="NNL165" s="174"/>
      <c r="NNM165" s="174"/>
      <c r="NNN165" s="174"/>
      <c r="NNO165" s="174"/>
      <c r="NNP165" s="174"/>
      <c r="NNQ165" s="174"/>
      <c r="NNR165" s="174"/>
      <c r="NNS165" s="174"/>
      <c r="NNT165" s="174"/>
      <c r="NNU165" s="174"/>
      <c r="NNV165" s="174"/>
      <c r="NNW165" s="174"/>
      <c r="NNX165" s="174"/>
      <c r="NNY165" s="174"/>
      <c r="NNZ165" s="174"/>
      <c r="NOA165" s="174"/>
      <c r="NOB165" s="174"/>
      <c r="NOC165" s="174"/>
      <c r="NOD165" s="174"/>
      <c r="NOE165" s="174"/>
      <c r="NOF165" s="174"/>
      <c r="NOG165" s="174"/>
      <c r="NOH165" s="174"/>
      <c r="NOI165" s="174"/>
      <c r="NOJ165" s="174"/>
      <c r="NOK165" s="174"/>
      <c r="NOL165" s="174"/>
      <c r="NOM165" s="174"/>
      <c r="NON165" s="174"/>
      <c r="NOO165" s="174"/>
      <c r="NOP165" s="174"/>
      <c r="NOQ165" s="174"/>
      <c r="NOR165" s="174"/>
      <c r="NOS165" s="174"/>
      <c r="NOT165" s="174"/>
      <c r="NOU165" s="174"/>
      <c r="NOV165" s="174"/>
      <c r="NOW165" s="174"/>
      <c r="NOX165" s="174"/>
      <c r="NOY165" s="174"/>
      <c r="NOZ165" s="174"/>
      <c r="NPA165" s="174"/>
      <c r="NPB165" s="174"/>
      <c r="NPC165" s="174"/>
      <c r="NPD165" s="174"/>
      <c r="NPE165" s="174"/>
      <c r="NPF165" s="174"/>
      <c r="NPG165" s="174"/>
      <c r="NPH165" s="174"/>
      <c r="NPI165" s="174"/>
      <c r="NPJ165" s="174"/>
      <c r="NPK165" s="174"/>
      <c r="NPL165" s="174"/>
      <c r="NPM165" s="174"/>
      <c r="NPN165" s="174"/>
      <c r="NPO165" s="174"/>
      <c r="NPP165" s="174"/>
      <c r="NPQ165" s="174"/>
      <c r="NPR165" s="174"/>
      <c r="NPS165" s="174"/>
      <c r="NPT165" s="174"/>
      <c r="NPU165" s="174"/>
      <c r="NPV165" s="174"/>
      <c r="NPW165" s="174"/>
      <c r="NPX165" s="174"/>
      <c r="NPY165" s="174"/>
      <c r="NPZ165" s="174"/>
      <c r="NQA165" s="174"/>
      <c r="NQB165" s="174"/>
      <c r="NQC165" s="174"/>
      <c r="NQD165" s="174"/>
      <c r="NQE165" s="174"/>
      <c r="NQF165" s="174"/>
      <c r="NQG165" s="174"/>
      <c r="NQH165" s="174"/>
      <c r="NQI165" s="174"/>
      <c r="NQJ165" s="174"/>
      <c r="NQK165" s="174"/>
      <c r="NQL165" s="174"/>
      <c r="NQM165" s="174"/>
      <c r="NQN165" s="174"/>
      <c r="NQO165" s="174"/>
      <c r="NQP165" s="174"/>
      <c r="NQQ165" s="174"/>
      <c r="NQR165" s="174"/>
      <c r="NQS165" s="174"/>
      <c r="NQT165" s="174"/>
      <c r="NQU165" s="174"/>
      <c r="NQV165" s="174"/>
      <c r="NQW165" s="174"/>
      <c r="NQX165" s="174"/>
      <c r="NQY165" s="174"/>
      <c r="NQZ165" s="174"/>
      <c r="NRA165" s="174"/>
      <c r="NRB165" s="174"/>
      <c r="NRC165" s="174"/>
      <c r="NRD165" s="174"/>
      <c r="NRE165" s="174"/>
      <c r="NRF165" s="174"/>
      <c r="NRM165" s="174"/>
      <c r="NRN165" s="174"/>
      <c r="NRO165" s="174"/>
      <c r="NRP165" s="174"/>
      <c r="NRQ165" s="174"/>
      <c r="NRR165" s="174"/>
      <c r="NRS165" s="174"/>
      <c r="NRT165" s="174"/>
      <c r="NRU165" s="174"/>
      <c r="NRV165" s="174"/>
      <c r="NRW165" s="174"/>
      <c r="NRX165" s="174"/>
      <c r="NRY165" s="174"/>
      <c r="NRZ165" s="174"/>
      <c r="NSA165" s="174"/>
      <c r="NSB165" s="174"/>
      <c r="NSC165" s="174"/>
      <c r="NSD165" s="174"/>
      <c r="NSE165" s="174"/>
      <c r="NSF165" s="174"/>
      <c r="NSG165" s="174"/>
      <c r="NSH165" s="174"/>
      <c r="NSI165" s="174"/>
      <c r="NSJ165" s="174"/>
      <c r="NSK165" s="174"/>
      <c r="NSL165" s="174"/>
      <c r="NSM165" s="174"/>
      <c r="NSN165" s="174"/>
      <c r="NSO165" s="174"/>
      <c r="NSP165" s="174"/>
      <c r="NSQ165" s="174"/>
      <c r="NSR165" s="174"/>
      <c r="NSS165" s="174"/>
      <c r="NST165" s="174"/>
      <c r="NSU165" s="174"/>
      <c r="NSV165" s="174"/>
      <c r="NSW165" s="174"/>
      <c r="NSX165" s="174"/>
      <c r="NSY165" s="174"/>
      <c r="NSZ165" s="174"/>
      <c r="NTA165" s="174"/>
      <c r="NTB165" s="174"/>
      <c r="NTC165" s="174"/>
      <c r="NTD165" s="174"/>
      <c r="NTE165" s="174"/>
      <c r="NTF165" s="174"/>
      <c r="NTG165" s="174"/>
      <c r="NTH165" s="174"/>
      <c r="NTI165" s="174"/>
      <c r="NTJ165" s="174"/>
      <c r="NTK165" s="174"/>
      <c r="NTL165" s="174"/>
      <c r="NTM165" s="174"/>
      <c r="NTN165" s="174"/>
      <c r="NTO165" s="174"/>
      <c r="NTP165" s="174"/>
      <c r="NTQ165" s="174"/>
      <c r="NTR165" s="174"/>
      <c r="NTS165" s="174"/>
      <c r="NTT165" s="174"/>
      <c r="NTU165" s="174"/>
      <c r="NTV165" s="174"/>
      <c r="NTW165" s="174"/>
      <c r="NTX165" s="174"/>
      <c r="NTY165" s="174"/>
      <c r="NTZ165" s="174"/>
      <c r="NUA165" s="174"/>
      <c r="NUB165" s="174"/>
      <c r="NUC165" s="174"/>
      <c r="NUD165" s="174"/>
      <c r="NUE165" s="174"/>
      <c r="NUF165" s="174"/>
      <c r="NUG165" s="174"/>
      <c r="NUH165" s="174"/>
      <c r="NUI165" s="174"/>
      <c r="NUJ165" s="174"/>
      <c r="NUK165" s="174"/>
      <c r="NUL165" s="174"/>
      <c r="NUM165" s="174"/>
      <c r="NUN165" s="174"/>
      <c r="NUO165" s="174"/>
      <c r="NUP165" s="174"/>
      <c r="NUQ165" s="174"/>
      <c r="NUR165" s="174"/>
      <c r="NUS165" s="174"/>
      <c r="NUT165" s="174"/>
      <c r="NUU165" s="174"/>
      <c r="NUV165" s="174"/>
      <c r="NUW165" s="174"/>
      <c r="NUX165" s="174"/>
      <c r="NUY165" s="174"/>
      <c r="NUZ165" s="174"/>
      <c r="NVA165" s="174"/>
      <c r="NVB165" s="174"/>
      <c r="NVC165" s="174"/>
      <c r="NVD165" s="174"/>
      <c r="NVE165" s="174"/>
      <c r="NVF165" s="174"/>
      <c r="NVG165" s="174"/>
      <c r="NVH165" s="174"/>
      <c r="NVI165" s="174"/>
      <c r="NVJ165" s="174"/>
      <c r="NVK165" s="174"/>
      <c r="NVL165" s="174"/>
      <c r="NVM165" s="174"/>
      <c r="NVN165" s="174"/>
      <c r="NVO165" s="174"/>
      <c r="NVP165" s="174"/>
      <c r="NVQ165" s="174"/>
      <c r="NVR165" s="174"/>
      <c r="NVS165" s="174"/>
      <c r="NVT165" s="174"/>
      <c r="NVU165" s="174"/>
      <c r="NVV165" s="174"/>
      <c r="NVW165" s="174"/>
      <c r="NVX165" s="174"/>
      <c r="NVY165" s="174"/>
      <c r="NVZ165" s="174"/>
      <c r="NWA165" s="174"/>
      <c r="NWB165" s="174"/>
      <c r="NWC165" s="174"/>
      <c r="NWD165" s="174"/>
      <c r="NWE165" s="174"/>
      <c r="NWF165" s="174"/>
      <c r="NWG165" s="174"/>
      <c r="NWH165" s="174"/>
      <c r="NWI165" s="174"/>
      <c r="NWJ165" s="174"/>
      <c r="NWK165" s="174"/>
      <c r="NWL165" s="174"/>
      <c r="NWM165" s="174"/>
      <c r="NWN165" s="174"/>
      <c r="NWO165" s="174"/>
      <c r="NWP165" s="174"/>
      <c r="NWQ165" s="174"/>
      <c r="NWR165" s="174"/>
      <c r="NWS165" s="174"/>
      <c r="NWT165" s="174"/>
      <c r="NWU165" s="174"/>
      <c r="NWV165" s="174"/>
      <c r="NWW165" s="174"/>
      <c r="NWX165" s="174"/>
      <c r="NWY165" s="174"/>
      <c r="NWZ165" s="174"/>
      <c r="NXA165" s="174"/>
      <c r="NXB165" s="174"/>
      <c r="NXC165" s="174"/>
      <c r="NXD165" s="174"/>
      <c r="NXE165" s="174"/>
      <c r="NXF165" s="174"/>
      <c r="NXG165" s="174"/>
      <c r="NXH165" s="174"/>
      <c r="NXI165" s="174"/>
      <c r="NXJ165" s="174"/>
      <c r="NXK165" s="174"/>
      <c r="NXL165" s="174"/>
      <c r="NXM165" s="174"/>
      <c r="NXN165" s="174"/>
      <c r="NXO165" s="174"/>
      <c r="NXP165" s="174"/>
      <c r="NXQ165" s="174"/>
      <c r="NXR165" s="174"/>
      <c r="NXS165" s="174"/>
      <c r="NXT165" s="174"/>
      <c r="NXU165" s="174"/>
      <c r="NXV165" s="174"/>
      <c r="NXW165" s="174"/>
      <c r="NXX165" s="174"/>
      <c r="NXY165" s="174"/>
      <c r="NXZ165" s="174"/>
      <c r="NYA165" s="174"/>
      <c r="NYB165" s="174"/>
      <c r="NYC165" s="174"/>
      <c r="NYD165" s="174"/>
      <c r="NYE165" s="174"/>
      <c r="NYF165" s="174"/>
      <c r="NYG165" s="174"/>
      <c r="NYH165" s="174"/>
      <c r="NYI165" s="174"/>
      <c r="NYJ165" s="174"/>
      <c r="NYK165" s="174"/>
      <c r="NYL165" s="174"/>
      <c r="NYM165" s="174"/>
      <c r="NYN165" s="174"/>
      <c r="NYO165" s="174"/>
      <c r="NYP165" s="174"/>
      <c r="NYQ165" s="174"/>
      <c r="NYR165" s="174"/>
      <c r="NYS165" s="174"/>
      <c r="NYT165" s="174"/>
      <c r="NYU165" s="174"/>
      <c r="NYV165" s="174"/>
      <c r="NYW165" s="174"/>
      <c r="NYX165" s="174"/>
      <c r="NYY165" s="174"/>
      <c r="NYZ165" s="174"/>
      <c r="NZA165" s="174"/>
      <c r="NZB165" s="174"/>
      <c r="NZC165" s="174"/>
      <c r="NZD165" s="174"/>
      <c r="NZE165" s="174"/>
      <c r="NZF165" s="174"/>
      <c r="NZG165" s="174"/>
      <c r="NZH165" s="174"/>
      <c r="NZI165" s="174"/>
      <c r="NZJ165" s="174"/>
      <c r="NZK165" s="174"/>
      <c r="NZL165" s="174"/>
      <c r="NZM165" s="174"/>
      <c r="NZN165" s="174"/>
      <c r="NZO165" s="174"/>
      <c r="NZP165" s="174"/>
      <c r="NZQ165" s="174"/>
      <c r="NZR165" s="174"/>
      <c r="NZS165" s="174"/>
      <c r="NZT165" s="174"/>
      <c r="NZU165" s="174"/>
      <c r="NZV165" s="174"/>
      <c r="NZW165" s="174"/>
      <c r="NZX165" s="174"/>
      <c r="NZY165" s="174"/>
      <c r="NZZ165" s="174"/>
      <c r="OAA165" s="174"/>
      <c r="OAB165" s="174"/>
      <c r="OAC165" s="174"/>
      <c r="OAD165" s="174"/>
      <c r="OAE165" s="174"/>
      <c r="OAF165" s="174"/>
      <c r="OAG165" s="174"/>
      <c r="OAH165" s="174"/>
      <c r="OAI165" s="174"/>
      <c r="OAJ165" s="174"/>
      <c r="OAK165" s="174"/>
      <c r="OAL165" s="174"/>
      <c r="OAM165" s="174"/>
      <c r="OAN165" s="174"/>
      <c r="OAO165" s="174"/>
      <c r="OAP165" s="174"/>
      <c r="OAQ165" s="174"/>
      <c r="OAR165" s="174"/>
      <c r="OAS165" s="174"/>
      <c r="OAT165" s="174"/>
      <c r="OAU165" s="174"/>
      <c r="OAV165" s="174"/>
      <c r="OAW165" s="174"/>
      <c r="OAX165" s="174"/>
      <c r="OAY165" s="174"/>
      <c r="OAZ165" s="174"/>
      <c r="OBA165" s="174"/>
      <c r="OBB165" s="174"/>
      <c r="OBI165" s="174"/>
      <c r="OBJ165" s="174"/>
      <c r="OBK165" s="174"/>
      <c r="OBL165" s="174"/>
      <c r="OBM165" s="174"/>
      <c r="OBN165" s="174"/>
      <c r="OBO165" s="174"/>
      <c r="OBP165" s="174"/>
      <c r="OBQ165" s="174"/>
      <c r="OBR165" s="174"/>
      <c r="OBS165" s="174"/>
      <c r="OBT165" s="174"/>
      <c r="OBU165" s="174"/>
      <c r="OBV165" s="174"/>
      <c r="OBW165" s="174"/>
      <c r="OBX165" s="174"/>
      <c r="OBY165" s="174"/>
      <c r="OBZ165" s="174"/>
      <c r="OCA165" s="174"/>
      <c r="OCB165" s="174"/>
      <c r="OCC165" s="174"/>
      <c r="OCD165" s="174"/>
      <c r="OCE165" s="174"/>
      <c r="OCF165" s="174"/>
      <c r="OCG165" s="174"/>
      <c r="OCH165" s="174"/>
      <c r="OCI165" s="174"/>
      <c r="OCJ165" s="174"/>
      <c r="OCK165" s="174"/>
      <c r="OCL165" s="174"/>
      <c r="OCM165" s="174"/>
      <c r="OCN165" s="174"/>
      <c r="OCO165" s="174"/>
      <c r="OCP165" s="174"/>
      <c r="OCQ165" s="174"/>
      <c r="OCR165" s="174"/>
      <c r="OCS165" s="174"/>
      <c r="OCT165" s="174"/>
      <c r="OCU165" s="174"/>
      <c r="OCV165" s="174"/>
      <c r="OCW165" s="174"/>
      <c r="OCX165" s="174"/>
      <c r="OCY165" s="174"/>
      <c r="OCZ165" s="174"/>
      <c r="ODA165" s="174"/>
      <c r="ODB165" s="174"/>
      <c r="ODC165" s="174"/>
      <c r="ODD165" s="174"/>
      <c r="ODE165" s="174"/>
      <c r="ODF165" s="174"/>
      <c r="ODG165" s="174"/>
      <c r="ODH165" s="174"/>
      <c r="ODI165" s="174"/>
      <c r="ODJ165" s="174"/>
      <c r="ODK165" s="174"/>
      <c r="ODL165" s="174"/>
      <c r="ODM165" s="174"/>
      <c r="ODN165" s="174"/>
      <c r="ODO165" s="174"/>
      <c r="ODP165" s="174"/>
      <c r="ODQ165" s="174"/>
      <c r="ODR165" s="174"/>
      <c r="ODS165" s="174"/>
      <c r="ODT165" s="174"/>
      <c r="ODU165" s="174"/>
      <c r="ODV165" s="174"/>
      <c r="ODW165" s="174"/>
      <c r="ODX165" s="174"/>
      <c r="ODY165" s="174"/>
      <c r="ODZ165" s="174"/>
      <c r="OEA165" s="174"/>
      <c r="OEB165" s="174"/>
      <c r="OEC165" s="174"/>
      <c r="OED165" s="174"/>
      <c r="OEE165" s="174"/>
      <c r="OEF165" s="174"/>
      <c r="OEG165" s="174"/>
      <c r="OEH165" s="174"/>
      <c r="OEI165" s="174"/>
      <c r="OEJ165" s="174"/>
      <c r="OEK165" s="174"/>
      <c r="OEL165" s="174"/>
      <c r="OEM165" s="174"/>
      <c r="OEN165" s="174"/>
      <c r="OEO165" s="174"/>
      <c r="OEP165" s="174"/>
      <c r="OEQ165" s="174"/>
      <c r="OER165" s="174"/>
      <c r="OES165" s="174"/>
      <c r="OET165" s="174"/>
      <c r="OEU165" s="174"/>
      <c r="OEV165" s="174"/>
      <c r="OEW165" s="174"/>
      <c r="OEX165" s="174"/>
      <c r="OEY165" s="174"/>
      <c r="OEZ165" s="174"/>
      <c r="OFA165" s="174"/>
      <c r="OFB165" s="174"/>
      <c r="OFC165" s="174"/>
      <c r="OFD165" s="174"/>
      <c r="OFE165" s="174"/>
      <c r="OFF165" s="174"/>
      <c r="OFG165" s="174"/>
      <c r="OFH165" s="174"/>
      <c r="OFI165" s="174"/>
      <c r="OFJ165" s="174"/>
      <c r="OFK165" s="174"/>
      <c r="OFL165" s="174"/>
      <c r="OFM165" s="174"/>
      <c r="OFN165" s="174"/>
      <c r="OFO165" s="174"/>
      <c r="OFP165" s="174"/>
      <c r="OFQ165" s="174"/>
      <c r="OFR165" s="174"/>
      <c r="OFS165" s="174"/>
      <c r="OFT165" s="174"/>
      <c r="OFU165" s="174"/>
      <c r="OFV165" s="174"/>
      <c r="OFW165" s="174"/>
      <c r="OFX165" s="174"/>
      <c r="OFY165" s="174"/>
      <c r="OFZ165" s="174"/>
      <c r="OGA165" s="174"/>
      <c r="OGB165" s="174"/>
      <c r="OGC165" s="174"/>
      <c r="OGD165" s="174"/>
      <c r="OGE165" s="174"/>
      <c r="OGF165" s="174"/>
      <c r="OGG165" s="174"/>
      <c r="OGH165" s="174"/>
      <c r="OGI165" s="174"/>
      <c r="OGJ165" s="174"/>
      <c r="OGK165" s="174"/>
      <c r="OGL165" s="174"/>
      <c r="OGM165" s="174"/>
      <c r="OGN165" s="174"/>
      <c r="OGO165" s="174"/>
      <c r="OGP165" s="174"/>
      <c r="OGQ165" s="174"/>
      <c r="OGR165" s="174"/>
      <c r="OGS165" s="174"/>
      <c r="OGT165" s="174"/>
      <c r="OGU165" s="174"/>
      <c r="OGV165" s="174"/>
      <c r="OGW165" s="174"/>
      <c r="OGX165" s="174"/>
      <c r="OGY165" s="174"/>
      <c r="OGZ165" s="174"/>
      <c r="OHA165" s="174"/>
      <c r="OHB165" s="174"/>
      <c r="OHC165" s="174"/>
      <c r="OHD165" s="174"/>
      <c r="OHE165" s="174"/>
      <c r="OHF165" s="174"/>
      <c r="OHG165" s="174"/>
      <c r="OHH165" s="174"/>
      <c r="OHI165" s="174"/>
      <c r="OHJ165" s="174"/>
      <c r="OHK165" s="174"/>
      <c r="OHL165" s="174"/>
      <c r="OHM165" s="174"/>
      <c r="OHN165" s="174"/>
      <c r="OHO165" s="174"/>
      <c r="OHP165" s="174"/>
      <c r="OHQ165" s="174"/>
      <c r="OHR165" s="174"/>
      <c r="OHS165" s="174"/>
      <c r="OHT165" s="174"/>
      <c r="OHU165" s="174"/>
      <c r="OHV165" s="174"/>
      <c r="OHW165" s="174"/>
      <c r="OHX165" s="174"/>
      <c r="OHY165" s="174"/>
      <c r="OHZ165" s="174"/>
      <c r="OIA165" s="174"/>
      <c r="OIB165" s="174"/>
      <c r="OIC165" s="174"/>
      <c r="OID165" s="174"/>
      <c r="OIE165" s="174"/>
      <c r="OIF165" s="174"/>
      <c r="OIG165" s="174"/>
      <c r="OIH165" s="174"/>
      <c r="OII165" s="174"/>
      <c r="OIJ165" s="174"/>
      <c r="OIK165" s="174"/>
      <c r="OIL165" s="174"/>
      <c r="OIM165" s="174"/>
      <c r="OIN165" s="174"/>
      <c r="OIO165" s="174"/>
      <c r="OIP165" s="174"/>
      <c r="OIQ165" s="174"/>
      <c r="OIR165" s="174"/>
      <c r="OIS165" s="174"/>
      <c r="OIT165" s="174"/>
      <c r="OIU165" s="174"/>
      <c r="OIV165" s="174"/>
      <c r="OIW165" s="174"/>
      <c r="OIX165" s="174"/>
      <c r="OIY165" s="174"/>
      <c r="OIZ165" s="174"/>
      <c r="OJA165" s="174"/>
      <c r="OJB165" s="174"/>
      <c r="OJC165" s="174"/>
      <c r="OJD165" s="174"/>
      <c r="OJE165" s="174"/>
      <c r="OJF165" s="174"/>
      <c r="OJG165" s="174"/>
      <c r="OJH165" s="174"/>
      <c r="OJI165" s="174"/>
      <c r="OJJ165" s="174"/>
      <c r="OJK165" s="174"/>
      <c r="OJL165" s="174"/>
      <c r="OJM165" s="174"/>
      <c r="OJN165" s="174"/>
      <c r="OJO165" s="174"/>
      <c r="OJP165" s="174"/>
      <c r="OJQ165" s="174"/>
      <c r="OJR165" s="174"/>
      <c r="OJS165" s="174"/>
      <c r="OJT165" s="174"/>
      <c r="OJU165" s="174"/>
      <c r="OJV165" s="174"/>
      <c r="OJW165" s="174"/>
      <c r="OJX165" s="174"/>
      <c r="OJY165" s="174"/>
      <c r="OJZ165" s="174"/>
      <c r="OKA165" s="174"/>
      <c r="OKB165" s="174"/>
      <c r="OKC165" s="174"/>
      <c r="OKD165" s="174"/>
      <c r="OKE165" s="174"/>
      <c r="OKF165" s="174"/>
      <c r="OKG165" s="174"/>
      <c r="OKH165" s="174"/>
      <c r="OKI165" s="174"/>
      <c r="OKJ165" s="174"/>
      <c r="OKK165" s="174"/>
      <c r="OKL165" s="174"/>
      <c r="OKM165" s="174"/>
      <c r="OKN165" s="174"/>
      <c r="OKO165" s="174"/>
      <c r="OKP165" s="174"/>
      <c r="OKQ165" s="174"/>
      <c r="OKR165" s="174"/>
      <c r="OKS165" s="174"/>
      <c r="OKT165" s="174"/>
      <c r="OKU165" s="174"/>
      <c r="OKV165" s="174"/>
      <c r="OKW165" s="174"/>
      <c r="OKX165" s="174"/>
      <c r="OLE165" s="174"/>
      <c r="OLF165" s="174"/>
      <c r="OLG165" s="174"/>
      <c r="OLH165" s="174"/>
      <c r="OLI165" s="174"/>
      <c r="OLJ165" s="174"/>
      <c r="OLK165" s="174"/>
      <c r="OLL165" s="174"/>
      <c r="OLM165" s="174"/>
      <c r="OLN165" s="174"/>
      <c r="OLO165" s="174"/>
      <c r="OLP165" s="174"/>
      <c r="OLQ165" s="174"/>
      <c r="OLR165" s="174"/>
      <c r="OLS165" s="174"/>
      <c r="OLT165" s="174"/>
      <c r="OLU165" s="174"/>
      <c r="OLV165" s="174"/>
      <c r="OLW165" s="174"/>
      <c r="OLX165" s="174"/>
      <c r="OLY165" s="174"/>
      <c r="OLZ165" s="174"/>
      <c r="OMA165" s="174"/>
      <c r="OMB165" s="174"/>
      <c r="OMC165" s="174"/>
      <c r="OMD165" s="174"/>
      <c r="OME165" s="174"/>
      <c r="OMF165" s="174"/>
      <c r="OMG165" s="174"/>
      <c r="OMH165" s="174"/>
      <c r="OMI165" s="174"/>
      <c r="OMJ165" s="174"/>
      <c r="OMK165" s="174"/>
      <c r="OML165" s="174"/>
      <c r="OMM165" s="174"/>
      <c r="OMN165" s="174"/>
      <c r="OMO165" s="174"/>
      <c r="OMP165" s="174"/>
      <c r="OMQ165" s="174"/>
      <c r="OMR165" s="174"/>
      <c r="OMS165" s="174"/>
      <c r="OMT165" s="174"/>
      <c r="OMU165" s="174"/>
      <c r="OMV165" s="174"/>
      <c r="OMW165" s="174"/>
      <c r="OMX165" s="174"/>
      <c r="OMY165" s="174"/>
      <c r="OMZ165" s="174"/>
      <c r="ONA165" s="174"/>
      <c r="ONB165" s="174"/>
      <c r="ONC165" s="174"/>
      <c r="OND165" s="174"/>
      <c r="ONE165" s="174"/>
      <c r="ONF165" s="174"/>
      <c r="ONG165" s="174"/>
      <c r="ONH165" s="174"/>
      <c r="ONI165" s="174"/>
      <c r="ONJ165" s="174"/>
      <c r="ONK165" s="174"/>
      <c r="ONL165" s="174"/>
      <c r="ONM165" s="174"/>
      <c r="ONN165" s="174"/>
      <c r="ONO165" s="174"/>
      <c r="ONP165" s="174"/>
      <c r="ONQ165" s="174"/>
      <c r="ONR165" s="174"/>
      <c r="ONS165" s="174"/>
      <c r="ONT165" s="174"/>
      <c r="ONU165" s="174"/>
      <c r="ONV165" s="174"/>
      <c r="ONW165" s="174"/>
      <c r="ONX165" s="174"/>
      <c r="ONY165" s="174"/>
      <c r="ONZ165" s="174"/>
      <c r="OOA165" s="174"/>
      <c r="OOB165" s="174"/>
      <c r="OOC165" s="174"/>
      <c r="OOD165" s="174"/>
      <c r="OOE165" s="174"/>
      <c r="OOF165" s="174"/>
      <c r="OOG165" s="174"/>
      <c r="OOH165" s="174"/>
      <c r="OOI165" s="174"/>
      <c r="OOJ165" s="174"/>
      <c r="OOK165" s="174"/>
      <c r="OOL165" s="174"/>
      <c r="OOM165" s="174"/>
      <c r="OON165" s="174"/>
      <c r="OOO165" s="174"/>
      <c r="OOP165" s="174"/>
      <c r="OOQ165" s="174"/>
      <c r="OOR165" s="174"/>
      <c r="OOS165" s="174"/>
      <c r="OOT165" s="174"/>
      <c r="OOU165" s="174"/>
      <c r="OOV165" s="174"/>
      <c r="OOW165" s="174"/>
      <c r="OOX165" s="174"/>
      <c r="OOY165" s="174"/>
      <c r="OOZ165" s="174"/>
      <c r="OPA165" s="174"/>
      <c r="OPB165" s="174"/>
      <c r="OPC165" s="174"/>
      <c r="OPD165" s="174"/>
      <c r="OPE165" s="174"/>
      <c r="OPF165" s="174"/>
      <c r="OPG165" s="174"/>
      <c r="OPH165" s="174"/>
      <c r="OPI165" s="174"/>
      <c r="OPJ165" s="174"/>
      <c r="OPK165" s="174"/>
      <c r="OPL165" s="174"/>
      <c r="OPM165" s="174"/>
      <c r="OPN165" s="174"/>
      <c r="OPO165" s="174"/>
      <c r="OPP165" s="174"/>
      <c r="OPQ165" s="174"/>
      <c r="OPR165" s="174"/>
      <c r="OPS165" s="174"/>
      <c r="OPT165" s="174"/>
      <c r="OPU165" s="174"/>
      <c r="OPV165" s="174"/>
      <c r="OPW165" s="174"/>
      <c r="OPX165" s="174"/>
      <c r="OPY165" s="174"/>
      <c r="OPZ165" s="174"/>
      <c r="OQA165" s="174"/>
      <c r="OQB165" s="174"/>
      <c r="OQC165" s="174"/>
      <c r="OQD165" s="174"/>
      <c r="OQE165" s="174"/>
      <c r="OQF165" s="174"/>
      <c r="OQG165" s="174"/>
      <c r="OQH165" s="174"/>
      <c r="OQI165" s="174"/>
      <c r="OQJ165" s="174"/>
      <c r="OQK165" s="174"/>
      <c r="OQL165" s="174"/>
      <c r="OQM165" s="174"/>
      <c r="OQN165" s="174"/>
      <c r="OQO165" s="174"/>
      <c r="OQP165" s="174"/>
      <c r="OQQ165" s="174"/>
      <c r="OQR165" s="174"/>
      <c r="OQS165" s="174"/>
      <c r="OQT165" s="174"/>
      <c r="OQU165" s="174"/>
      <c r="OQV165" s="174"/>
      <c r="OQW165" s="174"/>
      <c r="OQX165" s="174"/>
      <c r="OQY165" s="174"/>
      <c r="OQZ165" s="174"/>
      <c r="ORA165" s="174"/>
      <c r="ORB165" s="174"/>
      <c r="ORC165" s="174"/>
      <c r="ORD165" s="174"/>
      <c r="ORE165" s="174"/>
      <c r="ORF165" s="174"/>
      <c r="ORG165" s="174"/>
      <c r="ORH165" s="174"/>
      <c r="ORI165" s="174"/>
      <c r="ORJ165" s="174"/>
      <c r="ORK165" s="174"/>
      <c r="ORL165" s="174"/>
      <c r="ORM165" s="174"/>
      <c r="ORN165" s="174"/>
      <c r="ORO165" s="174"/>
      <c r="ORP165" s="174"/>
      <c r="ORQ165" s="174"/>
      <c r="ORR165" s="174"/>
      <c r="ORS165" s="174"/>
      <c r="ORT165" s="174"/>
      <c r="ORU165" s="174"/>
      <c r="ORV165" s="174"/>
      <c r="ORW165" s="174"/>
      <c r="ORX165" s="174"/>
      <c r="ORY165" s="174"/>
      <c r="ORZ165" s="174"/>
      <c r="OSA165" s="174"/>
      <c r="OSB165" s="174"/>
      <c r="OSC165" s="174"/>
      <c r="OSD165" s="174"/>
      <c r="OSE165" s="174"/>
      <c r="OSF165" s="174"/>
      <c r="OSG165" s="174"/>
      <c r="OSH165" s="174"/>
      <c r="OSI165" s="174"/>
      <c r="OSJ165" s="174"/>
      <c r="OSK165" s="174"/>
      <c r="OSL165" s="174"/>
      <c r="OSM165" s="174"/>
      <c r="OSN165" s="174"/>
      <c r="OSO165" s="174"/>
      <c r="OSP165" s="174"/>
      <c r="OSQ165" s="174"/>
      <c r="OSR165" s="174"/>
      <c r="OSS165" s="174"/>
      <c r="OST165" s="174"/>
      <c r="OSU165" s="174"/>
      <c r="OSV165" s="174"/>
      <c r="OSW165" s="174"/>
      <c r="OSX165" s="174"/>
      <c r="OSY165" s="174"/>
      <c r="OSZ165" s="174"/>
      <c r="OTA165" s="174"/>
      <c r="OTB165" s="174"/>
      <c r="OTC165" s="174"/>
      <c r="OTD165" s="174"/>
      <c r="OTE165" s="174"/>
      <c r="OTF165" s="174"/>
      <c r="OTG165" s="174"/>
      <c r="OTH165" s="174"/>
      <c r="OTI165" s="174"/>
      <c r="OTJ165" s="174"/>
      <c r="OTK165" s="174"/>
      <c r="OTL165" s="174"/>
      <c r="OTM165" s="174"/>
      <c r="OTN165" s="174"/>
      <c r="OTO165" s="174"/>
      <c r="OTP165" s="174"/>
      <c r="OTQ165" s="174"/>
      <c r="OTR165" s="174"/>
      <c r="OTS165" s="174"/>
      <c r="OTT165" s="174"/>
      <c r="OTU165" s="174"/>
      <c r="OTV165" s="174"/>
      <c r="OTW165" s="174"/>
      <c r="OTX165" s="174"/>
      <c r="OTY165" s="174"/>
      <c r="OTZ165" s="174"/>
      <c r="OUA165" s="174"/>
      <c r="OUB165" s="174"/>
      <c r="OUC165" s="174"/>
      <c r="OUD165" s="174"/>
      <c r="OUE165" s="174"/>
      <c r="OUF165" s="174"/>
      <c r="OUG165" s="174"/>
      <c r="OUH165" s="174"/>
      <c r="OUI165" s="174"/>
      <c r="OUJ165" s="174"/>
      <c r="OUK165" s="174"/>
      <c r="OUL165" s="174"/>
      <c r="OUM165" s="174"/>
      <c r="OUN165" s="174"/>
      <c r="OUO165" s="174"/>
      <c r="OUP165" s="174"/>
      <c r="OUQ165" s="174"/>
      <c r="OUR165" s="174"/>
      <c r="OUS165" s="174"/>
      <c r="OUT165" s="174"/>
      <c r="OVA165" s="174"/>
      <c r="OVB165" s="174"/>
      <c r="OVC165" s="174"/>
      <c r="OVD165" s="174"/>
      <c r="OVE165" s="174"/>
      <c r="OVF165" s="174"/>
      <c r="OVG165" s="174"/>
      <c r="OVH165" s="174"/>
      <c r="OVI165" s="174"/>
      <c r="OVJ165" s="174"/>
      <c r="OVK165" s="174"/>
      <c r="OVL165" s="174"/>
      <c r="OVM165" s="174"/>
      <c r="OVN165" s="174"/>
      <c r="OVO165" s="174"/>
      <c r="OVP165" s="174"/>
      <c r="OVQ165" s="174"/>
      <c r="OVR165" s="174"/>
      <c r="OVS165" s="174"/>
      <c r="OVT165" s="174"/>
      <c r="OVU165" s="174"/>
      <c r="OVV165" s="174"/>
      <c r="OVW165" s="174"/>
      <c r="OVX165" s="174"/>
      <c r="OVY165" s="174"/>
      <c r="OVZ165" s="174"/>
      <c r="OWA165" s="174"/>
      <c r="OWB165" s="174"/>
      <c r="OWC165" s="174"/>
      <c r="OWD165" s="174"/>
      <c r="OWE165" s="174"/>
      <c r="OWF165" s="174"/>
      <c r="OWG165" s="174"/>
      <c r="OWH165" s="174"/>
      <c r="OWI165" s="174"/>
      <c r="OWJ165" s="174"/>
      <c r="OWK165" s="174"/>
      <c r="OWL165" s="174"/>
      <c r="OWM165" s="174"/>
      <c r="OWN165" s="174"/>
      <c r="OWO165" s="174"/>
      <c r="OWP165" s="174"/>
      <c r="OWQ165" s="174"/>
      <c r="OWR165" s="174"/>
      <c r="OWS165" s="174"/>
      <c r="OWT165" s="174"/>
      <c r="OWU165" s="174"/>
      <c r="OWV165" s="174"/>
      <c r="OWW165" s="174"/>
      <c r="OWX165" s="174"/>
      <c r="OWY165" s="174"/>
      <c r="OWZ165" s="174"/>
      <c r="OXA165" s="174"/>
      <c r="OXB165" s="174"/>
      <c r="OXC165" s="174"/>
      <c r="OXD165" s="174"/>
      <c r="OXE165" s="174"/>
      <c r="OXF165" s="174"/>
      <c r="OXG165" s="174"/>
      <c r="OXH165" s="174"/>
      <c r="OXI165" s="174"/>
      <c r="OXJ165" s="174"/>
      <c r="OXK165" s="174"/>
      <c r="OXL165" s="174"/>
      <c r="OXM165" s="174"/>
      <c r="OXN165" s="174"/>
      <c r="OXO165" s="174"/>
      <c r="OXP165" s="174"/>
      <c r="OXQ165" s="174"/>
      <c r="OXR165" s="174"/>
      <c r="OXS165" s="174"/>
      <c r="OXT165" s="174"/>
      <c r="OXU165" s="174"/>
      <c r="OXV165" s="174"/>
      <c r="OXW165" s="174"/>
      <c r="OXX165" s="174"/>
      <c r="OXY165" s="174"/>
      <c r="OXZ165" s="174"/>
      <c r="OYA165" s="174"/>
      <c r="OYB165" s="174"/>
      <c r="OYC165" s="174"/>
      <c r="OYD165" s="174"/>
      <c r="OYE165" s="174"/>
      <c r="OYF165" s="174"/>
      <c r="OYG165" s="174"/>
      <c r="OYH165" s="174"/>
      <c r="OYI165" s="174"/>
      <c r="OYJ165" s="174"/>
      <c r="OYK165" s="174"/>
      <c r="OYL165" s="174"/>
      <c r="OYM165" s="174"/>
      <c r="OYN165" s="174"/>
      <c r="OYO165" s="174"/>
      <c r="OYP165" s="174"/>
      <c r="OYQ165" s="174"/>
      <c r="OYR165" s="174"/>
      <c r="OYS165" s="174"/>
      <c r="OYT165" s="174"/>
      <c r="OYU165" s="174"/>
      <c r="OYV165" s="174"/>
      <c r="OYW165" s="174"/>
      <c r="OYX165" s="174"/>
      <c r="OYY165" s="174"/>
      <c r="OYZ165" s="174"/>
      <c r="OZA165" s="174"/>
      <c r="OZB165" s="174"/>
      <c r="OZC165" s="174"/>
      <c r="OZD165" s="174"/>
      <c r="OZE165" s="174"/>
      <c r="OZF165" s="174"/>
      <c r="OZG165" s="174"/>
      <c r="OZH165" s="174"/>
      <c r="OZI165" s="174"/>
      <c r="OZJ165" s="174"/>
      <c r="OZK165" s="174"/>
      <c r="OZL165" s="174"/>
      <c r="OZM165" s="174"/>
      <c r="OZN165" s="174"/>
      <c r="OZO165" s="174"/>
      <c r="OZP165" s="174"/>
      <c r="OZQ165" s="174"/>
      <c r="OZR165" s="174"/>
      <c r="OZS165" s="174"/>
      <c r="OZT165" s="174"/>
      <c r="OZU165" s="174"/>
      <c r="OZV165" s="174"/>
      <c r="OZW165" s="174"/>
      <c r="OZX165" s="174"/>
      <c r="OZY165" s="174"/>
      <c r="OZZ165" s="174"/>
      <c r="PAA165" s="174"/>
      <c r="PAB165" s="174"/>
      <c r="PAC165" s="174"/>
      <c r="PAD165" s="174"/>
      <c r="PAE165" s="174"/>
      <c r="PAF165" s="174"/>
      <c r="PAG165" s="174"/>
      <c r="PAH165" s="174"/>
      <c r="PAI165" s="174"/>
      <c r="PAJ165" s="174"/>
      <c r="PAK165" s="174"/>
      <c r="PAL165" s="174"/>
      <c r="PAM165" s="174"/>
      <c r="PAN165" s="174"/>
      <c r="PAO165" s="174"/>
      <c r="PAP165" s="174"/>
      <c r="PAQ165" s="174"/>
      <c r="PAR165" s="174"/>
      <c r="PAS165" s="174"/>
      <c r="PAT165" s="174"/>
      <c r="PAU165" s="174"/>
      <c r="PAV165" s="174"/>
      <c r="PAW165" s="174"/>
      <c r="PAX165" s="174"/>
      <c r="PAY165" s="174"/>
      <c r="PAZ165" s="174"/>
      <c r="PBA165" s="174"/>
      <c r="PBB165" s="174"/>
      <c r="PBC165" s="174"/>
      <c r="PBD165" s="174"/>
      <c r="PBE165" s="174"/>
      <c r="PBF165" s="174"/>
      <c r="PBG165" s="174"/>
      <c r="PBH165" s="174"/>
      <c r="PBI165" s="174"/>
      <c r="PBJ165" s="174"/>
      <c r="PBK165" s="174"/>
      <c r="PBL165" s="174"/>
      <c r="PBM165" s="174"/>
      <c r="PBN165" s="174"/>
      <c r="PBO165" s="174"/>
      <c r="PBP165" s="174"/>
      <c r="PBQ165" s="174"/>
      <c r="PBR165" s="174"/>
      <c r="PBS165" s="174"/>
      <c r="PBT165" s="174"/>
      <c r="PBU165" s="174"/>
      <c r="PBV165" s="174"/>
      <c r="PBW165" s="174"/>
      <c r="PBX165" s="174"/>
      <c r="PBY165" s="174"/>
      <c r="PBZ165" s="174"/>
      <c r="PCA165" s="174"/>
      <c r="PCB165" s="174"/>
      <c r="PCC165" s="174"/>
      <c r="PCD165" s="174"/>
      <c r="PCE165" s="174"/>
      <c r="PCF165" s="174"/>
      <c r="PCG165" s="174"/>
      <c r="PCH165" s="174"/>
      <c r="PCI165" s="174"/>
      <c r="PCJ165" s="174"/>
      <c r="PCK165" s="174"/>
      <c r="PCL165" s="174"/>
      <c r="PCM165" s="174"/>
      <c r="PCN165" s="174"/>
      <c r="PCO165" s="174"/>
      <c r="PCP165" s="174"/>
      <c r="PCQ165" s="174"/>
      <c r="PCR165" s="174"/>
      <c r="PCS165" s="174"/>
      <c r="PCT165" s="174"/>
      <c r="PCU165" s="174"/>
      <c r="PCV165" s="174"/>
      <c r="PCW165" s="174"/>
      <c r="PCX165" s="174"/>
      <c r="PCY165" s="174"/>
      <c r="PCZ165" s="174"/>
      <c r="PDA165" s="174"/>
      <c r="PDB165" s="174"/>
      <c r="PDC165" s="174"/>
      <c r="PDD165" s="174"/>
      <c r="PDE165" s="174"/>
      <c r="PDF165" s="174"/>
      <c r="PDG165" s="174"/>
      <c r="PDH165" s="174"/>
      <c r="PDI165" s="174"/>
      <c r="PDJ165" s="174"/>
      <c r="PDK165" s="174"/>
      <c r="PDL165" s="174"/>
      <c r="PDM165" s="174"/>
      <c r="PDN165" s="174"/>
      <c r="PDO165" s="174"/>
      <c r="PDP165" s="174"/>
      <c r="PDQ165" s="174"/>
      <c r="PDR165" s="174"/>
      <c r="PDS165" s="174"/>
      <c r="PDT165" s="174"/>
      <c r="PDU165" s="174"/>
      <c r="PDV165" s="174"/>
      <c r="PDW165" s="174"/>
      <c r="PDX165" s="174"/>
      <c r="PDY165" s="174"/>
      <c r="PDZ165" s="174"/>
      <c r="PEA165" s="174"/>
      <c r="PEB165" s="174"/>
      <c r="PEC165" s="174"/>
      <c r="PED165" s="174"/>
      <c r="PEE165" s="174"/>
      <c r="PEF165" s="174"/>
      <c r="PEG165" s="174"/>
      <c r="PEH165" s="174"/>
      <c r="PEI165" s="174"/>
      <c r="PEJ165" s="174"/>
      <c r="PEK165" s="174"/>
      <c r="PEL165" s="174"/>
      <c r="PEM165" s="174"/>
      <c r="PEN165" s="174"/>
      <c r="PEO165" s="174"/>
      <c r="PEP165" s="174"/>
      <c r="PEW165" s="174"/>
      <c r="PEX165" s="174"/>
      <c r="PEY165" s="174"/>
      <c r="PEZ165" s="174"/>
      <c r="PFA165" s="174"/>
      <c r="PFB165" s="174"/>
      <c r="PFC165" s="174"/>
      <c r="PFD165" s="174"/>
      <c r="PFE165" s="174"/>
      <c r="PFF165" s="174"/>
      <c r="PFG165" s="174"/>
      <c r="PFH165" s="174"/>
      <c r="PFI165" s="174"/>
      <c r="PFJ165" s="174"/>
      <c r="PFK165" s="174"/>
      <c r="PFL165" s="174"/>
      <c r="PFM165" s="174"/>
      <c r="PFN165" s="174"/>
      <c r="PFO165" s="174"/>
      <c r="PFP165" s="174"/>
      <c r="PFQ165" s="174"/>
      <c r="PFR165" s="174"/>
      <c r="PFS165" s="174"/>
      <c r="PFT165" s="174"/>
      <c r="PFU165" s="174"/>
      <c r="PFV165" s="174"/>
      <c r="PFW165" s="174"/>
      <c r="PFX165" s="174"/>
      <c r="PFY165" s="174"/>
      <c r="PFZ165" s="174"/>
      <c r="PGA165" s="174"/>
      <c r="PGB165" s="174"/>
      <c r="PGC165" s="174"/>
      <c r="PGD165" s="174"/>
      <c r="PGE165" s="174"/>
      <c r="PGF165" s="174"/>
      <c r="PGG165" s="174"/>
      <c r="PGH165" s="174"/>
      <c r="PGI165" s="174"/>
      <c r="PGJ165" s="174"/>
      <c r="PGK165" s="174"/>
      <c r="PGL165" s="174"/>
      <c r="PGM165" s="174"/>
      <c r="PGN165" s="174"/>
      <c r="PGO165" s="174"/>
      <c r="PGP165" s="174"/>
      <c r="PGQ165" s="174"/>
      <c r="PGR165" s="174"/>
      <c r="PGS165" s="174"/>
      <c r="PGT165" s="174"/>
      <c r="PGU165" s="174"/>
      <c r="PGV165" s="174"/>
      <c r="PGW165" s="174"/>
      <c r="PGX165" s="174"/>
      <c r="PGY165" s="174"/>
      <c r="PGZ165" s="174"/>
      <c r="PHA165" s="174"/>
      <c r="PHB165" s="174"/>
      <c r="PHC165" s="174"/>
      <c r="PHD165" s="174"/>
      <c r="PHE165" s="174"/>
      <c r="PHF165" s="174"/>
      <c r="PHG165" s="174"/>
      <c r="PHH165" s="174"/>
      <c r="PHI165" s="174"/>
      <c r="PHJ165" s="174"/>
      <c r="PHK165" s="174"/>
      <c r="PHL165" s="174"/>
      <c r="PHM165" s="174"/>
      <c r="PHN165" s="174"/>
      <c r="PHO165" s="174"/>
      <c r="PHP165" s="174"/>
      <c r="PHQ165" s="174"/>
      <c r="PHR165" s="174"/>
      <c r="PHS165" s="174"/>
      <c r="PHT165" s="174"/>
      <c r="PHU165" s="174"/>
      <c r="PHV165" s="174"/>
      <c r="PHW165" s="174"/>
      <c r="PHX165" s="174"/>
      <c r="PHY165" s="174"/>
      <c r="PHZ165" s="174"/>
      <c r="PIA165" s="174"/>
      <c r="PIB165" s="174"/>
      <c r="PIC165" s="174"/>
      <c r="PID165" s="174"/>
      <c r="PIE165" s="174"/>
      <c r="PIF165" s="174"/>
      <c r="PIG165" s="174"/>
      <c r="PIH165" s="174"/>
      <c r="PII165" s="174"/>
      <c r="PIJ165" s="174"/>
      <c r="PIK165" s="174"/>
      <c r="PIL165" s="174"/>
      <c r="PIM165" s="174"/>
      <c r="PIN165" s="174"/>
      <c r="PIO165" s="174"/>
      <c r="PIP165" s="174"/>
      <c r="PIQ165" s="174"/>
      <c r="PIR165" s="174"/>
      <c r="PIS165" s="174"/>
      <c r="PIT165" s="174"/>
      <c r="PIU165" s="174"/>
      <c r="PIV165" s="174"/>
      <c r="PIW165" s="174"/>
      <c r="PIX165" s="174"/>
      <c r="PIY165" s="174"/>
      <c r="PIZ165" s="174"/>
      <c r="PJA165" s="174"/>
      <c r="PJB165" s="174"/>
      <c r="PJC165" s="174"/>
      <c r="PJD165" s="174"/>
      <c r="PJE165" s="174"/>
      <c r="PJF165" s="174"/>
      <c r="PJG165" s="174"/>
      <c r="PJH165" s="174"/>
      <c r="PJI165" s="174"/>
      <c r="PJJ165" s="174"/>
      <c r="PJK165" s="174"/>
      <c r="PJL165" s="174"/>
      <c r="PJM165" s="174"/>
      <c r="PJN165" s="174"/>
      <c r="PJO165" s="174"/>
      <c r="PJP165" s="174"/>
      <c r="PJQ165" s="174"/>
      <c r="PJR165" s="174"/>
      <c r="PJS165" s="174"/>
      <c r="PJT165" s="174"/>
      <c r="PJU165" s="174"/>
      <c r="PJV165" s="174"/>
      <c r="PJW165" s="174"/>
      <c r="PJX165" s="174"/>
      <c r="PJY165" s="174"/>
      <c r="PJZ165" s="174"/>
      <c r="PKA165" s="174"/>
      <c r="PKB165" s="174"/>
      <c r="PKC165" s="174"/>
      <c r="PKD165" s="174"/>
      <c r="PKE165" s="174"/>
      <c r="PKF165" s="174"/>
      <c r="PKG165" s="174"/>
      <c r="PKH165" s="174"/>
      <c r="PKI165" s="174"/>
      <c r="PKJ165" s="174"/>
      <c r="PKK165" s="174"/>
      <c r="PKL165" s="174"/>
      <c r="PKM165" s="174"/>
      <c r="PKN165" s="174"/>
      <c r="PKO165" s="174"/>
      <c r="PKP165" s="174"/>
      <c r="PKQ165" s="174"/>
      <c r="PKR165" s="174"/>
      <c r="PKS165" s="174"/>
      <c r="PKT165" s="174"/>
      <c r="PKU165" s="174"/>
      <c r="PKV165" s="174"/>
      <c r="PKW165" s="174"/>
      <c r="PKX165" s="174"/>
      <c r="PKY165" s="174"/>
      <c r="PKZ165" s="174"/>
      <c r="PLA165" s="174"/>
      <c r="PLB165" s="174"/>
      <c r="PLC165" s="174"/>
      <c r="PLD165" s="174"/>
      <c r="PLE165" s="174"/>
      <c r="PLF165" s="174"/>
      <c r="PLG165" s="174"/>
      <c r="PLH165" s="174"/>
      <c r="PLI165" s="174"/>
      <c r="PLJ165" s="174"/>
      <c r="PLK165" s="174"/>
      <c r="PLL165" s="174"/>
      <c r="PLM165" s="174"/>
      <c r="PLN165" s="174"/>
      <c r="PLO165" s="174"/>
      <c r="PLP165" s="174"/>
      <c r="PLQ165" s="174"/>
      <c r="PLR165" s="174"/>
      <c r="PLS165" s="174"/>
      <c r="PLT165" s="174"/>
      <c r="PLU165" s="174"/>
      <c r="PLV165" s="174"/>
      <c r="PLW165" s="174"/>
      <c r="PLX165" s="174"/>
      <c r="PLY165" s="174"/>
      <c r="PLZ165" s="174"/>
      <c r="PMA165" s="174"/>
      <c r="PMB165" s="174"/>
      <c r="PMC165" s="174"/>
      <c r="PMD165" s="174"/>
      <c r="PME165" s="174"/>
      <c r="PMF165" s="174"/>
      <c r="PMG165" s="174"/>
      <c r="PMH165" s="174"/>
      <c r="PMI165" s="174"/>
      <c r="PMJ165" s="174"/>
      <c r="PMK165" s="174"/>
      <c r="PML165" s="174"/>
      <c r="PMM165" s="174"/>
      <c r="PMN165" s="174"/>
      <c r="PMO165" s="174"/>
      <c r="PMP165" s="174"/>
      <c r="PMQ165" s="174"/>
      <c r="PMR165" s="174"/>
      <c r="PMS165" s="174"/>
      <c r="PMT165" s="174"/>
      <c r="PMU165" s="174"/>
      <c r="PMV165" s="174"/>
      <c r="PMW165" s="174"/>
      <c r="PMX165" s="174"/>
      <c r="PMY165" s="174"/>
      <c r="PMZ165" s="174"/>
      <c r="PNA165" s="174"/>
      <c r="PNB165" s="174"/>
      <c r="PNC165" s="174"/>
      <c r="PND165" s="174"/>
      <c r="PNE165" s="174"/>
      <c r="PNF165" s="174"/>
      <c r="PNG165" s="174"/>
      <c r="PNH165" s="174"/>
      <c r="PNI165" s="174"/>
      <c r="PNJ165" s="174"/>
      <c r="PNK165" s="174"/>
      <c r="PNL165" s="174"/>
      <c r="PNM165" s="174"/>
      <c r="PNN165" s="174"/>
      <c r="PNO165" s="174"/>
      <c r="PNP165" s="174"/>
      <c r="PNQ165" s="174"/>
      <c r="PNR165" s="174"/>
      <c r="PNS165" s="174"/>
      <c r="PNT165" s="174"/>
      <c r="PNU165" s="174"/>
      <c r="PNV165" s="174"/>
      <c r="PNW165" s="174"/>
      <c r="PNX165" s="174"/>
      <c r="PNY165" s="174"/>
      <c r="PNZ165" s="174"/>
      <c r="POA165" s="174"/>
      <c r="POB165" s="174"/>
      <c r="POC165" s="174"/>
      <c r="POD165" s="174"/>
      <c r="POE165" s="174"/>
      <c r="POF165" s="174"/>
      <c r="POG165" s="174"/>
      <c r="POH165" s="174"/>
      <c r="POI165" s="174"/>
      <c r="POJ165" s="174"/>
      <c r="POK165" s="174"/>
      <c r="POL165" s="174"/>
      <c r="POS165" s="174"/>
      <c r="POT165" s="174"/>
      <c r="POU165" s="174"/>
      <c r="POV165" s="174"/>
      <c r="POW165" s="174"/>
      <c r="POX165" s="174"/>
      <c r="POY165" s="174"/>
      <c r="POZ165" s="174"/>
      <c r="PPA165" s="174"/>
      <c r="PPB165" s="174"/>
      <c r="PPC165" s="174"/>
      <c r="PPD165" s="174"/>
      <c r="PPE165" s="174"/>
      <c r="PPF165" s="174"/>
      <c r="PPG165" s="174"/>
      <c r="PPH165" s="174"/>
      <c r="PPI165" s="174"/>
      <c r="PPJ165" s="174"/>
      <c r="PPK165" s="174"/>
      <c r="PPL165" s="174"/>
      <c r="PPM165" s="174"/>
      <c r="PPN165" s="174"/>
      <c r="PPO165" s="174"/>
      <c r="PPP165" s="174"/>
      <c r="PPQ165" s="174"/>
      <c r="PPR165" s="174"/>
      <c r="PPS165" s="174"/>
      <c r="PPT165" s="174"/>
      <c r="PPU165" s="174"/>
      <c r="PPV165" s="174"/>
      <c r="PPW165" s="174"/>
      <c r="PPX165" s="174"/>
      <c r="PPY165" s="174"/>
      <c r="PPZ165" s="174"/>
      <c r="PQA165" s="174"/>
      <c r="PQB165" s="174"/>
      <c r="PQC165" s="174"/>
      <c r="PQD165" s="174"/>
      <c r="PQE165" s="174"/>
      <c r="PQF165" s="174"/>
      <c r="PQG165" s="174"/>
      <c r="PQH165" s="174"/>
      <c r="PQI165" s="174"/>
      <c r="PQJ165" s="174"/>
      <c r="PQK165" s="174"/>
      <c r="PQL165" s="174"/>
      <c r="PQM165" s="174"/>
      <c r="PQN165" s="174"/>
      <c r="PQO165" s="174"/>
      <c r="PQP165" s="174"/>
      <c r="PQQ165" s="174"/>
      <c r="PQR165" s="174"/>
      <c r="PQS165" s="174"/>
      <c r="PQT165" s="174"/>
      <c r="PQU165" s="174"/>
      <c r="PQV165" s="174"/>
      <c r="PQW165" s="174"/>
      <c r="PQX165" s="174"/>
      <c r="PQY165" s="174"/>
      <c r="PQZ165" s="174"/>
      <c r="PRA165" s="174"/>
      <c r="PRB165" s="174"/>
      <c r="PRC165" s="174"/>
      <c r="PRD165" s="174"/>
      <c r="PRE165" s="174"/>
      <c r="PRF165" s="174"/>
      <c r="PRG165" s="174"/>
      <c r="PRH165" s="174"/>
      <c r="PRI165" s="174"/>
      <c r="PRJ165" s="174"/>
      <c r="PRK165" s="174"/>
      <c r="PRL165" s="174"/>
      <c r="PRM165" s="174"/>
      <c r="PRN165" s="174"/>
      <c r="PRO165" s="174"/>
      <c r="PRP165" s="174"/>
      <c r="PRQ165" s="174"/>
      <c r="PRR165" s="174"/>
      <c r="PRS165" s="174"/>
      <c r="PRT165" s="174"/>
      <c r="PRU165" s="174"/>
      <c r="PRV165" s="174"/>
      <c r="PRW165" s="174"/>
      <c r="PRX165" s="174"/>
      <c r="PRY165" s="174"/>
      <c r="PRZ165" s="174"/>
      <c r="PSA165" s="174"/>
      <c r="PSB165" s="174"/>
      <c r="PSC165" s="174"/>
      <c r="PSD165" s="174"/>
      <c r="PSE165" s="174"/>
      <c r="PSF165" s="174"/>
      <c r="PSG165" s="174"/>
      <c r="PSH165" s="174"/>
      <c r="PSI165" s="174"/>
      <c r="PSJ165" s="174"/>
      <c r="PSK165" s="174"/>
      <c r="PSL165" s="174"/>
      <c r="PSM165" s="174"/>
      <c r="PSN165" s="174"/>
      <c r="PSO165" s="174"/>
      <c r="PSP165" s="174"/>
      <c r="PSQ165" s="174"/>
      <c r="PSR165" s="174"/>
      <c r="PSS165" s="174"/>
      <c r="PST165" s="174"/>
      <c r="PSU165" s="174"/>
      <c r="PSV165" s="174"/>
      <c r="PSW165" s="174"/>
      <c r="PSX165" s="174"/>
      <c r="PSY165" s="174"/>
      <c r="PSZ165" s="174"/>
      <c r="PTA165" s="174"/>
      <c r="PTB165" s="174"/>
      <c r="PTC165" s="174"/>
      <c r="PTD165" s="174"/>
      <c r="PTE165" s="174"/>
      <c r="PTF165" s="174"/>
      <c r="PTG165" s="174"/>
      <c r="PTH165" s="174"/>
      <c r="PTI165" s="174"/>
      <c r="PTJ165" s="174"/>
      <c r="PTK165" s="174"/>
      <c r="PTL165" s="174"/>
      <c r="PTM165" s="174"/>
      <c r="PTN165" s="174"/>
      <c r="PTO165" s="174"/>
      <c r="PTP165" s="174"/>
      <c r="PTQ165" s="174"/>
      <c r="PTR165" s="174"/>
      <c r="PTS165" s="174"/>
      <c r="PTT165" s="174"/>
      <c r="PTU165" s="174"/>
      <c r="PTV165" s="174"/>
      <c r="PTW165" s="174"/>
      <c r="PTX165" s="174"/>
      <c r="PTY165" s="174"/>
      <c r="PTZ165" s="174"/>
      <c r="PUA165" s="174"/>
      <c r="PUB165" s="174"/>
      <c r="PUC165" s="174"/>
      <c r="PUD165" s="174"/>
      <c r="PUE165" s="174"/>
      <c r="PUF165" s="174"/>
      <c r="PUG165" s="174"/>
      <c r="PUH165" s="174"/>
      <c r="PUI165" s="174"/>
      <c r="PUJ165" s="174"/>
      <c r="PUK165" s="174"/>
      <c r="PUL165" s="174"/>
      <c r="PUM165" s="174"/>
      <c r="PUN165" s="174"/>
      <c r="PUO165" s="174"/>
      <c r="PUP165" s="174"/>
      <c r="PUQ165" s="174"/>
      <c r="PUR165" s="174"/>
      <c r="PUS165" s="174"/>
      <c r="PUT165" s="174"/>
      <c r="PUU165" s="174"/>
      <c r="PUV165" s="174"/>
      <c r="PUW165" s="174"/>
      <c r="PUX165" s="174"/>
      <c r="PUY165" s="174"/>
      <c r="PUZ165" s="174"/>
      <c r="PVA165" s="174"/>
      <c r="PVB165" s="174"/>
      <c r="PVC165" s="174"/>
      <c r="PVD165" s="174"/>
      <c r="PVE165" s="174"/>
      <c r="PVF165" s="174"/>
      <c r="PVG165" s="174"/>
      <c r="PVH165" s="174"/>
      <c r="PVI165" s="174"/>
      <c r="PVJ165" s="174"/>
      <c r="PVK165" s="174"/>
      <c r="PVL165" s="174"/>
      <c r="PVM165" s="174"/>
      <c r="PVN165" s="174"/>
      <c r="PVO165" s="174"/>
      <c r="PVP165" s="174"/>
      <c r="PVQ165" s="174"/>
      <c r="PVR165" s="174"/>
      <c r="PVS165" s="174"/>
      <c r="PVT165" s="174"/>
      <c r="PVU165" s="174"/>
      <c r="PVV165" s="174"/>
      <c r="PVW165" s="174"/>
      <c r="PVX165" s="174"/>
      <c r="PVY165" s="174"/>
      <c r="PVZ165" s="174"/>
      <c r="PWA165" s="174"/>
      <c r="PWB165" s="174"/>
      <c r="PWC165" s="174"/>
      <c r="PWD165" s="174"/>
      <c r="PWE165" s="174"/>
      <c r="PWF165" s="174"/>
      <c r="PWG165" s="174"/>
      <c r="PWH165" s="174"/>
      <c r="PWI165" s="174"/>
      <c r="PWJ165" s="174"/>
      <c r="PWK165" s="174"/>
      <c r="PWL165" s="174"/>
      <c r="PWM165" s="174"/>
      <c r="PWN165" s="174"/>
      <c r="PWO165" s="174"/>
      <c r="PWP165" s="174"/>
      <c r="PWQ165" s="174"/>
      <c r="PWR165" s="174"/>
      <c r="PWS165" s="174"/>
      <c r="PWT165" s="174"/>
      <c r="PWU165" s="174"/>
      <c r="PWV165" s="174"/>
      <c r="PWW165" s="174"/>
      <c r="PWX165" s="174"/>
      <c r="PWY165" s="174"/>
      <c r="PWZ165" s="174"/>
      <c r="PXA165" s="174"/>
      <c r="PXB165" s="174"/>
      <c r="PXC165" s="174"/>
      <c r="PXD165" s="174"/>
      <c r="PXE165" s="174"/>
      <c r="PXF165" s="174"/>
      <c r="PXG165" s="174"/>
      <c r="PXH165" s="174"/>
      <c r="PXI165" s="174"/>
      <c r="PXJ165" s="174"/>
      <c r="PXK165" s="174"/>
      <c r="PXL165" s="174"/>
      <c r="PXM165" s="174"/>
      <c r="PXN165" s="174"/>
      <c r="PXO165" s="174"/>
      <c r="PXP165" s="174"/>
      <c r="PXQ165" s="174"/>
      <c r="PXR165" s="174"/>
      <c r="PXS165" s="174"/>
      <c r="PXT165" s="174"/>
      <c r="PXU165" s="174"/>
      <c r="PXV165" s="174"/>
      <c r="PXW165" s="174"/>
      <c r="PXX165" s="174"/>
      <c r="PXY165" s="174"/>
      <c r="PXZ165" s="174"/>
      <c r="PYA165" s="174"/>
      <c r="PYB165" s="174"/>
      <c r="PYC165" s="174"/>
      <c r="PYD165" s="174"/>
      <c r="PYE165" s="174"/>
      <c r="PYF165" s="174"/>
      <c r="PYG165" s="174"/>
      <c r="PYH165" s="174"/>
      <c r="PYO165" s="174"/>
      <c r="PYP165" s="174"/>
      <c r="PYQ165" s="174"/>
      <c r="PYR165" s="174"/>
      <c r="PYS165" s="174"/>
      <c r="PYT165" s="174"/>
      <c r="PYU165" s="174"/>
      <c r="PYV165" s="174"/>
      <c r="PYW165" s="174"/>
      <c r="PYX165" s="174"/>
      <c r="PYY165" s="174"/>
      <c r="PYZ165" s="174"/>
      <c r="PZA165" s="174"/>
      <c r="PZB165" s="174"/>
      <c r="PZC165" s="174"/>
      <c r="PZD165" s="174"/>
      <c r="PZE165" s="174"/>
      <c r="PZF165" s="174"/>
      <c r="PZG165" s="174"/>
      <c r="PZH165" s="174"/>
      <c r="PZI165" s="174"/>
      <c r="PZJ165" s="174"/>
      <c r="PZK165" s="174"/>
      <c r="PZL165" s="174"/>
      <c r="PZM165" s="174"/>
      <c r="PZN165" s="174"/>
      <c r="PZO165" s="174"/>
      <c r="PZP165" s="174"/>
      <c r="PZQ165" s="174"/>
      <c r="PZR165" s="174"/>
      <c r="PZS165" s="174"/>
      <c r="PZT165" s="174"/>
      <c r="PZU165" s="174"/>
      <c r="PZV165" s="174"/>
      <c r="PZW165" s="174"/>
      <c r="PZX165" s="174"/>
      <c r="PZY165" s="174"/>
      <c r="PZZ165" s="174"/>
      <c r="QAA165" s="174"/>
      <c r="QAB165" s="174"/>
      <c r="QAC165" s="174"/>
      <c r="QAD165" s="174"/>
      <c r="QAE165" s="174"/>
      <c r="QAF165" s="174"/>
      <c r="QAG165" s="174"/>
      <c r="QAH165" s="174"/>
      <c r="QAI165" s="174"/>
      <c r="QAJ165" s="174"/>
      <c r="QAK165" s="174"/>
      <c r="QAL165" s="174"/>
      <c r="QAM165" s="174"/>
      <c r="QAN165" s="174"/>
      <c r="QAO165" s="174"/>
      <c r="QAP165" s="174"/>
      <c r="QAQ165" s="174"/>
      <c r="QAR165" s="174"/>
      <c r="QAS165" s="174"/>
      <c r="QAT165" s="174"/>
      <c r="QAU165" s="174"/>
      <c r="QAV165" s="174"/>
      <c r="QAW165" s="174"/>
      <c r="QAX165" s="174"/>
      <c r="QAY165" s="174"/>
      <c r="QAZ165" s="174"/>
      <c r="QBA165" s="174"/>
      <c r="QBB165" s="174"/>
      <c r="QBC165" s="174"/>
      <c r="QBD165" s="174"/>
      <c r="QBE165" s="174"/>
      <c r="QBF165" s="174"/>
      <c r="QBG165" s="174"/>
      <c r="QBH165" s="174"/>
      <c r="QBI165" s="174"/>
      <c r="QBJ165" s="174"/>
      <c r="QBK165" s="174"/>
      <c r="QBL165" s="174"/>
      <c r="QBM165" s="174"/>
      <c r="QBN165" s="174"/>
      <c r="QBO165" s="174"/>
      <c r="QBP165" s="174"/>
      <c r="QBQ165" s="174"/>
      <c r="QBR165" s="174"/>
      <c r="QBS165" s="174"/>
      <c r="QBT165" s="174"/>
      <c r="QBU165" s="174"/>
      <c r="QBV165" s="174"/>
      <c r="QBW165" s="174"/>
      <c r="QBX165" s="174"/>
      <c r="QBY165" s="174"/>
      <c r="QBZ165" s="174"/>
      <c r="QCA165" s="174"/>
      <c r="QCB165" s="174"/>
      <c r="QCC165" s="174"/>
      <c r="QCD165" s="174"/>
      <c r="QCE165" s="174"/>
      <c r="QCF165" s="174"/>
      <c r="QCG165" s="174"/>
      <c r="QCH165" s="174"/>
      <c r="QCI165" s="174"/>
      <c r="QCJ165" s="174"/>
      <c r="QCK165" s="174"/>
      <c r="QCL165" s="174"/>
      <c r="QCM165" s="174"/>
      <c r="QCN165" s="174"/>
      <c r="QCO165" s="174"/>
      <c r="QCP165" s="174"/>
      <c r="QCQ165" s="174"/>
      <c r="QCR165" s="174"/>
      <c r="QCS165" s="174"/>
      <c r="QCT165" s="174"/>
      <c r="QCU165" s="174"/>
      <c r="QCV165" s="174"/>
      <c r="QCW165" s="174"/>
      <c r="QCX165" s="174"/>
      <c r="QCY165" s="174"/>
      <c r="QCZ165" s="174"/>
      <c r="QDA165" s="174"/>
      <c r="QDB165" s="174"/>
      <c r="QDC165" s="174"/>
      <c r="QDD165" s="174"/>
      <c r="QDE165" s="174"/>
      <c r="QDF165" s="174"/>
      <c r="QDG165" s="174"/>
      <c r="QDH165" s="174"/>
      <c r="QDI165" s="174"/>
      <c r="QDJ165" s="174"/>
      <c r="QDK165" s="174"/>
      <c r="QDL165" s="174"/>
      <c r="QDM165" s="174"/>
      <c r="QDN165" s="174"/>
      <c r="QDO165" s="174"/>
      <c r="QDP165" s="174"/>
      <c r="QDQ165" s="174"/>
      <c r="QDR165" s="174"/>
      <c r="QDS165" s="174"/>
      <c r="QDT165" s="174"/>
      <c r="QDU165" s="174"/>
      <c r="QDV165" s="174"/>
      <c r="QDW165" s="174"/>
      <c r="QDX165" s="174"/>
      <c r="QDY165" s="174"/>
      <c r="QDZ165" s="174"/>
      <c r="QEA165" s="174"/>
      <c r="QEB165" s="174"/>
      <c r="QEC165" s="174"/>
      <c r="QED165" s="174"/>
      <c r="QEE165" s="174"/>
      <c r="QEF165" s="174"/>
      <c r="QEG165" s="174"/>
      <c r="QEH165" s="174"/>
      <c r="QEI165" s="174"/>
      <c r="QEJ165" s="174"/>
      <c r="QEK165" s="174"/>
      <c r="QEL165" s="174"/>
      <c r="QEM165" s="174"/>
      <c r="QEN165" s="174"/>
      <c r="QEO165" s="174"/>
      <c r="QEP165" s="174"/>
      <c r="QEQ165" s="174"/>
      <c r="QER165" s="174"/>
      <c r="QES165" s="174"/>
      <c r="QET165" s="174"/>
      <c r="QEU165" s="174"/>
      <c r="QEV165" s="174"/>
      <c r="QEW165" s="174"/>
      <c r="QEX165" s="174"/>
      <c r="QEY165" s="174"/>
      <c r="QEZ165" s="174"/>
      <c r="QFA165" s="174"/>
      <c r="QFB165" s="174"/>
      <c r="QFC165" s="174"/>
      <c r="QFD165" s="174"/>
      <c r="QFE165" s="174"/>
      <c r="QFF165" s="174"/>
      <c r="QFG165" s="174"/>
      <c r="QFH165" s="174"/>
      <c r="QFI165" s="174"/>
      <c r="QFJ165" s="174"/>
      <c r="QFK165" s="174"/>
      <c r="QFL165" s="174"/>
      <c r="QFM165" s="174"/>
      <c r="QFN165" s="174"/>
      <c r="QFO165" s="174"/>
      <c r="QFP165" s="174"/>
      <c r="QFQ165" s="174"/>
      <c r="QFR165" s="174"/>
      <c r="QFS165" s="174"/>
      <c r="QFT165" s="174"/>
      <c r="QFU165" s="174"/>
      <c r="QFV165" s="174"/>
      <c r="QFW165" s="174"/>
      <c r="QFX165" s="174"/>
      <c r="QFY165" s="174"/>
      <c r="QFZ165" s="174"/>
      <c r="QGA165" s="174"/>
      <c r="QGB165" s="174"/>
      <c r="QGC165" s="174"/>
      <c r="QGD165" s="174"/>
      <c r="QGE165" s="174"/>
      <c r="QGF165" s="174"/>
      <c r="QGG165" s="174"/>
      <c r="QGH165" s="174"/>
      <c r="QGI165" s="174"/>
      <c r="QGJ165" s="174"/>
      <c r="QGK165" s="174"/>
      <c r="QGL165" s="174"/>
      <c r="QGM165" s="174"/>
      <c r="QGN165" s="174"/>
      <c r="QGO165" s="174"/>
      <c r="QGP165" s="174"/>
      <c r="QGQ165" s="174"/>
      <c r="QGR165" s="174"/>
      <c r="QGS165" s="174"/>
      <c r="QGT165" s="174"/>
      <c r="QGU165" s="174"/>
      <c r="QGV165" s="174"/>
      <c r="QGW165" s="174"/>
      <c r="QGX165" s="174"/>
      <c r="QGY165" s="174"/>
      <c r="QGZ165" s="174"/>
      <c r="QHA165" s="174"/>
      <c r="QHB165" s="174"/>
      <c r="QHC165" s="174"/>
      <c r="QHD165" s="174"/>
      <c r="QHE165" s="174"/>
      <c r="QHF165" s="174"/>
      <c r="QHG165" s="174"/>
      <c r="QHH165" s="174"/>
      <c r="QHI165" s="174"/>
      <c r="QHJ165" s="174"/>
      <c r="QHK165" s="174"/>
      <c r="QHL165" s="174"/>
      <c r="QHM165" s="174"/>
      <c r="QHN165" s="174"/>
      <c r="QHO165" s="174"/>
      <c r="QHP165" s="174"/>
      <c r="QHQ165" s="174"/>
      <c r="QHR165" s="174"/>
      <c r="QHS165" s="174"/>
      <c r="QHT165" s="174"/>
      <c r="QHU165" s="174"/>
      <c r="QHV165" s="174"/>
      <c r="QHW165" s="174"/>
      <c r="QHX165" s="174"/>
      <c r="QHY165" s="174"/>
      <c r="QHZ165" s="174"/>
      <c r="QIA165" s="174"/>
      <c r="QIB165" s="174"/>
      <c r="QIC165" s="174"/>
      <c r="QID165" s="174"/>
      <c r="QIK165" s="174"/>
      <c r="QIL165" s="174"/>
      <c r="QIM165" s="174"/>
      <c r="QIN165" s="174"/>
      <c r="QIO165" s="174"/>
      <c r="QIP165" s="174"/>
      <c r="QIQ165" s="174"/>
      <c r="QIR165" s="174"/>
      <c r="QIS165" s="174"/>
      <c r="QIT165" s="174"/>
      <c r="QIU165" s="174"/>
      <c r="QIV165" s="174"/>
      <c r="QIW165" s="174"/>
      <c r="QIX165" s="174"/>
      <c r="QIY165" s="174"/>
      <c r="QIZ165" s="174"/>
      <c r="QJA165" s="174"/>
      <c r="QJB165" s="174"/>
      <c r="QJC165" s="174"/>
      <c r="QJD165" s="174"/>
      <c r="QJE165" s="174"/>
      <c r="QJF165" s="174"/>
      <c r="QJG165" s="174"/>
      <c r="QJH165" s="174"/>
      <c r="QJI165" s="174"/>
      <c r="QJJ165" s="174"/>
      <c r="QJK165" s="174"/>
      <c r="QJL165" s="174"/>
      <c r="QJM165" s="174"/>
      <c r="QJN165" s="174"/>
      <c r="QJO165" s="174"/>
      <c r="QJP165" s="174"/>
      <c r="QJQ165" s="174"/>
      <c r="QJR165" s="174"/>
      <c r="QJS165" s="174"/>
      <c r="QJT165" s="174"/>
      <c r="QJU165" s="174"/>
      <c r="QJV165" s="174"/>
      <c r="QJW165" s="174"/>
      <c r="QJX165" s="174"/>
      <c r="QJY165" s="174"/>
      <c r="QJZ165" s="174"/>
      <c r="QKA165" s="174"/>
      <c r="QKB165" s="174"/>
      <c r="QKC165" s="174"/>
      <c r="QKD165" s="174"/>
      <c r="QKE165" s="174"/>
      <c r="QKF165" s="174"/>
      <c r="QKG165" s="174"/>
      <c r="QKH165" s="174"/>
      <c r="QKI165" s="174"/>
      <c r="QKJ165" s="174"/>
      <c r="QKK165" s="174"/>
      <c r="QKL165" s="174"/>
      <c r="QKM165" s="174"/>
      <c r="QKN165" s="174"/>
      <c r="QKO165" s="174"/>
      <c r="QKP165" s="174"/>
      <c r="QKQ165" s="174"/>
      <c r="QKR165" s="174"/>
      <c r="QKS165" s="174"/>
      <c r="QKT165" s="174"/>
      <c r="QKU165" s="174"/>
      <c r="QKV165" s="174"/>
      <c r="QKW165" s="174"/>
      <c r="QKX165" s="174"/>
      <c r="QKY165" s="174"/>
      <c r="QKZ165" s="174"/>
      <c r="QLA165" s="174"/>
      <c r="QLB165" s="174"/>
      <c r="QLC165" s="174"/>
      <c r="QLD165" s="174"/>
      <c r="QLE165" s="174"/>
      <c r="QLF165" s="174"/>
      <c r="QLG165" s="174"/>
      <c r="QLH165" s="174"/>
      <c r="QLI165" s="174"/>
      <c r="QLJ165" s="174"/>
      <c r="QLK165" s="174"/>
      <c r="QLL165" s="174"/>
      <c r="QLM165" s="174"/>
      <c r="QLN165" s="174"/>
      <c r="QLO165" s="174"/>
      <c r="QLP165" s="174"/>
      <c r="QLQ165" s="174"/>
      <c r="QLR165" s="174"/>
      <c r="QLS165" s="174"/>
      <c r="QLT165" s="174"/>
      <c r="QLU165" s="174"/>
      <c r="QLV165" s="174"/>
      <c r="QLW165" s="174"/>
      <c r="QLX165" s="174"/>
      <c r="QLY165" s="174"/>
      <c r="QLZ165" s="174"/>
      <c r="QMA165" s="174"/>
      <c r="QMB165" s="174"/>
      <c r="QMC165" s="174"/>
      <c r="QMD165" s="174"/>
      <c r="QME165" s="174"/>
      <c r="QMF165" s="174"/>
      <c r="QMG165" s="174"/>
      <c r="QMH165" s="174"/>
      <c r="QMI165" s="174"/>
      <c r="QMJ165" s="174"/>
      <c r="QMK165" s="174"/>
      <c r="QML165" s="174"/>
      <c r="QMM165" s="174"/>
      <c r="QMN165" s="174"/>
      <c r="QMO165" s="174"/>
      <c r="QMP165" s="174"/>
      <c r="QMQ165" s="174"/>
      <c r="QMR165" s="174"/>
      <c r="QMS165" s="174"/>
      <c r="QMT165" s="174"/>
      <c r="QMU165" s="174"/>
      <c r="QMV165" s="174"/>
      <c r="QMW165" s="174"/>
      <c r="QMX165" s="174"/>
      <c r="QMY165" s="174"/>
      <c r="QMZ165" s="174"/>
      <c r="QNA165" s="174"/>
      <c r="QNB165" s="174"/>
      <c r="QNC165" s="174"/>
      <c r="QND165" s="174"/>
      <c r="QNE165" s="174"/>
      <c r="QNF165" s="174"/>
      <c r="QNG165" s="174"/>
      <c r="QNH165" s="174"/>
      <c r="QNI165" s="174"/>
      <c r="QNJ165" s="174"/>
      <c r="QNK165" s="174"/>
      <c r="QNL165" s="174"/>
      <c r="QNM165" s="174"/>
      <c r="QNN165" s="174"/>
      <c r="QNO165" s="174"/>
      <c r="QNP165" s="174"/>
      <c r="QNQ165" s="174"/>
      <c r="QNR165" s="174"/>
      <c r="QNS165" s="174"/>
      <c r="QNT165" s="174"/>
      <c r="QNU165" s="174"/>
      <c r="QNV165" s="174"/>
      <c r="QNW165" s="174"/>
      <c r="QNX165" s="174"/>
      <c r="QNY165" s="174"/>
      <c r="QNZ165" s="174"/>
      <c r="QOA165" s="174"/>
      <c r="QOB165" s="174"/>
      <c r="QOC165" s="174"/>
      <c r="QOD165" s="174"/>
      <c r="QOE165" s="174"/>
      <c r="QOF165" s="174"/>
      <c r="QOG165" s="174"/>
      <c r="QOH165" s="174"/>
      <c r="QOI165" s="174"/>
      <c r="QOJ165" s="174"/>
      <c r="QOK165" s="174"/>
      <c r="QOL165" s="174"/>
      <c r="QOM165" s="174"/>
      <c r="QON165" s="174"/>
      <c r="QOO165" s="174"/>
      <c r="QOP165" s="174"/>
      <c r="QOQ165" s="174"/>
      <c r="QOR165" s="174"/>
      <c r="QOS165" s="174"/>
      <c r="QOT165" s="174"/>
      <c r="QOU165" s="174"/>
      <c r="QOV165" s="174"/>
      <c r="QOW165" s="174"/>
      <c r="QOX165" s="174"/>
      <c r="QOY165" s="174"/>
      <c r="QOZ165" s="174"/>
      <c r="QPA165" s="174"/>
      <c r="QPB165" s="174"/>
      <c r="QPC165" s="174"/>
      <c r="QPD165" s="174"/>
      <c r="QPE165" s="174"/>
      <c r="QPF165" s="174"/>
      <c r="QPG165" s="174"/>
      <c r="QPH165" s="174"/>
      <c r="QPI165" s="174"/>
      <c r="QPJ165" s="174"/>
      <c r="QPK165" s="174"/>
      <c r="QPL165" s="174"/>
      <c r="QPM165" s="174"/>
      <c r="QPN165" s="174"/>
      <c r="QPO165" s="174"/>
      <c r="QPP165" s="174"/>
      <c r="QPQ165" s="174"/>
      <c r="QPR165" s="174"/>
      <c r="QPS165" s="174"/>
      <c r="QPT165" s="174"/>
      <c r="QPU165" s="174"/>
      <c r="QPV165" s="174"/>
      <c r="QPW165" s="174"/>
      <c r="QPX165" s="174"/>
      <c r="QPY165" s="174"/>
      <c r="QPZ165" s="174"/>
      <c r="QQA165" s="174"/>
      <c r="QQB165" s="174"/>
      <c r="QQC165" s="174"/>
      <c r="QQD165" s="174"/>
      <c r="QQE165" s="174"/>
      <c r="QQF165" s="174"/>
      <c r="QQG165" s="174"/>
      <c r="QQH165" s="174"/>
      <c r="QQI165" s="174"/>
      <c r="QQJ165" s="174"/>
      <c r="QQK165" s="174"/>
      <c r="QQL165" s="174"/>
      <c r="QQM165" s="174"/>
      <c r="QQN165" s="174"/>
      <c r="QQO165" s="174"/>
      <c r="QQP165" s="174"/>
      <c r="QQQ165" s="174"/>
      <c r="QQR165" s="174"/>
      <c r="QQS165" s="174"/>
      <c r="QQT165" s="174"/>
      <c r="QQU165" s="174"/>
      <c r="QQV165" s="174"/>
      <c r="QQW165" s="174"/>
      <c r="QQX165" s="174"/>
      <c r="QQY165" s="174"/>
      <c r="QQZ165" s="174"/>
      <c r="QRA165" s="174"/>
      <c r="QRB165" s="174"/>
      <c r="QRC165" s="174"/>
      <c r="QRD165" s="174"/>
      <c r="QRE165" s="174"/>
      <c r="QRF165" s="174"/>
      <c r="QRG165" s="174"/>
      <c r="QRH165" s="174"/>
      <c r="QRI165" s="174"/>
      <c r="QRJ165" s="174"/>
      <c r="QRK165" s="174"/>
      <c r="QRL165" s="174"/>
      <c r="QRM165" s="174"/>
      <c r="QRN165" s="174"/>
      <c r="QRO165" s="174"/>
      <c r="QRP165" s="174"/>
      <c r="QRQ165" s="174"/>
      <c r="QRR165" s="174"/>
      <c r="QRS165" s="174"/>
      <c r="QRT165" s="174"/>
      <c r="QRU165" s="174"/>
      <c r="QRV165" s="174"/>
      <c r="QRW165" s="174"/>
      <c r="QRX165" s="174"/>
      <c r="QRY165" s="174"/>
      <c r="QRZ165" s="174"/>
      <c r="QSG165" s="174"/>
      <c r="QSH165" s="174"/>
      <c r="QSI165" s="174"/>
      <c r="QSJ165" s="174"/>
      <c r="QSK165" s="174"/>
      <c r="QSL165" s="174"/>
      <c r="QSM165" s="174"/>
      <c r="QSN165" s="174"/>
      <c r="QSO165" s="174"/>
      <c r="QSP165" s="174"/>
      <c r="QSQ165" s="174"/>
      <c r="QSR165" s="174"/>
      <c r="QSS165" s="174"/>
      <c r="QST165" s="174"/>
      <c r="QSU165" s="174"/>
      <c r="QSV165" s="174"/>
      <c r="QSW165" s="174"/>
      <c r="QSX165" s="174"/>
      <c r="QSY165" s="174"/>
      <c r="QSZ165" s="174"/>
      <c r="QTA165" s="174"/>
      <c r="QTB165" s="174"/>
      <c r="QTC165" s="174"/>
      <c r="QTD165" s="174"/>
      <c r="QTE165" s="174"/>
      <c r="QTF165" s="174"/>
      <c r="QTG165" s="174"/>
      <c r="QTH165" s="174"/>
      <c r="QTI165" s="174"/>
      <c r="QTJ165" s="174"/>
      <c r="QTK165" s="174"/>
      <c r="QTL165" s="174"/>
      <c r="QTM165" s="174"/>
      <c r="QTN165" s="174"/>
      <c r="QTO165" s="174"/>
      <c r="QTP165" s="174"/>
      <c r="QTQ165" s="174"/>
      <c r="QTR165" s="174"/>
      <c r="QTS165" s="174"/>
      <c r="QTT165" s="174"/>
      <c r="QTU165" s="174"/>
      <c r="QTV165" s="174"/>
      <c r="QTW165" s="174"/>
      <c r="QTX165" s="174"/>
      <c r="QTY165" s="174"/>
      <c r="QTZ165" s="174"/>
      <c r="QUA165" s="174"/>
      <c r="QUB165" s="174"/>
      <c r="QUC165" s="174"/>
      <c r="QUD165" s="174"/>
      <c r="QUE165" s="174"/>
      <c r="QUF165" s="174"/>
      <c r="QUG165" s="174"/>
      <c r="QUH165" s="174"/>
      <c r="QUI165" s="174"/>
      <c r="QUJ165" s="174"/>
      <c r="QUK165" s="174"/>
      <c r="QUL165" s="174"/>
      <c r="QUM165" s="174"/>
      <c r="QUN165" s="174"/>
      <c r="QUO165" s="174"/>
      <c r="QUP165" s="174"/>
      <c r="QUQ165" s="174"/>
      <c r="QUR165" s="174"/>
      <c r="QUS165" s="174"/>
      <c r="QUT165" s="174"/>
      <c r="QUU165" s="174"/>
      <c r="QUV165" s="174"/>
      <c r="QUW165" s="174"/>
      <c r="QUX165" s="174"/>
      <c r="QUY165" s="174"/>
      <c r="QUZ165" s="174"/>
      <c r="QVA165" s="174"/>
      <c r="QVB165" s="174"/>
      <c r="QVC165" s="174"/>
      <c r="QVD165" s="174"/>
      <c r="QVE165" s="174"/>
      <c r="QVF165" s="174"/>
      <c r="QVG165" s="174"/>
      <c r="QVH165" s="174"/>
      <c r="QVI165" s="174"/>
      <c r="QVJ165" s="174"/>
      <c r="QVK165" s="174"/>
      <c r="QVL165" s="174"/>
      <c r="QVM165" s="174"/>
      <c r="QVN165" s="174"/>
      <c r="QVO165" s="174"/>
      <c r="QVP165" s="174"/>
      <c r="QVQ165" s="174"/>
      <c r="QVR165" s="174"/>
      <c r="QVS165" s="174"/>
      <c r="QVT165" s="174"/>
      <c r="QVU165" s="174"/>
      <c r="QVV165" s="174"/>
      <c r="QVW165" s="174"/>
      <c r="QVX165" s="174"/>
      <c r="QVY165" s="174"/>
      <c r="QVZ165" s="174"/>
      <c r="QWA165" s="174"/>
      <c r="QWB165" s="174"/>
      <c r="QWC165" s="174"/>
      <c r="QWD165" s="174"/>
      <c r="QWE165" s="174"/>
      <c r="QWF165" s="174"/>
      <c r="QWG165" s="174"/>
      <c r="QWH165" s="174"/>
      <c r="QWI165" s="174"/>
      <c r="QWJ165" s="174"/>
      <c r="QWK165" s="174"/>
      <c r="QWL165" s="174"/>
      <c r="QWM165" s="174"/>
      <c r="QWN165" s="174"/>
      <c r="QWO165" s="174"/>
      <c r="QWP165" s="174"/>
      <c r="QWQ165" s="174"/>
      <c r="QWR165" s="174"/>
      <c r="QWS165" s="174"/>
      <c r="QWT165" s="174"/>
      <c r="QWU165" s="174"/>
      <c r="QWV165" s="174"/>
      <c r="QWW165" s="174"/>
      <c r="QWX165" s="174"/>
      <c r="QWY165" s="174"/>
      <c r="QWZ165" s="174"/>
      <c r="QXA165" s="174"/>
      <c r="QXB165" s="174"/>
      <c r="QXC165" s="174"/>
      <c r="QXD165" s="174"/>
      <c r="QXE165" s="174"/>
      <c r="QXF165" s="174"/>
      <c r="QXG165" s="174"/>
      <c r="QXH165" s="174"/>
      <c r="QXI165" s="174"/>
      <c r="QXJ165" s="174"/>
      <c r="QXK165" s="174"/>
      <c r="QXL165" s="174"/>
      <c r="QXM165" s="174"/>
      <c r="QXN165" s="174"/>
      <c r="QXO165" s="174"/>
      <c r="QXP165" s="174"/>
      <c r="QXQ165" s="174"/>
      <c r="QXR165" s="174"/>
      <c r="QXS165" s="174"/>
      <c r="QXT165" s="174"/>
      <c r="QXU165" s="174"/>
      <c r="QXV165" s="174"/>
      <c r="QXW165" s="174"/>
      <c r="QXX165" s="174"/>
      <c r="QXY165" s="174"/>
      <c r="QXZ165" s="174"/>
      <c r="QYA165" s="174"/>
      <c r="QYB165" s="174"/>
      <c r="QYC165" s="174"/>
      <c r="QYD165" s="174"/>
      <c r="QYE165" s="174"/>
      <c r="QYF165" s="174"/>
      <c r="QYG165" s="174"/>
      <c r="QYH165" s="174"/>
      <c r="QYI165" s="174"/>
      <c r="QYJ165" s="174"/>
      <c r="QYK165" s="174"/>
      <c r="QYL165" s="174"/>
      <c r="QYM165" s="174"/>
      <c r="QYN165" s="174"/>
      <c r="QYO165" s="174"/>
      <c r="QYP165" s="174"/>
      <c r="QYQ165" s="174"/>
      <c r="QYR165" s="174"/>
      <c r="QYS165" s="174"/>
      <c r="QYT165" s="174"/>
      <c r="QYU165" s="174"/>
      <c r="QYV165" s="174"/>
      <c r="QYW165" s="174"/>
      <c r="QYX165" s="174"/>
      <c r="QYY165" s="174"/>
      <c r="QYZ165" s="174"/>
      <c r="QZA165" s="174"/>
      <c r="QZB165" s="174"/>
      <c r="QZC165" s="174"/>
      <c r="QZD165" s="174"/>
      <c r="QZE165" s="174"/>
      <c r="QZF165" s="174"/>
      <c r="QZG165" s="174"/>
      <c r="QZH165" s="174"/>
      <c r="QZI165" s="174"/>
      <c r="QZJ165" s="174"/>
      <c r="QZK165" s="174"/>
      <c r="QZL165" s="174"/>
      <c r="QZM165" s="174"/>
      <c r="QZN165" s="174"/>
      <c r="QZO165" s="174"/>
      <c r="QZP165" s="174"/>
      <c r="QZQ165" s="174"/>
      <c r="QZR165" s="174"/>
      <c r="QZS165" s="174"/>
      <c r="QZT165" s="174"/>
      <c r="QZU165" s="174"/>
      <c r="QZV165" s="174"/>
      <c r="QZW165" s="174"/>
      <c r="QZX165" s="174"/>
      <c r="QZY165" s="174"/>
      <c r="QZZ165" s="174"/>
      <c r="RAA165" s="174"/>
      <c r="RAB165" s="174"/>
      <c r="RAC165" s="174"/>
      <c r="RAD165" s="174"/>
      <c r="RAE165" s="174"/>
      <c r="RAF165" s="174"/>
      <c r="RAG165" s="174"/>
      <c r="RAH165" s="174"/>
      <c r="RAI165" s="174"/>
      <c r="RAJ165" s="174"/>
      <c r="RAK165" s="174"/>
      <c r="RAL165" s="174"/>
      <c r="RAM165" s="174"/>
      <c r="RAN165" s="174"/>
      <c r="RAO165" s="174"/>
      <c r="RAP165" s="174"/>
      <c r="RAQ165" s="174"/>
      <c r="RAR165" s="174"/>
      <c r="RAS165" s="174"/>
      <c r="RAT165" s="174"/>
      <c r="RAU165" s="174"/>
      <c r="RAV165" s="174"/>
      <c r="RAW165" s="174"/>
      <c r="RAX165" s="174"/>
      <c r="RAY165" s="174"/>
      <c r="RAZ165" s="174"/>
      <c r="RBA165" s="174"/>
      <c r="RBB165" s="174"/>
      <c r="RBC165" s="174"/>
      <c r="RBD165" s="174"/>
      <c r="RBE165" s="174"/>
      <c r="RBF165" s="174"/>
      <c r="RBG165" s="174"/>
      <c r="RBH165" s="174"/>
      <c r="RBI165" s="174"/>
      <c r="RBJ165" s="174"/>
      <c r="RBK165" s="174"/>
      <c r="RBL165" s="174"/>
      <c r="RBM165" s="174"/>
      <c r="RBN165" s="174"/>
      <c r="RBO165" s="174"/>
      <c r="RBP165" s="174"/>
      <c r="RBQ165" s="174"/>
      <c r="RBR165" s="174"/>
      <c r="RBS165" s="174"/>
      <c r="RBT165" s="174"/>
      <c r="RBU165" s="174"/>
      <c r="RBV165" s="174"/>
      <c r="RCC165" s="174"/>
      <c r="RCD165" s="174"/>
      <c r="RCE165" s="174"/>
      <c r="RCF165" s="174"/>
      <c r="RCG165" s="174"/>
      <c r="RCH165" s="174"/>
      <c r="RCI165" s="174"/>
      <c r="RCJ165" s="174"/>
      <c r="RCK165" s="174"/>
      <c r="RCL165" s="174"/>
      <c r="RCM165" s="174"/>
      <c r="RCN165" s="174"/>
      <c r="RCO165" s="174"/>
      <c r="RCP165" s="174"/>
      <c r="RCQ165" s="174"/>
      <c r="RCR165" s="174"/>
      <c r="RCS165" s="174"/>
      <c r="RCT165" s="174"/>
      <c r="RCU165" s="174"/>
      <c r="RCV165" s="174"/>
      <c r="RCW165" s="174"/>
      <c r="RCX165" s="174"/>
      <c r="RCY165" s="174"/>
      <c r="RCZ165" s="174"/>
      <c r="RDA165" s="174"/>
      <c r="RDB165" s="174"/>
      <c r="RDC165" s="174"/>
      <c r="RDD165" s="174"/>
      <c r="RDE165" s="174"/>
      <c r="RDF165" s="174"/>
      <c r="RDG165" s="174"/>
      <c r="RDH165" s="174"/>
      <c r="RDI165" s="174"/>
      <c r="RDJ165" s="174"/>
      <c r="RDK165" s="174"/>
      <c r="RDL165" s="174"/>
      <c r="RDM165" s="174"/>
      <c r="RDN165" s="174"/>
      <c r="RDO165" s="174"/>
      <c r="RDP165" s="174"/>
      <c r="RDQ165" s="174"/>
      <c r="RDR165" s="174"/>
      <c r="RDS165" s="174"/>
      <c r="RDT165" s="174"/>
      <c r="RDU165" s="174"/>
      <c r="RDV165" s="174"/>
      <c r="RDW165" s="174"/>
      <c r="RDX165" s="174"/>
      <c r="RDY165" s="174"/>
      <c r="RDZ165" s="174"/>
      <c r="REA165" s="174"/>
      <c r="REB165" s="174"/>
      <c r="REC165" s="174"/>
      <c r="RED165" s="174"/>
      <c r="REE165" s="174"/>
      <c r="REF165" s="174"/>
      <c r="REG165" s="174"/>
      <c r="REH165" s="174"/>
      <c r="REI165" s="174"/>
      <c r="REJ165" s="174"/>
      <c r="REK165" s="174"/>
      <c r="REL165" s="174"/>
      <c r="REM165" s="174"/>
      <c r="REN165" s="174"/>
      <c r="REO165" s="174"/>
      <c r="REP165" s="174"/>
      <c r="REQ165" s="174"/>
      <c r="RER165" s="174"/>
      <c r="RES165" s="174"/>
      <c r="RET165" s="174"/>
      <c r="REU165" s="174"/>
      <c r="REV165" s="174"/>
      <c r="REW165" s="174"/>
      <c r="REX165" s="174"/>
      <c r="REY165" s="174"/>
      <c r="REZ165" s="174"/>
      <c r="RFA165" s="174"/>
      <c r="RFB165" s="174"/>
      <c r="RFC165" s="174"/>
      <c r="RFD165" s="174"/>
      <c r="RFE165" s="174"/>
      <c r="RFF165" s="174"/>
      <c r="RFG165" s="174"/>
      <c r="RFH165" s="174"/>
      <c r="RFI165" s="174"/>
      <c r="RFJ165" s="174"/>
      <c r="RFK165" s="174"/>
      <c r="RFL165" s="174"/>
      <c r="RFM165" s="174"/>
      <c r="RFN165" s="174"/>
      <c r="RFO165" s="174"/>
      <c r="RFP165" s="174"/>
      <c r="RFQ165" s="174"/>
      <c r="RFR165" s="174"/>
      <c r="RFS165" s="174"/>
      <c r="RFT165" s="174"/>
      <c r="RFU165" s="174"/>
      <c r="RFV165" s="174"/>
      <c r="RFW165" s="174"/>
      <c r="RFX165" s="174"/>
      <c r="RFY165" s="174"/>
      <c r="RFZ165" s="174"/>
      <c r="RGA165" s="174"/>
      <c r="RGB165" s="174"/>
      <c r="RGC165" s="174"/>
      <c r="RGD165" s="174"/>
      <c r="RGE165" s="174"/>
      <c r="RGF165" s="174"/>
      <c r="RGG165" s="174"/>
      <c r="RGH165" s="174"/>
      <c r="RGI165" s="174"/>
      <c r="RGJ165" s="174"/>
      <c r="RGK165" s="174"/>
      <c r="RGL165" s="174"/>
      <c r="RGM165" s="174"/>
      <c r="RGN165" s="174"/>
      <c r="RGO165" s="174"/>
      <c r="RGP165" s="174"/>
      <c r="RGQ165" s="174"/>
      <c r="RGR165" s="174"/>
      <c r="RGS165" s="174"/>
      <c r="RGT165" s="174"/>
      <c r="RGU165" s="174"/>
      <c r="RGV165" s="174"/>
      <c r="RGW165" s="174"/>
      <c r="RGX165" s="174"/>
      <c r="RGY165" s="174"/>
      <c r="RGZ165" s="174"/>
      <c r="RHA165" s="174"/>
      <c r="RHB165" s="174"/>
      <c r="RHC165" s="174"/>
      <c r="RHD165" s="174"/>
      <c r="RHE165" s="174"/>
      <c r="RHF165" s="174"/>
      <c r="RHG165" s="174"/>
      <c r="RHH165" s="174"/>
      <c r="RHI165" s="174"/>
      <c r="RHJ165" s="174"/>
      <c r="RHK165" s="174"/>
      <c r="RHL165" s="174"/>
      <c r="RHM165" s="174"/>
      <c r="RHN165" s="174"/>
      <c r="RHO165" s="174"/>
      <c r="RHP165" s="174"/>
      <c r="RHQ165" s="174"/>
      <c r="RHR165" s="174"/>
      <c r="RHS165" s="174"/>
      <c r="RHT165" s="174"/>
      <c r="RHU165" s="174"/>
      <c r="RHV165" s="174"/>
      <c r="RHW165" s="174"/>
      <c r="RHX165" s="174"/>
      <c r="RHY165" s="174"/>
      <c r="RHZ165" s="174"/>
      <c r="RIA165" s="174"/>
      <c r="RIB165" s="174"/>
      <c r="RIC165" s="174"/>
      <c r="RID165" s="174"/>
      <c r="RIE165" s="174"/>
      <c r="RIF165" s="174"/>
      <c r="RIG165" s="174"/>
      <c r="RIH165" s="174"/>
      <c r="RII165" s="174"/>
      <c r="RIJ165" s="174"/>
      <c r="RIK165" s="174"/>
      <c r="RIL165" s="174"/>
      <c r="RIM165" s="174"/>
      <c r="RIN165" s="174"/>
      <c r="RIO165" s="174"/>
      <c r="RIP165" s="174"/>
      <c r="RIQ165" s="174"/>
      <c r="RIR165" s="174"/>
      <c r="RIS165" s="174"/>
      <c r="RIT165" s="174"/>
      <c r="RIU165" s="174"/>
      <c r="RIV165" s="174"/>
      <c r="RIW165" s="174"/>
      <c r="RIX165" s="174"/>
      <c r="RIY165" s="174"/>
      <c r="RIZ165" s="174"/>
      <c r="RJA165" s="174"/>
      <c r="RJB165" s="174"/>
      <c r="RJC165" s="174"/>
      <c r="RJD165" s="174"/>
      <c r="RJE165" s="174"/>
      <c r="RJF165" s="174"/>
      <c r="RJG165" s="174"/>
      <c r="RJH165" s="174"/>
      <c r="RJI165" s="174"/>
      <c r="RJJ165" s="174"/>
      <c r="RJK165" s="174"/>
      <c r="RJL165" s="174"/>
      <c r="RJM165" s="174"/>
      <c r="RJN165" s="174"/>
      <c r="RJO165" s="174"/>
      <c r="RJP165" s="174"/>
      <c r="RJQ165" s="174"/>
      <c r="RJR165" s="174"/>
      <c r="RJS165" s="174"/>
      <c r="RJT165" s="174"/>
      <c r="RJU165" s="174"/>
      <c r="RJV165" s="174"/>
      <c r="RJW165" s="174"/>
      <c r="RJX165" s="174"/>
      <c r="RJY165" s="174"/>
      <c r="RJZ165" s="174"/>
      <c r="RKA165" s="174"/>
      <c r="RKB165" s="174"/>
      <c r="RKC165" s="174"/>
      <c r="RKD165" s="174"/>
      <c r="RKE165" s="174"/>
      <c r="RKF165" s="174"/>
      <c r="RKG165" s="174"/>
      <c r="RKH165" s="174"/>
      <c r="RKI165" s="174"/>
      <c r="RKJ165" s="174"/>
      <c r="RKK165" s="174"/>
      <c r="RKL165" s="174"/>
      <c r="RKM165" s="174"/>
      <c r="RKN165" s="174"/>
      <c r="RKO165" s="174"/>
      <c r="RKP165" s="174"/>
      <c r="RKQ165" s="174"/>
      <c r="RKR165" s="174"/>
      <c r="RKS165" s="174"/>
      <c r="RKT165" s="174"/>
      <c r="RKU165" s="174"/>
      <c r="RKV165" s="174"/>
      <c r="RKW165" s="174"/>
      <c r="RKX165" s="174"/>
      <c r="RKY165" s="174"/>
      <c r="RKZ165" s="174"/>
      <c r="RLA165" s="174"/>
      <c r="RLB165" s="174"/>
      <c r="RLC165" s="174"/>
      <c r="RLD165" s="174"/>
      <c r="RLE165" s="174"/>
      <c r="RLF165" s="174"/>
      <c r="RLG165" s="174"/>
      <c r="RLH165" s="174"/>
      <c r="RLI165" s="174"/>
      <c r="RLJ165" s="174"/>
      <c r="RLK165" s="174"/>
      <c r="RLL165" s="174"/>
      <c r="RLM165" s="174"/>
      <c r="RLN165" s="174"/>
      <c r="RLO165" s="174"/>
      <c r="RLP165" s="174"/>
      <c r="RLQ165" s="174"/>
      <c r="RLR165" s="174"/>
      <c r="RLY165" s="174"/>
      <c r="RLZ165" s="174"/>
      <c r="RMA165" s="174"/>
      <c r="RMB165" s="174"/>
      <c r="RMC165" s="174"/>
      <c r="RMD165" s="174"/>
      <c r="RME165" s="174"/>
      <c r="RMF165" s="174"/>
      <c r="RMG165" s="174"/>
      <c r="RMH165" s="174"/>
      <c r="RMI165" s="174"/>
      <c r="RMJ165" s="174"/>
      <c r="RMK165" s="174"/>
      <c r="RML165" s="174"/>
      <c r="RMM165" s="174"/>
      <c r="RMN165" s="174"/>
      <c r="RMO165" s="174"/>
      <c r="RMP165" s="174"/>
      <c r="RMQ165" s="174"/>
      <c r="RMR165" s="174"/>
      <c r="RMS165" s="174"/>
      <c r="RMT165" s="174"/>
      <c r="RMU165" s="174"/>
      <c r="RMV165" s="174"/>
      <c r="RMW165" s="174"/>
      <c r="RMX165" s="174"/>
      <c r="RMY165" s="174"/>
      <c r="RMZ165" s="174"/>
      <c r="RNA165" s="174"/>
      <c r="RNB165" s="174"/>
      <c r="RNC165" s="174"/>
      <c r="RND165" s="174"/>
      <c r="RNE165" s="174"/>
      <c r="RNF165" s="174"/>
      <c r="RNG165" s="174"/>
      <c r="RNH165" s="174"/>
      <c r="RNI165" s="174"/>
      <c r="RNJ165" s="174"/>
      <c r="RNK165" s="174"/>
      <c r="RNL165" s="174"/>
      <c r="RNM165" s="174"/>
      <c r="RNN165" s="174"/>
      <c r="RNO165" s="174"/>
      <c r="RNP165" s="174"/>
      <c r="RNQ165" s="174"/>
      <c r="RNR165" s="174"/>
      <c r="RNS165" s="174"/>
      <c r="RNT165" s="174"/>
      <c r="RNU165" s="174"/>
      <c r="RNV165" s="174"/>
      <c r="RNW165" s="174"/>
      <c r="RNX165" s="174"/>
      <c r="RNY165" s="174"/>
      <c r="RNZ165" s="174"/>
      <c r="ROA165" s="174"/>
      <c r="ROB165" s="174"/>
      <c r="ROC165" s="174"/>
      <c r="ROD165" s="174"/>
      <c r="ROE165" s="174"/>
      <c r="ROF165" s="174"/>
      <c r="ROG165" s="174"/>
      <c r="ROH165" s="174"/>
      <c r="ROI165" s="174"/>
      <c r="ROJ165" s="174"/>
      <c r="ROK165" s="174"/>
      <c r="ROL165" s="174"/>
      <c r="ROM165" s="174"/>
      <c r="RON165" s="174"/>
      <c r="ROO165" s="174"/>
      <c r="ROP165" s="174"/>
      <c r="ROQ165" s="174"/>
      <c r="ROR165" s="174"/>
      <c r="ROS165" s="174"/>
      <c r="ROT165" s="174"/>
      <c r="ROU165" s="174"/>
      <c r="ROV165" s="174"/>
      <c r="ROW165" s="174"/>
      <c r="ROX165" s="174"/>
      <c r="ROY165" s="174"/>
      <c r="ROZ165" s="174"/>
      <c r="RPA165" s="174"/>
      <c r="RPB165" s="174"/>
      <c r="RPC165" s="174"/>
      <c r="RPD165" s="174"/>
      <c r="RPE165" s="174"/>
      <c r="RPF165" s="174"/>
      <c r="RPG165" s="174"/>
      <c r="RPH165" s="174"/>
      <c r="RPI165" s="174"/>
      <c r="RPJ165" s="174"/>
      <c r="RPK165" s="174"/>
      <c r="RPL165" s="174"/>
      <c r="RPM165" s="174"/>
      <c r="RPN165" s="174"/>
      <c r="RPO165" s="174"/>
      <c r="RPP165" s="174"/>
      <c r="RPQ165" s="174"/>
      <c r="RPR165" s="174"/>
      <c r="RPS165" s="174"/>
      <c r="RPT165" s="174"/>
      <c r="RPU165" s="174"/>
      <c r="RPV165" s="174"/>
      <c r="RPW165" s="174"/>
      <c r="RPX165" s="174"/>
      <c r="RPY165" s="174"/>
      <c r="RPZ165" s="174"/>
      <c r="RQA165" s="174"/>
      <c r="RQB165" s="174"/>
      <c r="RQC165" s="174"/>
      <c r="RQD165" s="174"/>
      <c r="RQE165" s="174"/>
      <c r="RQF165" s="174"/>
      <c r="RQG165" s="174"/>
      <c r="RQH165" s="174"/>
      <c r="RQI165" s="174"/>
      <c r="RQJ165" s="174"/>
      <c r="RQK165" s="174"/>
      <c r="RQL165" s="174"/>
      <c r="RQM165" s="174"/>
      <c r="RQN165" s="174"/>
      <c r="RQO165" s="174"/>
      <c r="RQP165" s="174"/>
      <c r="RQQ165" s="174"/>
      <c r="RQR165" s="174"/>
      <c r="RQS165" s="174"/>
      <c r="RQT165" s="174"/>
      <c r="RQU165" s="174"/>
      <c r="RQV165" s="174"/>
      <c r="RQW165" s="174"/>
      <c r="RQX165" s="174"/>
      <c r="RQY165" s="174"/>
      <c r="RQZ165" s="174"/>
      <c r="RRA165" s="174"/>
      <c r="RRB165" s="174"/>
      <c r="RRC165" s="174"/>
      <c r="RRD165" s="174"/>
      <c r="RRE165" s="174"/>
      <c r="RRF165" s="174"/>
      <c r="RRG165" s="174"/>
      <c r="RRH165" s="174"/>
      <c r="RRI165" s="174"/>
      <c r="RRJ165" s="174"/>
      <c r="RRK165" s="174"/>
      <c r="RRL165" s="174"/>
      <c r="RRM165" s="174"/>
      <c r="RRN165" s="174"/>
      <c r="RRO165" s="174"/>
      <c r="RRP165" s="174"/>
      <c r="RRQ165" s="174"/>
      <c r="RRR165" s="174"/>
      <c r="RRS165" s="174"/>
      <c r="RRT165" s="174"/>
      <c r="RRU165" s="174"/>
      <c r="RRV165" s="174"/>
      <c r="RRW165" s="174"/>
      <c r="RRX165" s="174"/>
      <c r="RRY165" s="174"/>
      <c r="RRZ165" s="174"/>
      <c r="RSA165" s="174"/>
      <c r="RSB165" s="174"/>
      <c r="RSC165" s="174"/>
      <c r="RSD165" s="174"/>
      <c r="RSE165" s="174"/>
      <c r="RSF165" s="174"/>
      <c r="RSG165" s="174"/>
      <c r="RSH165" s="174"/>
      <c r="RSI165" s="174"/>
      <c r="RSJ165" s="174"/>
      <c r="RSK165" s="174"/>
      <c r="RSL165" s="174"/>
      <c r="RSM165" s="174"/>
      <c r="RSN165" s="174"/>
      <c r="RSO165" s="174"/>
      <c r="RSP165" s="174"/>
      <c r="RSQ165" s="174"/>
      <c r="RSR165" s="174"/>
      <c r="RSS165" s="174"/>
      <c r="RST165" s="174"/>
      <c r="RSU165" s="174"/>
      <c r="RSV165" s="174"/>
      <c r="RSW165" s="174"/>
      <c r="RSX165" s="174"/>
      <c r="RSY165" s="174"/>
      <c r="RSZ165" s="174"/>
      <c r="RTA165" s="174"/>
      <c r="RTB165" s="174"/>
      <c r="RTC165" s="174"/>
      <c r="RTD165" s="174"/>
      <c r="RTE165" s="174"/>
      <c r="RTF165" s="174"/>
      <c r="RTG165" s="174"/>
      <c r="RTH165" s="174"/>
      <c r="RTI165" s="174"/>
      <c r="RTJ165" s="174"/>
      <c r="RTK165" s="174"/>
      <c r="RTL165" s="174"/>
      <c r="RTM165" s="174"/>
      <c r="RTN165" s="174"/>
      <c r="RTO165" s="174"/>
      <c r="RTP165" s="174"/>
      <c r="RTQ165" s="174"/>
      <c r="RTR165" s="174"/>
      <c r="RTS165" s="174"/>
      <c r="RTT165" s="174"/>
      <c r="RTU165" s="174"/>
      <c r="RTV165" s="174"/>
      <c r="RTW165" s="174"/>
      <c r="RTX165" s="174"/>
      <c r="RTY165" s="174"/>
      <c r="RTZ165" s="174"/>
      <c r="RUA165" s="174"/>
      <c r="RUB165" s="174"/>
      <c r="RUC165" s="174"/>
      <c r="RUD165" s="174"/>
      <c r="RUE165" s="174"/>
      <c r="RUF165" s="174"/>
      <c r="RUG165" s="174"/>
      <c r="RUH165" s="174"/>
      <c r="RUI165" s="174"/>
      <c r="RUJ165" s="174"/>
      <c r="RUK165" s="174"/>
      <c r="RUL165" s="174"/>
      <c r="RUM165" s="174"/>
      <c r="RUN165" s="174"/>
      <c r="RUO165" s="174"/>
      <c r="RUP165" s="174"/>
      <c r="RUQ165" s="174"/>
      <c r="RUR165" s="174"/>
      <c r="RUS165" s="174"/>
      <c r="RUT165" s="174"/>
      <c r="RUU165" s="174"/>
      <c r="RUV165" s="174"/>
      <c r="RUW165" s="174"/>
      <c r="RUX165" s="174"/>
      <c r="RUY165" s="174"/>
      <c r="RUZ165" s="174"/>
      <c r="RVA165" s="174"/>
      <c r="RVB165" s="174"/>
      <c r="RVC165" s="174"/>
      <c r="RVD165" s="174"/>
      <c r="RVE165" s="174"/>
      <c r="RVF165" s="174"/>
      <c r="RVG165" s="174"/>
      <c r="RVH165" s="174"/>
      <c r="RVI165" s="174"/>
      <c r="RVJ165" s="174"/>
      <c r="RVK165" s="174"/>
      <c r="RVL165" s="174"/>
      <c r="RVM165" s="174"/>
      <c r="RVN165" s="174"/>
      <c r="RVU165" s="174"/>
      <c r="RVV165" s="174"/>
      <c r="RVW165" s="174"/>
      <c r="RVX165" s="174"/>
      <c r="RVY165" s="174"/>
      <c r="RVZ165" s="174"/>
      <c r="RWA165" s="174"/>
      <c r="RWB165" s="174"/>
      <c r="RWC165" s="174"/>
      <c r="RWD165" s="174"/>
      <c r="RWE165" s="174"/>
      <c r="RWF165" s="174"/>
      <c r="RWG165" s="174"/>
      <c r="RWH165" s="174"/>
      <c r="RWI165" s="174"/>
      <c r="RWJ165" s="174"/>
      <c r="RWK165" s="174"/>
      <c r="RWL165" s="174"/>
      <c r="RWM165" s="174"/>
      <c r="RWN165" s="174"/>
      <c r="RWO165" s="174"/>
      <c r="RWP165" s="174"/>
      <c r="RWQ165" s="174"/>
      <c r="RWR165" s="174"/>
      <c r="RWS165" s="174"/>
      <c r="RWT165" s="174"/>
      <c r="RWU165" s="174"/>
      <c r="RWV165" s="174"/>
      <c r="RWW165" s="174"/>
      <c r="RWX165" s="174"/>
      <c r="RWY165" s="174"/>
      <c r="RWZ165" s="174"/>
      <c r="RXA165" s="174"/>
      <c r="RXB165" s="174"/>
      <c r="RXC165" s="174"/>
      <c r="RXD165" s="174"/>
      <c r="RXE165" s="174"/>
      <c r="RXF165" s="174"/>
      <c r="RXG165" s="174"/>
      <c r="RXH165" s="174"/>
      <c r="RXI165" s="174"/>
      <c r="RXJ165" s="174"/>
      <c r="RXK165" s="174"/>
      <c r="RXL165" s="174"/>
      <c r="RXM165" s="174"/>
      <c r="RXN165" s="174"/>
      <c r="RXO165" s="174"/>
      <c r="RXP165" s="174"/>
      <c r="RXQ165" s="174"/>
      <c r="RXR165" s="174"/>
      <c r="RXS165" s="174"/>
      <c r="RXT165" s="174"/>
      <c r="RXU165" s="174"/>
      <c r="RXV165" s="174"/>
      <c r="RXW165" s="174"/>
      <c r="RXX165" s="174"/>
      <c r="RXY165" s="174"/>
      <c r="RXZ165" s="174"/>
      <c r="RYA165" s="174"/>
      <c r="RYB165" s="174"/>
      <c r="RYC165" s="174"/>
      <c r="RYD165" s="174"/>
      <c r="RYE165" s="174"/>
      <c r="RYF165" s="174"/>
      <c r="RYG165" s="174"/>
      <c r="RYH165" s="174"/>
      <c r="RYI165" s="174"/>
      <c r="RYJ165" s="174"/>
      <c r="RYK165" s="174"/>
      <c r="RYL165" s="174"/>
      <c r="RYM165" s="174"/>
      <c r="RYN165" s="174"/>
      <c r="RYO165" s="174"/>
      <c r="RYP165" s="174"/>
      <c r="RYQ165" s="174"/>
      <c r="RYR165" s="174"/>
      <c r="RYS165" s="174"/>
      <c r="RYT165" s="174"/>
      <c r="RYU165" s="174"/>
      <c r="RYV165" s="174"/>
      <c r="RYW165" s="174"/>
      <c r="RYX165" s="174"/>
      <c r="RYY165" s="174"/>
      <c r="RYZ165" s="174"/>
      <c r="RZA165" s="174"/>
      <c r="RZB165" s="174"/>
      <c r="RZC165" s="174"/>
      <c r="RZD165" s="174"/>
      <c r="RZE165" s="174"/>
      <c r="RZF165" s="174"/>
      <c r="RZG165" s="174"/>
      <c r="RZH165" s="174"/>
      <c r="RZI165" s="174"/>
      <c r="RZJ165" s="174"/>
      <c r="RZK165" s="174"/>
      <c r="RZL165" s="174"/>
      <c r="RZM165" s="174"/>
      <c r="RZN165" s="174"/>
      <c r="RZO165" s="174"/>
      <c r="RZP165" s="174"/>
      <c r="RZQ165" s="174"/>
      <c r="RZR165" s="174"/>
      <c r="RZS165" s="174"/>
      <c r="RZT165" s="174"/>
      <c r="RZU165" s="174"/>
      <c r="RZV165" s="174"/>
      <c r="RZW165" s="174"/>
      <c r="RZX165" s="174"/>
      <c r="RZY165" s="174"/>
      <c r="RZZ165" s="174"/>
      <c r="SAA165" s="174"/>
      <c r="SAB165" s="174"/>
      <c r="SAC165" s="174"/>
      <c r="SAD165" s="174"/>
      <c r="SAE165" s="174"/>
      <c r="SAF165" s="174"/>
      <c r="SAG165" s="174"/>
      <c r="SAH165" s="174"/>
      <c r="SAI165" s="174"/>
      <c r="SAJ165" s="174"/>
      <c r="SAK165" s="174"/>
      <c r="SAL165" s="174"/>
      <c r="SAM165" s="174"/>
      <c r="SAN165" s="174"/>
      <c r="SAO165" s="174"/>
      <c r="SAP165" s="174"/>
      <c r="SAQ165" s="174"/>
      <c r="SAR165" s="174"/>
      <c r="SAS165" s="174"/>
      <c r="SAT165" s="174"/>
      <c r="SAU165" s="174"/>
      <c r="SAV165" s="174"/>
      <c r="SAW165" s="174"/>
      <c r="SAX165" s="174"/>
      <c r="SAY165" s="174"/>
      <c r="SAZ165" s="174"/>
      <c r="SBA165" s="174"/>
      <c r="SBB165" s="174"/>
      <c r="SBC165" s="174"/>
      <c r="SBD165" s="174"/>
      <c r="SBE165" s="174"/>
      <c r="SBF165" s="174"/>
      <c r="SBG165" s="174"/>
      <c r="SBH165" s="174"/>
      <c r="SBI165" s="174"/>
      <c r="SBJ165" s="174"/>
      <c r="SBK165" s="174"/>
      <c r="SBL165" s="174"/>
      <c r="SBM165" s="174"/>
      <c r="SBN165" s="174"/>
      <c r="SBO165" s="174"/>
      <c r="SBP165" s="174"/>
      <c r="SBQ165" s="174"/>
      <c r="SBR165" s="174"/>
      <c r="SBS165" s="174"/>
      <c r="SBT165" s="174"/>
      <c r="SBU165" s="174"/>
      <c r="SBV165" s="174"/>
      <c r="SBW165" s="174"/>
      <c r="SBX165" s="174"/>
      <c r="SBY165" s="174"/>
      <c r="SBZ165" s="174"/>
      <c r="SCA165" s="174"/>
      <c r="SCB165" s="174"/>
      <c r="SCC165" s="174"/>
      <c r="SCD165" s="174"/>
      <c r="SCE165" s="174"/>
      <c r="SCF165" s="174"/>
      <c r="SCG165" s="174"/>
      <c r="SCH165" s="174"/>
      <c r="SCI165" s="174"/>
      <c r="SCJ165" s="174"/>
      <c r="SCK165" s="174"/>
      <c r="SCL165" s="174"/>
      <c r="SCM165" s="174"/>
      <c r="SCN165" s="174"/>
      <c r="SCO165" s="174"/>
      <c r="SCP165" s="174"/>
      <c r="SCQ165" s="174"/>
      <c r="SCR165" s="174"/>
      <c r="SCS165" s="174"/>
      <c r="SCT165" s="174"/>
      <c r="SCU165" s="174"/>
      <c r="SCV165" s="174"/>
      <c r="SCW165" s="174"/>
      <c r="SCX165" s="174"/>
      <c r="SCY165" s="174"/>
      <c r="SCZ165" s="174"/>
      <c r="SDA165" s="174"/>
      <c r="SDB165" s="174"/>
      <c r="SDC165" s="174"/>
      <c r="SDD165" s="174"/>
      <c r="SDE165" s="174"/>
      <c r="SDF165" s="174"/>
      <c r="SDG165" s="174"/>
      <c r="SDH165" s="174"/>
      <c r="SDI165" s="174"/>
      <c r="SDJ165" s="174"/>
      <c r="SDK165" s="174"/>
      <c r="SDL165" s="174"/>
      <c r="SDM165" s="174"/>
      <c r="SDN165" s="174"/>
      <c r="SDO165" s="174"/>
      <c r="SDP165" s="174"/>
      <c r="SDQ165" s="174"/>
      <c r="SDR165" s="174"/>
      <c r="SDS165" s="174"/>
      <c r="SDT165" s="174"/>
      <c r="SDU165" s="174"/>
      <c r="SDV165" s="174"/>
      <c r="SDW165" s="174"/>
      <c r="SDX165" s="174"/>
      <c r="SDY165" s="174"/>
      <c r="SDZ165" s="174"/>
      <c r="SEA165" s="174"/>
      <c r="SEB165" s="174"/>
      <c r="SEC165" s="174"/>
      <c r="SED165" s="174"/>
      <c r="SEE165" s="174"/>
      <c r="SEF165" s="174"/>
      <c r="SEG165" s="174"/>
      <c r="SEH165" s="174"/>
      <c r="SEI165" s="174"/>
      <c r="SEJ165" s="174"/>
      <c r="SEK165" s="174"/>
      <c r="SEL165" s="174"/>
      <c r="SEM165" s="174"/>
      <c r="SEN165" s="174"/>
      <c r="SEO165" s="174"/>
      <c r="SEP165" s="174"/>
      <c r="SEQ165" s="174"/>
      <c r="SER165" s="174"/>
      <c r="SES165" s="174"/>
      <c r="SET165" s="174"/>
      <c r="SEU165" s="174"/>
      <c r="SEV165" s="174"/>
      <c r="SEW165" s="174"/>
      <c r="SEX165" s="174"/>
      <c r="SEY165" s="174"/>
      <c r="SEZ165" s="174"/>
      <c r="SFA165" s="174"/>
      <c r="SFB165" s="174"/>
      <c r="SFC165" s="174"/>
      <c r="SFD165" s="174"/>
      <c r="SFE165" s="174"/>
      <c r="SFF165" s="174"/>
      <c r="SFG165" s="174"/>
      <c r="SFH165" s="174"/>
      <c r="SFI165" s="174"/>
      <c r="SFJ165" s="174"/>
      <c r="SFQ165" s="174"/>
      <c r="SFR165" s="174"/>
      <c r="SFS165" s="174"/>
      <c r="SFT165" s="174"/>
      <c r="SFU165" s="174"/>
      <c r="SFV165" s="174"/>
      <c r="SFW165" s="174"/>
      <c r="SFX165" s="174"/>
      <c r="SFY165" s="174"/>
      <c r="SFZ165" s="174"/>
      <c r="SGA165" s="174"/>
      <c r="SGB165" s="174"/>
      <c r="SGC165" s="174"/>
      <c r="SGD165" s="174"/>
      <c r="SGE165" s="174"/>
      <c r="SGF165" s="174"/>
      <c r="SGG165" s="174"/>
      <c r="SGH165" s="174"/>
      <c r="SGI165" s="174"/>
      <c r="SGJ165" s="174"/>
      <c r="SGK165" s="174"/>
      <c r="SGL165" s="174"/>
      <c r="SGM165" s="174"/>
      <c r="SGN165" s="174"/>
      <c r="SGO165" s="174"/>
      <c r="SGP165" s="174"/>
      <c r="SGQ165" s="174"/>
      <c r="SGR165" s="174"/>
      <c r="SGS165" s="174"/>
      <c r="SGT165" s="174"/>
      <c r="SGU165" s="174"/>
      <c r="SGV165" s="174"/>
      <c r="SGW165" s="174"/>
      <c r="SGX165" s="174"/>
      <c r="SGY165" s="174"/>
      <c r="SGZ165" s="174"/>
      <c r="SHA165" s="174"/>
      <c r="SHB165" s="174"/>
      <c r="SHC165" s="174"/>
      <c r="SHD165" s="174"/>
      <c r="SHE165" s="174"/>
      <c r="SHF165" s="174"/>
      <c r="SHG165" s="174"/>
      <c r="SHH165" s="174"/>
      <c r="SHI165" s="174"/>
      <c r="SHJ165" s="174"/>
      <c r="SHK165" s="174"/>
      <c r="SHL165" s="174"/>
      <c r="SHM165" s="174"/>
      <c r="SHN165" s="174"/>
      <c r="SHO165" s="174"/>
      <c r="SHP165" s="174"/>
      <c r="SHQ165" s="174"/>
      <c r="SHR165" s="174"/>
      <c r="SHS165" s="174"/>
      <c r="SHT165" s="174"/>
      <c r="SHU165" s="174"/>
      <c r="SHV165" s="174"/>
      <c r="SHW165" s="174"/>
      <c r="SHX165" s="174"/>
      <c r="SHY165" s="174"/>
      <c r="SHZ165" s="174"/>
      <c r="SIA165" s="174"/>
      <c r="SIB165" s="174"/>
      <c r="SIC165" s="174"/>
      <c r="SID165" s="174"/>
      <c r="SIE165" s="174"/>
      <c r="SIF165" s="174"/>
      <c r="SIG165" s="174"/>
      <c r="SIH165" s="174"/>
      <c r="SII165" s="174"/>
      <c r="SIJ165" s="174"/>
      <c r="SIK165" s="174"/>
      <c r="SIL165" s="174"/>
      <c r="SIM165" s="174"/>
      <c r="SIN165" s="174"/>
      <c r="SIO165" s="174"/>
      <c r="SIP165" s="174"/>
      <c r="SIQ165" s="174"/>
      <c r="SIR165" s="174"/>
      <c r="SIS165" s="174"/>
      <c r="SIT165" s="174"/>
      <c r="SIU165" s="174"/>
      <c r="SIV165" s="174"/>
      <c r="SIW165" s="174"/>
      <c r="SIX165" s="174"/>
      <c r="SIY165" s="174"/>
      <c r="SIZ165" s="174"/>
      <c r="SJA165" s="174"/>
      <c r="SJB165" s="174"/>
      <c r="SJC165" s="174"/>
      <c r="SJD165" s="174"/>
      <c r="SJE165" s="174"/>
      <c r="SJF165" s="174"/>
      <c r="SJG165" s="174"/>
      <c r="SJH165" s="174"/>
      <c r="SJI165" s="174"/>
      <c r="SJJ165" s="174"/>
      <c r="SJK165" s="174"/>
      <c r="SJL165" s="174"/>
      <c r="SJM165" s="174"/>
      <c r="SJN165" s="174"/>
      <c r="SJO165" s="174"/>
      <c r="SJP165" s="174"/>
      <c r="SJQ165" s="174"/>
      <c r="SJR165" s="174"/>
      <c r="SJS165" s="174"/>
      <c r="SJT165" s="174"/>
      <c r="SJU165" s="174"/>
      <c r="SJV165" s="174"/>
      <c r="SJW165" s="174"/>
      <c r="SJX165" s="174"/>
      <c r="SJY165" s="174"/>
      <c r="SJZ165" s="174"/>
      <c r="SKA165" s="174"/>
      <c r="SKB165" s="174"/>
      <c r="SKC165" s="174"/>
      <c r="SKD165" s="174"/>
      <c r="SKE165" s="174"/>
      <c r="SKF165" s="174"/>
      <c r="SKG165" s="174"/>
      <c r="SKH165" s="174"/>
      <c r="SKI165" s="174"/>
      <c r="SKJ165" s="174"/>
      <c r="SKK165" s="174"/>
      <c r="SKL165" s="174"/>
      <c r="SKM165" s="174"/>
      <c r="SKN165" s="174"/>
      <c r="SKO165" s="174"/>
      <c r="SKP165" s="174"/>
      <c r="SKQ165" s="174"/>
      <c r="SKR165" s="174"/>
      <c r="SKS165" s="174"/>
      <c r="SKT165" s="174"/>
      <c r="SKU165" s="174"/>
      <c r="SKV165" s="174"/>
      <c r="SKW165" s="174"/>
      <c r="SKX165" s="174"/>
      <c r="SKY165" s="174"/>
      <c r="SKZ165" s="174"/>
      <c r="SLA165" s="174"/>
      <c r="SLB165" s="174"/>
      <c r="SLC165" s="174"/>
      <c r="SLD165" s="174"/>
      <c r="SLE165" s="174"/>
      <c r="SLF165" s="174"/>
      <c r="SLG165" s="174"/>
      <c r="SLH165" s="174"/>
      <c r="SLI165" s="174"/>
      <c r="SLJ165" s="174"/>
      <c r="SLK165" s="174"/>
      <c r="SLL165" s="174"/>
      <c r="SLM165" s="174"/>
      <c r="SLN165" s="174"/>
      <c r="SLO165" s="174"/>
      <c r="SLP165" s="174"/>
      <c r="SLQ165" s="174"/>
      <c r="SLR165" s="174"/>
      <c r="SLS165" s="174"/>
      <c r="SLT165" s="174"/>
      <c r="SLU165" s="174"/>
      <c r="SLV165" s="174"/>
      <c r="SLW165" s="174"/>
      <c r="SLX165" s="174"/>
      <c r="SLY165" s="174"/>
      <c r="SLZ165" s="174"/>
      <c r="SMA165" s="174"/>
      <c r="SMB165" s="174"/>
      <c r="SMC165" s="174"/>
      <c r="SMD165" s="174"/>
      <c r="SME165" s="174"/>
      <c r="SMF165" s="174"/>
      <c r="SMG165" s="174"/>
      <c r="SMH165" s="174"/>
      <c r="SMI165" s="174"/>
      <c r="SMJ165" s="174"/>
      <c r="SMK165" s="174"/>
      <c r="SML165" s="174"/>
      <c r="SMM165" s="174"/>
      <c r="SMN165" s="174"/>
      <c r="SMO165" s="174"/>
      <c r="SMP165" s="174"/>
      <c r="SMQ165" s="174"/>
      <c r="SMR165" s="174"/>
      <c r="SMS165" s="174"/>
      <c r="SMT165" s="174"/>
      <c r="SMU165" s="174"/>
      <c r="SMV165" s="174"/>
      <c r="SMW165" s="174"/>
      <c r="SMX165" s="174"/>
      <c r="SMY165" s="174"/>
      <c r="SMZ165" s="174"/>
      <c r="SNA165" s="174"/>
      <c r="SNB165" s="174"/>
      <c r="SNC165" s="174"/>
      <c r="SND165" s="174"/>
      <c r="SNE165" s="174"/>
      <c r="SNF165" s="174"/>
      <c r="SNG165" s="174"/>
      <c r="SNH165" s="174"/>
      <c r="SNI165" s="174"/>
      <c r="SNJ165" s="174"/>
      <c r="SNK165" s="174"/>
      <c r="SNL165" s="174"/>
      <c r="SNM165" s="174"/>
      <c r="SNN165" s="174"/>
      <c r="SNO165" s="174"/>
      <c r="SNP165" s="174"/>
      <c r="SNQ165" s="174"/>
      <c r="SNR165" s="174"/>
      <c r="SNS165" s="174"/>
      <c r="SNT165" s="174"/>
      <c r="SNU165" s="174"/>
      <c r="SNV165" s="174"/>
      <c r="SNW165" s="174"/>
      <c r="SNX165" s="174"/>
      <c r="SNY165" s="174"/>
      <c r="SNZ165" s="174"/>
      <c r="SOA165" s="174"/>
      <c r="SOB165" s="174"/>
      <c r="SOC165" s="174"/>
      <c r="SOD165" s="174"/>
      <c r="SOE165" s="174"/>
      <c r="SOF165" s="174"/>
      <c r="SOG165" s="174"/>
      <c r="SOH165" s="174"/>
      <c r="SOI165" s="174"/>
      <c r="SOJ165" s="174"/>
      <c r="SOK165" s="174"/>
      <c r="SOL165" s="174"/>
      <c r="SOM165" s="174"/>
      <c r="SON165" s="174"/>
      <c r="SOO165" s="174"/>
      <c r="SOP165" s="174"/>
      <c r="SOQ165" s="174"/>
      <c r="SOR165" s="174"/>
      <c r="SOS165" s="174"/>
      <c r="SOT165" s="174"/>
      <c r="SOU165" s="174"/>
      <c r="SOV165" s="174"/>
      <c r="SOW165" s="174"/>
      <c r="SOX165" s="174"/>
      <c r="SOY165" s="174"/>
      <c r="SOZ165" s="174"/>
      <c r="SPA165" s="174"/>
      <c r="SPB165" s="174"/>
      <c r="SPC165" s="174"/>
      <c r="SPD165" s="174"/>
      <c r="SPE165" s="174"/>
      <c r="SPF165" s="174"/>
      <c r="SPM165" s="174"/>
      <c r="SPN165" s="174"/>
      <c r="SPO165" s="174"/>
      <c r="SPP165" s="174"/>
      <c r="SPQ165" s="174"/>
      <c r="SPR165" s="174"/>
      <c r="SPS165" s="174"/>
      <c r="SPT165" s="174"/>
      <c r="SPU165" s="174"/>
      <c r="SPV165" s="174"/>
      <c r="SPW165" s="174"/>
      <c r="SPX165" s="174"/>
      <c r="SPY165" s="174"/>
      <c r="SPZ165" s="174"/>
      <c r="SQA165" s="174"/>
      <c r="SQB165" s="174"/>
      <c r="SQC165" s="174"/>
      <c r="SQD165" s="174"/>
      <c r="SQE165" s="174"/>
      <c r="SQF165" s="174"/>
      <c r="SQG165" s="174"/>
      <c r="SQH165" s="174"/>
      <c r="SQI165" s="174"/>
      <c r="SQJ165" s="174"/>
      <c r="SQK165" s="174"/>
      <c r="SQL165" s="174"/>
      <c r="SQM165" s="174"/>
      <c r="SQN165" s="174"/>
      <c r="SQO165" s="174"/>
      <c r="SQP165" s="174"/>
      <c r="SQQ165" s="174"/>
      <c r="SQR165" s="174"/>
      <c r="SQS165" s="174"/>
      <c r="SQT165" s="174"/>
      <c r="SQU165" s="174"/>
      <c r="SQV165" s="174"/>
      <c r="SQW165" s="174"/>
      <c r="SQX165" s="174"/>
      <c r="SQY165" s="174"/>
      <c r="SQZ165" s="174"/>
      <c r="SRA165" s="174"/>
      <c r="SRB165" s="174"/>
      <c r="SRC165" s="174"/>
      <c r="SRD165" s="174"/>
      <c r="SRE165" s="174"/>
      <c r="SRF165" s="174"/>
      <c r="SRG165" s="174"/>
      <c r="SRH165" s="174"/>
      <c r="SRI165" s="174"/>
      <c r="SRJ165" s="174"/>
      <c r="SRK165" s="174"/>
      <c r="SRL165" s="174"/>
      <c r="SRM165" s="174"/>
      <c r="SRN165" s="174"/>
      <c r="SRO165" s="174"/>
      <c r="SRP165" s="174"/>
      <c r="SRQ165" s="174"/>
      <c r="SRR165" s="174"/>
      <c r="SRS165" s="174"/>
      <c r="SRT165" s="174"/>
      <c r="SRU165" s="174"/>
      <c r="SRV165" s="174"/>
      <c r="SRW165" s="174"/>
      <c r="SRX165" s="174"/>
      <c r="SRY165" s="174"/>
      <c r="SRZ165" s="174"/>
      <c r="SSA165" s="174"/>
      <c r="SSB165" s="174"/>
      <c r="SSC165" s="174"/>
      <c r="SSD165" s="174"/>
      <c r="SSE165" s="174"/>
      <c r="SSF165" s="174"/>
      <c r="SSG165" s="174"/>
      <c r="SSH165" s="174"/>
      <c r="SSI165" s="174"/>
      <c r="SSJ165" s="174"/>
      <c r="SSK165" s="174"/>
      <c r="SSL165" s="174"/>
      <c r="SSM165" s="174"/>
      <c r="SSN165" s="174"/>
      <c r="SSO165" s="174"/>
      <c r="SSP165" s="174"/>
      <c r="SSQ165" s="174"/>
      <c r="SSR165" s="174"/>
      <c r="SSS165" s="174"/>
      <c r="SST165" s="174"/>
      <c r="SSU165" s="174"/>
      <c r="SSV165" s="174"/>
      <c r="SSW165" s="174"/>
      <c r="SSX165" s="174"/>
      <c r="SSY165" s="174"/>
      <c r="SSZ165" s="174"/>
      <c r="STA165" s="174"/>
      <c r="STB165" s="174"/>
      <c r="STC165" s="174"/>
      <c r="STD165" s="174"/>
      <c r="STE165" s="174"/>
      <c r="STF165" s="174"/>
      <c r="STG165" s="174"/>
      <c r="STH165" s="174"/>
      <c r="STI165" s="174"/>
      <c r="STJ165" s="174"/>
      <c r="STK165" s="174"/>
      <c r="STL165" s="174"/>
      <c r="STM165" s="174"/>
      <c r="STN165" s="174"/>
      <c r="STO165" s="174"/>
      <c r="STP165" s="174"/>
      <c r="STQ165" s="174"/>
      <c r="STR165" s="174"/>
      <c r="STS165" s="174"/>
      <c r="STT165" s="174"/>
      <c r="STU165" s="174"/>
      <c r="STV165" s="174"/>
      <c r="STW165" s="174"/>
      <c r="STX165" s="174"/>
      <c r="STY165" s="174"/>
      <c r="STZ165" s="174"/>
      <c r="SUA165" s="174"/>
      <c r="SUB165" s="174"/>
      <c r="SUC165" s="174"/>
      <c r="SUD165" s="174"/>
      <c r="SUE165" s="174"/>
      <c r="SUF165" s="174"/>
      <c r="SUG165" s="174"/>
      <c r="SUH165" s="174"/>
      <c r="SUI165" s="174"/>
      <c r="SUJ165" s="174"/>
      <c r="SUK165" s="174"/>
      <c r="SUL165" s="174"/>
      <c r="SUM165" s="174"/>
      <c r="SUN165" s="174"/>
      <c r="SUO165" s="174"/>
      <c r="SUP165" s="174"/>
      <c r="SUQ165" s="174"/>
      <c r="SUR165" s="174"/>
      <c r="SUS165" s="174"/>
      <c r="SUT165" s="174"/>
      <c r="SUU165" s="174"/>
      <c r="SUV165" s="174"/>
      <c r="SUW165" s="174"/>
      <c r="SUX165" s="174"/>
      <c r="SUY165" s="174"/>
      <c r="SUZ165" s="174"/>
      <c r="SVA165" s="174"/>
      <c r="SVB165" s="174"/>
      <c r="SVC165" s="174"/>
      <c r="SVD165" s="174"/>
      <c r="SVE165" s="174"/>
      <c r="SVF165" s="174"/>
      <c r="SVG165" s="174"/>
      <c r="SVH165" s="174"/>
      <c r="SVI165" s="174"/>
      <c r="SVJ165" s="174"/>
      <c r="SVK165" s="174"/>
      <c r="SVL165" s="174"/>
      <c r="SVM165" s="174"/>
      <c r="SVN165" s="174"/>
      <c r="SVO165" s="174"/>
      <c r="SVP165" s="174"/>
      <c r="SVQ165" s="174"/>
      <c r="SVR165" s="174"/>
      <c r="SVS165" s="174"/>
      <c r="SVT165" s="174"/>
      <c r="SVU165" s="174"/>
      <c r="SVV165" s="174"/>
      <c r="SVW165" s="174"/>
      <c r="SVX165" s="174"/>
      <c r="SVY165" s="174"/>
      <c r="SVZ165" s="174"/>
      <c r="SWA165" s="174"/>
      <c r="SWB165" s="174"/>
      <c r="SWC165" s="174"/>
      <c r="SWD165" s="174"/>
      <c r="SWE165" s="174"/>
      <c r="SWF165" s="174"/>
      <c r="SWG165" s="174"/>
      <c r="SWH165" s="174"/>
      <c r="SWI165" s="174"/>
      <c r="SWJ165" s="174"/>
      <c r="SWK165" s="174"/>
      <c r="SWL165" s="174"/>
      <c r="SWM165" s="174"/>
      <c r="SWN165" s="174"/>
      <c r="SWO165" s="174"/>
      <c r="SWP165" s="174"/>
      <c r="SWQ165" s="174"/>
      <c r="SWR165" s="174"/>
      <c r="SWS165" s="174"/>
      <c r="SWT165" s="174"/>
      <c r="SWU165" s="174"/>
      <c r="SWV165" s="174"/>
      <c r="SWW165" s="174"/>
      <c r="SWX165" s="174"/>
      <c r="SWY165" s="174"/>
      <c r="SWZ165" s="174"/>
      <c r="SXA165" s="174"/>
      <c r="SXB165" s="174"/>
      <c r="SXC165" s="174"/>
      <c r="SXD165" s="174"/>
      <c r="SXE165" s="174"/>
      <c r="SXF165" s="174"/>
      <c r="SXG165" s="174"/>
      <c r="SXH165" s="174"/>
      <c r="SXI165" s="174"/>
      <c r="SXJ165" s="174"/>
      <c r="SXK165" s="174"/>
      <c r="SXL165" s="174"/>
      <c r="SXM165" s="174"/>
      <c r="SXN165" s="174"/>
      <c r="SXO165" s="174"/>
      <c r="SXP165" s="174"/>
      <c r="SXQ165" s="174"/>
      <c r="SXR165" s="174"/>
      <c r="SXS165" s="174"/>
      <c r="SXT165" s="174"/>
      <c r="SXU165" s="174"/>
      <c r="SXV165" s="174"/>
      <c r="SXW165" s="174"/>
      <c r="SXX165" s="174"/>
      <c r="SXY165" s="174"/>
      <c r="SXZ165" s="174"/>
      <c r="SYA165" s="174"/>
      <c r="SYB165" s="174"/>
      <c r="SYC165" s="174"/>
      <c r="SYD165" s="174"/>
      <c r="SYE165" s="174"/>
      <c r="SYF165" s="174"/>
      <c r="SYG165" s="174"/>
      <c r="SYH165" s="174"/>
      <c r="SYI165" s="174"/>
      <c r="SYJ165" s="174"/>
      <c r="SYK165" s="174"/>
      <c r="SYL165" s="174"/>
      <c r="SYM165" s="174"/>
      <c r="SYN165" s="174"/>
      <c r="SYO165" s="174"/>
      <c r="SYP165" s="174"/>
      <c r="SYQ165" s="174"/>
      <c r="SYR165" s="174"/>
      <c r="SYS165" s="174"/>
      <c r="SYT165" s="174"/>
      <c r="SYU165" s="174"/>
      <c r="SYV165" s="174"/>
      <c r="SYW165" s="174"/>
      <c r="SYX165" s="174"/>
      <c r="SYY165" s="174"/>
      <c r="SYZ165" s="174"/>
      <c r="SZA165" s="174"/>
      <c r="SZB165" s="174"/>
      <c r="SZI165" s="174"/>
      <c r="SZJ165" s="174"/>
      <c r="SZK165" s="174"/>
      <c r="SZL165" s="174"/>
      <c r="SZM165" s="174"/>
      <c r="SZN165" s="174"/>
      <c r="SZO165" s="174"/>
      <c r="SZP165" s="174"/>
      <c r="SZQ165" s="174"/>
      <c r="SZR165" s="174"/>
      <c r="SZS165" s="174"/>
      <c r="SZT165" s="174"/>
      <c r="SZU165" s="174"/>
      <c r="SZV165" s="174"/>
      <c r="SZW165" s="174"/>
      <c r="SZX165" s="174"/>
      <c r="SZY165" s="174"/>
      <c r="SZZ165" s="174"/>
      <c r="TAA165" s="174"/>
      <c r="TAB165" s="174"/>
      <c r="TAC165" s="174"/>
      <c r="TAD165" s="174"/>
      <c r="TAE165" s="174"/>
      <c r="TAF165" s="174"/>
      <c r="TAG165" s="174"/>
      <c r="TAH165" s="174"/>
      <c r="TAI165" s="174"/>
      <c r="TAJ165" s="174"/>
      <c r="TAK165" s="174"/>
      <c r="TAL165" s="174"/>
      <c r="TAM165" s="174"/>
      <c r="TAN165" s="174"/>
      <c r="TAO165" s="174"/>
      <c r="TAP165" s="174"/>
      <c r="TAQ165" s="174"/>
      <c r="TAR165" s="174"/>
      <c r="TAS165" s="174"/>
      <c r="TAT165" s="174"/>
      <c r="TAU165" s="174"/>
      <c r="TAV165" s="174"/>
      <c r="TAW165" s="174"/>
      <c r="TAX165" s="174"/>
      <c r="TAY165" s="174"/>
      <c r="TAZ165" s="174"/>
      <c r="TBA165" s="174"/>
      <c r="TBB165" s="174"/>
      <c r="TBC165" s="174"/>
      <c r="TBD165" s="174"/>
      <c r="TBE165" s="174"/>
      <c r="TBF165" s="174"/>
      <c r="TBG165" s="174"/>
      <c r="TBH165" s="174"/>
      <c r="TBI165" s="174"/>
      <c r="TBJ165" s="174"/>
      <c r="TBK165" s="174"/>
      <c r="TBL165" s="174"/>
      <c r="TBM165" s="174"/>
      <c r="TBN165" s="174"/>
      <c r="TBO165" s="174"/>
      <c r="TBP165" s="174"/>
      <c r="TBQ165" s="174"/>
      <c r="TBR165" s="174"/>
      <c r="TBS165" s="174"/>
      <c r="TBT165" s="174"/>
      <c r="TBU165" s="174"/>
      <c r="TBV165" s="174"/>
      <c r="TBW165" s="174"/>
      <c r="TBX165" s="174"/>
      <c r="TBY165" s="174"/>
      <c r="TBZ165" s="174"/>
      <c r="TCA165" s="174"/>
      <c r="TCB165" s="174"/>
      <c r="TCC165" s="174"/>
      <c r="TCD165" s="174"/>
      <c r="TCE165" s="174"/>
      <c r="TCF165" s="174"/>
      <c r="TCG165" s="174"/>
      <c r="TCH165" s="174"/>
      <c r="TCI165" s="174"/>
      <c r="TCJ165" s="174"/>
      <c r="TCK165" s="174"/>
      <c r="TCL165" s="174"/>
      <c r="TCM165" s="174"/>
      <c r="TCN165" s="174"/>
      <c r="TCO165" s="174"/>
      <c r="TCP165" s="174"/>
      <c r="TCQ165" s="174"/>
      <c r="TCR165" s="174"/>
      <c r="TCS165" s="174"/>
      <c r="TCT165" s="174"/>
      <c r="TCU165" s="174"/>
      <c r="TCV165" s="174"/>
      <c r="TCW165" s="174"/>
      <c r="TCX165" s="174"/>
      <c r="TCY165" s="174"/>
      <c r="TCZ165" s="174"/>
      <c r="TDA165" s="174"/>
      <c r="TDB165" s="174"/>
      <c r="TDC165" s="174"/>
      <c r="TDD165" s="174"/>
      <c r="TDE165" s="174"/>
      <c r="TDF165" s="174"/>
      <c r="TDG165" s="174"/>
      <c r="TDH165" s="174"/>
      <c r="TDI165" s="174"/>
      <c r="TDJ165" s="174"/>
      <c r="TDK165" s="174"/>
      <c r="TDL165" s="174"/>
      <c r="TDM165" s="174"/>
      <c r="TDN165" s="174"/>
      <c r="TDO165" s="174"/>
      <c r="TDP165" s="174"/>
      <c r="TDQ165" s="174"/>
      <c r="TDR165" s="174"/>
      <c r="TDS165" s="174"/>
      <c r="TDT165" s="174"/>
      <c r="TDU165" s="174"/>
      <c r="TDV165" s="174"/>
      <c r="TDW165" s="174"/>
      <c r="TDX165" s="174"/>
      <c r="TDY165" s="174"/>
      <c r="TDZ165" s="174"/>
      <c r="TEA165" s="174"/>
      <c r="TEB165" s="174"/>
      <c r="TEC165" s="174"/>
      <c r="TED165" s="174"/>
      <c r="TEE165" s="174"/>
      <c r="TEF165" s="174"/>
      <c r="TEG165" s="174"/>
      <c r="TEH165" s="174"/>
      <c r="TEI165" s="174"/>
      <c r="TEJ165" s="174"/>
      <c r="TEK165" s="174"/>
      <c r="TEL165" s="174"/>
      <c r="TEM165" s="174"/>
      <c r="TEN165" s="174"/>
      <c r="TEO165" s="174"/>
      <c r="TEP165" s="174"/>
      <c r="TEQ165" s="174"/>
      <c r="TER165" s="174"/>
      <c r="TES165" s="174"/>
      <c r="TET165" s="174"/>
      <c r="TEU165" s="174"/>
      <c r="TEV165" s="174"/>
      <c r="TEW165" s="174"/>
      <c r="TEX165" s="174"/>
      <c r="TEY165" s="174"/>
      <c r="TEZ165" s="174"/>
      <c r="TFA165" s="174"/>
      <c r="TFB165" s="174"/>
      <c r="TFC165" s="174"/>
      <c r="TFD165" s="174"/>
      <c r="TFE165" s="174"/>
      <c r="TFF165" s="174"/>
      <c r="TFG165" s="174"/>
      <c r="TFH165" s="174"/>
      <c r="TFI165" s="174"/>
      <c r="TFJ165" s="174"/>
      <c r="TFK165" s="174"/>
      <c r="TFL165" s="174"/>
      <c r="TFM165" s="174"/>
      <c r="TFN165" s="174"/>
      <c r="TFO165" s="174"/>
      <c r="TFP165" s="174"/>
      <c r="TFQ165" s="174"/>
      <c r="TFR165" s="174"/>
      <c r="TFS165" s="174"/>
      <c r="TFT165" s="174"/>
      <c r="TFU165" s="174"/>
      <c r="TFV165" s="174"/>
      <c r="TFW165" s="174"/>
      <c r="TFX165" s="174"/>
      <c r="TFY165" s="174"/>
      <c r="TFZ165" s="174"/>
      <c r="TGA165" s="174"/>
      <c r="TGB165" s="174"/>
      <c r="TGC165" s="174"/>
      <c r="TGD165" s="174"/>
      <c r="TGE165" s="174"/>
      <c r="TGF165" s="174"/>
      <c r="TGG165" s="174"/>
      <c r="TGH165" s="174"/>
      <c r="TGI165" s="174"/>
      <c r="TGJ165" s="174"/>
      <c r="TGK165" s="174"/>
      <c r="TGL165" s="174"/>
      <c r="TGM165" s="174"/>
      <c r="TGN165" s="174"/>
      <c r="TGO165" s="174"/>
      <c r="TGP165" s="174"/>
      <c r="TGQ165" s="174"/>
      <c r="TGR165" s="174"/>
      <c r="TGS165" s="174"/>
      <c r="TGT165" s="174"/>
      <c r="TGU165" s="174"/>
      <c r="TGV165" s="174"/>
      <c r="TGW165" s="174"/>
      <c r="TGX165" s="174"/>
      <c r="TGY165" s="174"/>
      <c r="TGZ165" s="174"/>
      <c r="THA165" s="174"/>
      <c r="THB165" s="174"/>
      <c r="THC165" s="174"/>
      <c r="THD165" s="174"/>
      <c r="THE165" s="174"/>
      <c r="THF165" s="174"/>
      <c r="THG165" s="174"/>
      <c r="THH165" s="174"/>
      <c r="THI165" s="174"/>
      <c r="THJ165" s="174"/>
      <c r="THK165" s="174"/>
      <c r="THL165" s="174"/>
      <c r="THM165" s="174"/>
      <c r="THN165" s="174"/>
      <c r="THO165" s="174"/>
      <c r="THP165" s="174"/>
      <c r="THQ165" s="174"/>
      <c r="THR165" s="174"/>
      <c r="THS165" s="174"/>
      <c r="THT165" s="174"/>
      <c r="THU165" s="174"/>
      <c r="THV165" s="174"/>
      <c r="THW165" s="174"/>
      <c r="THX165" s="174"/>
      <c r="THY165" s="174"/>
      <c r="THZ165" s="174"/>
      <c r="TIA165" s="174"/>
      <c r="TIB165" s="174"/>
      <c r="TIC165" s="174"/>
      <c r="TID165" s="174"/>
      <c r="TIE165" s="174"/>
      <c r="TIF165" s="174"/>
      <c r="TIG165" s="174"/>
      <c r="TIH165" s="174"/>
      <c r="TII165" s="174"/>
      <c r="TIJ165" s="174"/>
      <c r="TIK165" s="174"/>
      <c r="TIL165" s="174"/>
      <c r="TIM165" s="174"/>
      <c r="TIN165" s="174"/>
      <c r="TIO165" s="174"/>
      <c r="TIP165" s="174"/>
      <c r="TIQ165" s="174"/>
      <c r="TIR165" s="174"/>
      <c r="TIS165" s="174"/>
      <c r="TIT165" s="174"/>
      <c r="TIU165" s="174"/>
      <c r="TIV165" s="174"/>
      <c r="TIW165" s="174"/>
      <c r="TIX165" s="174"/>
      <c r="TJE165" s="174"/>
      <c r="TJF165" s="174"/>
      <c r="TJG165" s="174"/>
      <c r="TJH165" s="174"/>
      <c r="TJI165" s="174"/>
      <c r="TJJ165" s="174"/>
      <c r="TJK165" s="174"/>
      <c r="TJL165" s="174"/>
      <c r="TJM165" s="174"/>
      <c r="TJN165" s="174"/>
      <c r="TJO165" s="174"/>
      <c r="TJP165" s="174"/>
      <c r="TJQ165" s="174"/>
      <c r="TJR165" s="174"/>
      <c r="TJS165" s="174"/>
      <c r="TJT165" s="174"/>
      <c r="TJU165" s="174"/>
      <c r="TJV165" s="174"/>
      <c r="TJW165" s="174"/>
      <c r="TJX165" s="174"/>
      <c r="TJY165" s="174"/>
      <c r="TJZ165" s="174"/>
      <c r="TKA165" s="174"/>
      <c r="TKB165" s="174"/>
      <c r="TKC165" s="174"/>
      <c r="TKD165" s="174"/>
      <c r="TKE165" s="174"/>
      <c r="TKF165" s="174"/>
      <c r="TKG165" s="174"/>
      <c r="TKH165" s="174"/>
      <c r="TKI165" s="174"/>
      <c r="TKJ165" s="174"/>
      <c r="TKK165" s="174"/>
      <c r="TKL165" s="174"/>
      <c r="TKM165" s="174"/>
      <c r="TKN165" s="174"/>
      <c r="TKO165" s="174"/>
      <c r="TKP165" s="174"/>
      <c r="TKQ165" s="174"/>
      <c r="TKR165" s="174"/>
      <c r="TKS165" s="174"/>
      <c r="TKT165" s="174"/>
      <c r="TKU165" s="174"/>
      <c r="TKV165" s="174"/>
      <c r="TKW165" s="174"/>
      <c r="TKX165" s="174"/>
      <c r="TKY165" s="174"/>
      <c r="TKZ165" s="174"/>
      <c r="TLA165" s="174"/>
      <c r="TLB165" s="174"/>
      <c r="TLC165" s="174"/>
      <c r="TLD165" s="174"/>
      <c r="TLE165" s="174"/>
      <c r="TLF165" s="174"/>
      <c r="TLG165" s="174"/>
      <c r="TLH165" s="174"/>
      <c r="TLI165" s="174"/>
      <c r="TLJ165" s="174"/>
      <c r="TLK165" s="174"/>
      <c r="TLL165" s="174"/>
      <c r="TLM165" s="174"/>
      <c r="TLN165" s="174"/>
      <c r="TLO165" s="174"/>
      <c r="TLP165" s="174"/>
      <c r="TLQ165" s="174"/>
      <c r="TLR165" s="174"/>
      <c r="TLS165" s="174"/>
      <c r="TLT165" s="174"/>
      <c r="TLU165" s="174"/>
      <c r="TLV165" s="174"/>
      <c r="TLW165" s="174"/>
      <c r="TLX165" s="174"/>
      <c r="TLY165" s="174"/>
      <c r="TLZ165" s="174"/>
      <c r="TMA165" s="174"/>
      <c r="TMB165" s="174"/>
      <c r="TMC165" s="174"/>
      <c r="TMD165" s="174"/>
      <c r="TME165" s="174"/>
      <c r="TMF165" s="174"/>
      <c r="TMG165" s="174"/>
      <c r="TMH165" s="174"/>
      <c r="TMI165" s="174"/>
      <c r="TMJ165" s="174"/>
      <c r="TMK165" s="174"/>
      <c r="TML165" s="174"/>
      <c r="TMM165" s="174"/>
      <c r="TMN165" s="174"/>
      <c r="TMO165" s="174"/>
      <c r="TMP165" s="174"/>
      <c r="TMQ165" s="174"/>
      <c r="TMR165" s="174"/>
      <c r="TMS165" s="174"/>
      <c r="TMT165" s="174"/>
      <c r="TMU165" s="174"/>
      <c r="TMV165" s="174"/>
      <c r="TMW165" s="174"/>
      <c r="TMX165" s="174"/>
      <c r="TMY165" s="174"/>
      <c r="TMZ165" s="174"/>
      <c r="TNA165" s="174"/>
      <c r="TNB165" s="174"/>
      <c r="TNC165" s="174"/>
      <c r="TND165" s="174"/>
      <c r="TNE165" s="174"/>
      <c r="TNF165" s="174"/>
      <c r="TNG165" s="174"/>
      <c r="TNH165" s="174"/>
      <c r="TNI165" s="174"/>
      <c r="TNJ165" s="174"/>
      <c r="TNK165" s="174"/>
      <c r="TNL165" s="174"/>
      <c r="TNM165" s="174"/>
      <c r="TNN165" s="174"/>
      <c r="TNO165" s="174"/>
      <c r="TNP165" s="174"/>
      <c r="TNQ165" s="174"/>
      <c r="TNR165" s="174"/>
      <c r="TNS165" s="174"/>
      <c r="TNT165" s="174"/>
      <c r="TNU165" s="174"/>
      <c r="TNV165" s="174"/>
      <c r="TNW165" s="174"/>
      <c r="TNX165" s="174"/>
      <c r="TNY165" s="174"/>
      <c r="TNZ165" s="174"/>
      <c r="TOA165" s="174"/>
      <c r="TOB165" s="174"/>
      <c r="TOC165" s="174"/>
      <c r="TOD165" s="174"/>
      <c r="TOE165" s="174"/>
      <c r="TOF165" s="174"/>
      <c r="TOG165" s="174"/>
      <c r="TOH165" s="174"/>
      <c r="TOI165" s="174"/>
      <c r="TOJ165" s="174"/>
      <c r="TOK165" s="174"/>
      <c r="TOL165" s="174"/>
      <c r="TOM165" s="174"/>
      <c r="TON165" s="174"/>
      <c r="TOO165" s="174"/>
      <c r="TOP165" s="174"/>
      <c r="TOQ165" s="174"/>
      <c r="TOR165" s="174"/>
      <c r="TOS165" s="174"/>
      <c r="TOT165" s="174"/>
      <c r="TOU165" s="174"/>
      <c r="TOV165" s="174"/>
      <c r="TOW165" s="174"/>
      <c r="TOX165" s="174"/>
      <c r="TOY165" s="174"/>
      <c r="TOZ165" s="174"/>
      <c r="TPA165" s="174"/>
      <c r="TPB165" s="174"/>
      <c r="TPC165" s="174"/>
      <c r="TPD165" s="174"/>
      <c r="TPE165" s="174"/>
      <c r="TPF165" s="174"/>
      <c r="TPG165" s="174"/>
      <c r="TPH165" s="174"/>
      <c r="TPI165" s="174"/>
      <c r="TPJ165" s="174"/>
      <c r="TPK165" s="174"/>
      <c r="TPL165" s="174"/>
      <c r="TPM165" s="174"/>
      <c r="TPN165" s="174"/>
      <c r="TPO165" s="174"/>
      <c r="TPP165" s="174"/>
      <c r="TPQ165" s="174"/>
      <c r="TPR165" s="174"/>
      <c r="TPS165" s="174"/>
      <c r="TPT165" s="174"/>
      <c r="TPU165" s="174"/>
      <c r="TPV165" s="174"/>
      <c r="TPW165" s="174"/>
      <c r="TPX165" s="174"/>
      <c r="TPY165" s="174"/>
      <c r="TPZ165" s="174"/>
      <c r="TQA165" s="174"/>
      <c r="TQB165" s="174"/>
      <c r="TQC165" s="174"/>
      <c r="TQD165" s="174"/>
      <c r="TQE165" s="174"/>
      <c r="TQF165" s="174"/>
      <c r="TQG165" s="174"/>
      <c r="TQH165" s="174"/>
      <c r="TQI165" s="174"/>
      <c r="TQJ165" s="174"/>
      <c r="TQK165" s="174"/>
      <c r="TQL165" s="174"/>
      <c r="TQM165" s="174"/>
      <c r="TQN165" s="174"/>
      <c r="TQO165" s="174"/>
      <c r="TQP165" s="174"/>
      <c r="TQQ165" s="174"/>
      <c r="TQR165" s="174"/>
      <c r="TQS165" s="174"/>
      <c r="TQT165" s="174"/>
      <c r="TQU165" s="174"/>
      <c r="TQV165" s="174"/>
      <c r="TQW165" s="174"/>
      <c r="TQX165" s="174"/>
      <c r="TQY165" s="174"/>
      <c r="TQZ165" s="174"/>
      <c r="TRA165" s="174"/>
      <c r="TRB165" s="174"/>
      <c r="TRC165" s="174"/>
      <c r="TRD165" s="174"/>
      <c r="TRE165" s="174"/>
      <c r="TRF165" s="174"/>
      <c r="TRG165" s="174"/>
      <c r="TRH165" s="174"/>
      <c r="TRI165" s="174"/>
      <c r="TRJ165" s="174"/>
      <c r="TRK165" s="174"/>
      <c r="TRL165" s="174"/>
      <c r="TRM165" s="174"/>
      <c r="TRN165" s="174"/>
      <c r="TRO165" s="174"/>
      <c r="TRP165" s="174"/>
      <c r="TRQ165" s="174"/>
      <c r="TRR165" s="174"/>
      <c r="TRS165" s="174"/>
      <c r="TRT165" s="174"/>
      <c r="TRU165" s="174"/>
      <c r="TRV165" s="174"/>
      <c r="TRW165" s="174"/>
      <c r="TRX165" s="174"/>
      <c r="TRY165" s="174"/>
      <c r="TRZ165" s="174"/>
      <c r="TSA165" s="174"/>
      <c r="TSB165" s="174"/>
      <c r="TSC165" s="174"/>
      <c r="TSD165" s="174"/>
      <c r="TSE165" s="174"/>
      <c r="TSF165" s="174"/>
      <c r="TSG165" s="174"/>
      <c r="TSH165" s="174"/>
      <c r="TSI165" s="174"/>
      <c r="TSJ165" s="174"/>
      <c r="TSK165" s="174"/>
      <c r="TSL165" s="174"/>
      <c r="TSM165" s="174"/>
      <c r="TSN165" s="174"/>
      <c r="TSO165" s="174"/>
      <c r="TSP165" s="174"/>
      <c r="TSQ165" s="174"/>
      <c r="TSR165" s="174"/>
      <c r="TSS165" s="174"/>
      <c r="TST165" s="174"/>
      <c r="TTA165" s="174"/>
      <c r="TTB165" s="174"/>
      <c r="TTC165" s="174"/>
      <c r="TTD165" s="174"/>
      <c r="TTE165" s="174"/>
      <c r="TTF165" s="174"/>
      <c r="TTG165" s="174"/>
      <c r="TTH165" s="174"/>
      <c r="TTI165" s="174"/>
      <c r="TTJ165" s="174"/>
      <c r="TTK165" s="174"/>
      <c r="TTL165" s="174"/>
      <c r="TTM165" s="174"/>
      <c r="TTN165" s="174"/>
      <c r="TTO165" s="174"/>
      <c r="TTP165" s="174"/>
      <c r="TTQ165" s="174"/>
      <c r="TTR165" s="174"/>
      <c r="TTS165" s="174"/>
      <c r="TTT165" s="174"/>
      <c r="TTU165" s="174"/>
      <c r="TTV165" s="174"/>
      <c r="TTW165" s="174"/>
      <c r="TTX165" s="174"/>
      <c r="TTY165" s="174"/>
      <c r="TTZ165" s="174"/>
      <c r="TUA165" s="174"/>
      <c r="TUB165" s="174"/>
      <c r="TUC165" s="174"/>
      <c r="TUD165" s="174"/>
      <c r="TUE165" s="174"/>
      <c r="TUF165" s="174"/>
      <c r="TUG165" s="174"/>
      <c r="TUH165" s="174"/>
      <c r="TUI165" s="174"/>
      <c r="TUJ165" s="174"/>
      <c r="TUK165" s="174"/>
      <c r="TUL165" s="174"/>
      <c r="TUM165" s="174"/>
      <c r="TUN165" s="174"/>
      <c r="TUO165" s="174"/>
      <c r="TUP165" s="174"/>
      <c r="TUQ165" s="174"/>
      <c r="TUR165" s="174"/>
      <c r="TUS165" s="174"/>
      <c r="TUT165" s="174"/>
      <c r="TUU165" s="174"/>
      <c r="TUV165" s="174"/>
      <c r="TUW165" s="174"/>
      <c r="TUX165" s="174"/>
      <c r="TUY165" s="174"/>
      <c r="TUZ165" s="174"/>
      <c r="TVA165" s="174"/>
      <c r="TVB165" s="174"/>
      <c r="TVC165" s="174"/>
      <c r="TVD165" s="174"/>
      <c r="TVE165" s="174"/>
      <c r="TVF165" s="174"/>
      <c r="TVG165" s="174"/>
      <c r="TVH165" s="174"/>
      <c r="TVI165" s="174"/>
      <c r="TVJ165" s="174"/>
      <c r="TVK165" s="174"/>
      <c r="TVL165" s="174"/>
      <c r="TVM165" s="174"/>
      <c r="TVN165" s="174"/>
      <c r="TVO165" s="174"/>
      <c r="TVP165" s="174"/>
      <c r="TVQ165" s="174"/>
      <c r="TVR165" s="174"/>
      <c r="TVS165" s="174"/>
      <c r="TVT165" s="174"/>
      <c r="TVU165" s="174"/>
      <c r="TVV165" s="174"/>
      <c r="TVW165" s="174"/>
      <c r="TVX165" s="174"/>
      <c r="TVY165" s="174"/>
      <c r="TVZ165" s="174"/>
      <c r="TWA165" s="174"/>
      <c r="TWB165" s="174"/>
      <c r="TWC165" s="174"/>
      <c r="TWD165" s="174"/>
      <c r="TWE165" s="174"/>
      <c r="TWF165" s="174"/>
      <c r="TWG165" s="174"/>
      <c r="TWH165" s="174"/>
      <c r="TWI165" s="174"/>
      <c r="TWJ165" s="174"/>
      <c r="TWK165" s="174"/>
      <c r="TWL165" s="174"/>
      <c r="TWM165" s="174"/>
      <c r="TWN165" s="174"/>
      <c r="TWO165" s="174"/>
      <c r="TWP165" s="174"/>
      <c r="TWQ165" s="174"/>
      <c r="TWR165" s="174"/>
      <c r="TWS165" s="174"/>
      <c r="TWT165" s="174"/>
      <c r="TWU165" s="174"/>
      <c r="TWV165" s="174"/>
      <c r="TWW165" s="174"/>
      <c r="TWX165" s="174"/>
      <c r="TWY165" s="174"/>
      <c r="TWZ165" s="174"/>
      <c r="TXA165" s="174"/>
      <c r="TXB165" s="174"/>
      <c r="TXC165" s="174"/>
      <c r="TXD165" s="174"/>
      <c r="TXE165" s="174"/>
      <c r="TXF165" s="174"/>
      <c r="TXG165" s="174"/>
      <c r="TXH165" s="174"/>
      <c r="TXI165" s="174"/>
      <c r="TXJ165" s="174"/>
      <c r="TXK165" s="174"/>
      <c r="TXL165" s="174"/>
      <c r="TXM165" s="174"/>
      <c r="TXN165" s="174"/>
      <c r="TXO165" s="174"/>
      <c r="TXP165" s="174"/>
      <c r="TXQ165" s="174"/>
      <c r="TXR165" s="174"/>
      <c r="TXS165" s="174"/>
      <c r="TXT165" s="174"/>
      <c r="TXU165" s="174"/>
      <c r="TXV165" s="174"/>
      <c r="TXW165" s="174"/>
      <c r="TXX165" s="174"/>
      <c r="TXY165" s="174"/>
      <c r="TXZ165" s="174"/>
      <c r="TYA165" s="174"/>
      <c r="TYB165" s="174"/>
      <c r="TYC165" s="174"/>
      <c r="TYD165" s="174"/>
      <c r="TYE165" s="174"/>
      <c r="TYF165" s="174"/>
      <c r="TYG165" s="174"/>
      <c r="TYH165" s="174"/>
      <c r="TYI165" s="174"/>
      <c r="TYJ165" s="174"/>
      <c r="TYK165" s="174"/>
      <c r="TYL165" s="174"/>
      <c r="TYM165" s="174"/>
      <c r="TYN165" s="174"/>
      <c r="TYO165" s="174"/>
      <c r="TYP165" s="174"/>
      <c r="TYQ165" s="174"/>
      <c r="TYR165" s="174"/>
      <c r="TYS165" s="174"/>
      <c r="TYT165" s="174"/>
      <c r="TYU165" s="174"/>
      <c r="TYV165" s="174"/>
      <c r="TYW165" s="174"/>
      <c r="TYX165" s="174"/>
      <c r="TYY165" s="174"/>
      <c r="TYZ165" s="174"/>
      <c r="TZA165" s="174"/>
      <c r="TZB165" s="174"/>
      <c r="TZC165" s="174"/>
      <c r="TZD165" s="174"/>
      <c r="TZE165" s="174"/>
      <c r="TZF165" s="174"/>
      <c r="TZG165" s="174"/>
      <c r="TZH165" s="174"/>
      <c r="TZI165" s="174"/>
      <c r="TZJ165" s="174"/>
      <c r="TZK165" s="174"/>
      <c r="TZL165" s="174"/>
      <c r="TZM165" s="174"/>
      <c r="TZN165" s="174"/>
      <c r="TZO165" s="174"/>
      <c r="TZP165" s="174"/>
      <c r="TZQ165" s="174"/>
      <c r="TZR165" s="174"/>
      <c r="TZS165" s="174"/>
      <c r="TZT165" s="174"/>
      <c r="TZU165" s="174"/>
      <c r="TZV165" s="174"/>
      <c r="TZW165" s="174"/>
      <c r="TZX165" s="174"/>
      <c r="TZY165" s="174"/>
      <c r="TZZ165" s="174"/>
      <c r="UAA165" s="174"/>
      <c r="UAB165" s="174"/>
      <c r="UAC165" s="174"/>
      <c r="UAD165" s="174"/>
      <c r="UAE165" s="174"/>
      <c r="UAF165" s="174"/>
      <c r="UAG165" s="174"/>
      <c r="UAH165" s="174"/>
      <c r="UAI165" s="174"/>
      <c r="UAJ165" s="174"/>
      <c r="UAK165" s="174"/>
      <c r="UAL165" s="174"/>
      <c r="UAM165" s="174"/>
      <c r="UAN165" s="174"/>
      <c r="UAO165" s="174"/>
      <c r="UAP165" s="174"/>
      <c r="UAQ165" s="174"/>
      <c r="UAR165" s="174"/>
      <c r="UAS165" s="174"/>
      <c r="UAT165" s="174"/>
      <c r="UAU165" s="174"/>
      <c r="UAV165" s="174"/>
      <c r="UAW165" s="174"/>
      <c r="UAX165" s="174"/>
      <c r="UAY165" s="174"/>
      <c r="UAZ165" s="174"/>
      <c r="UBA165" s="174"/>
      <c r="UBB165" s="174"/>
      <c r="UBC165" s="174"/>
      <c r="UBD165" s="174"/>
      <c r="UBE165" s="174"/>
      <c r="UBF165" s="174"/>
      <c r="UBG165" s="174"/>
      <c r="UBH165" s="174"/>
      <c r="UBI165" s="174"/>
      <c r="UBJ165" s="174"/>
      <c r="UBK165" s="174"/>
      <c r="UBL165" s="174"/>
      <c r="UBM165" s="174"/>
      <c r="UBN165" s="174"/>
      <c r="UBO165" s="174"/>
      <c r="UBP165" s="174"/>
      <c r="UBQ165" s="174"/>
      <c r="UBR165" s="174"/>
      <c r="UBS165" s="174"/>
      <c r="UBT165" s="174"/>
      <c r="UBU165" s="174"/>
      <c r="UBV165" s="174"/>
      <c r="UBW165" s="174"/>
      <c r="UBX165" s="174"/>
      <c r="UBY165" s="174"/>
      <c r="UBZ165" s="174"/>
      <c r="UCA165" s="174"/>
      <c r="UCB165" s="174"/>
      <c r="UCC165" s="174"/>
      <c r="UCD165" s="174"/>
      <c r="UCE165" s="174"/>
      <c r="UCF165" s="174"/>
      <c r="UCG165" s="174"/>
      <c r="UCH165" s="174"/>
      <c r="UCI165" s="174"/>
      <c r="UCJ165" s="174"/>
      <c r="UCK165" s="174"/>
      <c r="UCL165" s="174"/>
      <c r="UCM165" s="174"/>
      <c r="UCN165" s="174"/>
      <c r="UCO165" s="174"/>
      <c r="UCP165" s="174"/>
      <c r="UCW165" s="174"/>
      <c r="UCX165" s="174"/>
      <c r="UCY165" s="174"/>
      <c r="UCZ165" s="174"/>
      <c r="UDA165" s="174"/>
      <c r="UDB165" s="174"/>
      <c r="UDC165" s="174"/>
      <c r="UDD165" s="174"/>
      <c r="UDE165" s="174"/>
      <c r="UDF165" s="174"/>
      <c r="UDG165" s="174"/>
      <c r="UDH165" s="174"/>
      <c r="UDI165" s="174"/>
      <c r="UDJ165" s="174"/>
      <c r="UDK165" s="174"/>
      <c r="UDL165" s="174"/>
      <c r="UDM165" s="174"/>
      <c r="UDN165" s="174"/>
      <c r="UDO165" s="174"/>
      <c r="UDP165" s="174"/>
      <c r="UDQ165" s="174"/>
      <c r="UDR165" s="174"/>
      <c r="UDS165" s="174"/>
      <c r="UDT165" s="174"/>
      <c r="UDU165" s="174"/>
      <c r="UDV165" s="174"/>
      <c r="UDW165" s="174"/>
      <c r="UDX165" s="174"/>
      <c r="UDY165" s="174"/>
      <c r="UDZ165" s="174"/>
      <c r="UEA165" s="174"/>
      <c r="UEB165" s="174"/>
      <c r="UEC165" s="174"/>
      <c r="UED165" s="174"/>
      <c r="UEE165" s="174"/>
      <c r="UEF165" s="174"/>
      <c r="UEG165" s="174"/>
      <c r="UEH165" s="174"/>
      <c r="UEI165" s="174"/>
      <c r="UEJ165" s="174"/>
      <c r="UEK165" s="174"/>
      <c r="UEL165" s="174"/>
      <c r="UEM165" s="174"/>
      <c r="UEN165" s="174"/>
      <c r="UEO165" s="174"/>
      <c r="UEP165" s="174"/>
      <c r="UEQ165" s="174"/>
      <c r="UER165" s="174"/>
      <c r="UES165" s="174"/>
      <c r="UET165" s="174"/>
      <c r="UEU165" s="174"/>
      <c r="UEV165" s="174"/>
      <c r="UEW165" s="174"/>
      <c r="UEX165" s="174"/>
      <c r="UEY165" s="174"/>
      <c r="UEZ165" s="174"/>
      <c r="UFA165" s="174"/>
      <c r="UFB165" s="174"/>
      <c r="UFC165" s="174"/>
      <c r="UFD165" s="174"/>
      <c r="UFE165" s="174"/>
      <c r="UFF165" s="174"/>
      <c r="UFG165" s="174"/>
      <c r="UFH165" s="174"/>
      <c r="UFI165" s="174"/>
      <c r="UFJ165" s="174"/>
      <c r="UFK165" s="174"/>
      <c r="UFL165" s="174"/>
      <c r="UFM165" s="174"/>
      <c r="UFN165" s="174"/>
      <c r="UFO165" s="174"/>
      <c r="UFP165" s="174"/>
      <c r="UFQ165" s="174"/>
      <c r="UFR165" s="174"/>
      <c r="UFS165" s="174"/>
      <c r="UFT165" s="174"/>
      <c r="UFU165" s="174"/>
      <c r="UFV165" s="174"/>
      <c r="UFW165" s="174"/>
      <c r="UFX165" s="174"/>
      <c r="UFY165" s="174"/>
      <c r="UFZ165" s="174"/>
      <c r="UGA165" s="174"/>
      <c r="UGB165" s="174"/>
      <c r="UGC165" s="174"/>
      <c r="UGD165" s="174"/>
      <c r="UGE165" s="174"/>
      <c r="UGF165" s="174"/>
      <c r="UGG165" s="174"/>
      <c r="UGH165" s="174"/>
      <c r="UGI165" s="174"/>
      <c r="UGJ165" s="174"/>
      <c r="UGK165" s="174"/>
      <c r="UGL165" s="174"/>
      <c r="UGM165" s="174"/>
      <c r="UGN165" s="174"/>
      <c r="UGO165" s="174"/>
      <c r="UGP165" s="174"/>
      <c r="UGQ165" s="174"/>
      <c r="UGR165" s="174"/>
      <c r="UGS165" s="174"/>
      <c r="UGT165" s="174"/>
      <c r="UGU165" s="174"/>
      <c r="UGV165" s="174"/>
      <c r="UGW165" s="174"/>
      <c r="UGX165" s="174"/>
      <c r="UGY165" s="174"/>
      <c r="UGZ165" s="174"/>
      <c r="UHA165" s="174"/>
      <c r="UHB165" s="174"/>
      <c r="UHC165" s="174"/>
      <c r="UHD165" s="174"/>
      <c r="UHE165" s="174"/>
      <c r="UHF165" s="174"/>
      <c r="UHG165" s="174"/>
      <c r="UHH165" s="174"/>
      <c r="UHI165" s="174"/>
      <c r="UHJ165" s="174"/>
      <c r="UHK165" s="174"/>
      <c r="UHL165" s="174"/>
      <c r="UHM165" s="174"/>
      <c r="UHN165" s="174"/>
      <c r="UHO165" s="174"/>
      <c r="UHP165" s="174"/>
      <c r="UHQ165" s="174"/>
      <c r="UHR165" s="174"/>
      <c r="UHS165" s="174"/>
      <c r="UHT165" s="174"/>
      <c r="UHU165" s="174"/>
      <c r="UHV165" s="174"/>
      <c r="UHW165" s="174"/>
      <c r="UHX165" s="174"/>
      <c r="UHY165" s="174"/>
      <c r="UHZ165" s="174"/>
      <c r="UIA165" s="174"/>
      <c r="UIB165" s="174"/>
      <c r="UIC165" s="174"/>
      <c r="UID165" s="174"/>
      <c r="UIE165" s="174"/>
      <c r="UIF165" s="174"/>
      <c r="UIG165" s="174"/>
      <c r="UIH165" s="174"/>
      <c r="UII165" s="174"/>
      <c r="UIJ165" s="174"/>
      <c r="UIK165" s="174"/>
      <c r="UIL165" s="174"/>
      <c r="UIM165" s="174"/>
      <c r="UIN165" s="174"/>
      <c r="UIO165" s="174"/>
      <c r="UIP165" s="174"/>
      <c r="UIQ165" s="174"/>
      <c r="UIR165" s="174"/>
      <c r="UIS165" s="174"/>
      <c r="UIT165" s="174"/>
      <c r="UIU165" s="174"/>
      <c r="UIV165" s="174"/>
      <c r="UIW165" s="174"/>
      <c r="UIX165" s="174"/>
      <c r="UIY165" s="174"/>
      <c r="UIZ165" s="174"/>
      <c r="UJA165" s="174"/>
      <c r="UJB165" s="174"/>
      <c r="UJC165" s="174"/>
      <c r="UJD165" s="174"/>
      <c r="UJE165" s="174"/>
      <c r="UJF165" s="174"/>
      <c r="UJG165" s="174"/>
      <c r="UJH165" s="174"/>
      <c r="UJI165" s="174"/>
      <c r="UJJ165" s="174"/>
      <c r="UJK165" s="174"/>
      <c r="UJL165" s="174"/>
      <c r="UJM165" s="174"/>
      <c r="UJN165" s="174"/>
      <c r="UJO165" s="174"/>
      <c r="UJP165" s="174"/>
      <c r="UJQ165" s="174"/>
      <c r="UJR165" s="174"/>
      <c r="UJS165" s="174"/>
      <c r="UJT165" s="174"/>
      <c r="UJU165" s="174"/>
      <c r="UJV165" s="174"/>
      <c r="UJW165" s="174"/>
      <c r="UJX165" s="174"/>
      <c r="UJY165" s="174"/>
      <c r="UJZ165" s="174"/>
      <c r="UKA165" s="174"/>
      <c r="UKB165" s="174"/>
      <c r="UKC165" s="174"/>
      <c r="UKD165" s="174"/>
      <c r="UKE165" s="174"/>
      <c r="UKF165" s="174"/>
      <c r="UKG165" s="174"/>
      <c r="UKH165" s="174"/>
      <c r="UKI165" s="174"/>
      <c r="UKJ165" s="174"/>
      <c r="UKK165" s="174"/>
      <c r="UKL165" s="174"/>
      <c r="UKM165" s="174"/>
      <c r="UKN165" s="174"/>
      <c r="UKO165" s="174"/>
      <c r="UKP165" s="174"/>
      <c r="UKQ165" s="174"/>
      <c r="UKR165" s="174"/>
      <c r="UKS165" s="174"/>
      <c r="UKT165" s="174"/>
      <c r="UKU165" s="174"/>
      <c r="UKV165" s="174"/>
      <c r="UKW165" s="174"/>
      <c r="UKX165" s="174"/>
      <c r="UKY165" s="174"/>
      <c r="UKZ165" s="174"/>
      <c r="ULA165" s="174"/>
      <c r="ULB165" s="174"/>
      <c r="ULC165" s="174"/>
      <c r="ULD165" s="174"/>
      <c r="ULE165" s="174"/>
      <c r="ULF165" s="174"/>
      <c r="ULG165" s="174"/>
      <c r="ULH165" s="174"/>
      <c r="ULI165" s="174"/>
      <c r="ULJ165" s="174"/>
      <c r="ULK165" s="174"/>
      <c r="ULL165" s="174"/>
      <c r="ULM165" s="174"/>
      <c r="ULN165" s="174"/>
      <c r="ULO165" s="174"/>
      <c r="ULP165" s="174"/>
      <c r="ULQ165" s="174"/>
      <c r="ULR165" s="174"/>
      <c r="ULS165" s="174"/>
      <c r="ULT165" s="174"/>
      <c r="ULU165" s="174"/>
      <c r="ULV165" s="174"/>
      <c r="ULW165" s="174"/>
      <c r="ULX165" s="174"/>
      <c r="ULY165" s="174"/>
      <c r="ULZ165" s="174"/>
      <c r="UMA165" s="174"/>
      <c r="UMB165" s="174"/>
      <c r="UMC165" s="174"/>
      <c r="UMD165" s="174"/>
      <c r="UME165" s="174"/>
      <c r="UMF165" s="174"/>
      <c r="UMG165" s="174"/>
      <c r="UMH165" s="174"/>
      <c r="UMI165" s="174"/>
      <c r="UMJ165" s="174"/>
      <c r="UMK165" s="174"/>
      <c r="UML165" s="174"/>
      <c r="UMS165" s="174"/>
      <c r="UMT165" s="174"/>
      <c r="UMU165" s="174"/>
      <c r="UMV165" s="174"/>
      <c r="UMW165" s="174"/>
      <c r="UMX165" s="174"/>
      <c r="UMY165" s="174"/>
      <c r="UMZ165" s="174"/>
      <c r="UNA165" s="174"/>
      <c r="UNB165" s="174"/>
      <c r="UNC165" s="174"/>
      <c r="UND165" s="174"/>
      <c r="UNE165" s="174"/>
      <c r="UNF165" s="174"/>
      <c r="UNG165" s="174"/>
      <c r="UNH165" s="174"/>
      <c r="UNI165" s="174"/>
      <c r="UNJ165" s="174"/>
      <c r="UNK165" s="174"/>
      <c r="UNL165" s="174"/>
      <c r="UNM165" s="174"/>
      <c r="UNN165" s="174"/>
      <c r="UNO165" s="174"/>
      <c r="UNP165" s="174"/>
      <c r="UNQ165" s="174"/>
      <c r="UNR165" s="174"/>
      <c r="UNS165" s="174"/>
      <c r="UNT165" s="174"/>
      <c r="UNU165" s="174"/>
      <c r="UNV165" s="174"/>
      <c r="UNW165" s="174"/>
      <c r="UNX165" s="174"/>
      <c r="UNY165" s="174"/>
      <c r="UNZ165" s="174"/>
      <c r="UOA165" s="174"/>
      <c r="UOB165" s="174"/>
      <c r="UOC165" s="174"/>
      <c r="UOD165" s="174"/>
      <c r="UOE165" s="174"/>
      <c r="UOF165" s="174"/>
      <c r="UOG165" s="174"/>
      <c r="UOH165" s="174"/>
      <c r="UOI165" s="174"/>
      <c r="UOJ165" s="174"/>
      <c r="UOK165" s="174"/>
      <c r="UOL165" s="174"/>
      <c r="UOM165" s="174"/>
      <c r="UON165" s="174"/>
      <c r="UOO165" s="174"/>
      <c r="UOP165" s="174"/>
      <c r="UOQ165" s="174"/>
      <c r="UOR165" s="174"/>
      <c r="UOS165" s="174"/>
      <c r="UOT165" s="174"/>
      <c r="UOU165" s="174"/>
      <c r="UOV165" s="174"/>
      <c r="UOW165" s="174"/>
      <c r="UOX165" s="174"/>
      <c r="UOY165" s="174"/>
      <c r="UOZ165" s="174"/>
      <c r="UPA165" s="174"/>
      <c r="UPB165" s="174"/>
      <c r="UPC165" s="174"/>
      <c r="UPD165" s="174"/>
      <c r="UPE165" s="174"/>
      <c r="UPF165" s="174"/>
      <c r="UPG165" s="174"/>
      <c r="UPH165" s="174"/>
      <c r="UPI165" s="174"/>
      <c r="UPJ165" s="174"/>
      <c r="UPK165" s="174"/>
      <c r="UPL165" s="174"/>
      <c r="UPM165" s="174"/>
      <c r="UPN165" s="174"/>
      <c r="UPO165" s="174"/>
      <c r="UPP165" s="174"/>
      <c r="UPQ165" s="174"/>
      <c r="UPR165" s="174"/>
      <c r="UPS165" s="174"/>
      <c r="UPT165" s="174"/>
      <c r="UPU165" s="174"/>
      <c r="UPV165" s="174"/>
      <c r="UPW165" s="174"/>
      <c r="UPX165" s="174"/>
      <c r="UPY165" s="174"/>
      <c r="UPZ165" s="174"/>
      <c r="UQA165" s="174"/>
      <c r="UQB165" s="174"/>
      <c r="UQC165" s="174"/>
      <c r="UQD165" s="174"/>
      <c r="UQE165" s="174"/>
      <c r="UQF165" s="174"/>
      <c r="UQG165" s="174"/>
      <c r="UQH165" s="174"/>
      <c r="UQI165" s="174"/>
      <c r="UQJ165" s="174"/>
      <c r="UQK165" s="174"/>
      <c r="UQL165" s="174"/>
      <c r="UQM165" s="174"/>
      <c r="UQN165" s="174"/>
      <c r="UQO165" s="174"/>
      <c r="UQP165" s="174"/>
      <c r="UQQ165" s="174"/>
      <c r="UQR165" s="174"/>
      <c r="UQS165" s="174"/>
      <c r="UQT165" s="174"/>
      <c r="UQU165" s="174"/>
      <c r="UQV165" s="174"/>
      <c r="UQW165" s="174"/>
      <c r="UQX165" s="174"/>
      <c r="UQY165" s="174"/>
      <c r="UQZ165" s="174"/>
      <c r="URA165" s="174"/>
      <c r="URB165" s="174"/>
      <c r="URC165" s="174"/>
      <c r="URD165" s="174"/>
      <c r="URE165" s="174"/>
      <c r="URF165" s="174"/>
      <c r="URG165" s="174"/>
      <c r="URH165" s="174"/>
      <c r="URI165" s="174"/>
      <c r="URJ165" s="174"/>
      <c r="URK165" s="174"/>
      <c r="URL165" s="174"/>
      <c r="URM165" s="174"/>
      <c r="URN165" s="174"/>
      <c r="URO165" s="174"/>
      <c r="URP165" s="174"/>
      <c r="URQ165" s="174"/>
      <c r="URR165" s="174"/>
      <c r="URS165" s="174"/>
      <c r="URT165" s="174"/>
      <c r="URU165" s="174"/>
      <c r="URV165" s="174"/>
      <c r="URW165" s="174"/>
      <c r="URX165" s="174"/>
      <c r="URY165" s="174"/>
      <c r="URZ165" s="174"/>
      <c r="USA165" s="174"/>
      <c r="USB165" s="174"/>
      <c r="USC165" s="174"/>
      <c r="USD165" s="174"/>
      <c r="USE165" s="174"/>
      <c r="USF165" s="174"/>
      <c r="USG165" s="174"/>
      <c r="USH165" s="174"/>
      <c r="USI165" s="174"/>
      <c r="USJ165" s="174"/>
      <c r="USK165" s="174"/>
      <c r="USL165" s="174"/>
      <c r="USM165" s="174"/>
      <c r="USN165" s="174"/>
      <c r="USO165" s="174"/>
      <c r="USP165" s="174"/>
      <c r="USQ165" s="174"/>
      <c r="USR165" s="174"/>
      <c r="USS165" s="174"/>
      <c r="UST165" s="174"/>
      <c r="USU165" s="174"/>
      <c r="USV165" s="174"/>
      <c r="USW165" s="174"/>
      <c r="USX165" s="174"/>
      <c r="USY165" s="174"/>
      <c r="USZ165" s="174"/>
      <c r="UTA165" s="174"/>
      <c r="UTB165" s="174"/>
      <c r="UTC165" s="174"/>
      <c r="UTD165" s="174"/>
      <c r="UTE165" s="174"/>
      <c r="UTF165" s="174"/>
      <c r="UTG165" s="174"/>
      <c r="UTH165" s="174"/>
      <c r="UTI165" s="174"/>
      <c r="UTJ165" s="174"/>
      <c r="UTK165" s="174"/>
      <c r="UTL165" s="174"/>
      <c r="UTM165" s="174"/>
      <c r="UTN165" s="174"/>
      <c r="UTO165" s="174"/>
      <c r="UTP165" s="174"/>
      <c r="UTQ165" s="174"/>
      <c r="UTR165" s="174"/>
      <c r="UTS165" s="174"/>
      <c r="UTT165" s="174"/>
      <c r="UTU165" s="174"/>
      <c r="UTV165" s="174"/>
      <c r="UTW165" s="174"/>
      <c r="UTX165" s="174"/>
      <c r="UTY165" s="174"/>
      <c r="UTZ165" s="174"/>
      <c r="UUA165" s="174"/>
      <c r="UUB165" s="174"/>
      <c r="UUC165" s="174"/>
      <c r="UUD165" s="174"/>
      <c r="UUE165" s="174"/>
      <c r="UUF165" s="174"/>
      <c r="UUG165" s="174"/>
      <c r="UUH165" s="174"/>
      <c r="UUI165" s="174"/>
      <c r="UUJ165" s="174"/>
      <c r="UUK165" s="174"/>
      <c r="UUL165" s="174"/>
      <c r="UUM165" s="174"/>
      <c r="UUN165" s="174"/>
      <c r="UUO165" s="174"/>
      <c r="UUP165" s="174"/>
      <c r="UUQ165" s="174"/>
      <c r="UUR165" s="174"/>
      <c r="UUS165" s="174"/>
      <c r="UUT165" s="174"/>
      <c r="UUU165" s="174"/>
      <c r="UUV165" s="174"/>
      <c r="UUW165" s="174"/>
      <c r="UUX165" s="174"/>
      <c r="UUY165" s="174"/>
      <c r="UUZ165" s="174"/>
      <c r="UVA165" s="174"/>
      <c r="UVB165" s="174"/>
      <c r="UVC165" s="174"/>
      <c r="UVD165" s="174"/>
      <c r="UVE165" s="174"/>
      <c r="UVF165" s="174"/>
      <c r="UVG165" s="174"/>
      <c r="UVH165" s="174"/>
      <c r="UVI165" s="174"/>
      <c r="UVJ165" s="174"/>
      <c r="UVK165" s="174"/>
      <c r="UVL165" s="174"/>
      <c r="UVM165" s="174"/>
      <c r="UVN165" s="174"/>
      <c r="UVO165" s="174"/>
      <c r="UVP165" s="174"/>
      <c r="UVQ165" s="174"/>
      <c r="UVR165" s="174"/>
      <c r="UVS165" s="174"/>
      <c r="UVT165" s="174"/>
      <c r="UVU165" s="174"/>
      <c r="UVV165" s="174"/>
      <c r="UVW165" s="174"/>
      <c r="UVX165" s="174"/>
      <c r="UVY165" s="174"/>
      <c r="UVZ165" s="174"/>
      <c r="UWA165" s="174"/>
      <c r="UWB165" s="174"/>
      <c r="UWC165" s="174"/>
      <c r="UWD165" s="174"/>
      <c r="UWE165" s="174"/>
      <c r="UWF165" s="174"/>
      <c r="UWG165" s="174"/>
      <c r="UWH165" s="174"/>
      <c r="UWO165" s="174"/>
      <c r="UWP165" s="174"/>
      <c r="UWQ165" s="174"/>
      <c r="UWR165" s="174"/>
      <c r="UWS165" s="174"/>
      <c r="UWT165" s="174"/>
      <c r="UWU165" s="174"/>
      <c r="UWV165" s="174"/>
      <c r="UWW165" s="174"/>
      <c r="UWX165" s="174"/>
      <c r="UWY165" s="174"/>
      <c r="UWZ165" s="174"/>
      <c r="UXA165" s="174"/>
      <c r="UXB165" s="174"/>
      <c r="UXC165" s="174"/>
      <c r="UXD165" s="174"/>
      <c r="UXE165" s="174"/>
      <c r="UXF165" s="174"/>
      <c r="UXG165" s="174"/>
      <c r="UXH165" s="174"/>
      <c r="UXI165" s="174"/>
      <c r="UXJ165" s="174"/>
      <c r="UXK165" s="174"/>
      <c r="UXL165" s="174"/>
      <c r="UXM165" s="174"/>
      <c r="UXN165" s="174"/>
      <c r="UXO165" s="174"/>
      <c r="UXP165" s="174"/>
      <c r="UXQ165" s="174"/>
      <c r="UXR165" s="174"/>
      <c r="UXS165" s="174"/>
      <c r="UXT165" s="174"/>
      <c r="UXU165" s="174"/>
      <c r="UXV165" s="174"/>
      <c r="UXW165" s="174"/>
      <c r="UXX165" s="174"/>
      <c r="UXY165" s="174"/>
      <c r="UXZ165" s="174"/>
      <c r="UYA165" s="174"/>
      <c r="UYB165" s="174"/>
      <c r="UYC165" s="174"/>
      <c r="UYD165" s="174"/>
      <c r="UYE165" s="174"/>
      <c r="UYF165" s="174"/>
      <c r="UYG165" s="174"/>
      <c r="UYH165" s="174"/>
      <c r="UYI165" s="174"/>
      <c r="UYJ165" s="174"/>
      <c r="UYK165" s="174"/>
      <c r="UYL165" s="174"/>
      <c r="UYM165" s="174"/>
      <c r="UYN165" s="174"/>
      <c r="UYO165" s="174"/>
      <c r="UYP165" s="174"/>
      <c r="UYQ165" s="174"/>
      <c r="UYR165" s="174"/>
      <c r="UYS165" s="174"/>
      <c r="UYT165" s="174"/>
      <c r="UYU165" s="174"/>
      <c r="UYV165" s="174"/>
      <c r="UYW165" s="174"/>
      <c r="UYX165" s="174"/>
      <c r="UYY165" s="174"/>
      <c r="UYZ165" s="174"/>
      <c r="UZA165" s="174"/>
      <c r="UZB165" s="174"/>
      <c r="UZC165" s="174"/>
      <c r="UZD165" s="174"/>
      <c r="UZE165" s="174"/>
      <c r="UZF165" s="174"/>
      <c r="UZG165" s="174"/>
      <c r="UZH165" s="174"/>
      <c r="UZI165" s="174"/>
      <c r="UZJ165" s="174"/>
      <c r="UZK165" s="174"/>
      <c r="UZL165" s="174"/>
      <c r="UZM165" s="174"/>
      <c r="UZN165" s="174"/>
      <c r="UZO165" s="174"/>
      <c r="UZP165" s="174"/>
      <c r="UZQ165" s="174"/>
      <c r="UZR165" s="174"/>
      <c r="UZS165" s="174"/>
      <c r="UZT165" s="174"/>
      <c r="UZU165" s="174"/>
      <c r="UZV165" s="174"/>
      <c r="UZW165" s="174"/>
      <c r="UZX165" s="174"/>
      <c r="UZY165" s="174"/>
      <c r="UZZ165" s="174"/>
      <c r="VAA165" s="174"/>
      <c r="VAB165" s="174"/>
      <c r="VAC165" s="174"/>
      <c r="VAD165" s="174"/>
      <c r="VAE165" s="174"/>
      <c r="VAF165" s="174"/>
      <c r="VAG165" s="174"/>
      <c r="VAH165" s="174"/>
      <c r="VAI165" s="174"/>
      <c r="VAJ165" s="174"/>
      <c r="VAK165" s="174"/>
      <c r="VAL165" s="174"/>
      <c r="VAM165" s="174"/>
      <c r="VAN165" s="174"/>
      <c r="VAO165" s="174"/>
      <c r="VAP165" s="174"/>
      <c r="VAQ165" s="174"/>
      <c r="VAR165" s="174"/>
      <c r="VAS165" s="174"/>
      <c r="VAT165" s="174"/>
      <c r="VAU165" s="174"/>
      <c r="VAV165" s="174"/>
      <c r="VAW165" s="174"/>
      <c r="VAX165" s="174"/>
      <c r="VAY165" s="174"/>
      <c r="VAZ165" s="174"/>
      <c r="VBA165" s="174"/>
      <c r="VBB165" s="174"/>
      <c r="VBC165" s="174"/>
      <c r="VBD165" s="174"/>
      <c r="VBE165" s="174"/>
      <c r="VBF165" s="174"/>
      <c r="VBG165" s="174"/>
      <c r="VBH165" s="174"/>
      <c r="VBI165" s="174"/>
      <c r="VBJ165" s="174"/>
      <c r="VBK165" s="174"/>
      <c r="VBL165" s="174"/>
      <c r="VBM165" s="174"/>
      <c r="VBN165" s="174"/>
      <c r="VBO165" s="174"/>
      <c r="VBP165" s="174"/>
      <c r="VBQ165" s="174"/>
      <c r="VBR165" s="174"/>
      <c r="VBS165" s="174"/>
      <c r="VBT165" s="174"/>
      <c r="VBU165" s="174"/>
      <c r="VBV165" s="174"/>
      <c r="VBW165" s="174"/>
      <c r="VBX165" s="174"/>
      <c r="VBY165" s="174"/>
      <c r="VBZ165" s="174"/>
      <c r="VCA165" s="174"/>
      <c r="VCB165" s="174"/>
      <c r="VCC165" s="174"/>
      <c r="VCD165" s="174"/>
      <c r="VCE165" s="174"/>
      <c r="VCF165" s="174"/>
      <c r="VCG165" s="174"/>
      <c r="VCH165" s="174"/>
      <c r="VCI165" s="174"/>
      <c r="VCJ165" s="174"/>
      <c r="VCK165" s="174"/>
      <c r="VCL165" s="174"/>
      <c r="VCM165" s="174"/>
      <c r="VCN165" s="174"/>
      <c r="VCO165" s="174"/>
      <c r="VCP165" s="174"/>
      <c r="VCQ165" s="174"/>
      <c r="VCR165" s="174"/>
      <c r="VCS165" s="174"/>
      <c r="VCT165" s="174"/>
      <c r="VCU165" s="174"/>
      <c r="VCV165" s="174"/>
      <c r="VCW165" s="174"/>
      <c r="VCX165" s="174"/>
      <c r="VCY165" s="174"/>
      <c r="VCZ165" s="174"/>
      <c r="VDA165" s="174"/>
      <c r="VDB165" s="174"/>
      <c r="VDC165" s="174"/>
      <c r="VDD165" s="174"/>
      <c r="VDE165" s="174"/>
      <c r="VDF165" s="174"/>
      <c r="VDG165" s="174"/>
      <c r="VDH165" s="174"/>
      <c r="VDI165" s="174"/>
      <c r="VDJ165" s="174"/>
      <c r="VDK165" s="174"/>
      <c r="VDL165" s="174"/>
      <c r="VDM165" s="174"/>
      <c r="VDN165" s="174"/>
      <c r="VDO165" s="174"/>
      <c r="VDP165" s="174"/>
      <c r="VDQ165" s="174"/>
      <c r="VDR165" s="174"/>
      <c r="VDS165" s="174"/>
      <c r="VDT165" s="174"/>
      <c r="VDU165" s="174"/>
      <c r="VDV165" s="174"/>
      <c r="VDW165" s="174"/>
      <c r="VDX165" s="174"/>
      <c r="VDY165" s="174"/>
      <c r="VDZ165" s="174"/>
      <c r="VEA165" s="174"/>
      <c r="VEB165" s="174"/>
      <c r="VEC165" s="174"/>
      <c r="VED165" s="174"/>
      <c r="VEE165" s="174"/>
      <c r="VEF165" s="174"/>
      <c r="VEG165" s="174"/>
      <c r="VEH165" s="174"/>
      <c r="VEI165" s="174"/>
      <c r="VEJ165" s="174"/>
      <c r="VEK165" s="174"/>
      <c r="VEL165" s="174"/>
      <c r="VEM165" s="174"/>
      <c r="VEN165" s="174"/>
      <c r="VEO165" s="174"/>
      <c r="VEP165" s="174"/>
      <c r="VEQ165" s="174"/>
      <c r="VER165" s="174"/>
      <c r="VES165" s="174"/>
      <c r="VET165" s="174"/>
      <c r="VEU165" s="174"/>
      <c r="VEV165" s="174"/>
      <c r="VEW165" s="174"/>
      <c r="VEX165" s="174"/>
      <c r="VEY165" s="174"/>
      <c r="VEZ165" s="174"/>
      <c r="VFA165" s="174"/>
      <c r="VFB165" s="174"/>
      <c r="VFC165" s="174"/>
      <c r="VFD165" s="174"/>
      <c r="VFE165" s="174"/>
      <c r="VFF165" s="174"/>
      <c r="VFG165" s="174"/>
      <c r="VFH165" s="174"/>
      <c r="VFI165" s="174"/>
      <c r="VFJ165" s="174"/>
      <c r="VFK165" s="174"/>
      <c r="VFL165" s="174"/>
      <c r="VFM165" s="174"/>
      <c r="VFN165" s="174"/>
      <c r="VFO165" s="174"/>
      <c r="VFP165" s="174"/>
      <c r="VFQ165" s="174"/>
      <c r="VFR165" s="174"/>
      <c r="VFS165" s="174"/>
      <c r="VFT165" s="174"/>
      <c r="VFU165" s="174"/>
      <c r="VFV165" s="174"/>
      <c r="VFW165" s="174"/>
      <c r="VFX165" s="174"/>
      <c r="VFY165" s="174"/>
      <c r="VFZ165" s="174"/>
      <c r="VGA165" s="174"/>
      <c r="VGB165" s="174"/>
      <c r="VGC165" s="174"/>
      <c r="VGD165" s="174"/>
      <c r="VGK165" s="174"/>
      <c r="VGL165" s="174"/>
      <c r="VGM165" s="174"/>
      <c r="VGN165" s="174"/>
      <c r="VGO165" s="174"/>
      <c r="VGP165" s="174"/>
      <c r="VGQ165" s="174"/>
      <c r="VGR165" s="174"/>
      <c r="VGS165" s="174"/>
      <c r="VGT165" s="174"/>
      <c r="VGU165" s="174"/>
      <c r="VGV165" s="174"/>
      <c r="VGW165" s="174"/>
      <c r="VGX165" s="174"/>
      <c r="VGY165" s="174"/>
      <c r="VGZ165" s="174"/>
      <c r="VHA165" s="174"/>
      <c r="VHB165" s="174"/>
      <c r="VHC165" s="174"/>
      <c r="VHD165" s="174"/>
      <c r="VHE165" s="174"/>
      <c r="VHF165" s="174"/>
      <c r="VHG165" s="174"/>
      <c r="VHH165" s="174"/>
      <c r="VHI165" s="174"/>
      <c r="VHJ165" s="174"/>
      <c r="VHK165" s="174"/>
      <c r="VHL165" s="174"/>
      <c r="VHM165" s="174"/>
      <c r="VHN165" s="174"/>
      <c r="VHO165" s="174"/>
      <c r="VHP165" s="174"/>
      <c r="VHQ165" s="174"/>
      <c r="VHR165" s="174"/>
      <c r="VHS165" s="174"/>
      <c r="VHT165" s="174"/>
      <c r="VHU165" s="174"/>
      <c r="VHV165" s="174"/>
      <c r="VHW165" s="174"/>
      <c r="VHX165" s="174"/>
      <c r="VHY165" s="174"/>
      <c r="VHZ165" s="174"/>
      <c r="VIA165" s="174"/>
      <c r="VIB165" s="174"/>
      <c r="VIC165" s="174"/>
      <c r="VID165" s="174"/>
      <c r="VIE165" s="174"/>
      <c r="VIF165" s="174"/>
      <c r="VIG165" s="174"/>
      <c r="VIH165" s="174"/>
      <c r="VII165" s="174"/>
      <c r="VIJ165" s="174"/>
      <c r="VIK165" s="174"/>
      <c r="VIL165" s="174"/>
      <c r="VIM165" s="174"/>
      <c r="VIN165" s="174"/>
      <c r="VIO165" s="174"/>
      <c r="VIP165" s="174"/>
      <c r="VIQ165" s="174"/>
      <c r="VIR165" s="174"/>
      <c r="VIS165" s="174"/>
      <c r="VIT165" s="174"/>
      <c r="VIU165" s="174"/>
      <c r="VIV165" s="174"/>
      <c r="VIW165" s="174"/>
      <c r="VIX165" s="174"/>
      <c r="VIY165" s="174"/>
      <c r="VIZ165" s="174"/>
      <c r="VJA165" s="174"/>
      <c r="VJB165" s="174"/>
      <c r="VJC165" s="174"/>
      <c r="VJD165" s="174"/>
      <c r="VJE165" s="174"/>
      <c r="VJF165" s="174"/>
      <c r="VJG165" s="174"/>
      <c r="VJH165" s="174"/>
      <c r="VJI165" s="174"/>
      <c r="VJJ165" s="174"/>
      <c r="VJK165" s="174"/>
      <c r="VJL165" s="174"/>
      <c r="VJM165" s="174"/>
      <c r="VJN165" s="174"/>
      <c r="VJO165" s="174"/>
      <c r="VJP165" s="174"/>
      <c r="VJQ165" s="174"/>
      <c r="VJR165" s="174"/>
      <c r="VJS165" s="174"/>
      <c r="VJT165" s="174"/>
      <c r="VJU165" s="174"/>
      <c r="VJV165" s="174"/>
      <c r="VJW165" s="174"/>
      <c r="VJX165" s="174"/>
      <c r="VJY165" s="174"/>
      <c r="VJZ165" s="174"/>
      <c r="VKA165" s="174"/>
      <c r="VKB165" s="174"/>
      <c r="VKC165" s="174"/>
      <c r="VKD165" s="174"/>
      <c r="VKE165" s="174"/>
      <c r="VKF165" s="174"/>
      <c r="VKG165" s="174"/>
      <c r="VKH165" s="174"/>
      <c r="VKI165" s="174"/>
      <c r="VKJ165" s="174"/>
      <c r="VKK165" s="174"/>
      <c r="VKL165" s="174"/>
      <c r="VKM165" s="174"/>
      <c r="VKN165" s="174"/>
      <c r="VKO165" s="174"/>
      <c r="VKP165" s="174"/>
      <c r="VKQ165" s="174"/>
      <c r="VKR165" s="174"/>
      <c r="VKS165" s="174"/>
      <c r="VKT165" s="174"/>
      <c r="VKU165" s="174"/>
      <c r="VKV165" s="174"/>
      <c r="VKW165" s="174"/>
      <c r="VKX165" s="174"/>
      <c r="VKY165" s="174"/>
      <c r="VKZ165" s="174"/>
      <c r="VLA165" s="174"/>
      <c r="VLB165" s="174"/>
      <c r="VLC165" s="174"/>
      <c r="VLD165" s="174"/>
      <c r="VLE165" s="174"/>
      <c r="VLF165" s="174"/>
      <c r="VLG165" s="174"/>
      <c r="VLH165" s="174"/>
      <c r="VLI165" s="174"/>
      <c r="VLJ165" s="174"/>
      <c r="VLK165" s="174"/>
      <c r="VLL165" s="174"/>
      <c r="VLM165" s="174"/>
      <c r="VLN165" s="174"/>
      <c r="VLO165" s="174"/>
      <c r="VLP165" s="174"/>
      <c r="VLQ165" s="174"/>
      <c r="VLR165" s="174"/>
      <c r="VLS165" s="174"/>
      <c r="VLT165" s="174"/>
      <c r="VLU165" s="174"/>
      <c r="VLV165" s="174"/>
      <c r="VLW165" s="174"/>
      <c r="VLX165" s="174"/>
      <c r="VLY165" s="174"/>
      <c r="VLZ165" s="174"/>
      <c r="VMA165" s="174"/>
      <c r="VMB165" s="174"/>
      <c r="VMC165" s="174"/>
      <c r="VMD165" s="174"/>
      <c r="VME165" s="174"/>
      <c r="VMF165" s="174"/>
      <c r="VMG165" s="174"/>
      <c r="VMH165" s="174"/>
      <c r="VMI165" s="174"/>
      <c r="VMJ165" s="174"/>
      <c r="VMK165" s="174"/>
      <c r="VML165" s="174"/>
      <c r="VMM165" s="174"/>
      <c r="VMN165" s="174"/>
      <c r="VMO165" s="174"/>
      <c r="VMP165" s="174"/>
      <c r="VMQ165" s="174"/>
      <c r="VMR165" s="174"/>
      <c r="VMS165" s="174"/>
      <c r="VMT165" s="174"/>
      <c r="VMU165" s="174"/>
      <c r="VMV165" s="174"/>
      <c r="VMW165" s="174"/>
      <c r="VMX165" s="174"/>
      <c r="VMY165" s="174"/>
      <c r="VMZ165" s="174"/>
      <c r="VNA165" s="174"/>
      <c r="VNB165" s="174"/>
      <c r="VNC165" s="174"/>
      <c r="VND165" s="174"/>
      <c r="VNE165" s="174"/>
      <c r="VNF165" s="174"/>
      <c r="VNG165" s="174"/>
      <c r="VNH165" s="174"/>
      <c r="VNI165" s="174"/>
      <c r="VNJ165" s="174"/>
      <c r="VNK165" s="174"/>
      <c r="VNL165" s="174"/>
      <c r="VNM165" s="174"/>
      <c r="VNN165" s="174"/>
      <c r="VNO165" s="174"/>
      <c r="VNP165" s="174"/>
      <c r="VNQ165" s="174"/>
      <c r="VNR165" s="174"/>
      <c r="VNS165" s="174"/>
      <c r="VNT165" s="174"/>
      <c r="VNU165" s="174"/>
      <c r="VNV165" s="174"/>
      <c r="VNW165" s="174"/>
      <c r="VNX165" s="174"/>
      <c r="VNY165" s="174"/>
      <c r="VNZ165" s="174"/>
      <c r="VOA165" s="174"/>
      <c r="VOB165" s="174"/>
      <c r="VOC165" s="174"/>
      <c r="VOD165" s="174"/>
      <c r="VOE165" s="174"/>
      <c r="VOF165" s="174"/>
      <c r="VOG165" s="174"/>
      <c r="VOH165" s="174"/>
      <c r="VOI165" s="174"/>
      <c r="VOJ165" s="174"/>
      <c r="VOK165" s="174"/>
      <c r="VOL165" s="174"/>
      <c r="VOM165" s="174"/>
      <c r="VON165" s="174"/>
      <c r="VOO165" s="174"/>
      <c r="VOP165" s="174"/>
      <c r="VOQ165" s="174"/>
      <c r="VOR165" s="174"/>
      <c r="VOS165" s="174"/>
      <c r="VOT165" s="174"/>
      <c r="VOU165" s="174"/>
      <c r="VOV165" s="174"/>
      <c r="VOW165" s="174"/>
      <c r="VOX165" s="174"/>
      <c r="VOY165" s="174"/>
      <c r="VOZ165" s="174"/>
      <c r="VPA165" s="174"/>
      <c r="VPB165" s="174"/>
      <c r="VPC165" s="174"/>
      <c r="VPD165" s="174"/>
      <c r="VPE165" s="174"/>
      <c r="VPF165" s="174"/>
      <c r="VPG165" s="174"/>
      <c r="VPH165" s="174"/>
      <c r="VPI165" s="174"/>
      <c r="VPJ165" s="174"/>
      <c r="VPK165" s="174"/>
      <c r="VPL165" s="174"/>
      <c r="VPM165" s="174"/>
      <c r="VPN165" s="174"/>
      <c r="VPO165" s="174"/>
      <c r="VPP165" s="174"/>
      <c r="VPQ165" s="174"/>
      <c r="VPR165" s="174"/>
      <c r="VPS165" s="174"/>
      <c r="VPT165" s="174"/>
      <c r="VPU165" s="174"/>
      <c r="VPV165" s="174"/>
      <c r="VPW165" s="174"/>
      <c r="VPX165" s="174"/>
      <c r="VPY165" s="174"/>
      <c r="VPZ165" s="174"/>
      <c r="VQG165" s="174"/>
      <c r="VQH165" s="174"/>
      <c r="VQI165" s="174"/>
      <c r="VQJ165" s="174"/>
      <c r="VQK165" s="174"/>
      <c r="VQL165" s="174"/>
      <c r="VQM165" s="174"/>
      <c r="VQN165" s="174"/>
      <c r="VQO165" s="174"/>
      <c r="VQP165" s="174"/>
      <c r="VQQ165" s="174"/>
      <c r="VQR165" s="174"/>
      <c r="VQS165" s="174"/>
      <c r="VQT165" s="174"/>
      <c r="VQU165" s="174"/>
      <c r="VQV165" s="174"/>
      <c r="VQW165" s="174"/>
      <c r="VQX165" s="174"/>
      <c r="VQY165" s="174"/>
      <c r="VQZ165" s="174"/>
      <c r="VRA165" s="174"/>
      <c r="VRB165" s="174"/>
      <c r="VRC165" s="174"/>
      <c r="VRD165" s="174"/>
      <c r="VRE165" s="174"/>
      <c r="VRF165" s="174"/>
      <c r="VRG165" s="174"/>
      <c r="VRH165" s="174"/>
      <c r="VRI165" s="174"/>
      <c r="VRJ165" s="174"/>
      <c r="VRK165" s="174"/>
      <c r="VRL165" s="174"/>
      <c r="VRM165" s="174"/>
      <c r="VRN165" s="174"/>
      <c r="VRO165" s="174"/>
      <c r="VRP165" s="174"/>
      <c r="VRQ165" s="174"/>
      <c r="VRR165" s="174"/>
      <c r="VRS165" s="174"/>
      <c r="VRT165" s="174"/>
      <c r="VRU165" s="174"/>
      <c r="VRV165" s="174"/>
      <c r="VRW165" s="174"/>
      <c r="VRX165" s="174"/>
      <c r="VRY165" s="174"/>
      <c r="VRZ165" s="174"/>
      <c r="VSA165" s="174"/>
      <c r="VSB165" s="174"/>
      <c r="VSC165" s="174"/>
      <c r="VSD165" s="174"/>
      <c r="VSE165" s="174"/>
      <c r="VSF165" s="174"/>
      <c r="VSG165" s="174"/>
      <c r="VSH165" s="174"/>
      <c r="VSI165" s="174"/>
      <c r="VSJ165" s="174"/>
      <c r="VSK165" s="174"/>
      <c r="VSL165" s="174"/>
      <c r="VSM165" s="174"/>
      <c r="VSN165" s="174"/>
      <c r="VSO165" s="174"/>
      <c r="VSP165" s="174"/>
      <c r="VSQ165" s="174"/>
      <c r="VSR165" s="174"/>
      <c r="VSS165" s="174"/>
      <c r="VST165" s="174"/>
      <c r="VSU165" s="174"/>
      <c r="VSV165" s="174"/>
      <c r="VSW165" s="174"/>
      <c r="VSX165" s="174"/>
      <c r="VSY165" s="174"/>
      <c r="VSZ165" s="174"/>
      <c r="VTA165" s="174"/>
      <c r="VTB165" s="174"/>
      <c r="VTC165" s="174"/>
      <c r="VTD165" s="174"/>
      <c r="VTE165" s="174"/>
      <c r="VTF165" s="174"/>
      <c r="VTG165" s="174"/>
      <c r="VTH165" s="174"/>
      <c r="VTI165" s="174"/>
      <c r="VTJ165" s="174"/>
      <c r="VTK165" s="174"/>
      <c r="VTL165" s="174"/>
      <c r="VTM165" s="174"/>
      <c r="VTN165" s="174"/>
      <c r="VTO165" s="174"/>
      <c r="VTP165" s="174"/>
      <c r="VTQ165" s="174"/>
      <c r="VTR165" s="174"/>
      <c r="VTS165" s="174"/>
      <c r="VTT165" s="174"/>
      <c r="VTU165" s="174"/>
      <c r="VTV165" s="174"/>
      <c r="VTW165" s="174"/>
      <c r="VTX165" s="174"/>
      <c r="VTY165" s="174"/>
      <c r="VTZ165" s="174"/>
      <c r="VUA165" s="174"/>
      <c r="VUB165" s="174"/>
      <c r="VUC165" s="174"/>
      <c r="VUD165" s="174"/>
      <c r="VUE165" s="174"/>
      <c r="VUF165" s="174"/>
      <c r="VUG165" s="174"/>
      <c r="VUH165" s="174"/>
      <c r="VUI165" s="174"/>
      <c r="VUJ165" s="174"/>
      <c r="VUK165" s="174"/>
      <c r="VUL165" s="174"/>
      <c r="VUM165" s="174"/>
      <c r="VUN165" s="174"/>
      <c r="VUO165" s="174"/>
      <c r="VUP165" s="174"/>
      <c r="VUQ165" s="174"/>
      <c r="VUR165" s="174"/>
      <c r="VUS165" s="174"/>
      <c r="VUT165" s="174"/>
      <c r="VUU165" s="174"/>
      <c r="VUV165" s="174"/>
      <c r="VUW165" s="174"/>
      <c r="VUX165" s="174"/>
      <c r="VUY165" s="174"/>
      <c r="VUZ165" s="174"/>
      <c r="VVA165" s="174"/>
      <c r="VVB165" s="174"/>
      <c r="VVC165" s="174"/>
      <c r="VVD165" s="174"/>
      <c r="VVE165" s="174"/>
      <c r="VVF165" s="174"/>
      <c r="VVG165" s="174"/>
      <c r="VVH165" s="174"/>
      <c r="VVI165" s="174"/>
      <c r="VVJ165" s="174"/>
      <c r="VVK165" s="174"/>
      <c r="VVL165" s="174"/>
      <c r="VVM165" s="174"/>
      <c r="VVN165" s="174"/>
      <c r="VVO165" s="174"/>
      <c r="VVP165" s="174"/>
      <c r="VVQ165" s="174"/>
      <c r="VVR165" s="174"/>
      <c r="VVS165" s="174"/>
      <c r="VVT165" s="174"/>
      <c r="VVU165" s="174"/>
      <c r="VVV165" s="174"/>
      <c r="VVW165" s="174"/>
      <c r="VVX165" s="174"/>
      <c r="VVY165" s="174"/>
      <c r="VVZ165" s="174"/>
      <c r="VWA165" s="174"/>
      <c r="VWB165" s="174"/>
      <c r="VWC165" s="174"/>
      <c r="VWD165" s="174"/>
      <c r="VWE165" s="174"/>
      <c r="VWF165" s="174"/>
      <c r="VWG165" s="174"/>
      <c r="VWH165" s="174"/>
      <c r="VWI165" s="174"/>
      <c r="VWJ165" s="174"/>
      <c r="VWK165" s="174"/>
      <c r="VWL165" s="174"/>
      <c r="VWM165" s="174"/>
      <c r="VWN165" s="174"/>
      <c r="VWO165" s="174"/>
      <c r="VWP165" s="174"/>
      <c r="VWQ165" s="174"/>
      <c r="VWR165" s="174"/>
      <c r="VWS165" s="174"/>
      <c r="VWT165" s="174"/>
      <c r="VWU165" s="174"/>
      <c r="VWV165" s="174"/>
      <c r="VWW165" s="174"/>
      <c r="VWX165" s="174"/>
      <c r="VWY165" s="174"/>
      <c r="VWZ165" s="174"/>
      <c r="VXA165" s="174"/>
      <c r="VXB165" s="174"/>
      <c r="VXC165" s="174"/>
      <c r="VXD165" s="174"/>
      <c r="VXE165" s="174"/>
      <c r="VXF165" s="174"/>
      <c r="VXG165" s="174"/>
      <c r="VXH165" s="174"/>
      <c r="VXI165" s="174"/>
      <c r="VXJ165" s="174"/>
      <c r="VXK165" s="174"/>
      <c r="VXL165" s="174"/>
      <c r="VXM165" s="174"/>
      <c r="VXN165" s="174"/>
      <c r="VXO165" s="174"/>
      <c r="VXP165" s="174"/>
      <c r="VXQ165" s="174"/>
      <c r="VXR165" s="174"/>
      <c r="VXS165" s="174"/>
      <c r="VXT165" s="174"/>
      <c r="VXU165" s="174"/>
      <c r="VXV165" s="174"/>
      <c r="VXW165" s="174"/>
      <c r="VXX165" s="174"/>
      <c r="VXY165" s="174"/>
      <c r="VXZ165" s="174"/>
      <c r="VYA165" s="174"/>
      <c r="VYB165" s="174"/>
      <c r="VYC165" s="174"/>
      <c r="VYD165" s="174"/>
      <c r="VYE165" s="174"/>
      <c r="VYF165" s="174"/>
      <c r="VYG165" s="174"/>
      <c r="VYH165" s="174"/>
      <c r="VYI165" s="174"/>
      <c r="VYJ165" s="174"/>
      <c r="VYK165" s="174"/>
      <c r="VYL165" s="174"/>
      <c r="VYM165" s="174"/>
      <c r="VYN165" s="174"/>
      <c r="VYO165" s="174"/>
      <c r="VYP165" s="174"/>
      <c r="VYQ165" s="174"/>
      <c r="VYR165" s="174"/>
      <c r="VYS165" s="174"/>
      <c r="VYT165" s="174"/>
      <c r="VYU165" s="174"/>
      <c r="VYV165" s="174"/>
      <c r="VYW165" s="174"/>
      <c r="VYX165" s="174"/>
      <c r="VYY165" s="174"/>
      <c r="VYZ165" s="174"/>
      <c r="VZA165" s="174"/>
      <c r="VZB165" s="174"/>
      <c r="VZC165" s="174"/>
      <c r="VZD165" s="174"/>
      <c r="VZE165" s="174"/>
      <c r="VZF165" s="174"/>
      <c r="VZG165" s="174"/>
      <c r="VZH165" s="174"/>
      <c r="VZI165" s="174"/>
      <c r="VZJ165" s="174"/>
      <c r="VZK165" s="174"/>
      <c r="VZL165" s="174"/>
      <c r="VZM165" s="174"/>
      <c r="VZN165" s="174"/>
      <c r="VZO165" s="174"/>
      <c r="VZP165" s="174"/>
      <c r="VZQ165" s="174"/>
      <c r="VZR165" s="174"/>
      <c r="VZS165" s="174"/>
      <c r="VZT165" s="174"/>
      <c r="VZU165" s="174"/>
      <c r="VZV165" s="174"/>
      <c r="WAC165" s="174"/>
      <c r="WAD165" s="174"/>
      <c r="WAE165" s="174"/>
      <c r="WAF165" s="174"/>
      <c r="WAG165" s="174"/>
      <c r="WAH165" s="174"/>
      <c r="WAI165" s="174"/>
      <c r="WAJ165" s="174"/>
      <c r="WAK165" s="174"/>
      <c r="WAL165" s="174"/>
      <c r="WAM165" s="174"/>
      <c r="WAN165" s="174"/>
      <c r="WAO165" s="174"/>
      <c r="WAP165" s="174"/>
      <c r="WAQ165" s="174"/>
      <c r="WAR165" s="174"/>
      <c r="WAS165" s="174"/>
      <c r="WAT165" s="174"/>
      <c r="WAU165" s="174"/>
      <c r="WAV165" s="174"/>
      <c r="WAW165" s="174"/>
      <c r="WAX165" s="174"/>
      <c r="WAY165" s="174"/>
      <c r="WAZ165" s="174"/>
      <c r="WBA165" s="174"/>
      <c r="WBB165" s="174"/>
      <c r="WBC165" s="174"/>
      <c r="WBD165" s="174"/>
      <c r="WBE165" s="174"/>
      <c r="WBF165" s="174"/>
      <c r="WBG165" s="174"/>
      <c r="WBH165" s="174"/>
      <c r="WBI165" s="174"/>
      <c r="WBJ165" s="174"/>
      <c r="WBK165" s="174"/>
      <c r="WBL165" s="174"/>
      <c r="WBM165" s="174"/>
      <c r="WBN165" s="174"/>
      <c r="WBO165" s="174"/>
      <c r="WBP165" s="174"/>
      <c r="WBQ165" s="174"/>
      <c r="WBR165" s="174"/>
      <c r="WBS165" s="174"/>
      <c r="WBT165" s="174"/>
      <c r="WBU165" s="174"/>
      <c r="WBV165" s="174"/>
      <c r="WBW165" s="174"/>
      <c r="WBX165" s="174"/>
      <c r="WBY165" s="174"/>
      <c r="WBZ165" s="174"/>
      <c r="WCA165" s="174"/>
      <c r="WCB165" s="174"/>
      <c r="WCC165" s="174"/>
      <c r="WCD165" s="174"/>
      <c r="WCE165" s="174"/>
      <c r="WCF165" s="174"/>
      <c r="WCG165" s="174"/>
      <c r="WCH165" s="174"/>
      <c r="WCI165" s="174"/>
      <c r="WCJ165" s="174"/>
      <c r="WCK165" s="174"/>
      <c r="WCL165" s="174"/>
      <c r="WCM165" s="174"/>
      <c r="WCN165" s="174"/>
      <c r="WCO165" s="174"/>
      <c r="WCP165" s="174"/>
      <c r="WCQ165" s="174"/>
      <c r="WCR165" s="174"/>
      <c r="WCS165" s="174"/>
      <c r="WCT165" s="174"/>
      <c r="WCU165" s="174"/>
      <c r="WCV165" s="174"/>
      <c r="WCW165" s="174"/>
      <c r="WCX165" s="174"/>
      <c r="WCY165" s="174"/>
      <c r="WCZ165" s="174"/>
      <c r="WDA165" s="174"/>
      <c r="WDB165" s="174"/>
      <c r="WDC165" s="174"/>
      <c r="WDD165" s="174"/>
      <c r="WDE165" s="174"/>
      <c r="WDF165" s="174"/>
      <c r="WDG165" s="174"/>
      <c r="WDH165" s="174"/>
      <c r="WDI165" s="174"/>
      <c r="WDJ165" s="174"/>
      <c r="WDK165" s="174"/>
      <c r="WDL165" s="174"/>
      <c r="WDM165" s="174"/>
      <c r="WDN165" s="174"/>
      <c r="WDO165" s="174"/>
      <c r="WDP165" s="174"/>
      <c r="WDQ165" s="174"/>
      <c r="WDR165" s="174"/>
      <c r="WDS165" s="174"/>
      <c r="WDT165" s="174"/>
      <c r="WDU165" s="174"/>
      <c r="WDV165" s="174"/>
      <c r="WDW165" s="174"/>
      <c r="WDX165" s="174"/>
      <c r="WDY165" s="174"/>
      <c r="WDZ165" s="174"/>
      <c r="WEA165" s="174"/>
      <c r="WEB165" s="174"/>
      <c r="WEC165" s="174"/>
      <c r="WED165" s="174"/>
      <c r="WEE165" s="174"/>
      <c r="WEF165" s="174"/>
      <c r="WEG165" s="174"/>
      <c r="WEH165" s="174"/>
      <c r="WEI165" s="174"/>
      <c r="WEJ165" s="174"/>
      <c r="WEK165" s="174"/>
      <c r="WEL165" s="174"/>
      <c r="WEM165" s="174"/>
      <c r="WEN165" s="174"/>
      <c r="WEO165" s="174"/>
      <c r="WEP165" s="174"/>
      <c r="WEQ165" s="174"/>
      <c r="WER165" s="174"/>
      <c r="WES165" s="174"/>
      <c r="WET165" s="174"/>
      <c r="WEU165" s="174"/>
      <c r="WEV165" s="174"/>
      <c r="WEW165" s="174"/>
      <c r="WEX165" s="174"/>
      <c r="WEY165" s="174"/>
      <c r="WEZ165" s="174"/>
      <c r="WFA165" s="174"/>
      <c r="WFB165" s="174"/>
      <c r="WFC165" s="174"/>
      <c r="WFD165" s="174"/>
      <c r="WFE165" s="174"/>
      <c r="WFF165" s="174"/>
      <c r="WFG165" s="174"/>
      <c r="WFH165" s="174"/>
      <c r="WFI165" s="174"/>
      <c r="WFJ165" s="174"/>
      <c r="WFK165" s="174"/>
      <c r="WFL165" s="174"/>
      <c r="WFM165" s="174"/>
      <c r="WFN165" s="174"/>
      <c r="WFO165" s="174"/>
      <c r="WFP165" s="174"/>
      <c r="WFQ165" s="174"/>
      <c r="WFR165" s="174"/>
      <c r="WFS165" s="174"/>
      <c r="WFT165" s="174"/>
      <c r="WFU165" s="174"/>
      <c r="WFV165" s="174"/>
      <c r="WFW165" s="174"/>
      <c r="WFX165" s="174"/>
      <c r="WFY165" s="174"/>
      <c r="WFZ165" s="174"/>
      <c r="WGA165" s="174"/>
      <c r="WGB165" s="174"/>
      <c r="WGC165" s="174"/>
      <c r="WGD165" s="174"/>
      <c r="WGE165" s="174"/>
      <c r="WGF165" s="174"/>
      <c r="WGG165" s="174"/>
      <c r="WGH165" s="174"/>
      <c r="WGI165" s="174"/>
      <c r="WGJ165" s="174"/>
      <c r="WGK165" s="174"/>
      <c r="WGL165" s="174"/>
      <c r="WGM165" s="174"/>
      <c r="WGN165" s="174"/>
      <c r="WGO165" s="174"/>
      <c r="WGP165" s="174"/>
      <c r="WGQ165" s="174"/>
      <c r="WGR165" s="174"/>
      <c r="WGS165" s="174"/>
      <c r="WGT165" s="174"/>
      <c r="WGU165" s="174"/>
      <c r="WGV165" s="174"/>
      <c r="WGW165" s="174"/>
      <c r="WGX165" s="174"/>
      <c r="WGY165" s="174"/>
      <c r="WGZ165" s="174"/>
      <c r="WHA165" s="174"/>
      <c r="WHB165" s="174"/>
      <c r="WHC165" s="174"/>
      <c r="WHD165" s="174"/>
      <c r="WHE165" s="174"/>
      <c r="WHF165" s="174"/>
      <c r="WHG165" s="174"/>
      <c r="WHH165" s="174"/>
      <c r="WHI165" s="174"/>
      <c r="WHJ165" s="174"/>
      <c r="WHK165" s="174"/>
      <c r="WHL165" s="174"/>
      <c r="WHM165" s="174"/>
      <c r="WHN165" s="174"/>
      <c r="WHO165" s="174"/>
      <c r="WHP165" s="174"/>
      <c r="WHQ165" s="174"/>
      <c r="WHR165" s="174"/>
      <c r="WHS165" s="174"/>
      <c r="WHT165" s="174"/>
      <c r="WHU165" s="174"/>
      <c r="WHV165" s="174"/>
      <c r="WHW165" s="174"/>
      <c r="WHX165" s="174"/>
      <c r="WHY165" s="174"/>
      <c r="WHZ165" s="174"/>
      <c r="WIA165" s="174"/>
      <c r="WIB165" s="174"/>
      <c r="WIC165" s="174"/>
      <c r="WID165" s="174"/>
      <c r="WIE165" s="174"/>
      <c r="WIF165" s="174"/>
      <c r="WIG165" s="174"/>
      <c r="WIH165" s="174"/>
      <c r="WII165" s="174"/>
      <c r="WIJ165" s="174"/>
      <c r="WIK165" s="174"/>
      <c r="WIL165" s="174"/>
      <c r="WIM165" s="174"/>
      <c r="WIN165" s="174"/>
      <c r="WIO165" s="174"/>
      <c r="WIP165" s="174"/>
      <c r="WIQ165" s="174"/>
      <c r="WIR165" s="174"/>
      <c r="WIS165" s="174"/>
      <c r="WIT165" s="174"/>
      <c r="WIU165" s="174"/>
      <c r="WIV165" s="174"/>
      <c r="WIW165" s="174"/>
      <c r="WIX165" s="174"/>
      <c r="WIY165" s="174"/>
      <c r="WIZ165" s="174"/>
      <c r="WJA165" s="174"/>
      <c r="WJB165" s="174"/>
      <c r="WJC165" s="174"/>
      <c r="WJD165" s="174"/>
      <c r="WJE165" s="174"/>
      <c r="WJF165" s="174"/>
      <c r="WJG165" s="174"/>
      <c r="WJH165" s="174"/>
      <c r="WJI165" s="174"/>
      <c r="WJJ165" s="174"/>
      <c r="WJK165" s="174"/>
      <c r="WJL165" s="174"/>
      <c r="WJM165" s="174"/>
      <c r="WJN165" s="174"/>
      <c r="WJO165" s="174"/>
      <c r="WJP165" s="174"/>
      <c r="WJQ165" s="174"/>
      <c r="WJR165" s="174"/>
      <c r="WJY165" s="174"/>
      <c r="WJZ165" s="174"/>
      <c r="WKA165" s="174"/>
      <c r="WKB165" s="174"/>
      <c r="WKC165" s="174"/>
      <c r="WKD165" s="174"/>
      <c r="WKE165" s="174"/>
      <c r="WKF165" s="174"/>
      <c r="WKG165" s="174"/>
      <c r="WKH165" s="174"/>
      <c r="WKI165" s="174"/>
      <c r="WKJ165" s="174"/>
      <c r="WKK165" s="174"/>
      <c r="WKL165" s="174"/>
      <c r="WKM165" s="174"/>
      <c r="WKN165" s="174"/>
      <c r="WKO165" s="174"/>
      <c r="WKP165" s="174"/>
      <c r="WKQ165" s="174"/>
      <c r="WKR165" s="174"/>
      <c r="WKS165" s="174"/>
      <c r="WKT165" s="174"/>
      <c r="WKU165" s="174"/>
      <c r="WKV165" s="174"/>
      <c r="WKW165" s="174"/>
      <c r="WKX165" s="174"/>
      <c r="WKY165" s="174"/>
      <c r="WKZ165" s="174"/>
      <c r="WLA165" s="174"/>
      <c r="WLB165" s="174"/>
      <c r="WLC165" s="174"/>
      <c r="WLD165" s="174"/>
      <c r="WLE165" s="174"/>
      <c r="WLF165" s="174"/>
      <c r="WLG165" s="174"/>
      <c r="WLH165" s="174"/>
      <c r="WLI165" s="174"/>
      <c r="WLJ165" s="174"/>
      <c r="WLK165" s="174"/>
      <c r="WLL165" s="174"/>
      <c r="WLM165" s="174"/>
      <c r="WLN165" s="174"/>
      <c r="WLO165" s="174"/>
      <c r="WLP165" s="174"/>
      <c r="WLQ165" s="174"/>
      <c r="WLR165" s="174"/>
      <c r="WLS165" s="174"/>
      <c r="WLT165" s="174"/>
      <c r="WLU165" s="174"/>
      <c r="WLV165" s="174"/>
      <c r="WLW165" s="174"/>
      <c r="WLX165" s="174"/>
      <c r="WLY165" s="174"/>
      <c r="WLZ165" s="174"/>
      <c r="WMA165" s="174"/>
      <c r="WMB165" s="174"/>
      <c r="WMC165" s="174"/>
      <c r="WMD165" s="174"/>
      <c r="WME165" s="174"/>
      <c r="WMF165" s="174"/>
      <c r="WMG165" s="174"/>
      <c r="WMH165" s="174"/>
      <c r="WMI165" s="174"/>
      <c r="WMJ165" s="174"/>
      <c r="WMK165" s="174"/>
      <c r="WML165" s="174"/>
      <c r="WMM165" s="174"/>
      <c r="WMN165" s="174"/>
      <c r="WMO165" s="174"/>
      <c r="WMP165" s="174"/>
      <c r="WMQ165" s="174"/>
      <c r="WMR165" s="174"/>
      <c r="WMS165" s="174"/>
      <c r="WMT165" s="174"/>
      <c r="WMU165" s="174"/>
      <c r="WMV165" s="174"/>
      <c r="WMW165" s="174"/>
      <c r="WMX165" s="174"/>
      <c r="WMY165" s="174"/>
      <c r="WMZ165" s="174"/>
      <c r="WNA165" s="174"/>
      <c r="WNB165" s="174"/>
      <c r="WNC165" s="174"/>
      <c r="WND165" s="174"/>
      <c r="WNE165" s="174"/>
      <c r="WNF165" s="174"/>
      <c r="WNG165" s="174"/>
      <c r="WNH165" s="174"/>
      <c r="WNI165" s="174"/>
      <c r="WNJ165" s="174"/>
      <c r="WNK165" s="174"/>
      <c r="WNL165" s="174"/>
      <c r="WNM165" s="174"/>
      <c r="WNN165" s="174"/>
      <c r="WNO165" s="174"/>
      <c r="WNP165" s="174"/>
      <c r="WNQ165" s="174"/>
      <c r="WNR165" s="174"/>
      <c r="WNS165" s="174"/>
      <c r="WNT165" s="174"/>
      <c r="WNU165" s="174"/>
      <c r="WNV165" s="174"/>
      <c r="WNW165" s="174"/>
      <c r="WNX165" s="174"/>
      <c r="WNY165" s="174"/>
      <c r="WNZ165" s="174"/>
      <c r="WOA165" s="174"/>
      <c r="WOB165" s="174"/>
      <c r="WOC165" s="174"/>
      <c r="WOD165" s="174"/>
      <c r="WOE165" s="174"/>
      <c r="WOF165" s="174"/>
      <c r="WOG165" s="174"/>
      <c r="WOH165" s="174"/>
      <c r="WOI165" s="174"/>
      <c r="WOJ165" s="174"/>
      <c r="WOK165" s="174"/>
      <c r="WOL165" s="174"/>
      <c r="WOM165" s="174"/>
      <c r="WON165" s="174"/>
      <c r="WOO165" s="174"/>
      <c r="WOP165" s="174"/>
      <c r="WOQ165" s="174"/>
      <c r="WOR165" s="174"/>
      <c r="WOS165" s="174"/>
      <c r="WOT165" s="174"/>
      <c r="WOU165" s="174"/>
      <c r="WOV165" s="174"/>
      <c r="WOW165" s="174"/>
      <c r="WOX165" s="174"/>
      <c r="WOY165" s="174"/>
      <c r="WOZ165" s="174"/>
      <c r="WPA165" s="174"/>
      <c r="WPB165" s="174"/>
      <c r="WPC165" s="174"/>
      <c r="WPD165" s="174"/>
      <c r="WPE165" s="174"/>
      <c r="WPF165" s="174"/>
      <c r="WPG165" s="174"/>
      <c r="WPH165" s="174"/>
      <c r="WPI165" s="174"/>
      <c r="WPJ165" s="174"/>
      <c r="WPK165" s="174"/>
      <c r="WPL165" s="174"/>
      <c r="WPM165" s="174"/>
      <c r="WPN165" s="174"/>
      <c r="WPO165" s="174"/>
      <c r="WPP165" s="174"/>
      <c r="WPQ165" s="174"/>
      <c r="WPR165" s="174"/>
      <c r="WPS165" s="174"/>
      <c r="WPT165" s="174"/>
      <c r="WPU165" s="174"/>
      <c r="WPV165" s="174"/>
      <c r="WPW165" s="174"/>
      <c r="WPX165" s="174"/>
      <c r="WPY165" s="174"/>
      <c r="WPZ165" s="174"/>
      <c r="WQA165" s="174"/>
      <c r="WQB165" s="174"/>
      <c r="WQC165" s="174"/>
      <c r="WQD165" s="174"/>
      <c r="WQE165" s="174"/>
      <c r="WQF165" s="174"/>
      <c r="WQG165" s="174"/>
      <c r="WQH165" s="174"/>
      <c r="WQI165" s="174"/>
      <c r="WQJ165" s="174"/>
      <c r="WQK165" s="174"/>
      <c r="WQL165" s="174"/>
      <c r="WQM165" s="174"/>
      <c r="WQN165" s="174"/>
      <c r="WQO165" s="174"/>
      <c r="WQP165" s="174"/>
      <c r="WQQ165" s="174"/>
      <c r="WQR165" s="174"/>
      <c r="WQS165" s="174"/>
      <c r="WQT165" s="174"/>
      <c r="WQU165" s="174"/>
      <c r="WQV165" s="174"/>
      <c r="WQW165" s="174"/>
      <c r="WQX165" s="174"/>
      <c r="WQY165" s="174"/>
      <c r="WQZ165" s="174"/>
      <c r="WRA165" s="174"/>
      <c r="WRB165" s="174"/>
      <c r="WRC165" s="174"/>
      <c r="WRD165" s="174"/>
      <c r="WRE165" s="174"/>
      <c r="WRF165" s="174"/>
      <c r="WRG165" s="174"/>
      <c r="WRH165" s="174"/>
      <c r="WRI165" s="174"/>
      <c r="WRJ165" s="174"/>
      <c r="WRK165" s="174"/>
      <c r="WRL165" s="174"/>
      <c r="WRM165" s="174"/>
      <c r="WRN165" s="174"/>
      <c r="WRO165" s="174"/>
      <c r="WRP165" s="174"/>
      <c r="WRQ165" s="174"/>
      <c r="WRR165" s="174"/>
      <c r="WRS165" s="174"/>
      <c r="WRT165" s="174"/>
      <c r="WRU165" s="174"/>
      <c r="WRV165" s="174"/>
      <c r="WRW165" s="174"/>
      <c r="WRX165" s="174"/>
      <c r="WRY165" s="174"/>
      <c r="WRZ165" s="174"/>
      <c r="WSA165" s="174"/>
      <c r="WSB165" s="174"/>
      <c r="WSC165" s="174"/>
      <c r="WSD165" s="174"/>
      <c r="WSE165" s="174"/>
      <c r="WSF165" s="174"/>
      <c r="WSG165" s="174"/>
      <c r="WSH165" s="174"/>
      <c r="WSI165" s="174"/>
      <c r="WSJ165" s="174"/>
      <c r="WSK165" s="174"/>
      <c r="WSL165" s="174"/>
      <c r="WSM165" s="174"/>
      <c r="WSN165" s="174"/>
      <c r="WSO165" s="174"/>
      <c r="WSP165" s="174"/>
      <c r="WSQ165" s="174"/>
      <c r="WSR165" s="174"/>
      <c r="WSS165" s="174"/>
      <c r="WST165" s="174"/>
      <c r="WSU165" s="174"/>
      <c r="WSV165" s="174"/>
      <c r="WSW165" s="174"/>
      <c r="WSX165" s="174"/>
      <c r="WSY165" s="174"/>
      <c r="WSZ165" s="174"/>
      <c r="WTA165" s="174"/>
      <c r="WTB165" s="174"/>
      <c r="WTC165" s="174"/>
      <c r="WTD165" s="174"/>
      <c r="WTE165" s="174"/>
      <c r="WTF165" s="174"/>
      <c r="WTG165" s="174"/>
      <c r="WTH165" s="174"/>
      <c r="WTI165" s="174"/>
      <c r="WTJ165" s="174"/>
      <c r="WTK165" s="174"/>
      <c r="WTL165" s="174"/>
      <c r="WTM165" s="174"/>
      <c r="WTN165" s="174"/>
      <c r="WTU165" s="174"/>
      <c r="WTV165" s="174"/>
      <c r="WTW165" s="174"/>
      <c r="WTX165" s="174"/>
      <c r="WTY165" s="174"/>
      <c r="WTZ165" s="174"/>
      <c r="WUA165" s="174"/>
      <c r="WUB165" s="174"/>
      <c r="WUC165" s="174"/>
      <c r="WUD165" s="174"/>
      <c r="WUE165" s="174"/>
      <c r="WUF165" s="174"/>
      <c r="WUG165" s="174"/>
      <c r="WUH165" s="174"/>
      <c r="WUI165" s="174"/>
      <c r="WUJ165" s="174"/>
      <c r="WUK165" s="174"/>
      <c r="WUL165" s="174"/>
      <c r="WUM165" s="174"/>
      <c r="WUN165" s="174"/>
      <c r="WUO165" s="174"/>
      <c r="WUP165" s="174"/>
      <c r="WUQ165" s="174"/>
      <c r="WUR165" s="174"/>
      <c r="WUS165" s="174"/>
      <c r="WUT165" s="174"/>
      <c r="WUU165" s="174"/>
      <c r="WUV165" s="174"/>
      <c r="WUW165" s="174"/>
      <c r="WUX165" s="174"/>
      <c r="WUY165" s="174"/>
      <c r="WUZ165" s="174"/>
      <c r="WVA165" s="174"/>
      <c r="WVB165" s="174"/>
      <c r="WVC165" s="174"/>
      <c r="WVD165" s="174"/>
      <c r="WVE165" s="174"/>
      <c r="WVF165" s="174"/>
      <c r="WVG165" s="174"/>
      <c r="WVH165" s="174"/>
      <c r="WVI165" s="174"/>
      <c r="WVJ165" s="174"/>
      <c r="WVK165" s="174"/>
      <c r="WVL165" s="174"/>
      <c r="WVM165" s="174"/>
      <c r="WVN165" s="174"/>
      <c r="WVO165" s="174"/>
      <c r="WVP165" s="174"/>
      <c r="WVQ165" s="174"/>
      <c r="WVR165" s="174"/>
      <c r="WVS165" s="174"/>
      <c r="WVT165" s="174"/>
      <c r="WVU165" s="174"/>
      <c r="WVV165" s="174"/>
      <c r="WVW165" s="174"/>
      <c r="WVX165" s="174"/>
      <c r="WVY165" s="174"/>
      <c r="WVZ165" s="174"/>
      <c r="WWA165" s="174"/>
      <c r="WWB165" s="174"/>
      <c r="WWC165" s="174"/>
      <c r="WWD165" s="174"/>
      <c r="WWE165" s="174"/>
      <c r="WWF165" s="174"/>
      <c r="WWG165" s="174"/>
      <c r="WWH165" s="174"/>
      <c r="WWI165" s="174"/>
      <c r="WWJ165" s="174"/>
      <c r="WWK165" s="174"/>
      <c r="WWL165" s="174"/>
      <c r="WWM165" s="174"/>
      <c r="WWN165" s="174"/>
      <c r="WWO165" s="174"/>
      <c r="WWP165" s="174"/>
      <c r="WWQ165" s="174"/>
      <c r="WWR165" s="174"/>
      <c r="WWS165" s="174"/>
      <c r="WWT165" s="174"/>
      <c r="WWU165" s="174"/>
      <c r="WWV165" s="174"/>
      <c r="WWW165" s="174"/>
      <c r="WWX165" s="174"/>
      <c r="WWY165" s="174"/>
      <c r="WWZ165" s="174"/>
      <c r="WXA165" s="174"/>
      <c r="WXB165" s="174"/>
      <c r="WXC165" s="174"/>
      <c r="WXD165" s="174"/>
      <c r="WXE165" s="174"/>
      <c r="WXF165" s="174"/>
      <c r="WXG165" s="174"/>
      <c r="WXH165" s="174"/>
      <c r="WXI165" s="174"/>
      <c r="WXJ165" s="174"/>
      <c r="WXK165" s="174"/>
      <c r="WXL165" s="174"/>
      <c r="WXM165" s="174"/>
      <c r="WXN165" s="174"/>
      <c r="WXO165" s="174"/>
      <c r="WXP165" s="174"/>
      <c r="WXQ165" s="174"/>
      <c r="WXR165" s="174"/>
      <c r="WXS165" s="174"/>
      <c r="WXT165" s="174"/>
      <c r="WXU165" s="174"/>
      <c r="WXV165" s="174"/>
      <c r="WXW165" s="174"/>
      <c r="WXX165" s="174"/>
      <c r="WXY165" s="174"/>
      <c r="WXZ165" s="174"/>
      <c r="WYA165" s="174"/>
      <c r="WYB165" s="174"/>
      <c r="WYC165" s="174"/>
      <c r="WYD165" s="174"/>
      <c r="WYE165" s="174"/>
      <c r="WYF165" s="174"/>
      <c r="WYG165" s="174"/>
      <c r="WYH165" s="174"/>
      <c r="WYI165" s="174"/>
      <c r="WYJ165" s="174"/>
      <c r="WYK165" s="174"/>
      <c r="WYL165" s="174"/>
      <c r="WYM165" s="174"/>
      <c r="WYN165" s="174"/>
      <c r="WYO165" s="174"/>
      <c r="WYP165" s="174"/>
      <c r="WYQ165" s="174"/>
      <c r="WYR165" s="174"/>
      <c r="WYS165" s="174"/>
      <c r="WYT165" s="174"/>
      <c r="WYU165" s="174"/>
      <c r="WYV165" s="174"/>
      <c r="WYW165" s="174"/>
      <c r="WYX165" s="174"/>
      <c r="WYY165" s="174"/>
      <c r="WYZ165" s="174"/>
      <c r="WZA165" s="174"/>
      <c r="WZB165" s="174"/>
      <c r="WZC165" s="174"/>
      <c r="WZD165" s="174"/>
      <c r="WZE165" s="174"/>
      <c r="WZF165" s="174"/>
      <c r="WZG165" s="174"/>
      <c r="WZH165" s="174"/>
      <c r="WZI165" s="174"/>
      <c r="WZJ165" s="174"/>
      <c r="WZK165" s="174"/>
      <c r="WZL165" s="174"/>
      <c r="WZM165" s="174"/>
      <c r="WZN165" s="174"/>
      <c r="WZO165" s="174"/>
      <c r="WZP165" s="174"/>
      <c r="WZQ165" s="174"/>
      <c r="WZR165" s="174"/>
      <c r="WZS165" s="174"/>
      <c r="WZT165" s="174"/>
      <c r="WZU165" s="174"/>
      <c r="WZV165" s="174"/>
      <c r="WZW165" s="174"/>
      <c r="WZX165" s="174"/>
      <c r="WZY165" s="174"/>
      <c r="WZZ165" s="174"/>
      <c r="XAA165" s="174"/>
      <c r="XAB165" s="174"/>
      <c r="XAC165" s="174"/>
      <c r="XAD165" s="174"/>
      <c r="XAE165" s="174"/>
      <c r="XAF165" s="174"/>
      <c r="XAG165" s="174"/>
      <c r="XAH165" s="174"/>
      <c r="XAI165" s="174"/>
      <c r="XAJ165" s="174"/>
      <c r="XAK165" s="174"/>
      <c r="XAL165" s="174"/>
      <c r="XAM165" s="174"/>
      <c r="XAN165" s="174"/>
      <c r="XAO165" s="174"/>
      <c r="XAP165" s="174"/>
      <c r="XAQ165" s="174"/>
      <c r="XAR165" s="174"/>
      <c r="XAS165" s="174"/>
      <c r="XAT165" s="174"/>
      <c r="XAU165" s="174"/>
      <c r="XAV165" s="174"/>
      <c r="XAW165" s="174"/>
      <c r="XAX165" s="174"/>
      <c r="XAY165" s="174"/>
      <c r="XAZ165" s="174"/>
      <c r="XBA165" s="174"/>
      <c r="XBB165" s="174"/>
      <c r="XBC165" s="174"/>
      <c r="XBD165" s="174"/>
      <c r="XBE165" s="174"/>
      <c r="XBF165" s="174"/>
      <c r="XBG165" s="174"/>
      <c r="XBH165" s="174"/>
      <c r="XBI165" s="174"/>
      <c r="XBJ165" s="174"/>
      <c r="XBK165" s="174"/>
      <c r="XBL165" s="174"/>
      <c r="XBM165" s="174"/>
      <c r="XBN165" s="174"/>
      <c r="XBO165" s="174"/>
      <c r="XBP165" s="174"/>
      <c r="XBQ165" s="174"/>
      <c r="XBR165" s="174"/>
      <c r="XBS165" s="174"/>
      <c r="XBT165" s="174"/>
      <c r="XBU165" s="174"/>
      <c r="XBV165" s="174"/>
      <c r="XBW165" s="174"/>
      <c r="XBX165" s="174"/>
      <c r="XBY165" s="174"/>
      <c r="XBZ165" s="174"/>
      <c r="XCA165" s="174"/>
      <c r="XCB165" s="174"/>
      <c r="XCC165" s="174"/>
      <c r="XCD165" s="174"/>
      <c r="XCE165" s="174"/>
      <c r="XCF165" s="174"/>
      <c r="XCG165" s="174"/>
      <c r="XCH165" s="174"/>
      <c r="XCI165" s="174"/>
      <c r="XCJ165" s="174"/>
      <c r="XCK165" s="174"/>
      <c r="XCL165" s="174"/>
      <c r="XCM165" s="174"/>
      <c r="XCN165" s="174"/>
      <c r="XCO165" s="174"/>
      <c r="XCP165" s="174"/>
      <c r="XCQ165" s="174"/>
      <c r="XCR165" s="174"/>
      <c r="XCS165" s="174"/>
      <c r="XCT165" s="174"/>
      <c r="XCU165" s="174"/>
      <c r="XCV165" s="174"/>
      <c r="XCW165" s="174"/>
      <c r="XCX165" s="174"/>
      <c r="XCY165" s="174"/>
      <c r="XCZ165" s="174"/>
      <c r="XDA165" s="174"/>
      <c r="XDB165" s="174"/>
      <c r="XDC165" s="174"/>
      <c r="XDD165" s="174"/>
      <c r="XDE165" s="174"/>
    </row>
    <row r="166" spans="1:16333" ht="30.75" x14ac:dyDescent="0.25">
      <c r="A166" s="134" t="s">
        <v>352</v>
      </c>
      <c r="B166" s="164">
        <v>2930000000</v>
      </c>
      <c r="C166" s="164">
        <v>200</v>
      </c>
      <c r="D166" s="168">
        <v>1820351.33</v>
      </c>
      <c r="E166" s="168">
        <v>5624777.79</v>
      </c>
      <c r="F166" s="168">
        <v>5624777.79</v>
      </c>
      <c r="G166" s="175"/>
      <c r="H166" s="175"/>
      <c r="I166" s="175"/>
      <c r="J166" s="175"/>
      <c r="K166" s="175"/>
      <c r="L166" s="174"/>
      <c r="M166" s="174"/>
      <c r="N166" s="174"/>
      <c r="O166" s="174"/>
      <c r="P166" s="174"/>
      <c r="Q166" s="174"/>
      <c r="R166" s="174"/>
      <c r="S166" s="174"/>
      <c r="T166" s="174"/>
      <c r="U166" s="174"/>
      <c r="V166" s="174"/>
      <c r="W166" s="174"/>
      <c r="X166" s="174"/>
      <c r="Y166" s="174"/>
      <c r="Z166" s="174"/>
      <c r="AA166" s="174"/>
      <c r="AB166" s="174"/>
      <c r="AC166" s="174"/>
      <c r="AD166" s="174"/>
      <c r="AE166" s="174"/>
      <c r="AF166" s="174"/>
      <c r="AG166" s="174"/>
      <c r="AH166" s="174"/>
      <c r="AI166" s="174"/>
      <c r="AJ166" s="174"/>
      <c r="AK166" s="174"/>
      <c r="AL166" s="174"/>
      <c r="AM166" s="174"/>
      <c r="AN166" s="174"/>
      <c r="AO166" s="174"/>
      <c r="AP166" s="174"/>
      <c r="AQ166" s="174"/>
      <c r="AR166" s="174"/>
      <c r="AS166" s="174"/>
      <c r="AT166" s="174"/>
      <c r="AU166" s="174"/>
      <c r="AV166" s="174"/>
      <c r="AW166" s="174"/>
      <c r="AX166" s="174"/>
      <c r="AY166" s="174"/>
      <c r="AZ166" s="174"/>
      <c r="BA166" s="174"/>
      <c r="BB166" s="174"/>
      <c r="BC166" s="174"/>
      <c r="BD166" s="174"/>
      <c r="BE166" s="174"/>
      <c r="BF166" s="174"/>
      <c r="BG166" s="174"/>
      <c r="BH166" s="174"/>
      <c r="BI166" s="174"/>
      <c r="BJ166" s="174"/>
      <c r="BK166" s="174"/>
      <c r="BL166" s="174"/>
      <c r="BM166" s="174"/>
      <c r="BN166" s="174"/>
      <c r="BO166" s="174"/>
      <c r="BP166" s="174"/>
      <c r="BQ166" s="174"/>
      <c r="BR166" s="174"/>
      <c r="BS166" s="174"/>
      <c r="BT166" s="174"/>
      <c r="BU166" s="174"/>
      <c r="BV166" s="174"/>
      <c r="BW166" s="174"/>
      <c r="BX166" s="174"/>
      <c r="BY166" s="174"/>
      <c r="BZ166" s="174"/>
      <c r="CA166" s="174"/>
      <c r="CB166" s="174"/>
      <c r="CC166" s="174"/>
      <c r="CD166" s="174"/>
      <c r="CE166" s="174"/>
      <c r="CF166" s="174"/>
      <c r="CG166" s="174"/>
      <c r="CH166" s="174"/>
      <c r="CI166" s="174"/>
      <c r="CJ166" s="174"/>
      <c r="CK166" s="174"/>
      <c r="CL166" s="174"/>
      <c r="CM166" s="174"/>
      <c r="CN166" s="174"/>
      <c r="CO166" s="174"/>
      <c r="CP166" s="174"/>
      <c r="CQ166" s="174"/>
      <c r="CR166" s="174"/>
      <c r="CS166" s="174"/>
      <c r="CT166" s="174"/>
      <c r="CU166" s="174"/>
      <c r="CV166" s="174"/>
      <c r="CW166" s="174"/>
      <c r="CX166" s="174"/>
      <c r="CY166" s="174"/>
      <c r="CZ166" s="174"/>
      <c r="DA166" s="174"/>
      <c r="DB166" s="174"/>
      <c r="DC166" s="174"/>
      <c r="DD166" s="174"/>
      <c r="DE166" s="174"/>
      <c r="DF166" s="174"/>
      <c r="DG166" s="174"/>
      <c r="DH166" s="174"/>
      <c r="DI166" s="174"/>
      <c r="DJ166" s="174"/>
      <c r="DK166" s="174"/>
      <c r="DL166" s="174"/>
      <c r="DM166" s="174"/>
      <c r="DN166" s="174"/>
      <c r="DO166" s="174"/>
      <c r="DP166" s="174"/>
      <c r="DQ166" s="174"/>
      <c r="DR166" s="174"/>
      <c r="DS166" s="174"/>
      <c r="DT166" s="174"/>
      <c r="DU166" s="174"/>
      <c r="DV166" s="174"/>
      <c r="DW166" s="174"/>
      <c r="DX166" s="174"/>
      <c r="DY166" s="174"/>
      <c r="DZ166" s="174"/>
      <c r="EA166" s="174"/>
      <c r="EB166" s="174"/>
      <c r="EC166" s="174"/>
      <c r="ED166" s="174"/>
      <c r="EE166" s="174"/>
      <c r="EF166" s="174"/>
      <c r="EG166" s="174"/>
      <c r="EH166" s="174"/>
      <c r="EI166" s="174"/>
      <c r="EJ166" s="174"/>
      <c r="EK166" s="174"/>
      <c r="EL166" s="174"/>
      <c r="EM166" s="174"/>
      <c r="EN166" s="174"/>
      <c r="EO166" s="174"/>
      <c r="EP166" s="174"/>
      <c r="EQ166" s="174"/>
      <c r="ER166" s="174"/>
      <c r="ES166" s="174"/>
      <c r="ET166" s="174"/>
      <c r="EU166" s="174"/>
      <c r="EV166" s="174"/>
      <c r="EW166" s="174"/>
      <c r="EX166" s="174"/>
      <c r="EY166" s="174"/>
      <c r="EZ166" s="174"/>
      <c r="FA166" s="174"/>
      <c r="FB166" s="174"/>
      <c r="FC166" s="174"/>
      <c r="FD166" s="174"/>
      <c r="FE166" s="174"/>
      <c r="FF166" s="174"/>
      <c r="FG166" s="174"/>
      <c r="FH166" s="174"/>
      <c r="FI166" s="174"/>
      <c r="FJ166" s="174"/>
      <c r="FK166" s="174"/>
      <c r="FL166" s="174"/>
      <c r="FM166" s="174"/>
      <c r="FN166" s="174"/>
      <c r="FO166" s="174"/>
      <c r="FP166" s="174"/>
      <c r="FQ166" s="174"/>
      <c r="FR166" s="174"/>
      <c r="FS166" s="174"/>
      <c r="FT166" s="174"/>
      <c r="FU166" s="174"/>
      <c r="FV166" s="174"/>
      <c r="FW166" s="174"/>
      <c r="FX166" s="174"/>
      <c r="FY166" s="174"/>
      <c r="FZ166" s="174"/>
      <c r="GA166" s="174"/>
      <c r="GB166" s="174"/>
      <c r="GC166" s="174"/>
      <c r="GD166" s="174"/>
      <c r="GE166" s="174"/>
      <c r="GF166" s="174"/>
      <c r="GG166" s="174"/>
      <c r="GH166" s="174"/>
      <c r="GI166" s="174"/>
      <c r="GJ166" s="174"/>
      <c r="GK166" s="174"/>
      <c r="GL166" s="174"/>
      <c r="GM166" s="174"/>
      <c r="GN166" s="174"/>
      <c r="GO166" s="174"/>
      <c r="GP166" s="174"/>
      <c r="GQ166" s="174"/>
      <c r="GR166" s="174"/>
      <c r="GS166" s="174"/>
      <c r="GT166" s="174"/>
      <c r="GU166" s="174"/>
      <c r="GV166" s="174"/>
      <c r="GW166" s="174"/>
      <c r="GX166" s="174"/>
      <c r="GY166" s="174"/>
      <c r="GZ166" s="174"/>
      <c r="HA166" s="174"/>
      <c r="HB166" s="174"/>
      <c r="HI166" s="174"/>
      <c r="HJ166" s="174"/>
      <c r="HK166" s="174"/>
      <c r="HL166" s="174"/>
      <c r="HM166" s="174"/>
      <c r="HN166" s="174"/>
      <c r="HO166" s="174"/>
      <c r="HP166" s="174"/>
      <c r="HQ166" s="174"/>
      <c r="HR166" s="174"/>
      <c r="HS166" s="174"/>
      <c r="HT166" s="174"/>
      <c r="HU166" s="174"/>
      <c r="HV166" s="174"/>
      <c r="HW166" s="174"/>
      <c r="HX166" s="174"/>
      <c r="HY166" s="174"/>
      <c r="HZ166" s="174"/>
      <c r="IA166" s="174"/>
      <c r="IB166" s="174"/>
      <c r="IC166" s="174"/>
      <c r="ID166" s="174"/>
      <c r="IE166" s="174"/>
      <c r="IF166" s="174"/>
      <c r="IG166" s="174"/>
      <c r="IH166" s="174"/>
      <c r="II166" s="174"/>
      <c r="IJ166" s="174"/>
      <c r="IK166" s="174"/>
      <c r="IL166" s="174"/>
      <c r="IM166" s="174"/>
      <c r="IN166" s="174"/>
      <c r="IO166" s="174"/>
      <c r="IP166" s="174"/>
      <c r="IQ166" s="174"/>
      <c r="IR166" s="174"/>
      <c r="IS166" s="174"/>
      <c r="IT166" s="174"/>
      <c r="IU166" s="174"/>
      <c r="IV166" s="174"/>
      <c r="IW166" s="174"/>
      <c r="IX166" s="174"/>
      <c r="IY166" s="174"/>
      <c r="IZ166" s="174"/>
      <c r="JA166" s="174"/>
      <c r="JB166" s="174"/>
      <c r="JC166" s="174"/>
      <c r="JD166" s="174"/>
      <c r="JE166" s="174"/>
      <c r="JF166" s="174"/>
      <c r="JG166" s="174"/>
      <c r="JH166" s="174"/>
      <c r="JI166" s="174"/>
      <c r="JJ166" s="174"/>
      <c r="JK166" s="174"/>
      <c r="JL166" s="174"/>
      <c r="JM166" s="174"/>
      <c r="JN166" s="174"/>
      <c r="JO166" s="174"/>
      <c r="JP166" s="174"/>
      <c r="JQ166" s="174"/>
      <c r="JR166" s="174"/>
      <c r="JS166" s="174"/>
      <c r="JT166" s="174"/>
      <c r="JU166" s="174"/>
      <c r="JV166" s="174"/>
      <c r="JW166" s="174"/>
      <c r="JX166" s="174"/>
      <c r="JY166" s="174"/>
      <c r="JZ166" s="174"/>
      <c r="KA166" s="174"/>
      <c r="KB166" s="174"/>
      <c r="KC166" s="174"/>
      <c r="KD166" s="174"/>
      <c r="KE166" s="174"/>
      <c r="KF166" s="174"/>
      <c r="KG166" s="174"/>
      <c r="KH166" s="174"/>
      <c r="KI166" s="174"/>
      <c r="KJ166" s="174"/>
      <c r="KK166" s="174"/>
      <c r="KL166" s="174"/>
      <c r="KM166" s="174"/>
      <c r="KN166" s="174"/>
      <c r="KO166" s="174"/>
      <c r="KP166" s="174"/>
      <c r="KQ166" s="174"/>
      <c r="KR166" s="174"/>
      <c r="KS166" s="174"/>
      <c r="KT166" s="174"/>
      <c r="KU166" s="174"/>
      <c r="KV166" s="174"/>
      <c r="KW166" s="174"/>
      <c r="KX166" s="174"/>
      <c r="KY166" s="174"/>
      <c r="KZ166" s="174"/>
      <c r="LA166" s="174"/>
      <c r="LB166" s="174"/>
      <c r="LC166" s="174"/>
      <c r="LD166" s="174"/>
      <c r="LE166" s="174"/>
      <c r="LF166" s="174"/>
      <c r="LG166" s="174"/>
      <c r="LH166" s="174"/>
      <c r="LI166" s="174"/>
      <c r="LJ166" s="174"/>
      <c r="LK166" s="174"/>
      <c r="LL166" s="174"/>
      <c r="LM166" s="174"/>
      <c r="LN166" s="174"/>
      <c r="LO166" s="174"/>
      <c r="LP166" s="174"/>
      <c r="LQ166" s="174"/>
      <c r="LR166" s="174"/>
      <c r="LS166" s="174"/>
      <c r="LT166" s="174"/>
      <c r="LU166" s="174"/>
      <c r="LV166" s="174"/>
      <c r="LW166" s="174"/>
      <c r="LX166" s="174"/>
      <c r="LY166" s="174"/>
      <c r="LZ166" s="174"/>
      <c r="MA166" s="174"/>
      <c r="MB166" s="174"/>
      <c r="MC166" s="174"/>
      <c r="MD166" s="174"/>
      <c r="ME166" s="174"/>
      <c r="MF166" s="174"/>
      <c r="MG166" s="174"/>
      <c r="MH166" s="174"/>
      <c r="MI166" s="174"/>
      <c r="MJ166" s="174"/>
      <c r="MK166" s="174"/>
      <c r="ML166" s="174"/>
      <c r="MM166" s="174"/>
      <c r="MN166" s="174"/>
      <c r="MO166" s="174"/>
      <c r="MP166" s="174"/>
      <c r="MQ166" s="174"/>
      <c r="MR166" s="174"/>
      <c r="MS166" s="174"/>
      <c r="MT166" s="174"/>
      <c r="MU166" s="174"/>
      <c r="MV166" s="174"/>
      <c r="MW166" s="174"/>
      <c r="MX166" s="174"/>
      <c r="MY166" s="174"/>
      <c r="MZ166" s="174"/>
      <c r="NA166" s="174"/>
      <c r="NB166" s="174"/>
      <c r="NC166" s="174"/>
      <c r="ND166" s="174"/>
      <c r="NE166" s="174"/>
      <c r="NF166" s="174"/>
      <c r="NG166" s="174"/>
      <c r="NH166" s="174"/>
      <c r="NI166" s="174"/>
      <c r="NJ166" s="174"/>
      <c r="NK166" s="174"/>
      <c r="NL166" s="174"/>
      <c r="NM166" s="174"/>
      <c r="NN166" s="174"/>
      <c r="NO166" s="174"/>
      <c r="NP166" s="174"/>
      <c r="NQ166" s="174"/>
      <c r="NR166" s="174"/>
      <c r="NS166" s="174"/>
      <c r="NT166" s="174"/>
      <c r="NU166" s="174"/>
      <c r="NV166" s="174"/>
      <c r="NW166" s="174"/>
      <c r="NX166" s="174"/>
      <c r="NY166" s="174"/>
      <c r="NZ166" s="174"/>
      <c r="OA166" s="174"/>
      <c r="OB166" s="174"/>
      <c r="OC166" s="174"/>
      <c r="OD166" s="174"/>
      <c r="OE166" s="174"/>
      <c r="OF166" s="174"/>
      <c r="OG166" s="174"/>
      <c r="OH166" s="174"/>
      <c r="OI166" s="174"/>
      <c r="OJ166" s="174"/>
      <c r="OK166" s="174"/>
      <c r="OL166" s="174"/>
      <c r="OM166" s="174"/>
      <c r="ON166" s="174"/>
      <c r="OO166" s="174"/>
      <c r="OP166" s="174"/>
      <c r="OQ166" s="174"/>
      <c r="OR166" s="174"/>
      <c r="OS166" s="174"/>
      <c r="OT166" s="174"/>
      <c r="OU166" s="174"/>
      <c r="OV166" s="174"/>
      <c r="OW166" s="174"/>
      <c r="OX166" s="174"/>
      <c r="OY166" s="174"/>
      <c r="OZ166" s="174"/>
      <c r="PA166" s="174"/>
      <c r="PB166" s="174"/>
      <c r="PC166" s="174"/>
      <c r="PD166" s="174"/>
      <c r="PE166" s="174"/>
      <c r="PF166" s="174"/>
      <c r="PG166" s="174"/>
      <c r="PH166" s="174"/>
      <c r="PI166" s="174"/>
      <c r="PJ166" s="174"/>
      <c r="PK166" s="174"/>
      <c r="PL166" s="174"/>
      <c r="PM166" s="174"/>
      <c r="PN166" s="174"/>
      <c r="PO166" s="174"/>
      <c r="PP166" s="174"/>
      <c r="PQ166" s="174"/>
      <c r="PR166" s="174"/>
      <c r="PS166" s="174"/>
      <c r="PT166" s="174"/>
      <c r="PU166" s="174"/>
      <c r="PV166" s="174"/>
      <c r="PW166" s="174"/>
      <c r="PX166" s="174"/>
      <c r="PY166" s="174"/>
      <c r="PZ166" s="174"/>
      <c r="QA166" s="174"/>
      <c r="QB166" s="174"/>
      <c r="QC166" s="174"/>
      <c r="QD166" s="174"/>
      <c r="QE166" s="174"/>
      <c r="QF166" s="174"/>
      <c r="QG166" s="174"/>
      <c r="QH166" s="174"/>
      <c r="QI166" s="174"/>
      <c r="QJ166" s="174"/>
      <c r="QK166" s="174"/>
      <c r="QL166" s="174"/>
      <c r="QM166" s="174"/>
      <c r="QN166" s="174"/>
      <c r="QO166" s="174"/>
      <c r="QP166" s="174"/>
      <c r="QQ166" s="174"/>
      <c r="QR166" s="174"/>
      <c r="QS166" s="174"/>
      <c r="QT166" s="174"/>
      <c r="QU166" s="174"/>
      <c r="QV166" s="174"/>
      <c r="QW166" s="174"/>
      <c r="QX166" s="174"/>
      <c r="RE166" s="174"/>
      <c r="RF166" s="174"/>
      <c r="RG166" s="174"/>
      <c r="RH166" s="174"/>
      <c r="RI166" s="174"/>
      <c r="RJ166" s="174"/>
      <c r="RK166" s="174"/>
      <c r="RL166" s="174"/>
      <c r="RM166" s="174"/>
      <c r="RN166" s="174"/>
      <c r="RO166" s="174"/>
      <c r="RP166" s="174"/>
      <c r="RQ166" s="174"/>
      <c r="RR166" s="174"/>
      <c r="RS166" s="174"/>
      <c r="RT166" s="174"/>
      <c r="RU166" s="174"/>
      <c r="RV166" s="174"/>
      <c r="RW166" s="174"/>
      <c r="RX166" s="174"/>
      <c r="RY166" s="174"/>
      <c r="RZ166" s="174"/>
      <c r="SA166" s="174"/>
      <c r="SB166" s="174"/>
      <c r="SC166" s="174"/>
      <c r="SD166" s="174"/>
      <c r="SE166" s="174"/>
      <c r="SF166" s="174"/>
      <c r="SG166" s="174"/>
      <c r="SH166" s="174"/>
      <c r="SI166" s="174"/>
      <c r="SJ166" s="174"/>
      <c r="SK166" s="174"/>
      <c r="SL166" s="174"/>
      <c r="SM166" s="174"/>
      <c r="SN166" s="174"/>
      <c r="SO166" s="174"/>
      <c r="SP166" s="174"/>
      <c r="SQ166" s="174"/>
      <c r="SR166" s="174"/>
      <c r="SS166" s="174"/>
      <c r="ST166" s="174"/>
      <c r="SU166" s="174"/>
      <c r="SV166" s="174"/>
      <c r="SW166" s="174"/>
      <c r="SX166" s="174"/>
      <c r="SY166" s="174"/>
      <c r="SZ166" s="174"/>
      <c r="TA166" s="174"/>
      <c r="TB166" s="174"/>
      <c r="TC166" s="174"/>
      <c r="TD166" s="174"/>
      <c r="TE166" s="174"/>
      <c r="TF166" s="174"/>
      <c r="TG166" s="174"/>
      <c r="TH166" s="174"/>
      <c r="TI166" s="174"/>
      <c r="TJ166" s="174"/>
      <c r="TK166" s="174"/>
      <c r="TL166" s="174"/>
      <c r="TM166" s="174"/>
      <c r="TN166" s="174"/>
      <c r="TO166" s="174"/>
      <c r="TP166" s="174"/>
      <c r="TQ166" s="174"/>
      <c r="TR166" s="174"/>
      <c r="TS166" s="174"/>
      <c r="TT166" s="174"/>
      <c r="TU166" s="174"/>
      <c r="TV166" s="174"/>
      <c r="TW166" s="174"/>
      <c r="TX166" s="174"/>
      <c r="TY166" s="174"/>
      <c r="TZ166" s="174"/>
      <c r="UA166" s="174"/>
      <c r="UB166" s="174"/>
      <c r="UC166" s="174"/>
      <c r="UD166" s="174"/>
      <c r="UE166" s="174"/>
      <c r="UF166" s="174"/>
      <c r="UG166" s="174"/>
      <c r="UH166" s="174"/>
      <c r="UI166" s="174"/>
      <c r="UJ166" s="174"/>
      <c r="UK166" s="174"/>
      <c r="UL166" s="174"/>
      <c r="UM166" s="174"/>
      <c r="UN166" s="174"/>
      <c r="UO166" s="174"/>
      <c r="UP166" s="174"/>
      <c r="UQ166" s="174"/>
      <c r="UR166" s="174"/>
      <c r="US166" s="174"/>
      <c r="UT166" s="174"/>
      <c r="UU166" s="174"/>
      <c r="UV166" s="174"/>
      <c r="UW166" s="174"/>
      <c r="UX166" s="174"/>
      <c r="UY166" s="174"/>
      <c r="UZ166" s="174"/>
      <c r="VA166" s="174"/>
      <c r="VB166" s="174"/>
      <c r="VC166" s="174"/>
      <c r="VD166" s="174"/>
      <c r="VE166" s="174"/>
      <c r="VF166" s="174"/>
      <c r="VG166" s="174"/>
      <c r="VH166" s="174"/>
      <c r="VI166" s="174"/>
      <c r="VJ166" s="174"/>
      <c r="VK166" s="174"/>
      <c r="VL166" s="174"/>
      <c r="VM166" s="174"/>
      <c r="VN166" s="174"/>
      <c r="VO166" s="174"/>
      <c r="VP166" s="174"/>
      <c r="VQ166" s="174"/>
      <c r="VR166" s="174"/>
      <c r="VS166" s="174"/>
      <c r="VT166" s="174"/>
      <c r="VU166" s="174"/>
      <c r="VV166" s="174"/>
      <c r="VW166" s="174"/>
      <c r="VX166" s="174"/>
      <c r="VY166" s="174"/>
      <c r="VZ166" s="174"/>
      <c r="WA166" s="174"/>
      <c r="WB166" s="174"/>
      <c r="WC166" s="174"/>
      <c r="WD166" s="174"/>
      <c r="WE166" s="174"/>
      <c r="WF166" s="174"/>
      <c r="WG166" s="174"/>
      <c r="WH166" s="174"/>
      <c r="WI166" s="174"/>
      <c r="WJ166" s="174"/>
      <c r="WK166" s="174"/>
      <c r="WL166" s="174"/>
      <c r="WM166" s="174"/>
      <c r="WN166" s="174"/>
      <c r="WO166" s="174"/>
      <c r="WP166" s="174"/>
      <c r="WQ166" s="174"/>
      <c r="WR166" s="174"/>
      <c r="WS166" s="174"/>
      <c r="WT166" s="174"/>
      <c r="WU166" s="174"/>
      <c r="WV166" s="174"/>
      <c r="WW166" s="174"/>
      <c r="WX166" s="174"/>
      <c r="WY166" s="174"/>
      <c r="WZ166" s="174"/>
      <c r="XA166" s="174"/>
      <c r="XB166" s="174"/>
      <c r="XC166" s="174"/>
      <c r="XD166" s="174"/>
      <c r="XE166" s="174"/>
      <c r="XF166" s="174"/>
      <c r="XG166" s="174"/>
      <c r="XH166" s="174"/>
      <c r="XI166" s="174"/>
      <c r="XJ166" s="174"/>
      <c r="XK166" s="174"/>
      <c r="XL166" s="174"/>
      <c r="XM166" s="174"/>
      <c r="XN166" s="174"/>
      <c r="XO166" s="174"/>
      <c r="XP166" s="174"/>
      <c r="XQ166" s="174"/>
      <c r="XR166" s="174"/>
      <c r="XS166" s="174"/>
      <c r="XT166" s="174"/>
      <c r="XU166" s="174"/>
      <c r="XV166" s="174"/>
      <c r="XW166" s="174"/>
      <c r="XX166" s="174"/>
      <c r="XY166" s="174"/>
      <c r="XZ166" s="174"/>
      <c r="YA166" s="174"/>
      <c r="YB166" s="174"/>
      <c r="YC166" s="174"/>
      <c r="YD166" s="174"/>
      <c r="YE166" s="174"/>
      <c r="YF166" s="174"/>
      <c r="YG166" s="174"/>
      <c r="YH166" s="174"/>
      <c r="YI166" s="174"/>
      <c r="YJ166" s="174"/>
      <c r="YK166" s="174"/>
      <c r="YL166" s="174"/>
      <c r="YM166" s="174"/>
      <c r="YN166" s="174"/>
      <c r="YO166" s="174"/>
      <c r="YP166" s="174"/>
      <c r="YQ166" s="174"/>
      <c r="YR166" s="174"/>
      <c r="YS166" s="174"/>
      <c r="YT166" s="174"/>
      <c r="YU166" s="174"/>
      <c r="YV166" s="174"/>
      <c r="YW166" s="174"/>
      <c r="YX166" s="174"/>
      <c r="YY166" s="174"/>
      <c r="YZ166" s="174"/>
      <c r="ZA166" s="174"/>
      <c r="ZB166" s="174"/>
      <c r="ZC166" s="174"/>
      <c r="ZD166" s="174"/>
      <c r="ZE166" s="174"/>
      <c r="ZF166" s="174"/>
      <c r="ZG166" s="174"/>
      <c r="ZH166" s="174"/>
      <c r="ZI166" s="174"/>
      <c r="ZJ166" s="174"/>
      <c r="ZK166" s="174"/>
      <c r="ZL166" s="174"/>
      <c r="ZM166" s="174"/>
      <c r="ZN166" s="174"/>
      <c r="ZO166" s="174"/>
      <c r="ZP166" s="174"/>
      <c r="ZQ166" s="174"/>
      <c r="ZR166" s="174"/>
      <c r="ZS166" s="174"/>
      <c r="ZT166" s="174"/>
      <c r="ZU166" s="174"/>
      <c r="ZV166" s="174"/>
      <c r="ZW166" s="174"/>
      <c r="ZX166" s="174"/>
      <c r="ZY166" s="174"/>
      <c r="ZZ166" s="174"/>
      <c r="AAA166" s="174"/>
      <c r="AAB166" s="174"/>
      <c r="AAC166" s="174"/>
      <c r="AAD166" s="174"/>
      <c r="AAE166" s="174"/>
      <c r="AAF166" s="174"/>
      <c r="AAG166" s="174"/>
      <c r="AAH166" s="174"/>
      <c r="AAI166" s="174"/>
      <c r="AAJ166" s="174"/>
      <c r="AAK166" s="174"/>
      <c r="AAL166" s="174"/>
      <c r="AAM166" s="174"/>
      <c r="AAN166" s="174"/>
      <c r="AAO166" s="174"/>
      <c r="AAP166" s="174"/>
      <c r="AAQ166" s="174"/>
      <c r="AAR166" s="174"/>
      <c r="AAS166" s="174"/>
      <c r="AAT166" s="174"/>
      <c r="ABA166" s="174"/>
      <c r="ABB166" s="174"/>
      <c r="ABC166" s="174"/>
      <c r="ABD166" s="174"/>
      <c r="ABE166" s="174"/>
      <c r="ABF166" s="174"/>
      <c r="ABG166" s="174"/>
      <c r="ABH166" s="174"/>
      <c r="ABI166" s="174"/>
      <c r="ABJ166" s="174"/>
      <c r="ABK166" s="174"/>
      <c r="ABL166" s="174"/>
      <c r="ABM166" s="174"/>
      <c r="ABN166" s="174"/>
      <c r="ABO166" s="174"/>
      <c r="ABP166" s="174"/>
      <c r="ABQ166" s="174"/>
      <c r="ABR166" s="174"/>
      <c r="ABS166" s="174"/>
      <c r="ABT166" s="174"/>
      <c r="ABU166" s="174"/>
      <c r="ABV166" s="174"/>
      <c r="ABW166" s="174"/>
      <c r="ABX166" s="174"/>
      <c r="ABY166" s="174"/>
      <c r="ABZ166" s="174"/>
      <c r="ACA166" s="174"/>
      <c r="ACB166" s="174"/>
      <c r="ACC166" s="174"/>
      <c r="ACD166" s="174"/>
      <c r="ACE166" s="174"/>
      <c r="ACF166" s="174"/>
      <c r="ACG166" s="174"/>
      <c r="ACH166" s="174"/>
      <c r="ACI166" s="174"/>
      <c r="ACJ166" s="174"/>
      <c r="ACK166" s="174"/>
      <c r="ACL166" s="174"/>
      <c r="ACM166" s="174"/>
      <c r="ACN166" s="174"/>
      <c r="ACO166" s="174"/>
      <c r="ACP166" s="174"/>
      <c r="ACQ166" s="174"/>
      <c r="ACR166" s="174"/>
      <c r="ACS166" s="174"/>
      <c r="ACT166" s="174"/>
      <c r="ACU166" s="174"/>
      <c r="ACV166" s="174"/>
      <c r="ACW166" s="174"/>
      <c r="ACX166" s="174"/>
      <c r="ACY166" s="174"/>
      <c r="ACZ166" s="174"/>
      <c r="ADA166" s="174"/>
      <c r="ADB166" s="174"/>
      <c r="ADC166" s="174"/>
      <c r="ADD166" s="174"/>
      <c r="ADE166" s="174"/>
      <c r="ADF166" s="174"/>
      <c r="ADG166" s="174"/>
      <c r="ADH166" s="174"/>
      <c r="ADI166" s="174"/>
      <c r="ADJ166" s="174"/>
      <c r="ADK166" s="174"/>
      <c r="ADL166" s="174"/>
      <c r="ADM166" s="174"/>
      <c r="ADN166" s="174"/>
      <c r="ADO166" s="174"/>
      <c r="ADP166" s="174"/>
      <c r="ADQ166" s="174"/>
      <c r="ADR166" s="174"/>
      <c r="ADS166" s="174"/>
      <c r="ADT166" s="174"/>
      <c r="ADU166" s="174"/>
      <c r="ADV166" s="174"/>
      <c r="ADW166" s="174"/>
      <c r="ADX166" s="174"/>
      <c r="ADY166" s="174"/>
      <c r="ADZ166" s="174"/>
      <c r="AEA166" s="174"/>
      <c r="AEB166" s="174"/>
      <c r="AEC166" s="174"/>
      <c r="AED166" s="174"/>
      <c r="AEE166" s="174"/>
      <c r="AEF166" s="174"/>
      <c r="AEG166" s="174"/>
      <c r="AEH166" s="174"/>
      <c r="AEI166" s="174"/>
      <c r="AEJ166" s="174"/>
      <c r="AEK166" s="174"/>
      <c r="AEL166" s="174"/>
      <c r="AEM166" s="174"/>
      <c r="AEN166" s="174"/>
      <c r="AEO166" s="174"/>
      <c r="AEP166" s="174"/>
      <c r="AEQ166" s="174"/>
      <c r="AER166" s="174"/>
      <c r="AES166" s="174"/>
      <c r="AET166" s="174"/>
      <c r="AEU166" s="174"/>
      <c r="AEV166" s="174"/>
      <c r="AEW166" s="174"/>
      <c r="AEX166" s="174"/>
      <c r="AEY166" s="174"/>
      <c r="AEZ166" s="174"/>
      <c r="AFA166" s="174"/>
      <c r="AFB166" s="174"/>
      <c r="AFC166" s="174"/>
      <c r="AFD166" s="174"/>
      <c r="AFE166" s="174"/>
      <c r="AFF166" s="174"/>
      <c r="AFG166" s="174"/>
      <c r="AFH166" s="174"/>
      <c r="AFI166" s="174"/>
      <c r="AFJ166" s="174"/>
      <c r="AFK166" s="174"/>
      <c r="AFL166" s="174"/>
      <c r="AFM166" s="174"/>
      <c r="AFN166" s="174"/>
      <c r="AFO166" s="174"/>
      <c r="AFP166" s="174"/>
      <c r="AFQ166" s="174"/>
      <c r="AFR166" s="174"/>
      <c r="AFS166" s="174"/>
      <c r="AFT166" s="174"/>
      <c r="AFU166" s="174"/>
      <c r="AFV166" s="174"/>
      <c r="AFW166" s="174"/>
      <c r="AFX166" s="174"/>
      <c r="AFY166" s="174"/>
      <c r="AFZ166" s="174"/>
      <c r="AGA166" s="174"/>
      <c r="AGB166" s="174"/>
      <c r="AGC166" s="174"/>
      <c r="AGD166" s="174"/>
      <c r="AGE166" s="174"/>
      <c r="AGF166" s="174"/>
      <c r="AGG166" s="174"/>
      <c r="AGH166" s="174"/>
      <c r="AGI166" s="174"/>
      <c r="AGJ166" s="174"/>
      <c r="AGK166" s="174"/>
      <c r="AGL166" s="174"/>
      <c r="AGM166" s="174"/>
      <c r="AGN166" s="174"/>
      <c r="AGO166" s="174"/>
      <c r="AGP166" s="174"/>
      <c r="AGQ166" s="174"/>
      <c r="AGR166" s="174"/>
      <c r="AGS166" s="174"/>
      <c r="AGT166" s="174"/>
      <c r="AGU166" s="174"/>
      <c r="AGV166" s="174"/>
      <c r="AGW166" s="174"/>
      <c r="AGX166" s="174"/>
      <c r="AGY166" s="174"/>
      <c r="AGZ166" s="174"/>
      <c r="AHA166" s="174"/>
      <c r="AHB166" s="174"/>
      <c r="AHC166" s="174"/>
      <c r="AHD166" s="174"/>
      <c r="AHE166" s="174"/>
      <c r="AHF166" s="174"/>
      <c r="AHG166" s="174"/>
      <c r="AHH166" s="174"/>
      <c r="AHI166" s="174"/>
      <c r="AHJ166" s="174"/>
      <c r="AHK166" s="174"/>
      <c r="AHL166" s="174"/>
      <c r="AHM166" s="174"/>
      <c r="AHN166" s="174"/>
      <c r="AHO166" s="174"/>
      <c r="AHP166" s="174"/>
      <c r="AHQ166" s="174"/>
      <c r="AHR166" s="174"/>
      <c r="AHS166" s="174"/>
      <c r="AHT166" s="174"/>
      <c r="AHU166" s="174"/>
      <c r="AHV166" s="174"/>
      <c r="AHW166" s="174"/>
      <c r="AHX166" s="174"/>
      <c r="AHY166" s="174"/>
      <c r="AHZ166" s="174"/>
      <c r="AIA166" s="174"/>
      <c r="AIB166" s="174"/>
      <c r="AIC166" s="174"/>
      <c r="AID166" s="174"/>
      <c r="AIE166" s="174"/>
      <c r="AIF166" s="174"/>
      <c r="AIG166" s="174"/>
      <c r="AIH166" s="174"/>
      <c r="AII166" s="174"/>
      <c r="AIJ166" s="174"/>
      <c r="AIK166" s="174"/>
      <c r="AIL166" s="174"/>
      <c r="AIM166" s="174"/>
      <c r="AIN166" s="174"/>
      <c r="AIO166" s="174"/>
      <c r="AIP166" s="174"/>
      <c r="AIQ166" s="174"/>
      <c r="AIR166" s="174"/>
      <c r="AIS166" s="174"/>
      <c r="AIT166" s="174"/>
      <c r="AIU166" s="174"/>
      <c r="AIV166" s="174"/>
      <c r="AIW166" s="174"/>
      <c r="AIX166" s="174"/>
      <c r="AIY166" s="174"/>
      <c r="AIZ166" s="174"/>
      <c r="AJA166" s="174"/>
      <c r="AJB166" s="174"/>
      <c r="AJC166" s="174"/>
      <c r="AJD166" s="174"/>
      <c r="AJE166" s="174"/>
      <c r="AJF166" s="174"/>
      <c r="AJG166" s="174"/>
      <c r="AJH166" s="174"/>
      <c r="AJI166" s="174"/>
      <c r="AJJ166" s="174"/>
      <c r="AJK166" s="174"/>
      <c r="AJL166" s="174"/>
      <c r="AJM166" s="174"/>
      <c r="AJN166" s="174"/>
      <c r="AJO166" s="174"/>
      <c r="AJP166" s="174"/>
      <c r="AJQ166" s="174"/>
      <c r="AJR166" s="174"/>
      <c r="AJS166" s="174"/>
      <c r="AJT166" s="174"/>
      <c r="AJU166" s="174"/>
      <c r="AJV166" s="174"/>
      <c r="AJW166" s="174"/>
      <c r="AJX166" s="174"/>
      <c r="AJY166" s="174"/>
      <c r="AJZ166" s="174"/>
      <c r="AKA166" s="174"/>
      <c r="AKB166" s="174"/>
      <c r="AKC166" s="174"/>
      <c r="AKD166" s="174"/>
      <c r="AKE166" s="174"/>
      <c r="AKF166" s="174"/>
      <c r="AKG166" s="174"/>
      <c r="AKH166" s="174"/>
      <c r="AKI166" s="174"/>
      <c r="AKJ166" s="174"/>
      <c r="AKK166" s="174"/>
      <c r="AKL166" s="174"/>
      <c r="AKM166" s="174"/>
      <c r="AKN166" s="174"/>
      <c r="AKO166" s="174"/>
      <c r="AKP166" s="174"/>
      <c r="AKW166" s="174"/>
      <c r="AKX166" s="174"/>
      <c r="AKY166" s="174"/>
      <c r="AKZ166" s="174"/>
      <c r="ALA166" s="174"/>
      <c r="ALB166" s="174"/>
      <c r="ALC166" s="174"/>
      <c r="ALD166" s="174"/>
      <c r="ALE166" s="174"/>
      <c r="ALF166" s="174"/>
      <c r="ALG166" s="174"/>
      <c r="ALH166" s="174"/>
      <c r="ALI166" s="174"/>
      <c r="ALJ166" s="174"/>
      <c r="ALK166" s="174"/>
      <c r="ALL166" s="174"/>
      <c r="ALM166" s="174"/>
      <c r="ALN166" s="174"/>
      <c r="ALO166" s="174"/>
      <c r="ALP166" s="174"/>
      <c r="ALQ166" s="174"/>
      <c r="ALR166" s="174"/>
      <c r="ALS166" s="174"/>
      <c r="ALT166" s="174"/>
      <c r="ALU166" s="174"/>
      <c r="ALV166" s="174"/>
      <c r="ALW166" s="174"/>
      <c r="ALX166" s="174"/>
      <c r="ALY166" s="174"/>
      <c r="ALZ166" s="174"/>
      <c r="AMA166" s="174"/>
      <c r="AMB166" s="174"/>
      <c r="AMC166" s="174"/>
      <c r="AMD166" s="174"/>
      <c r="AME166" s="174"/>
      <c r="AMF166" s="174"/>
      <c r="AMG166" s="174"/>
      <c r="AMH166" s="174"/>
      <c r="AMI166" s="174"/>
      <c r="AMJ166" s="174"/>
      <c r="AMK166" s="174"/>
      <c r="AML166" s="174"/>
      <c r="AMM166" s="174"/>
      <c r="AMN166" s="174"/>
      <c r="AMO166" s="174"/>
      <c r="AMP166" s="174"/>
      <c r="AMQ166" s="174"/>
      <c r="AMR166" s="174"/>
      <c r="AMS166" s="174"/>
      <c r="AMT166" s="174"/>
      <c r="AMU166" s="174"/>
      <c r="AMV166" s="174"/>
      <c r="AMW166" s="174"/>
      <c r="AMX166" s="174"/>
      <c r="AMY166" s="174"/>
      <c r="AMZ166" s="174"/>
      <c r="ANA166" s="174"/>
      <c r="ANB166" s="174"/>
      <c r="ANC166" s="174"/>
      <c r="AND166" s="174"/>
      <c r="ANE166" s="174"/>
      <c r="ANF166" s="174"/>
      <c r="ANG166" s="174"/>
      <c r="ANH166" s="174"/>
      <c r="ANI166" s="174"/>
      <c r="ANJ166" s="174"/>
      <c r="ANK166" s="174"/>
      <c r="ANL166" s="174"/>
      <c r="ANM166" s="174"/>
      <c r="ANN166" s="174"/>
      <c r="ANO166" s="174"/>
      <c r="ANP166" s="174"/>
      <c r="ANQ166" s="174"/>
      <c r="ANR166" s="174"/>
      <c r="ANS166" s="174"/>
      <c r="ANT166" s="174"/>
      <c r="ANU166" s="174"/>
      <c r="ANV166" s="174"/>
      <c r="ANW166" s="174"/>
      <c r="ANX166" s="174"/>
      <c r="ANY166" s="174"/>
      <c r="ANZ166" s="174"/>
      <c r="AOA166" s="174"/>
      <c r="AOB166" s="174"/>
      <c r="AOC166" s="174"/>
      <c r="AOD166" s="174"/>
      <c r="AOE166" s="174"/>
      <c r="AOF166" s="174"/>
      <c r="AOG166" s="174"/>
      <c r="AOH166" s="174"/>
      <c r="AOI166" s="174"/>
      <c r="AOJ166" s="174"/>
      <c r="AOK166" s="174"/>
      <c r="AOL166" s="174"/>
      <c r="AOM166" s="174"/>
      <c r="AON166" s="174"/>
      <c r="AOO166" s="174"/>
      <c r="AOP166" s="174"/>
      <c r="AOQ166" s="174"/>
      <c r="AOR166" s="174"/>
      <c r="AOS166" s="174"/>
      <c r="AOT166" s="174"/>
      <c r="AOU166" s="174"/>
      <c r="AOV166" s="174"/>
      <c r="AOW166" s="174"/>
      <c r="AOX166" s="174"/>
      <c r="AOY166" s="174"/>
      <c r="AOZ166" s="174"/>
      <c r="APA166" s="174"/>
      <c r="APB166" s="174"/>
      <c r="APC166" s="174"/>
      <c r="APD166" s="174"/>
      <c r="APE166" s="174"/>
      <c r="APF166" s="174"/>
      <c r="APG166" s="174"/>
      <c r="APH166" s="174"/>
      <c r="API166" s="174"/>
      <c r="APJ166" s="174"/>
      <c r="APK166" s="174"/>
      <c r="APL166" s="174"/>
      <c r="APM166" s="174"/>
      <c r="APN166" s="174"/>
      <c r="APO166" s="174"/>
      <c r="APP166" s="174"/>
      <c r="APQ166" s="174"/>
      <c r="APR166" s="174"/>
      <c r="APS166" s="174"/>
      <c r="APT166" s="174"/>
      <c r="APU166" s="174"/>
      <c r="APV166" s="174"/>
      <c r="APW166" s="174"/>
      <c r="APX166" s="174"/>
      <c r="APY166" s="174"/>
      <c r="APZ166" s="174"/>
      <c r="AQA166" s="174"/>
      <c r="AQB166" s="174"/>
      <c r="AQC166" s="174"/>
      <c r="AQD166" s="174"/>
      <c r="AQE166" s="174"/>
      <c r="AQF166" s="174"/>
      <c r="AQG166" s="174"/>
      <c r="AQH166" s="174"/>
      <c r="AQI166" s="174"/>
      <c r="AQJ166" s="174"/>
      <c r="AQK166" s="174"/>
      <c r="AQL166" s="174"/>
      <c r="AQM166" s="174"/>
      <c r="AQN166" s="174"/>
      <c r="AQO166" s="174"/>
      <c r="AQP166" s="174"/>
      <c r="AQQ166" s="174"/>
      <c r="AQR166" s="174"/>
      <c r="AQS166" s="174"/>
      <c r="AQT166" s="174"/>
      <c r="AQU166" s="174"/>
      <c r="AQV166" s="174"/>
      <c r="AQW166" s="174"/>
      <c r="AQX166" s="174"/>
      <c r="AQY166" s="174"/>
      <c r="AQZ166" s="174"/>
      <c r="ARA166" s="174"/>
      <c r="ARB166" s="174"/>
      <c r="ARC166" s="174"/>
      <c r="ARD166" s="174"/>
      <c r="ARE166" s="174"/>
      <c r="ARF166" s="174"/>
      <c r="ARG166" s="174"/>
      <c r="ARH166" s="174"/>
      <c r="ARI166" s="174"/>
      <c r="ARJ166" s="174"/>
      <c r="ARK166" s="174"/>
      <c r="ARL166" s="174"/>
      <c r="ARM166" s="174"/>
      <c r="ARN166" s="174"/>
      <c r="ARO166" s="174"/>
      <c r="ARP166" s="174"/>
      <c r="ARQ166" s="174"/>
      <c r="ARR166" s="174"/>
      <c r="ARS166" s="174"/>
      <c r="ART166" s="174"/>
      <c r="ARU166" s="174"/>
      <c r="ARV166" s="174"/>
      <c r="ARW166" s="174"/>
      <c r="ARX166" s="174"/>
      <c r="ARY166" s="174"/>
      <c r="ARZ166" s="174"/>
      <c r="ASA166" s="174"/>
      <c r="ASB166" s="174"/>
      <c r="ASC166" s="174"/>
      <c r="ASD166" s="174"/>
      <c r="ASE166" s="174"/>
      <c r="ASF166" s="174"/>
      <c r="ASG166" s="174"/>
      <c r="ASH166" s="174"/>
      <c r="ASI166" s="174"/>
      <c r="ASJ166" s="174"/>
      <c r="ASK166" s="174"/>
      <c r="ASL166" s="174"/>
      <c r="ASM166" s="174"/>
      <c r="ASN166" s="174"/>
      <c r="ASO166" s="174"/>
      <c r="ASP166" s="174"/>
      <c r="ASQ166" s="174"/>
      <c r="ASR166" s="174"/>
      <c r="ASS166" s="174"/>
      <c r="AST166" s="174"/>
      <c r="ASU166" s="174"/>
      <c r="ASV166" s="174"/>
      <c r="ASW166" s="174"/>
      <c r="ASX166" s="174"/>
      <c r="ASY166" s="174"/>
      <c r="ASZ166" s="174"/>
      <c r="ATA166" s="174"/>
      <c r="ATB166" s="174"/>
      <c r="ATC166" s="174"/>
      <c r="ATD166" s="174"/>
      <c r="ATE166" s="174"/>
      <c r="ATF166" s="174"/>
      <c r="ATG166" s="174"/>
      <c r="ATH166" s="174"/>
      <c r="ATI166" s="174"/>
      <c r="ATJ166" s="174"/>
      <c r="ATK166" s="174"/>
      <c r="ATL166" s="174"/>
      <c r="ATM166" s="174"/>
      <c r="ATN166" s="174"/>
      <c r="ATO166" s="174"/>
      <c r="ATP166" s="174"/>
      <c r="ATQ166" s="174"/>
      <c r="ATR166" s="174"/>
      <c r="ATS166" s="174"/>
      <c r="ATT166" s="174"/>
      <c r="ATU166" s="174"/>
      <c r="ATV166" s="174"/>
      <c r="ATW166" s="174"/>
      <c r="ATX166" s="174"/>
      <c r="ATY166" s="174"/>
      <c r="ATZ166" s="174"/>
      <c r="AUA166" s="174"/>
      <c r="AUB166" s="174"/>
      <c r="AUC166" s="174"/>
      <c r="AUD166" s="174"/>
      <c r="AUE166" s="174"/>
      <c r="AUF166" s="174"/>
      <c r="AUG166" s="174"/>
      <c r="AUH166" s="174"/>
      <c r="AUI166" s="174"/>
      <c r="AUJ166" s="174"/>
      <c r="AUK166" s="174"/>
      <c r="AUL166" s="174"/>
      <c r="AUS166" s="174"/>
      <c r="AUT166" s="174"/>
      <c r="AUU166" s="174"/>
      <c r="AUV166" s="174"/>
      <c r="AUW166" s="174"/>
      <c r="AUX166" s="174"/>
      <c r="AUY166" s="174"/>
      <c r="AUZ166" s="174"/>
      <c r="AVA166" s="174"/>
      <c r="AVB166" s="174"/>
      <c r="AVC166" s="174"/>
      <c r="AVD166" s="174"/>
      <c r="AVE166" s="174"/>
      <c r="AVF166" s="174"/>
      <c r="AVG166" s="174"/>
      <c r="AVH166" s="174"/>
      <c r="AVI166" s="174"/>
      <c r="AVJ166" s="174"/>
      <c r="AVK166" s="174"/>
      <c r="AVL166" s="174"/>
      <c r="AVM166" s="174"/>
      <c r="AVN166" s="174"/>
      <c r="AVO166" s="174"/>
      <c r="AVP166" s="174"/>
      <c r="AVQ166" s="174"/>
      <c r="AVR166" s="174"/>
      <c r="AVS166" s="174"/>
      <c r="AVT166" s="174"/>
      <c r="AVU166" s="174"/>
      <c r="AVV166" s="174"/>
      <c r="AVW166" s="174"/>
      <c r="AVX166" s="174"/>
      <c r="AVY166" s="174"/>
      <c r="AVZ166" s="174"/>
      <c r="AWA166" s="174"/>
      <c r="AWB166" s="174"/>
      <c r="AWC166" s="174"/>
      <c r="AWD166" s="174"/>
      <c r="AWE166" s="174"/>
      <c r="AWF166" s="174"/>
      <c r="AWG166" s="174"/>
      <c r="AWH166" s="174"/>
      <c r="AWI166" s="174"/>
      <c r="AWJ166" s="174"/>
      <c r="AWK166" s="174"/>
      <c r="AWL166" s="174"/>
      <c r="AWM166" s="174"/>
      <c r="AWN166" s="174"/>
      <c r="AWO166" s="174"/>
      <c r="AWP166" s="174"/>
      <c r="AWQ166" s="174"/>
      <c r="AWR166" s="174"/>
      <c r="AWS166" s="174"/>
      <c r="AWT166" s="174"/>
      <c r="AWU166" s="174"/>
      <c r="AWV166" s="174"/>
      <c r="AWW166" s="174"/>
      <c r="AWX166" s="174"/>
      <c r="AWY166" s="174"/>
      <c r="AWZ166" s="174"/>
      <c r="AXA166" s="174"/>
      <c r="AXB166" s="174"/>
      <c r="AXC166" s="174"/>
      <c r="AXD166" s="174"/>
      <c r="AXE166" s="174"/>
      <c r="AXF166" s="174"/>
      <c r="AXG166" s="174"/>
      <c r="AXH166" s="174"/>
      <c r="AXI166" s="174"/>
      <c r="AXJ166" s="174"/>
      <c r="AXK166" s="174"/>
      <c r="AXL166" s="174"/>
      <c r="AXM166" s="174"/>
      <c r="AXN166" s="174"/>
      <c r="AXO166" s="174"/>
      <c r="AXP166" s="174"/>
      <c r="AXQ166" s="174"/>
      <c r="AXR166" s="174"/>
      <c r="AXS166" s="174"/>
      <c r="AXT166" s="174"/>
      <c r="AXU166" s="174"/>
      <c r="AXV166" s="174"/>
      <c r="AXW166" s="174"/>
      <c r="AXX166" s="174"/>
      <c r="AXY166" s="174"/>
      <c r="AXZ166" s="174"/>
      <c r="AYA166" s="174"/>
      <c r="AYB166" s="174"/>
      <c r="AYC166" s="174"/>
      <c r="AYD166" s="174"/>
      <c r="AYE166" s="174"/>
      <c r="AYF166" s="174"/>
      <c r="AYG166" s="174"/>
      <c r="AYH166" s="174"/>
      <c r="AYI166" s="174"/>
      <c r="AYJ166" s="174"/>
      <c r="AYK166" s="174"/>
      <c r="AYL166" s="174"/>
      <c r="AYM166" s="174"/>
      <c r="AYN166" s="174"/>
      <c r="AYO166" s="174"/>
      <c r="AYP166" s="174"/>
      <c r="AYQ166" s="174"/>
      <c r="AYR166" s="174"/>
      <c r="AYS166" s="174"/>
      <c r="AYT166" s="174"/>
      <c r="AYU166" s="174"/>
      <c r="AYV166" s="174"/>
      <c r="AYW166" s="174"/>
      <c r="AYX166" s="174"/>
      <c r="AYY166" s="174"/>
      <c r="AYZ166" s="174"/>
      <c r="AZA166" s="174"/>
      <c r="AZB166" s="174"/>
      <c r="AZC166" s="174"/>
      <c r="AZD166" s="174"/>
      <c r="AZE166" s="174"/>
      <c r="AZF166" s="174"/>
      <c r="AZG166" s="174"/>
      <c r="AZH166" s="174"/>
      <c r="AZI166" s="174"/>
      <c r="AZJ166" s="174"/>
      <c r="AZK166" s="174"/>
      <c r="AZL166" s="174"/>
      <c r="AZM166" s="174"/>
      <c r="AZN166" s="174"/>
      <c r="AZO166" s="174"/>
      <c r="AZP166" s="174"/>
      <c r="AZQ166" s="174"/>
      <c r="AZR166" s="174"/>
      <c r="AZS166" s="174"/>
      <c r="AZT166" s="174"/>
      <c r="AZU166" s="174"/>
      <c r="AZV166" s="174"/>
      <c r="AZW166" s="174"/>
      <c r="AZX166" s="174"/>
      <c r="AZY166" s="174"/>
      <c r="AZZ166" s="174"/>
      <c r="BAA166" s="174"/>
      <c r="BAB166" s="174"/>
      <c r="BAC166" s="174"/>
      <c r="BAD166" s="174"/>
      <c r="BAE166" s="174"/>
      <c r="BAF166" s="174"/>
      <c r="BAG166" s="174"/>
      <c r="BAH166" s="174"/>
      <c r="BAI166" s="174"/>
      <c r="BAJ166" s="174"/>
      <c r="BAK166" s="174"/>
      <c r="BAL166" s="174"/>
      <c r="BAM166" s="174"/>
      <c r="BAN166" s="174"/>
      <c r="BAO166" s="174"/>
      <c r="BAP166" s="174"/>
      <c r="BAQ166" s="174"/>
      <c r="BAR166" s="174"/>
      <c r="BAS166" s="174"/>
      <c r="BAT166" s="174"/>
      <c r="BAU166" s="174"/>
      <c r="BAV166" s="174"/>
      <c r="BAW166" s="174"/>
      <c r="BAX166" s="174"/>
      <c r="BAY166" s="174"/>
      <c r="BAZ166" s="174"/>
      <c r="BBA166" s="174"/>
      <c r="BBB166" s="174"/>
      <c r="BBC166" s="174"/>
      <c r="BBD166" s="174"/>
      <c r="BBE166" s="174"/>
      <c r="BBF166" s="174"/>
      <c r="BBG166" s="174"/>
      <c r="BBH166" s="174"/>
      <c r="BBI166" s="174"/>
      <c r="BBJ166" s="174"/>
      <c r="BBK166" s="174"/>
      <c r="BBL166" s="174"/>
      <c r="BBM166" s="174"/>
      <c r="BBN166" s="174"/>
      <c r="BBO166" s="174"/>
      <c r="BBP166" s="174"/>
      <c r="BBQ166" s="174"/>
      <c r="BBR166" s="174"/>
      <c r="BBS166" s="174"/>
      <c r="BBT166" s="174"/>
      <c r="BBU166" s="174"/>
      <c r="BBV166" s="174"/>
      <c r="BBW166" s="174"/>
      <c r="BBX166" s="174"/>
      <c r="BBY166" s="174"/>
      <c r="BBZ166" s="174"/>
      <c r="BCA166" s="174"/>
      <c r="BCB166" s="174"/>
      <c r="BCC166" s="174"/>
      <c r="BCD166" s="174"/>
      <c r="BCE166" s="174"/>
      <c r="BCF166" s="174"/>
      <c r="BCG166" s="174"/>
      <c r="BCH166" s="174"/>
      <c r="BCI166" s="174"/>
      <c r="BCJ166" s="174"/>
      <c r="BCK166" s="174"/>
      <c r="BCL166" s="174"/>
      <c r="BCM166" s="174"/>
      <c r="BCN166" s="174"/>
      <c r="BCO166" s="174"/>
      <c r="BCP166" s="174"/>
      <c r="BCQ166" s="174"/>
      <c r="BCR166" s="174"/>
      <c r="BCS166" s="174"/>
      <c r="BCT166" s="174"/>
      <c r="BCU166" s="174"/>
      <c r="BCV166" s="174"/>
      <c r="BCW166" s="174"/>
      <c r="BCX166" s="174"/>
      <c r="BCY166" s="174"/>
      <c r="BCZ166" s="174"/>
      <c r="BDA166" s="174"/>
      <c r="BDB166" s="174"/>
      <c r="BDC166" s="174"/>
      <c r="BDD166" s="174"/>
      <c r="BDE166" s="174"/>
      <c r="BDF166" s="174"/>
      <c r="BDG166" s="174"/>
      <c r="BDH166" s="174"/>
      <c r="BDI166" s="174"/>
      <c r="BDJ166" s="174"/>
      <c r="BDK166" s="174"/>
      <c r="BDL166" s="174"/>
      <c r="BDM166" s="174"/>
      <c r="BDN166" s="174"/>
      <c r="BDO166" s="174"/>
      <c r="BDP166" s="174"/>
      <c r="BDQ166" s="174"/>
      <c r="BDR166" s="174"/>
      <c r="BDS166" s="174"/>
      <c r="BDT166" s="174"/>
      <c r="BDU166" s="174"/>
      <c r="BDV166" s="174"/>
      <c r="BDW166" s="174"/>
      <c r="BDX166" s="174"/>
      <c r="BDY166" s="174"/>
      <c r="BDZ166" s="174"/>
      <c r="BEA166" s="174"/>
      <c r="BEB166" s="174"/>
      <c r="BEC166" s="174"/>
      <c r="BED166" s="174"/>
      <c r="BEE166" s="174"/>
      <c r="BEF166" s="174"/>
      <c r="BEG166" s="174"/>
      <c r="BEH166" s="174"/>
      <c r="BEO166" s="174"/>
      <c r="BEP166" s="174"/>
      <c r="BEQ166" s="174"/>
      <c r="BER166" s="174"/>
      <c r="BES166" s="174"/>
      <c r="BET166" s="174"/>
      <c r="BEU166" s="174"/>
      <c r="BEV166" s="174"/>
      <c r="BEW166" s="174"/>
      <c r="BEX166" s="174"/>
      <c r="BEY166" s="174"/>
      <c r="BEZ166" s="174"/>
      <c r="BFA166" s="174"/>
      <c r="BFB166" s="174"/>
      <c r="BFC166" s="174"/>
      <c r="BFD166" s="174"/>
      <c r="BFE166" s="174"/>
      <c r="BFF166" s="174"/>
      <c r="BFG166" s="174"/>
      <c r="BFH166" s="174"/>
      <c r="BFI166" s="174"/>
      <c r="BFJ166" s="174"/>
      <c r="BFK166" s="174"/>
      <c r="BFL166" s="174"/>
      <c r="BFM166" s="174"/>
      <c r="BFN166" s="174"/>
      <c r="BFO166" s="174"/>
      <c r="BFP166" s="174"/>
      <c r="BFQ166" s="174"/>
      <c r="BFR166" s="174"/>
      <c r="BFS166" s="174"/>
      <c r="BFT166" s="174"/>
      <c r="BFU166" s="174"/>
      <c r="BFV166" s="174"/>
      <c r="BFW166" s="174"/>
      <c r="BFX166" s="174"/>
      <c r="BFY166" s="174"/>
      <c r="BFZ166" s="174"/>
      <c r="BGA166" s="174"/>
      <c r="BGB166" s="174"/>
      <c r="BGC166" s="174"/>
      <c r="BGD166" s="174"/>
      <c r="BGE166" s="174"/>
      <c r="BGF166" s="174"/>
      <c r="BGG166" s="174"/>
      <c r="BGH166" s="174"/>
      <c r="BGI166" s="174"/>
      <c r="BGJ166" s="174"/>
      <c r="BGK166" s="174"/>
      <c r="BGL166" s="174"/>
      <c r="BGM166" s="174"/>
      <c r="BGN166" s="174"/>
      <c r="BGO166" s="174"/>
      <c r="BGP166" s="174"/>
      <c r="BGQ166" s="174"/>
      <c r="BGR166" s="174"/>
      <c r="BGS166" s="174"/>
      <c r="BGT166" s="174"/>
      <c r="BGU166" s="174"/>
      <c r="BGV166" s="174"/>
      <c r="BGW166" s="174"/>
      <c r="BGX166" s="174"/>
      <c r="BGY166" s="174"/>
      <c r="BGZ166" s="174"/>
      <c r="BHA166" s="174"/>
      <c r="BHB166" s="174"/>
      <c r="BHC166" s="174"/>
      <c r="BHD166" s="174"/>
      <c r="BHE166" s="174"/>
      <c r="BHF166" s="174"/>
      <c r="BHG166" s="174"/>
      <c r="BHH166" s="174"/>
      <c r="BHI166" s="174"/>
      <c r="BHJ166" s="174"/>
      <c r="BHK166" s="174"/>
      <c r="BHL166" s="174"/>
      <c r="BHM166" s="174"/>
      <c r="BHN166" s="174"/>
      <c r="BHO166" s="174"/>
      <c r="BHP166" s="174"/>
      <c r="BHQ166" s="174"/>
      <c r="BHR166" s="174"/>
      <c r="BHS166" s="174"/>
      <c r="BHT166" s="174"/>
      <c r="BHU166" s="174"/>
      <c r="BHV166" s="174"/>
      <c r="BHW166" s="174"/>
      <c r="BHX166" s="174"/>
      <c r="BHY166" s="174"/>
      <c r="BHZ166" s="174"/>
      <c r="BIA166" s="174"/>
      <c r="BIB166" s="174"/>
      <c r="BIC166" s="174"/>
      <c r="BID166" s="174"/>
      <c r="BIE166" s="174"/>
      <c r="BIF166" s="174"/>
      <c r="BIG166" s="174"/>
      <c r="BIH166" s="174"/>
      <c r="BII166" s="174"/>
      <c r="BIJ166" s="174"/>
      <c r="BIK166" s="174"/>
      <c r="BIL166" s="174"/>
      <c r="BIM166" s="174"/>
      <c r="BIN166" s="174"/>
      <c r="BIO166" s="174"/>
      <c r="BIP166" s="174"/>
      <c r="BIQ166" s="174"/>
      <c r="BIR166" s="174"/>
      <c r="BIS166" s="174"/>
      <c r="BIT166" s="174"/>
      <c r="BIU166" s="174"/>
      <c r="BIV166" s="174"/>
      <c r="BIW166" s="174"/>
      <c r="BIX166" s="174"/>
      <c r="BIY166" s="174"/>
      <c r="BIZ166" s="174"/>
      <c r="BJA166" s="174"/>
      <c r="BJB166" s="174"/>
      <c r="BJC166" s="174"/>
      <c r="BJD166" s="174"/>
      <c r="BJE166" s="174"/>
      <c r="BJF166" s="174"/>
      <c r="BJG166" s="174"/>
      <c r="BJH166" s="174"/>
      <c r="BJI166" s="174"/>
      <c r="BJJ166" s="174"/>
      <c r="BJK166" s="174"/>
      <c r="BJL166" s="174"/>
      <c r="BJM166" s="174"/>
      <c r="BJN166" s="174"/>
      <c r="BJO166" s="174"/>
      <c r="BJP166" s="174"/>
      <c r="BJQ166" s="174"/>
      <c r="BJR166" s="174"/>
      <c r="BJS166" s="174"/>
      <c r="BJT166" s="174"/>
      <c r="BJU166" s="174"/>
      <c r="BJV166" s="174"/>
      <c r="BJW166" s="174"/>
      <c r="BJX166" s="174"/>
      <c r="BJY166" s="174"/>
      <c r="BJZ166" s="174"/>
      <c r="BKA166" s="174"/>
      <c r="BKB166" s="174"/>
      <c r="BKC166" s="174"/>
      <c r="BKD166" s="174"/>
      <c r="BKE166" s="174"/>
      <c r="BKF166" s="174"/>
      <c r="BKG166" s="174"/>
      <c r="BKH166" s="174"/>
      <c r="BKI166" s="174"/>
      <c r="BKJ166" s="174"/>
      <c r="BKK166" s="174"/>
      <c r="BKL166" s="174"/>
      <c r="BKM166" s="174"/>
      <c r="BKN166" s="174"/>
      <c r="BKO166" s="174"/>
      <c r="BKP166" s="174"/>
      <c r="BKQ166" s="174"/>
      <c r="BKR166" s="174"/>
      <c r="BKS166" s="174"/>
      <c r="BKT166" s="174"/>
      <c r="BKU166" s="174"/>
      <c r="BKV166" s="174"/>
      <c r="BKW166" s="174"/>
      <c r="BKX166" s="174"/>
      <c r="BKY166" s="174"/>
      <c r="BKZ166" s="174"/>
      <c r="BLA166" s="174"/>
      <c r="BLB166" s="174"/>
      <c r="BLC166" s="174"/>
      <c r="BLD166" s="174"/>
      <c r="BLE166" s="174"/>
      <c r="BLF166" s="174"/>
      <c r="BLG166" s="174"/>
      <c r="BLH166" s="174"/>
      <c r="BLI166" s="174"/>
      <c r="BLJ166" s="174"/>
      <c r="BLK166" s="174"/>
      <c r="BLL166" s="174"/>
      <c r="BLM166" s="174"/>
      <c r="BLN166" s="174"/>
      <c r="BLO166" s="174"/>
      <c r="BLP166" s="174"/>
      <c r="BLQ166" s="174"/>
      <c r="BLR166" s="174"/>
      <c r="BLS166" s="174"/>
      <c r="BLT166" s="174"/>
      <c r="BLU166" s="174"/>
      <c r="BLV166" s="174"/>
      <c r="BLW166" s="174"/>
      <c r="BLX166" s="174"/>
      <c r="BLY166" s="174"/>
      <c r="BLZ166" s="174"/>
      <c r="BMA166" s="174"/>
      <c r="BMB166" s="174"/>
      <c r="BMC166" s="174"/>
      <c r="BMD166" s="174"/>
      <c r="BME166" s="174"/>
      <c r="BMF166" s="174"/>
      <c r="BMG166" s="174"/>
      <c r="BMH166" s="174"/>
      <c r="BMI166" s="174"/>
      <c r="BMJ166" s="174"/>
      <c r="BMK166" s="174"/>
      <c r="BML166" s="174"/>
      <c r="BMM166" s="174"/>
      <c r="BMN166" s="174"/>
      <c r="BMO166" s="174"/>
      <c r="BMP166" s="174"/>
      <c r="BMQ166" s="174"/>
      <c r="BMR166" s="174"/>
      <c r="BMS166" s="174"/>
      <c r="BMT166" s="174"/>
      <c r="BMU166" s="174"/>
      <c r="BMV166" s="174"/>
      <c r="BMW166" s="174"/>
      <c r="BMX166" s="174"/>
      <c r="BMY166" s="174"/>
      <c r="BMZ166" s="174"/>
      <c r="BNA166" s="174"/>
      <c r="BNB166" s="174"/>
      <c r="BNC166" s="174"/>
      <c r="BND166" s="174"/>
      <c r="BNE166" s="174"/>
      <c r="BNF166" s="174"/>
      <c r="BNG166" s="174"/>
      <c r="BNH166" s="174"/>
      <c r="BNI166" s="174"/>
      <c r="BNJ166" s="174"/>
      <c r="BNK166" s="174"/>
      <c r="BNL166" s="174"/>
      <c r="BNM166" s="174"/>
      <c r="BNN166" s="174"/>
      <c r="BNO166" s="174"/>
      <c r="BNP166" s="174"/>
      <c r="BNQ166" s="174"/>
      <c r="BNR166" s="174"/>
      <c r="BNS166" s="174"/>
      <c r="BNT166" s="174"/>
      <c r="BNU166" s="174"/>
      <c r="BNV166" s="174"/>
      <c r="BNW166" s="174"/>
      <c r="BNX166" s="174"/>
      <c r="BNY166" s="174"/>
      <c r="BNZ166" s="174"/>
      <c r="BOA166" s="174"/>
      <c r="BOB166" s="174"/>
      <c r="BOC166" s="174"/>
      <c r="BOD166" s="174"/>
      <c r="BOK166" s="174"/>
      <c r="BOL166" s="174"/>
      <c r="BOM166" s="174"/>
      <c r="BON166" s="174"/>
      <c r="BOO166" s="174"/>
      <c r="BOP166" s="174"/>
      <c r="BOQ166" s="174"/>
      <c r="BOR166" s="174"/>
      <c r="BOS166" s="174"/>
      <c r="BOT166" s="174"/>
      <c r="BOU166" s="174"/>
      <c r="BOV166" s="174"/>
      <c r="BOW166" s="174"/>
      <c r="BOX166" s="174"/>
      <c r="BOY166" s="174"/>
      <c r="BOZ166" s="174"/>
      <c r="BPA166" s="174"/>
      <c r="BPB166" s="174"/>
      <c r="BPC166" s="174"/>
      <c r="BPD166" s="174"/>
      <c r="BPE166" s="174"/>
      <c r="BPF166" s="174"/>
      <c r="BPG166" s="174"/>
      <c r="BPH166" s="174"/>
      <c r="BPI166" s="174"/>
      <c r="BPJ166" s="174"/>
      <c r="BPK166" s="174"/>
      <c r="BPL166" s="174"/>
      <c r="BPM166" s="174"/>
      <c r="BPN166" s="174"/>
      <c r="BPO166" s="174"/>
      <c r="BPP166" s="174"/>
      <c r="BPQ166" s="174"/>
      <c r="BPR166" s="174"/>
      <c r="BPS166" s="174"/>
      <c r="BPT166" s="174"/>
      <c r="BPU166" s="174"/>
      <c r="BPV166" s="174"/>
      <c r="BPW166" s="174"/>
      <c r="BPX166" s="174"/>
      <c r="BPY166" s="174"/>
      <c r="BPZ166" s="174"/>
      <c r="BQA166" s="174"/>
      <c r="BQB166" s="174"/>
      <c r="BQC166" s="174"/>
      <c r="BQD166" s="174"/>
      <c r="BQE166" s="174"/>
      <c r="BQF166" s="174"/>
      <c r="BQG166" s="174"/>
      <c r="BQH166" s="174"/>
      <c r="BQI166" s="174"/>
      <c r="BQJ166" s="174"/>
      <c r="BQK166" s="174"/>
      <c r="BQL166" s="174"/>
      <c r="BQM166" s="174"/>
      <c r="BQN166" s="174"/>
      <c r="BQO166" s="174"/>
      <c r="BQP166" s="174"/>
      <c r="BQQ166" s="174"/>
      <c r="BQR166" s="174"/>
      <c r="BQS166" s="174"/>
      <c r="BQT166" s="174"/>
      <c r="BQU166" s="174"/>
      <c r="BQV166" s="174"/>
      <c r="BQW166" s="174"/>
      <c r="BQX166" s="174"/>
      <c r="BQY166" s="174"/>
      <c r="BQZ166" s="174"/>
      <c r="BRA166" s="174"/>
      <c r="BRB166" s="174"/>
      <c r="BRC166" s="174"/>
      <c r="BRD166" s="174"/>
      <c r="BRE166" s="174"/>
      <c r="BRF166" s="174"/>
      <c r="BRG166" s="174"/>
      <c r="BRH166" s="174"/>
      <c r="BRI166" s="174"/>
      <c r="BRJ166" s="174"/>
      <c r="BRK166" s="174"/>
      <c r="BRL166" s="174"/>
      <c r="BRM166" s="174"/>
      <c r="BRN166" s="174"/>
      <c r="BRO166" s="174"/>
      <c r="BRP166" s="174"/>
      <c r="BRQ166" s="174"/>
      <c r="BRR166" s="174"/>
      <c r="BRS166" s="174"/>
      <c r="BRT166" s="174"/>
      <c r="BRU166" s="174"/>
      <c r="BRV166" s="174"/>
      <c r="BRW166" s="174"/>
      <c r="BRX166" s="174"/>
      <c r="BRY166" s="174"/>
      <c r="BRZ166" s="174"/>
      <c r="BSA166" s="174"/>
      <c r="BSB166" s="174"/>
      <c r="BSC166" s="174"/>
      <c r="BSD166" s="174"/>
      <c r="BSE166" s="174"/>
      <c r="BSF166" s="174"/>
      <c r="BSG166" s="174"/>
      <c r="BSH166" s="174"/>
      <c r="BSI166" s="174"/>
      <c r="BSJ166" s="174"/>
      <c r="BSK166" s="174"/>
      <c r="BSL166" s="174"/>
      <c r="BSM166" s="174"/>
      <c r="BSN166" s="174"/>
      <c r="BSO166" s="174"/>
      <c r="BSP166" s="174"/>
      <c r="BSQ166" s="174"/>
      <c r="BSR166" s="174"/>
      <c r="BSS166" s="174"/>
      <c r="BST166" s="174"/>
      <c r="BSU166" s="174"/>
      <c r="BSV166" s="174"/>
      <c r="BSW166" s="174"/>
      <c r="BSX166" s="174"/>
      <c r="BSY166" s="174"/>
      <c r="BSZ166" s="174"/>
      <c r="BTA166" s="174"/>
      <c r="BTB166" s="174"/>
      <c r="BTC166" s="174"/>
      <c r="BTD166" s="174"/>
      <c r="BTE166" s="174"/>
      <c r="BTF166" s="174"/>
      <c r="BTG166" s="174"/>
      <c r="BTH166" s="174"/>
      <c r="BTI166" s="174"/>
      <c r="BTJ166" s="174"/>
      <c r="BTK166" s="174"/>
      <c r="BTL166" s="174"/>
      <c r="BTM166" s="174"/>
      <c r="BTN166" s="174"/>
      <c r="BTO166" s="174"/>
      <c r="BTP166" s="174"/>
      <c r="BTQ166" s="174"/>
      <c r="BTR166" s="174"/>
      <c r="BTS166" s="174"/>
      <c r="BTT166" s="174"/>
      <c r="BTU166" s="174"/>
      <c r="BTV166" s="174"/>
      <c r="BTW166" s="174"/>
      <c r="BTX166" s="174"/>
      <c r="BTY166" s="174"/>
      <c r="BTZ166" s="174"/>
      <c r="BUA166" s="174"/>
      <c r="BUB166" s="174"/>
      <c r="BUC166" s="174"/>
      <c r="BUD166" s="174"/>
      <c r="BUE166" s="174"/>
      <c r="BUF166" s="174"/>
      <c r="BUG166" s="174"/>
      <c r="BUH166" s="174"/>
      <c r="BUI166" s="174"/>
      <c r="BUJ166" s="174"/>
      <c r="BUK166" s="174"/>
      <c r="BUL166" s="174"/>
      <c r="BUM166" s="174"/>
      <c r="BUN166" s="174"/>
      <c r="BUO166" s="174"/>
      <c r="BUP166" s="174"/>
      <c r="BUQ166" s="174"/>
      <c r="BUR166" s="174"/>
      <c r="BUS166" s="174"/>
      <c r="BUT166" s="174"/>
      <c r="BUU166" s="174"/>
      <c r="BUV166" s="174"/>
      <c r="BUW166" s="174"/>
      <c r="BUX166" s="174"/>
      <c r="BUY166" s="174"/>
      <c r="BUZ166" s="174"/>
      <c r="BVA166" s="174"/>
      <c r="BVB166" s="174"/>
      <c r="BVC166" s="174"/>
      <c r="BVD166" s="174"/>
      <c r="BVE166" s="174"/>
      <c r="BVF166" s="174"/>
      <c r="BVG166" s="174"/>
      <c r="BVH166" s="174"/>
      <c r="BVI166" s="174"/>
      <c r="BVJ166" s="174"/>
      <c r="BVK166" s="174"/>
      <c r="BVL166" s="174"/>
      <c r="BVM166" s="174"/>
      <c r="BVN166" s="174"/>
      <c r="BVO166" s="174"/>
      <c r="BVP166" s="174"/>
      <c r="BVQ166" s="174"/>
      <c r="BVR166" s="174"/>
      <c r="BVS166" s="174"/>
      <c r="BVT166" s="174"/>
      <c r="BVU166" s="174"/>
      <c r="BVV166" s="174"/>
      <c r="BVW166" s="174"/>
      <c r="BVX166" s="174"/>
      <c r="BVY166" s="174"/>
      <c r="BVZ166" s="174"/>
      <c r="BWA166" s="174"/>
      <c r="BWB166" s="174"/>
      <c r="BWC166" s="174"/>
      <c r="BWD166" s="174"/>
      <c r="BWE166" s="174"/>
      <c r="BWF166" s="174"/>
      <c r="BWG166" s="174"/>
      <c r="BWH166" s="174"/>
      <c r="BWI166" s="174"/>
      <c r="BWJ166" s="174"/>
      <c r="BWK166" s="174"/>
      <c r="BWL166" s="174"/>
      <c r="BWM166" s="174"/>
      <c r="BWN166" s="174"/>
      <c r="BWO166" s="174"/>
      <c r="BWP166" s="174"/>
      <c r="BWQ166" s="174"/>
      <c r="BWR166" s="174"/>
      <c r="BWS166" s="174"/>
      <c r="BWT166" s="174"/>
      <c r="BWU166" s="174"/>
      <c r="BWV166" s="174"/>
      <c r="BWW166" s="174"/>
      <c r="BWX166" s="174"/>
      <c r="BWY166" s="174"/>
      <c r="BWZ166" s="174"/>
      <c r="BXA166" s="174"/>
      <c r="BXB166" s="174"/>
      <c r="BXC166" s="174"/>
      <c r="BXD166" s="174"/>
      <c r="BXE166" s="174"/>
      <c r="BXF166" s="174"/>
      <c r="BXG166" s="174"/>
      <c r="BXH166" s="174"/>
      <c r="BXI166" s="174"/>
      <c r="BXJ166" s="174"/>
      <c r="BXK166" s="174"/>
      <c r="BXL166" s="174"/>
      <c r="BXM166" s="174"/>
      <c r="BXN166" s="174"/>
      <c r="BXO166" s="174"/>
      <c r="BXP166" s="174"/>
      <c r="BXQ166" s="174"/>
      <c r="BXR166" s="174"/>
      <c r="BXS166" s="174"/>
      <c r="BXT166" s="174"/>
      <c r="BXU166" s="174"/>
      <c r="BXV166" s="174"/>
      <c r="BXW166" s="174"/>
      <c r="BXX166" s="174"/>
      <c r="BXY166" s="174"/>
      <c r="BXZ166" s="174"/>
      <c r="BYG166" s="174"/>
      <c r="BYH166" s="174"/>
      <c r="BYI166" s="174"/>
      <c r="BYJ166" s="174"/>
      <c r="BYK166" s="174"/>
      <c r="BYL166" s="174"/>
      <c r="BYM166" s="174"/>
      <c r="BYN166" s="174"/>
      <c r="BYO166" s="174"/>
      <c r="BYP166" s="174"/>
      <c r="BYQ166" s="174"/>
      <c r="BYR166" s="174"/>
      <c r="BYS166" s="174"/>
      <c r="BYT166" s="174"/>
      <c r="BYU166" s="174"/>
      <c r="BYV166" s="174"/>
      <c r="BYW166" s="174"/>
      <c r="BYX166" s="174"/>
      <c r="BYY166" s="174"/>
      <c r="BYZ166" s="174"/>
      <c r="BZA166" s="174"/>
      <c r="BZB166" s="174"/>
      <c r="BZC166" s="174"/>
      <c r="BZD166" s="174"/>
      <c r="BZE166" s="174"/>
      <c r="BZF166" s="174"/>
      <c r="BZG166" s="174"/>
      <c r="BZH166" s="174"/>
      <c r="BZI166" s="174"/>
      <c r="BZJ166" s="174"/>
      <c r="BZK166" s="174"/>
      <c r="BZL166" s="174"/>
      <c r="BZM166" s="174"/>
      <c r="BZN166" s="174"/>
      <c r="BZO166" s="174"/>
      <c r="BZP166" s="174"/>
      <c r="BZQ166" s="174"/>
      <c r="BZR166" s="174"/>
      <c r="BZS166" s="174"/>
      <c r="BZT166" s="174"/>
      <c r="BZU166" s="174"/>
      <c r="BZV166" s="174"/>
      <c r="BZW166" s="174"/>
      <c r="BZX166" s="174"/>
      <c r="BZY166" s="174"/>
      <c r="BZZ166" s="174"/>
      <c r="CAA166" s="174"/>
      <c r="CAB166" s="174"/>
      <c r="CAC166" s="174"/>
      <c r="CAD166" s="174"/>
      <c r="CAE166" s="174"/>
      <c r="CAF166" s="174"/>
      <c r="CAG166" s="174"/>
      <c r="CAH166" s="174"/>
      <c r="CAI166" s="174"/>
      <c r="CAJ166" s="174"/>
      <c r="CAK166" s="174"/>
      <c r="CAL166" s="174"/>
      <c r="CAM166" s="174"/>
      <c r="CAN166" s="174"/>
      <c r="CAO166" s="174"/>
      <c r="CAP166" s="174"/>
      <c r="CAQ166" s="174"/>
      <c r="CAR166" s="174"/>
      <c r="CAS166" s="174"/>
      <c r="CAT166" s="174"/>
      <c r="CAU166" s="174"/>
      <c r="CAV166" s="174"/>
      <c r="CAW166" s="174"/>
      <c r="CAX166" s="174"/>
      <c r="CAY166" s="174"/>
      <c r="CAZ166" s="174"/>
      <c r="CBA166" s="174"/>
      <c r="CBB166" s="174"/>
      <c r="CBC166" s="174"/>
      <c r="CBD166" s="174"/>
      <c r="CBE166" s="174"/>
      <c r="CBF166" s="174"/>
      <c r="CBG166" s="174"/>
      <c r="CBH166" s="174"/>
      <c r="CBI166" s="174"/>
      <c r="CBJ166" s="174"/>
      <c r="CBK166" s="174"/>
      <c r="CBL166" s="174"/>
      <c r="CBM166" s="174"/>
      <c r="CBN166" s="174"/>
      <c r="CBO166" s="174"/>
      <c r="CBP166" s="174"/>
      <c r="CBQ166" s="174"/>
      <c r="CBR166" s="174"/>
      <c r="CBS166" s="174"/>
      <c r="CBT166" s="174"/>
      <c r="CBU166" s="174"/>
      <c r="CBV166" s="174"/>
      <c r="CBW166" s="174"/>
      <c r="CBX166" s="174"/>
      <c r="CBY166" s="174"/>
      <c r="CBZ166" s="174"/>
      <c r="CCA166" s="174"/>
      <c r="CCB166" s="174"/>
      <c r="CCC166" s="174"/>
      <c r="CCD166" s="174"/>
      <c r="CCE166" s="174"/>
      <c r="CCF166" s="174"/>
      <c r="CCG166" s="174"/>
      <c r="CCH166" s="174"/>
      <c r="CCI166" s="174"/>
      <c r="CCJ166" s="174"/>
      <c r="CCK166" s="174"/>
      <c r="CCL166" s="174"/>
      <c r="CCM166" s="174"/>
      <c r="CCN166" s="174"/>
      <c r="CCO166" s="174"/>
      <c r="CCP166" s="174"/>
      <c r="CCQ166" s="174"/>
      <c r="CCR166" s="174"/>
      <c r="CCS166" s="174"/>
      <c r="CCT166" s="174"/>
      <c r="CCU166" s="174"/>
      <c r="CCV166" s="174"/>
      <c r="CCW166" s="174"/>
      <c r="CCX166" s="174"/>
      <c r="CCY166" s="174"/>
      <c r="CCZ166" s="174"/>
      <c r="CDA166" s="174"/>
      <c r="CDB166" s="174"/>
      <c r="CDC166" s="174"/>
      <c r="CDD166" s="174"/>
      <c r="CDE166" s="174"/>
      <c r="CDF166" s="174"/>
      <c r="CDG166" s="174"/>
      <c r="CDH166" s="174"/>
      <c r="CDI166" s="174"/>
      <c r="CDJ166" s="174"/>
      <c r="CDK166" s="174"/>
      <c r="CDL166" s="174"/>
      <c r="CDM166" s="174"/>
      <c r="CDN166" s="174"/>
      <c r="CDO166" s="174"/>
      <c r="CDP166" s="174"/>
      <c r="CDQ166" s="174"/>
      <c r="CDR166" s="174"/>
      <c r="CDS166" s="174"/>
      <c r="CDT166" s="174"/>
      <c r="CDU166" s="174"/>
      <c r="CDV166" s="174"/>
      <c r="CDW166" s="174"/>
      <c r="CDX166" s="174"/>
      <c r="CDY166" s="174"/>
      <c r="CDZ166" s="174"/>
      <c r="CEA166" s="174"/>
      <c r="CEB166" s="174"/>
      <c r="CEC166" s="174"/>
      <c r="CED166" s="174"/>
      <c r="CEE166" s="174"/>
      <c r="CEF166" s="174"/>
      <c r="CEG166" s="174"/>
      <c r="CEH166" s="174"/>
      <c r="CEI166" s="174"/>
      <c r="CEJ166" s="174"/>
      <c r="CEK166" s="174"/>
      <c r="CEL166" s="174"/>
      <c r="CEM166" s="174"/>
      <c r="CEN166" s="174"/>
      <c r="CEO166" s="174"/>
      <c r="CEP166" s="174"/>
      <c r="CEQ166" s="174"/>
      <c r="CER166" s="174"/>
      <c r="CES166" s="174"/>
      <c r="CET166" s="174"/>
      <c r="CEU166" s="174"/>
      <c r="CEV166" s="174"/>
      <c r="CEW166" s="174"/>
      <c r="CEX166" s="174"/>
      <c r="CEY166" s="174"/>
      <c r="CEZ166" s="174"/>
      <c r="CFA166" s="174"/>
      <c r="CFB166" s="174"/>
      <c r="CFC166" s="174"/>
      <c r="CFD166" s="174"/>
      <c r="CFE166" s="174"/>
      <c r="CFF166" s="174"/>
      <c r="CFG166" s="174"/>
      <c r="CFH166" s="174"/>
      <c r="CFI166" s="174"/>
      <c r="CFJ166" s="174"/>
      <c r="CFK166" s="174"/>
      <c r="CFL166" s="174"/>
      <c r="CFM166" s="174"/>
      <c r="CFN166" s="174"/>
      <c r="CFO166" s="174"/>
      <c r="CFP166" s="174"/>
      <c r="CFQ166" s="174"/>
      <c r="CFR166" s="174"/>
      <c r="CFS166" s="174"/>
      <c r="CFT166" s="174"/>
      <c r="CFU166" s="174"/>
      <c r="CFV166" s="174"/>
      <c r="CFW166" s="174"/>
      <c r="CFX166" s="174"/>
      <c r="CFY166" s="174"/>
      <c r="CFZ166" s="174"/>
      <c r="CGA166" s="174"/>
      <c r="CGB166" s="174"/>
      <c r="CGC166" s="174"/>
      <c r="CGD166" s="174"/>
      <c r="CGE166" s="174"/>
      <c r="CGF166" s="174"/>
      <c r="CGG166" s="174"/>
      <c r="CGH166" s="174"/>
      <c r="CGI166" s="174"/>
      <c r="CGJ166" s="174"/>
      <c r="CGK166" s="174"/>
      <c r="CGL166" s="174"/>
      <c r="CGM166" s="174"/>
      <c r="CGN166" s="174"/>
      <c r="CGO166" s="174"/>
      <c r="CGP166" s="174"/>
      <c r="CGQ166" s="174"/>
      <c r="CGR166" s="174"/>
      <c r="CGS166" s="174"/>
      <c r="CGT166" s="174"/>
      <c r="CGU166" s="174"/>
      <c r="CGV166" s="174"/>
      <c r="CGW166" s="174"/>
      <c r="CGX166" s="174"/>
      <c r="CGY166" s="174"/>
      <c r="CGZ166" s="174"/>
      <c r="CHA166" s="174"/>
      <c r="CHB166" s="174"/>
      <c r="CHC166" s="174"/>
      <c r="CHD166" s="174"/>
      <c r="CHE166" s="174"/>
      <c r="CHF166" s="174"/>
      <c r="CHG166" s="174"/>
      <c r="CHH166" s="174"/>
      <c r="CHI166" s="174"/>
      <c r="CHJ166" s="174"/>
      <c r="CHK166" s="174"/>
      <c r="CHL166" s="174"/>
      <c r="CHM166" s="174"/>
      <c r="CHN166" s="174"/>
      <c r="CHO166" s="174"/>
      <c r="CHP166" s="174"/>
      <c r="CHQ166" s="174"/>
      <c r="CHR166" s="174"/>
      <c r="CHS166" s="174"/>
      <c r="CHT166" s="174"/>
      <c r="CHU166" s="174"/>
      <c r="CHV166" s="174"/>
      <c r="CIC166" s="174"/>
      <c r="CID166" s="174"/>
      <c r="CIE166" s="174"/>
      <c r="CIF166" s="174"/>
      <c r="CIG166" s="174"/>
      <c r="CIH166" s="174"/>
      <c r="CII166" s="174"/>
      <c r="CIJ166" s="174"/>
      <c r="CIK166" s="174"/>
      <c r="CIL166" s="174"/>
      <c r="CIM166" s="174"/>
      <c r="CIN166" s="174"/>
      <c r="CIO166" s="174"/>
      <c r="CIP166" s="174"/>
      <c r="CIQ166" s="174"/>
      <c r="CIR166" s="174"/>
      <c r="CIS166" s="174"/>
      <c r="CIT166" s="174"/>
      <c r="CIU166" s="174"/>
      <c r="CIV166" s="174"/>
      <c r="CIW166" s="174"/>
      <c r="CIX166" s="174"/>
      <c r="CIY166" s="174"/>
      <c r="CIZ166" s="174"/>
      <c r="CJA166" s="174"/>
      <c r="CJB166" s="174"/>
      <c r="CJC166" s="174"/>
      <c r="CJD166" s="174"/>
      <c r="CJE166" s="174"/>
      <c r="CJF166" s="174"/>
      <c r="CJG166" s="174"/>
      <c r="CJH166" s="174"/>
      <c r="CJI166" s="174"/>
      <c r="CJJ166" s="174"/>
      <c r="CJK166" s="174"/>
      <c r="CJL166" s="174"/>
      <c r="CJM166" s="174"/>
      <c r="CJN166" s="174"/>
      <c r="CJO166" s="174"/>
      <c r="CJP166" s="174"/>
      <c r="CJQ166" s="174"/>
      <c r="CJR166" s="174"/>
      <c r="CJS166" s="174"/>
      <c r="CJT166" s="174"/>
      <c r="CJU166" s="174"/>
      <c r="CJV166" s="174"/>
      <c r="CJW166" s="174"/>
      <c r="CJX166" s="174"/>
      <c r="CJY166" s="174"/>
      <c r="CJZ166" s="174"/>
      <c r="CKA166" s="174"/>
      <c r="CKB166" s="174"/>
      <c r="CKC166" s="174"/>
      <c r="CKD166" s="174"/>
      <c r="CKE166" s="174"/>
      <c r="CKF166" s="174"/>
      <c r="CKG166" s="174"/>
      <c r="CKH166" s="174"/>
      <c r="CKI166" s="174"/>
      <c r="CKJ166" s="174"/>
      <c r="CKK166" s="174"/>
      <c r="CKL166" s="174"/>
      <c r="CKM166" s="174"/>
      <c r="CKN166" s="174"/>
      <c r="CKO166" s="174"/>
      <c r="CKP166" s="174"/>
      <c r="CKQ166" s="174"/>
      <c r="CKR166" s="174"/>
      <c r="CKS166" s="174"/>
      <c r="CKT166" s="174"/>
      <c r="CKU166" s="174"/>
      <c r="CKV166" s="174"/>
      <c r="CKW166" s="174"/>
      <c r="CKX166" s="174"/>
      <c r="CKY166" s="174"/>
      <c r="CKZ166" s="174"/>
      <c r="CLA166" s="174"/>
      <c r="CLB166" s="174"/>
      <c r="CLC166" s="174"/>
      <c r="CLD166" s="174"/>
      <c r="CLE166" s="174"/>
      <c r="CLF166" s="174"/>
      <c r="CLG166" s="174"/>
      <c r="CLH166" s="174"/>
      <c r="CLI166" s="174"/>
      <c r="CLJ166" s="174"/>
      <c r="CLK166" s="174"/>
      <c r="CLL166" s="174"/>
      <c r="CLM166" s="174"/>
      <c r="CLN166" s="174"/>
      <c r="CLO166" s="174"/>
      <c r="CLP166" s="174"/>
      <c r="CLQ166" s="174"/>
      <c r="CLR166" s="174"/>
      <c r="CLS166" s="174"/>
      <c r="CLT166" s="174"/>
      <c r="CLU166" s="174"/>
      <c r="CLV166" s="174"/>
      <c r="CLW166" s="174"/>
      <c r="CLX166" s="174"/>
      <c r="CLY166" s="174"/>
      <c r="CLZ166" s="174"/>
      <c r="CMA166" s="174"/>
      <c r="CMB166" s="174"/>
      <c r="CMC166" s="174"/>
      <c r="CMD166" s="174"/>
      <c r="CME166" s="174"/>
      <c r="CMF166" s="174"/>
      <c r="CMG166" s="174"/>
      <c r="CMH166" s="174"/>
      <c r="CMI166" s="174"/>
      <c r="CMJ166" s="174"/>
      <c r="CMK166" s="174"/>
      <c r="CML166" s="174"/>
      <c r="CMM166" s="174"/>
      <c r="CMN166" s="174"/>
      <c r="CMO166" s="174"/>
      <c r="CMP166" s="174"/>
      <c r="CMQ166" s="174"/>
      <c r="CMR166" s="174"/>
      <c r="CMS166" s="174"/>
      <c r="CMT166" s="174"/>
      <c r="CMU166" s="174"/>
      <c r="CMV166" s="174"/>
      <c r="CMW166" s="174"/>
      <c r="CMX166" s="174"/>
      <c r="CMY166" s="174"/>
      <c r="CMZ166" s="174"/>
      <c r="CNA166" s="174"/>
      <c r="CNB166" s="174"/>
      <c r="CNC166" s="174"/>
      <c r="CND166" s="174"/>
      <c r="CNE166" s="174"/>
      <c r="CNF166" s="174"/>
      <c r="CNG166" s="174"/>
      <c r="CNH166" s="174"/>
      <c r="CNI166" s="174"/>
      <c r="CNJ166" s="174"/>
      <c r="CNK166" s="174"/>
      <c r="CNL166" s="174"/>
      <c r="CNM166" s="174"/>
      <c r="CNN166" s="174"/>
      <c r="CNO166" s="174"/>
      <c r="CNP166" s="174"/>
      <c r="CNQ166" s="174"/>
      <c r="CNR166" s="174"/>
      <c r="CNS166" s="174"/>
      <c r="CNT166" s="174"/>
      <c r="CNU166" s="174"/>
      <c r="CNV166" s="174"/>
      <c r="CNW166" s="174"/>
      <c r="CNX166" s="174"/>
      <c r="CNY166" s="174"/>
      <c r="CNZ166" s="174"/>
      <c r="COA166" s="174"/>
      <c r="COB166" s="174"/>
      <c r="COC166" s="174"/>
      <c r="COD166" s="174"/>
      <c r="COE166" s="174"/>
      <c r="COF166" s="174"/>
      <c r="COG166" s="174"/>
      <c r="COH166" s="174"/>
      <c r="COI166" s="174"/>
      <c r="COJ166" s="174"/>
      <c r="COK166" s="174"/>
      <c r="COL166" s="174"/>
      <c r="COM166" s="174"/>
      <c r="CON166" s="174"/>
      <c r="COO166" s="174"/>
      <c r="COP166" s="174"/>
      <c r="COQ166" s="174"/>
      <c r="COR166" s="174"/>
      <c r="COS166" s="174"/>
      <c r="COT166" s="174"/>
      <c r="COU166" s="174"/>
      <c r="COV166" s="174"/>
      <c r="COW166" s="174"/>
      <c r="COX166" s="174"/>
      <c r="COY166" s="174"/>
      <c r="COZ166" s="174"/>
      <c r="CPA166" s="174"/>
      <c r="CPB166" s="174"/>
      <c r="CPC166" s="174"/>
      <c r="CPD166" s="174"/>
      <c r="CPE166" s="174"/>
      <c r="CPF166" s="174"/>
      <c r="CPG166" s="174"/>
      <c r="CPH166" s="174"/>
      <c r="CPI166" s="174"/>
      <c r="CPJ166" s="174"/>
      <c r="CPK166" s="174"/>
      <c r="CPL166" s="174"/>
      <c r="CPM166" s="174"/>
      <c r="CPN166" s="174"/>
      <c r="CPO166" s="174"/>
      <c r="CPP166" s="174"/>
      <c r="CPQ166" s="174"/>
      <c r="CPR166" s="174"/>
      <c r="CPS166" s="174"/>
      <c r="CPT166" s="174"/>
      <c r="CPU166" s="174"/>
      <c r="CPV166" s="174"/>
      <c r="CPW166" s="174"/>
      <c r="CPX166" s="174"/>
      <c r="CPY166" s="174"/>
      <c r="CPZ166" s="174"/>
      <c r="CQA166" s="174"/>
      <c r="CQB166" s="174"/>
      <c r="CQC166" s="174"/>
      <c r="CQD166" s="174"/>
      <c r="CQE166" s="174"/>
      <c r="CQF166" s="174"/>
      <c r="CQG166" s="174"/>
      <c r="CQH166" s="174"/>
      <c r="CQI166" s="174"/>
      <c r="CQJ166" s="174"/>
      <c r="CQK166" s="174"/>
      <c r="CQL166" s="174"/>
      <c r="CQM166" s="174"/>
      <c r="CQN166" s="174"/>
      <c r="CQO166" s="174"/>
      <c r="CQP166" s="174"/>
      <c r="CQQ166" s="174"/>
      <c r="CQR166" s="174"/>
      <c r="CQS166" s="174"/>
      <c r="CQT166" s="174"/>
      <c r="CQU166" s="174"/>
      <c r="CQV166" s="174"/>
      <c r="CQW166" s="174"/>
      <c r="CQX166" s="174"/>
      <c r="CQY166" s="174"/>
      <c r="CQZ166" s="174"/>
      <c r="CRA166" s="174"/>
      <c r="CRB166" s="174"/>
      <c r="CRC166" s="174"/>
      <c r="CRD166" s="174"/>
      <c r="CRE166" s="174"/>
      <c r="CRF166" s="174"/>
      <c r="CRG166" s="174"/>
      <c r="CRH166" s="174"/>
      <c r="CRI166" s="174"/>
      <c r="CRJ166" s="174"/>
      <c r="CRK166" s="174"/>
      <c r="CRL166" s="174"/>
      <c r="CRM166" s="174"/>
      <c r="CRN166" s="174"/>
      <c r="CRO166" s="174"/>
      <c r="CRP166" s="174"/>
      <c r="CRQ166" s="174"/>
      <c r="CRR166" s="174"/>
      <c r="CRY166" s="174"/>
      <c r="CRZ166" s="174"/>
      <c r="CSA166" s="174"/>
      <c r="CSB166" s="174"/>
      <c r="CSC166" s="174"/>
      <c r="CSD166" s="174"/>
      <c r="CSE166" s="174"/>
      <c r="CSF166" s="174"/>
      <c r="CSG166" s="174"/>
      <c r="CSH166" s="174"/>
      <c r="CSI166" s="174"/>
      <c r="CSJ166" s="174"/>
      <c r="CSK166" s="174"/>
      <c r="CSL166" s="174"/>
      <c r="CSM166" s="174"/>
      <c r="CSN166" s="174"/>
      <c r="CSO166" s="174"/>
      <c r="CSP166" s="174"/>
      <c r="CSQ166" s="174"/>
      <c r="CSR166" s="174"/>
      <c r="CSS166" s="174"/>
      <c r="CST166" s="174"/>
      <c r="CSU166" s="174"/>
      <c r="CSV166" s="174"/>
      <c r="CSW166" s="174"/>
      <c r="CSX166" s="174"/>
      <c r="CSY166" s="174"/>
      <c r="CSZ166" s="174"/>
      <c r="CTA166" s="174"/>
      <c r="CTB166" s="174"/>
      <c r="CTC166" s="174"/>
      <c r="CTD166" s="174"/>
      <c r="CTE166" s="174"/>
      <c r="CTF166" s="174"/>
      <c r="CTG166" s="174"/>
      <c r="CTH166" s="174"/>
      <c r="CTI166" s="174"/>
      <c r="CTJ166" s="174"/>
      <c r="CTK166" s="174"/>
      <c r="CTL166" s="174"/>
      <c r="CTM166" s="174"/>
      <c r="CTN166" s="174"/>
      <c r="CTO166" s="174"/>
      <c r="CTP166" s="174"/>
      <c r="CTQ166" s="174"/>
      <c r="CTR166" s="174"/>
      <c r="CTS166" s="174"/>
      <c r="CTT166" s="174"/>
      <c r="CTU166" s="174"/>
      <c r="CTV166" s="174"/>
      <c r="CTW166" s="174"/>
      <c r="CTX166" s="174"/>
      <c r="CTY166" s="174"/>
      <c r="CTZ166" s="174"/>
      <c r="CUA166" s="174"/>
      <c r="CUB166" s="174"/>
      <c r="CUC166" s="174"/>
      <c r="CUD166" s="174"/>
      <c r="CUE166" s="174"/>
      <c r="CUF166" s="174"/>
      <c r="CUG166" s="174"/>
      <c r="CUH166" s="174"/>
      <c r="CUI166" s="174"/>
      <c r="CUJ166" s="174"/>
      <c r="CUK166" s="174"/>
      <c r="CUL166" s="174"/>
      <c r="CUM166" s="174"/>
      <c r="CUN166" s="174"/>
      <c r="CUO166" s="174"/>
      <c r="CUP166" s="174"/>
      <c r="CUQ166" s="174"/>
      <c r="CUR166" s="174"/>
      <c r="CUS166" s="174"/>
      <c r="CUT166" s="174"/>
      <c r="CUU166" s="174"/>
      <c r="CUV166" s="174"/>
      <c r="CUW166" s="174"/>
      <c r="CUX166" s="174"/>
      <c r="CUY166" s="174"/>
      <c r="CUZ166" s="174"/>
      <c r="CVA166" s="174"/>
      <c r="CVB166" s="174"/>
      <c r="CVC166" s="174"/>
      <c r="CVD166" s="174"/>
      <c r="CVE166" s="174"/>
      <c r="CVF166" s="174"/>
      <c r="CVG166" s="174"/>
      <c r="CVH166" s="174"/>
      <c r="CVI166" s="174"/>
      <c r="CVJ166" s="174"/>
      <c r="CVK166" s="174"/>
      <c r="CVL166" s="174"/>
      <c r="CVM166" s="174"/>
      <c r="CVN166" s="174"/>
      <c r="CVO166" s="174"/>
      <c r="CVP166" s="174"/>
      <c r="CVQ166" s="174"/>
      <c r="CVR166" s="174"/>
      <c r="CVS166" s="174"/>
      <c r="CVT166" s="174"/>
      <c r="CVU166" s="174"/>
      <c r="CVV166" s="174"/>
      <c r="CVW166" s="174"/>
      <c r="CVX166" s="174"/>
      <c r="CVY166" s="174"/>
      <c r="CVZ166" s="174"/>
      <c r="CWA166" s="174"/>
      <c r="CWB166" s="174"/>
      <c r="CWC166" s="174"/>
      <c r="CWD166" s="174"/>
      <c r="CWE166" s="174"/>
      <c r="CWF166" s="174"/>
      <c r="CWG166" s="174"/>
      <c r="CWH166" s="174"/>
      <c r="CWI166" s="174"/>
      <c r="CWJ166" s="174"/>
      <c r="CWK166" s="174"/>
      <c r="CWL166" s="174"/>
      <c r="CWM166" s="174"/>
      <c r="CWN166" s="174"/>
      <c r="CWO166" s="174"/>
      <c r="CWP166" s="174"/>
      <c r="CWQ166" s="174"/>
      <c r="CWR166" s="174"/>
      <c r="CWS166" s="174"/>
      <c r="CWT166" s="174"/>
      <c r="CWU166" s="174"/>
      <c r="CWV166" s="174"/>
      <c r="CWW166" s="174"/>
      <c r="CWX166" s="174"/>
      <c r="CWY166" s="174"/>
      <c r="CWZ166" s="174"/>
      <c r="CXA166" s="174"/>
      <c r="CXB166" s="174"/>
      <c r="CXC166" s="174"/>
      <c r="CXD166" s="174"/>
      <c r="CXE166" s="174"/>
      <c r="CXF166" s="174"/>
      <c r="CXG166" s="174"/>
      <c r="CXH166" s="174"/>
      <c r="CXI166" s="174"/>
      <c r="CXJ166" s="174"/>
      <c r="CXK166" s="174"/>
      <c r="CXL166" s="174"/>
      <c r="CXM166" s="174"/>
      <c r="CXN166" s="174"/>
      <c r="CXO166" s="174"/>
      <c r="CXP166" s="174"/>
      <c r="CXQ166" s="174"/>
      <c r="CXR166" s="174"/>
      <c r="CXS166" s="174"/>
      <c r="CXT166" s="174"/>
      <c r="CXU166" s="174"/>
      <c r="CXV166" s="174"/>
      <c r="CXW166" s="174"/>
      <c r="CXX166" s="174"/>
      <c r="CXY166" s="174"/>
      <c r="CXZ166" s="174"/>
      <c r="CYA166" s="174"/>
      <c r="CYB166" s="174"/>
      <c r="CYC166" s="174"/>
      <c r="CYD166" s="174"/>
      <c r="CYE166" s="174"/>
      <c r="CYF166" s="174"/>
      <c r="CYG166" s="174"/>
      <c r="CYH166" s="174"/>
      <c r="CYI166" s="174"/>
      <c r="CYJ166" s="174"/>
      <c r="CYK166" s="174"/>
      <c r="CYL166" s="174"/>
      <c r="CYM166" s="174"/>
      <c r="CYN166" s="174"/>
      <c r="CYO166" s="174"/>
      <c r="CYP166" s="174"/>
      <c r="CYQ166" s="174"/>
      <c r="CYR166" s="174"/>
      <c r="CYS166" s="174"/>
      <c r="CYT166" s="174"/>
      <c r="CYU166" s="174"/>
      <c r="CYV166" s="174"/>
      <c r="CYW166" s="174"/>
      <c r="CYX166" s="174"/>
      <c r="CYY166" s="174"/>
      <c r="CYZ166" s="174"/>
      <c r="CZA166" s="174"/>
      <c r="CZB166" s="174"/>
      <c r="CZC166" s="174"/>
      <c r="CZD166" s="174"/>
      <c r="CZE166" s="174"/>
      <c r="CZF166" s="174"/>
      <c r="CZG166" s="174"/>
      <c r="CZH166" s="174"/>
      <c r="CZI166" s="174"/>
      <c r="CZJ166" s="174"/>
      <c r="CZK166" s="174"/>
      <c r="CZL166" s="174"/>
      <c r="CZM166" s="174"/>
      <c r="CZN166" s="174"/>
      <c r="CZO166" s="174"/>
      <c r="CZP166" s="174"/>
      <c r="CZQ166" s="174"/>
      <c r="CZR166" s="174"/>
      <c r="CZS166" s="174"/>
      <c r="CZT166" s="174"/>
      <c r="CZU166" s="174"/>
      <c r="CZV166" s="174"/>
      <c r="CZW166" s="174"/>
      <c r="CZX166" s="174"/>
      <c r="CZY166" s="174"/>
      <c r="CZZ166" s="174"/>
      <c r="DAA166" s="174"/>
      <c r="DAB166" s="174"/>
      <c r="DAC166" s="174"/>
      <c r="DAD166" s="174"/>
      <c r="DAE166" s="174"/>
      <c r="DAF166" s="174"/>
      <c r="DAG166" s="174"/>
      <c r="DAH166" s="174"/>
      <c r="DAI166" s="174"/>
      <c r="DAJ166" s="174"/>
      <c r="DAK166" s="174"/>
      <c r="DAL166" s="174"/>
      <c r="DAM166" s="174"/>
      <c r="DAN166" s="174"/>
      <c r="DAO166" s="174"/>
      <c r="DAP166" s="174"/>
      <c r="DAQ166" s="174"/>
      <c r="DAR166" s="174"/>
      <c r="DAS166" s="174"/>
      <c r="DAT166" s="174"/>
      <c r="DAU166" s="174"/>
      <c r="DAV166" s="174"/>
      <c r="DAW166" s="174"/>
      <c r="DAX166" s="174"/>
      <c r="DAY166" s="174"/>
      <c r="DAZ166" s="174"/>
      <c r="DBA166" s="174"/>
      <c r="DBB166" s="174"/>
      <c r="DBC166" s="174"/>
      <c r="DBD166" s="174"/>
      <c r="DBE166" s="174"/>
      <c r="DBF166" s="174"/>
      <c r="DBG166" s="174"/>
      <c r="DBH166" s="174"/>
      <c r="DBI166" s="174"/>
      <c r="DBJ166" s="174"/>
      <c r="DBK166" s="174"/>
      <c r="DBL166" s="174"/>
      <c r="DBM166" s="174"/>
      <c r="DBN166" s="174"/>
      <c r="DBU166" s="174"/>
      <c r="DBV166" s="174"/>
      <c r="DBW166" s="174"/>
      <c r="DBX166" s="174"/>
      <c r="DBY166" s="174"/>
      <c r="DBZ166" s="174"/>
      <c r="DCA166" s="174"/>
      <c r="DCB166" s="174"/>
      <c r="DCC166" s="174"/>
      <c r="DCD166" s="174"/>
      <c r="DCE166" s="174"/>
      <c r="DCF166" s="174"/>
      <c r="DCG166" s="174"/>
      <c r="DCH166" s="174"/>
      <c r="DCI166" s="174"/>
      <c r="DCJ166" s="174"/>
      <c r="DCK166" s="174"/>
      <c r="DCL166" s="174"/>
      <c r="DCM166" s="174"/>
      <c r="DCN166" s="174"/>
      <c r="DCO166" s="174"/>
      <c r="DCP166" s="174"/>
      <c r="DCQ166" s="174"/>
      <c r="DCR166" s="174"/>
      <c r="DCS166" s="174"/>
      <c r="DCT166" s="174"/>
      <c r="DCU166" s="174"/>
      <c r="DCV166" s="174"/>
      <c r="DCW166" s="174"/>
      <c r="DCX166" s="174"/>
      <c r="DCY166" s="174"/>
      <c r="DCZ166" s="174"/>
      <c r="DDA166" s="174"/>
      <c r="DDB166" s="174"/>
      <c r="DDC166" s="174"/>
      <c r="DDD166" s="174"/>
      <c r="DDE166" s="174"/>
      <c r="DDF166" s="174"/>
      <c r="DDG166" s="174"/>
      <c r="DDH166" s="174"/>
      <c r="DDI166" s="174"/>
      <c r="DDJ166" s="174"/>
      <c r="DDK166" s="174"/>
      <c r="DDL166" s="174"/>
      <c r="DDM166" s="174"/>
      <c r="DDN166" s="174"/>
      <c r="DDO166" s="174"/>
      <c r="DDP166" s="174"/>
      <c r="DDQ166" s="174"/>
      <c r="DDR166" s="174"/>
      <c r="DDS166" s="174"/>
      <c r="DDT166" s="174"/>
      <c r="DDU166" s="174"/>
      <c r="DDV166" s="174"/>
      <c r="DDW166" s="174"/>
      <c r="DDX166" s="174"/>
      <c r="DDY166" s="174"/>
      <c r="DDZ166" s="174"/>
      <c r="DEA166" s="174"/>
      <c r="DEB166" s="174"/>
      <c r="DEC166" s="174"/>
      <c r="DED166" s="174"/>
      <c r="DEE166" s="174"/>
      <c r="DEF166" s="174"/>
      <c r="DEG166" s="174"/>
      <c r="DEH166" s="174"/>
      <c r="DEI166" s="174"/>
      <c r="DEJ166" s="174"/>
      <c r="DEK166" s="174"/>
      <c r="DEL166" s="174"/>
      <c r="DEM166" s="174"/>
      <c r="DEN166" s="174"/>
      <c r="DEO166" s="174"/>
      <c r="DEP166" s="174"/>
      <c r="DEQ166" s="174"/>
      <c r="DER166" s="174"/>
      <c r="DES166" s="174"/>
      <c r="DET166" s="174"/>
      <c r="DEU166" s="174"/>
      <c r="DEV166" s="174"/>
      <c r="DEW166" s="174"/>
      <c r="DEX166" s="174"/>
      <c r="DEY166" s="174"/>
      <c r="DEZ166" s="174"/>
      <c r="DFA166" s="174"/>
      <c r="DFB166" s="174"/>
      <c r="DFC166" s="174"/>
      <c r="DFD166" s="174"/>
      <c r="DFE166" s="174"/>
      <c r="DFF166" s="174"/>
      <c r="DFG166" s="174"/>
      <c r="DFH166" s="174"/>
      <c r="DFI166" s="174"/>
      <c r="DFJ166" s="174"/>
      <c r="DFK166" s="174"/>
      <c r="DFL166" s="174"/>
      <c r="DFM166" s="174"/>
      <c r="DFN166" s="174"/>
      <c r="DFO166" s="174"/>
      <c r="DFP166" s="174"/>
      <c r="DFQ166" s="174"/>
      <c r="DFR166" s="174"/>
      <c r="DFS166" s="174"/>
      <c r="DFT166" s="174"/>
      <c r="DFU166" s="174"/>
      <c r="DFV166" s="174"/>
      <c r="DFW166" s="174"/>
      <c r="DFX166" s="174"/>
      <c r="DFY166" s="174"/>
      <c r="DFZ166" s="174"/>
      <c r="DGA166" s="174"/>
      <c r="DGB166" s="174"/>
      <c r="DGC166" s="174"/>
      <c r="DGD166" s="174"/>
      <c r="DGE166" s="174"/>
      <c r="DGF166" s="174"/>
      <c r="DGG166" s="174"/>
      <c r="DGH166" s="174"/>
      <c r="DGI166" s="174"/>
      <c r="DGJ166" s="174"/>
      <c r="DGK166" s="174"/>
      <c r="DGL166" s="174"/>
      <c r="DGM166" s="174"/>
      <c r="DGN166" s="174"/>
      <c r="DGO166" s="174"/>
      <c r="DGP166" s="174"/>
      <c r="DGQ166" s="174"/>
      <c r="DGR166" s="174"/>
      <c r="DGS166" s="174"/>
      <c r="DGT166" s="174"/>
      <c r="DGU166" s="174"/>
      <c r="DGV166" s="174"/>
      <c r="DGW166" s="174"/>
      <c r="DGX166" s="174"/>
      <c r="DGY166" s="174"/>
      <c r="DGZ166" s="174"/>
      <c r="DHA166" s="174"/>
      <c r="DHB166" s="174"/>
      <c r="DHC166" s="174"/>
      <c r="DHD166" s="174"/>
      <c r="DHE166" s="174"/>
      <c r="DHF166" s="174"/>
      <c r="DHG166" s="174"/>
      <c r="DHH166" s="174"/>
      <c r="DHI166" s="174"/>
      <c r="DHJ166" s="174"/>
      <c r="DHK166" s="174"/>
      <c r="DHL166" s="174"/>
      <c r="DHM166" s="174"/>
      <c r="DHN166" s="174"/>
      <c r="DHO166" s="174"/>
      <c r="DHP166" s="174"/>
      <c r="DHQ166" s="174"/>
      <c r="DHR166" s="174"/>
      <c r="DHS166" s="174"/>
      <c r="DHT166" s="174"/>
      <c r="DHU166" s="174"/>
      <c r="DHV166" s="174"/>
      <c r="DHW166" s="174"/>
      <c r="DHX166" s="174"/>
      <c r="DHY166" s="174"/>
      <c r="DHZ166" s="174"/>
      <c r="DIA166" s="174"/>
      <c r="DIB166" s="174"/>
      <c r="DIC166" s="174"/>
      <c r="DID166" s="174"/>
      <c r="DIE166" s="174"/>
      <c r="DIF166" s="174"/>
      <c r="DIG166" s="174"/>
      <c r="DIH166" s="174"/>
      <c r="DII166" s="174"/>
      <c r="DIJ166" s="174"/>
      <c r="DIK166" s="174"/>
      <c r="DIL166" s="174"/>
      <c r="DIM166" s="174"/>
      <c r="DIN166" s="174"/>
      <c r="DIO166" s="174"/>
      <c r="DIP166" s="174"/>
      <c r="DIQ166" s="174"/>
      <c r="DIR166" s="174"/>
      <c r="DIS166" s="174"/>
      <c r="DIT166" s="174"/>
      <c r="DIU166" s="174"/>
      <c r="DIV166" s="174"/>
      <c r="DIW166" s="174"/>
      <c r="DIX166" s="174"/>
      <c r="DIY166" s="174"/>
      <c r="DIZ166" s="174"/>
      <c r="DJA166" s="174"/>
      <c r="DJB166" s="174"/>
      <c r="DJC166" s="174"/>
      <c r="DJD166" s="174"/>
      <c r="DJE166" s="174"/>
      <c r="DJF166" s="174"/>
      <c r="DJG166" s="174"/>
      <c r="DJH166" s="174"/>
      <c r="DJI166" s="174"/>
      <c r="DJJ166" s="174"/>
      <c r="DJK166" s="174"/>
      <c r="DJL166" s="174"/>
      <c r="DJM166" s="174"/>
      <c r="DJN166" s="174"/>
      <c r="DJO166" s="174"/>
      <c r="DJP166" s="174"/>
      <c r="DJQ166" s="174"/>
      <c r="DJR166" s="174"/>
      <c r="DJS166" s="174"/>
      <c r="DJT166" s="174"/>
      <c r="DJU166" s="174"/>
      <c r="DJV166" s="174"/>
      <c r="DJW166" s="174"/>
      <c r="DJX166" s="174"/>
      <c r="DJY166" s="174"/>
      <c r="DJZ166" s="174"/>
      <c r="DKA166" s="174"/>
      <c r="DKB166" s="174"/>
      <c r="DKC166" s="174"/>
      <c r="DKD166" s="174"/>
      <c r="DKE166" s="174"/>
      <c r="DKF166" s="174"/>
      <c r="DKG166" s="174"/>
      <c r="DKH166" s="174"/>
      <c r="DKI166" s="174"/>
      <c r="DKJ166" s="174"/>
      <c r="DKK166" s="174"/>
      <c r="DKL166" s="174"/>
      <c r="DKM166" s="174"/>
      <c r="DKN166" s="174"/>
      <c r="DKO166" s="174"/>
      <c r="DKP166" s="174"/>
      <c r="DKQ166" s="174"/>
      <c r="DKR166" s="174"/>
      <c r="DKS166" s="174"/>
      <c r="DKT166" s="174"/>
      <c r="DKU166" s="174"/>
      <c r="DKV166" s="174"/>
      <c r="DKW166" s="174"/>
      <c r="DKX166" s="174"/>
      <c r="DKY166" s="174"/>
      <c r="DKZ166" s="174"/>
      <c r="DLA166" s="174"/>
      <c r="DLB166" s="174"/>
      <c r="DLC166" s="174"/>
      <c r="DLD166" s="174"/>
      <c r="DLE166" s="174"/>
      <c r="DLF166" s="174"/>
      <c r="DLG166" s="174"/>
      <c r="DLH166" s="174"/>
      <c r="DLI166" s="174"/>
      <c r="DLJ166" s="174"/>
      <c r="DLQ166" s="174"/>
      <c r="DLR166" s="174"/>
      <c r="DLS166" s="174"/>
      <c r="DLT166" s="174"/>
      <c r="DLU166" s="174"/>
      <c r="DLV166" s="174"/>
      <c r="DLW166" s="174"/>
      <c r="DLX166" s="174"/>
      <c r="DLY166" s="174"/>
      <c r="DLZ166" s="174"/>
      <c r="DMA166" s="174"/>
      <c r="DMB166" s="174"/>
      <c r="DMC166" s="174"/>
      <c r="DMD166" s="174"/>
      <c r="DME166" s="174"/>
      <c r="DMF166" s="174"/>
      <c r="DMG166" s="174"/>
      <c r="DMH166" s="174"/>
      <c r="DMI166" s="174"/>
      <c r="DMJ166" s="174"/>
      <c r="DMK166" s="174"/>
      <c r="DML166" s="174"/>
      <c r="DMM166" s="174"/>
      <c r="DMN166" s="174"/>
      <c r="DMO166" s="174"/>
      <c r="DMP166" s="174"/>
      <c r="DMQ166" s="174"/>
      <c r="DMR166" s="174"/>
      <c r="DMS166" s="174"/>
      <c r="DMT166" s="174"/>
      <c r="DMU166" s="174"/>
      <c r="DMV166" s="174"/>
      <c r="DMW166" s="174"/>
      <c r="DMX166" s="174"/>
      <c r="DMY166" s="174"/>
      <c r="DMZ166" s="174"/>
      <c r="DNA166" s="174"/>
      <c r="DNB166" s="174"/>
      <c r="DNC166" s="174"/>
      <c r="DND166" s="174"/>
      <c r="DNE166" s="174"/>
      <c r="DNF166" s="174"/>
      <c r="DNG166" s="174"/>
      <c r="DNH166" s="174"/>
      <c r="DNI166" s="174"/>
      <c r="DNJ166" s="174"/>
      <c r="DNK166" s="174"/>
      <c r="DNL166" s="174"/>
      <c r="DNM166" s="174"/>
      <c r="DNN166" s="174"/>
      <c r="DNO166" s="174"/>
      <c r="DNP166" s="174"/>
      <c r="DNQ166" s="174"/>
      <c r="DNR166" s="174"/>
      <c r="DNS166" s="174"/>
      <c r="DNT166" s="174"/>
      <c r="DNU166" s="174"/>
      <c r="DNV166" s="174"/>
      <c r="DNW166" s="174"/>
      <c r="DNX166" s="174"/>
      <c r="DNY166" s="174"/>
      <c r="DNZ166" s="174"/>
      <c r="DOA166" s="174"/>
      <c r="DOB166" s="174"/>
      <c r="DOC166" s="174"/>
      <c r="DOD166" s="174"/>
      <c r="DOE166" s="174"/>
      <c r="DOF166" s="174"/>
      <c r="DOG166" s="174"/>
      <c r="DOH166" s="174"/>
      <c r="DOI166" s="174"/>
      <c r="DOJ166" s="174"/>
      <c r="DOK166" s="174"/>
      <c r="DOL166" s="174"/>
      <c r="DOM166" s="174"/>
      <c r="DON166" s="174"/>
      <c r="DOO166" s="174"/>
      <c r="DOP166" s="174"/>
      <c r="DOQ166" s="174"/>
      <c r="DOR166" s="174"/>
      <c r="DOS166" s="174"/>
      <c r="DOT166" s="174"/>
      <c r="DOU166" s="174"/>
      <c r="DOV166" s="174"/>
      <c r="DOW166" s="174"/>
      <c r="DOX166" s="174"/>
      <c r="DOY166" s="174"/>
      <c r="DOZ166" s="174"/>
      <c r="DPA166" s="174"/>
      <c r="DPB166" s="174"/>
      <c r="DPC166" s="174"/>
      <c r="DPD166" s="174"/>
      <c r="DPE166" s="174"/>
      <c r="DPF166" s="174"/>
      <c r="DPG166" s="174"/>
      <c r="DPH166" s="174"/>
      <c r="DPI166" s="174"/>
      <c r="DPJ166" s="174"/>
      <c r="DPK166" s="174"/>
      <c r="DPL166" s="174"/>
      <c r="DPM166" s="174"/>
      <c r="DPN166" s="174"/>
      <c r="DPO166" s="174"/>
      <c r="DPP166" s="174"/>
      <c r="DPQ166" s="174"/>
      <c r="DPR166" s="174"/>
      <c r="DPS166" s="174"/>
      <c r="DPT166" s="174"/>
      <c r="DPU166" s="174"/>
      <c r="DPV166" s="174"/>
      <c r="DPW166" s="174"/>
      <c r="DPX166" s="174"/>
      <c r="DPY166" s="174"/>
      <c r="DPZ166" s="174"/>
      <c r="DQA166" s="174"/>
      <c r="DQB166" s="174"/>
      <c r="DQC166" s="174"/>
      <c r="DQD166" s="174"/>
      <c r="DQE166" s="174"/>
      <c r="DQF166" s="174"/>
      <c r="DQG166" s="174"/>
      <c r="DQH166" s="174"/>
      <c r="DQI166" s="174"/>
      <c r="DQJ166" s="174"/>
      <c r="DQK166" s="174"/>
      <c r="DQL166" s="174"/>
      <c r="DQM166" s="174"/>
      <c r="DQN166" s="174"/>
      <c r="DQO166" s="174"/>
      <c r="DQP166" s="174"/>
      <c r="DQQ166" s="174"/>
      <c r="DQR166" s="174"/>
      <c r="DQS166" s="174"/>
      <c r="DQT166" s="174"/>
      <c r="DQU166" s="174"/>
      <c r="DQV166" s="174"/>
      <c r="DQW166" s="174"/>
      <c r="DQX166" s="174"/>
      <c r="DQY166" s="174"/>
      <c r="DQZ166" s="174"/>
      <c r="DRA166" s="174"/>
      <c r="DRB166" s="174"/>
      <c r="DRC166" s="174"/>
      <c r="DRD166" s="174"/>
      <c r="DRE166" s="174"/>
      <c r="DRF166" s="174"/>
      <c r="DRG166" s="174"/>
      <c r="DRH166" s="174"/>
      <c r="DRI166" s="174"/>
      <c r="DRJ166" s="174"/>
      <c r="DRK166" s="174"/>
      <c r="DRL166" s="174"/>
      <c r="DRM166" s="174"/>
      <c r="DRN166" s="174"/>
      <c r="DRO166" s="174"/>
      <c r="DRP166" s="174"/>
      <c r="DRQ166" s="174"/>
      <c r="DRR166" s="174"/>
      <c r="DRS166" s="174"/>
      <c r="DRT166" s="174"/>
      <c r="DRU166" s="174"/>
      <c r="DRV166" s="174"/>
      <c r="DRW166" s="174"/>
      <c r="DRX166" s="174"/>
      <c r="DRY166" s="174"/>
      <c r="DRZ166" s="174"/>
      <c r="DSA166" s="174"/>
      <c r="DSB166" s="174"/>
      <c r="DSC166" s="174"/>
      <c r="DSD166" s="174"/>
      <c r="DSE166" s="174"/>
      <c r="DSF166" s="174"/>
      <c r="DSG166" s="174"/>
      <c r="DSH166" s="174"/>
      <c r="DSI166" s="174"/>
      <c r="DSJ166" s="174"/>
      <c r="DSK166" s="174"/>
      <c r="DSL166" s="174"/>
      <c r="DSM166" s="174"/>
      <c r="DSN166" s="174"/>
      <c r="DSO166" s="174"/>
      <c r="DSP166" s="174"/>
      <c r="DSQ166" s="174"/>
      <c r="DSR166" s="174"/>
      <c r="DSS166" s="174"/>
      <c r="DST166" s="174"/>
      <c r="DSU166" s="174"/>
      <c r="DSV166" s="174"/>
      <c r="DSW166" s="174"/>
      <c r="DSX166" s="174"/>
      <c r="DSY166" s="174"/>
      <c r="DSZ166" s="174"/>
      <c r="DTA166" s="174"/>
      <c r="DTB166" s="174"/>
      <c r="DTC166" s="174"/>
      <c r="DTD166" s="174"/>
      <c r="DTE166" s="174"/>
      <c r="DTF166" s="174"/>
      <c r="DTG166" s="174"/>
      <c r="DTH166" s="174"/>
      <c r="DTI166" s="174"/>
      <c r="DTJ166" s="174"/>
      <c r="DTK166" s="174"/>
      <c r="DTL166" s="174"/>
      <c r="DTM166" s="174"/>
      <c r="DTN166" s="174"/>
      <c r="DTO166" s="174"/>
      <c r="DTP166" s="174"/>
      <c r="DTQ166" s="174"/>
      <c r="DTR166" s="174"/>
      <c r="DTS166" s="174"/>
      <c r="DTT166" s="174"/>
      <c r="DTU166" s="174"/>
      <c r="DTV166" s="174"/>
      <c r="DTW166" s="174"/>
      <c r="DTX166" s="174"/>
      <c r="DTY166" s="174"/>
      <c r="DTZ166" s="174"/>
      <c r="DUA166" s="174"/>
      <c r="DUB166" s="174"/>
      <c r="DUC166" s="174"/>
      <c r="DUD166" s="174"/>
      <c r="DUE166" s="174"/>
      <c r="DUF166" s="174"/>
      <c r="DUG166" s="174"/>
      <c r="DUH166" s="174"/>
      <c r="DUI166" s="174"/>
      <c r="DUJ166" s="174"/>
      <c r="DUK166" s="174"/>
      <c r="DUL166" s="174"/>
      <c r="DUM166" s="174"/>
      <c r="DUN166" s="174"/>
      <c r="DUO166" s="174"/>
      <c r="DUP166" s="174"/>
      <c r="DUQ166" s="174"/>
      <c r="DUR166" s="174"/>
      <c r="DUS166" s="174"/>
      <c r="DUT166" s="174"/>
      <c r="DUU166" s="174"/>
      <c r="DUV166" s="174"/>
      <c r="DUW166" s="174"/>
      <c r="DUX166" s="174"/>
      <c r="DUY166" s="174"/>
      <c r="DUZ166" s="174"/>
      <c r="DVA166" s="174"/>
      <c r="DVB166" s="174"/>
      <c r="DVC166" s="174"/>
      <c r="DVD166" s="174"/>
      <c r="DVE166" s="174"/>
      <c r="DVF166" s="174"/>
      <c r="DVM166" s="174"/>
      <c r="DVN166" s="174"/>
      <c r="DVO166" s="174"/>
      <c r="DVP166" s="174"/>
      <c r="DVQ166" s="174"/>
      <c r="DVR166" s="174"/>
      <c r="DVS166" s="174"/>
      <c r="DVT166" s="174"/>
      <c r="DVU166" s="174"/>
      <c r="DVV166" s="174"/>
      <c r="DVW166" s="174"/>
      <c r="DVX166" s="174"/>
      <c r="DVY166" s="174"/>
      <c r="DVZ166" s="174"/>
      <c r="DWA166" s="174"/>
      <c r="DWB166" s="174"/>
      <c r="DWC166" s="174"/>
      <c r="DWD166" s="174"/>
      <c r="DWE166" s="174"/>
      <c r="DWF166" s="174"/>
      <c r="DWG166" s="174"/>
      <c r="DWH166" s="174"/>
      <c r="DWI166" s="174"/>
      <c r="DWJ166" s="174"/>
      <c r="DWK166" s="174"/>
      <c r="DWL166" s="174"/>
      <c r="DWM166" s="174"/>
      <c r="DWN166" s="174"/>
      <c r="DWO166" s="174"/>
      <c r="DWP166" s="174"/>
      <c r="DWQ166" s="174"/>
      <c r="DWR166" s="174"/>
      <c r="DWS166" s="174"/>
      <c r="DWT166" s="174"/>
      <c r="DWU166" s="174"/>
      <c r="DWV166" s="174"/>
      <c r="DWW166" s="174"/>
      <c r="DWX166" s="174"/>
      <c r="DWY166" s="174"/>
      <c r="DWZ166" s="174"/>
      <c r="DXA166" s="174"/>
      <c r="DXB166" s="174"/>
      <c r="DXC166" s="174"/>
      <c r="DXD166" s="174"/>
      <c r="DXE166" s="174"/>
      <c r="DXF166" s="174"/>
      <c r="DXG166" s="174"/>
      <c r="DXH166" s="174"/>
      <c r="DXI166" s="174"/>
      <c r="DXJ166" s="174"/>
      <c r="DXK166" s="174"/>
      <c r="DXL166" s="174"/>
      <c r="DXM166" s="174"/>
      <c r="DXN166" s="174"/>
      <c r="DXO166" s="174"/>
      <c r="DXP166" s="174"/>
      <c r="DXQ166" s="174"/>
      <c r="DXR166" s="174"/>
      <c r="DXS166" s="174"/>
      <c r="DXT166" s="174"/>
      <c r="DXU166" s="174"/>
      <c r="DXV166" s="174"/>
      <c r="DXW166" s="174"/>
      <c r="DXX166" s="174"/>
      <c r="DXY166" s="174"/>
      <c r="DXZ166" s="174"/>
      <c r="DYA166" s="174"/>
      <c r="DYB166" s="174"/>
      <c r="DYC166" s="174"/>
      <c r="DYD166" s="174"/>
      <c r="DYE166" s="174"/>
      <c r="DYF166" s="174"/>
      <c r="DYG166" s="174"/>
      <c r="DYH166" s="174"/>
      <c r="DYI166" s="174"/>
      <c r="DYJ166" s="174"/>
      <c r="DYK166" s="174"/>
      <c r="DYL166" s="174"/>
      <c r="DYM166" s="174"/>
      <c r="DYN166" s="174"/>
      <c r="DYO166" s="174"/>
      <c r="DYP166" s="174"/>
      <c r="DYQ166" s="174"/>
      <c r="DYR166" s="174"/>
      <c r="DYS166" s="174"/>
      <c r="DYT166" s="174"/>
      <c r="DYU166" s="174"/>
      <c r="DYV166" s="174"/>
      <c r="DYW166" s="174"/>
      <c r="DYX166" s="174"/>
      <c r="DYY166" s="174"/>
      <c r="DYZ166" s="174"/>
      <c r="DZA166" s="174"/>
      <c r="DZB166" s="174"/>
      <c r="DZC166" s="174"/>
      <c r="DZD166" s="174"/>
      <c r="DZE166" s="174"/>
      <c r="DZF166" s="174"/>
      <c r="DZG166" s="174"/>
      <c r="DZH166" s="174"/>
      <c r="DZI166" s="174"/>
      <c r="DZJ166" s="174"/>
      <c r="DZK166" s="174"/>
      <c r="DZL166" s="174"/>
      <c r="DZM166" s="174"/>
      <c r="DZN166" s="174"/>
      <c r="DZO166" s="174"/>
      <c r="DZP166" s="174"/>
      <c r="DZQ166" s="174"/>
      <c r="DZR166" s="174"/>
      <c r="DZS166" s="174"/>
      <c r="DZT166" s="174"/>
      <c r="DZU166" s="174"/>
      <c r="DZV166" s="174"/>
      <c r="DZW166" s="174"/>
      <c r="DZX166" s="174"/>
      <c r="DZY166" s="174"/>
      <c r="DZZ166" s="174"/>
      <c r="EAA166" s="174"/>
      <c r="EAB166" s="174"/>
      <c r="EAC166" s="174"/>
      <c r="EAD166" s="174"/>
      <c r="EAE166" s="174"/>
      <c r="EAF166" s="174"/>
      <c r="EAG166" s="174"/>
      <c r="EAH166" s="174"/>
      <c r="EAI166" s="174"/>
      <c r="EAJ166" s="174"/>
      <c r="EAK166" s="174"/>
      <c r="EAL166" s="174"/>
      <c r="EAM166" s="174"/>
      <c r="EAN166" s="174"/>
      <c r="EAO166" s="174"/>
      <c r="EAP166" s="174"/>
      <c r="EAQ166" s="174"/>
      <c r="EAR166" s="174"/>
      <c r="EAS166" s="174"/>
      <c r="EAT166" s="174"/>
      <c r="EAU166" s="174"/>
      <c r="EAV166" s="174"/>
      <c r="EAW166" s="174"/>
      <c r="EAX166" s="174"/>
      <c r="EAY166" s="174"/>
      <c r="EAZ166" s="174"/>
      <c r="EBA166" s="174"/>
      <c r="EBB166" s="174"/>
      <c r="EBC166" s="174"/>
      <c r="EBD166" s="174"/>
      <c r="EBE166" s="174"/>
      <c r="EBF166" s="174"/>
      <c r="EBG166" s="174"/>
      <c r="EBH166" s="174"/>
      <c r="EBI166" s="174"/>
      <c r="EBJ166" s="174"/>
      <c r="EBK166" s="174"/>
      <c r="EBL166" s="174"/>
      <c r="EBM166" s="174"/>
      <c r="EBN166" s="174"/>
      <c r="EBO166" s="174"/>
      <c r="EBP166" s="174"/>
      <c r="EBQ166" s="174"/>
      <c r="EBR166" s="174"/>
      <c r="EBS166" s="174"/>
      <c r="EBT166" s="174"/>
      <c r="EBU166" s="174"/>
      <c r="EBV166" s="174"/>
      <c r="EBW166" s="174"/>
      <c r="EBX166" s="174"/>
      <c r="EBY166" s="174"/>
      <c r="EBZ166" s="174"/>
      <c r="ECA166" s="174"/>
      <c r="ECB166" s="174"/>
      <c r="ECC166" s="174"/>
      <c r="ECD166" s="174"/>
      <c r="ECE166" s="174"/>
      <c r="ECF166" s="174"/>
      <c r="ECG166" s="174"/>
      <c r="ECH166" s="174"/>
      <c r="ECI166" s="174"/>
      <c r="ECJ166" s="174"/>
      <c r="ECK166" s="174"/>
      <c r="ECL166" s="174"/>
      <c r="ECM166" s="174"/>
      <c r="ECN166" s="174"/>
      <c r="ECO166" s="174"/>
      <c r="ECP166" s="174"/>
      <c r="ECQ166" s="174"/>
      <c r="ECR166" s="174"/>
      <c r="ECS166" s="174"/>
      <c r="ECT166" s="174"/>
      <c r="ECU166" s="174"/>
      <c r="ECV166" s="174"/>
      <c r="ECW166" s="174"/>
      <c r="ECX166" s="174"/>
      <c r="ECY166" s="174"/>
      <c r="ECZ166" s="174"/>
      <c r="EDA166" s="174"/>
      <c r="EDB166" s="174"/>
      <c r="EDC166" s="174"/>
      <c r="EDD166" s="174"/>
      <c r="EDE166" s="174"/>
      <c r="EDF166" s="174"/>
      <c r="EDG166" s="174"/>
      <c r="EDH166" s="174"/>
      <c r="EDI166" s="174"/>
      <c r="EDJ166" s="174"/>
      <c r="EDK166" s="174"/>
      <c r="EDL166" s="174"/>
      <c r="EDM166" s="174"/>
      <c r="EDN166" s="174"/>
      <c r="EDO166" s="174"/>
      <c r="EDP166" s="174"/>
      <c r="EDQ166" s="174"/>
      <c r="EDR166" s="174"/>
      <c r="EDS166" s="174"/>
      <c r="EDT166" s="174"/>
      <c r="EDU166" s="174"/>
      <c r="EDV166" s="174"/>
      <c r="EDW166" s="174"/>
      <c r="EDX166" s="174"/>
      <c r="EDY166" s="174"/>
      <c r="EDZ166" s="174"/>
      <c r="EEA166" s="174"/>
      <c r="EEB166" s="174"/>
      <c r="EEC166" s="174"/>
      <c r="EED166" s="174"/>
      <c r="EEE166" s="174"/>
      <c r="EEF166" s="174"/>
      <c r="EEG166" s="174"/>
      <c r="EEH166" s="174"/>
      <c r="EEI166" s="174"/>
      <c r="EEJ166" s="174"/>
      <c r="EEK166" s="174"/>
      <c r="EEL166" s="174"/>
      <c r="EEM166" s="174"/>
      <c r="EEN166" s="174"/>
      <c r="EEO166" s="174"/>
      <c r="EEP166" s="174"/>
      <c r="EEQ166" s="174"/>
      <c r="EER166" s="174"/>
      <c r="EES166" s="174"/>
      <c r="EET166" s="174"/>
      <c r="EEU166" s="174"/>
      <c r="EEV166" s="174"/>
      <c r="EEW166" s="174"/>
      <c r="EEX166" s="174"/>
      <c r="EEY166" s="174"/>
      <c r="EEZ166" s="174"/>
      <c r="EFA166" s="174"/>
      <c r="EFB166" s="174"/>
      <c r="EFI166" s="174"/>
      <c r="EFJ166" s="174"/>
      <c r="EFK166" s="174"/>
      <c r="EFL166" s="174"/>
      <c r="EFM166" s="174"/>
      <c r="EFN166" s="174"/>
      <c r="EFO166" s="174"/>
      <c r="EFP166" s="174"/>
      <c r="EFQ166" s="174"/>
      <c r="EFR166" s="174"/>
      <c r="EFS166" s="174"/>
      <c r="EFT166" s="174"/>
      <c r="EFU166" s="174"/>
      <c r="EFV166" s="174"/>
      <c r="EFW166" s="174"/>
      <c r="EFX166" s="174"/>
      <c r="EFY166" s="174"/>
      <c r="EFZ166" s="174"/>
      <c r="EGA166" s="174"/>
      <c r="EGB166" s="174"/>
      <c r="EGC166" s="174"/>
      <c r="EGD166" s="174"/>
      <c r="EGE166" s="174"/>
      <c r="EGF166" s="174"/>
      <c r="EGG166" s="174"/>
      <c r="EGH166" s="174"/>
      <c r="EGI166" s="174"/>
      <c r="EGJ166" s="174"/>
      <c r="EGK166" s="174"/>
      <c r="EGL166" s="174"/>
      <c r="EGM166" s="174"/>
      <c r="EGN166" s="174"/>
      <c r="EGO166" s="174"/>
      <c r="EGP166" s="174"/>
      <c r="EGQ166" s="174"/>
      <c r="EGR166" s="174"/>
      <c r="EGS166" s="174"/>
      <c r="EGT166" s="174"/>
      <c r="EGU166" s="174"/>
      <c r="EGV166" s="174"/>
      <c r="EGW166" s="174"/>
      <c r="EGX166" s="174"/>
      <c r="EGY166" s="174"/>
      <c r="EGZ166" s="174"/>
      <c r="EHA166" s="174"/>
      <c r="EHB166" s="174"/>
      <c r="EHC166" s="174"/>
      <c r="EHD166" s="174"/>
      <c r="EHE166" s="174"/>
      <c r="EHF166" s="174"/>
      <c r="EHG166" s="174"/>
      <c r="EHH166" s="174"/>
      <c r="EHI166" s="174"/>
      <c r="EHJ166" s="174"/>
      <c r="EHK166" s="174"/>
      <c r="EHL166" s="174"/>
      <c r="EHM166" s="174"/>
      <c r="EHN166" s="174"/>
      <c r="EHO166" s="174"/>
      <c r="EHP166" s="174"/>
      <c r="EHQ166" s="174"/>
      <c r="EHR166" s="174"/>
      <c r="EHS166" s="174"/>
      <c r="EHT166" s="174"/>
      <c r="EHU166" s="174"/>
      <c r="EHV166" s="174"/>
      <c r="EHW166" s="174"/>
      <c r="EHX166" s="174"/>
      <c r="EHY166" s="174"/>
      <c r="EHZ166" s="174"/>
      <c r="EIA166" s="174"/>
      <c r="EIB166" s="174"/>
      <c r="EIC166" s="174"/>
      <c r="EID166" s="174"/>
      <c r="EIE166" s="174"/>
      <c r="EIF166" s="174"/>
      <c r="EIG166" s="174"/>
      <c r="EIH166" s="174"/>
      <c r="EII166" s="174"/>
      <c r="EIJ166" s="174"/>
      <c r="EIK166" s="174"/>
      <c r="EIL166" s="174"/>
      <c r="EIM166" s="174"/>
      <c r="EIN166" s="174"/>
      <c r="EIO166" s="174"/>
      <c r="EIP166" s="174"/>
      <c r="EIQ166" s="174"/>
      <c r="EIR166" s="174"/>
      <c r="EIS166" s="174"/>
      <c r="EIT166" s="174"/>
      <c r="EIU166" s="174"/>
      <c r="EIV166" s="174"/>
      <c r="EIW166" s="174"/>
      <c r="EIX166" s="174"/>
      <c r="EIY166" s="174"/>
      <c r="EIZ166" s="174"/>
      <c r="EJA166" s="174"/>
      <c r="EJB166" s="174"/>
      <c r="EJC166" s="174"/>
      <c r="EJD166" s="174"/>
      <c r="EJE166" s="174"/>
      <c r="EJF166" s="174"/>
      <c r="EJG166" s="174"/>
      <c r="EJH166" s="174"/>
      <c r="EJI166" s="174"/>
      <c r="EJJ166" s="174"/>
      <c r="EJK166" s="174"/>
      <c r="EJL166" s="174"/>
      <c r="EJM166" s="174"/>
      <c r="EJN166" s="174"/>
      <c r="EJO166" s="174"/>
      <c r="EJP166" s="174"/>
      <c r="EJQ166" s="174"/>
      <c r="EJR166" s="174"/>
      <c r="EJS166" s="174"/>
      <c r="EJT166" s="174"/>
      <c r="EJU166" s="174"/>
      <c r="EJV166" s="174"/>
      <c r="EJW166" s="174"/>
      <c r="EJX166" s="174"/>
      <c r="EJY166" s="174"/>
      <c r="EJZ166" s="174"/>
      <c r="EKA166" s="174"/>
      <c r="EKB166" s="174"/>
      <c r="EKC166" s="174"/>
      <c r="EKD166" s="174"/>
      <c r="EKE166" s="174"/>
      <c r="EKF166" s="174"/>
      <c r="EKG166" s="174"/>
      <c r="EKH166" s="174"/>
      <c r="EKI166" s="174"/>
      <c r="EKJ166" s="174"/>
      <c r="EKK166" s="174"/>
      <c r="EKL166" s="174"/>
      <c r="EKM166" s="174"/>
      <c r="EKN166" s="174"/>
      <c r="EKO166" s="174"/>
      <c r="EKP166" s="174"/>
      <c r="EKQ166" s="174"/>
      <c r="EKR166" s="174"/>
      <c r="EKS166" s="174"/>
      <c r="EKT166" s="174"/>
      <c r="EKU166" s="174"/>
      <c r="EKV166" s="174"/>
      <c r="EKW166" s="174"/>
      <c r="EKX166" s="174"/>
      <c r="EKY166" s="174"/>
      <c r="EKZ166" s="174"/>
      <c r="ELA166" s="174"/>
      <c r="ELB166" s="174"/>
      <c r="ELC166" s="174"/>
      <c r="ELD166" s="174"/>
      <c r="ELE166" s="174"/>
      <c r="ELF166" s="174"/>
      <c r="ELG166" s="174"/>
      <c r="ELH166" s="174"/>
      <c r="ELI166" s="174"/>
      <c r="ELJ166" s="174"/>
      <c r="ELK166" s="174"/>
      <c r="ELL166" s="174"/>
      <c r="ELM166" s="174"/>
      <c r="ELN166" s="174"/>
      <c r="ELO166" s="174"/>
      <c r="ELP166" s="174"/>
      <c r="ELQ166" s="174"/>
      <c r="ELR166" s="174"/>
      <c r="ELS166" s="174"/>
      <c r="ELT166" s="174"/>
      <c r="ELU166" s="174"/>
      <c r="ELV166" s="174"/>
      <c r="ELW166" s="174"/>
      <c r="ELX166" s="174"/>
      <c r="ELY166" s="174"/>
      <c r="ELZ166" s="174"/>
      <c r="EMA166" s="174"/>
      <c r="EMB166" s="174"/>
      <c r="EMC166" s="174"/>
      <c r="EMD166" s="174"/>
      <c r="EME166" s="174"/>
      <c r="EMF166" s="174"/>
      <c r="EMG166" s="174"/>
      <c r="EMH166" s="174"/>
      <c r="EMI166" s="174"/>
      <c r="EMJ166" s="174"/>
      <c r="EMK166" s="174"/>
      <c r="EML166" s="174"/>
      <c r="EMM166" s="174"/>
      <c r="EMN166" s="174"/>
      <c r="EMO166" s="174"/>
      <c r="EMP166" s="174"/>
      <c r="EMQ166" s="174"/>
      <c r="EMR166" s="174"/>
      <c r="EMS166" s="174"/>
      <c r="EMT166" s="174"/>
      <c r="EMU166" s="174"/>
      <c r="EMV166" s="174"/>
      <c r="EMW166" s="174"/>
      <c r="EMX166" s="174"/>
      <c r="EMY166" s="174"/>
      <c r="EMZ166" s="174"/>
      <c r="ENA166" s="174"/>
      <c r="ENB166" s="174"/>
      <c r="ENC166" s="174"/>
      <c r="END166" s="174"/>
      <c r="ENE166" s="174"/>
      <c r="ENF166" s="174"/>
      <c r="ENG166" s="174"/>
      <c r="ENH166" s="174"/>
      <c r="ENI166" s="174"/>
      <c r="ENJ166" s="174"/>
      <c r="ENK166" s="174"/>
      <c r="ENL166" s="174"/>
      <c r="ENM166" s="174"/>
      <c r="ENN166" s="174"/>
      <c r="ENO166" s="174"/>
      <c r="ENP166" s="174"/>
      <c r="ENQ166" s="174"/>
      <c r="ENR166" s="174"/>
      <c r="ENS166" s="174"/>
      <c r="ENT166" s="174"/>
      <c r="ENU166" s="174"/>
      <c r="ENV166" s="174"/>
      <c r="ENW166" s="174"/>
      <c r="ENX166" s="174"/>
      <c r="ENY166" s="174"/>
      <c r="ENZ166" s="174"/>
      <c r="EOA166" s="174"/>
      <c r="EOB166" s="174"/>
      <c r="EOC166" s="174"/>
      <c r="EOD166" s="174"/>
      <c r="EOE166" s="174"/>
      <c r="EOF166" s="174"/>
      <c r="EOG166" s="174"/>
      <c r="EOH166" s="174"/>
      <c r="EOI166" s="174"/>
      <c r="EOJ166" s="174"/>
      <c r="EOK166" s="174"/>
      <c r="EOL166" s="174"/>
      <c r="EOM166" s="174"/>
      <c r="EON166" s="174"/>
      <c r="EOO166" s="174"/>
      <c r="EOP166" s="174"/>
      <c r="EOQ166" s="174"/>
      <c r="EOR166" s="174"/>
      <c r="EOS166" s="174"/>
      <c r="EOT166" s="174"/>
      <c r="EOU166" s="174"/>
      <c r="EOV166" s="174"/>
      <c r="EOW166" s="174"/>
      <c r="EOX166" s="174"/>
      <c r="EPE166" s="174"/>
      <c r="EPF166" s="174"/>
      <c r="EPG166" s="174"/>
      <c r="EPH166" s="174"/>
      <c r="EPI166" s="174"/>
      <c r="EPJ166" s="174"/>
      <c r="EPK166" s="174"/>
      <c r="EPL166" s="174"/>
      <c r="EPM166" s="174"/>
      <c r="EPN166" s="174"/>
      <c r="EPO166" s="174"/>
      <c r="EPP166" s="174"/>
      <c r="EPQ166" s="174"/>
      <c r="EPR166" s="174"/>
      <c r="EPS166" s="174"/>
      <c r="EPT166" s="174"/>
      <c r="EPU166" s="174"/>
      <c r="EPV166" s="174"/>
      <c r="EPW166" s="174"/>
      <c r="EPX166" s="174"/>
      <c r="EPY166" s="174"/>
      <c r="EPZ166" s="174"/>
      <c r="EQA166" s="174"/>
      <c r="EQB166" s="174"/>
      <c r="EQC166" s="174"/>
      <c r="EQD166" s="174"/>
      <c r="EQE166" s="174"/>
      <c r="EQF166" s="174"/>
      <c r="EQG166" s="174"/>
      <c r="EQH166" s="174"/>
      <c r="EQI166" s="174"/>
      <c r="EQJ166" s="174"/>
      <c r="EQK166" s="174"/>
      <c r="EQL166" s="174"/>
      <c r="EQM166" s="174"/>
      <c r="EQN166" s="174"/>
      <c r="EQO166" s="174"/>
      <c r="EQP166" s="174"/>
      <c r="EQQ166" s="174"/>
      <c r="EQR166" s="174"/>
      <c r="EQS166" s="174"/>
      <c r="EQT166" s="174"/>
      <c r="EQU166" s="174"/>
      <c r="EQV166" s="174"/>
      <c r="EQW166" s="174"/>
      <c r="EQX166" s="174"/>
      <c r="EQY166" s="174"/>
      <c r="EQZ166" s="174"/>
      <c r="ERA166" s="174"/>
      <c r="ERB166" s="174"/>
      <c r="ERC166" s="174"/>
      <c r="ERD166" s="174"/>
      <c r="ERE166" s="174"/>
      <c r="ERF166" s="174"/>
      <c r="ERG166" s="174"/>
      <c r="ERH166" s="174"/>
      <c r="ERI166" s="174"/>
      <c r="ERJ166" s="174"/>
      <c r="ERK166" s="174"/>
      <c r="ERL166" s="174"/>
      <c r="ERM166" s="174"/>
      <c r="ERN166" s="174"/>
      <c r="ERO166" s="174"/>
      <c r="ERP166" s="174"/>
      <c r="ERQ166" s="174"/>
      <c r="ERR166" s="174"/>
      <c r="ERS166" s="174"/>
      <c r="ERT166" s="174"/>
      <c r="ERU166" s="174"/>
      <c r="ERV166" s="174"/>
      <c r="ERW166" s="174"/>
      <c r="ERX166" s="174"/>
      <c r="ERY166" s="174"/>
      <c r="ERZ166" s="174"/>
      <c r="ESA166" s="174"/>
      <c r="ESB166" s="174"/>
      <c r="ESC166" s="174"/>
      <c r="ESD166" s="174"/>
      <c r="ESE166" s="174"/>
      <c r="ESF166" s="174"/>
      <c r="ESG166" s="174"/>
      <c r="ESH166" s="174"/>
      <c r="ESI166" s="174"/>
      <c r="ESJ166" s="174"/>
      <c r="ESK166" s="174"/>
      <c r="ESL166" s="174"/>
      <c r="ESM166" s="174"/>
      <c r="ESN166" s="174"/>
      <c r="ESO166" s="174"/>
      <c r="ESP166" s="174"/>
      <c r="ESQ166" s="174"/>
      <c r="ESR166" s="174"/>
      <c r="ESS166" s="174"/>
      <c r="EST166" s="174"/>
      <c r="ESU166" s="174"/>
      <c r="ESV166" s="174"/>
      <c r="ESW166" s="174"/>
      <c r="ESX166" s="174"/>
      <c r="ESY166" s="174"/>
      <c r="ESZ166" s="174"/>
      <c r="ETA166" s="174"/>
      <c r="ETB166" s="174"/>
      <c r="ETC166" s="174"/>
      <c r="ETD166" s="174"/>
      <c r="ETE166" s="174"/>
      <c r="ETF166" s="174"/>
      <c r="ETG166" s="174"/>
      <c r="ETH166" s="174"/>
      <c r="ETI166" s="174"/>
      <c r="ETJ166" s="174"/>
      <c r="ETK166" s="174"/>
      <c r="ETL166" s="174"/>
      <c r="ETM166" s="174"/>
      <c r="ETN166" s="174"/>
      <c r="ETO166" s="174"/>
      <c r="ETP166" s="174"/>
      <c r="ETQ166" s="174"/>
      <c r="ETR166" s="174"/>
      <c r="ETS166" s="174"/>
      <c r="ETT166" s="174"/>
      <c r="ETU166" s="174"/>
      <c r="ETV166" s="174"/>
      <c r="ETW166" s="174"/>
      <c r="ETX166" s="174"/>
      <c r="ETY166" s="174"/>
      <c r="ETZ166" s="174"/>
      <c r="EUA166" s="174"/>
      <c r="EUB166" s="174"/>
      <c r="EUC166" s="174"/>
      <c r="EUD166" s="174"/>
      <c r="EUE166" s="174"/>
      <c r="EUF166" s="174"/>
      <c r="EUG166" s="174"/>
      <c r="EUH166" s="174"/>
      <c r="EUI166" s="174"/>
      <c r="EUJ166" s="174"/>
      <c r="EUK166" s="174"/>
      <c r="EUL166" s="174"/>
      <c r="EUM166" s="174"/>
      <c r="EUN166" s="174"/>
      <c r="EUO166" s="174"/>
      <c r="EUP166" s="174"/>
      <c r="EUQ166" s="174"/>
      <c r="EUR166" s="174"/>
      <c r="EUS166" s="174"/>
      <c r="EUT166" s="174"/>
      <c r="EUU166" s="174"/>
      <c r="EUV166" s="174"/>
      <c r="EUW166" s="174"/>
      <c r="EUX166" s="174"/>
      <c r="EUY166" s="174"/>
      <c r="EUZ166" s="174"/>
      <c r="EVA166" s="174"/>
      <c r="EVB166" s="174"/>
      <c r="EVC166" s="174"/>
      <c r="EVD166" s="174"/>
      <c r="EVE166" s="174"/>
      <c r="EVF166" s="174"/>
      <c r="EVG166" s="174"/>
      <c r="EVH166" s="174"/>
      <c r="EVI166" s="174"/>
      <c r="EVJ166" s="174"/>
      <c r="EVK166" s="174"/>
      <c r="EVL166" s="174"/>
      <c r="EVM166" s="174"/>
      <c r="EVN166" s="174"/>
      <c r="EVO166" s="174"/>
      <c r="EVP166" s="174"/>
      <c r="EVQ166" s="174"/>
      <c r="EVR166" s="174"/>
      <c r="EVS166" s="174"/>
      <c r="EVT166" s="174"/>
      <c r="EVU166" s="174"/>
      <c r="EVV166" s="174"/>
      <c r="EVW166" s="174"/>
      <c r="EVX166" s="174"/>
      <c r="EVY166" s="174"/>
      <c r="EVZ166" s="174"/>
      <c r="EWA166" s="174"/>
      <c r="EWB166" s="174"/>
      <c r="EWC166" s="174"/>
      <c r="EWD166" s="174"/>
      <c r="EWE166" s="174"/>
      <c r="EWF166" s="174"/>
      <c r="EWG166" s="174"/>
      <c r="EWH166" s="174"/>
      <c r="EWI166" s="174"/>
      <c r="EWJ166" s="174"/>
      <c r="EWK166" s="174"/>
      <c r="EWL166" s="174"/>
      <c r="EWM166" s="174"/>
      <c r="EWN166" s="174"/>
      <c r="EWO166" s="174"/>
      <c r="EWP166" s="174"/>
      <c r="EWQ166" s="174"/>
      <c r="EWR166" s="174"/>
      <c r="EWS166" s="174"/>
      <c r="EWT166" s="174"/>
      <c r="EWU166" s="174"/>
      <c r="EWV166" s="174"/>
      <c r="EWW166" s="174"/>
      <c r="EWX166" s="174"/>
      <c r="EWY166" s="174"/>
      <c r="EWZ166" s="174"/>
      <c r="EXA166" s="174"/>
      <c r="EXB166" s="174"/>
      <c r="EXC166" s="174"/>
      <c r="EXD166" s="174"/>
      <c r="EXE166" s="174"/>
      <c r="EXF166" s="174"/>
      <c r="EXG166" s="174"/>
      <c r="EXH166" s="174"/>
      <c r="EXI166" s="174"/>
      <c r="EXJ166" s="174"/>
      <c r="EXK166" s="174"/>
      <c r="EXL166" s="174"/>
      <c r="EXM166" s="174"/>
      <c r="EXN166" s="174"/>
      <c r="EXO166" s="174"/>
      <c r="EXP166" s="174"/>
      <c r="EXQ166" s="174"/>
      <c r="EXR166" s="174"/>
      <c r="EXS166" s="174"/>
      <c r="EXT166" s="174"/>
      <c r="EXU166" s="174"/>
      <c r="EXV166" s="174"/>
      <c r="EXW166" s="174"/>
      <c r="EXX166" s="174"/>
      <c r="EXY166" s="174"/>
      <c r="EXZ166" s="174"/>
      <c r="EYA166" s="174"/>
      <c r="EYB166" s="174"/>
      <c r="EYC166" s="174"/>
      <c r="EYD166" s="174"/>
      <c r="EYE166" s="174"/>
      <c r="EYF166" s="174"/>
      <c r="EYG166" s="174"/>
      <c r="EYH166" s="174"/>
      <c r="EYI166" s="174"/>
      <c r="EYJ166" s="174"/>
      <c r="EYK166" s="174"/>
      <c r="EYL166" s="174"/>
      <c r="EYM166" s="174"/>
      <c r="EYN166" s="174"/>
      <c r="EYO166" s="174"/>
      <c r="EYP166" s="174"/>
      <c r="EYQ166" s="174"/>
      <c r="EYR166" s="174"/>
      <c r="EYS166" s="174"/>
      <c r="EYT166" s="174"/>
      <c r="EZA166" s="174"/>
      <c r="EZB166" s="174"/>
      <c r="EZC166" s="174"/>
      <c r="EZD166" s="174"/>
      <c r="EZE166" s="174"/>
      <c r="EZF166" s="174"/>
      <c r="EZG166" s="174"/>
      <c r="EZH166" s="174"/>
      <c r="EZI166" s="174"/>
      <c r="EZJ166" s="174"/>
      <c r="EZK166" s="174"/>
      <c r="EZL166" s="174"/>
      <c r="EZM166" s="174"/>
      <c r="EZN166" s="174"/>
      <c r="EZO166" s="174"/>
      <c r="EZP166" s="174"/>
      <c r="EZQ166" s="174"/>
      <c r="EZR166" s="174"/>
      <c r="EZS166" s="174"/>
      <c r="EZT166" s="174"/>
      <c r="EZU166" s="174"/>
      <c r="EZV166" s="174"/>
      <c r="EZW166" s="174"/>
      <c r="EZX166" s="174"/>
      <c r="EZY166" s="174"/>
      <c r="EZZ166" s="174"/>
      <c r="FAA166" s="174"/>
      <c r="FAB166" s="174"/>
      <c r="FAC166" s="174"/>
      <c r="FAD166" s="174"/>
      <c r="FAE166" s="174"/>
      <c r="FAF166" s="174"/>
      <c r="FAG166" s="174"/>
      <c r="FAH166" s="174"/>
      <c r="FAI166" s="174"/>
      <c r="FAJ166" s="174"/>
      <c r="FAK166" s="174"/>
      <c r="FAL166" s="174"/>
      <c r="FAM166" s="174"/>
      <c r="FAN166" s="174"/>
      <c r="FAO166" s="174"/>
      <c r="FAP166" s="174"/>
      <c r="FAQ166" s="174"/>
      <c r="FAR166" s="174"/>
      <c r="FAS166" s="174"/>
      <c r="FAT166" s="174"/>
      <c r="FAU166" s="174"/>
      <c r="FAV166" s="174"/>
      <c r="FAW166" s="174"/>
      <c r="FAX166" s="174"/>
      <c r="FAY166" s="174"/>
      <c r="FAZ166" s="174"/>
      <c r="FBA166" s="174"/>
      <c r="FBB166" s="174"/>
      <c r="FBC166" s="174"/>
      <c r="FBD166" s="174"/>
      <c r="FBE166" s="174"/>
      <c r="FBF166" s="174"/>
      <c r="FBG166" s="174"/>
      <c r="FBH166" s="174"/>
      <c r="FBI166" s="174"/>
      <c r="FBJ166" s="174"/>
      <c r="FBK166" s="174"/>
      <c r="FBL166" s="174"/>
      <c r="FBM166" s="174"/>
      <c r="FBN166" s="174"/>
      <c r="FBO166" s="174"/>
      <c r="FBP166" s="174"/>
      <c r="FBQ166" s="174"/>
      <c r="FBR166" s="174"/>
      <c r="FBS166" s="174"/>
      <c r="FBT166" s="174"/>
      <c r="FBU166" s="174"/>
      <c r="FBV166" s="174"/>
      <c r="FBW166" s="174"/>
      <c r="FBX166" s="174"/>
      <c r="FBY166" s="174"/>
      <c r="FBZ166" s="174"/>
      <c r="FCA166" s="174"/>
      <c r="FCB166" s="174"/>
      <c r="FCC166" s="174"/>
      <c r="FCD166" s="174"/>
      <c r="FCE166" s="174"/>
      <c r="FCF166" s="174"/>
      <c r="FCG166" s="174"/>
      <c r="FCH166" s="174"/>
      <c r="FCI166" s="174"/>
      <c r="FCJ166" s="174"/>
      <c r="FCK166" s="174"/>
      <c r="FCL166" s="174"/>
      <c r="FCM166" s="174"/>
      <c r="FCN166" s="174"/>
      <c r="FCO166" s="174"/>
      <c r="FCP166" s="174"/>
      <c r="FCQ166" s="174"/>
      <c r="FCR166" s="174"/>
      <c r="FCS166" s="174"/>
      <c r="FCT166" s="174"/>
      <c r="FCU166" s="174"/>
      <c r="FCV166" s="174"/>
      <c r="FCW166" s="174"/>
      <c r="FCX166" s="174"/>
      <c r="FCY166" s="174"/>
      <c r="FCZ166" s="174"/>
      <c r="FDA166" s="174"/>
      <c r="FDB166" s="174"/>
      <c r="FDC166" s="174"/>
      <c r="FDD166" s="174"/>
      <c r="FDE166" s="174"/>
      <c r="FDF166" s="174"/>
      <c r="FDG166" s="174"/>
      <c r="FDH166" s="174"/>
      <c r="FDI166" s="174"/>
      <c r="FDJ166" s="174"/>
      <c r="FDK166" s="174"/>
      <c r="FDL166" s="174"/>
      <c r="FDM166" s="174"/>
      <c r="FDN166" s="174"/>
      <c r="FDO166" s="174"/>
      <c r="FDP166" s="174"/>
      <c r="FDQ166" s="174"/>
      <c r="FDR166" s="174"/>
      <c r="FDS166" s="174"/>
      <c r="FDT166" s="174"/>
      <c r="FDU166" s="174"/>
      <c r="FDV166" s="174"/>
      <c r="FDW166" s="174"/>
      <c r="FDX166" s="174"/>
      <c r="FDY166" s="174"/>
      <c r="FDZ166" s="174"/>
      <c r="FEA166" s="174"/>
      <c r="FEB166" s="174"/>
      <c r="FEC166" s="174"/>
      <c r="FED166" s="174"/>
      <c r="FEE166" s="174"/>
      <c r="FEF166" s="174"/>
      <c r="FEG166" s="174"/>
      <c r="FEH166" s="174"/>
      <c r="FEI166" s="174"/>
      <c r="FEJ166" s="174"/>
      <c r="FEK166" s="174"/>
      <c r="FEL166" s="174"/>
      <c r="FEM166" s="174"/>
      <c r="FEN166" s="174"/>
      <c r="FEO166" s="174"/>
      <c r="FEP166" s="174"/>
      <c r="FEQ166" s="174"/>
      <c r="FER166" s="174"/>
      <c r="FES166" s="174"/>
      <c r="FET166" s="174"/>
      <c r="FEU166" s="174"/>
      <c r="FEV166" s="174"/>
      <c r="FEW166" s="174"/>
      <c r="FEX166" s="174"/>
      <c r="FEY166" s="174"/>
      <c r="FEZ166" s="174"/>
      <c r="FFA166" s="174"/>
      <c r="FFB166" s="174"/>
      <c r="FFC166" s="174"/>
      <c r="FFD166" s="174"/>
      <c r="FFE166" s="174"/>
      <c r="FFF166" s="174"/>
      <c r="FFG166" s="174"/>
      <c r="FFH166" s="174"/>
      <c r="FFI166" s="174"/>
      <c r="FFJ166" s="174"/>
      <c r="FFK166" s="174"/>
      <c r="FFL166" s="174"/>
      <c r="FFM166" s="174"/>
      <c r="FFN166" s="174"/>
      <c r="FFO166" s="174"/>
      <c r="FFP166" s="174"/>
      <c r="FFQ166" s="174"/>
      <c r="FFR166" s="174"/>
      <c r="FFS166" s="174"/>
      <c r="FFT166" s="174"/>
      <c r="FFU166" s="174"/>
      <c r="FFV166" s="174"/>
      <c r="FFW166" s="174"/>
      <c r="FFX166" s="174"/>
      <c r="FFY166" s="174"/>
      <c r="FFZ166" s="174"/>
      <c r="FGA166" s="174"/>
      <c r="FGB166" s="174"/>
      <c r="FGC166" s="174"/>
      <c r="FGD166" s="174"/>
      <c r="FGE166" s="174"/>
      <c r="FGF166" s="174"/>
      <c r="FGG166" s="174"/>
      <c r="FGH166" s="174"/>
      <c r="FGI166" s="174"/>
      <c r="FGJ166" s="174"/>
      <c r="FGK166" s="174"/>
      <c r="FGL166" s="174"/>
      <c r="FGM166" s="174"/>
      <c r="FGN166" s="174"/>
      <c r="FGO166" s="174"/>
      <c r="FGP166" s="174"/>
      <c r="FGQ166" s="174"/>
      <c r="FGR166" s="174"/>
      <c r="FGS166" s="174"/>
      <c r="FGT166" s="174"/>
      <c r="FGU166" s="174"/>
      <c r="FGV166" s="174"/>
      <c r="FGW166" s="174"/>
      <c r="FGX166" s="174"/>
      <c r="FGY166" s="174"/>
      <c r="FGZ166" s="174"/>
      <c r="FHA166" s="174"/>
      <c r="FHB166" s="174"/>
      <c r="FHC166" s="174"/>
      <c r="FHD166" s="174"/>
      <c r="FHE166" s="174"/>
      <c r="FHF166" s="174"/>
      <c r="FHG166" s="174"/>
      <c r="FHH166" s="174"/>
      <c r="FHI166" s="174"/>
      <c r="FHJ166" s="174"/>
      <c r="FHK166" s="174"/>
      <c r="FHL166" s="174"/>
      <c r="FHM166" s="174"/>
      <c r="FHN166" s="174"/>
      <c r="FHO166" s="174"/>
      <c r="FHP166" s="174"/>
      <c r="FHQ166" s="174"/>
      <c r="FHR166" s="174"/>
      <c r="FHS166" s="174"/>
      <c r="FHT166" s="174"/>
      <c r="FHU166" s="174"/>
      <c r="FHV166" s="174"/>
      <c r="FHW166" s="174"/>
      <c r="FHX166" s="174"/>
      <c r="FHY166" s="174"/>
      <c r="FHZ166" s="174"/>
      <c r="FIA166" s="174"/>
      <c r="FIB166" s="174"/>
      <c r="FIC166" s="174"/>
      <c r="FID166" s="174"/>
      <c r="FIE166" s="174"/>
      <c r="FIF166" s="174"/>
      <c r="FIG166" s="174"/>
      <c r="FIH166" s="174"/>
      <c r="FII166" s="174"/>
      <c r="FIJ166" s="174"/>
      <c r="FIK166" s="174"/>
      <c r="FIL166" s="174"/>
      <c r="FIM166" s="174"/>
      <c r="FIN166" s="174"/>
      <c r="FIO166" s="174"/>
      <c r="FIP166" s="174"/>
      <c r="FIW166" s="174"/>
      <c r="FIX166" s="174"/>
      <c r="FIY166" s="174"/>
      <c r="FIZ166" s="174"/>
      <c r="FJA166" s="174"/>
      <c r="FJB166" s="174"/>
      <c r="FJC166" s="174"/>
      <c r="FJD166" s="174"/>
      <c r="FJE166" s="174"/>
      <c r="FJF166" s="174"/>
      <c r="FJG166" s="174"/>
      <c r="FJH166" s="174"/>
      <c r="FJI166" s="174"/>
      <c r="FJJ166" s="174"/>
      <c r="FJK166" s="174"/>
      <c r="FJL166" s="174"/>
      <c r="FJM166" s="174"/>
      <c r="FJN166" s="174"/>
      <c r="FJO166" s="174"/>
      <c r="FJP166" s="174"/>
      <c r="FJQ166" s="174"/>
      <c r="FJR166" s="174"/>
      <c r="FJS166" s="174"/>
      <c r="FJT166" s="174"/>
      <c r="FJU166" s="174"/>
      <c r="FJV166" s="174"/>
      <c r="FJW166" s="174"/>
      <c r="FJX166" s="174"/>
      <c r="FJY166" s="174"/>
      <c r="FJZ166" s="174"/>
      <c r="FKA166" s="174"/>
      <c r="FKB166" s="174"/>
      <c r="FKC166" s="174"/>
      <c r="FKD166" s="174"/>
      <c r="FKE166" s="174"/>
      <c r="FKF166" s="174"/>
      <c r="FKG166" s="174"/>
      <c r="FKH166" s="174"/>
      <c r="FKI166" s="174"/>
      <c r="FKJ166" s="174"/>
      <c r="FKK166" s="174"/>
      <c r="FKL166" s="174"/>
      <c r="FKM166" s="174"/>
      <c r="FKN166" s="174"/>
      <c r="FKO166" s="174"/>
      <c r="FKP166" s="174"/>
      <c r="FKQ166" s="174"/>
      <c r="FKR166" s="174"/>
      <c r="FKS166" s="174"/>
      <c r="FKT166" s="174"/>
      <c r="FKU166" s="174"/>
      <c r="FKV166" s="174"/>
      <c r="FKW166" s="174"/>
      <c r="FKX166" s="174"/>
      <c r="FKY166" s="174"/>
      <c r="FKZ166" s="174"/>
      <c r="FLA166" s="174"/>
      <c r="FLB166" s="174"/>
      <c r="FLC166" s="174"/>
      <c r="FLD166" s="174"/>
      <c r="FLE166" s="174"/>
      <c r="FLF166" s="174"/>
      <c r="FLG166" s="174"/>
      <c r="FLH166" s="174"/>
      <c r="FLI166" s="174"/>
      <c r="FLJ166" s="174"/>
      <c r="FLK166" s="174"/>
      <c r="FLL166" s="174"/>
      <c r="FLM166" s="174"/>
      <c r="FLN166" s="174"/>
      <c r="FLO166" s="174"/>
      <c r="FLP166" s="174"/>
      <c r="FLQ166" s="174"/>
      <c r="FLR166" s="174"/>
      <c r="FLS166" s="174"/>
      <c r="FLT166" s="174"/>
      <c r="FLU166" s="174"/>
      <c r="FLV166" s="174"/>
      <c r="FLW166" s="174"/>
      <c r="FLX166" s="174"/>
      <c r="FLY166" s="174"/>
      <c r="FLZ166" s="174"/>
      <c r="FMA166" s="174"/>
      <c r="FMB166" s="174"/>
      <c r="FMC166" s="174"/>
      <c r="FMD166" s="174"/>
      <c r="FME166" s="174"/>
      <c r="FMF166" s="174"/>
      <c r="FMG166" s="174"/>
      <c r="FMH166" s="174"/>
      <c r="FMI166" s="174"/>
      <c r="FMJ166" s="174"/>
      <c r="FMK166" s="174"/>
      <c r="FML166" s="174"/>
      <c r="FMM166" s="174"/>
      <c r="FMN166" s="174"/>
      <c r="FMO166" s="174"/>
      <c r="FMP166" s="174"/>
      <c r="FMQ166" s="174"/>
      <c r="FMR166" s="174"/>
      <c r="FMS166" s="174"/>
      <c r="FMT166" s="174"/>
      <c r="FMU166" s="174"/>
      <c r="FMV166" s="174"/>
      <c r="FMW166" s="174"/>
      <c r="FMX166" s="174"/>
      <c r="FMY166" s="174"/>
      <c r="FMZ166" s="174"/>
      <c r="FNA166" s="174"/>
      <c r="FNB166" s="174"/>
      <c r="FNC166" s="174"/>
      <c r="FND166" s="174"/>
      <c r="FNE166" s="174"/>
      <c r="FNF166" s="174"/>
      <c r="FNG166" s="174"/>
      <c r="FNH166" s="174"/>
      <c r="FNI166" s="174"/>
      <c r="FNJ166" s="174"/>
      <c r="FNK166" s="174"/>
      <c r="FNL166" s="174"/>
      <c r="FNM166" s="174"/>
      <c r="FNN166" s="174"/>
      <c r="FNO166" s="174"/>
      <c r="FNP166" s="174"/>
      <c r="FNQ166" s="174"/>
      <c r="FNR166" s="174"/>
      <c r="FNS166" s="174"/>
      <c r="FNT166" s="174"/>
      <c r="FNU166" s="174"/>
      <c r="FNV166" s="174"/>
      <c r="FNW166" s="174"/>
      <c r="FNX166" s="174"/>
      <c r="FNY166" s="174"/>
      <c r="FNZ166" s="174"/>
      <c r="FOA166" s="174"/>
      <c r="FOB166" s="174"/>
      <c r="FOC166" s="174"/>
      <c r="FOD166" s="174"/>
      <c r="FOE166" s="174"/>
      <c r="FOF166" s="174"/>
      <c r="FOG166" s="174"/>
      <c r="FOH166" s="174"/>
      <c r="FOI166" s="174"/>
      <c r="FOJ166" s="174"/>
      <c r="FOK166" s="174"/>
      <c r="FOL166" s="174"/>
      <c r="FOM166" s="174"/>
      <c r="FON166" s="174"/>
      <c r="FOO166" s="174"/>
      <c r="FOP166" s="174"/>
      <c r="FOQ166" s="174"/>
      <c r="FOR166" s="174"/>
      <c r="FOS166" s="174"/>
      <c r="FOT166" s="174"/>
      <c r="FOU166" s="174"/>
      <c r="FOV166" s="174"/>
      <c r="FOW166" s="174"/>
      <c r="FOX166" s="174"/>
      <c r="FOY166" s="174"/>
      <c r="FOZ166" s="174"/>
      <c r="FPA166" s="174"/>
      <c r="FPB166" s="174"/>
      <c r="FPC166" s="174"/>
      <c r="FPD166" s="174"/>
      <c r="FPE166" s="174"/>
      <c r="FPF166" s="174"/>
      <c r="FPG166" s="174"/>
      <c r="FPH166" s="174"/>
      <c r="FPI166" s="174"/>
      <c r="FPJ166" s="174"/>
      <c r="FPK166" s="174"/>
      <c r="FPL166" s="174"/>
      <c r="FPM166" s="174"/>
      <c r="FPN166" s="174"/>
      <c r="FPO166" s="174"/>
      <c r="FPP166" s="174"/>
      <c r="FPQ166" s="174"/>
      <c r="FPR166" s="174"/>
      <c r="FPS166" s="174"/>
      <c r="FPT166" s="174"/>
      <c r="FPU166" s="174"/>
      <c r="FPV166" s="174"/>
      <c r="FPW166" s="174"/>
      <c r="FPX166" s="174"/>
      <c r="FPY166" s="174"/>
      <c r="FPZ166" s="174"/>
      <c r="FQA166" s="174"/>
      <c r="FQB166" s="174"/>
      <c r="FQC166" s="174"/>
      <c r="FQD166" s="174"/>
      <c r="FQE166" s="174"/>
      <c r="FQF166" s="174"/>
      <c r="FQG166" s="174"/>
      <c r="FQH166" s="174"/>
      <c r="FQI166" s="174"/>
      <c r="FQJ166" s="174"/>
      <c r="FQK166" s="174"/>
      <c r="FQL166" s="174"/>
      <c r="FQM166" s="174"/>
      <c r="FQN166" s="174"/>
      <c r="FQO166" s="174"/>
      <c r="FQP166" s="174"/>
      <c r="FQQ166" s="174"/>
      <c r="FQR166" s="174"/>
      <c r="FQS166" s="174"/>
      <c r="FQT166" s="174"/>
      <c r="FQU166" s="174"/>
      <c r="FQV166" s="174"/>
      <c r="FQW166" s="174"/>
      <c r="FQX166" s="174"/>
      <c r="FQY166" s="174"/>
      <c r="FQZ166" s="174"/>
      <c r="FRA166" s="174"/>
      <c r="FRB166" s="174"/>
      <c r="FRC166" s="174"/>
      <c r="FRD166" s="174"/>
      <c r="FRE166" s="174"/>
      <c r="FRF166" s="174"/>
      <c r="FRG166" s="174"/>
      <c r="FRH166" s="174"/>
      <c r="FRI166" s="174"/>
      <c r="FRJ166" s="174"/>
      <c r="FRK166" s="174"/>
      <c r="FRL166" s="174"/>
      <c r="FRM166" s="174"/>
      <c r="FRN166" s="174"/>
      <c r="FRO166" s="174"/>
      <c r="FRP166" s="174"/>
      <c r="FRQ166" s="174"/>
      <c r="FRR166" s="174"/>
      <c r="FRS166" s="174"/>
      <c r="FRT166" s="174"/>
      <c r="FRU166" s="174"/>
      <c r="FRV166" s="174"/>
      <c r="FRW166" s="174"/>
      <c r="FRX166" s="174"/>
      <c r="FRY166" s="174"/>
      <c r="FRZ166" s="174"/>
      <c r="FSA166" s="174"/>
      <c r="FSB166" s="174"/>
      <c r="FSC166" s="174"/>
      <c r="FSD166" s="174"/>
      <c r="FSE166" s="174"/>
      <c r="FSF166" s="174"/>
      <c r="FSG166" s="174"/>
      <c r="FSH166" s="174"/>
      <c r="FSI166" s="174"/>
      <c r="FSJ166" s="174"/>
      <c r="FSK166" s="174"/>
      <c r="FSL166" s="174"/>
      <c r="FSS166" s="174"/>
      <c r="FST166" s="174"/>
      <c r="FSU166" s="174"/>
      <c r="FSV166" s="174"/>
      <c r="FSW166" s="174"/>
      <c r="FSX166" s="174"/>
      <c r="FSY166" s="174"/>
      <c r="FSZ166" s="174"/>
      <c r="FTA166" s="174"/>
      <c r="FTB166" s="174"/>
      <c r="FTC166" s="174"/>
      <c r="FTD166" s="174"/>
      <c r="FTE166" s="174"/>
      <c r="FTF166" s="174"/>
      <c r="FTG166" s="174"/>
      <c r="FTH166" s="174"/>
      <c r="FTI166" s="174"/>
      <c r="FTJ166" s="174"/>
      <c r="FTK166" s="174"/>
      <c r="FTL166" s="174"/>
      <c r="FTM166" s="174"/>
      <c r="FTN166" s="174"/>
      <c r="FTO166" s="174"/>
      <c r="FTP166" s="174"/>
      <c r="FTQ166" s="174"/>
      <c r="FTR166" s="174"/>
      <c r="FTS166" s="174"/>
      <c r="FTT166" s="174"/>
      <c r="FTU166" s="174"/>
      <c r="FTV166" s="174"/>
      <c r="FTW166" s="174"/>
      <c r="FTX166" s="174"/>
      <c r="FTY166" s="174"/>
      <c r="FTZ166" s="174"/>
      <c r="FUA166" s="174"/>
      <c r="FUB166" s="174"/>
      <c r="FUC166" s="174"/>
      <c r="FUD166" s="174"/>
      <c r="FUE166" s="174"/>
      <c r="FUF166" s="174"/>
      <c r="FUG166" s="174"/>
      <c r="FUH166" s="174"/>
      <c r="FUI166" s="174"/>
      <c r="FUJ166" s="174"/>
      <c r="FUK166" s="174"/>
      <c r="FUL166" s="174"/>
      <c r="FUM166" s="174"/>
      <c r="FUN166" s="174"/>
      <c r="FUO166" s="174"/>
      <c r="FUP166" s="174"/>
      <c r="FUQ166" s="174"/>
      <c r="FUR166" s="174"/>
      <c r="FUS166" s="174"/>
      <c r="FUT166" s="174"/>
      <c r="FUU166" s="174"/>
      <c r="FUV166" s="174"/>
      <c r="FUW166" s="174"/>
      <c r="FUX166" s="174"/>
      <c r="FUY166" s="174"/>
      <c r="FUZ166" s="174"/>
      <c r="FVA166" s="174"/>
      <c r="FVB166" s="174"/>
      <c r="FVC166" s="174"/>
      <c r="FVD166" s="174"/>
      <c r="FVE166" s="174"/>
      <c r="FVF166" s="174"/>
      <c r="FVG166" s="174"/>
      <c r="FVH166" s="174"/>
      <c r="FVI166" s="174"/>
      <c r="FVJ166" s="174"/>
      <c r="FVK166" s="174"/>
      <c r="FVL166" s="174"/>
      <c r="FVM166" s="174"/>
      <c r="FVN166" s="174"/>
      <c r="FVO166" s="174"/>
      <c r="FVP166" s="174"/>
      <c r="FVQ166" s="174"/>
      <c r="FVR166" s="174"/>
      <c r="FVS166" s="174"/>
      <c r="FVT166" s="174"/>
      <c r="FVU166" s="174"/>
      <c r="FVV166" s="174"/>
      <c r="FVW166" s="174"/>
      <c r="FVX166" s="174"/>
      <c r="FVY166" s="174"/>
      <c r="FVZ166" s="174"/>
      <c r="FWA166" s="174"/>
      <c r="FWB166" s="174"/>
      <c r="FWC166" s="174"/>
      <c r="FWD166" s="174"/>
      <c r="FWE166" s="174"/>
      <c r="FWF166" s="174"/>
      <c r="FWG166" s="174"/>
      <c r="FWH166" s="174"/>
      <c r="FWI166" s="174"/>
      <c r="FWJ166" s="174"/>
      <c r="FWK166" s="174"/>
      <c r="FWL166" s="174"/>
      <c r="FWM166" s="174"/>
      <c r="FWN166" s="174"/>
      <c r="FWO166" s="174"/>
      <c r="FWP166" s="174"/>
      <c r="FWQ166" s="174"/>
      <c r="FWR166" s="174"/>
      <c r="FWS166" s="174"/>
      <c r="FWT166" s="174"/>
      <c r="FWU166" s="174"/>
      <c r="FWV166" s="174"/>
      <c r="FWW166" s="174"/>
      <c r="FWX166" s="174"/>
      <c r="FWY166" s="174"/>
      <c r="FWZ166" s="174"/>
      <c r="FXA166" s="174"/>
      <c r="FXB166" s="174"/>
      <c r="FXC166" s="174"/>
      <c r="FXD166" s="174"/>
      <c r="FXE166" s="174"/>
      <c r="FXF166" s="174"/>
      <c r="FXG166" s="174"/>
      <c r="FXH166" s="174"/>
      <c r="FXI166" s="174"/>
      <c r="FXJ166" s="174"/>
      <c r="FXK166" s="174"/>
      <c r="FXL166" s="174"/>
      <c r="FXM166" s="174"/>
      <c r="FXN166" s="174"/>
      <c r="FXO166" s="174"/>
      <c r="FXP166" s="174"/>
      <c r="FXQ166" s="174"/>
      <c r="FXR166" s="174"/>
      <c r="FXS166" s="174"/>
      <c r="FXT166" s="174"/>
      <c r="FXU166" s="174"/>
      <c r="FXV166" s="174"/>
      <c r="FXW166" s="174"/>
      <c r="FXX166" s="174"/>
      <c r="FXY166" s="174"/>
      <c r="FXZ166" s="174"/>
      <c r="FYA166" s="174"/>
      <c r="FYB166" s="174"/>
      <c r="FYC166" s="174"/>
      <c r="FYD166" s="174"/>
      <c r="FYE166" s="174"/>
      <c r="FYF166" s="174"/>
      <c r="FYG166" s="174"/>
      <c r="FYH166" s="174"/>
      <c r="FYI166" s="174"/>
      <c r="FYJ166" s="174"/>
      <c r="FYK166" s="174"/>
      <c r="FYL166" s="174"/>
      <c r="FYM166" s="174"/>
      <c r="FYN166" s="174"/>
      <c r="FYO166" s="174"/>
      <c r="FYP166" s="174"/>
      <c r="FYQ166" s="174"/>
      <c r="FYR166" s="174"/>
      <c r="FYS166" s="174"/>
      <c r="FYT166" s="174"/>
      <c r="FYU166" s="174"/>
      <c r="FYV166" s="174"/>
      <c r="FYW166" s="174"/>
      <c r="FYX166" s="174"/>
      <c r="FYY166" s="174"/>
      <c r="FYZ166" s="174"/>
      <c r="FZA166" s="174"/>
      <c r="FZB166" s="174"/>
      <c r="FZC166" s="174"/>
      <c r="FZD166" s="174"/>
      <c r="FZE166" s="174"/>
      <c r="FZF166" s="174"/>
      <c r="FZG166" s="174"/>
      <c r="FZH166" s="174"/>
      <c r="FZI166" s="174"/>
      <c r="FZJ166" s="174"/>
      <c r="FZK166" s="174"/>
      <c r="FZL166" s="174"/>
      <c r="FZM166" s="174"/>
      <c r="FZN166" s="174"/>
      <c r="FZO166" s="174"/>
      <c r="FZP166" s="174"/>
      <c r="FZQ166" s="174"/>
      <c r="FZR166" s="174"/>
      <c r="FZS166" s="174"/>
      <c r="FZT166" s="174"/>
      <c r="FZU166" s="174"/>
      <c r="FZV166" s="174"/>
      <c r="FZW166" s="174"/>
      <c r="FZX166" s="174"/>
      <c r="FZY166" s="174"/>
      <c r="FZZ166" s="174"/>
      <c r="GAA166" s="174"/>
      <c r="GAB166" s="174"/>
      <c r="GAC166" s="174"/>
      <c r="GAD166" s="174"/>
      <c r="GAE166" s="174"/>
      <c r="GAF166" s="174"/>
      <c r="GAG166" s="174"/>
      <c r="GAH166" s="174"/>
      <c r="GAI166" s="174"/>
      <c r="GAJ166" s="174"/>
      <c r="GAK166" s="174"/>
      <c r="GAL166" s="174"/>
      <c r="GAM166" s="174"/>
      <c r="GAN166" s="174"/>
      <c r="GAO166" s="174"/>
      <c r="GAP166" s="174"/>
      <c r="GAQ166" s="174"/>
      <c r="GAR166" s="174"/>
      <c r="GAS166" s="174"/>
      <c r="GAT166" s="174"/>
      <c r="GAU166" s="174"/>
      <c r="GAV166" s="174"/>
      <c r="GAW166" s="174"/>
      <c r="GAX166" s="174"/>
      <c r="GAY166" s="174"/>
      <c r="GAZ166" s="174"/>
      <c r="GBA166" s="174"/>
      <c r="GBB166" s="174"/>
      <c r="GBC166" s="174"/>
      <c r="GBD166" s="174"/>
      <c r="GBE166" s="174"/>
      <c r="GBF166" s="174"/>
      <c r="GBG166" s="174"/>
      <c r="GBH166" s="174"/>
      <c r="GBI166" s="174"/>
      <c r="GBJ166" s="174"/>
      <c r="GBK166" s="174"/>
      <c r="GBL166" s="174"/>
      <c r="GBM166" s="174"/>
      <c r="GBN166" s="174"/>
      <c r="GBO166" s="174"/>
      <c r="GBP166" s="174"/>
      <c r="GBQ166" s="174"/>
      <c r="GBR166" s="174"/>
      <c r="GBS166" s="174"/>
      <c r="GBT166" s="174"/>
      <c r="GBU166" s="174"/>
      <c r="GBV166" s="174"/>
      <c r="GBW166" s="174"/>
      <c r="GBX166" s="174"/>
      <c r="GBY166" s="174"/>
      <c r="GBZ166" s="174"/>
      <c r="GCA166" s="174"/>
      <c r="GCB166" s="174"/>
      <c r="GCC166" s="174"/>
      <c r="GCD166" s="174"/>
      <c r="GCE166" s="174"/>
      <c r="GCF166" s="174"/>
      <c r="GCG166" s="174"/>
      <c r="GCH166" s="174"/>
      <c r="GCO166" s="174"/>
      <c r="GCP166" s="174"/>
      <c r="GCQ166" s="174"/>
      <c r="GCR166" s="174"/>
      <c r="GCS166" s="174"/>
      <c r="GCT166" s="174"/>
      <c r="GCU166" s="174"/>
      <c r="GCV166" s="174"/>
      <c r="GCW166" s="174"/>
      <c r="GCX166" s="174"/>
      <c r="GCY166" s="174"/>
      <c r="GCZ166" s="174"/>
      <c r="GDA166" s="174"/>
      <c r="GDB166" s="174"/>
      <c r="GDC166" s="174"/>
      <c r="GDD166" s="174"/>
      <c r="GDE166" s="174"/>
      <c r="GDF166" s="174"/>
      <c r="GDG166" s="174"/>
      <c r="GDH166" s="174"/>
      <c r="GDI166" s="174"/>
      <c r="GDJ166" s="174"/>
      <c r="GDK166" s="174"/>
      <c r="GDL166" s="174"/>
      <c r="GDM166" s="174"/>
      <c r="GDN166" s="174"/>
      <c r="GDO166" s="174"/>
      <c r="GDP166" s="174"/>
      <c r="GDQ166" s="174"/>
      <c r="GDR166" s="174"/>
      <c r="GDS166" s="174"/>
      <c r="GDT166" s="174"/>
      <c r="GDU166" s="174"/>
      <c r="GDV166" s="174"/>
      <c r="GDW166" s="174"/>
      <c r="GDX166" s="174"/>
      <c r="GDY166" s="174"/>
      <c r="GDZ166" s="174"/>
      <c r="GEA166" s="174"/>
      <c r="GEB166" s="174"/>
      <c r="GEC166" s="174"/>
      <c r="GED166" s="174"/>
      <c r="GEE166" s="174"/>
      <c r="GEF166" s="174"/>
      <c r="GEG166" s="174"/>
      <c r="GEH166" s="174"/>
      <c r="GEI166" s="174"/>
      <c r="GEJ166" s="174"/>
      <c r="GEK166" s="174"/>
      <c r="GEL166" s="174"/>
      <c r="GEM166" s="174"/>
      <c r="GEN166" s="174"/>
      <c r="GEO166" s="174"/>
      <c r="GEP166" s="174"/>
      <c r="GEQ166" s="174"/>
      <c r="GER166" s="174"/>
      <c r="GES166" s="174"/>
      <c r="GET166" s="174"/>
      <c r="GEU166" s="174"/>
      <c r="GEV166" s="174"/>
      <c r="GEW166" s="174"/>
      <c r="GEX166" s="174"/>
      <c r="GEY166" s="174"/>
      <c r="GEZ166" s="174"/>
      <c r="GFA166" s="174"/>
      <c r="GFB166" s="174"/>
      <c r="GFC166" s="174"/>
      <c r="GFD166" s="174"/>
      <c r="GFE166" s="174"/>
      <c r="GFF166" s="174"/>
      <c r="GFG166" s="174"/>
      <c r="GFH166" s="174"/>
      <c r="GFI166" s="174"/>
      <c r="GFJ166" s="174"/>
      <c r="GFK166" s="174"/>
      <c r="GFL166" s="174"/>
      <c r="GFM166" s="174"/>
      <c r="GFN166" s="174"/>
      <c r="GFO166" s="174"/>
      <c r="GFP166" s="174"/>
      <c r="GFQ166" s="174"/>
      <c r="GFR166" s="174"/>
      <c r="GFS166" s="174"/>
      <c r="GFT166" s="174"/>
      <c r="GFU166" s="174"/>
      <c r="GFV166" s="174"/>
      <c r="GFW166" s="174"/>
      <c r="GFX166" s="174"/>
      <c r="GFY166" s="174"/>
      <c r="GFZ166" s="174"/>
      <c r="GGA166" s="174"/>
      <c r="GGB166" s="174"/>
      <c r="GGC166" s="174"/>
      <c r="GGD166" s="174"/>
      <c r="GGE166" s="174"/>
      <c r="GGF166" s="174"/>
      <c r="GGG166" s="174"/>
      <c r="GGH166" s="174"/>
      <c r="GGI166" s="174"/>
      <c r="GGJ166" s="174"/>
      <c r="GGK166" s="174"/>
      <c r="GGL166" s="174"/>
      <c r="GGM166" s="174"/>
      <c r="GGN166" s="174"/>
      <c r="GGO166" s="174"/>
      <c r="GGP166" s="174"/>
      <c r="GGQ166" s="174"/>
      <c r="GGR166" s="174"/>
      <c r="GGS166" s="174"/>
      <c r="GGT166" s="174"/>
      <c r="GGU166" s="174"/>
      <c r="GGV166" s="174"/>
      <c r="GGW166" s="174"/>
      <c r="GGX166" s="174"/>
      <c r="GGY166" s="174"/>
      <c r="GGZ166" s="174"/>
      <c r="GHA166" s="174"/>
      <c r="GHB166" s="174"/>
      <c r="GHC166" s="174"/>
      <c r="GHD166" s="174"/>
      <c r="GHE166" s="174"/>
      <c r="GHF166" s="174"/>
      <c r="GHG166" s="174"/>
      <c r="GHH166" s="174"/>
      <c r="GHI166" s="174"/>
      <c r="GHJ166" s="174"/>
      <c r="GHK166" s="174"/>
      <c r="GHL166" s="174"/>
      <c r="GHM166" s="174"/>
      <c r="GHN166" s="174"/>
      <c r="GHO166" s="174"/>
      <c r="GHP166" s="174"/>
      <c r="GHQ166" s="174"/>
      <c r="GHR166" s="174"/>
      <c r="GHS166" s="174"/>
      <c r="GHT166" s="174"/>
      <c r="GHU166" s="174"/>
      <c r="GHV166" s="174"/>
      <c r="GHW166" s="174"/>
      <c r="GHX166" s="174"/>
      <c r="GHY166" s="174"/>
      <c r="GHZ166" s="174"/>
      <c r="GIA166" s="174"/>
      <c r="GIB166" s="174"/>
      <c r="GIC166" s="174"/>
      <c r="GID166" s="174"/>
      <c r="GIE166" s="174"/>
      <c r="GIF166" s="174"/>
      <c r="GIG166" s="174"/>
      <c r="GIH166" s="174"/>
      <c r="GII166" s="174"/>
      <c r="GIJ166" s="174"/>
      <c r="GIK166" s="174"/>
      <c r="GIL166" s="174"/>
      <c r="GIM166" s="174"/>
      <c r="GIN166" s="174"/>
      <c r="GIO166" s="174"/>
      <c r="GIP166" s="174"/>
      <c r="GIQ166" s="174"/>
      <c r="GIR166" s="174"/>
      <c r="GIS166" s="174"/>
      <c r="GIT166" s="174"/>
      <c r="GIU166" s="174"/>
      <c r="GIV166" s="174"/>
      <c r="GIW166" s="174"/>
      <c r="GIX166" s="174"/>
      <c r="GIY166" s="174"/>
      <c r="GIZ166" s="174"/>
      <c r="GJA166" s="174"/>
      <c r="GJB166" s="174"/>
      <c r="GJC166" s="174"/>
      <c r="GJD166" s="174"/>
      <c r="GJE166" s="174"/>
      <c r="GJF166" s="174"/>
      <c r="GJG166" s="174"/>
      <c r="GJH166" s="174"/>
      <c r="GJI166" s="174"/>
      <c r="GJJ166" s="174"/>
      <c r="GJK166" s="174"/>
      <c r="GJL166" s="174"/>
      <c r="GJM166" s="174"/>
      <c r="GJN166" s="174"/>
      <c r="GJO166" s="174"/>
      <c r="GJP166" s="174"/>
      <c r="GJQ166" s="174"/>
      <c r="GJR166" s="174"/>
      <c r="GJS166" s="174"/>
      <c r="GJT166" s="174"/>
      <c r="GJU166" s="174"/>
      <c r="GJV166" s="174"/>
      <c r="GJW166" s="174"/>
      <c r="GJX166" s="174"/>
      <c r="GJY166" s="174"/>
      <c r="GJZ166" s="174"/>
      <c r="GKA166" s="174"/>
      <c r="GKB166" s="174"/>
      <c r="GKC166" s="174"/>
      <c r="GKD166" s="174"/>
      <c r="GKE166" s="174"/>
      <c r="GKF166" s="174"/>
      <c r="GKG166" s="174"/>
      <c r="GKH166" s="174"/>
      <c r="GKI166" s="174"/>
      <c r="GKJ166" s="174"/>
      <c r="GKK166" s="174"/>
      <c r="GKL166" s="174"/>
      <c r="GKM166" s="174"/>
      <c r="GKN166" s="174"/>
      <c r="GKO166" s="174"/>
      <c r="GKP166" s="174"/>
      <c r="GKQ166" s="174"/>
      <c r="GKR166" s="174"/>
      <c r="GKS166" s="174"/>
      <c r="GKT166" s="174"/>
      <c r="GKU166" s="174"/>
      <c r="GKV166" s="174"/>
      <c r="GKW166" s="174"/>
      <c r="GKX166" s="174"/>
      <c r="GKY166" s="174"/>
      <c r="GKZ166" s="174"/>
      <c r="GLA166" s="174"/>
      <c r="GLB166" s="174"/>
      <c r="GLC166" s="174"/>
      <c r="GLD166" s="174"/>
      <c r="GLE166" s="174"/>
      <c r="GLF166" s="174"/>
      <c r="GLG166" s="174"/>
      <c r="GLH166" s="174"/>
      <c r="GLI166" s="174"/>
      <c r="GLJ166" s="174"/>
      <c r="GLK166" s="174"/>
      <c r="GLL166" s="174"/>
      <c r="GLM166" s="174"/>
      <c r="GLN166" s="174"/>
      <c r="GLO166" s="174"/>
      <c r="GLP166" s="174"/>
      <c r="GLQ166" s="174"/>
      <c r="GLR166" s="174"/>
      <c r="GLS166" s="174"/>
      <c r="GLT166" s="174"/>
      <c r="GLU166" s="174"/>
      <c r="GLV166" s="174"/>
      <c r="GLW166" s="174"/>
      <c r="GLX166" s="174"/>
      <c r="GLY166" s="174"/>
      <c r="GLZ166" s="174"/>
      <c r="GMA166" s="174"/>
      <c r="GMB166" s="174"/>
      <c r="GMC166" s="174"/>
      <c r="GMD166" s="174"/>
      <c r="GMK166" s="174"/>
      <c r="GML166" s="174"/>
      <c r="GMM166" s="174"/>
      <c r="GMN166" s="174"/>
      <c r="GMO166" s="174"/>
      <c r="GMP166" s="174"/>
      <c r="GMQ166" s="174"/>
      <c r="GMR166" s="174"/>
      <c r="GMS166" s="174"/>
      <c r="GMT166" s="174"/>
      <c r="GMU166" s="174"/>
      <c r="GMV166" s="174"/>
      <c r="GMW166" s="174"/>
      <c r="GMX166" s="174"/>
      <c r="GMY166" s="174"/>
      <c r="GMZ166" s="174"/>
      <c r="GNA166" s="174"/>
      <c r="GNB166" s="174"/>
      <c r="GNC166" s="174"/>
      <c r="GND166" s="174"/>
      <c r="GNE166" s="174"/>
      <c r="GNF166" s="174"/>
      <c r="GNG166" s="174"/>
      <c r="GNH166" s="174"/>
      <c r="GNI166" s="174"/>
      <c r="GNJ166" s="174"/>
      <c r="GNK166" s="174"/>
      <c r="GNL166" s="174"/>
      <c r="GNM166" s="174"/>
      <c r="GNN166" s="174"/>
      <c r="GNO166" s="174"/>
      <c r="GNP166" s="174"/>
      <c r="GNQ166" s="174"/>
      <c r="GNR166" s="174"/>
      <c r="GNS166" s="174"/>
      <c r="GNT166" s="174"/>
      <c r="GNU166" s="174"/>
      <c r="GNV166" s="174"/>
      <c r="GNW166" s="174"/>
      <c r="GNX166" s="174"/>
      <c r="GNY166" s="174"/>
      <c r="GNZ166" s="174"/>
      <c r="GOA166" s="174"/>
      <c r="GOB166" s="174"/>
      <c r="GOC166" s="174"/>
      <c r="GOD166" s="174"/>
      <c r="GOE166" s="174"/>
      <c r="GOF166" s="174"/>
      <c r="GOG166" s="174"/>
      <c r="GOH166" s="174"/>
      <c r="GOI166" s="174"/>
      <c r="GOJ166" s="174"/>
      <c r="GOK166" s="174"/>
      <c r="GOL166" s="174"/>
      <c r="GOM166" s="174"/>
      <c r="GON166" s="174"/>
      <c r="GOO166" s="174"/>
      <c r="GOP166" s="174"/>
      <c r="GOQ166" s="174"/>
      <c r="GOR166" s="174"/>
      <c r="GOS166" s="174"/>
      <c r="GOT166" s="174"/>
      <c r="GOU166" s="174"/>
      <c r="GOV166" s="174"/>
      <c r="GOW166" s="174"/>
      <c r="GOX166" s="174"/>
      <c r="GOY166" s="174"/>
      <c r="GOZ166" s="174"/>
      <c r="GPA166" s="174"/>
      <c r="GPB166" s="174"/>
      <c r="GPC166" s="174"/>
      <c r="GPD166" s="174"/>
      <c r="GPE166" s="174"/>
      <c r="GPF166" s="174"/>
      <c r="GPG166" s="174"/>
      <c r="GPH166" s="174"/>
      <c r="GPI166" s="174"/>
      <c r="GPJ166" s="174"/>
      <c r="GPK166" s="174"/>
      <c r="GPL166" s="174"/>
      <c r="GPM166" s="174"/>
      <c r="GPN166" s="174"/>
      <c r="GPO166" s="174"/>
      <c r="GPP166" s="174"/>
      <c r="GPQ166" s="174"/>
      <c r="GPR166" s="174"/>
      <c r="GPS166" s="174"/>
      <c r="GPT166" s="174"/>
      <c r="GPU166" s="174"/>
      <c r="GPV166" s="174"/>
      <c r="GPW166" s="174"/>
      <c r="GPX166" s="174"/>
      <c r="GPY166" s="174"/>
      <c r="GPZ166" s="174"/>
      <c r="GQA166" s="174"/>
      <c r="GQB166" s="174"/>
      <c r="GQC166" s="174"/>
      <c r="GQD166" s="174"/>
      <c r="GQE166" s="174"/>
      <c r="GQF166" s="174"/>
      <c r="GQG166" s="174"/>
      <c r="GQH166" s="174"/>
      <c r="GQI166" s="174"/>
      <c r="GQJ166" s="174"/>
      <c r="GQK166" s="174"/>
      <c r="GQL166" s="174"/>
      <c r="GQM166" s="174"/>
      <c r="GQN166" s="174"/>
      <c r="GQO166" s="174"/>
      <c r="GQP166" s="174"/>
      <c r="GQQ166" s="174"/>
      <c r="GQR166" s="174"/>
      <c r="GQS166" s="174"/>
      <c r="GQT166" s="174"/>
      <c r="GQU166" s="174"/>
      <c r="GQV166" s="174"/>
      <c r="GQW166" s="174"/>
      <c r="GQX166" s="174"/>
      <c r="GQY166" s="174"/>
      <c r="GQZ166" s="174"/>
      <c r="GRA166" s="174"/>
      <c r="GRB166" s="174"/>
      <c r="GRC166" s="174"/>
      <c r="GRD166" s="174"/>
      <c r="GRE166" s="174"/>
      <c r="GRF166" s="174"/>
      <c r="GRG166" s="174"/>
      <c r="GRH166" s="174"/>
      <c r="GRI166" s="174"/>
      <c r="GRJ166" s="174"/>
      <c r="GRK166" s="174"/>
      <c r="GRL166" s="174"/>
      <c r="GRM166" s="174"/>
      <c r="GRN166" s="174"/>
      <c r="GRO166" s="174"/>
      <c r="GRP166" s="174"/>
      <c r="GRQ166" s="174"/>
      <c r="GRR166" s="174"/>
      <c r="GRS166" s="174"/>
      <c r="GRT166" s="174"/>
      <c r="GRU166" s="174"/>
      <c r="GRV166" s="174"/>
      <c r="GRW166" s="174"/>
      <c r="GRX166" s="174"/>
      <c r="GRY166" s="174"/>
      <c r="GRZ166" s="174"/>
      <c r="GSA166" s="174"/>
      <c r="GSB166" s="174"/>
      <c r="GSC166" s="174"/>
      <c r="GSD166" s="174"/>
      <c r="GSE166" s="174"/>
      <c r="GSF166" s="174"/>
      <c r="GSG166" s="174"/>
      <c r="GSH166" s="174"/>
      <c r="GSI166" s="174"/>
      <c r="GSJ166" s="174"/>
      <c r="GSK166" s="174"/>
      <c r="GSL166" s="174"/>
      <c r="GSM166" s="174"/>
      <c r="GSN166" s="174"/>
      <c r="GSO166" s="174"/>
      <c r="GSP166" s="174"/>
      <c r="GSQ166" s="174"/>
      <c r="GSR166" s="174"/>
      <c r="GSS166" s="174"/>
      <c r="GST166" s="174"/>
      <c r="GSU166" s="174"/>
      <c r="GSV166" s="174"/>
      <c r="GSW166" s="174"/>
      <c r="GSX166" s="174"/>
      <c r="GSY166" s="174"/>
      <c r="GSZ166" s="174"/>
      <c r="GTA166" s="174"/>
      <c r="GTB166" s="174"/>
      <c r="GTC166" s="174"/>
      <c r="GTD166" s="174"/>
      <c r="GTE166" s="174"/>
      <c r="GTF166" s="174"/>
      <c r="GTG166" s="174"/>
      <c r="GTH166" s="174"/>
      <c r="GTI166" s="174"/>
      <c r="GTJ166" s="174"/>
      <c r="GTK166" s="174"/>
      <c r="GTL166" s="174"/>
      <c r="GTM166" s="174"/>
      <c r="GTN166" s="174"/>
      <c r="GTO166" s="174"/>
      <c r="GTP166" s="174"/>
      <c r="GTQ166" s="174"/>
      <c r="GTR166" s="174"/>
      <c r="GTS166" s="174"/>
      <c r="GTT166" s="174"/>
      <c r="GTU166" s="174"/>
      <c r="GTV166" s="174"/>
      <c r="GTW166" s="174"/>
      <c r="GTX166" s="174"/>
      <c r="GTY166" s="174"/>
      <c r="GTZ166" s="174"/>
      <c r="GUA166" s="174"/>
      <c r="GUB166" s="174"/>
      <c r="GUC166" s="174"/>
      <c r="GUD166" s="174"/>
      <c r="GUE166" s="174"/>
      <c r="GUF166" s="174"/>
      <c r="GUG166" s="174"/>
      <c r="GUH166" s="174"/>
      <c r="GUI166" s="174"/>
      <c r="GUJ166" s="174"/>
      <c r="GUK166" s="174"/>
      <c r="GUL166" s="174"/>
      <c r="GUM166" s="174"/>
      <c r="GUN166" s="174"/>
      <c r="GUO166" s="174"/>
      <c r="GUP166" s="174"/>
      <c r="GUQ166" s="174"/>
      <c r="GUR166" s="174"/>
      <c r="GUS166" s="174"/>
      <c r="GUT166" s="174"/>
      <c r="GUU166" s="174"/>
      <c r="GUV166" s="174"/>
      <c r="GUW166" s="174"/>
      <c r="GUX166" s="174"/>
      <c r="GUY166" s="174"/>
      <c r="GUZ166" s="174"/>
      <c r="GVA166" s="174"/>
      <c r="GVB166" s="174"/>
      <c r="GVC166" s="174"/>
      <c r="GVD166" s="174"/>
      <c r="GVE166" s="174"/>
      <c r="GVF166" s="174"/>
      <c r="GVG166" s="174"/>
      <c r="GVH166" s="174"/>
      <c r="GVI166" s="174"/>
      <c r="GVJ166" s="174"/>
      <c r="GVK166" s="174"/>
      <c r="GVL166" s="174"/>
      <c r="GVM166" s="174"/>
      <c r="GVN166" s="174"/>
      <c r="GVO166" s="174"/>
      <c r="GVP166" s="174"/>
      <c r="GVQ166" s="174"/>
      <c r="GVR166" s="174"/>
      <c r="GVS166" s="174"/>
      <c r="GVT166" s="174"/>
      <c r="GVU166" s="174"/>
      <c r="GVV166" s="174"/>
      <c r="GVW166" s="174"/>
      <c r="GVX166" s="174"/>
      <c r="GVY166" s="174"/>
      <c r="GVZ166" s="174"/>
      <c r="GWG166" s="174"/>
      <c r="GWH166" s="174"/>
      <c r="GWI166" s="174"/>
      <c r="GWJ166" s="174"/>
      <c r="GWK166" s="174"/>
      <c r="GWL166" s="174"/>
      <c r="GWM166" s="174"/>
      <c r="GWN166" s="174"/>
      <c r="GWO166" s="174"/>
      <c r="GWP166" s="174"/>
      <c r="GWQ166" s="174"/>
      <c r="GWR166" s="174"/>
      <c r="GWS166" s="174"/>
      <c r="GWT166" s="174"/>
      <c r="GWU166" s="174"/>
      <c r="GWV166" s="174"/>
      <c r="GWW166" s="174"/>
      <c r="GWX166" s="174"/>
      <c r="GWY166" s="174"/>
      <c r="GWZ166" s="174"/>
      <c r="GXA166" s="174"/>
      <c r="GXB166" s="174"/>
      <c r="GXC166" s="174"/>
      <c r="GXD166" s="174"/>
      <c r="GXE166" s="174"/>
      <c r="GXF166" s="174"/>
      <c r="GXG166" s="174"/>
      <c r="GXH166" s="174"/>
      <c r="GXI166" s="174"/>
      <c r="GXJ166" s="174"/>
      <c r="GXK166" s="174"/>
      <c r="GXL166" s="174"/>
      <c r="GXM166" s="174"/>
      <c r="GXN166" s="174"/>
      <c r="GXO166" s="174"/>
      <c r="GXP166" s="174"/>
      <c r="GXQ166" s="174"/>
      <c r="GXR166" s="174"/>
      <c r="GXS166" s="174"/>
      <c r="GXT166" s="174"/>
      <c r="GXU166" s="174"/>
      <c r="GXV166" s="174"/>
      <c r="GXW166" s="174"/>
      <c r="GXX166" s="174"/>
      <c r="GXY166" s="174"/>
      <c r="GXZ166" s="174"/>
      <c r="GYA166" s="174"/>
      <c r="GYB166" s="174"/>
      <c r="GYC166" s="174"/>
      <c r="GYD166" s="174"/>
      <c r="GYE166" s="174"/>
      <c r="GYF166" s="174"/>
      <c r="GYG166" s="174"/>
      <c r="GYH166" s="174"/>
      <c r="GYI166" s="174"/>
      <c r="GYJ166" s="174"/>
      <c r="GYK166" s="174"/>
      <c r="GYL166" s="174"/>
      <c r="GYM166" s="174"/>
      <c r="GYN166" s="174"/>
      <c r="GYO166" s="174"/>
      <c r="GYP166" s="174"/>
      <c r="GYQ166" s="174"/>
      <c r="GYR166" s="174"/>
      <c r="GYS166" s="174"/>
      <c r="GYT166" s="174"/>
      <c r="GYU166" s="174"/>
      <c r="GYV166" s="174"/>
      <c r="GYW166" s="174"/>
      <c r="GYX166" s="174"/>
      <c r="GYY166" s="174"/>
      <c r="GYZ166" s="174"/>
      <c r="GZA166" s="174"/>
      <c r="GZB166" s="174"/>
      <c r="GZC166" s="174"/>
      <c r="GZD166" s="174"/>
      <c r="GZE166" s="174"/>
      <c r="GZF166" s="174"/>
      <c r="GZG166" s="174"/>
      <c r="GZH166" s="174"/>
      <c r="GZI166" s="174"/>
      <c r="GZJ166" s="174"/>
      <c r="GZK166" s="174"/>
      <c r="GZL166" s="174"/>
      <c r="GZM166" s="174"/>
      <c r="GZN166" s="174"/>
      <c r="GZO166" s="174"/>
      <c r="GZP166" s="174"/>
      <c r="GZQ166" s="174"/>
      <c r="GZR166" s="174"/>
      <c r="GZS166" s="174"/>
      <c r="GZT166" s="174"/>
      <c r="GZU166" s="174"/>
      <c r="GZV166" s="174"/>
      <c r="GZW166" s="174"/>
      <c r="GZX166" s="174"/>
      <c r="GZY166" s="174"/>
      <c r="GZZ166" s="174"/>
      <c r="HAA166" s="174"/>
      <c r="HAB166" s="174"/>
      <c r="HAC166" s="174"/>
      <c r="HAD166" s="174"/>
      <c r="HAE166" s="174"/>
      <c r="HAF166" s="174"/>
      <c r="HAG166" s="174"/>
      <c r="HAH166" s="174"/>
      <c r="HAI166" s="174"/>
      <c r="HAJ166" s="174"/>
      <c r="HAK166" s="174"/>
      <c r="HAL166" s="174"/>
      <c r="HAM166" s="174"/>
      <c r="HAN166" s="174"/>
      <c r="HAO166" s="174"/>
      <c r="HAP166" s="174"/>
      <c r="HAQ166" s="174"/>
      <c r="HAR166" s="174"/>
      <c r="HAS166" s="174"/>
      <c r="HAT166" s="174"/>
      <c r="HAU166" s="174"/>
      <c r="HAV166" s="174"/>
      <c r="HAW166" s="174"/>
      <c r="HAX166" s="174"/>
      <c r="HAY166" s="174"/>
      <c r="HAZ166" s="174"/>
      <c r="HBA166" s="174"/>
      <c r="HBB166" s="174"/>
      <c r="HBC166" s="174"/>
      <c r="HBD166" s="174"/>
      <c r="HBE166" s="174"/>
      <c r="HBF166" s="174"/>
      <c r="HBG166" s="174"/>
      <c r="HBH166" s="174"/>
      <c r="HBI166" s="174"/>
      <c r="HBJ166" s="174"/>
      <c r="HBK166" s="174"/>
      <c r="HBL166" s="174"/>
      <c r="HBM166" s="174"/>
      <c r="HBN166" s="174"/>
      <c r="HBO166" s="174"/>
      <c r="HBP166" s="174"/>
      <c r="HBQ166" s="174"/>
      <c r="HBR166" s="174"/>
      <c r="HBS166" s="174"/>
      <c r="HBT166" s="174"/>
      <c r="HBU166" s="174"/>
      <c r="HBV166" s="174"/>
      <c r="HBW166" s="174"/>
      <c r="HBX166" s="174"/>
      <c r="HBY166" s="174"/>
      <c r="HBZ166" s="174"/>
      <c r="HCA166" s="174"/>
      <c r="HCB166" s="174"/>
      <c r="HCC166" s="174"/>
      <c r="HCD166" s="174"/>
      <c r="HCE166" s="174"/>
      <c r="HCF166" s="174"/>
      <c r="HCG166" s="174"/>
      <c r="HCH166" s="174"/>
      <c r="HCI166" s="174"/>
      <c r="HCJ166" s="174"/>
      <c r="HCK166" s="174"/>
      <c r="HCL166" s="174"/>
      <c r="HCM166" s="174"/>
      <c r="HCN166" s="174"/>
      <c r="HCO166" s="174"/>
      <c r="HCP166" s="174"/>
      <c r="HCQ166" s="174"/>
      <c r="HCR166" s="174"/>
      <c r="HCS166" s="174"/>
      <c r="HCT166" s="174"/>
      <c r="HCU166" s="174"/>
      <c r="HCV166" s="174"/>
      <c r="HCW166" s="174"/>
      <c r="HCX166" s="174"/>
      <c r="HCY166" s="174"/>
      <c r="HCZ166" s="174"/>
      <c r="HDA166" s="174"/>
      <c r="HDB166" s="174"/>
      <c r="HDC166" s="174"/>
      <c r="HDD166" s="174"/>
      <c r="HDE166" s="174"/>
      <c r="HDF166" s="174"/>
      <c r="HDG166" s="174"/>
      <c r="HDH166" s="174"/>
      <c r="HDI166" s="174"/>
      <c r="HDJ166" s="174"/>
      <c r="HDK166" s="174"/>
      <c r="HDL166" s="174"/>
      <c r="HDM166" s="174"/>
      <c r="HDN166" s="174"/>
      <c r="HDO166" s="174"/>
      <c r="HDP166" s="174"/>
      <c r="HDQ166" s="174"/>
      <c r="HDR166" s="174"/>
      <c r="HDS166" s="174"/>
      <c r="HDT166" s="174"/>
      <c r="HDU166" s="174"/>
      <c r="HDV166" s="174"/>
      <c r="HDW166" s="174"/>
      <c r="HDX166" s="174"/>
      <c r="HDY166" s="174"/>
      <c r="HDZ166" s="174"/>
      <c r="HEA166" s="174"/>
      <c r="HEB166" s="174"/>
      <c r="HEC166" s="174"/>
      <c r="HED166" s="174"/>
      <c r="HEE166" s="174"/>
      <c r="HEF166" s="174"/>
      <c r="HEG166" s="174"/>
      <c r="HEH166" s="174"/>
      <c r="HEI166" s="174"/>
      <c r="HEJ166" s="174"/>
      <c r="HEK166" s="174"/>
      <c r="HEL166" s="174"/>
      <c r="HEM166" s="174"/>
      <c r="HEN166" s="174"/>
      <c r="HEO166" s="174"/>
      <c r="HEP166" s="174"/>
      <c r="HEQ166" s="174"/>
      <c r="HER166" s="174"/>
      <c r="HES166" s="174"/>
      <c r="HET166" s="174"/>
      <c r="HEU166" s="174"/>
      <c r="HEV166" s="174"/>
      <c r="HEW166" s="174"/>
      <c r="HEX166" s="174"/>
      <c r="HEY166" s="174"/>
      <c r="HEZ166" s="174"/>
      <c r="HFA166" s="174"/>
      <c r="HFB166" s="174"/>
      <c r="HFC166" s="174"/>
      <c r="HFD166" s="174"/>
      <c r="HFE166" s="174"/>
      <c r="HFF166" s="174"/>
      <c r="HFG166" s="174"/>
      <c r="HFH166" s="174"/>
      <c r="HFI166" s="174"/>
      <c r="HFJ166" s="174"/>
      <c r="HFK166" s="174"/>
      <c r="HFL166" s="174"/>
      <c r="HFM166" s="174"/>
      <c r="HFN166" s="174"/>
      <c r="HFO166" s="174"/>
      <c r="HFP166" s="174"/>
      <c r="HFQ166" s="174"/>
      <c r="HFR166" s="174"/>
      <c r="HFS166" s="174"/>
      <c r="HFT166" s="174"/>
      <c r="HFU166" s="174"/>
      <c r="HFV166" s="174"/>
      <c r="HGC166" s="174"/>
      <c r="HGD166" s="174"/>
      <c r="HGE166" s="174"/>
      <c r="HGF166" s="174"/>
      <c r="HGG166" s="174"/>
      <c r="HGH166" s="174"/>
      <c r="HGI166" s="174"/>
      <c r="HGJ166" s="174"/>
      <c r="HGK166" s="174"/>
      <c r="HGL166" s="174"/>
      <c r="HGM166" s="174"/>
      <c r="HGN166" s="174"/>
      <c r="HGO166" s="174"/>
      <c r="HGP166" s="174"/>
      <c r="HGQ166" s="174"/>
      <c r="HGR166" s="174"/>
      <c r="HGS166" s="174"/>
      <c r="HGT166" s="174"/>
      <c r="HGU166" s="174"/>
      <c r="HGV166" s="174"/>
      <c r="HGW166" s="174"/>
      <c r="HGX166" s="174"/>
      <c r="HGY166" s="174"/>
      <c r="HGZ166" s="174"/>
      <c r="HHA166" s="174"/>
      <c r="HHB166" s="174"/>
      <c r="HHC166" s="174"/>
      <c r="HHD166" s="174"/>
      <c r="HHE166" s="174"/>
      <c r="HHF166" s="174"/>
      <c r="HHG166" s="174"/>
      <c r="HHH166" s="174"/>
      <c r="HHI166" s="174"/>
      <c r="HHJ166" s="174"/>
      <c r="HHK166" s="174"/>
      <c r="HHL166" s="174"/>
      <c r="HHM166" s="174"/>
      <c r="HHN166" s="174"/>
      <c r="HHO166" s="174"/>
      <c r="HHP166" s="174"/>
      <c r="HHQ166" s="174"/>
      <c r="HHR166" s="174"/>
      <c r="HHS166" s="174"/>
      <c r="HHT166" s="174"/>
      <c r="HHU166" s="174"/>
      <c r="HHV166" s="174"/>
      <c r="HHW166" s="174"/>
      <c r="HHX166" s="174"/>
      <c r="HHY166" s="174"/>
      <c r="HHZ166" s="174"/>
      <c r="HIA166" s="174"/>
      <c r="HIB166" s="174"/>
      <c r="HIC166" s="174"/>
      <c r="HID166" s="174"/>
      <c r="HIE166" s="174"/>
      <c r="HIF166" s="174"/>
      <c r="HIG166" s="174"/>
      <c r="HIH166" s="174"/>
      <c r="HII166" s="174"/>
      <c r="HIJ166" s="174"/>
      <c r="HIK166" s="174"/>
      <c r="HIL166" s="174"/>
      <c r="HIM166" s="174"/>
      <c r="HIN166" s="174"/>
      <c r="HIO166" s="174"/>
      <c r="HIP166" s="174"/>
      <c r="HIQ166" s="174"/>
      <c r="HIR166" s="174"/>
      <c r="HIS166" s="174"/>
      <c r="HIT166" s="174"/>
      <c r="HIU166" s="174"/>
      <c r="HIV166" s="174"/>
      <c r="HIW166" s="174"/>
      <c r="HIX166" s="174"/>
      <c r="HIY166" s="174"/>
      <c r="HIZ166" s="174"/>
      <c r="HJA166" s="174"/>
      <c r="HJB166" s="174"/>
      <c r="HJC166" s="174"/>
      <c r="HJD166" s="174"/>
      <c r="HJE166" s="174"/>
      <c r="HJF166" s="174"/>
      <c r="HJG166" s="174"/>
      <c r="HJH166" s="174"/>
      <c r="HJI166" s="174"/>
      <c r="HJJ166" s="174"/>
      <c r="HJK166" s="174"/>
      <c r="HJL166" s="174"/>
      <c r="HJM166" s="174"/>
      <c r="HJN166" s="174"/>
      <c r="HJO166" s="174"/>
      <c r="HJP166" s="174"/>
      <c r="HJQ166" s="174"/>
      <c r="HJR166" s="174"/>
      <c r="HJS166" s="174"/>
      <c r="HJT166" s="174"/>
      <c r="HJU166" s="174"/>
      <c r="HJV166" s="174"/>
      <c r="HJW166" s="174"/>
      <c r="HJX166" s="174"/>
      <c r="HJY166" s="174"/>
      <c r="HJZ166" s="174"/>
      <c r="HKA166" s="174"/>
      <c r="HKB166" s="174"/>
      <c r="HKC166" s="174"/>
      <c r="HKD166" s="174"/>
      <c r="HKE166" s="174"/>
      <c r="HKF166" s="174"/>
      <c r="HKG166" s="174"/>
      <c r="HKH166" s="174"/>
      <c r="HKI166" s="174"/>
      <c r="HKJ166" s="174"/>
      <c r="HKK166" s="174"/>
      <c r="HKL166" s="174"/>
      <c r="HKM166" s="174"/>
      <c r="HKN166" s="174"/>
      <c r="HKO166" s="174"/>
      <c r="HKP166" s="174"/>
      <c r="HKQ166" s="174"/>
      <c r="HKR166" s="174"/>
      <c r="HKS166" s="174"/>
      <c r="HKT166" s="174"/>
      <c r="HKU166" s="174"/>
      <c r="HKV166" s="174"/>
      <c r="HKW166" s="174"/>
      <c r="HKX166" s="174"/>
      <c r="HKY166" s="174"/>
      <c r="HKZ166" s="174"/>
      <c r="HLA166" s="174"/>
      <c r="HLB166" s="174"/>
      <c r="HLC166" s="174"/>
      <c r="HLD166" s="174"/>
      <c r="HLE166" s="174"/>
      <c r="HLF166" s="174"/>
      <c r="HLG166" s="174"/>
      <c r="HLH166" s="174"/>
      <c r="HLI166" s="174"/>
      <c r="HLJ166" s="174"/>
      <c r="HLK166" s="174"/>
      <c r="HLL166" s="174"/>
      <c r="HLM166" s="174"/>
      <c r="HLN166" s="174"/>
      <c r="HLO166" s="174"/>
      <c r="HLP166" s="174"/>
      <c r="HLQ166" s="174"/>
      <c r="HLR166" s="174"/>
      <c r="HLS166" s="174"/>
      <c r="HLT166" s="174"/>
      <c r="HLU166" s="174"/>
      <c r="HLV166" s="174"/>
      <c r="HLW166" s="174"/>
      <c r="HLX166" s="174"/>
      <c r="HLY166" s="174"/>
      <c r="HLZ166" s="174"/>
      <c r="HMA166" s="174"/>
      <c r="HMB166" s="174"/>
      <c r="HMC166" s="174"/>
      <c r="HMD166" s="174"/>
      <c r="HME166" s="174"/>
      <c r="HMF166" s="174"/>
      <c r="HMG166" s="174"/>
      <c r="HMH166" s="174"/>
      <c r="HMI166" s="174"/>
      <c r="HMJ166" s="174"/>
      <c r="HMK166" s="174"/>
      <c r="HML166" s="174"/>
      <c r="HMM166" s="174"/>
      <c r="HMN166" s="174"/>
      <c r="HMO166" s="174"/>
      <c r="HMP166" s="174"/>
      <c r="HMQ166" s="174"/>
      <c r="HMR166" s="174"/>
      <c r="HMS166" s="174"/>
      <c r="HMT166" s="174"/>
      <c r="HMU166" s="174"/>
      <c r="HMV166" s="174"/>
      <c r="HMW166" s="174"/>
      <c r="HMX166" s="174"/>
      <c r="HMY166" s="174"/>
      <c r="HMZ166" s="174"/>
      <c r="HNA166" s="174"/>
      <c r="HNB166" s="174"/>
      <c r="HNC166" s="174"/>
      <c r="HND166" s="174"/>
      <c r="HNE166" s="174"/>
      <c r="HNF166" s="174"/>
      <c r="HNG166" s="174"/>
      <c r="HNH166" s="174"/>
      <c r="HNI166" s="174"/>
      <c r="HNJ166" s="174"/>
      <c r="HNK166" s="174"/>
      <c r="HNL166" s="174"/>
      <c r="HNM166" s="174"/>
      <c r="HNN166" s="174"/>
      <c r="HNO166" s="174"/>
      <c r="HNP166" s="174"/>
      <c r="HNQ166" s="174"/>
      <c r="HNR166" s="174"/>
      <c r="HNS166" s="174"/>
      <c r="HNT166" s="174"/>
      <c r="HNU166" s="174"/>
      <c r="HNV166" s="174"/>
      <c r="HNW166" s="174"/>
      <c r="HNX166" s="174"/>
      <c r="HNY166" s="174"/>
      <c r="HNZ166" s="174"/>
      <c r="HOA166" s="174"/>
      <c r="HOB166" s="174"/>
      <c r="HOC166" s="174"/>
      <c r="HOD166" s="174"/>
      <c r="HOE166" s="174"/>
      <c r="HOF166" s="174"/>
      <c r="HOG166" s="174"/>
      <c r="HOH166" s="174"/>
      <c r="HOI166" s="174"/>
      <c r="HOJ166" s="174"/>
      <c r="HOK166" s="174"/>
      <c r="HOL166" s="174"/>
      <c r="HOM166" s="174"/>
      <c r="HON166" s="174"/>
      <c r="HOO166" s="174"/>
      <c r="HOP166" s="174"/>
      <c r="HOQ166" s="174"/>
      <c r="HOR166" s="174"/>
      <c r="HOS166" s="174"/>
      <c r="HOT166" s="174"/>
      <c r="HOU166" s="174"/>
      <c r="HOV166" s="174"/>
      <c r="HOW166" s="174"/>
      <c r="HOX166" s="174"/>
      <c r="HOY166" s="174"/>
      <c r="HOZ166" s="174"/>
      <c r="HPA166" s="174"/>
      <c r="HPB166" s="174"/>
      <c r="HPC166" s="174"/>
      <c r="HPD166" s="174"/>
      <c r="HPE166" s="174"/>
      <c r="HPF166" s="174"/>
      <c r="HPG166" s="174"/>
      <c r="HPH166" s="174"/>
      <c r="HPI166" s="174"/>
      <c r="HPJ166" s="174"/>
      <c r="HPK166" s="174"/>
      <c r="HPL166" s="174"/>
      <c r="HPM166" s="174"/>
      <c r="HPN166" s="174"/>
      <c r="HPO166" s="174"/>
      <c r="HPP166" s="174"/>
      <c r="HPQ166" s="174"/>
      <c r="HPR166" s="174"/>
      <c r="HPY166" s="174"/>
      <c r="HPZ166" s="174"/>
      <c r="HQA166" s="174"/>
      <c r="HQB166" s="174"/>
      <c r="HQC166" s="174"/>
      <c r="HQD166" s="174"/>
      <c r="HQE166" s="174"/>
      <c r="HQF166" s="174"/>
      <c r="HQG166" s="174"/>
      <c r="HQH166" s="174"/>
      <c r="HQI166" s="174"/>
      <c r="HQJ166" s="174"/>
      <c r="HQK166" s="174"/>
      <c r="HQL166" s="174"/>
      <c r="HQM166" s="174"/>
      <c r="HQN166" s="174"/>
      <c r="HQO166" s="174"/>
      <c r="HQP166" s="174"/>
      <c r="HQQ166" s="174"/>
      <c r="HQR166" s="174"/>
      <c r="HQS166" s="174"/>
      <c r="HQT166" s="174"/>
      <c r="HQU166" s="174"/>
      <c r="HQV166" s="174"/>
      <c r="HQW166" s="174"/>
      <c r="HQX166" s="174"/>
      <c r="HQY166" s="174"/>
      <c r="HQZ166" s="174"/>
      <c r="HRA166" s="174"/>
      <c r="HRB166" s="174"/>
      <c r="HRC166" s="174"/>
      <c r="HRD166" s="174"/>
      <c r="HRE166" s="174"/>
      <c r="HRF166" s="174"/>
      <c r="HRG166" s="174"/>
      <c r="HRH166" s="174"/>
      <c r="HRI166" s="174"/>
      <c r="HRJ166" s="174"/>
      <c r="HRK166" s="174"/>
      <c r="HRL166" s="174"/>
      <c r="HRM166" s="174"/>
      <c r="HRN166" s="174"/>
      <c r="HRO166" s="174"/>
      <c r="HRP166" s="174"/>
      <c r="HRQ166" s="174"/>
      <c r="HRR166" s="174"/>
      <c r="HRS166" s="174"/>
      <c r="HRT166" s="174"/>
      <c r="HRU166" s="174"/>
      <c r="HRV166" s="174"/>
      <c r="HRW166" s="174"/>
      <c r="HRX166" s="174"/>
      <c r="HRY166" s="174"/>
      <c r="HRZ166" s="174"/>
      <c r="HSA166" s="174"/>
      <c r="HSB166" s="174"/>
      <c r="HSC166" s="174"/>
      <c r="HSD166" s="174"/>
      <c r="HSE166" s="174"/>
      <c r="HSF166" s="174"/>
      <c r="HSG166" s="174"/>
      <c r="HSH166" s="174"/>
      <c r="HSI166" s="174"/>
      <c r="HSJ166" s="174"/>
      <c r="HSK166" s="174"/>
      <c r="HSL166" s="174"/>
      <c r="HSM166" s="174"/>
      <c r="HSN166" s="174"/>
      <c r="HSO166" s="174"/>
      <c r="HSP166" s="174"/>
      <c r="HSQ166" s="174"/>
      <c r="HSR166" s="174"/>
      <c r="HSS166" s="174"/>
      <c r="HST166" s="174"/>
      <c r="HSU166" s="174"/>
      <c r="HSV166" s="174"/>
      <c r="HSW166" s="174"/>
      <c r="HSX166" s="174"/>
      <c r="HSY166" s="174"/>
      <c r="HSZ166" s="174"/>
      <c r="HTA166" s="174"/>
      <c r="HTB166" s="174"/>
      <c r="HTC166" s="174"/>
      <c r="HTD166" s="174"/>
      <c r="HTE166" s="174"/>
      <c r="HTF166" s="174"/>
      <c r="HTG166" s="174"/>
      <c r="HTH166" s="174"/>
      <c r="HTI166" s="174"/>
      <c r="HTJ166" s="174"/>
      <c r="HTK166" s="174"/>
      <c r="HTL166" s="174"/>
      <c r="HTM166" s="174"/>
      <c r="HTN166" s="174"/>
      <c r="HTO166" s="174"/>
      <c r="HTP166" s="174"/>
      <c r="HTQ166" s="174"/>
      <c r="HTR166" s="174"/>
      <c r="HTS166" s="174"/>
      <c r="HTT166" s="174"/>
      <c r="HTU166" s="174"/>
      <c r="HTV166" s="174"/>
      <c r="HTW166" s="174"/>
      <c r="HTX166" s="174"/>
      <c r="HTY166" s="174"/>
      <c r="HTZ166" s="174"/>
      <c r="HUA166" s="174"/>
      <c r="HUB166" s="174"/>
      <c r="HUC166" s="174"/>
      <c r="HUD166" s="174"/>
      <c r="HUE166" s="174"/>
      <c r="HUF166" s="174"/>
      <c r="HUG166" s="174"/>
      <c r="HUH166" s="174"/>
      <c r="HUI166" s="174"/>
      <c r="HUJ166" s="174"/>
      <c r="HUK166" s="174"/>
      <c r="HUL166" s="174"/>
      <c r="HUM166" s="174"/>
      <c r="HUN166" s="174"/>
      <c r="HUO166" s="174"/>
      <c r="HUP166" s="174"/>
      <c r="HUQ166" s="174"/>
      <c r="HUR166" s="174"/>
      <c r="HUS166" s="174"/>
      <c r="HUT166" s="174"/>
      <c r="HUU166" s="174"/>
      <c r="HUV166" s="174"/>
      <c r="HUW166" s="174"/>
      <c r="HUX166" s="174"/>
      <c r="HUY166" s="174"/>
      <c r="HUZ166" s="174"/>
      <c r="HVA166" s="174"/>
      <c r="HVB166" s="174"/>
      <c r="HVC166" s="174"/>
      <c r="HVD166" s="174"/>
      <c r="HVE166" s="174"/>
      <c r="HVF166" s="174"/>
      <c r="HVG166" s="174"/>
      <c r="HVH166" s="174"/>
      <c r="HVI166" s="174"/>
      <c r="HVJ166" s="174"/>
      <c r="HVK166" s="174"/>
      <c r="HVL166" s="174"/>
      <c r="HVM166" s="174"/>
      <c r="HVN166" s="174"/>
      <c r="HVO166" s="174"/>
      <c r="HVP166" s="174"/>
      <c r="HVQ166" s="174"/>
      <c r="HVR166" s="174"/>
      <c r="HVS166" s="174"/>
      <c r="HVT166" s="174"/>
      <c r="HVU166" s="174"/>
      <c r="HVV166" s="174"/>
      <c r="HVW166" s="174"/>
      <c r="HVX166" s="174"/>
      <c r="HVY166" s="174"/>
      <c r="HVZ166" s="174"/>
      <c r="HWA166" s="174"/>
      <c r="HWB166" s="174"/>
      <c r="HWC166" s="174"/>
      <c r="HWD166" s="174"/>
      <c r="HWE166" s="174"/>
      <c r="HWF166" s="174"/>
      <c r="HWG166" s="174"/>
      <c r="HWH166" s="174"/>
      <c r="HWI166" s="174"/>
      <c r="HWJ166" s="174"/>
      <c r="HWK166" s="174"/>
      <c r="HWL166" s="174"/>
      <c r="HWM166" s="174"/>
      <c r="HWN166" s="174"/>
      <c r="HWO166" s="174"/>
      <c r="HWP166" s="174"/>
      <c r="HWQ166" s="174"/>
      <c r="HWR166" s="174"/>
      <c r="HWS166" s="174"/>
      <c r="HWT166" s="174"/>
      <c r="HWU166" s="174"/>
      <c r="HWV166" s="174"/>
      <c r="HWW166" s="174"/>
      <c r="HWX166" s="174"/>
      <c r="HWY166" s="174"/>
      <c r="HWZ166" s="174"/>
      <c r="HXA166" s="174"/>
      <c r="HXB166" s="174"/>
      <c r="HXC166" s="174"/>
      <c r="HXD166" s="174"/>
      <c r="HXE166" s="174"/>
      <c r="HXF166" s="174"/>
      <c r="HXG166" s="174"/>
      <c r="HXH166" s="174"/>
      <c r="HXI166" s="174"/>
      <c r="HXJ166" s="174"/>
      <c r="HXK166" s="174"/>
      <c r="HXL166" s="174"/>
      <c r="HXM166" s="174"/>
      <c r="HXN166" s="174"/>
      <c r="HXO166" s="174"/>
      <c r="HXP166" s="174"/>
      <c r="HXQ166" s="174"/>
      <c r="HXR166" s="174"/>
      <c r="HXS166" s="174"/>
      <c r="HXT166" s="174"/>
      <c r="HXU166" s="174"/>
      <c r="HXV166" s="174"/>
      <c r="HXW166" s="174"/>
      <c r="HXX166" s="174"/>
      <c r="HXY166" s="174"/>
      <c r="HXZ166" s="174"/>
      <c r="HYA166" s="174"/>
      <c r="HYB166" s="174"/>
      <c r="HYC166" s="174"/>
      <c r="HYD166" s="174"/>
      <c r="HYE166" s="174"/>
      <c r="HYF166" s="174"/>
      <c r="HYG166" s="174"/>
      <c r="HYH166" s="174"/>
      <c r="HYI166" s="174"/>
      <c r="HYJ166" s="174"/>
      <c r="HYK166" s="174"/>
      <c r="HYL166" s="174"/>
      <c r="HYM166" s="174"/>
      <c r="HYN166" s="174"/>
      <c r="HYO166" s="174"/>
      <c r="HYP166" s="174"/>
      <c r="HYQ166" s="174"/>
      <c r="HYR166" s="174"/>
      <c r="HYS166" s="174"/>
      <c r="HYT166" s="174"/>
      <c r="HYU166" s="174"/>
      <c r="HYV166" s="174"/>
      <c r="HYW166" s="174"/>
      <c r="HYX166" s="174"/>
      <c r="HYY166" s="174"/>
      <c r="HYZ166" s="174"/>
      <c r="HZA166" s="174"/>
      <c r="HZB166" s="174"/>
      <c r="HZC166" s="174"/>
      <c r="HZD166" s="174"/>
      <c r="HZE166" s="174"/>
      <c r="HZF166" s="174"/>
      <c r="HZG166" s="174"/>
      <c r="HZH166" s="174"/>
      <c r="HZI166" s="174"/>
      <c r="HZJ166" s="174"/>
      <c r="HZK166" s="174"/>
      <c r="HZL166" s="174"/>
      <c r="HZM166" s="174"/>
      <c r="HZN166" s="174"/>
      <c r="HZU166" s="174"/>
      <c r="HZV166" s="174"/>
      <c r="HZW166" s="174"/>
      <c r="HZX166" s="174"/>
      <c r="HZY166" s="174"/>
      <c r="HZZ166" s="174"/>
      <c r="IAA166" s="174"/>
      <c r="IAB166" s="174"/>
      <c r="IAC166" s="174"/>
      <c r="IAD166" s="174"/>
      <c r="IAE166" s="174"/>
      <c r="IAF166" s="174"/>
      <c r="IAG166" s="174"/>
      <c r="IAH166" s="174"/>
      <c r="IAI166" s="174"/>
      <c r="IAJ166" s="174"/>
      <c r="IAK166" s="174"/>
      <c r="IAL166" s="174"/>
      <c r="IAM166" s="174"/>
      <c r="IAN166" s="174"/>
      <c r="IAO166" s="174"/>
      <c r="IAP166" s="174"/>
      <c r="IAQ166" s="174"/>
      <c r="IAR166" s="174"/>
      <c r="IAS166" s="174"/>
      <c r="IAT166" s="174"/>
      <c r="IAU166" s="174"/>
      <c r="IAV166" s="174"/>
      <c r="IAW166" s="174"/>
      <c r="IAX166" s="174"/>
      <c r="IAY166" s="174"/>
      <c r="IAZ166" s="174"/>
      <c r="IBA166" s="174"/>
      <c r="IBB166" s="174"/>
      <c r="IBC166" s="174"/>
      <c r="IBD166" s="174"/>
      <c r="IBE166" s="174"/>
      <c r="IBF166" s="174"/>
      <c r="IBG166" s="174"/>
      <c r="IBH166" s="174"/>
      <c r="IBI166" s="174"/>
      <c r="IBJ166" s="174"/>
      <c r="IBK166" s="174"/>
      <c r="IBL166" s="174"/>
      <c r="IBM166" s="174"/>
      <c r="IBN166" s="174"/>
      <c r="IBO166" s="174"/>
      <c r="IBP166" s="174"/>
      <c r="IBQ166" s="174"/>
      <c r="IBR166" s="174"/>
      <c r="IBS166" s="174"/>
      <c r="IBT166" s="174"/>
      <c r="IBU166" s="174"/>
      <c r="IBV166" s="174"/>
      <c r="IBW166" s="174"/>
      <c r="IBX166" s="174"/>
      <c r="IBY166" s="174"/>
      <c r="IBZ166" s="174"/>
      <c r="ICA166" s="174"/>
      <c r="ICB166" s="174"/>
      <c r="ICC166" s="174"/>
      <c r="ICD166" s="174"/>
      <c r="ICE166" s="174"/>
      <c r="ICF166" s="174"/>
      <c r="ICG166" s="174"/>
      <c r="ICH166" s="174"/>
      <c r="ICI166" s="174"/>
      <c r="ICJ166" s="174"/>
      <c r="ICK166" s="174"/>
      <c r="ICL166" s="174"/>
      <c r="ICM166" s="174"/>
      <c r="ICN166" s="174"/>
      <c r="ICO166" s="174"/>
      <c r="ICP166" s="174"/>
      <c r="ICQ166" s="174"/>
      <c r="ICR166" s="174"/>
      <c r="ICS166" s="174"/>
      <c r="ICT166" s="174"/>
      <c r="ICU166" s="174"/>
      <c r="ICV166" s="174"/>
      <c r="ICW166" s="174"/>
      <c r="ICX166" s="174"/>
      <c r="ICY166" s="174"/>
      <c r="ICZ166" s="174"/>
      <c r="IDA166" s="174"/>
      <c r="IDB166" s="174"/>
      <c r="IDC166" s="174"/>
      <c r="IDD166" s="174"/>
      <c r="IDE166" s="174"/>
      <c r="IDF166" s="174"/>
      <c r="IDG166" s="174"/>
      <c r="IDH166" s="174"/>
      <c r="IDI166" s="174"/>
      <c r="IDJ166" s="174"/>
      <c r="IDK166" s="174"/>
      <c r="IDL166" s="174"/>
      <c r="IDM166" s="174"/>
      <c r="IDN166" s="174"/>
      <c r="IDO166" s="174"/>
      <c r="IDP166" s="174"/>
      <c r="IDQ166" s="174"/>
      <c r="IDR166" s="174"/>
      <c r="IDS166" s="174"/>
      <c r="IDT166" s="174"/>
      <c r="IDU166" s="174"/>
      <c r="IDV166" s="174"/>
      <c r="IDW166" s="174"/>
      <c r="IDX166" s="174"/>
      <c r="IDY166" s="174"/>
      <c r="IDZ166" s="174"/>
      <c r="IEA166" s="174"/>
      <c r="IEB166" s="174"/>
      <c r="IEC166" s="174"/>
      <c r="IED166" s="174"/>
      <c r="IEE166" s="174"/>
      <c r="IEF166" s="174"/>
      <c r="IEG166" s="174"/>
      <c r="IEH166" s="174"/>
      <c r="IEI166" s="174"/>
      <c r="IEJ166" s="174"/>
      <c r="IEK166" s="174"/>
      <c r="IEL166" s="174"/>
      <c r="IEM166" s="174"/>
      <c r="IEN166" s="174"/>
      <c r="IEO166" s="174"/>
      <c r="IEP166" s="174"/>
      <c r="IEQ166" s="174"/>
      <c r="IER166" s="174"/>
      <c r="IES166" s="174"/>
      <c r="IET166" s="174"/>
      <c r="IEU166" s="174"/>
      <c r="IEV166" s="174"/>
      <c r="IEW166" s="174"/>
      <c r="IEX166" s="174"/>
      <c r="IEY166" s="174"/>
      <c r="IEZ166" s="174"/>
      <c r="IFA166" s="174"/>
      <c r="IFB166" s="174"/>
      <c r="IFC166" s="174"/>
      <c r="IFD166" s="174"/>
      <c r="IFE166" s="174"/>
      <c r="IFF166" s="174"/>
      <c r="IFG166" s="174"/>
      <c r="IFH166" s="174"/>
      <c r="IFI166" s="174"/>
      <c r="IFJ166" s="174"/>
      <c r="IFK166" s="174"/>
      <c r="IFL166" s="174"/>
      <c r="IFM166" s="174"/>
      <c r="IFN166" s="174"/>
      <c r="IFO166" s="174"/>
      <c r="IFP166" s="174"/>
      <c r="IFQ166" s="174"/>
      <c r="IFR166" s="174"/>
      <c r="IFS166" s="174"/>
      <c r="IFT166" s="174"/>
      <c r="IFU166" s="174"/>
      <c r="IFV166" s="174"/>
      <c r="IFW166" s="174"/>
      <c r="IFX166" s="174"/>
      <c r="IFY166" s="174"/>
      <c r="IFZ166" s="174"/>
      <c r="IGA166" s="174"/>
      <c r="IGB166" s="174"/>
      <c r="IGC166" s="174"/>
      <c r="IGD166" s="174"/>
      <c r="IGE166" s="174"/>
      <c r="IGF166" s="174"/>
      <c r="IGG166" s="174"/>
      <c r="IGH166" s="174"/>
      <c r="IGI166" s="174"/>
      <c r="IGJ166" s="174"/>
      <c r="IGK166" s="174"/>
      <c r="IGL166" s="174"/>
      <c r="IGM166" s="174"/>
      <c r="IGN166" s="174"/>
      <c r="IGO166" s="174"/>
      <c r="IGP166" s="174"/>
      <c r="IGQ166" s="174"/>
      <c r="IGR166" s="174"/>
      <c r="IGS166" s="174"/>
      <c r="IGT166" s="174"/>
      <c r="IGU166" s="174"/>
      <c r="IGV166" s="174"/>
      <c r="IGW166" s="174"/>
      <c r="IGX166" s="174"/>
      <c r="IGY166" s="174"/>
      <c r="IGZ166" s="174"/>
      <c r="IHA166" s="174"/>
      <c r="IHB166" s="174"/>
      <c r="IHC166" s="174"/>
      <c r="IHD166" s="174"/>
      <c r="IHE166" s="174"/>
      <c r="IHF166" s="174"/>
      <c r="IHG166" s="174"/>
      <c r="IHH166" s="174"/>
      <c r="IHI166" s="174"/>
      <c r="IHJ166" s="174"/>
      <c r="IHK166" s="174"/>
      <c r="IHL166" s="174"/>
      <c r="IHM166" s="174"/>
      <c r="IHN166" s="174"/>
      <c r="IHO166" s="174"/>
      <c r="IHP166" s="174"/>
      <c r="IHQ166" s="174"/>
      <c r="IHR166" s="174"/>
      <c r="IHS166" s="174"/>
      <c r="IHT166" s="174"/>
      <c r="IHU166" s="174"/>
      <c r="IHV166" s="174"/>
      <c r="IHW166" s="174"/>
      <c r="IHX166" s="174"/>
      <c r="IHY166" s="174"/>
      <c r="IHZ166" s="174"/>
      <c r="IIA166" s="174"/>
      <c r="IIB166" s="174"/>
      <c r="IIC166" s="174"/>
      <c r="IID166" s="174"/>
      <c r="IIE166" s="174"/>
      <c r="IIF166" s="174"/>
      <c r="IIG166" s="174"/>
      <c r="IIH166" s="174"/>
      <c r="III166" s="174"/>
      <c r="IIJ166" s="174"/>
      <c r="IIK166" s="174"/>
      <c r="IIL166" s="174"/>
      <c r="IIM166" s="174"/>
      <c r="IIN166" s="174"/>
      <c r="IIO166" s="174"/>
      <c r="IIP166" s="174"/>
      <c r="IIQ166" s="174"/>
      <c r="IIR166" s="174"/>
      <c r="IIS166" s="174"/>
      <c r="IIT166" s="174"/>
      <c r="IIU166" s="174"/>
      <c r="IIV166" s="174"/>
      <c r="IIW166" s="174"/>
      <c r="IIX166" s="174"/>
      <c r="IIY166" s="174"/>
      <c r="IIZ166" s="174"/>
      <c r="IJA166" s="174"/>
      <c r="IJB166" s="174"/>
      <c r="IJC166" s="174"/>
      <c r="IJD166" s="174"/>
      <c r="IJE166" s="174"/>
      <c r="IJF166" s="174"/>
      <c r="IJG166" s="174"/>
      <c r="IJH166" s="174"/>
      <c r="IJI166" s="174"/>
      <c r="IJJ166" s="174"/>
      <c r="IJQ166" s="174"/>
      <c r="IJR166" s="174"/>
      <c r="IJS166" s="174"/>
      <c r="IJT166" s="174"/>
      <c r="IJU166" s="174"/>
      <c r="IJV166" s="174"/>
      <c r="IJW166" s="174"/>
      <c r="IJX166" s="174"/>
      <c r="IJY166" s="174"/>
      <c r="IJZ166" s="174"/>
      <c r="IKA166" s="174"/>
      <c r="IKB166" s="174"/>
      <c r="IKC166" s="174"/>
      <c r="IKD166" s="174"/>
      <c r="IKE166" s="174"/>
      <c r="IKF166" s="174"/>
      <c r="IKG166" s="174"/>
      <c r="IKH166" s="174"/>
      <c r="IKI166" s="174"/>
      <c r="IKJ166" s="174"/>
      <c r="IKK166" s="174"/>
      <c r="IKL166" s="174"/>
      <c r="IKM166" s="174"/>
      <c r="IKN166" s="174"/>
      <c r="IKO166" s="174"/>
      <c r="IKP166" s="174"/>
      <c r="IKQ166" s="174"/>
      <c r="IKR166" s="174"/>
      <c r="IKS166" s="174"/>
      <c r="IKT166" s="174"/>
      <c r="IKU166" s="174"/>
      <c r="IKV166" s="174"/>
      <c r="IKW166" s="174"/>
      <c r="IKX166" s="174"/>
      <c r="IKY166" s="174"/>
      <c r="IKZ166" s="174"/>
      <c r="ILA166" s="174"/>
      <c r="ILB166" s="174"/>
      <c r="ILC166" s="174"/>
      <c r="ILD166" s="174"/>
      <c r="ILE166" s="174"/>
      <c r="ILF166" s="174"/>
      <c r="ILG166" s="174"/>
      <c r="ILH166" s="174"/>
      <c r="ILI166" s="174"/>
      <c r="ILJ166" s="174"/>
      <c r="ILK166" s="174"/>
      <c r="ILL166" s="174"/>
      <c r="ILM166" s="174"/>
      <c r="ILN166" s="174"/>
      <c r="ILO166" s="174"/>
      <c r="ILP166" s="174"/>
      <c r="ILQ166" s="174"/>
      <c r="ILR166" s="174"/>
      <c r="ILS166" s="174"/>
      <c r="ILT166" s="174"/>
      <c r="ILU166" s="174"/>
      <c r="ILV166" s="174"/>
      <c r="ILW166" s="174"/>
      <c r="ILX166" s="174"/>
      <c r="ILY166" s="174"/>
      <c r="ILZ166" s="174"/>
      <c r="IMA166" s="174"/>
      <c r="IMB166" s="174"/>
      <c r="IMC166" s="174"/>
      <c r="IMD166" s="174"/>
      <c r="IME166" s="174"/>
      <c r="IMF166" s="174"/>
      <c r="IMG166" s="174"/>
      <c r="IMH166" s="174"/>
      <c r="IMI166" s="174"/>
      <c r="IMJ166" s="174"/>
      <c r="IMK166" s="174"/>
      <c r="IML166" s="174"/>
      <c r="IMM166" s="174"/>
      <c r="IMN166" s="174"/>
      <c r="IMO166" s="174"/>
      <c r="IMP166" s="174"/>
      <c r="IMQ166" s="174"/>
      <c r="IMR166" s="174"/>
      <c r="IMS166" s="174"/>
      <c r="IMT166" s="174"/>
      <c r="IMU166" s="174"/>
      <c r="IMV166" s="174"/>
      <c r="IMW166" s="174"/>
      <c r="IMX166" s="174"/>
      <c r="IMY166" s="174"/>
      <c r="IMZ166" s="174"/>
      <c r="INA166" s="174"/>
      <c r="INB166" s="174"/>
      <c r="INC166" s="174"/>
      <c r="IND166" s="174"/>
      <c r="INE166" s="174"/>
      <c r="INF166" s="174"/>
      <c r="ING166" s="174"/>
      <c r="INH166" s="174"/>
      <c r="INI166" s="174"/>
      <c r="INJ166" s="174"/>
      <c r="INK166" s="174"/>
      <c r="INL166" s="174"/>
      <c r="INM166" s="174"/>
      <c r="INN166" s="174"/>
      <c r="INO166" s="174"/>
      <c r="INP166" s="174"/>
      <c r="INQ166" s="174"/>
      <c r="INR166" s="174"/>
      <c r="INS166" s="174"/>
      <c r="INT166" s="174"/>
      <c r="INU166" s="174"/>
      <c r="INV166" s="174"/>
      <c r="INW166" s="174"/>
      <c r="INX166" s="174"/>
      <c r="INY166" s="174"/>
      <c r="INZ166" s="174"/>
      <c r="IOA166" s="174"/>
      <c r="IOB166" s="174"/>
      <c r="IOC166" s="174"/>
      <c r="IOD166" s="174"/>
      <c r="IOE166" s="174"/>
      <c r="IOF166" s="174"/>
      <c r="IOG166" s="174"/>
      <c r="IOH166" s="174"/>
      <c r="IOI166" s="174"/>
      <c r="IOJ166" s="174"/>
      <c r="IOK166" s="174"/>
      <c r="IOL166" s="174"/>
      <c r="IOM166" s="174"/>
      <c r="ION166" s="174"/>
      <c r="IOO166" s="174"/>
      <c r="IOP166" s="174"/>
      <c r="IOQ166" s="174"/>
      <c r="IOR166" s="174"/>
      <c r="IOS166" s="174"/>
      <c r="IOT166" s="174"/>
      <c r="IOU166" s="174"/>
      <c r="IOV166" s="174"/>
      <c r="IOW166" s="174"/>
      <c r="IOX166" s="174"/>
      <c r="IOY166" s="174"/>
      <c r="IOZ166" s="174"/>
      <c r="IPA166" s="174"/>
      <c r="IPB166" s="174"/>
      <c r="IPC166" s="174"/>
      <c r="IPD166" s="174"/>
      <c r="IPE166" s="174"/>
      <c r="IPF166" s="174"/>
      <c r="IPG166" s="174"/>
      <c r="IPH166" s="174"/>
      <c r="IPI166" s="174"/>
      <c r="IPJ166" s="174"/>
      <c r="IPK166" s="174"/>
      <c r="IPL166" s="174"/>
      <c r="IPM166" s="174"/>
      <c r="IPN166" s="174"/>
      <c r="IPO166" s="174"/>
      <c r="IPP166" s="174"/>
      <c r="IPQ166" s="174"/>
      <c r="IPR166" s="174"/>
      <c r="IPS166" s="174"/>
      <c r="IPT166" s="174"/>
      <c r="IPU166" s="174"/>
      <c r="IPV166" s="174"/>
      <c r="IPW166" s="174"/>
      <c r="IPX166" s="174"/>
      <c r="IPY166" s="174"/>
      <c r="IPZ166" s="174"/>
      <c r="IQA166" s="174"/>
      <c r="IQB166" s="174"/>
      <c r="IQC166" s="174"/>
      <c r="IQD166" s="174"/>
      <c r="IQE166" s="174"/>
      <c r="IQF166" s="174"/>
      <c r="IQG166" s="174"/>
      <c r="IQH166" s="174"/>
      <c r="IQI166" s="174"/>
      <c r="IQJ166" s="174"/>
      <c r="IQK166" s="174"/>
      <c r="IQL166" s="174"/>
      <c r="IQM166" s="174"/>
      <c r="IQN166" s="174"/>
      <c r="IQO166" s="174"/>
      <c r="IQP166" s="174"/>
      <c r="IQQ166" s="174"/>
      <c r="IQR166" s="174"/>
      <c r="IQS166" s="174"/>
      <c r="IQT166" s="174"/>
      <c r="IQU166" s="174"/>
      <c r="IQV166" s="174"/>
      <c r="IQW166" s="174"/>
      <c r="IQX166" s="174"/>
      <c r="IQY166" s="174"/>
      <c r="IQZ166" s="174"/>
      <c r="IRA166" s="174"/>
      <c r="IRB166" s="174"/>
      <c r="IRC166" s="174"/>
      <c r="IRD166" s="174"/>
      <c r="IRE166" s="174"/>
      <c r="IRF166" s="174"/>
      <c r="IRG166" s="174"/>
      <c r="IRH166" s="174"/>
      <c r="IRI166" s="174"/>
      <c r="IRJ166" s="174"/>
      <c r="IRK166" s="174"/>
      <c r="IRL166" s="174"/>
      <c r="IRM166" s="174"/>
      <c r="IRN166" s="174"/>
      <c r="IRO166" s="174"/>
      <c r="IRP166" s="174"/>
      <c r="IRQ166" s="174"/>
      <c r="IRR166" s="174"/>
      <c r="IRS166" s="174"/>
      <c r="IRT166" s="174"/>
      <c r="IRU166" s="174"/>
      <c r="IRV166" s="174"/>
      <c r="IRW166" s="174"/>
      <c r="IRX166" s="174"/>
      <c r="IRY166" s="174"/>
      <c r="IRZ166" s="174"/>
      <c r="ISA166" s="174"/>
      <c r="ISB166" s="174"/>
      <c r="ISC166" s="174"/>
      <c r="ISD166" s="174"/>
      <c r="ISE166" s="174"/>
      <c r="ISF166" s="174"/>
      <c r="ISG166" s="174"/>
      <c r="ISH166" s="174"/>
      <c r="ISI166" s="174"/>
      <c r="ISJ166" s="174"/>
      <c r="ISK166" s="174"/>
      <c r="ISL166" s="174"/>
      <c r="ISM166" s="174"/>
      <c r="ISN166" s="174"/>
      <c r="ISO166" s="174"/>
      <c r="ISP166" s="174"/>
      <c r="ISQ166" s="174"/>
      <c r="ISR166" s="174"/>
      <c r="ISS166" s="174"/>
      <c r="IST166" s="174"/>
      <c r="ISU166" s="174"/>
      <c r="ISV166" s="174"/>
      <c r="ISW166" s="174"/>
      <c r="ISX166" s="174"/>
      <c r="ISY166" s="174"/>
      <c r="ISZ166" s="174"/>
      <c r="ITA166" s="174"/>
      <c r="ITB166" s="174"/>
      <c r="ITC166" s="174"/>
      <c r="ITD166" s="174"/>
      <c r="ITE166" s="174"/>
      <c r="ITF166" s="174"/>
      <c r="ITM166" s="174"/>
      <c r="ITN166" s="174"/>
      <c r="ITO166" s="174"/>
      <c r="ITP166" s="174"/>
      <c r="ITQ166" s="174"/>
      <c r="ITR166" s="174"/>
      <c r="ITS166" s="174"/>
      <c r="ITT166" s="174"/>
      <c r="ITU166" s="174"/>
      <c r="ITV166" s="174"/>
      <c r="ITW166" s="174"/>
      <c r="ITX166" s="174"/>
      <c r="ITY166" s="174"/>
      <c r="ITZ166" s="174"/>
      <c r="IUA166" s="174"/>
      <c r="IUB166" s="174"/>
      <c r="IUC166" s="174"/>
      <c r="IUD166" s="174"/>
      <c r="IUE166" s="174"/>
      <c r="IUF166" s="174"/>
      <c r="IUG166" s="174"/>
      <c r="IUH166" s="174"/>
      <c r="IUI166" s="174"/>
      <c r="IUJ166" s="174"/>
      <c r="IUK166" s="174"/>
      <c r="IUL166" s="174"/>
      <c r="IUM166" s="174"/>
      <c r="IUN166" s="174"/>
      <c r="IUO166" s="174"/>
      <c r="IUP166" s="174"/>
      <c r="IUQ166" s="174"/>
      <c r="IUR166" s="174"/>
      <c r="IUS166" s="174"/>
      <c r="IUT166" s="174"/>
      <c r="IUU166" s="174"/>
      <c r="IUV166" s="174"/>
      <c r="IUW166" s="174"/>
      <c r="IUX166" s="174"/>
      <c r="IUY166" s="174"/>
      <c r="IUZ166" s="174"/>
      <c r="IVA166" s="174"/>
      <c r="IVB166" s="174"/>
      <c r="IVC166" s="174"/>
      <c r="IVD166" s="174"/>
      <c r="IVE166" s="174"/>
      <c r="IVF166" s="174"/>
      <c r="IVG166" s="174"/>
      <c r="IVH166" s="174"/>
      <c r="IVI166" s="174"/>
      <c r="IVJ166" s="174"/>
      <c r="IVK166" s="174"/>
      <c r="IVL166" s="174"/>
      <c r="IVM166" s="174"/>
      <c r="IVN166" s="174"/>
      <c r="IVO166" s="174"/>
      <c r="IVP166" s="174"/>
      <c r="IVQ166" s="174"/>
      <c r="IVR166" s="174"/>
      <c r="IVS166" s="174"/>
      <c r="IVT166" s="174"/>
      <c r="IVU166" s="174"/>
      <c r="IVV166" s="174"/>
      <c r="IVW166" s="174"/>
      <c r="IVX166" s="174"/>
      <c r="IVY166" s="174"/>
      <c r="IVZ166" s="174"/>
      <c r="IWA166" s="174"/>
      <c r="IWB166" s="174"/>
      <c r="IWC166" s="174"/>
      <c r="IWD166" s="174"/>
      <c r="IWE166" s="174"/>
      <c r="IWF166" s="174"/>
      <c r="IWG166" s="174"/>
      <c r="IWH166" s="174"/>
      <c r="IWI166" s="174"/>
      <c r="IWJ166" s="174"/>
      <c r="IWK166" s="174"/>
      <c r="IWL166" s="174"/>
      <c r="IWM166" s="174"/>
      <c r="IWN166" s="174"/>
      <c r="IWO166" s="174"/>
      <c r="IWP166" s="174"/>
      <c r="IWQ166" s="174"/>
      <c r="IWR166" s="174"/>
      <c r="IWS166" s="174"/>
      <c r="IWT166" s="174"/>
      <c r="IWU166" s="174"/>
      <c r="IWV166" s="174"/>
      <c r="IWW166" s="174"/>
      <c r="IWX166" s="174"/>
      <c r="IWY166" s="174"/>
      <c r="IWZ166" s="174"/>
      <c r="IXA166" s="174"/>
      <c r="IXB166" s="174"/>
      <c r="IXC166" s="174"/>
      <c r="IXD166" s="174"/>
      <c r="IXE166" s="174"/>
      <c r="IXF166" s="174"/>
      <c r="IXG166" s="174"/>
      <c r="IXH166" s="174"/>
      <c r="IXI166" s="174"/>
      <c r="IXJ166" s="174"/>
      <c r="IXK166" s="174"/>
      <c r="IXL166" s="174"/>
      <c r="IXM166" s="174"/>
      <c r="IXN166" s="174"/>
      <c r="IXO166" s="174"/>
      <c r="IXP166" s="174"/>
      <c r="IXQ166" s="174"/>
      <c r="IXR166" s="174"/>
      <c r="IXS166" s="174"/>
      <c r="IXT166" s="174"/>
      <c r="IXU166" s="174"/>
      <c r="IXV166" s="174"/>
      <c r="IXW166" s="174"/>
      <c r="IXX166" s="174"/>
      <c r="IXY166" s="174"/>
      <c r="IXZ166" s="174"/>
      <c r="IYA166" s="174"/>
      <c r="IYB166" s="174"/>
      <c r="IYC166" s="174"/>
      <c r="IYD166" s="174"/>
      <c r="IYE166" s="174"/>
      <c r="IYF166" s="174"/>
      <c r="IYG166" s="174"/>
      <c r="IYH166" s="174"/>
      <c r="IYI166" s="174"/>
      <c r="IYJ166" s="174"/>
      <c r="IYK166" s="174"/>
      <c r="IYL166" s="174"/>
      <c r="IYM166" s="174"/>
      <c r="IYN166" s="174"/>
      <c r="IYO166" s="174"/>
      <c r="IYP166" s="174"/>
      <c r="IYQ166" s="174"/>
      <c r="IYR166" s="174"/>
      <c r="IYS166" s="174"/>
      <c r="IYT166" s="174"/>
      <c r="IYU166" s="174"/>
      <c r="IYV166" s="174"/>
      <c r="IYW166" s="174"/>
      <c r="IYX166" s="174"/>
      <c r="IYY166" s="174"/>
      <c r="IYZ166" s="174"/>
      <c r="IZA166" s="174"/>
      <c r="IZB166" s="174"/>
      <c r="IZC166" s="174"/>
      <c r="IZD166" s="174"/>
      <c r="IZE166" s="174"/>
      <c r="IZF166" s="174"/>
      <c r="IZG166" s="174"/>
      <c r="IZH166" s="174"/>
      <c r="IZI166" s="174"/>
      <c r="IZJ166" s="174"/>
      <c r="IZK166" s="174"/>
      <c r="IZL166" s="174"/>
      <c r="IZM166" s="174"/>
      <c r="IZN166" s="174"/>
      <c r="IZO166" s="174"/>
      <c r="IZP166" s="174"/>
      <c r="IZQ166" s="174"/>
      <c r="IZR166" s="174"/>
      <c r="IZS166" s="174"/>
      <c r="IZT166" s="174"/>
      <c r="IZU166" s="174"/>
      <c r="IZV166" s="174"/>
      <c r="IZW166" s="174"/>
      <c r="IZX166" s="174"/>
      <c r="IZY166" s="174"/>
      <c r="IZZ166" s="174"/>
      <c r="JAA166" s="174"/>
      <c r="JAB166" s="174"/>
      <c r="JAC166" s="174"/>
      <c r="JAD166" s="174"/>
      <c r="JAE166" s="174"/>
      <c r="JAF166" s="174"/>
      <c r="JAG166" s="174"/>
      <c r="JAH166" s="174"/>
      <c r="JAI166" s="174"/>
      <c r="JAJ166" s="174"/>
      <c r="JAK166" s="174"/>
      <c r="JAL166" s="174"/>
      <c r="JAM166" s="174"/>
      <c r="JAN166" s="174"/>
      <c r="JAO166" s="174"/>
      <c r="JAP166" s="174"/>
      <c r="JAQ166" s="174"/>
      <c r="JAR166" s="174"/>
      <c r="JAS166" s="174"/>
      <c r="JAT166" s="174"/>
      <c r="JAU166" s="174"/>
      <c r="JAV166" s="174"/>
      <c r="JAW166" s="174"/>
      <c r="JAX166" s="174"/>
      <c r="JAY166" s="174"/>
      <c r="JAZ166" s="174"/>
      <c r="JBA166" s="174"/>
      <c r="JBB166" s="174"/>
      <c r="JBC166" s="174"/>
      <c r="JBD166" s="174"/>
      <c r="JBE166" s="174"/>
      <c r="JBF166" s="174"/>
      <c r="JBG166" s="174"/>
      <c r="JBH166" s="174"/>
      <c r="JBI166" s="174"/>
      <c r="JBJ166" s="174"/>
      <c r="JBK166" s="174"/>
      <c r="JBL166" s="174"/>
      <c r="JBM166" s="174"/>
      <c r="JBN166" s="174"/>
      <c r="JBO166" s="174"/>
      <c r="JBP166" s="174"/>
      <c r="JBQ166" s="174"/>
      <c r="JBR166" s="174"/>
      <c r="JBS166" s="174"/>
      <c r="JBT166" s="174"/>
      <c r="JBU166" s="174"/>
      <c r="JBV166" s="174"/>
      <c r="JBW166" s="174"/>
      <c r="JBX166" s="174"/>
      <c r="JBY166" s="174"/>
      <c r="JBZ166" s="174"/>
      <c r="JCA166" s="174"/>
      <c r="JCB166" s="174"/>
      <c r="JCC166" s="174"/>
      <c r="JCD166" s="174"/>
      <c r="JCE166" s="174"/>
      <c r="JCF166" s="174"/>
      <c r="JCG166" s="174"/>
      <c r="JCH166" s="174"/>
      <c r="JCI166" s="174"/>
      <c r="JCJ166" s="174"/>
      <c r="JCK166" s="174"/>
      <c r="JCL166" s="174"/>
      <c r="JCM166" s="174"/>
      <c r="JCN166" s="174"/>
      <c r="JCO166" s="174"/>
      <c r="JCP166" s="174"/>
      <c r="JCQ166" s="174"/>
      <c r="JCR166" s="174"/>
      <c r="JCS166" s="174"/>
      <c r="JCT166" s="174"/>
      <c r="JCU166" s="174"/>
      <c r="JCV166" s="174"/>
      <c r="JCW166" s="174"/>
      <c r="JCX166" s="174"/>
      <c r="JCY166" s="174"/>
      <c r="JCZ166" s="174"/>
      <c r="JDA166" s="174"/>
      <c r="JDB166" s="174"/>
      <c r="JDI166" s="174"/>
      <c r="JDJ166" s="174"/>
      <c r="JDK166" s="174"/>
      <c r="JDL166" s="174"/>
      <c r="JDM166" s="174"/>
      <c r="JDN166" s="174"/>
      <c r="JDO166" s="174"/>
      <c r="JDP166" s="174"/>
      <c r="JDQ166" s="174"/>
      <c r="JDR166" s="174"/>
      <c r="JDS166" s="174"/>
      <c r="JDT166" s="174"/>
      <c r="JDU166" s="174"/>
      <c r="JDV166" s="174"/>
      <c r="JDW166" s="174"/>
      <c r="JDX166" s="174"/>
      <c r="JDY166" s="174"/>
      <c r="JDZ166" s="174"/>
      <c r="JEA166" s="174"/>
      <c r="JEB166" s="174"/>
      <c r="JEC166" s="174"/>
      <c r="JED166" s="174"/>
      <c r="JEE166" s="174"/>
      <c r="JEF166" s="174"/>
      <c r="JEG166" s="174"/>
      <c r="JEH166" s="174"/>
      <c r="JEI166" s="174"/>
      <c r="JEJ166" s="174"/>
      <c r="JEK166" s="174"/>
      <c r="JEL166" s="174"/>
      <c r="JEM166" s="174"/>
      <c r="JEN166" s="174"/>
      <c r="JEO166" s="174"/>
      <c r="JEP166" s="174"/>
      <c r="JEQ166" s="174"/>
      <c r="JER166" s="174"/>
      <c r="JES166" s="174"/>
      <c r="JET166" s="174"/>
      <c r="JEU166" s="174"/>
      <c r="JEV166" s="174"/>
      <c r="JEW166" s="174"/>
      <c r="JEX166" s="174"/>
      <c r="JEY166" s="174"/>
      <c r="JEZ166" s="174"/>
      <c r="JFA166" s="174"/>
      <c r="JFB166" s="174"/>
      <c r="JFC166" s="174"/>
      <c r="JFD166" s="174"/>
      <c r="JFE166" s="174"/>
      <c r="JFF166" s="174"/>
      <c r="JFG166" s="174"/>
      <c r="JFH166" s="174"/>
      <c r="JFI166" s="174"/>
      <c r="JFJ166" s="174"/>
      <c r="JFK166" s="174"/>
      <c r="JFL166" s="174"/>
      <c r="JFM166" s="174"/>
      <c r="JFN166" s="174"/>
      <c r="JFO166" s="174"/>
      <c r="JFP166" s="174"/>
      <c r="JFQ166" s="174"/>
      <c r="JFR166" s="174"/>
      <c r="JFS166" s="174"/>
      <c r="JFT166" s="174"/>
      <c r="JFU166" s="174"/>
      <c r="JFV166" s="174"/>
      <c r="JFW166" s="174"/>
      <c r="JFX166" s="174"/>
      <c r="JFY166" s="174"/>
      <c r="JFZ166" s="174"/>
      <c r="JGA166" s="174"/>
      <c r="JGB166" s="174"/>
      <c r="JGC166" s="174"/>
      <c r="JGD166" s="174"/>
      <c r="JGE166" s="174"/>
      <c r="JGF166" s="174"/>
      <c r="JGG166" s="174"/>
      <c r="JGH166" s="174"/>
      <c r="JGI166" s="174"/>
      <c r="JGJ166" s="174"/>
      <c r="JGK166" s="174"/>
      <c r="JGL166" s="174"/>
      <c r="JGM166" s="174"/>
      <c r="JGN166" s="174"/>
      <c r="JGO166" s="174"/>
      <c r="JGP166" s="174"/>
      <c r="JGQ166" s="174"/>
      <c r="JGR166" s="174"/>
      <c r="JGS166" s="174"/>
      <c r="JGT166" s="174"/>
      <c r="JGU166" s="174"/>
      <c r="JGV166" s="174"/>
      <c r="JGW166" s="174"/>
      <c r="JGX166" s="174"/>
      <c r="JGY166" s="174"/>
      <c r="JGZ166" s="174"/>
      <c r="JHA166" s="174"/>
      <c r="JHB166" s="174"/>
      <c r="JHC166" s="174"/>
      <c r="JHD166" s="174"/>
      <c r="JHE166" s="174"/>
      <c r="JHF166" s="174"/>
      <c r="JHG166" s="174"/>
      <c r="JHH166" s="174"/>
      <c r="JHI166" s="174"/>
      <c r="JHJ166" s="174"/>
      <c r="JHK166" s="174"/>
      <c r="JHL166" s="174"/>
      <c r="JHM166" s="174"/>
      <c r="JHN166" s="174"/>
      <c r="JHO166" s="174"/>
      <c r="JHP166" s="174"/>
      <c r="JHQ166" s="174"/>
      <c r="JHR166" s="174"/>
      <c r="JHS166" s="174"/>
      <c r="JHT166" s="174"/>
      <c r="JHU166" s="174"/>
      <c r="JHV166" s="174"/>
      <c r="JHW166" s="174"/>
      <c r="JHX166" s="174"/>
      <c r="JHY166" s="174"/>
      <c r="JHZ166" s="174"/>
      <c r="JIA166" s="174"/>
      <c r="JIB166" s="174"/>
      <c r="JIC166" s="174"/>
      <c r="JID166" s="174"/>
      <c r="JIE166" s="174"/>
      <c r="JIF166" s="174"/>
      <c r="JIG166" s="174"/>
      <c r="JIH166" s="174"/>
      <c r="JII166" s="174"/>
      <c r="JIJ166" s="174"/>
      <c r="JIK166" s="174"/>
      <c r="JIL166" s="174"/>
      <c r="JIM166" s="174"/>
      <c r="JIN166" s="174"/>
      <c r="JIO166" s="174"/>
      <c r="JIP166" s="174"/>
      <c r="JIQ166" s="174"/>
      <c r="JIR166" s="174"/>
      <c r="JIS166" s="174"/>
      <c r="JIT166" s="174"/>
      <c r="JIU166" s="174"/>
      <c r="JIV166" s="174"/>
      <c r="JIW166" s="174"/>
      <c r="JIX166" s="174"/>
      <c r="JIY166" s="174"/>
      <c r="JIZ166" s="174"/>
      <c r="JJA166" s="174"/>
      <c r="JJB166" s="174"/>
      <c r="JJC166" s="174"/>
      <c r="JJD166" s="174"/>
      <c r="JJE166" s="174"/>
      <c r="JJF166" s="174"/>
      <c r="JJG166" s="174"/>
      <c r="JJH166" s="174"/>
      <c r="JJI166" s="174"/>
      <c r="JJJ166" s="174"/>
      <c r="JJK166" s="174"/>
      <c r="JJL166" s="174"/>
      <c r="JJM166" s="174"/>
      <c r="JJN166" s="174"/>
      <c r="JJO166" s="174"/>
      <c r="JJP166" s="174"/>
      <c r="JJQ166" s="174"/>
      <c r="JJR166" s="174"/>
      <c r="JJS166" s="174"/>
      <c r="JJT166" s="174"/>
      <c r="JJU166" s="174"/>
      <c r="JJV166" s="174"/>
      <c r="JJW166" s="174"/>
      <c r="JJX166" s="174"/>
      <c r="JJY166" s="174"/>
      <c r="JJZ166" s="174"/>
      <c r="JKA166" s="174"/>
      <c r="JKB166" s="174"/>
      <c r="JKC166" s="174"/>
      <c r="JKD166" s="174"/>
      <c r="JKE166" s="174"/>
      <c r="JKF166" s="174"/>
      <c r="JKG166" s="174"/>
      <c r="JKH166" s="174"/>
      <c r="JKI166" s="174"/>
      <c r="JKJ166" s="174"/>
      <c r="JKK166" s="174"/>
      <c r="JKL166" s="174"/>
      <c r="JKM166" s="174"/>
      <c r="JKN166" s="174"/>
      <c r="JKO166" s="174"/>
      <c r="JKP166" s="174"/>
      <c r="JKQ166" s="174"/>
      <c r="JKR166" s="174"/>
      <c r="JKS166" s="174"/>
      <c r="JKT166" s="174"/>
      <c r="JKU166" s="174"/>
      <c r="JKV166" s="174"/>
      <c r="JKW166" s="174"/>
      <c r="JKX166" s="174"/>
      <c r="JKY166" s="174"/>
      <c r="JKZ166" s="174"/>
      <c r="JLA166" s="174"/>
      <c r="JLB166" s="174"/>
      <c r="JLC166" s="174"/>
      <c r="JLD166" s="174"/>
      <c r="JLE166" s="174"/>
      <c r="JLF166" s="174"/>
      <c r="JLG166" s="174"/>
      <c r="JLH166" s="174"/>
      <c r="JLI166" s="174"/>
      <c r="JLJ166" s="174"/>
      <c r="JLK166" s="174"/>
      <c r="JLL166" s="174"/>
      <c r="JLM166" s="174"/>
      <c r="JLN166" s="174"/>
      <c r="JLO166" s="174"/>
      <c r="JLP166" s="174"/>
      <c r="JLQ166" s="174"/>
      <c r="JLR166" s="174"/>
      <c r="JLS166" s="174"/>
      <c r="JLT166" s="174"/>
      <c r="JLU166" s="174"/>
      <c r="JLV166" s="174"/>
      <c r="JLW166" s="174"/>
      <c r="JLX166" s="174"/>
      <c r="JLY166" s="174"/>
      <c r="JLZ166" s="174"/>
      <c r="JMA166" s="174"/>
      <c r="JMB166" s="174"/>
      <c r="JMC166" s="174"/>
      <c r="JMD166" s="174"/>
      <c r="JME166" s="174"/>
      <c r="JMF166" s="174"/>
      <c r="JMG166" s="174"/>
      <c r="JMH166" s="174"/>
      <c r="JMI166" s="174"/>
      <c r="JMJ166" s="174"/>
      <c r="JMK166" s="174"/>
      <c r="JML166" s="174"/>
      <c r="JMM166" s="174"/>
      <c r="JMN166" s="174"/>
      <c r="JMO166" s="174"/>
      <c r="JMP166" s="174"/>
      <c r="JMQ166" s="174"/>
      <c r="JMR166" s="174"/>
      <c r="JMS166" s="174"/>
      <c r="JMT166" s="174"/>
      <c r="JMU166" s="174"/>
      <c r="JMV166" s="174"/>
      <c r="JMW166" s="174"/>
      <c r="JMX166" s="174"/>
      <c r="JNE166" s="174"/>
      <c r="JNF166" s="174"/>
      <c r="JNG166" s="174"/>
      <c r="JNH166" s="174"/>
      <c r="JNI166" s="174"/>
      <c r="JNJ166" s="174"/>
      <c r="JNK166" s="174"/>
      <c r="JNL166" s="174"/>
      <c r="JNM166" s="174"/>
      <c r="JNN166" s="174"/>
      <c r="JNO166" s="174"/>
      <c r="JNP166" s="174"/>
      <c r="JNQ166" s="174"/>
      <c r="JNR166" s="174"/>
      <c r="JNS166" s="174"/>
      <c r="JNT166" s="174"/>
      <c r="JNU166" s="174"/>
      <c r="JNV166" s="174"/>
      <c r="JNW166" s="174"/>
      <c r="JNX166" s="174"/>
      <c r="JNY166" s="174"/>
      <c r="JNZ166" s="174"/>
      <c r="JOA166" s="174"/>
      <c r="JOB166" s="174"/>
      <c r="JOC166" s="174"/>
      <c r="JOD166" s="174"/>
      <c r="JOE166" s="174"/>
      <c r="JOF166" s="174"/>
      <c r="JOG166" s="174"/>
      <c r="JOH166" s="174"/>
      <c r="JOI166" s="174"/>
      <c r="JOJ166" s="174"/>
      <c r="JOK166" s="174"/>
      <c r="JOL166" s="174"/>
      <c r="JOM166" s="174"/>
      <c r="JON166" s="174"/>
      <c r="JOO166" s="174"/>
      <c r="JOP166" s="174"/>
      <c r="JOQ166" s="174"/>
      <c r="JOR166" s="174"/>
      <c r="JOS166" s="174"/>
      <c r="JOT166" s="174"/>
      <c r="JOU166" s="174"/>
      <c r="JOV166" s="174"/>
      <c r="JOW166" s="174"/>
      <c r="JOX166" s="174"/>
      <c r="JOY166" s="174"/>
      <c r="JOZ166" s="174"/>
      <c r="JPA166" s="174"/>
      <c r="JPB166" s="174"/>
      <c r="JPC166" s="174"/>
      <c r="JPD166" s="174"/>
      <c r="JPE166" s="174"/>
      <c r="JPF166" s="174"/>
      <c r="JPG166" s="174"/>
      <c r="JPH166" s="174"/>
      <c r="JPI166" s="174"/>
      <c r="JPJ166" s="174"/>
      <c r="JPK166" s="174"/>
      <c r="JPL166" s="174"/>
      <c r="JPM166" s="174"/>
      <c r="JPN166" s="174"/>
      <c r="JPO166" s="174"/>
      <c r="JPP166" s="174"/>
      <c r="JPQ166" s="174"/>
      <c r="JPR166" s="174"/>
      <c r="JPS166" s="174"/>
      <c r="JPT166" s="174"/>
      <c r="JPU166" s="174"/>
      <c r="JPV166" s="174"/>
      <c r="JPW166" s="174"/>
      <c r="JPX166" s="174"/>
      <c r="JPY166" s="174"/>
      <c r="JPZ166" s="174"/>
      <c r="JQA166" s="174"/>
      <c r="JQB166" s="174"/>
      <c r="JQC166" s="174"/>
      <c r="JQD166" s="174"/>
      <c r="JQE166" s="174"/>
      <c r="JQF166" s="174"/>
      <c r="JQG166" s="174"/>
      <c r="JQH166" s="174"/>
      <c r="JQI166" s="174"/>
      <c r="JQJ166" s="174"/>
      <c r="JQK166" s="174"/>
      <c r="JQL166" s="174"/>
      <c r="JQM166" s="174"/>
      <c r="JQN166" s="174"/>
      <c r="JQO166" s="174"/>
      <c r="JQP166" s="174"/>
      <c r="JQQ166" s="174"/>
      <c r="JQR166" s="174"/>
      <c r="JQS166" s="174"/>
      <c r="JQT166" s="174"/>
      <c r="JQU166" s="174"/>
      <c r="JQV166" s="174"/>
      <c r="JQW166" s="174"/>
      <c r="JQX166" s="174"/>
      <c r="JQY166" s="174"/>
      <c r="JQZ166" s="174"/>
      <c r="JRA166" s="174"/>
      <c r="JRB166" s="174"/>
      <c r="JRC166" s="174"/>
      <c r="JRD166" s="174"/>
      <c r="JRE166" s="174"/>
      <c r="JRF166" s="174"/>
      <c r="JRG166" s="174"/>
      <c r="JRH166" s="174"/>
      <c r="JRI166" s="174"/>
      <c r="JRJ166" s="174"/>
      <c r="JRK166" s="174"/>
      <c r="JRL166" s="174"/>
      <c r="JRM166" s="174"/>
      <c r="JRN166" s="174"/>
      <c r="JRO166" s="174"/>
      <c r="JRP166" s="174"/>
      <c r="JRQ166" s="174"/>
      <c r="JRR166" s="174"/>
      <c r="JRS166" s="174"/>
      <c r="JRT166" s="174"/>
      <c r="JRU166" s="174"/>
      <c r="JRV166" s="174"/>
      <c r="JRW166" s="174"/>
      <c r="JRX166" s="174"/>
      <c r="JRY166" s="174"/>
      <c r="JRZ166" s="174"/>
      <c r="JSA166" s="174"/>
      <c r="JSB166" s="174"/>
      <c r="JSC166" s="174"/>
      <c r="JSD166" s="174"/>
      <c r="JSE166" s="174"/>
      <c r="JSF166" s="174"/>
      <c r="JSG166" s="174"/>
      <c r="JSH166" s="174"/>
      <c r="JSI166" s="174"/>
      <c r="JSJ166" s="174"/>
      <c r="JSK166" s="174"/>
      <c r="JSL166" s="174"/>
      <c r="JSM166" s="174"/>
      <c r="JSN166" s="174"/>
      <c r="JSO166" s="174"/>
      <c r="JSP166" s="174"/>
      <c r="JSQ166" s="174"/>
      <c r="JSR166" s="174"/>
      <c r="JSS166" s="174"/>
      <c r="JST166" s="174"/>
      <c r="JSU166" s="174"/>
      <c r="JSV166" s="174"/>
      <c r="JSW166" s="174"/>
      <c r="JSX166" s="174"/>
      <c r="JSY166" s="174"/>
      <c r="JSZ166" s="174"/>
      <c r="JTA166" s="174"/>
      <c r="JTB166" s="174"/>
      <c r="JTC166" s="174"/>
      <c r="JTD166" s="174"/>
      <c r="JTE166" s="174"/>
      <c r="JTF166" s="174"/>
      <c r="JTG166" s="174"/>
      <c r="JTH166" s="174"/>
      <c r="JTI166" s="174"/>
      <c r="JTJ166" s="174"/>
      <c r="JTK166" s="174"/>
      <c r="JTL166" s="174"/>
      <c r="JTM166" s="174"/>
      <c r="JTN166" s="174"/>
      <c r="JTO166" s="174"/>
      <c r="JTP166" s="174"/>
      <c r="JTQ166" s="174"/>
      <c r="JTR166" s="174"/>
      <c r="JTS166" s="174"/>
      <c r="JTT166" s="174"/>
      <c r="JTU166" s="174"/>
      <c r="JTV166" s="174"/>
      <c r="JTW166" s="174"/>
      <c r="JTX166" s="174"/>
      <c r="JTY166" s="174"/>
      <c r="JTZ166" s="174"/>
      <c r="JUA166" s="174"/>
      <c r="JUB166" s="174"/>
      <c r="JUC166" s="174"/>
      <c r="JUD166" s="174"/>
      <c r="JUE166" s="174"/>
      <c r="JUF166" s="174"/>
      <c r="JUG166" s="174"/>
      <c r="JUH166" s="174"/>
      <c r="JUI166" s="174"/>
      <c r="JUJ166" s="174"/>
      <c r="JUK166" s="174"/>
      <c r="JUL166" s="174"/>
      <c r="JUM166" s="174"/>
      <c r="JUN166" s="174"/>
      <c r="JUO166" s="174"/>
      <c r="JUP166" s="174"/>
      <c r="JUQ166" s="174"/>
      <c r="JUR166" s="174"/>
      <c r="JUS166" s="174"/>
      <c r="JUT166" s="174"/>
      <c r="JUU166" s="174"/>
      <c r="JUV166" s="174"/>
      <c r="JUW166" s="174"/>
      <c r="JUX166" s="174"/>
      <c r="JUY166" s="174"/>
      <c r="JUZ166" s="174"/>
      <c r="JVA166" s="174"/>
      <c r="JVB166" s="174"/>
      <c r="JVC166" s="174"/>
      <c r="JVD166" s="174"/>
      <c r="JVE166" s="174"/>
      <c r="JVF166" s="174"/>
      <c r="JVG166" s="174"/>
      <c r="JVH166" s="174"/>
      <c r="JVI166" s="174"/>
      <c r="JVJ166" s="174"/>
      <c r="JVK166" s="174"/>
      <c r="JVL166" s="174"/>
      <c r="JVM166" s="174"/>
      <c r="JVN166" s="174"/>
      <c r="JVO166" s="174"/>
      <c r="JVP166" s="174"/>
      <c r="JVQ166" s="174"/>
      <c r="JVR166" s="174"/>
      <c r="JVS166" s="174"/>
      <c r="JVT166" s="174"/>
      <c r="JVU166" s="174"/>
      <c r="JVV166" s="174"/>
      <c r="JVW166" s="174"/>
      <c r="JVX166" s="174"/>
      <c r="JVY166" s="174"/>
      <c r="JVZ166" s="174"/>
      <c r="JWA166" s="174"/>
      <c r="JWB166" s="174"/>
      <c r="JWC166" s="174"/>
      <c r="JWD166" s="174"/>
      <c r="JWE166" s="174"/>
      <c r="JWF166" s="174"/>
      <c r="JWG166" s="174"/>
      <c r="JWH166" s="174"/>
      <c r="JWI166" s="174"/>
      <c r="JWJ166" s="174"/>
      <c r="JWK166" s="174"/>
      <c r="JWL166" s="174"/>
      <c r="JWM166" s="174"/>
      <c r="JWN166" s="174"/>
      <c r="JWO166" s="174"/>
      <c r="JWP166" s="174"/>
      <c r="JWQ166" s="174"/>
      <c r="JWR166" s="174"/>
      <c r="JWS166" s="174"/>
      <c r="JWT166" s="174"/>
      <c r="JXA166" s="174"/>
      <c r="JXB166" s="174"/>
      <c r="JXC166" s="174"/>
      <c r="JXD166" s="174"/>
      <c r="JXE166" s="174"/>
      <c r="JXF166" s="174"/>
      <c r="JXG166" s="174"/>
      <c r="JXH166" s="174"/>
      <c r="JXI166" s="174"/>
      <c r="JXJ166" s="174"/>
      <c r="JXK166" s="174"/>
      <c r="JXL166" s="174"/>
      <c r="JXM166" s="174"/>
      <c r="JXN166" s="174"/>
      <c r="JXO166" s="174"/>
      <c r="JXP166" s="174"/>
      <c r="JXQ166" s="174"/>
      <c r="JXR166" s="174"/>
      <c r="JXS166" s="174"/>
      <c r="JXT166" s="174"/>
      <c r="JXU166" s="174"/>
      <c r="JXV166" s="174"/>
      <c r="JXW166" s="174"/>
      <c r="JXX166" s="174"/>
      <c r="JXY166" s="174"/>
      <c r="JXZ166" s="174"/>
      <c r="JYA166" s="174"/>
      <c r="JYB166" s="174"/>
      <c r="JYC166" s="174"/>
      <c r="JYD166" s="174"/>
      <c r="JYE166" s="174"/>
      <c r="JYF166" s="174"/>
      <c r="JYG166" s="174"/>
      <c r="JYH166" s="174"/>
      <c r="JYI166" s="174"/>
      <c r="JYJ166" s="174"/>
      <c r="JYK166" s="174"/>
      <c r="JYL166" s="174"/>
      <c r="JYM166" s="174"/>
      <c r="JYN166" s="174"/>
      <c r="JYO166" s="174"/>
      <c r="JYP166" s="174"/>
      <c r="JYQ166" s="174"/>
      <c r="JYR166" s="174"/>
      <c r="JYS166" s="174"/>
      <c r="JYT166" s="174"/>
      <c r="JYU166" s="174"/>
      <c r="JYV166" s="174"/>
      <c r="JYW166" s="174"/>
      <c r="JYX166" s="174"/>
      <c r="JYY166" s="174"/>
      <c r="JYZ166" s="174"/>
      <c r="JZA166" s="174"/>
      <c r="JZB166" s="174"/>
      <c r="JZC166" s="174"/>
      <c r="JZD166" s="174"/>
      <c r="JZE166" s="174"/>
      <c r="JZF166" s="174"/>
      <c r="JZG166" s="174"/>
      <c r="JZH166" s="174"/>
      <c r="JZI166" s="174"/>
      <c r="JZJ166" s="174"/>
      <c r="JZK166" s="174"/>
      <c r="JZL166" s="174"/>
      <c r="JZM166" s="174"/>
      <c r="JZN166" s="174"/>
      <c r="JZO166" s="174"/>
      <c r="JZP166" s="174"/>
      <c r="JZQ166" s="174"/>
      <c r="JZR166" s="174"/>
      <c r="JZS166" s="174"/>
      <c r="JZT166" s="174"/>
      <c r="JZU166" s="174"/>
      <c r="JZV166" s="174"/>
      <c r="JZW166" s="174"/>
      <c r="JZX166" s="174"/>
      <c r="JZY166" s="174"/>
      <c r="JZZ166" s="174"/>
      <c r="KAA166" s="174"/>
      <c r="KAB166" s="174"/>
      <c r="KAC166" s="174"/>
      <c r="KAD166" s="174"/>
      <c r="KAE166" s="174"/>
      <c r="KAF166" s="174"/>
      <c r="KAG166" s="174"/>
      <c r="KAH166" s="174"/>
      <c r="KAI166" s="174"/>
      <c r="KAJ166" s="174"/>
      <c r="KAK166" s="174"/>
      <c r="KAL166" s="174"/>
      <c r="KAM166" s="174"/>
      <c r="KAN166" s="174"/>
      <c r="KAO166" s="174"/>
      <c r="KAP166" s="174"/>
      <c r="KAQ166" s="174"/>
      <c r="KAR166" s="174"/>
      <c r="KAS166" s="174"/>
      <c r="KAT166" s="174"/>
      <c r="KAU166" s="174"/>
      <c r="KAV166" s="174"/>
      <c r="KAW166" s="174"/>
      <c r="KAX166" s="174"/>
      <c r="KAY166" s="174"/>
      <c r="KAZ166" s="174"/>
      <c r="KBA166" s="174"/>
      <c r="KBB166" s="174"/>
      <c r="KBC166" s="174"/>
      <c r="KBD166" s="174"/>
      <c r="KBE166" s="174"/>
      <c r="KBF166" s="174"/>
      <c r="KBG166" s="174"/>
      <c r="KBH166" s="174"/>
      <c r="KBI166" s="174"/>
      <c r="KBJ166" s="174"/>
      <c r="KBK166" s="174"/>
      <c r="KBL166" s="174"/>
      <c r="KBM166" s="174"/>
      <c r="KBN166" s="174"/>
      <c r="KBO166" s="174"/>
      <c r="KBP166" s="174"/>
      <c r="KBQ166" s="174"/>
      <c r="KBR166" s="174"/>
      <c r="KBS166" s="174"/>
      <c r="KBT166" s="174"/>
      <c r="KBU166" s="174"/>
      <c r="KBV166" s="174"/>
      <c r="KBW166" s="174"/>
      <c r="KBX166" s="174"/>
      <c r="KBY166" s="174"/>
      <c r="KBZ166" s="174"/>
      <c r="KCA166" s="174"/>
      <c r="KCB166" s="174"/>
      <c r="KCC166" s="174"/>
      <c r="KCD166" s="174"/>
      <c r="KCE166" s="174"/>
      <c r="KCF166" s="174"/>
      <c r="KCG166" s="174"/>
      <c r="KCH166" s="174"/>
      <c r="KCI166" s="174"/>
      <c r="KCJ166" s="174"/>
      <c r="KCK166" s="174"/>
      <c r="KCL166" s="174"/>
      <c r="KCM166" s="174"/>
      <c r="KCN166" s="174"/>
      <c r="KCO166" s="174"/>
      <c r="KCP166" s="174"/>
      <c r="KCQ166" s="174"/>
      <c r="KCR166" s="174"/>
      <c r="KCS166" s="174"/>
      <c r="KCT166" s="174"/>
      <c r="KCU166" s="174"/>
      <c r="KCV166" s="174"/>
      <c r="KCW166" s="174"/>
      <c r="KCX166" s="174"/>
      <c r="KCY166" s="174"/>
      <c r="KCZ166" s="174"/>
      <c r="KDA166" s="174"/>
      <c r="KDB166" s="174"/>
      <c r="KDC166" s="174"/>
      <c r="KDD166" s="174"/>
      <c r="KDE166" s="174"/>
      <c r="KDF166" s="174"/>
      <c r="KDG166" s="174"/>
      <c r="KDH166" s="174"/>
      <c r="KDI166" s="174"/>
      <c r="KDJ166" s="174"/>
      <c r="KDK166" s="174"/>
      <c r="KDL166" s="174"/>
      <c r="KDM166" s="174"/>
      <c r="KDN166" s="174"/>
      <c r="KDO166" s="174"/>
      <c r="KDP166" s="174"/>
      <c r="KDQ166" s="174"/>
      <c r="KDR166" s="174"/>
      <c r="KDS166" s="174"/>
      <c r="KDT166" s="174"/>
      <c r="KDU166" s="174"/>
      <c r="KDV166" s="174"/>
      <c r="KDW166" s="174"/>
      <c r="KDX166" s="174"/>
      <c r="KDY166" s="174"/>
      <c r="KDZ166" s="174"/>
      <c r="KEA166" s="174"/>
      <c r="KEB166" s="174"/>
      <c r="KEC166" s="174"/>
      <c r="KED166" s="174"/>
      <c r="KEE166" s="174"/>
      <c r="KEF166" s="174"/>
      <c r="KEG166" s="174"/>
      <c r="KEH166" s="174"/>
      <c r="KEI166" s="174"/>
      <c r="KEJ166" s="174"/>
      <c r="KEK166" s="174"/>
      <c r="KEL166" s="174"/>
      <c r="KEM166" s="174"/>
      <c r="KEN166" s="174"/>
      <c r="KEO166" s="174"/>
      <c r="KEP166" s="174"/>
      <c r="KEQ166" s="174"/>
      <c r="KER166" s="174"/>
      <c r="KES166" s="174"/>
      <c r="KET166" s="174"/>
      <c r="KEU166" s="174"/>
      <c r="KEV166" s="174"/>
      <c r="KEW166" s="174"/>
      <c r="KEX166" s="174"/>
      <c r="KEY166" s="174"/>
      <c r="KEZ166" s="174"/>
      <c r="KFA166" s="174"/>
      <c r="KFB166" s="174"/>
      <c r="KFC166" s="174"/>
      <c r="KFD166" s="174"/>
      <c r="KFE166" s="174"/>
      <c r="KFF166" s="174"/>
      <c r="KFG166" s="174"/>
      <c r="KFH166" s="174"/>
      <c r="KFI166" s="174"/>
      <c r="KFJ166" s="174"/>
      <c r="KFK166" s="174"/>
      <c r="KFL166" s="174"/>
      <c r="KFM166" s="174"/>
      <c r="KFN166" s="174"/>
      <c r="KFO166" s="174"/>
      <c r="KFP166" s="174"/>
      <c r="KFQ166" s="174"/>
      <c r="KFR166" s="174"/>
      <c r="KFS166" s="174"/>
      <c r="KFT166" s="174"/>
      <c r="KFU166" s="174"/>
      <c r="KFV166" s="174"/>
      <c r="KFW166" s="174"/>
      <c r="KFX166" s="174"/>
      <c r="KFY166" s="174"/>
      <c r="KFZ166" s="174"/>
      <c r="KGA166" s="174"/>
      <c r="KGB166" s="174"/>
      <c r="KGC166" s="174"/>
      <c r="KGD166" s="174"/>
      <c r="KGE166" s="174"/>
      <c r="KGF166" s="174"/>
      <c r="KGG166" s="174"/>
      <c r="KGH166" s="174"/>
      <c r="KGI166" s="174"/>
      <c r="KGJ166" s="174"/>
      <c r="KGK166" s="174"/>
      <c r="KGL166" s="174"/>
      <c r="KGM166" s="174"/>
      <c r="KGN166" s="174"/>
      <c r="KGO166" s="174"/>
      <c r="KGP166" s="174"/>
      <c r="KGW166" s="174"/>
      <c r="KGX166" s="174"/>
      <c r="KGY166" s="174"/>
      <c r="KGZ166" s="174"/>
      <c r="KHA166" s="174"/>
      <c r="KHB166" s="174"/>
      <c r="KHC166" s="174"/>
      <c r="KHD166" s="174"/>
      <c r="KHE166" s="174"/>
      <c r="KHF166" s="174"/>
      <c r="KHG166" s="174"/>
      <c r="KHH166" s="174"/>
      <c r="KHI166" s="174"/>
      <c r="KHJ166" s="174"/>
      <c r="KHK166" s="174"/>
      <c r="KHL166" s="174"/>
      <c r="KHM166" s="174"/>
      <c r="KHN166" s="174"/>
      <c r="KHO166" s="174"/>
      <c r="KHP166" s="174"/>
      <c r="KHQ166" s="174"/>
      <c r="KHR166" s="174"/>
      <c r="KHS166" s="174"/>
      <c r="KHT166" s="174"/>
      <c r="KHU166" s="174"/>
      <c r="KHV166" s="174"/>
      <c r="KHW166" s="174"/>
      <c r="KHX166" s="174"/>
      <c r="KHY166" s="174"/>
      <c r="KHZ166" s="174"/>
      <c r="KIA166" s="174"/>
      <c r="KIB166" s="174"/>
      <c r="KIC166" s="174"/>
      <c r="KID166" s="174"/>
      <c r="KIE166" s="174"/>
      <c r="KIF166" s="174"/>
      <c r="KIG166" s="174"/>
      <c r="KIH166" s="174"/>
      <c r="KII166" s="174"/>
      <c r="KIJ166" s="174"/>
      <c r="KIK166" s="174"/>
      <c r="KIL166" s="174"/>
      <c r="KIM166" s="174"/>
      <c r="KIN166" s="174"/>
      <c r="KIO166" s="174"/>
      <c r="KIP166" s="174"/>
      <c r="KIQ166" s="174"/>
      <c r="KIR166" s="174"/>
      <c r="KIS166" s="174"/>
      <c r="KIT166" s="174"/>
      <c r="KIU166" s="174"/>
      <c r="KIV166" s="174"/>
      <c r="KIW166" s="174"/>
      <c r="KIX166" s="174"/>
      <c r="KIY166" s="174"/>
      <c r="KIZ166" s="174"/>
      <c r="KJA166" s="174"/>
      <c r="KJB166" s="174"/>
      <c r="KJC166" s="174"/>
      <c r="KJD166" s="174"/>
      <c r="KJE166" s="174"/>
      <c r="KJF166" s="174"/>
      <c r="KJG166" s="174"/>
      <c r="KJH166" s="174"/>
      <c r="KJI166" s="174"/>
      <c r="KJJ166" s="174"/>
      <c r="KJK166" s="174"/>
      <c r="KJL166" s="174"/>
      <c r="KJM166" s="174"/>
      <c r="KJN166" s="174"/>
      <c r="KJO166" s="174"/>
      <c r="KJP166" s="174"/>
      <c r="KJQ166" s="174"/>
      <c r="KJR166" s="174"/>
      <c r="KJS166" s="174"/>
      <c r="KJT166" s="174"/>
      <c r="KJU166" s="174"/>
      <c r="KJV166" s="174"/>
      <c r="KJW166" s="174"/>
      <c r="KJX166" s="174"/>
      <c r="KJY166" s="174"/>
      <c r="KJZ166" s="174"/>
      <c r="KKA166" s="174"/>
      <c r="KKB166" s="174"/>
      <c r="KKC166" s="174"/>
      <c r="KKD166" s="174"/>
      <c r="KKE166" s="174"/>
      <c r="KKF166" s="174"/>
      <c r="KKG166" s="174"/>
      <c r="KKH166" s="174"/>
      <c r="KKI166" s="174"/>
      <c r="KKJ166" s="174"/>
      <c r="KKK166" s="174"/>
      <c r="KKL166" s="174"/>
      <c r="KKM166" s="174"/>
      <c r="KKN166" s="174"/>
      <c r="KKO166" s="174"/>
      <c r="KKP166" s="174"/>
      <c r="KKQ166" s="174"/>
      <c r="KKR166" s="174"/>
      <c r="KKS166" s="174"/>
      <c r="KKT166" s="174"/>
      <c r="KKU166" s="174"/>
      <c r="KKV166" s="174"/>
      <c r="KKW166" s="174"/>
      <c r="KKX166" s="174"/>
      <c r="KKY166" s="174"/>
      <c r="KKZ166" s="174"/>
      <c r="KLA166" s="174"/>
      <c r="KLB166" s="174"/>
      <c r="KLC166" s="174"/>
      <c r="KLD166" s="174"/>
      <c r="KLE166" s="174"/>
      <c r="KLF166" s="174"/>
      <c r="KLG166" s="174"/>
      <c r="KLH166" s="174"/>
      <c r="KLI166" s="174"/>
      <c r="KLJ166" s="174"/>
      <c r="KLK166" s="174"/>
      <c r="KLL166" s="174"/>
      <c r="KLM166" s="174"/>
      <c r="KLN166" s="174"/>
      <c r="KLO166" s="174"/>
      <c r="KLP166" s="174"/>
      <c r="KLQ166" s="174"/>
      <c r="KLR166" s="174"/>
      <c r="KLS166" s="174"/>
      <c r="KLT166" s="174"/>
      <c r="KLU166" s="174"/>
      <c r="KLV166" s="174"/>
      <c r="KLW166" s="174"/>
      <c r="KLX166" s="174"/>
      <c r="KLY166" s="174"/>
      <c r="KLZ166" s="174"/>
      <c r="KMA166" s="174"/>
      <c r="KMB166" s="174"/>
      <c r="KMC166" s="174"/>
      <c r="KMD166" s="174"/>
      <c r="KME166" s="174"/>
      <c r="KMF166" s="174"/>
      <c r="KMG166" s="174"/>
      <c r="KMH166" s="174"/>
      <c r="KMI166" s="174"/>
      <c r="KMJ166" s="174"/>
      <c r="KMK166" s="174"/>
      <c r="KML166" s="174"/>
      <c r="KMM166" s="174"/>
      <c r="KMN166" s="174"/>
      <c r="KMO166" s="174"/>
      <c r="KMP166" s="174"/>
      <c r="KMQ166" s="174"/>
      <c r="KMR166" s="174"/>
      <c r="KMS166" s="174"/>
      <c r="KMT166" s="174"/>
      <c r="KMU166" s="174"/>
      <c r="KMV166" s="174"/>
      <c r="KMW166" s="174"/>
      <c r="KMX166" s="174"/>
      <c r="KMY166" s="174"/>
      <c r="KMZ166" s="174"/>
      <c r="KNA166" s="174"/>
      <c r="KNB166" s="174"/>
      <c r="KNC166" s="174"/>
      <c r="KND166" s="174"/>
      <c r="KNE166" s="174"/>
      <c r="KNF166" s="174"/>
      <c r="KNG166" s="174"/>
      <c r="KNH166" s="174"/>
      <c r="KNI166" s="174"/>
      <c r="KNJ166" s="174"/>
      <c r="KNK166" s="174"/>
      <c r="KNL166" s="174"/>
      <c r="KNM166" s="174"/>
      <c r="KNN166" s="174"/>
      <c r="KNO166" s="174"/>
      <c r="KNP166" s="174"/>
      <c r="KNQ166" s="174"/>
      <c r="KNR166" s="174"/>
      <c r="KNS166" s="174"/>
      <c r="KNT166" s="174"/>
      <c r="KNU166" s="174"/>
      <c r="KNV166" s="174"/>
      <c r="KNW166" s="174"/>
      <c r="KNX166" s="174"/>
      <c r="KNY166" s="174"/>
      <c r="KNZ166" s="174"/>
      <c r="KOA166" s="174"/>
      <c r="KOB166" s="174"/>
      <c r="KOC166" s="174"/>
      <c r="KOD166" s="174"/>
      <c r="KOE166" s="174"/>
      <c r="KOF166" s="174"/>
      <c r="KOG166" s="174"/>
      <c r="KOH166" s="174"/>
      <c r="KOI166" s="174"/>
      <c r="KOJ166" s="174"/>
      <c r="KOK166" s="174"/>
      <c r="KOL166" s="174"/>
      <c r="KOM166" s="174"/>
      <c r="KON166" s="174"/>
      <c r="KOO166" s="174"/>
      <c r="KOP166" s="174"/>
      <c r="KOQ166" s="174"/>
      <c r="KOR166" s="174"/>
      <c r="KOS166" s="174"/>
      <c r="KOT166" s="174"/>
      <c r="KOU166" s="174"/>
      <c r="KOV166" s="174"/>
      <c r="KOW166" s="174"/>
      <c r="KOX166" s="174"/>
      <c r="KOY166" s="174"/>
      <c r="KOZ166" s="174"/>
      <c r="KPA166" s="174"/>
      <c r="KPB166" s="174"/>
      <c r="KPC166" s="174"/>
      <c r="KPD166" s="174"/>
      <c r="KPE166" s="174"/>
      <c r="KPF166" s="174"/>
      <c r="KPG166" s="174"/>
      <c r="KPH166" s="174"/>
      <c r="KPI166" s="174"/>
      <c r="KPJ166" s="174"/>
      <c r="KPK166" s="174"/>
      <c r="KPL166" s="174"/>
      <c r="KPM166" s="174"/>
      <c r="KPN166" s="174"/>
      <c r="KPO166" s="174"/>
      <c r="KPP166" s="174"/>
      <c r="KPQ166" s="174"/>
      <c r="KPR166" s="174"/>
      <c r="KPS166" s="174"/>
      <c r="KPT166" s="174"/>
      <c r="KPU166" s="174"/>
      <c r="KPV166" s="174"/>
      <c r="KPW166" s="174"/>
      <c r="KPX166" s="174"/>
      <c r="KPY166" s="174"/>
      <c r="KPZ166" s="174"/>
      <c r="KQA166" s="174"/>
      <c r="KQB166" s="174"/>
      <c r="KQC166" s="174"/>
      <c r="KQD166" s="174"/>
      <c r="KQE166" s="174"/>
      <c r="KQF166" s="174"/>
      <c r="KQG166" s="174"/>
      <c r="KQH166" s="174"/>
      <c r="KQI166" s="174"/>
      <c r="KQJ166" s="174"/>
      <c r="KQK166" s="174"/>
      <c r="KQL166" s="174"/>
      <c r="KQS166" s="174"/>
      <c r="KQT166" s="174"/>
      <c r="KQU166" s="174"/>
      <c r="KQV166" s="174"/>
      <c r="KQW166" s="174"/>
      <c r="KQX166" s="174"/>
      <c r="KQY166" s="174"/>
      <c r="KQZ166" s="174"/>
      <c r="KRA166" s="174"/>
      <c r="KRB166" s="174"/>
      <c r="KRC166" s="174"/>
      <c r="KRD166" s="174"/>
      <c r="KRE166" s="174"/>
      <c r="KRF166" s="174"/>
      <c r="KRG166" s="174"/>
      <c r="KRH166" s="174"/>
      <c r="KRI166" s="174"/>
      <c r="KRJ166" s="174"/>
      <c r="KRK166" s="174"/>
      <c r="KRL166" s="174"/>
      <c r="KRM166" s="174"/>
      <c r="KRN166" s="174"/>
      <c r="KRO166" s="174"/>
      <c r="KRP166" s="174"/>
      <c r="KRQ166" s="174"/>
      <c r="KRR166" s="174"/>
      <c r="KRS166" s="174"/>
      <c r="KRT166" s="174"/>
      <c r="KRU166" s="174"/>
      <c r="KRV166" s="174"/>
      <c r="KRW166" s="174"/>
      <c r="KRX166" s="174"/>
      <c r="KRY166" s="174"/>
      <c r="KRZ166" s="174"/>
      <c r="KSA166" s="174"/>
      <c r="KSB166" s="174"/>
      <c r="KSC166" s="174"/>
      <c r="KSD166" s="174"/>
      <c r="KSE166" s="174"/>
      <c r="KSF166" s="174"/>
      <c r="KSG166" s="174"/>
      <c r="KSH166" s="174"/>
      <c r="KSI166" s="174"/>
      <c r="KSJ166" s="174"/>
      <c r="KSK166" s="174"/>
      <c r="KSL166" s="174"/>
      <c r="KSM166" s="174"/>
      <c r="KSN166" s="174"/>
      <c r="KSO166" s="174"/>
      <c r="KSP166" s="174"/>
      <c r="KSQ166" s="174"/>
      <c r="KSR166" s="174"/>
      <c r="KSS166" s="174"/>
      <c r="KST166" s="174"/>
      <c r="KSU166" s="174"/>
      <c r="KSV166" s="174"/>
      <c r="KSW166" s="174"/>
      <c r="KSX166" s="174"/>
      <c r="KSY166" s="174"/>
      <c r="KSZ166" s="174"/>
      <c r="KTA166" s="174"/>
      <c r="KTB166" s="174"/>
      <c r="KTC166" s="174"/>
      <c r="KTD166" s="174"/>
      <c r="KTE166" s="174"/>
      <c r="KTF166" s="174"/>
      <c r="KTG166" s="174"/>
      <c r="KTH166" s="174"/>
      <c r="KTI166" s="174"/>
      <c r="KTJ166" s="174"/>
      <c r="KTK166" s="174"/>
      <c r="KTL166" s="174"/>
      <c r="KTM166" s="174"/>
      <c r="KTN166" s="174"/>
      <c r="KTO166" s="174"/>
      <c r="KTP166" s="174"/>
      <c r="KTQ166" s="174"/>
      <c r="KTR166" s="174"/>
      <c r="KTS166" s="174"/>
      <c r="KTT166" s="174"/>
      <c r="KTU166" s="174"/>
      <c r="KTV166" s="174"/>
      <c r="KTW166" s="174"/>
      <c r="KTX166" s="174"/>
      <c r="KTY166" s="174"/>
      <c r="KTZ166" s="174"/>
      <c r="KUA166" s="174"/>
      <c r="KUB166" s="174"/>
      <c r="KUC166" s="174"/>
      <c r="KUD166" s="174"/>
      <c r="KUE166" s="174"/>
      <c r="KUF166" s="174"/>
      <c r="KUG166" s="174"/>
      <c r="KUH166" s="174"/>
      <c r="KUI166" s="174"/>
      <c r="KUJ166" s="174"/>
      <c r="KUK166" s="174"/>
      <c r="KUL166" s="174"/>
      <c r="KUM166" s="174"/>
      <c r="KUN166" s="174"/>
      <c r="KUO166" s="174"/>
      <c r="KUP166" s="174"/>
      <c r="KUQ166" s="174"/>
      <c r="KUR166" s="174"/>
      <c r="KUS166" s="174"/>
      <c r="KUT166" s="174"/>
      <c r="KUU166" s="174"/>
      <c r="KUV166" s="174"/>
      <c r="KUW166" s="174"/>
      <c r="KUX166" s="174"/>
      <c r="KUY166" s="174"/>
      <c r="KUZ166" s="174"/>
      <c r="KVA166" s="174"/>
      <c r="KVB166" s="174"/>
      <c r="KVC166" s="174"/>
      <c r="KVD166" s="174"/>
      <c r="KVE166" s="174"/>
      <c r="KVF166" s="174"/>
      <c r="KVG166" s="174"/>
      <c r="KVH166" s="174"/>
      <c r="KVI166" s="174"/>
      <c r="KVJ166" s="174"/>
      <c r="KVK166" s="174"/>
      <c r="KVL166" s="174"/>
      <c r="KVM166" s="174"/>
      <c r="KVN166" s="174"/>
      <c r="KVO166" s="174"/>
      <c r="KVP166" s="174"/>
      <c r="KVQ166" s="174"/>
      <c r="KVR166" s="174"/>
      <c r="KVS166" s="174"/>
      <c r="KVT166" s="174"/>
      <c r="KVU166" s="174"/>
      <c r="KVV166" s="174"/>
      <c r="KVW166" s="174"/>
      <c r="KVX166" s="174"/>
      <c r="KVY166" s="174"/>
      <c r="KVZ166" s="174"/>
      <c r="KWA166" s="174"/>
      <c r="KWB166" s="174"/>
      <c r="KWC166" s="174"/>
      <c r="KWD166" s="174"/>
      <c r="KWE166" s="174"/>
      <c r="KWF166" s="174"/>
      <c r="KWG166" s="174"/>
      <c r="KWH166" s="174"/>
      <c r="KWI166" s="174"/>
      <c r="KWJ166" s="174"/>
      <c r="KWK166" s="174"/>
      <c r="KWL166" s="174"/>
      <c r="KWM166" s="174"/>
      <c r="KWN166" s="174"/>
      <c r="KWO166" s="174"/>
      <c r="KWP166" s="174"/>
      <c r="KWQ166" s="174"/>
      <c r="KWR166" s="174"/>
      <c r="KWS166" s="174"/>
      <c r="KWT166" s="174"/>
      <c r="KWU166" s="174"/>
      <c r="KWV166" s="174"/>
      <c r="KWW166" s="174"/>
      <c r="KWX166" s="174"/>
      <c r="KWY166" s="174"/>
      <c r="KWZ166" s="174"/>
      <c r="KXA166" s="174"/>
      <c r="KXB166" s="174"/>
      <c r="KXC166" s="174"/>
      <c r="KXD166" s="174"/>
      <c r="KXE166" s="174"/>
      <c r="KXF166" s="174"/>
      <c r="KXG166" s="174"/>
      <c r="KXH166" s="174"/>
      <c r="KXI166" s="174"/>
      <c r="KXJ166" s="174"/>
      <c r="KXK166" s="174"/>
      <c r="KXL166" s="174"/>
      <c r="KXM166" s="174"/>
      <c r="KXN166" s="174"/>
      <c r="KXO166" s="174"/>
      <c r="KXP166" s="174"/>
      <c r="KXQ166" s="174"/>
      <c r="KXR166" s="174"/>
      <c r="KXS166" s="174"/>
      <c r="KXT166" s="174"/>
      <c r="KXU166" s="174"/>
      <c r="KXV166" s="174"/>
      <c r="KXW166" s="174"/>
      <c r="KXX166" s="174"/>
      <c r="KXY166" s="174"/>
      <c r="KXZ166" s="174"/>
      <c r="KYA166" s="174"/>
      <c r="KYB166" s="174"/>
      <c r="KYC166" s="174"/>
      <c r="KYD166" s="174"/>
      <c r="KYE166" s="174"/>
      <c r="KYF166" s="174"/>
      <c r="KYG166" s="174"/>
      <c r="KYH166" s="174"/>
      <c r="KYI166" s="174"/>
      <c r="KYJ166" s="174"/>
      <c r="KYK166" s="174"/>
      <c r="KYL166" s="174"/>
      <c r="KYM166" s="174"/>
      <c r="KYN166" s="174"/>
      <c r="KYO166" s="174"/>
      <c r="KYP166" s="174"/>
      <c r="KYQ166" s="174"/>
      <c r="KYR166" s="174"/>
      <c r="KYS166" s="174"/>
      <c r="KYT166" s="174"/>
      <c r="KYU166" s="174"/>
      <c r="KYV166" s="174"/>
      <c r="KYW166" s="174"/>
      <c r="KYX166" s="174"/>
      <c r="KYY166" s="174"/>
      <c r="KYZ166" s="174"/>
      <c r="KZA166" s="174"/>
      <c r="KZB166" s="174"/>
      <c r="KZC166" s="174"/>
      <c r="KZD166" s="174"/>
      <c r="KZE166" s="174"/>
      <c r="KZF166" s="174"/>
      <c r="KZG166" s="174"/>
      <c r="KZH166" s="174"/>
      <c r="KZI166" s="174"/>
      <c r="KZJ166" s="174"/>
      <c r="KZK166" s="174"/>
      <c r="KZL166" s="174"/>
      <c r="KZM166" s="174"/>
      <c r="KZN166" s="174"/>
      <c r="KZO166" s="174"/>
      <c r="KZP166" s="174"/>
      <c r="KZQ166" s="174"/>
      <c r="KZR166" s="174"/>
      <c r="KZS166" s="174"/>
      <c r="KZT166" s="174"/>
      <c r="KZU166" s="174"/>
      <c r="KZV166" s="174"/>
      <c r="KZW166" s="174"/>
      <c r="KZX166" s="174"/>
      <c r="KZY166" s="174"/>
      <c r="KZZ166" s="174"/>
      <c r="LAA166" s="174"/>
      <c r="LAB166" s="174"/>
      <c r="LAC166" s="174"/>
      <c r="LAD166" s="174"/>
      <c r="LAE166" s="174"/>
      <c r="LAF166" s="174"/>
      <c r="LAG166" s="174"/>
      <c r="LAH166" s="174"/>
      <c r="LAO166" s="174"/>
      <c r="LAP166" s="174"/>
      <c r="LAQ166" s="174"/>
      <c r="LAR166" s="174"/>
      <c r="LAS166" s="174"/>
      <c r="LAT166" s="174"/>
      <c r="LAU166" s="174"/>
      <c r="LAV166" s="174"/>
      <c r="LAW166" s="174"/>
      <c r="LAX166" s="174"/>
      <c r="LAY166" s="174"/>
      <c r="LAZ166" s="174"/>
      <c r="LBA166" s="174"/>
      <c r="LBB166" s="174"/>
      <c r="LBC166" s="174"/>
      <c r="LBD166" s="174"/>
      <c r="LBE166" s="174"/>
      <c r="LBF166" s="174"/>
      <c r="LBG166" s="174"/>
      <c r="LBH166" s="174"/>
      <c r="LBI166" s="174"/>
      <c r="LBJ166" s="174"/>
      <c r="LBK166" s="174"/>
      <c r="LBL166" s="174"/>
      <c r="LBM166" s="174"/>
      <c r="LBN166" s="174"/>
      <c r="LBO166" s="174"/>
      <c r="LBP166" s="174"/>
      <c r="LBQ166" s="174"/>
      <c r="LBR166" s="174"/>
      <c r="LBS166" s="174"/>
      <c r="LBT166" s="174"/>
      <c r="LBU166" s="174"/>
      <c r="LBV166" s="174"/>
      <c r="LBW166" s="174"/>
      <c r="LBX166" s="174"/>
      <c r="LBY166" s="174"/>
      <c r="LBZ166" s="174"/>
      <c r="LCA166" s="174"/>
      <c r="LCB166" s="174"/>
      <c r="LCC166" s="174"/>
      <c r="LCD166" s="174"/>
      <c r="LCE166" s="174"/>
      <c r="LCF166" s="174"/>
      <c r="LCG166" s="174"/>
      <c r="LCH166" s="174"/>
      <c r="LCI166" s="174"/>
      <c r="LCJ166" s="174"/>
      <c r="LCK166" s="174"/>
      <c r="LCL166" s="174"/>
      <c r="LCM166" s="174"/>
      <c r="LCN166" s="174"/>
      <c r="LCO166" s="174"/>
      <c r="LCP166" s="174"/>
      <c r="LCQ166" s="174"/>
      <c r="LCR166" s="174"/>
      <c r="LCS166" s="174"/>
      <c r="LCT166" s="174"/>
      <c r="LCU166" s="174"/>
      <c r="LCV166" s="174"/>
      <c r="LCW166" s="174"/>
      <c r="LCX166" s="174"/>
      <c r="LCY166" s="174"/>
      <c r="LCZ166" s="174"/>
      <c r="LDA166" s="174"/>
      <c r="LDB166" s="174"/>
      <c r="LDC166" s="174"/>
      <c r="LDD166" s="174"/>
      <c r="LDE166" s="174"/>
      <c r="LDF166" s="174"/>
      <c r="LDG166" s="174"/>
      <c r="LDH166" s="174"/>
      <c r="LDI166" s="174"/>
      <c r="LDJ166" s="174"/>
      <c r="LDK166" s="174"/>
      <c r="LDL166" s="174"/>
      <c r="LDM166" s="174"/>
      <c r="LDN166" s="174"/>
      <c r="LDO166" s="174"/>
      <c r="LDP166" s="174"/>
      <c r="LDQ166" s="174"/>
      <c r="LDR166" s="174"/>
      <c r="LDS166" s="174"/>
      <c r="LDT166" s="174"/>
      <c r="LDU166" s="174"/>
      <c r="LDV166" s="174"/>
      <c r="LDW166" s="174"/>
      <c r="LDX166" s="174"/>
      <c r="LDY166" s="174"/>
      <c r="LDZ166" s="174"/>
      <c r="LEA166" s="174"/>
      <c r="LEB166" s="174"/>
      <c r="LEC166" s="174"/>
      <c r="LED166" s="174"/>
      <c r="LEE166" s="174"/>
      <c r="LEF166" s="174"/>
      <c r="LEG166" s="174"/>
      <c r="LEH166" s="174"/>
      <c r="LEI166" s="174"/>
      <c r="LEJ166" s="174"/>
      <c r="LEK166" s="174"/>
      <c r="LEL166" s="174"/>
      <c r="LEM166" s="174"/>
      <c r="LEN166" s="174"/>
      <c r="LEO166" s="174"/>
      <c r="LEP166" s="174"/>
      <c r="LEQ166" s="174"/>
      <c r="LER166" s="174"/>
      <c r="LES166" s="174"/>
      <c r="LET166" s="174"/>
      <c r="LEU166" s="174"/>
      <c r="LEV166" s="174"/>
      <c r="LEW166" s="174"/>
      <c r="LEX166" s="174"/>
      <c r="LEY166" s="174"/>
      <c r="LEZ166" s="174"/>
      <c r="LFA166" s="174"/>
      <c r="LFB166" s="174"/>
      <c r="LFC166" s="174"/>
      <c r="LFD166" s="174"/>
      <c r="LFE166" s="174"/>
      <c r="LFF166" s="174"/>
      <c r="LFG166" s="174"/>
      <c r="LFH166" s="174"/>
      <c r="LFI166" s="174"/>
      <c r="LFJ166" s="174"/>
      <c r="LFK166" s="174"/>
      <c r="LFL166" s="174"/>
      <c r="LFM166" s="174"/>
      <c r="LFN166" s="174"/>
      <c r="LFO166" s="174"/>
      <c r="LFP166" s="174"/>
      <c r="LFQ166" s="174"/>
      <c r="LFR166" s="174"/>
      <c r="LFS166" s="174"/>
      <c r="LFT166" s="174"/>
      <c r="LFU166" s="174"/>
      <c r="LFV166" s="174"/>
      <c r="LFW166" s="174"/>
      <c r="LFX166" s="174"/>
      <c r="LFY166" s="174"/>
      <c r="LFZ166" s="174"/>
      <c r="LGA166" s="174"/>
      <c r="LGB166" s="174"/>
      <c r="LGC166" s="174"/>
      <c r="LGD166" s="174"/>
      <c r="LGE166" s="174"/>
      <c r="LGF166" s="174"/>
      <c r="LGG166" s="174"/>
      <c r="LGH166" s="174"/>
      <c r="LGI166" s="174"/>
      <c r="LGJ166" s="174"/>
      <c r="LGK166" s="174"/>
      <c r="LGL166" s="174"/>
      <c r="LGM166" s="174"/>
      <c r="LGN166" s="174"/>
      <c r="LGO166" s="174"/>
      <c r="LGP166" s="174"/>
      <c r="LGQ166" s="174"/>
      <c r="LGR166" s="174"/>
      <c r="LGS166" s="174"/>
      <c r="LGT166" s="174"/>
      <c r="LGU166" s="174"/>
      <c r="LGV166" s="174"/>
      <c r="LGW166" s="174"/>
      <c r="LGX166" s="174"/>
      <c r="LGY166" s="174"/>
      <c r="LGZ166" s="174"/>
      <c r="LHA166" s="174"/>
      <c r="LHB166" s="174"/>
      <c r="LHC166" s="174"/>
      <c r="LHD166" s="174"/>
      <c r="LHE166" s="174"/>
      <c r="LHF166" s="174"/>
      <c r="LHG166" s="174"/>
      <c r="LHH166" s="174"/>
      <c r="LHI166" s="174"/>
      <c r="LHJ166" s="174"/>
      <c r="LHK166" s="174"/>
      <c r="LHL166" s="174"/>
      <c r="LHM166" s="174"/>
      <c r="LHN166" s="174"/>
      <c r="LHO166" s="174"/>
      <c r="LHP166" s="174"/>
      <c r="LHQ166" s="174"/>
      <c r="LHR166" s="174"/>
      <c r="LHS166" s="174"/>
      <c r="LHT166" s="174"/>
      <c r="LHU166" s="174"/>
      <c r="LHV166" s="174"/>
      <c r="LHW166" s="174"/>
      <c r="LHX166" s="174"/>
      <c r="LHY166" s="174"/>
      <c r="LHZ166" s="174"/>
      <c r="LIA166" s="174"/>
      <c r="LIB166" s="174"/>
      <c r="LIC166" s="174"/>
      <c r="LID166" s="174"/>
      <c r="LIE166" s="174"/>
      <c r="LIF166" s="174"/>
      <c r="LIG166" s="174"/>
      <c r="LIH166" s="174"/>
      <c r="LII166" s="174"/>
      <c r="LIJ166" s="174"/>
      <c r="LIK166" s="174"/>
      <c r="LIL166" s="174"/>
      <c r="LIM166" s="174"/>
      <c r="LIN166" s="174"/>
      <c r="LIO166" s="174"/>
      <c r="LIP166" s="174"/>
      <c r="LIQ166" s="174"/>
      <c r="LIR166" s="174"/>
      <c r="LIS166" s="174"/>
      <c r="LIT166" s="174"/>
      <c r="LIU166" s="174"/>
      <c r="LIV166" s="174"/>
      <c r="LIW166" s="174"/>
      <c r="LIX166" s="174"/>
      <c r="LIY166" s="174"/>
      <c r="LIZ166" s="174"/>
      <c r="LJA166" s="174"/>
      <c r="LJB166" s="174"/>
      <c r="LJC166" s="174"/>
      <c r="LJD166" s="174"/>
      <c r="LJE166" s="174"/>
      <c r="LJF166" s="174"/>
      <c r="LJG166" s="174"/>
      <c r="LJH166" s="174"/>
      <c r="LJI166" s="174"/>
      <c r="LJJ166" s="174"/>
      <c r="LJK166" s="174"/>
      <c r="LJL166" s="174"/>
      <c r="LJM166" s="174"/>
      <c r="LJN166" s="174"/>
      <c r="LJO166" s="174"/>
      <c r="LJP166" s="174"/>
      <c r="LJQ166" s="174"/>
      <c r="LJR166" s="174"/>
      <c r="LJS166" s="174"/>
      <c r="LJT166" s="174"/>
      <c r="LJU166" s="174"/>
      <c r="LJV166" s="174"/>
      <c r="LJW166" s="174"/>
      <c r="LJX166" s="174"/>
      <c r="LJY166" s="174"/>
      <c r="LJZ166" s="174"/>
      <c r="LKA166" s="174"/>
      <c r="LKB166" s="174"/>
      <c r="LKC166" s="174"/>
      <c r="LKD166" s="174"/>
      <c r="LKK166" s="174"/>
      <c r="LKL166" s="174"/>
      <c r="LKM166" s="174"/>
      <c r="LKN166" s="174"/>
      <c r="LKO166" s="174"/>
      <c r="LKP166" s="174"/>
      <c r="LKQ166" s="174"/>
      <c r="LKR166" s="174"/>
      <c r="LKS166" s="174"/>
      <c r="LKT166" s="174"/>
      <c r="LKU166" s="174"/>
      <c r="LKV166" s="174"/>
      <c r="LKW166" s="174"/>
      <c r="LKX166" s="174"/>
      <c r="LKY166" s="174"/>
      <c r="LKZ166" s="174"/>
      <c r="LLA166" s="174"/>
      <c r="LLB166" s="174"/>
      <c r="LLC166" s="174"/>
      <c r="LLD166" s="174"/>
      <c r="LLE166" s="174"/>
      <c r="LLF166" s="174"/>
      <c r="LLG166" s="174"/>
      <c r="LLH166" s="174"/>
      <c r="LLI166" s="174"/>
      <c r="LLJ166" s="174"/>
      <c r="LLK166" s="174"/>
      <c r="LLL166" s="174"/>
      <c r="LLM166" s="174"/>
      <c r="LLN166" s="174"/>
      <c r="LLO166" s="174"/>
      <c r="LLP166" s="174"/>
      <c r="LLQ166" s="174"/>
      <c r="LLR166" s="174"/>
      <c r="LLS166" s="174"/>
      <c r="LLT166" s="174"/>
      <c r="LLU166" s="174"/>
      <c r="LLV166" s="174"/>
      <c r="LLW166" s="174"/>
      <c r="LLX166" s="174"/>
      <c r="LLY166" s="174"/>
      <c r="LLZ166" s="174"/>
      <c r="LMA166" s="174"/>
      <c r="LMB166" s="174"/>
      <c r="LMC166" s="174"/>
      <c r="LMD166" s="174"/>
      <c r="LME166" s="174"/>
      <c r="LMF166" s="174"/>
      <c r="LMG166" s="174"/>
      <c r="LMH166" s="174"/>
      <c r="LMI166" s="174"/>
      <c r="LMJ166" s="174"/>
      <c r="LMK166" s="174"/>
      <c r="LML166" s="174"/>
      <c r="LMM166" s="174"/>
      <c r="LMN166" s="174"/>
      <c r="LMO166" s="174"/>
      <c r="LMP166" s="174"/>
      <c r="LMQ166" s="174"/>
      <c r="LMR166" s="174"/>
      <c r="LMS166" s="174"/>
      <c r="LMT166" s="174"/>
      <c r="LMU166" s="174"/>
      <c r="LMV166" s="174"/>
      <c r="LMW166" s="174"/>
      <c r="LMX166" s="174"/>
      <c r="LMY166" s="174"/>
      <c r="LMZ166" s="174"/>
      <c r="LNA166" s="174"/>
      <c r="LNB166" s="174"/>
      <c r="LNC166" s="174"/>
      <c r="LND166" s="174"/>
      <c r="LNE166" s="174"/>
      <c r="LNF166" s="174"/>
      <c r="LNG166" s="174"/>
      <c r="LNH166" s="174"/>
      <c r="LNI166" s="174"/>
      <c r="LNJ166" s="174"/>
      <c r="LNK166" s="174"/>
      <c r="LNL166" s="174"/>
      <c r="LNM166" s="174"/>
      <c r="LNN166" s="174"/>
      <c r="LNO166" s="174"/>
      <c r="LNP166" s="174"/>
      <c r="LNQ166" s="174"/>
      <c r="LNR166" s="174"/>
      <c r="LNS166" s="174"/>
      <c r="LNT166" s="174"/>
      <c r="LNU166" s="174"/>
      <c r="LNV166" s="174"/>
      <c r="LNW166" s="174"/>
      <c r="LNX166" s="174"/>
      <c r="LNY166" s="174"/>
      <c r="LNZ166" s="174"/>
      <c r="LOA166" s="174"/>
      <c r="LOB166" s="174"/>
      <c r="LOC166" s="174"/>
      <c r="LOD166" s="174"/>
      <c r="LOE166" s="174"/>
      <c r="LOF166" s="174"/>
      <c r="LOG166" s="174"/>
      <c r="LOH166" s="174"/>
      <c r="LOI166" s="174"/>
      <c r="LOJ166" s="174"/>
      <c r="LOK166" s="174"/>
      <c r="LOL166" s="174"/>
      <c r="LOM166" s="174"/>
      <c r="LON166" s="174"/>
      <c r="LOO166" s="174"/>
      <c r="LOP166" s="174"/>
      <c r="LOQ166" s="174"/>
      <c r="LOR166" s="174"/>
      <c r="LOS166" s="174"/>
      <c r="LOT166" s="174"/>
      <c r="LOU166" s="174"/>
      <c r="LOV166" s="174"/>
      <c r="LOW166" s="174"/>
      <c r="LOX166" s="174"/>
      <c r="LOY166" s="174"/>
      <c r="LOZ166" s="174"/>
      <c r="LPA166" s="174"/>
      <c r="LPB166" s="174"/>
      <c r="LPC166" s="174"/>
      <c r="LPD166" s="174"/>
      <c r="LPE166" s="174"/>
      <c r="LPF166" s="174"/>
      <c r="LPG166" s="174"/>
      <c r="LPH166" s="174"/>
      <c r="LPI166" s="174"/>
      <c r="LPJ166" s="174"/>
      <c r="LPK166" s="174"/>
      <c r="LPL166" s="174"/>
      <c r="LPM166" s="174"/>
      <c r="LPN166" s="174"/>
      <c r="LPO166" s="174"/>
      <c r="LPP166" s="174"/>
      <c r="LPQ166" s="174"/>
      <c r="LPR166" s="174"/>
      <c r="LPS166" s="174"/>
      <c r="LPT166" s="174"/>
      <c r="LPU166" s="174"/>
      <c r="LPV166" s="174"/>
      <c r="LPW166" s="174"/>
      <c r="LPX166" s="174"/>
      <c r="LPY166" s="174"/>
      <c r="LPZ166" s="174"/>
      <c r="LQA166" s="174"/>
      <c r="LQB166" s="174"/>
      <c r="LQC166" s="174"/>
      <c r="LQD166" s="174"/>
      <c r="LQE166" s="174"/>
      <c r="LQF166" s="174"/>
      <c r="LQG166" s="174"/>
      <c r="LQH166" s="174"/>
      <c r="LQI166" s="174"/>
      <c r="LQJ166" s="174"/>
      <c r="LQK166" s="174"/>
      <c r="LQL166" s="174"/>
      <c r="LQM166" s="174"/>
      <c r="LQN166" s="174"/>
      <c r="LQO166" s="174"/>
      <c r="LQP166" s="174"/>
      <c r="LQQ166" s="174"/>
      <c r="LQR166" s="174"/>
      <c r="LQS166" s="174"/>
      <c r="LQT166" s="174"/>
      <c r="LQU166" s="174"/>
      <c r="LQV166" s="174"/>
      <c r="LQW166" s="174"/>
      <c r="LQX166" s="174"/>
      <c r="LQY166" s="174"/>
      <c r="LQZ166" s="174"/>
      <c r="LRA166" s="174"/>
      <c r="LRB166" s="174"/>
      <c r="LRC166" s="174"/>
      <c r="LRD166" s="174"/>
      <c r="LRE166" s="174"/>
      <c r="LRF166" s="174"/>
      <c r="LRG166" s="174"/>
      <c r="LRH166" s="174"/>
      <c r="LRI166" s="174"/>
      <c r="LRJ166" s="174"/>
      <c r="LRK166" s="174"/>
      <c r="LRL166" s="174"/>
      <c r="LRM166" s="174"/>
      <c r="LRN166" s="174"/>
      <c r="LRO166" s="174"/>
      <c r="LRP166" s="174"/>
      <c r="LRQ166" s="174"/>
      <c r="LRR166" s="174"/>
      <c r="LRS166" s="174"/>
      <c r="LRT166" s="174"/>
      <c r="LRU166" s="174"/>
      <c r="LRV166" s="174"/>
      <c r="LRW166" s="174"/>
      <c r="LRX166" s="174"/>
      <c r="LRY166" s="174"/>
      <c r="LRZ166" s="174"/>
      <c r="LSA166" s="174"/>
      <c r="LSB166" s="174"/>
      <c r="LSC166" s="174"/>
      <c r="LSD166" s="174"/>
      <c r="LSE166" s="174"/>
      <c r="LSF166" s="174"/>
      <c r="LSG166" s="174"/>
      <c r="LSH166" s="174"/>
      <c r="LSI166" s="174"/>
      <c r="LSJ166" s="174"/>
      <c r="LSK166" s="174"/>
      <c r="LSL166" s="174"/>
      <c r="LSM166" s="174"/>
      <c r="LSN166" s="174"/>
      <c r="LSO166" s="174"/>
      <c r="LSP166" s="174"/>
      <c r="LSQ166" s="174"/>
      <c r="LSR166" s="174"/>
      <c r="LSS166" s="174"/>
      <c r="LST166" s="174"/>
      <c r="LSU166" s="174"/>
      <c r="LSV166" s="174"/>
      <c r="LSW166" s="174"/>
      <c r="LSX166" s="174"/>
      <c r="LSY166" s="174"/>
      <c r="LSZ166" s="174"/>
      <c r="LTA166" s="174"/>
      <c r="LTB166" s="174"/>
      <c r="LTC166" s="174"/>
      <c r="LTD166" s="174"/>
      <c r="LTE166" s="174"/>
      <c r="LTF166" s="174"/>
      <c r="LTG166" s="174"/>
      <c r="LTH166" s="174"/>
      <c r="LTI166" s="174"/>
      <c r="LTJ166" s="174"/>
      <c r="LTK166" s="174"/>
      <c r="LTL166" s="174"/>
      <c r="LTM166" s="174"/>
      <c r="LTN166" s="174"/>
      <c r="LTO166" s="174"/>
      <c r="LTP166" s="174"/>
      <c r="LTQ166" s="174"/>
      <c r="LTR166" s="174"/>
      <c r="LTS166" s="174"/>
      <c r="LTT166" s="174"/>
      <c r="LTU166" s="174"/>
      <c r="LTV166" s="174"/>
      <c r="LTW166" s="174"/>
      <c r="LTX166" s="174"/>
      <c r="LTY166" s="174"/>
      <c r="LTZ166" s="174"/>
      <c r="LUG166" s="174"/>
      <c r="LUH166" s="174"/>
      <c r="LUI166" s="174"/>
      <c r="LUJ166" s="174"/>
      <c r="LUK166" s="174"/>
      <c r="LUL166" s="174"/>
      <c r="LUM166" s="174"/>
      <c r="LUN166" s="174"/>
      <c r="LUO166" s="174"/>
      <c r="LUP166" s="174"/>
      <c r="LUQ166" s="174"/>
      <c r="LUR166" s="174"/>
      <c r="LUS166" s="174"/>
      <c r="LUT166" s="174"/>
      <c r="LUU166" s="174"/>
      <c r="LUV166" s="174"/>
      <c r="LUW166" s="174"/>
      <c r="LUX166" s="174"/>
      <c r="LUY166" s="174"/>
      <c r="LUZ166" s="174"/>
      <c r="LVA166" s="174"/>
      <c r="LVB166" s="174"/>
      <c r="LVC166" s="174"/>
      <c r="LVD166" s="174"/>
      <c r="LVE166" s="174"/>
      <c r="LVF166" s="174"/>
      <c r="LVG166" s="174"/>
      <c r="LVH166" s="174"/>
      <c r="LVI166" s="174"/>
      <c r="LVJ166" s="174"/>
      <c r="LVK166" s="174"/>
      <c r="LVL166" s="174"/>
      <c r="LVM166" s="174"/>
      <c r="LVN166" s="174"/>
      <c r="LVO166" s="174"/>
      <c r="LVP166" s="174"/>
      <c r="LVQ166" s="174"/>
      <c r="LVR166" s="174"/>
      <c r="LVS166" s="174"/>
      <c r="LVT166" s="174"/>
      <c r="LVU166" s="174"/>
      <c r="LVV166" s="174"/>
      <c r="LVW166" s="174"/>
      <c r="LVX166" s="174"/>
      <c r="LVY166" s="174"/>
      <c r="LVZ166" s="174"/>
      <c r="LWA166" s="174"/>
      <c r="LWB166" s="174"/>
      <c r="LWC166" s="174"/>
      <c r="LWD166" s="174"/>
      <c r="LWE166" s="174"/>
      <c r="LWF166" s="174"/>
      <c r="LWG166" s="174"/>
      <c r="LWH166" s="174"/>
      <c r="LWI166" s="174"/>
      <c r="LWJ166" s="174"/>
      <c r="LWK166" s="174"/>
      <c r="LWL166" s="174"/>
      <c r="LWM166" s="174"/>
      <c r="LWN166" s="174"/>
      <c r="LWO166" s="174"/>
      <c r="LWP166" s="174"/>
      <c r="LWQ166" s="174"/>
      <c r="LWR166" s="174"/>
      <c r="LWS166" s="174"/>
      <c r="LWT166" s="174"/>
      <c r="LWU166" s="174"/>
      <c r="LWV166" s="174"/>
      <c r="LWW166" s="174"/>
      <c r="LWX166" s="174"/>
      <c r="LWY166" s="174"/>
      <c r="LWZ166" s="174"/>
      <c r="LXA166" s="174"/>
      <c r="LXB166" s="174"/>
      <c r="LXC166" s="174"/>
      <c r="LXD166" s="174"/>
      <c r="LXE166" s="174"/>
      <c r="LXF166" s="174"/>
      <c r="LXG166" s="174"/>
      <c r="LXH166" s="174"/>
      <c r="LXI166" s="174"/>
      <c r="LXJ166" s="174"/>
      <c r="LXK166" s="174"/>
      <c r="LXL166" s="174"/>
      <c r="LXM166" s="174"/>
      <c r="LXN166" s="174"/>
      <c r="LXO166" s="174"/>
      <c r="LXP166" s="174"/>
      <c r="LXQ166" s="174"/>
      <c r="LXR166" s="174"/>
      <c r="LXS166" s="174"/>
      <c r="LXT166" s="174"/>
      <c r="LXU166" s="174"/>
      <c r="LXV166" s="174"/>
      <c r="LXW166" s="174"/>
      <c r="LXX166" s="174"/>
      <c r="LXY166" s="174"/>
      <c r="LXZ166" s="174"/>
      <c r="LYA166" s="174"/>
      <c r="LYB166" s="174"/>
      <c r="LYC166" s="174"/>
      <c r="LYD166" s="174"/>
      <c r="LYE166" s="174"/>
      <c r="LYF166" s="174"/>
      <c r="LYG166" s="174"/>
      <c r="LYH166" s="174"/>
      <c r="LYI166" s="174"/>
      <c r="LYJ166" s="174"/>
      <c r="LYK166" s="174"/>
      <c r="LYL166" s="174"/>
      <c r="LYM166" s="174"/>
      <c r="LYN166" s="174"/>
      <c r="LYO166" s="174"/>
      <c r="LYP166" s="174"/>
      <c r="LYQ166" s="174"/>
      <c r="LYR166" s="174"/>
      <c r="LYS166" s="174"/>
      <c r="LYT166" s="174"/>
      <c r="LYU166" s="174"/>
      <c r="LYV166" s="174"/>
      <c r="LYW166" s="174"/>
      <c r="LYX166" s="174"/>
      <c r="LYY166" s="174"/>
      <c r="LYZ166" s="174"/>
      <c r="LZA166" s="174"/>
      <c r="LZB166" s="174"/>
      <c r="LZC166" s="174"/>
      <c r="LZD166" s="174"/>
      <c r="LZE166" s="174"/>
      <c r="LZF166" s="174"/>
      <c r="LZG166" s="174"/>
      <c r="LZH166" s="174"/>
      <c r="LZI166" s="174"/>
      <c r="LZJ166" s="174"/>
      <c r="LZK166" s="174"/>
      <c r="LZL166" s="174"/>
      <c r="LZM166" s="174"/>
      <c r="LZN166" s="174"/>
      <c r="LZO166" s="174"/>
      <c r="LZP166" s="174"/>
      <c r="LZQ166" s="174"/>
      <c r="LZR166" s="174"/>
      <c r="LZS166" s="174"/>
      <c r="LZT166" s="174"/>
      <c r="LZU166" s="174"/>
      <c r="LZV166" s="174"/>
      <c r="LZW166" s="174"/>
      <c r="LZX166" s="174"/>
      <c r="LZY166" s="174"/>
      <c r="LZZ166" s="174"/>
      <c r="MAA166" s="174"/>
      <c r="MAB166" s="174"/>
      <c r="MAC166" s="174"/>
      <c r="MAD166" s="174"/>
      <c r="MAE166" s="174"/>
      <c r="MAF166" s="174"/>
      <c r="MAG166" s="174"/>
      <c r="MAH166" s="174"/>
      <c r="MAI166" s="174"/>
      <c r="MAJ166" s="174"/>
      <c r="MAK166" s="174"/>
      <c r="MAL166" s="174"/>
      <c r="MAM166" s="174"/>
      <c r="MAN166" s="174"/>
      <c r="MAO166" s="174"/>
      <c r="MAP166" s="174"/>
      <c r="MAQ166" s="174"/>
      <c r="MAR166" s="174"/>
      <c r="MAS166" s="174"/>
      <c r="MAT166" s="174"/>
      <c r="MAU166" s="174"/>
      <c r="MAV166" s="174"/>
      <c r="MAW166" s="174"/>
      <c r="MAX166" s="174"/>
      <c r="MAY166" s="174"/>
      <c r="MAZ166" s="174"/>
      <c r="MBA166" s="174"/>
      <c r="MBB166" s="174"/>
      <c r="MBC166" s="174"/>
      <c r="MBD166" s="174"/>
      <c r="MBE166" s="174"/>
      <c r="MBF166" s="174"/>
      <c r="MBG166" s="174"/>
      <c r="MBH166" s="174"/>
      <c r="MBI166" s="174"/>
      <c r="MBJ166" s="174"/>
      <c r="MBK166" s="174"/>
      <c r="MBL166" s="174"/>
      <c r="MBM166" s="174"/>
      <c r="MBN166" s="174"/>
      <c r="MBO166" s="174"/>
      <c r="MBP166" s="174"/>
      <c r="MBQ166" s="174"/>
      <c r="MBR166" s="174"/>
      <c r="MBS166" s="174"/>
      <c r="MBT166" s="174"/>
      <c r="MBU166" s="174"/>
      <c r="MBV166" s="174"/>
      <c r="MBW166" s="174"/>
      <c r="MBX166" s="174"/>
      <c r="MBY166" s="174"/>
      <c r="MBZ166" s="174"/>
      <c r="MCA166" s="174"/>
      <c r="MCB166" s="174"/>
      <c r="MCC166" s="174"/>
      <c r="MCD166" s="174"/>
      <c r="MCE166" s="174"/>
      <c r="MCF166" s="174"/>
      <c r="MCG166" s="174"/>
      <c r="MCH166" s="174"/>
      <c r="MCI166" s="174"/>
      <c r="MCJ166" s="174"/>
      <c r="MCK166" s="174"/>
      <c r="MCL166" s="174"/>
      <c r="MCM166" s="174"/>
      <c r="MCN166" s="174"/>
      <c r="MCO166" s="174"/>
      <c r="MCP166" s="174"/>
      <c r="MCQ166" s="174"/>
      <c r="MCR166" s="174"/>
      <c r="MCS166" s="174"/>
      <c r="MCT166" s="174"/>
      <c r="MCU166" s="174"/>
      <c r="MCV166" s="174"/>
      <c r="MCW166" s="174"/>
      <c r="MCX166" s="174"/>
      <c r="MCY166" s="174"/>
      <c r="MCZ166" s="174"/>
      <c r="MDA166" s="174"/>
      <c r="MDB166" s="174"/>
      <c r="MDC166" s="174"/>
      <c r="MDD166" s="174"/>
      <c r="MDE166" s="174"/>
      <c r="MDF166" s="174"/>
      <c r="MDG166" s="174"/>
      <c r="MDH166" s="174"/>
      <c r="MDI166" s="174"/>
      <c r="MDJ166" s="174"/>
      <c r="MDK166" s="174"/>
      <c r="MDL166" s="174"/>
      <c r="MDM166" s="174"/>
      <c r="MDN166" s="174"/>
      <c r="MDO166" s="174"/>
      <c r="MDP166" s="174"/>
      <c r="MDQ166" s="174"/>
      <c r="MDR166" s="174"/>
      <c r="MDS166" s="174"/>
      <c r="MDT166" s="174"/>
      <c r="MDU166" s="174"/>
      <c r="MDV166" s="174"/>
      <c r="MEC166" s="174"/>
      <c r="MED166" s="174"/>
      <c r="MEE166" s="174"/>
      <c r="MEF166" s="174"/>
      <c r="MEG166" s="174"/>
      <c r="MEH166" s="174"/>
      <c r="MEI166" s="174"/>
      <c r="MEJ166" s="174"/>
      <c r="MEK166" s="174"/>
      <c r="MEL166" s="174"/>
      <c r="MEM166" s="174"/>
      <c r="MEN166" s="174"/>
      <c r="MEO166" s="174"/>
      <c r="MEP166" s="174"/>
      <c r="MEQ166" s="174"/>
      <c r="MER166" s="174"/>
      <c r="MES166" s="174"/>
      <c r="MET166" s="174"/>
      <c r="MEU166" s="174"/>
      <c r="MEV166" s="174"/>
      <c r="MEW166" s="174"/>
      <c r="MEX166" s="174"/>
      <c r="MEY166" s="174"/>
      <c r="MEZ166" s="174"/>
      <c r="MFA166" s="174"/>
      <c r="MFB166" s="174"/>
      <c r="MFC166" s="174"/>
      <c r="MFD166" s="174"/>
      <c r="MFE166" s="174"/>
      <c r="MFF166" s="174"/>
      <c r="MFG166" s="174"/>
      <c r="MFH166" s="174"/>
      <c r="MFI166" s="174"/>
      <c r="MFJ166" s="174"/>
      <c r="MFK166" s="174"/>
      <c r="MFL166" s="174"/>
      <c r="MFM166" s="174"/>
      <c r="MFN166" s="174"/>
      <c r="MFO166" s="174"/>
      <c r="MFP166" s="174"/>
      <c r="MFQ166" s="174"/>
      <c r="MFR166" s="174"/>
      <c r="MFS166" s="174"/>
      <c r="MFT166" s="174"/>
      <c r="MFU166" s="174"/>
      <c r="MFV166" s="174"/>
      <c r="MFW166" s="174"/>
      <c r="MFX166" s="174"/>
      <c r="MFY166" s="174"/>
      <c r="MFZ166" s="174"/>
      <c r="MGA166" s="174"/>
      <c r="MGB166" s="174"/>
      <c r="MGC166" s="174"/>
      <c r="MGD166" s="174"/>
      <c r="MGE166" s="174"/>
      <c r="MGF166" s="174"/>
      <c r="MGG166" s="174"/>
      <c r="MGH166" s="174"/>
      <c r="MGI166" s="174"/>
      <c r="MGJ166" s="174"/>
      <c r="MGK166" s="174"/>
      <c r="MGL166" s="174"/>
      <c r="MGM166" s="174"/>
      <c r="MGN166" s="174"/>
      <c r="MGO166" s="174"/>
      <c r="MGP166" s="174"/>
      <c r="MGQ166" s="174"/>
      <c r="MGR166" s="174"/>
      <c r="MGS166" s="174"/>
      <c r="MGT166" s="174"/>
      <c r="MGU166" s="174"/>
      <c r="MGV166" s="174"/>
      <c r="MGW166" s="174"/>
      <c r="MGX166" s="174"/>
      <c r="MGY166" s="174"/>
      <c r="MGZ166" s="174"/>
      <c r="MHA166" s="174"/>
      <c r="MHB166" s="174"/>
      <c r="MHC166" s="174"/>
      <c r="MHD166" s="174"/>
      <c r="MHE166" s="174"/>
      <c r="MHF166" s="174"/>
      <c r="MHG166" s="174"/>
      <c r="MHH166" s="174"/>
      <c r="MHI166" s="174"/>
      <c r="MHJ166" s="174"/>
      <c r="MHK166" s="174"/>
      <c r="MHL166" s="174"/>
      <c r="MHM166" s="174"/>
      <c r="MHN166" s="174"/>
      <c r="MHO166" s="174"/>
      <c r="MHP166" s="174"/>
      <c r="MHQ166" s="174"/>
      <c r="MHR166" s="174"/>
      <c r="MHS166" s="174"/>
      <c r="MHT166" s="174"/>
      <c r="MHU166" s="174"/>
      <c r="MHV166" s="174"/>
      <c r="MHW166" s="174"/>
      <c r="MHX166" s="174"/>
      <c r="MHY166" s="174"/>
      <c r="MHZ166" s="174"/>
      <c r="MIA166" s="174"/>
      <c r="MIB166" s="174"/>
      <c r="MIC166" s="174"/>
      <c r="MID166" s="174"/>
      <c r="MIE166" s="174"/>
      <c r="MIF166" s="174"/>
      <c r="MIG166" s="174"/>
      <c r="MIH166" s="174"/>
      <c r="MII166" s="174"/>
      <c r="MIJ166" s="174"/>
      <c r="MIK166" s="174"/>
      <c r="MIL166" s="174"/>
      <c r="MIM166" s="174"/>
      <c r="MIN166" s="174"/>
      <c r="MIO166" s="174"/>
      <c r="MIP166" s="174"/>
      <c r="MIQ166" s="174"/>
      <c r="MIR166" s="174"/>
      <c r="MIS166" s="174"/>
      <c r="MIT166" s="174"/>
      <c r="MIU166" s="174"/>
      <c r="MIV166" s="174"/>
      <c r="MIW166" s="174"/>
      <c r="MIX166" s="174"/>
      <c r="MIY166" s="174"/>
      <c r="MIZ166" s="174"/>
      <c r="MJA166" s="174"/>
      <c r="MJB166" s="174"/>
      <c r="MJC166" s="174"/>
      <c r="MJD166" s="174"/>
      <c r="MJE166" s="174"/>
      <c r="MJF166" s="174"/>
      <c r="MJG166" s="174"/>
      <c r="MJH166" s="174"/>
      <c r="MJI166" s="174"/>
      <c r="MJJ166" s="174"/>
      <c r="MJK166" s="174"/>
      <c r="MJL166" s="174"/>
      <c r="MJM166" s="174"/>
      <c r="MJN166" s="174"/>
      <c r="MJO166" s="174"/>
      <c r="MJP166" s="174"/>
      <c r="MJQ166" s="174"/>
      <c r="MJR166" s="174"/>
      <c r="MJS166" s="174"/>
      <c r="MJT166" s="174"/>
      <c r="MJU166" s="174"/>
      <c r="MJV166" s="174"/>
      <c r="MJW166" s="174"/>
      <c r="MJX166" s="174"/>
      <c r="MJY166" s="174"/>
      <c r="MJZ166" s="174"/>
      <c r="MKA166" s="174"/>
      <c r="MKB166" s="174"/>
      <c r="MKC166" s="174"/>
      <c r="MKD166" s="174"/>
      <c r="MKE166" s="174"/>
      <c r="MKF166" s="174"/>
      <c r="MKG166" s="174"/>
      <c r="MKH166" s="174"/>
      <c r="MKI166" s="174"/>
      <c r="MKJ166" s="174"/>
      <c r="MKK166" s="174"/>
      <c r="MKL166" s="174"/>
      <c r="MKM166" s="174"/>
      <c r="MKN166" s="174"/>
      <c r="MKO166" s="174"/>
      <c r="MKP166" s="174"/>
      <c r="MKQ166" s="174"/>
      <c r="MKR166" s="174"/>
      <c r="MKS166" s="174"/>
      <c r="MKT166" s="174"/>
      <c r="MKU166" s="174"/>
      <c r="MKV166" s="174"/>
      <c r="MKW166" s="174"/>
      <c r="MKX166" s="174"/>
      <c r="MKY166" s="174"/>
      <c r="MKZ166" s="174"/>
      <c r="MLA166" s="174"/>
      <c r="MLB166" s="174"/>
      <c r="MLC166" s="174"/>
      <c r="MLD166" s="174"/>
      <c r="MLE166" s="174"/>
      <c r="MLF166" s="174"/>
      <c r="MLG166" s="174"/>
      <c r="MLH166" s="174"/>
      <c r="MLI166" s="174"/>
      <c r="MLJ166" s="174"/>
      <c r="MLK166" s="174"/>
      <c r="MLL166" s="174"/>
      <c r="MLM166" s="174"/>
      <c r="MLN166" s="174"/>
      <c r="MLO166" s="174"/>
      <c r="MLP166" s="174"/>
      <c r="MLQ166" s="174"/>
      <c r="MLR166" s="174"/>
      <c r="MLS166" s="174"/>
      <c r="MLT166" s="174"/>
      <c r="MLU166" s="174"/>
      <c r="MLV166" s="174"/>
      <c r="MLW166" s="174"/>
      <c r="MLX166" s="174"/>
      <c r="MLY166" s="174"/>
      <c r="MLZ166" s="174"/>
      <c r="MMA166" s="174"/>
      <c r="MMB166" s="174"/>
      <c r="MMC166" s="174"/>
      <c r="MMD166" s="174"/>
      <c r="MME166" s="174"/>
      <c r="MMF166" s="174"/>
      <c r="MMG166" s="174"/>
      <c r="MMH166" s="174"/>
      <c r="MMI166" s="174"/>
      <c r="MMJ166" s="174"/>
      <c r="MMK166" s="174"/>
      <c r="MML166" s="174"/>
      <c r="MMM166" s="174"/>
      <c r="MMN166" s="174"/>
      <c r="MMO166" s="174"/>
      <c r="MMP166" s="174"/>
      <c r="MMQ166" s="174"/>
      <c r="MMR166" s="174"/>
      <c r="MMS166" s="174"/>
      <c r="MMT166" s="174"/>
      <c r="MMU166" s="174"/>
      <c r="MMV166" s="174"/>
      <c r="MMW166" s="174"/>
      <c r="MMX166" s="174"/>
      <c r="MMY166" s="174"/>
      <c r="MMZ166" s="174"/>
      <c r="MNA166" s="174"/>
      <c r="MNB166" s="174"/>
      <c r="MNC166" s="174"/>
      <c r="MND166" s="174"/>
      <c r="MNE166" s="174"/>
      <c r="MNF166" s="174"/>
      <c r="MNG166" s="174"/>
      <c r="MNH166" s="174"/>
      <c r="MNI166" s="174"/>
      <c r="MNJ166" s="174"/>
      <c r="MNK166" s="174"/>
      <c r="MNL166" s="174"/>
      <c r="MNM166" s="174"/>
      <c r="MNN166" s="174"/>
      <c r="MNO166" s="174"/>
      <c r="MNP166" s="174"/>
      <c r="MNQ166" s="174"/>
      <c r="MNR166" s="174"/>
      <c r="MNY166" s="174"/>
      <c r="MNZ166" s="174"/>
      <c r="MOA166" s="174"/>
      <c r="MOB166" s="174"/>
      <c r="MOC166" s="174"/>
      <c r="MOD166" s="174"/>
      <c r="MOE166" s="174"/>
      <c r="MOF166" s="174"/>
      <c r="MOG166" s="174"/>
      <c r="MOH166" s="174"/>
      <c r="MOI166" s="174"/>
      <c r="MOJ166" s="174"/>
      <c r="MOK166" s="174"/>
      <c r="MOL166" s="174"/>
      <c r="MOM166" s="174"/>
      <c r="MON166" s="174"/>
      <c r="MOO166" s="174"/>
      <c r="MOP166" s="174"/>
      <c r="MOQ166" s="174"/>
      <c r="MOR166" s="174"/>
      <c r="MOS166" s="174"/>
      <c r="MOT166" s="174"/>
      <c r="MOU166" s="174"/>
      <c r="MOV166" s="174"/>
      <c r="MOW166" s="174"/>
      <c r="MOX166" s="174"/>
      <c r="MOY166" s="174"/>
      <c r="MOZ166" s="174"/>
      <c r="MPA166" s="174"/>
      <c r="MPB166" s="174"/>
      <c r="MPC166" s="174"/>
      <c r="MPD166" s="174"/>
      <c r="MPE166" s="174"/>
      <c r="MPF166" s="174"/>
      <c r="MPG166" s="174"/>
      <c r="MPH166" s="174"/>
      <c r="MPI166" s="174"/>
      <c r="MPJ166" s="174"/>
      <c r="MPK166" s="174"/>
      <c r="MPL166" s="174"/>
      <c r="MPM166" s="174"/>
      <c r="MPN166" s="174"/>
      <c r="MPO166" s="174"/>
      <c r="MPP166" s="174"/>
      <c r="MPQ166" s="174"/>
      <c r="MPR166" s="174"/>
      <c r="MPS166" s="174"/>
      <c r="MPT166" s="174"/>
      <c r="MPU166" s="174"/>
      <c r="MPV166" s="174"/>
      <c r="MPW166" s="174"/>
      <c r="MPX166" s="174"/>
      <c r="MPY166" s="174"/>
      <c r="MPZ166" s="174"/>
      <c r="MQA166" s="174"/>
      <c r="MQB166" s="174"/>
      <c r="MQC166" s="174"/>
      <c r="MQD166" s="174"/>
      <c r="MQE166" s="174"/>
      <c r="MQF166" s="174"/>
      <c r="MQG166" s="174"/>
      <c r="MQH166" s="174"/>
      <c r="MQI166" s="174"/>
      <c r="MQJ166" s="174"/>
      <c r="MQK166" s="174"/>
      <c r="MQL166" s="174"/>
      <c r="MQM166" s="174"/>
      <c r="MQN166" s="174"/>
      <c r="MQO166" s="174"/>
      <c r="MQP166" s="174"/>
      <c r="MQQ166" s="174"/>
      <c r="MQR166" s="174"/>
      <c r="MQS166" s="174"/>
      <c r="MQT166" s="174"/>
      <c r="MQU166" s="174"/>
      <c r="MQV166" s="174"/>
      <c r="MQW166" s="174"/>
      <c r="MQX166" s="174"/>
      <c r="MQY166" s="174"/>
      <c r="MQZ166" s="174"/>
      <c r="MRA166" s="174"/>
      <c r="MRB166" s="174"/>
      <c r="MRC166" s="174"/>
      <c r="MRD166" s="174"/>
      <c r="MRE166" s="174"/>
      <c r="MRF166" s="174"/>
      <c r="MRG166" s="174"/>
      <c r="MRH166" s="174"/>
      <c r="MRI166" s="174"/>
      <c r="MRJ166" s="174"/>
      <c r="MRK166" s="174"/>
      <c r="MRL166" s="174"/>
      <c r="MRM166" s="174"/>
      <c r="MRN166" s="174"/>
      <c r="MRO166" s="174"/>
      <c r="MRP166" s="174"/>
      <c r="MRQ166" s="174"/>
      <c r="MRR166" s="174"/>
      <c r="MRS166" s="174"/>
      <c r="MRT166" s="174"/>
      <c r="MRU166" s="174"/>
      <c r="MRV166" s="174"/>
      <c r="MRW166" s="174"/>
      <c r="MRX166" s="174"/>
      <c r="MRY166" s="174"/>
      <c r="MRZ166" s="174"/>
      <c r="MSA166" s="174"/>
      <c r="MSB166" s="174"/>
      <c r="MSC166" s="174"/>
      <c r="MSD166" s="174"/>
      <c r="MSE166" s="174"/>
      <c r="MSF166" s="174"/>
      <c r="MSG166" s="174"/>
      <c r="MSH166" s="174"/>
      <c r="MSI166" s="174"/>
      <c r="MSJ166" s="174"/>
      <c r="MSK166" s="174"/>
      <c r="MSL166" s="174"/>
      <c r="MSM166" s="174"/>
      <c r="MSN166" s="174"/>
      <c r="MSO166" s="174"/>
      <c r="MSP166" s="174"/>
      <c r="MSQ166" s="174"/>
      <c r="MSR166" s="174"/>
      <c r="MSS166" s="174"/>
      <c r="MST166" s="174"/>
      <c r="MSU166" s="174"/>
      <c r="MSV166" s="174"/>
      <c r="MSW166" s="174"/>
      <c r="MSX166" s="174"/>
      <c r="MSY166" s="174"/>
      <c r="MSZ166" s="174"/>
      <c r="MTA166" s="174"/>
      <c r="MTB166" s="174"/>
      <c r="MTC166" s="174"/>
      <c r="MTD166" s="174"/>
      <c r="MTE166" s="174"/>
      <c r="MTF166" s="174"/>
      <c r="MTG166" s="174"/>
      <c r="MTH166" s="174"/>
      <c r="MTI166" s="174"/>
      <c r="MTJ166" s="174"/>
      <c r="MTK166" s="174"/>
      <c r="MTL166" s="174"/>
      <c r="MTM166" s="174"/>
      <c r="MTN166" s="174"/>
      <c r="MTO166" s="174"/>
      <c r="MTP166" s="174"/>
      <c r="MTQ166" s="174"/>
      <c r="MTR166" s="174"/>
      <c r="MTS166" s="174"/>
      <c r="MTT166" s="174"/>
      <c r="MTU166" s="174"/>
      <c r="MTV166" s="174"/>
      <c r="MTW166" s="174"/>
      <c r="MTX166" s="174"/>
      <c r="MTY166" s="174"/>
      <c r="MTZ166" s="174"/>
      <c r="MUA166" s="174"/>
      <c r="MUB166" s="174"/>
      <c r="MUC166" s="174"/>
      <c r="MUD166" s="174"/>
      <c r="MUE166" s="174"/>
      <c r="MUF166" s="174"/>
      <c r="MUG166" s="174"/>
      <c r="MUH166" s="174"/>
      <c r="MUI166" s="174"/>
      <c r="MUJ166" s="174"/>
      <c r="MUK166" s="174"/>
      <c r="MUL166" s="174"/>
      <c r="MUM166" s="174"/>
      <c r="MUN166" s="174"/>
      <c r="MUO166" s="174"/>
      <c r="MUP166" s="174"/>
      <c r="MUQ166" s="174"/>
      <c r="MUR166" s="174"/>
      <c r="MUS166" s="174"/>
      <c r="MUT166" s="174"/>
      <c r="MUU166" s="174"/>
      <c r="MUV166" s="174"/>
      <c r="MUW166" s="174"/>
      <c r="MUX166" s="174"/>
      <c r="MUY166" s="174"/>
      <c r="MUZ166" s="174"/>
      <c r="MVA166" s="174"/>
      <c r="MVB166" s="174"/>
      <c r="MVC166" s="174"/>
      <c r="MVD166" s="174"/>
      <c r="MVE166" s="174"/>
      <c r="MVF166" s="174"/>
      <c r="MVG166" s="174"/>
      <c r="MVH166" s="174"/>
      <c r="MVI166" s="174"/>
      <c r="MVJ166" s="174"/>
      <c r="MVK166" s="174"/>
      <c r="MVL166" s="174"/>
      <c r="MVM166" s="174"/>
      <c r="MVN166" s="174"/>
      <c r="MVO166" s="174"/>
      <c r="MVP166" s="174"/>
      <c r="MVQ166" s="174"/>
      <c r="MVR166" s="174"/>
      <c r="MVS166" s="174"/>
      <c r="MVT166" s="174"/>
      <c r="MVU166" s="174"/>
      <c r="MVV166" s="174"/>
      <c r="MVW166" s="174"/>
      <c r="MVX166" s="174"/>
      <c r="MVY166" s="174"/>
      <c r="MVZ166" s="174"/>
      <c r="MWA166" s="174"/>
      <c r="MWB166" s="174"/>
      <c r="MWC166" s="174"/>
      <c r="MWD166" s="174"/>
      <c r="MWE166" s="174"/>
      <c r="MWF166" s="174"/>
      <c r="MWG166" s="174"/>
      <c r="MWH166" s="174"/>
      <c r="MWI166" s="174"/>
      <c r="MWJ166" s="174"/>
      <c r="MWK166" s="174"/>
      <c r="MWL166" s="174"/>
      <c r="MWM166" s="174"/>
      <c r="MWN166" s="174"/>
      <c r="MWO166" s="174"/>
      <c r="MWP166" s="174"/>
      <c r="MWQ166" s="174"/>
      <c r="MWR166" s="174"/>
      <c r="MWS166" s="174"/>
      <c r="MWT166" s="174"/>
      <c r="MWU166" s="174"/>
      <c r="MWV166" s="174"/>
      <c r="MWW166" s="174"/>
      <c r="MWX166" s="174"/>
      <c r="MWY166" s="174"/>
      <c r="MWZ166" s="174"/>
      <c r="MXA166" s="174"/>
      <c r="MXB166" s="174"/>
      <c r="MXC166" s="174"/>
      <c r="MXD166" s="174"/>
      <c r="MXE166" s="174"/>
      <c r="MXF166" s="174"/>
      <c r="MXG166" s="174"/>
      <c r="MXH166" s="174"/>
      <c r="MXI166" s="174"/>
      <c r="MXJ166" s="174"/>
      <c r="MXK166" s="174"/>
      <c r="MXL166" s="174"/>
      <c r="MXM166" s="174"/>
      <c r="MXN166" s="174"/>
      <c r="MXU166" s="174"/>
      <c r="MXV166" s="174"/>
      <c r="MXW166" s="174"/>
      <c r="MXX166" s="174"/>
      <c r="MXY166" s="174"/>
      <c r="MXZ166" s="174"/>
      <c r="MYA166" s="174"/>
      <c r="MYB166" s="174"/>
      <c r="MYC166" s="174"/>
      <c r="MYD166" s="174"/>
      <c r="MYE166" s="174"/>
      <c r="MYF166" s="174"/>
      <c r="MYG166" s="174"/>
      <c r="MYH166" s="174"/>
      <c r="MYI166" s="174"/>
      <c r="MYJ166" s="174"/>
      <c r="MYK166" s="174"/>
      <c r="MYL166" s="174"/>
      <c r="MYM166" s="174"/>
      <c r="MYN166" s="174"/>
      <c r="MYO166" s="174"/>
      <c r="MYP166" s="174"/>
      <c r="MYQ166" s="174"/>
      <c r="MYR166" s="174"/>
      <c r="MYS166" s="174"/>
      <c r="MYT166" s="174"/>
      <c r="MYU166" s="174"/>
      <c r="MYV166" s="174"/>
      <c r="MYW166" s="174"/>
      <c r="MYX166" s="174"/>
      <c r="MYY166" s="174"/>
      <c r="MYZ166" s="174"/>
      <c r="MZA166" s="174"/>
      <c r="MZB166" s="174"/>
      <c r="MZC166" s="174"/>
      <c r="MZD166" s="174"/>
      <c r="MZE166" s="174"/>
      <c r="MZF166" s="174"/>
      <c r="MZG166" s="174"/>
      <c r="MZH166" s="174"/>
      <c r="MZI166" s="174"/>
      <c r="MZJ166" s="174"/>
      <c r="MZK166" s="174"/>
      <c r="MZL166" s="174"/>
      <c r="MZM166" s="174"/>
      <c r="MZN166" s="174"/>
      <c r="MZO166" s="174"/>
      <c r="MZP166" s="174"/>
      <c r="MZQ166" s="174"/>
      <c r="MZR166" s="174"/>
      <c r="MZS166" s="174"/>
      <c r="MZT166" s="174"/>
      <c r="MZU166" s="174"/>
      <c r="MZV166" s="174"/>
      <c r="MZW166" s="174"/>
      <c r="MZX166" s="174"/>
      <c r="MZY166" s="174"/>
      <c r="MZZ166" s="174"/>
      <c r="NAA166" s="174"/>
      <c r="NAB166" s="174"/>
      <c r="NAC166" s="174"/>
      <c r="NAD166" s="174"/>
      <c r="NAE166" s="174"/>
      <c r="NAF166" s="174"/>
      <c r="NAG166" s="174"/>
      <c r="NAH166" s="174"/>
      <c r="NAI166" s="174"/>
      <c r="NAJ166" s="174"/>
      <c r="NAK166" s="174"/>
      <c r="NAL166" s="174"/>
      <c r="NAM166" s="174"/>
      <c r="NAN166" s="174"/>
      <c r="NAO166" s="174"/>
      <c r="NAP166" s="174"/>
      <c r="NAQ166" s="174"/>
      <c r="NAR166" s="174"/>
      <c r="NAS166" s="174"/>
      <c r="NAT166" s="174"/>
      <c r="NAU166" s="174"/>
      <c r="NAV166" s="174"/>
      <c r="NAW166" s="174"/>
      <c r="NAX166" s="174"/>
      <c r="NAY166" s="174"/>
      <c r="NAZ166" s="174"/>
      <c r="NBA166" s="174"/>
      <c r="NBB166" s="174"/>
      <c r="NBC166" s="174"/>
      <c r="NBD166" s="174"/>
      <c r="NBE166" s="174"/>
      <c r="NBF166" s="174"/>
      <c r="NBG166" s="174"/>
      <c r="NBH166" s="174"/>
      <c r="NBI166" s="174"/>
      <c r="NBJ166" s="174"/>
      <c r="NBK166" s="174"/>
      <c r="NBL166" s="174"/>
      <c r="NBM166" s="174"/>
      <c r="NBN166" s="174"/>
      <c r="NBO166" s="174"/>
      <c r="NBP166" s="174"/>
      <c r="NBQ166" s="174"/>
      <c r="NBR166" s="174"/>
      <c r="NBS166" s="174"/>
      <c r="NBT166" s="174"/>
      <c r="NBU166" s="174"/>
      <c r="NBV166" s="174"/>
      <c r="NBW166" s="174"/>
      <c r="NBX166" s="174"/>
      <c r="NBY166" s="174"/>
      <c r="NBZ166" s="174"/>
      <c r="NCA166" s="174"/>
      <c r="NCB166" s="174"/>
      <c r="NCC166" s="174"/>
      <c r="NCD166" s="174"/>
      <c r="NCE166" s="174"/>
      <c r="NCF166" s="174"/>
      <c r="NCG166" s="174"/>
      <c r="NCH166" s="174"/>
      <c r="NCI166" s="174"/>
      <c r="NCJ166" s="174"/>
      <c r="NCK166" s="174"/>
      <c r="NCL166" s="174"/>
      <c r="NCM166" s="174"/>
      <c r="NCN166" s="174"/>
      <c r="NCO166" s="174"/>
      <c r="NCP166" s="174"/>
      <c r="NCQ166" s="174"/>
      <c r="NCR166" s="174"/>
      <c r="NCS166" s="174"/>
      <c r="NCT166" s="174"/>
      <c r="NCU166" s="174"/>
      <c r="NCV166" s="174"/>
      <c r="NCW166" s="174"/>
      <c r="NCX166" s="174"/>
      <c r="NCY166" s="174"/>
      <c r="NCZ166" s="174"/>
      <c r="NDA166" s="174"/>
      <c r="NDB166" s="174"/>
      <c r="NDC166" s="174"/>
      <c r="NDD166" s="174"/>
      <c r="NDE166" s="174"/>
      <c r="NDF166" s="174"/>
      <c r="NDG166" s="174"/>
      <c r="NDH166" s="174"/>
      <c r="NDI166" s="174"/>
      <c r="NDJ166" s="174"/>
      <c r="NDK166" s="174"/>
      <c r="NDL166" s="174"/>
      <c r="NDM166" s="174"/>
      <c r="NDN166" s="174"/>
      <c r="NDO166" s="174"/>
      <c r="NDP166" s="174"/>
      <c r="NDQ166" s="174"/>
      <c r="NDR166" s="174"/>
      <c r="NDS166" s="174"/>
      <c r="NDT166" s="174"/>
      <c r="NDU166" s="174"/>
      <c r="NDV166" s="174"/>
      <c r="NDW166" s="174"/>
      <c r="NDX166" s="174"/>
      <c r="NDY166" s="174"/>
      <c r="NDZ166" s="174"/>
      <c r="NEA166" s="174"/>
      <c r="NEB166" s="174"/>
      <c r="NEC166" s="174"/>
      <c r="NED166" s="174"/>
      <c r="NEE166" s="174"/>
      <c r="NEF166" s="174"/>
      <c r="NEG166" s="174"/>
      <c r="NEH166" s="174"/>
      <c r="NEI166" s="174"/>
      <c r="NEJ166" s="174"/>
      <c r="NEK166" s="174"/>
      <c r="NEL166" s="174"/>
      <c r="NEM166" s="174"/>
      <c r="NEN166" s="174"/>
      <c r="NEO166" s="174"/>
      <c r="NEP166" s="174"/>
      <c r="NEQ166" s="174"/>
      <c r="NER166" s="174"/>
      <c r="NES166" s="174"/>
      <c r="NET166" s="174"/>
      <c r="NEU166" s="174"/>
      <c r="NEV166" s="174"/>
      <c r="NEW166" s="174"/>
      <c r="NEX166" s="174"/>
      <c r="NEY166" s="174"/>
      <c r="NEZ166" s="174"/>
      <c r="NFA166" s="174"/>
      <c r="NFB166" s="174"/>
      <c r="NFC166" s="174"/>
      <c r="NFD166" s="174"/>
      <c r="NFE166" s="174"/>
      <c r="NFF166" s="174"/>
      <c r="NFG166" s="174"/>
      <c r="NFH166" s="174"/>
      <c r="NFI166" s="174"/>
      <c r="NFJ166" s="174"/>
      <c r="NFK166" s="174"/>
      <c r="NFL166" s="174"/>
      <c r="NFM166" s="174"/>
      <c r="NFN166" s="174"/>
      <c r="NFO166" s="174"/>
      <c r="NFP166" s="174"/>
      <c r="NFQ166" s="174"/>
      <c r="NFR166" s="174"/>
      <c r="NFS166" s="174"/>
      <c r="NFT166" s="174"/>
      <c r="NFU166" s="174"/>
      <c r="NFV166" s="174"/>
      <c r="NFW166" s="174"/>
      <c r="NFX166" s="174"/>
      <c r="NFY166" s="174"/>
      <c r="NFZ166" s="174"/>
      <c r="NGA166" s="174"/>
      <c r="NGB166" s="174"/>
      <c r="NGC166" s="174"/>
      <c r="NGD166" s="174"/>
      <c r="NGE166" s="174"/>
      <c r="NGF166" s="174"/>
      <c r="NGG166" s="174"/>
      <c r="NGH166" s="174"/>
      <c r="NGI166" s="174"/>
      <c r="NGJ166" s="174"/>
      <c r="NGK166" s="174"/>
      <c r="NGL166" s="174"/>
      <c r="NGM166" s="174"/>
      <c r="NGN166" s="174"/>
      <c r="NGO166" s="174"/>
      <c r="NGP166" s="174"/>
      <c r="NGQ166" s="174"/>
      <c r="NGR166" s="174"/>
      <c r="NGS166" s="174"/>
      <c r="NGT166" s="174"/>
      <c r="NGU166" s="174"/>
      <c r="NGV166" s="174"/>
      <c r="NGW166" s="174"/>
      <c r="NGX166" s="174"/>
      <c r="NGY166" s="174"/>
      <c r="NGZ166" s="174"/>
      <c r="NHA166" s="174"/>
      <c r="NHB166" s="174"/>
      <c r="NHC166" s="174"/>
      <c r="NHD166" s="174"/>
      <c r="NHE166" s="174"/>
      <c r="NHF166" s="174"/>
      <c r="NHG166" s="174"/>
      <c r="NHH166" s="174"/>
      <c r="NHI166" s="174"/>
      <c r="NHJ166" s="174"/>
      <c r="NHQ166" s="174"/>
      <c r="NHR166" s="174"/>
      <c r="NHS166" s="174"/>
      <c r="NHT166" s="174"/>
      <c r="NHU166" s="174"/>
      <c r="NHV166" s="174"/>
      <c r="NHW166" s="174"/>
      <c r="NHX166" s="174"/>
      <c r="NHY166" s="174"/>
      <c r="NHZ166" s="174"/>
      <c r="NIA166" s="174"/>
      <c r="NIB166" s="174"/>
      <c r="NIC166" s="174"/>
      <c r="NID166" s="174"/>
      <c r="NIE166" s="174"/>
      <c r="NIF166" s="174"/>
      <c r="NIG166" s="174"/>
      <c r="NIH166" s="174"/>
      <c r="NII166" s="174"/>
      <c r="NIJ166" s="174"/>
      <c r="NIK166" s="174"/>
      <c r="NIL166" s="174"/>
      <c r="NIM166" s="174"/>
      <c r="NIN166" s="174"/>
      <c r="NIO166" s="174"/>
      <c r="NIP166" s="174"/>
      <c r="NIQ166" s="174"/>
      <c r="NIR166" s="174"/>
      <c r="NIS166" s="174"/>
      <c r="NIT166" s="174"/>
      <c r="NIU166" s="174"/>
      <c r="NIV166" s="174"/>
      <c r="NIW166" s="174"/>
      <c r="NIX166" s="174"/>
      <c r="NIY166" s="174"/>
      <c r="NIZ166" s="174"/>
      <c r="NJA166" s="174"/>
      <c r="NJB166" s="174"/>
      <c r="NJC166" s="174"/>
      <c r="NJD166" s="174"/>
      <c r="NJE166" s="174"/>
      <c r="NJF166" s="174"/>
      <c r="NJG166" s="174"/>
      <c r="NJH166" s="174"/>
      <c r="NJI166" s="174"/>
      <c r="NJJ166" s="174"/>
      <c r="NJK166" s="174"/>
      <c r="NJL166" s="174"/>
      <c r="NJM166" s="174"/>
      <c r="NJN166" s="174"/>
      <c r="NJO166" s="174"/>
      <c r="NJP166" s="174"/>
      <c r="NJQ166" s="174"/>
      <c r="NJR166" s="174"/>
      <c r="NJS166" s="174"/>
      <c r="NJT166" s="174"/>
      <c r="NJU166" s="174"/>
      <c r="NJV166" s="174"/>
      <c r="NJW166" s="174"/>
      <c r="NJX166" s="174"/>
      <c r="NJY166" s="174"/>
      <c r="NJZ166" s="174"/>
      <c r="NKA166" s="174"/>
      <c r="NKB166" s="174"/>
      <c r="NKC166" s="174"/>
      <c r="NKD166" s="174"/>
      <c r="NKE166" s="174"/>
      <c r="NKF166" s="174"/>
      <c r="NKG166" s="174"/>
      <c r="NKH166" s="174"/>
      <c r="NKI166" s="174"/>
      <c r="NKJ166" s="174"/>
      <c r="NKK166" s="174"/>
      <c r="NKL166" s="174"/>
      <c r="NKM166" s="174"/>
      <c r="NKN166" s="174"/>
      <c r="NKO166" s="174"/>
      <c r="NKP166" s="174"/>
      <c r="NKQ166" s="174"/>
      <c r="NKR166" s="174"/>
      <c r="NKS166" s="174"/>
      <c r="NKT166" s="174"/>
      <c r="NKU166" s="174"/>
      <c r="NKV166" s="174"/>
      <c r="NKW166" s="174"/>
      <c r="NKX166" s="174"/>
      <c r="NKY166" s="174"/>
      <c r="NKZ166" s="174"/>
      <c r="NLA166" s="174"/>
      <c r="NLB166" s="174"/>
      <c r="NLC166" s="174"/>
      <c r="NLD166" s="174"/>
      <c r="NLE166" s="174"/>
      <c r="NLF166" s="174"/>
      <c r="NLG166" s="174"/>
      <c r="NLH166" s="174"/>
      <c r="NLI166" s="174"/>
      <c r="NLJ166" s="174"/>
      <c r="NLK166" s="174"/>
      <c r="NLL166" s="174"/>
      <c r="NLM166" s="174"/>
      <c r="NLN166" s="174"/>
      <c r="NLO166" s="174"/>
      <c r="NLP166" s="174"/>
      <c r="NLQ166" s="174"/>
      <c r="NLR166" s="174"/>
      <c r="NLS166" s="174"/>
      <c r="NLT166" s="174"/>
      <c r="NLU166" s="174"/>
      <c r="NLV166" s="174"/>
      <c r="NLW166" s="174"/>
      <c r="NLX166" s="174"/>
      <c r="NLY166" s="174"/>
      <c r="NLZ166" s="174"/>
      <c r="NMA166" s="174"/>
      <c r="NMB166" s="174"/>
      <c r="NMC166" s="174"/>
      <c r="NMD166" s="174"/>
      <c r="NME166" s="174"/>
      <c r="NMF166" s="174"/>
      <c r="NMG166" s="174"/>
      <c r="NMH166" s="174"/>
      <c r="NMI166" s="174"/>
      <c r="NMJ166" s="174"/>
      <c r="NMK166" s="174"/>
      <c r="NML166" s="174"/>
      <c r="NMM166" s="174"/>
      <c r="NMN166" s="174"/>
      <c r="NMO166" s="174"/>
      <c r="NMP166" s="174"/>
      <c r="NMQ166" s="174"/>
      <c r="NMR166" s="174"/>
      <c r="NMS166" s="174"/>
      <c r="NMT166" s="174"/>
      <c r="NMU166" s="174"/>
      <c r="NMV166" s="174"/>
      <c r="NMW166" s="174"/>
      <c r="NMX166" s="174"/>
      <c r="NMY166" s="174"/>
      <c r="NMZ166" s="174"/>
      <c r="NNA166" s="174"/>
      <c r="NNB166" s="174"/>
      <c r="NNC166" s="174"/>
      <c r="NND166" s="174"/>
      <c r="NNE166" s="174"/>
      <c r="NNF166" s="174"/>
      <c r="NNG166" s="174"/>
      <c r="NNH166" s="174"/>
      <c r="NNI166" s="174"/>
      <c r="NNJ166" s="174"/>
      <c r="NNK166" s="174"/>
      <c r="NNL166" s="174"/>
      <c r="NNM166" s="174"/>
      <c r="NNN166" s="174"/>
      <c r="NNO166" s="174"/>
      <c r="NNP166" s="174"/>
      <c r="NNQ166" s="174"/>
      <c r="NNR166" s="174"/>
      <c r="NNS166" s="174"/>
      <c r="NNT166" s="174"/>
      <c r="NNU166" s="174"/>
      <c r="NNV166" s="174"/>
      <c r="NNW166" s="174"/>
      <c r="NNX166" s="174"/>
      <c r="NNY166" s="174"/>
      <c r="NNZ166" s="174"/>
      <c r="NOA166" s="174"/>
      <c r="NOB166" s="174"/>
      <c r="NOC166" s="174"/>
      <c r="NOD166" s="174"/>
      <c r="NOE166" s="174"/>
      <c r="NOF166" s="174"/>
      <c r="NOG166" s="174"/>
      <c r="NOH166" s="174"/>
      <c r="NOI166" s="174"/>
      <c r="NOJ166" s="174"/>
      <c r="NOK166" s="174"/>
      <c r="NOL166" s="174"/>
      <c r="NOM166" s="174"/>
      <c r="NON166" s="174"/>
      <c r="NOO166" s="174"/>
      <c r="NOP166" s="174"/>
      <c r="NOQ166" s="174"/>
      <c r="NOR166" s="174"/>
      <c r="NOS166" s="174"/>
      <c r="NOT166" s="174"/>
      <c r="NOU166" s="174"/>
      <c r="NOV166" s="174"/>
      <c r="NOW166" s="174"/>
      <c r="NOX166" s="174"/>
      <c r="NOY166" s="174"/>
      <c r="NOZ166" s="174"/>
      <c r="NPA166" s="174"/>
      <c r="NPB166" s="174"/>
      <c r="NPC166" s="174"/>
      <c r="NPD166" s="174"/>
      <c r="NPE166" s="174"/>
      <c r="NPF166" s="174"/>
      <c r="NPG166" s="174"/>
      <c r="NPH166" s="174"/>
      <c r="NPI166" s="174"/>
      <c r="NPJ166" s="174"/>
      <c r="NPK166" s="174"/>
      <c r="NPL166" s="174"/>
      <c r="NPM166" s="174"/>
      <c r="NPN166" s="174"/>
      <c r="NPO166" s="174"/>
      <c r="NPP166" s="174"/>
      <c r="NPQ166" s="174"/>
      <c r="NPR166" s="174"/>
      <c r="NPS166" s="174"/>
      <c r="NPT166" s="174"/>
      <c r="NPU166" s="174"/>
      <c r="NPV166" s="174"/>
      <c r="NPW166" s="174"/>
      <c r="NPX166" s="174"/>
      <c r="NPY166" s="174"/>
      <c r="NPZ166" s="174"/>
      <c r="NQA166" s="174"/>
      <c r="NQB166" s="174"/>
      <c r="NQC166" s="174"/>
      <c r="NQD166" s="174"/>
      <c r="NQE166" s="174"/>
      <c r="NQF166" s="174"/>
      <c r="NQG166" s="174"/>
      <c r="NQH166" s="174"/>
      <c r="NQI166" s="174"/>
      <c r="NQJ166" s="174"/>
      <c r="NQK166" s="174"/>
      <c r="NQL166" s="174"/>
      <c r="NQM166" s="174"/>
      <c r="NQN166" s="174"/>
      <c r="NQO166" s="174"/>
      <c r="NQP166" s="174"/>
      <c r="NQQ166" s="174"/>
      <c r="NQR166" s="174"/>
      <c r="NQS166" s="174"/>
      <c r="NQT166" s="174"/>
      <c r="NQU166" s="174"/>
      <c r="NQV166" s="174"/>
      <c r="NQW166" s="174"/>
      <c r="NQX166" s="174"/>
      <c r="NQY166" s="174"/>
      <c r="NQZ166" s="174"/>
      <c r="NRA166" s="174"/>
      <c r="NRB166" s="174"/>
      <c r="NRC166" s="174"/>
      <c r="NRD166" s="174"/>
      <c r="NRE166" s="174"/>
      <c r="NRF166" s="174"/>
      <c r="NRM166" s="174"/>
      <c r="NRN166" s="174"/>
      <c r="NRO166" s="174"/>
      <c r="NRP166" s="174"/>
      <c r="NRQ166" s="174"/>
      <c r="NRR166" s="174"/>
      <c r="NRS166" s="174"/>
      <c r="NRT166" s="174"/>
      <c r="NRU166" s="174"/>
      <c r="NRV166" s="174"/>
      <c r="NRW166" s="174"/>
      <c r="NRX166" s="174"/>
      <c r="NRY166" s="174"/>
      <c r="NRZ166" s="174"/>
      <c r="NSA166" s="174"/>
      <c r="NSB166" s="174"/>
      <c r="NSC166" s="174"/>
      <c r="NSD166" s="174"/>
      <c r="NSE166" s="174"/>
      <c r="NSF166" s="174"/>
      <c r="NSG166" s="174"/>
      <c r="NSH166" s="174"/>
      <c r="NSI166" s="174"/>
      <c r="NSJ166" s="174"/>
      <c r="NSK166" s="174"/>
      <c r="NSL166" s="174"/>
      <c r="NSM166" s="174"/>
      <c r="NSN166" s="174"/>
      <c r="NSO166" s="174"/>
      <c r="NSP166" s="174"/>
      <c r="NSQ166" s="174"/>
      <c r="NSR166" s="174"/>
      <c r="NSS166" s="174"/>
      <c r="NST166" s="174"/>
      <c r="NSU166" s="174"/>
      <c r="NSV166" s="174"/>
      <c r="NSW166" s="174"/>
      <c r="NSX166" s="174"/>
      <c r="NSY166" s="174"/>
      <c r="NSZ166" s="174"/>
      <c r="NTA166" s="174"/>
      <c r="NTB166" s="174"/>
      <c r="NTC166" s="174"/>
      <c r="NTD166" s="174"/>
      <c r="NTE166" s="174"/>
      <c r="NTF166" s="174"/>
      <c r="NTG166" s="174"/>
      <c r="NTH166" s="174"/>
      <c r="NTI166" s="174"/>
      <c r="NTJ166" s="174"/>
      <c r="NTK166" s="174"/>
      <c r="NTL166" s="174"/>
      <c r="NTM166" s="174"/>
      <c r="NTN166" s="174"/>
      <c r="NTO166" s="174"/>
      <c r="NTP166" s="174"/>
      <c r="NTQ166" s="174"/>
      <c r="NTR166" s="174"/>
      <c r="NTS166" s="174"/>
      <c r="NTT166" s="174"/>
      <c r="NTU166" s="174"/>
      <c r="NTV166" s="174"/>
      <c r="NTW166" s="174"/>
      <c r="NTX166" s="174"/>
      <c r="NTY166" s="174"/>
      <c r="NTZ166" s="174"/>
      <c r="NUA166" s="174"/>
      <c r="NUB166" s="174"/>
      <c r="NUC166" s="174"/>
      <c r="NUD166" s="174"/>
      <c r="NUE166" s="174"/>
      <c r="NUF166" s="174"/>
      <c r="NUG166" s="174"/>
      <c r="NUH166" s="174"/>
      <c r="NUI166" s="174"/>
      <c r="NUJ166" s="174"/>
      <c r="NUK166" s="174"/>
      <c r="NUL166" s="174"/>
      <c r="NUM166" s="174"/>
      <c r="NUN166" s="174"/>
      <c r="NUO166" s="174"/>
      <c r="NUP166" s="174"/>
      <c r="NUQ166" s="174"/>
      <c r="NUR166" s="174"/>
      <c r="NUS166" s="174"/>
      <c r="NUT166" s="174"/>
      <c r="NUU166" s="174"/>
      <c r="NUV166" s="174"/>
      <c r="NUW166" s="174"/>
      <c r="NUX166" s="174"/>
      <c r="NUY166" s="174"/>
      <c r="NUZ166" s="174"/>
      <c r="NVA166" s="174"/>
      <c r="NVB166" s="174"/>
      <c r="NVC166" s="174"/>
      <c r="NVD166" s="174"/>
      <c r="NVE166" s="174"/>
      <c r="NVF166" s="174"/>
      <c r="NVG166" s="174"/>
      <c r="NVH166" s="174"/>
      <c r="NVI166" s="174"/>
      <c r="NVJ166" s="174"/>
      <c r="NVK166" s="174"/>
      <c r="NVL166" s="174"/>
      <c r="NVM166" s="174"/>
      <c r="NVN166" s="174"/>
      <c r="NVO166" s="174"/>
      <c r="NVP166" s="174"/>
      <c r="NVQ166" s="174"/>
      <c r="NVR166" s="174"/>
      <c r="NVS166" s="174"/>
      <c r="NVT166" s="174"/>
      <c r="NVU166" s="174"/>
      <c r="NVV166" s="174"/>
      <c r="NVW166" s="174"/>
      <c r="NVX166" s="174"/>
      <c r="NVY166" s="174"/>
      <c r="NVZ166" s="174"/>
      <c r="NWA166" s="174"/>
      <c r="NWB166" s="174"/>
      <c r="NWC166" s="174"/>
      <c r="NWD166" s="174"/>
      <c r="NWE166" s="174"/>
      <c r="NWF166" s="174"/>
      <c r="NWG166" s="174"/>
      <c r="NWH166" s="174"/>
      <c r="NWI166" s="174"/>
      <c r="NWJ166" s="174"/>
      <c r="NWK166" s="174"/>
      <c r="NWL166" s="174"/>
      <c r="NWM166" s="174"/>
      <c r="NWN166" s="174"/>
      <c r="NWO166" s="174"/>
      <c r="NWP166" s="174"/>
      <c r="NWQ166" s="174"/>
      <c r="NWR166" s="174"/>
      <c r="NWS166" s="174"/>
      <c r="NWT166" s="174"/>
      <c r="NWU166" s="174"/>
      <c r="NWV166" s="174"/>
      <c r="NWW166" s="174"/>
      <c r="NWX166" s="174"/>
      <c r="NWY166" s="174"/>
      <c r="NWZ166" s="174"/>
      <c r="NXA166" s="174"/>
      <c r="NXB166" s="174"/>
      <c r="NXC166" s="174"/>
      <c r="NXD166" s="174"/>
      <c r="NXE166" s="174"/>
      <c r="NXF166" s="174"/>
      <c r="NXG166" s="174"/>
      <c r="NXH166" s="174"/>
      <c r="NXI166" s="174"/>
      <c r="NXJ166" s="174"/>
      <c r="NXK166" s="174"/>
      <c r="NXL166" s="174"/>
      <c r="NXM166" s="174"/>
      <c r="NXN166" s="174"/>
      <c r="NXO166" s="174"/>
      <c r="NXP166" s="174"/>
      <c r="NXQ166" s="174"/>
      <c r="NXR166" s="174"/>
      <c r="NXS166" s="174"/>
      <c r="NXT166" s="174"/>
      <c r="NXU166" s="174"/>
      <c r="NXV166" s="174"/>
      <c r="NXW166" s="174"/>
      <c r="NXX166" s="174"/>
      <c r="NXY166" s="174"/>
      <c r="NXZ166" s="174"/>
      <c r="NYA166" s="174"/>
      <c r="NYB166" s="174"/>
      <c r="NYC166" s="174"/>
      <c r="NYD166" s="174"/>
      <c r="NYE166" s="174"/>
      <c r="NYF166" s="174"/>
      <c r="NYG166" s="174"/>
      <c r="NYH166" s="174"/>
      <c r="NYI166" s="174"/>
      <c r="NYJ166" s="174"/>
      <c r="NYK166" s="174"/>
      <c r="NYL166" s="174"/>
      <c r="NYM166" s="174"/>
      <c r="NYN166" s="174"/>
      <c r="NYO166" s="174"/>
      <c r="NYP166" s="174"/>
      <c r="NYQ166" s="174"/>
      <c r="NYR166" s="174"/>
      <c r="NYS166" s="174"/>
      <c r="NYT166" s="174"/>
      <c r="NYU166" s="174"/>
      <c r="NYV166" s="174"/>
      <c r="NYW166" s="174"/>
      <c r="NYX166" s="174"/>
      <c r="NYY166" s="174"/>
      <c r="NYZ166" s="174"/>
      <c r="NZA166" s="174"/>
      <c r="NZB166" s="174"/>
      <c r="NZC166" s="174"/>
      <c r="NZD166" s="174"/>
      <c r="NZE166" s="174"/>
      <c r="NZF166" s="174"/>
      <c r="NZG166" s="174"/>
      <c r="NZH166" s="174"/>
      <c r="NZI166" s="174"/>
      <c r="NZJ166" s="174"/>
      <c r="NZK166" s="174"/>
      <c r="NZL166" s="174"/>
      <c r="NZM166" s="174"/>
      <c r="NZN166" s="174"/>
      <c r="NZO166" s="174"/>
      <c r="NZP166" s="174"/>
      <c r="NZQ166" s="174"/>
      <c r="NZR166" s="174"/>
      <c r="NZS166" s="174"/>
      <c r="NZT166" s="174"/>
      <c r="NZU166" s="174"/>
      <c r="NZV166" s="174"/>
      <c r="NZW166" s="174"/>
      <c r="NZX166" s="174"/>
      <c r="NZY166" s="174"/>
      <c r="NZZ166" s="174"/>
      <c r="OAA166" s="174"/>
      <c r="OAB166" s="174"/>
      <c r="OAC166" s="174"/>
      <c r="OAD166" s="174"/>
      <c r="OAE166" s="174"/>
      <c r="OAF166" s="174"/>
      <c r="OAG166" s="174"/>
      <c r="OAH166" s="174"/>
      <c r="OAI166" s="174"/>
      <c r="OAJ166" s="174"/>
      <c r="OAK166" s="174"/>
      <c r="OAL166" s="174"/>
      <c r="OAM166" s="174"/>
      <c r="OAN166" s="174"/>
      <c r="OAO166" s="174"/>
      <c r="OAP166" s="174"/>
      <c r="OAQ166" s="174"/>
      <c r="OAR166" s="174"/>
      <c r="OAS166" s="174"/>
      <c r="OAT166" s="174"/>
      <c r="OAU166" s="174"/>
      <c r="OAV166" s="174"/>
      <c r="OAW166" s="174"/>
      <c r="OAX166" s="174"/>
      <c r="OAY166" s="174"/>
      <c r="OAZ166" s="174"/>
      <c r="OBA166" s="174"/>
      <c r="OBB166" s="174"/>
      <c r="OBI166" s="174"/>
      <c r="OBJ166" s="174"/>
      <c r="OBK166" s="174"/>
      <c r="OBL166" s="174"/>
      <c r="OBM166" s="174"/>
      <c r="OBN166" s="174"/>
      <c r="OBO166" s="174"/>
      <c r="OBP166" s="174"/>
      <c r="OBQ166" s="174"/>
      <c r="OBR166" s="174"/>
      <c r="OBS166" s="174"/>
      <c r="OBT166" s="174"/>
      <c r="OBU166" s="174"/>
      <c r="OBV166" s="174"/>
      <c r="OBW166" s="174"/>
      <c r="OBX166" s="174"/>
      <c r="OBY166" s="174"/>
      <c r="OBZ166" s="174"/>
      <c r="OCA166" s="174"/>
      <c r="OCB166" s="174"/>
      <c r="OCC166" s="174"/>
      <c r="OCD166" s="174"/>
      <c r="OCE166" s="174"/>
      <c r="OCF166" s="174"/>
      <c r="OCG166" s="174"/>
      <c r="OCH166" s="174"/>
      <c r="OCI166" s="174"/>
      <c r="OCJ166" s="174"/>
      <c r="OCK166" s="174"/>
      <c r="OCL166" s="174"/>
      <c r="OCM166" s="174"/>
      <c r="OCN166" s="174"/>
      <c r="OCO166" s="174"/>
      <c r="OCP166" s="174"/>
      <c r="OCQ166" s="174"/>
      <c r="OCR166" s="174"/>
      <c r="OCS166" s="174"/>
      <c r="OCT166" s="174"/>
      <c r="OCU166" s="174"/>
      <c r="OCV166" s="174"/>
      <c r="OCW166" s="174"/>
      <c r="OCX166" s="174"/>
      <c r="OCY166" s="174"/>
      <c r="OCZ166" s="174"/>
      <c r="ODA166" s="174"/>
      <c r="ODB166" s="174"/>
      <c r="ODC166" s="174"/>
      <c r="ODD166" s="174"/>
      <c r="ODE166" s="174"/>
      <c r="ODF166" s="174"/>
      <c r="ODG166" s="174"/>
      <c r="ODH166" s="174"/>
      <c r="ODI166" s="174"/>
      <c r="ODJ166" s="174"/>
      <c r="ODK166" s="174"/>
      <c r="ODL166" s="174"/>
      <c r="ODM166" s="174"/>
      <c r="ODN166" s="174"/>
      <c r="ODO166" s="174"/>
      <c r="ODP166" s="174"/>
      <c r="ODQ166" s="174"/>
      <c r="ODR166" s="174"/>
      <c r="ODS166" s="174"/>
      <c r="ODT166" s="174"/>
      <c r="ODU166" s="174"/>
      <c r="ODV166" s="174"/>
      <c r="ODW166" s="174"/>
      <c r="ODX166" s="174"/>
      <c r="ODY166" s="174"/>
      <c r="ODZ166" s="174"/>
      <c r="OEA166" s="174"/>
      <c r="OEB166" s="174"/>
      <c r="OEC166" s="174"/>
      <c r="OED166" s="174"/>
      <c r="OEE166" s="174"/>
      <c r="OEF166" s="174"/>
      <c r="OEG166" s="174"/>
      <c r="OEH166" s="174"/>
      <c r="OEI166" s="174"/>
      <c r="OEJ166" s="174"/>
      <c r="OEK166" s="174"/>
      <c r="OEL166" s="174"/>
      <c r="OEM166" s="174"/>
      <c r="OEN166" s="174"/>
      <c r="OEO166" s="174"/>
      <c r="OEP166" s="174"/>
      <c r="OEQ166" s="174"/>
      <c r="OER166" s="174"/>
      <c r="OES166" s="174"/>
      <c r="OET166" s="174"/>
      <c r="OEU166" s="174"/>
      <c r="OEV166" s="174"/>
      <c r="OEW166" s="174"/>
      <c r="OEX166" s="174"/>
      <c r="OEY166" s="174"/>
      <c r="OEZ166" s="174"/>
      <c r="OFA166" s="174"/>
      <c r="OFB166" s="174"/>
      <c r="OFC166" s="174"/>
      <c r="OFD166" s="174"/>
      <c r="OFE166" s="174"/>
      <c r="OFF166" s="174"/>
      <c r="OFG166" s="174"/>
      <c r="OFH166" s="174"/>
      <c r="OFI166" s="174"/>
      <c r="OFJ166" s="174"/>
      <c r="OFK166" s="174"/>
      <c r="OFL166" s="174"/>
      <c r="OFM166" s="174"/>
      <c r="OFN166" s="174"/>
      <c r="OFO166" s="174"/>
      <c r="OFP166" s="174"/>
      <c r="OFQ166" s="174"/>
      <c r="OFR166" s="174"/>
      <c r="OFS166" s="174"/>
      <c r="OFT166" s="174"/>
      <c r="OFU166" s="174"/>
      <c r="OFV166" s="174"/>
      <c r="OFW166" s="174"/>
      <c r="OFX166" s="174"/>
      <c r="OFY166" s="174"/>
      <c r="OFZ166" s="174"/>
      <c r="OGA166" s="174"/>
      <c r="OGB166" s="174"/>
      <c r="OGC166" s="174"/>
      <c r="OGD166" s="174"/>
      <c r="OGE166" s="174"/>
      <c r="OGF166" s="174"/>
      <c r="OGG166" s="174"/>
      <c r="OGH166" s="174"/>
      <c r="OGI166" s="174"/>
      <c r="OGJ166" s="174"/>
      <c r="OGK166" s="174"/>
      <c r="OGL166" s="174"/>
      <c r="OGM166" s="174"/>
      <c r="OGN166" s="174"/>
      <c r="OGO166" s="174"/>
      <c r="OGP166" s="174"/>
      <c r="OGQ166" s="174"/>
      <c r="OGR166" s="174"/>
      <c r="OGS166" s="174"/>
      <c r="OGT166" s="174"/>
      <c r="OGU166" s="174"/>
      <c r="OGV166" s="174"/>
      <c r="OGW166" s="174"/>
      <c r="OGX166" s="174"/>
      <c r="OGY166" s="174"/>
      <c r="OGZ166" s="174"/>
      <c r="OHA166" s="174"/>
      <c r="OHB166" s="174"/>
      <c r="OHC166" s="174"/>
      <c r="OHD166" s="174"/>
      <c r="OHE166" s="174"/>
      <c r="OHF166" s="174"/>
      <c r="OHG166" s="174"/>
      <c r="OHH166" s="174"/>
      <c r="OHI166" s="174"/>
      <c r="OHJ166" s="174"/>
      <c r="OHK166" s="174"/>
      <c r="OHL166" s="174"/>
      <c r="OHM166" s="174"/>
      <c r="OHN166" s="174"/>
      <c r="OHO166" s="174"/>
      <c r="OHP166" s="174"/>
      <c r="OHQ166" s="174"/>
      <c r="OHR166" s="174"/>
      <c r="OHS166" s="174"/>
      <c r="OHT166" s="174"/>
      <c r="OHU166" s="174"/>
      <c r="OHV166" s="174"/>
      <c r="OHW166" s="174"/>
      <c r="OHX166" s="174"/>
      <c r="OHY166" s="174"/>
      <c r="OHZ166" s="174"/>
      <c r="OIA166" s="174"/>
      <c r="OIB166" s="174"/>
      <c r="OIC166" s="174"/>
      <c r="OID166" s="174"/>
      <c r="OIE166" s="174"/>
      <c r="OIF166" s="174"/>
      <c r="OIG166" s="174"/>
      <c r="OIH166" s="174"/>
      <c r="OII166" s="174"/>
      <c r="OIJ166" s="174"/>
      <c r="OIK166" s="174"/>
      <c r="OIL166" s="174"/>
      <c r="OIM166" s="174"/>
      <c r="OIN166" s="174"/>
      <c r="OIO166" s="174"/>
      <c r="OIP166" s="174"/>
      <c r="OIQ166" s="174"/>
      <c r="OIR166" s="174"/>
      <c r="OIS166" s="174"/>
      <c r="OIT166" s="174"/>
      <c r="OIU166" s="174"/>
      <c r="OIV166" s="174"/>
      <c r="OIW166" s="174"/>
      <c r="OIX166" s="174"/>
      <c r="OIY166" s="174"/>
      <c r="OIZ166" s="174"/>
      <c r="OJA166" s="174"/>
      <c r="OJB166" s="174"/>
      <c r="OJC166" s="174"/>
      <c r="OJD166" s="174"/>
      <c r="OJE166" s="174"/>
      <c r="OJF166" s="174"/>
      <c r="OJG166" s="174"/>
      <c r="OJH166" s="174"/>
      <c r="OJI166" s="174"/>
      <c r="OJJ166" s="174"/>
      <c r="OJK166" s="174"/>
      <c r="OJL166" s="174"/>
      <c r="OJM166" s="174"/>
      <c r="OJN166" s="174"/>
      <c r="OJO166" s="174"/>
      <c r="OJP166" s="174"/>
      <c r="OJQ166" s="174"/>
      <c r="OJR166" s="174"/>
      <c r="OJS166" s="174"/>
      <c r="OJT166" s="174"/>
      <c r="OJU166" s="174"/>
      <c r="OJV166" s="174"/>
      <c r="OJW166" s="174"/>
      <c r="OJX166" s="174"/>
      <c r="OJY166" s="174"/>
      <c r="OJZ166" s="174"/>
      <c r="OKA166" s="174"/>
      <c r="OKB166" s="174"/>
      <c r="OKC166" s="174"/>
      <c r="OKD166" s="174"/>
      <c r="OKE166" s="174"/>
      <c r="OKF166" s="174"/>
      <c r="OKG166" s="174"/>
      <c r="OKH166" s="174"/>
      <c r="OKI166" s="174"/>
      <c r="OKJ166" s="174"/>
      <c r="OKK166" s="174"/>
      <c r="OKL166" s="174"/>
      <c r="OKM166" s="174"/>
      <c r="OKN166" s="174"/>
      <c r="OKO166" s="174"/>
      <c r="OKP166" s="174"/>
      <c r="OKQ166" s="174"/>
      <c r="OKR166" s="174"/>
      <c r="OKS166" s="174"/>
      <c r="OKT166" s="174"/>
      <c r="OKU166" s="174"/>
      <c r="OKV166" s="174"/>
      <c r="OKW166" s="174"/>
      <c r="OKX166" s="174"/>
      <c r="OLE166" s="174"/>
      <c r="OLF166" s="174"/>
      <c r="OLG166" s="174"/>
      <c r="OLH166" s="174"/>
      <c r="OLI166" s="174"/>
      <c r="OLJ166" s="174"/>
      <c r="OLK166" s="174"/>
      <c r="OLL166" s="174"/>
      <c r="OLM166" s="174"/>
      <c r="OLN166" s="174"/>
      <c r="OLO166" s="174"/>
      <c r="OLP166" s="174"/>
      <c r="OLQ166" s="174"/>
      <c r="OLR166" s="174"/>
      <c r="OLS166" s="174"/>
      <c r="OLT166" s="174"/>
      <c r="OLU166" s="174"/>
      <c r="OLV166" s="174"/>
      <c r="OLW166" s="174"/>
      <c r="OLX166" s="174"/>
      <c r="OLY166" s="174"/>
      <c r="OLZ166" s="174"/>
      <c r="OMA166" s="174"/>
      <c r="OMB166" s="174"/>
      <c r="OMC166" s="174"/>
      <c r="OMD166" s="174"/>
      <c r="OME166" s="174"/>
      <c r="OMF166" s="174"/>
      <c r="OMG166" s="174"/>
      <c r="OMH166" s="174"/>
      <c r="OMI166" s="174"/>
      <c r="OMJ166" s="174"/>
      <c r="OMK166" s="174"/>
      <c r="OML166" s="174"/>
      <c r="OMM166" s="174"/>
      <c r="OMN166" s="174"/>
      <c r="OMO166" s="174"/>
      <c r="OMP166" s="174"/>
      <c r="OMQ166" s="174"/>
      <c r="OMR166" s="174"/>
      <c r="OMS166" s="174"/>
      <c r="OMT166" s="174"/>
      <c r="OMU166" s="174"/>
      <c r="OMV166" s="174"/>
      <c r="OMW166" s="174"/>
      <c r="OMX166" s="174"/>
      <c r="OMY166" s="174"/>
      <c r="OMZ166" s="174"/>
      <c r="ONA166" s="174"/>
      <c r="ONB166" s="174"/>
      <c r="ONC166" s="174"/>
      <c r="OND166" s="174"/>
      <c r="ONE166" s="174"/>
      <c r="ONF166" s="174"/>
      <c r="ONG166" s="174"/>
      <c r="ONH166" s="174"/>
      <c r="ONI166" s="174"/>
      <c r="ONJ166" s="174"/>
      <c r="ONK166" s="174"/>
      <c r="ONL166" s="174"/>
      <c r="ONM166" s="174"/>
      <c r="ONN166" s="174"/>
      <c r="ONO166" s="174"/>
      <c r="ONP166" s="174"/>
      <c r="ONQ166" s="174"/>
      <c r="ONR166" s="174"/>
      <c r="ONS166" s="174"/>
      <c r="ONT166" s="174"/>
      <c r="ONU166" s="174"/>
      <c r="ONV166" s="174"/>
      <c r="ONW166" s="174"/>
      <c r="ONX166" s="174"/>
      <c r="ONY166" s="174"/>
      <c r="ONZ166" s="174"/>
      <c r="OOA166" s="174"/>
      <c r="OOB166" s="174"/>
      <c r="OOC166" s="174"/>
      <c r="OOD166" s="174"/>
      <c r="OOE166" s="174"/>
      <c r="OOF166" s="174"/>
      <c r="OOG166" s="174"/>
      <c r="OOH166" s="174"/>
      <c r="OOI166" s="174"/>
      <c r="OOJ166" s="174"/>
      <c r="OOK166" s="174"/>
      <c r="OOL166" s="174"/>
      <c r="OOM166" s="174"/>
      <c r="OON166" s="174"/>
      <c r="OOO166" s="174"/>
      <c r="OOP166" s="174"/>
      <c r="OOQ166" s="174"/>
      <c r="OOR166" s="174"/>
      <c r="OOS166" s="174"/>
      <c r="OOT166" s="174"/>
      <c r="OOU166" s="174"/>
      <c r="OOV166" s="174"/>
      <c r="OOW166" s="174"/>
      <c r="OOX166" s="174"/>
      <c r="OOY166" s="174"/>
      <c r="OOZ166" s="174"/>
      <c r="OPA166" s="174"/>
      <c r="OPB166" s="174"/>
      <c r="OPC166" s="174"/>
      <c r="OPD166" s="174"/>
      <c r="OPE166" s="174"/>
      <c r="OPF166" s="174"/>
      <c r="OPG166" s="174"/>
      <c r="OPH166" s="174"/>
      <c r="OPI166" s="174"/>
      <c r="OPJ166" s="174"/>
      <c r="OPK166" s="174"/>
      <c r="OPL166" s="174"/>
      <c r="OPM166" s="174"/>
      <c r="OPN166" s="174"/>
      <c r="OPO166" s="174"/>
      <c r="OPP166" s="174"/>
      <c r="OPQ166" s="174"/>
      <c r="OPR166" s="174"/>
      <c r="OPS166" s="174"/>
      <c r="OPT166" s="174"/>
      <c r="OPU166" s="174"/>
      <c r="OPV166" s="174"/>
      <c r="OPW166" s="174"/>
      <c r="OPX166" s="174"/>
      <c r="OPY166" s="174"/>
      <c r="OPZ166" s="174"/>
      <c r="OQA166" s="174"/>
      <c r="OQB166" s="174"/>
      <c r="OQC166" s="174"/>
      <c r="OQD166" s="174"/>
      <c r="OQE166" s="174"/>
      <c r="OQF166" s="174"/>
      <c r="OQG166" s="174"/>
      <c r="OQH166" s="174"/>
      <c r="OQI166" s="174"/>
      <c r="OQJ166" s="174"/>
      <c r="OQK166" s="174"/>
      <c r="OQL166" s="174"/>
      <c r="OQM166" s="174"/>
      <c r="OQN166" s="174"/>
      <c r="OQO166" s="174"/>
      <c r="OQP166" s="174"/>
      <c r="OQQ166" s="174"/>
      <c r="OQR166" s="174"/>
      <c r="OQS166" s="174"/>
      <c r="OQT166" s="174"/>
      <c r="OQU166" s="174"/>
      <c r="OQV166" s="174"/>
      <c r="OQW166" s="174"/>
      <c r="OQX166" s="174"/>
      <c r="OQY166" s="174"/>
      <c r="OQZ166" s="174"/>
      <c r="ORA166" s="174"/>
      <c r="ORB166" s="174"/>
      <c r="ORC166" s="174"/>
      <c r="ORD166" s="174"/>
      <c r="ORE166" s="174"/>
      <c r="ORF166" s="174"/>
      <c r="ORG166" s="174"/>
      <c r="ORH166" s="174"/>
      <c r="ORI166" s="174"/>
      <c r="ORJ166" s="174"/>
      <c r="ORK166" s="174"/>
      <c r="ORL166" s="174"/>
      <c r="ORM166" s="174"/>
      <c r="ORN166" s="174"/>
      <c r="ORO166" s="174"/>
      <c r="ORP166" s="174"/>
      <c r="ORQ166" s="174"/>
      <c r="ORR166" s="174"/>
      <c r="ORS166" s="174"/>
      <c r="ORT166" s="174"/>
      <c r="ORU166" s="174"/>
      <c r="ORV166" s="174"/>
      <c r="ORW166" s="174"/>
      <c r="ORX166" s="174"/>
      <c r="ORY166" s="174"/>
      <c r="ORZ166" s="174"/>
      <c r="OSA166" s="174"/>
      <c r="OSB166" s="174"/>
      <c r="OSC166" s="174"/>
      <c r="OSD166" s="174"/>
      <c r="OSE166" s="174"/>
      <c r="OSF166" s="174"/>
      <c r="OSG166" s="174"/>
      <c r="OSH166" s="174"/>
      <c r="OSI166" s="174"/>
      <c r="OSJ166" s="174"/>
      <c r="OSK166" s="174"/>
      <c r="OSL166" s="174"/>
      <c r="OSM166" s="174"/>
      <c r="OSN166" s="174"/>
      <c r="OSO166" s="174"/>
      <c r="OSP166" s="174"/>
      <c r="OSQ166" s="174"/>
      <c r="OSR166" s="174"/>
      <c r="OSS166" s="174"/>
      <c r="OST166" s="174"/>
      <c r="OSU166" s="174"/>
      <c r="OSV166" s="174"/>
      <c r="OSW166" s="174"/>
      <c r="OSX166" s="174"/>
      <c r="OSY166" s="174"/>
      <c r="OSZ166" s="174"/>
      <c r="OTA166" s="174"/>
      <c r="OTB166" s="174"/>
      <c r="OTC166" s="174"/>
      <c r="OTD166" s="174"/>
      <c r="OTE166" s="174"/>
      <c r="OTF166" s="174"/>
      <c r="OTG166" s="174"/>
      <c r="OTH166" s="174"/>
      <c r="OTI166" s="174"/>
      <c r="OTJ166" s="174"/>
      <c r="OTK166" s="174"/>
      <c r="OTL166" s="174"/>
      <c r="OTM166" s="174"/>
      <c r="OTN166" s="174"/>
      <c r="OTO166" s="174"/>
      <c r="OTP166" s="174"/>
      <c r="OTQ166" s="174"/>
      <c r="OTR166" s="174"/>
      <c r="OTS166" s="174"/>
      <c r="OTT166" s="174"/>
      <c r="OTU166" s="174"/>
      <c r="OTV166" s="174"/>
      <c r="OTW166" s="174"/>
      <c r="OTX166" s="174"/>
      <c r="OTY166" s="174"/>
      <c r="OTZ166" s="174"/>
      <c r="OUA166" s="174"/>
      <c r="OUB166" s="174"/>
      <c r="OUC166" s="174"/>
      <c r="OUD166" s="174"/>
      <c r="OUE166" s="174"/>
      <c r="OUF166" s="174"/>
      <c r="OUG166" s="174"/>
      <c r="OUH166" s="174"/>
      <c r="OUI166" s="174"/>
      <c r="OUJ166" s="174"/>
      <c r="OUK166" s="174"/>
      <c r="OUL166" s="174"/>
      <c r="OUM166" s="174"/>
      <c r="OUN166" s="174"/>
      <c r="OUO166" s="174"/>
      <c r="OUP166" s="174"/>
      <c r="OUQ166" s="174"/>
      <c r="OUR166" s="174"/>
      <c r="OUS166" s="174"/>
      <c r="OUT166" s="174"/>
      <c r="OVA166" s="174"/>
      <c r="OVB166" s="174"/>
      <c r="OVC166" s="174"/>
      <c r="OVD166" s="174"/>
      <c r="OVE166" s="174"/>
      <c r="OVF166" s="174"/>
      <c r="OVG166" s="174"/>
      <c r="OVH166" s="174"/>
      <c r="OVI166" s="174"/>
      <c r="OVJ166" s="174"/>
      <c r="OVK166" s="174"/>
      <c r="OVL166" s="174"/>
      <c r="OVM166" s="174"/>
      <c r="OVN166" s="174"/>
      <c r="OVO166" s="174"/>
      <c r="OVP166" s="174"/>
      <c r="OVQ166" s="174"/>
      <c r="OVR166" s="174"/>
      <c r="OVS166" s="174"/>
      <c r="OVT166" s="174"/>
      <c r="OVU166" s="174"/>
      <c r="OVV166" s="174"/>
      <c r="OVW166" s="174"/>
      <c r="OVX166" s="174"/>
      <c r="OVY166" s="174"/>
      <c r="OVZ166" s="174"/>
      <c r="OWA166" s="174"/>
      <c r="OWB166" s="174"/>
      <c r="OWC166" s="174"/>
      <c r="OWD166" s="174"/>
      <c r="OWE166" s="174"/>
      <c r="OWF166" s="174"/>
      <c r="OWG166" s="174"/>
      <c r="OWH166" s="174"/>
      <c r="OWI166" s="174"/>
      <c r="OWJ166" s="174"/>
      <c r="OWK166" s="174"/>
      <c r="OWL166" s="174"/>
      <c r="OWM166" s="174"/>
      <c r="OWN166" s="174"/>
      <c r="OWO166" s="174"/>
      <c r="OWP166" s="174"/>
      <c r="OWQ166" s="174"/>
      <c r="OWR166" s="174"/>
      <c r="OWS166" s="174"/>
      <c r="OWT166" s="174"/>
      <c r="OWU166" s="174"/>
      <c r="OWV166" s="174"/>
      <c r="OWW166" s="174"/>
      <c r="OWX166" s="174"/>
      <c r="OWY166" s="174"/>
      <c r="OWZ166" s="174"/>
      <c r="OXA166" s="174"/>
      <c r="OXB166" s="174"/>
      <c r="OXC166" s="174"/>
      <c r="OXD166" s="174"/>
      <c r="OXE166" s="174"/>
      <c r="OXF166" s="174"/>
      <c r="OXG166" s="174"/>
      <c r="OXH166" s="174"/>
      <c r="OXI166" s="174"/>
      <c r="OXJ166" s="174"/>
      <c r="OXK166" s="174"/>
      <c r="OXL166" s="174"/>
      <c r="OXM166" s="174"/>
      <c r="OXN166" s="174"/>
      <c r="OXO166" s="174"/>
      <c r="OXP166" s="174"/>
      <c r="OXQ166" s="174"/>
      <c r="OXR166" s="174"/>
      <c r="OXS166" s="174"/>
      <c r="OXT166" s="174"/>
      <c r="OXU166" s="174"/>
      <c r="OXV166" s="174"/>
      <c r="OXW166" s="174"/>
      <c r="OXX166" s="174"/>
      <c r="OXY166" s="174"/>
      <c r="OXZ166" s="174"/>
      <c r="OYA166" s="174"/>
      <c r="OYB166" s="174"/>
      <c r="OYC166" s="174"/>
      <c r="OYD166" s="174"/>
      <c r="OYE166" s="174"/>
      <c r="OYF166" s="174"/>
      <c r="OYG166" s="174"/>
      <c r="OYH166" s="174"/>
      <c r="OYI166" s="174"/>
      <c r="OYJ166" s="174"/>
      <c r="OYK166" s="174"/>
      <c r="OYL166" s="174"/>
      <c r="OYM166" s="174"/>
      <c r="OYN166" s="174"/>
      <c r="OYO166" s="174"/>
      <c r="OYP166" s="174"/>
      <c r="OYQ166" s="174"/>
      <c r="OYR166" s="174"/>
      <c r="OYS166" s="174"/>
      <c r="OYT166" s="174"/>
      <c r="OYU166" s="174"/>
      <c r="OYV166" s="174"/>
      <c r="OYW166" s="174"/>
      <c r="OYX166" s="174"/>
      <c r="OYY166" s="174"/>
      <c r="OYZ166" s="174"/>
      <c r="OZA166" s="174"/>
      <c r="OZB166" s="174"/>
      <c r="OZC166" s="174"/>
      <c r="OZD166" s="174"/>
      <c r="OZE166" s="174"/>
      <c r="OZF166" s="174"/>
      <c r="OZG166" s="174"/>
      <c r="OZH166" s="174"/>
      <c r="OZI166" s="174"/>
      <c r="OZJ166" s="174"/>
      <c r="OZK166" s="174"/>
      <c r="OZL166" s="174"/>
      <c r="OZM166" s="174"/>
      <c r="OZN166" s="174"/>
      <c r="OZO166" s="174"/>
      <c r="OZP166" s="174"/>
      <c r="OZQ166" s="174"/>
      <c r="OZR166" s="174"/>
      <c r="OZS166" s="174"/>
      <c r="OZT166" s="174"/>
      <c r="OZU166" s="174"/>
      <c r="OZV166" s="174"/>
      <c r="OZW166" s="174"/>
      <c r="OZX166" s="174"/>
      <c r="OZY166" s="174"/>
      <c r="OZZ166" s="174"/>
      <c r="PAA166" s="174"/>
      <c r="PAB166" s="174"/>
      <c r="PAC166" s="174"/>
      <c r="PAD166" s="174"/>
      <c r="PAE166" s="174"/>
      <c r="PAF166" s="174"/>
      <c r="PAG166" s="174"/>
      <c r="PAH166" s="174"/>
      <c r="PAI166" s="174"/>
      <c r="PAJ166" s="174"/>
      <c r="PAK166" s="174"/>
      <c r="PAL166" s="174"/>
      <c r="PAM166" s="174"/>
      <c r="PAN166" s="174"/>
      <c r="PAO166" s="174"/>
      <c r="PAP166" s="174"/>
      <c r="PAQ166" s="174"/>
      <c r="PAR166" s="174"/>
      <c r="PAS166" s="174"/>
      <c r="PAT166" s="174"/>
      <c r="PAU166" s="174"/>
      <c r="PAV166" s="174"/>
      <c r="PAW166" s="174"/>
      <c r="PAX166" s="174"/>
      <c r="PAY166" s="174"/>
      <c r="PAZ166" s="174"/>
      <c r="PBA166" s="174"/>
      <c r="PBB166" s="174"/>
      <c r="PBC166" s="174"/>
      <c r="PBD166" s="174"/>
      <c r="PBE166" s="174"/>
      <c r="PBF166" s="174"/>
      <c r="PBG166" s="174"/>
      <c r="PBH166" s="174"/>
      <c r="PBI166" s="174"/>
      <c r="PBJ166" s="174"/>
      <c r="PBK166" s="174"/>
      <c r="PBL166" s="174"/>
      <c r="PBM166" s="174"/>
      <c r="PBN166" s="174"/>
      <c r="PBO166" s="174"/>
      <c r="PBP166" s="174"/>
      <c r="PBQ166" s="174"/>
      <c r="PBR166" s="174"/>
      <c r="PBS166" s="174"/>
      <c r="PBT166" s="174"/>
      <c r="PBU166" s="174"/>
      <c r="PBV166" s="174"/>
      <c r="PBW166" s="174"/>
      <c r="PBX166" s="174"/>
      <c r="PBY166" s="174"/>
      <c r="PBZ166" s="174"/>
      <c r="PCA166" s="174"/>
      <c r="PCB166" s="174"/>
      <c r="PCC166" s="174"/>
      <c r="PCD166" s="174"/>
      <c r="PCE166" s="174"/>
      <c r="PCF166" s="174"/>
      <c r="PCG166" s="174"/>
      <c r="PCH166" s="174"/>
      <c r="PCI166" s="174"/>
      <c r="PCJ166" s="174"/>
      <c r="PCK166" s="174"/>
      <c r="PCL166" s="174"/>
      <c r="PCM166" s="174"/>
      <c r="PCN166" s="174"/>
      <c r="PCO166" s="174"/>
      <c r="PCP166" s="174"/>
      <c r="PCQ166" s="174"/>
      <c r="PCR166" s="174"/>
      <c r="PCS166" s="174"/>
      <c r="PCT166" s="174"/>
      <c r="PCU166" s="174"/>
      <c r="PCV166" s="174"/>
      <c r="PCW166" s="174"/>
      <c r="PCX166" s="174"/>
      <c r="PCY166" s="174"/>
      <c r="PCZ166" s="174"/>
      <c r="PDA166" s="174"/>
      <c r="PDB166" s="174"/>
      <c r="PDC166" s="174"/>
      <c r="PDD166" s="174"/>
      <c r="PDE166" s="174"/>
      <c r="PDF166" s="174"/>
      <c r="PDG166" s="174"/>
      <c r="PDH166" s="174"/>
      <c r="PDI166" s="174"/>
      <c r="PDJ166" s="174"/>
      <c r="PDK166" s="174"/>
      <c r="PDL166" s="174"/>
      <c r="PDM166" s="174"/>
      <c r="PDN166" s="174"/>
      <c r="PDO166" s="174"/>
      <c r="PDP166" s="174"/>
      <c r="PDQ166" s="174"/>
      <c r="PDR166" s="174"/>
      <c r="PDS166" s="174"/>
      <c r="PDT166" s="174"/>
      <c r="PDU166" s="174"/>
      <c r="PDV166" s="174"/>
      <c r="PDW166" s="174"/>
      <c r="PDX166" s="174"/>
      <c r="PDY166" s="174"/>
      <c r="PDZ166" s="174"/>
      <c r="PEA166" s="174"/>
      <c r="PEB166" s="174"/>
      <c r="PEC166" s="174"/>
      <c r="PED166" s="174"/>
      <c r="PEE166" s="174"/>
      <c r="PEF166" s="174"/>
      <c r="PEG166" s="174"/>
      <c r="PEH166" s="174"/>
      <c r="PEI166" s="174"/>
      <c r="PEJ166" s="174"/>
      <c r="PEK166" s="174"/>
      <c r="PEL166" s="174"/>
      <c r="PEM166" s="174"/>
      <c r="PEN166" s="174"/>
      <c r="PEO166" s="174"/>
      <c r="PEP166" s="174"/>
      <c r="PEW166" s="174"/>
      <c r="PEX166" s="174"/>
      <c r="PEY166" s="174"/>
      <c r="PEZ166" s="174"/>
      <c r="PFA166" s="174"/>
      <c r="PFB166" s="174"/>
      <c r="PFC166" s="174"/>
      <c r="PFD166" s="174"/>
      <c r="PFE166" s="174"/>
      <c r="PFF166" s="174"/>
      <c r="PFG166" s="174"/>
      <c r="PFH166" s="174"/>
      <c r="PFI166" s="174"/>
      <c r="PFJ166" s="174"/>
      <c r="PFK166" s="174"/>
      <c r="PFL166" s="174"/>
      <c r="PFM166" s="174"/>
      <c r="PFN166" s="174"/>
      <c r="PFO166" s="174"/>
      <c r="PFP166" s="174"/>
      <c r="PFQ166" s="174"/>
      <c r="PFR166" s="174"/>
      <c r="PFS166" s="174"/>
      <c r="PFT166" s="174"/>
      <c r="PFU166" s="174"/>
      <c r="PFV166" s="174"/>
      <c r="PFW166" s="174"/>
      <c r="PFX166" s="174"/>
      <c r="PFY166" s="174"/>
      <c r="PFZ166" s="174"/>
      <c r="PGA166" s="174"/>
      <c r="PGB166" s="174"/>
      <c r="PGC166" s="174"/>
      <c r="PGD166" s="174"/>
      <c r="PGE166" s="174"/>
      <c r="PGF166" s="174"/>
      <c r="PGG166" s="174"/>
      <c r="PGH166" s="174"/>
      <c r="PGI166" s="174"/>
      <c r="PGJ166" s="174"/>
      <c r="PGK166" s="174"/>
      <c r="PGL166" s="174"/>
      <c r="PGM166" s="174"/>
      <c r="PGN166" s="174"/>
      <c r="PGO166" s="174"/>
      <c r="PGP166" s="174"/>
      <c r="PGQ166" s="174"/>
      <c r="PGR166" s="174"/>
      <c r="PGS166" s="174"/>
      <c r="PGT166" s="174"/>
      <c r="PGU166" s="174"/>
      <c r="PGV166" s="174"/>
      <c r="PGW166" s="174"/>
      <c r="PGX166" s="174"/>
      <c r="PGY166" s="174"/>
      <c r="PGZ166" s="174"/>
      <c r="PHA166" s="174"/>
      <c r="PHB166" s="174"/>
      <c r="PHC166" s="174"/>
      <c r="PHD166" s="174"/>
      <c r="PHE166" s="174"/>
      <c r="PHF166" s="174"/>
      <c r="PHG166" s="174"/>
      <c r="PHH166" s="174"/>
      <c r="PHI166" s="174"/>
      <c r="PHJ166" s="174"/>
      <c r="PHK166" s="174"/>
      <c r="PHL166" s="174"/>
      <c r="PHM166" s="174"/>
      <c r="PHN166" s="174"/>
      <c r="PHO166" s="174"/>
      <c r="PHP166" s="174"/>
      <c r="PHQ166" s="174"/>
      <c r="PHR166" s="174"/>
      <c r="PHS166" s="174"/>
      <c r="PHT166" s="174"/>
      <c r="PHU166" s="174"/>
      <c r="PHV166" s="174"/>
      <c r="PHW166" s="174"/>
      <c r="PHX166" s="174"/>
      <c r="PHY166" s="174"/>
      <c r="PHZ166" s="174"/>
      <c r="PIA166" s="174"/>
      <c r="PIB166" s="174"/>
      <c r="PIC166" s="174"/>
      <c r="PID166" s="174"/>
      <c r="PIE166" s="174"/>
      <c r="PIF166" s="174"/>
      <c r="PIG166" s="174"/>
      <c r="PIH166" s="174"/>
      <c r="PII166" s="174"/>
      <c r="PIJ166" s="174"/>
      <c r="PIK166" s="174"/>
      <c r="PIL166" s="174"/>
      <c r="PIM166" s="174"/>
      <c r="PIN166" s="174"/>
      <c r="PIO166" s="174"/>
      <c r="PIP166" s="174"/>
      <c r="PIQ166" s="174"/>
      <c r="PIR166" s="174"/>
      <c r="PIS166" s="174"/>
      <c r="PIT166" s="174"/>
      <c r="PIU166" s="174"/>
      <c r="PIV166" s="174"/>
      <c r="PIW166" s="174"/>
      <c r="PIX166" s="174"/>
      <c r="PIY166" s="174"/>
      <c r="PIZ166" s="174"/>
      <c r="PJA166" s="174"/>
      <c r="PJB166" s="174"/>
      <c r="PJC166" s="174"/>
      <c r="PJD166" s="174"/>
      <c r="PJE166" s="174"/>
      <c r="PJF166" s="174"/>
      <c r="PJG166" s="174"/>
      <c r="PJH166" s="174"/>
      <c r="PJI166" s="174"/>
      <c r="PJJ166" s="174"/>
      <c r="PJK166" s="174"/>
      <c r="PJL166" s="174"/>
      <c r="PJM166" s="174"/>
      <c r="PJN166" s="174"/>
      <c r="PJO166" s="174"/>
      <c r="PJP166" s="174"/>
      <c r="PJQ166" s="174"/>
      <c r="PJR166" s="174"/>
      <c r="PJS166" s="174"/>
      <c r="PJT166" s="174"/>
      <c r="PJU166" s="174"/>
      <c r="PJV166" s="174"/>
      <c r="PJW166" s="174"/>
      <c r="PJX166" s="174"/>
      <c r="PJY166" s="174"/>
      <c r="PJZ166" s="174"/>
      <c r="PKA166" s="174"/>
      <c r="PKB166" s="174"/>
      <c r="PKC166" s="174"/>
      <c r="PKD166" s="174"/>
      <c r="PKE166" s="174"/>
      <c r="PKF166" s="174"/>
      <c r="PKG166" s="174"/>
      <c r="PKH166" s="174"/>
      <c r="PKI166" s="174"/>
      <c r="PKJ166" s="174"/>
      <c r="PKK166" s="174"/>
      <c r="PKL166" s="174"/>
      <c r="PKM166" s="174"/>
      <c r="PKN166" s="174"/>
      <c r="PKO166" s="174"/>
      <c r="PKP166" s="174"/>
      <c r="PKQ166" s="174"/>
      <c r="PKR166" s="174"/>
      <c r="PKS166" s="174"/>
      <c r="PKT166" s="174"/>
      <c r="PKU166" s="174"/>
      <c r="PKV166" s="174"/>
      <c r="PKW166" s="174"/>
      <c r="PKX166" s="174"/>
      <c r="PKY166" s="174"/>
      <c r="PKZ166" s="174"/>
      <c r="PLA166" s="174"/>
      <c r="PLB166" s="174"/>
      <c r="PLC166" s="174"/>
      <c r="PLD166" s="174"/>
      <c r="PLE166" s="174"/>
      <c r="PLF166" s="174"/>
      <c r="PLG166" s="174"/>
      <c r="PLH166" s="174"/>
      <c r="PLI166" s="174"/>
      <c r="PLJ166" s="174"/>
      <c r="PLK166" s="174"/>
      <c r="PLL166" s="174"/>
      <c r="PLM166" s="174"/>
      <c r="PLN166" s="174"/>
      <c r="PLO166" s="174"/>
      <c r="PLP166" s="174"/>
      <c r="PLQ166" s="174"/>
      <c r="PLR166" s="174"/>
      <c r="PLS166" s="174"/>
      <c r="PLT166" s="174"/>
      <c r="PLU166" s="174"/>
      <c r="PLV166" s="174"/>
      <c r="PLW166" s="174"/>
      <c r="PLX166" s="174"/>
      <c r="PLY166" s="174"/>
      <c r="PLZ166" s="174"/>
      <c r="PMA166" s="174"/>
      <c r="PMB166" s="174"/>
      <c r="PMC166" s="174"/>
      <c r="PMD166" s="174"/>
      <c r="PME166" s="174"/>
      <c r="PMF166" s="174"/>
      <c r="PMG166" s="174"/>
      <c r="PMH166" s="174"/>
      <c r="PMI166" s="174"/>
      <c r="PMJ166" s="174"/>
      <c r="PMK166" s="174"/>
      <c r="PML166" s="174"/>
      <c r="PMM166" s="174"/>
      <c r="PMN166" s="174"/>
      <c r="PMO166" s="174"/>
      <c r="PMP166" s="174"/>
      <c r="PMQ166" s="174"/>
      <c r="PMR166" s="174"/>
      <c r="PMS166" s="174"/>
      <c r="PMT166" s="174"/>
      <c r="PMU166" s="174"/>
      <c r="PMV166" s="174"/>
      <c r="PMW166" s="174"/>
      <c r="PMX166" s="174"/>
      <c r="PMY166" s="174"/>
      <c r="PMZ166" s="174"/>
      <c r="PNA166" s="174"/>
      <c r="PNB166" s="174"/>
      <c r="PNC166" s="174"/>
      <c r="PND166" s="174"/>
      <c r="PNE166" s="174"/>
      <c r="PNF166" s="174"/>
      <c r="PNG166" s="174"/>
      <c r="PNH166" s="174"/>
      <c r="PNI166" s="174"/>
      <c r="PNJ166" s="174"/>
      <c r="PNK166" s="174"/>
      <c r="PNL166" s="174"/>
      <c r="PNM166" s="174"/>
      <c r="PNN166" s="174"/>
      <c r="PNO166" s="174"/>
      <c r="PNP166" s="174"/>
      <c r="PNQ166" s="174"/>
      <c r="PNR166" s="174"/>
      <c r="PNS166" s="174"/>
      <c r="PNT166" s="174"/>
      <c r="PNU166" s="174"/>
      <c r="PNV166" s="174"/>
      <c r="PNW166" s="174"/>
      <c r="PNX166" s="174"/>
      <c r="PNY166" s="174"/>
      <c r="PNZ166" s="174"/>
      <c r="POA166" s="174"/>
      <c r="POB166" s="174"/>
      <c r="POC166" s="174"/>
      <c r="POD166" s="174"/>
      <c r="POE166" s="174"/>
      <c r="POF166" s="174"/>
      <c r="POG166" s="174"/>
      <c r="POH166" s="174"/>
      <c r="POI166" s="174"/>
      <c r="POJ166" s="174"/>
      <c r="POK166" s="174"/>
      <c r="POL166" s="174"/>
      <c r="POS166" s="174"/>
      <c r="POT166" s="174"/>
      <c r="POU166" s="174"/>
      <c r="POV166" s="174"/>
      <c r="POW166" s="174"/>
      <c r="POX166" s="174"/>
      <c r="POY166" s="174"/>
      <c r="POZ166" s="174"/>
      <c r="PPA166" s="174"/>
      <c r="PPB166" s="174"/>
      <c r="PPC166" s="174"/>
      <c r="PPD166" s="174"/>
      <c r="PPE166" s="174"/>
      <c r="PPF166" s="174"/>
      <c r="PPG166" s="174"/>
      <c r="PPH166" s="174"/>
      <c r="PPI166" s="174"/>
      <c r="PPJ166" s="174"/>
      <c r="PPK166" s="174"/>
      <c r="PPL166" s="174"/>
      <c r="PPM166" s="174"/>
      <c r="PPN166" s="174"/>
      <c r="PPO166" s="174"/>
      <c r="PPP166" s="174"/>
      <c r="PPQ166" s="174"/>
      <c r="PPR166" s="174"/>
      <c r="PPS166" s="174"/>
      <c r="PPT166" s="174"/>
      <c r="PPU166" s="174"/>
      <c r="PPV166" s="174"/>
      <c r="PPW166" s="174"/>
      <c r="PPX166" s="174"/>
      <c r="PPY166" s="174"/>
      <c r="PPZ166" s="174"/>
      <c r="PQA166" s="174"/>
      <c r="PQB166" s="174"/>
      <c r="PQC166" s="174"/>
      <c r="PQD166" s="174"/>
      <c r="PQE166" s="174"/>
      <c r="PQF166" s="174"/>
      <c r="PQG166" s="174"/>
      <c r="PQH166" s="174"/>
      <c r="PQI166" s="174"/>
      <c r="PQJ166" s="174"/>
      <c r="PQK166" s="174"/>
      <c r="PQL166" s="174"/>
      <c r="PQM166" s="174"/>
      <c r="PQN166" s="174"/>
      <c r="PQO166" s="174"/>
      <c r="PQP166" s="174"/>
      <c r="PQQ166" s="174"/>
      <c r="PQR166" s="174"/>
      <c r="PQS166" s="174"/>
      <c r="PQT166" s="174"/>
      <c r="PQU166" s="174"/>
      <c r="PQV166" s="174"/>
      <c r="PQW166" s="174"/>
      <c r="PQX166" s="174"/>
      <c r="PQY166" s="174"/>
      <c r="PQZ166" s="174"/>
      <c r="PRA166" s="174"/>
      <c r="PRB166" s="174"/>
      <c r="PRC166" s="174"/>
      <c r="PRD166" s="174"/>
      <c r="PRE166" s="174"/>
      <c r="PRF166" s="174"/>
      <c r="PRG166" s="174"/>
      <c r="PRH166" s="174"/>
      <c r="PRI166" s="174"/>
      <c r="PRJ166" s="174"/>
      <c r="PRK166" s="174"/>
      <c r="PRL166" s="174"/>
      <c r="PRM166" s="174"/>
      <c r="PRN166" s="174"/>
      <c r="PRO166" s="174"/>
      <c r="PRP166" s="174"/>
      <c r="PRQ166" s="174"/>
      <c r="PRR166" s="174"/>
      <c r="PRS166" s="174"/>
      <c r="PRT166" s="174"/>
      <c r="PRU166" s="174"/>
      <c r="PRV166" s="174"/>
      <c r="PRW166" s="174"/>
      <c r="PRX166" s="174"/>
      <c r="PRY166" s="174"/>
      <c r="PRZ166" s="174"/>
      <c r="PSA166" s="174"/>
      <c r="PSB166" s="174"/>
      <c r="PSC166" s="174"/>
      <c r="PSD166" s="174"/>
      <c r="PSE166" s="174"/>
      <c r="PSF166" s="174"/>
      <c r="PSG166" s="174"/>
      <c r="PSH166" s="174"/>
      <c r="PSI166" s="174"/>
      <c r="PSJ166" s="174"/>
      <c r="PSK166" s="174"/>
      <c r="PSL166" s="174"/>
      <c r="PSM166" s="174"/>
      <c r="PSN166" s="174"/>
      <c r="PSO166" s="174"/>
      <c r="PSP166" s="174"/>
      <c r="PSQ166" s="174"/>
      <c r="PSR166" s="174"/>
      <c r="PSS166" s="174"/>
      <c r="PST166" s="174"/>
      <c r="PSU166" s="174"/>
      <c r="PSV166" s="174"/>
      <c r="PSW166" s="174"/>
      <c r="PSX166" s="174"/>
      <c r="PSY166" s="174"/>
      <c r="PSZ166" s="174"/>
      <c r="PTA166" s="174"/>
      <c r="PTB166" s="174"/>
      <c r="PTC166" s="174"/>
      <c r="PTD166" s="174"/>
      <c r="PTE166" s="174"/>
      <c r="PTF166" s="174"/>
      <c r="PTG166" s="174"/>
      <c r="PTH166" s="174"/>
      <c r="PTI166" s="174"/>
      <c r="PTJ166" s="174"/>
      <c r="PTK166" s="174"/>
      <c r="PTL166" s="174"/>
      <c r="PTM166" s="174"/>
      <c r="PTN166" s="174"/>
      <c r="PTO166" s="174"/>
      <c r="PTP166" s="174"/>
      <c r="PTQ166" s="174"/>
      <c r="PTR166" s="174"/>
      <c r="PTS166" s="174"/>
      <c r="PTT166" s="174"/>
      <c r="PTU166" s="174"/>
      <c r="PTV166" s="174"/>
      <c r="PTW166" s="174"/>
      <c r="PTX166" s="174"/>
      <c r="PTY166" s="174"/>
      <c r="PTZ166" s="174"/>
      <c r="PUA166" s="174"/>
      <c r="PUB166" s="174"/>
      <c r="PUC166" s="174"/>
      <c r="PUD166" s="174"/>
      <c r="PUE166" s="174"/>
      <c r="PUF166" s="174"/>
      <c r="PUG166" s="174"/>
      <c r="PUH166" s="174"/>
      <c r="PUI166" s="174"/>
      <c r="PUJ166" s="174"/>
      <c r="PUK166" s="174"/>
      <c r="PUL166" s="174"/>
      <c r="PUM166" s="174"/>
      <c r="PUN166" s="174"/>
      <c r="PUO166" s="174"/>
      <c r="PUP166" s="174"/>
      <c r="PUQ166" s="174"/>
      <c r="PUR166" s="174"/>
      <c r="PUS166" s="174"/>
      <c r="PUT166" s="174"/>
      <c r="PUU166" s="174"/>
      <c r="PUV166" s="174"/>
      <c r="PUW166" s="174"/>
      <c r="PUX166" s="174"/>
      <c r="PUY166" s="174"/>
      <c r="PUZ166" s="174"/>
      <c r="PVA166" s="174"/>
      <c r="PVB166" s="174"/>
      <c r="PVC166" s="174"/>
      <c r="PVD166" s="174"/>
      <c r="PVE166" s="174"/>
      <c r="PVF166" s="174"/>
      <c r="PVG166" s="174"/>
      <c r="PVH166" s="174"/>
      <c r="PVI166" s="174"/>
      <c r="PVJ166" s="174"/>
      <c r="PVK166" s="174"/>
      <c r="PVL166" s="174"/>
      <c r="PVM166" s="174"/>
      <c r="PVN166" s="174"/>
      <c r="PVO166" s="174"/>
      <c r="PVP166" s="174"/>
      <c r="PVQ166" s="174"/>
      <c r="PVR166" s="174"/>
      <c r="PVS166" s="174"/>
      <c r="PVT166" s="174"/>
      <c r="PVU166" s="174"/>
      <c r="PVV166" s="174"/>
      <c r="PVW166" s="174"/>
      <c r="PVX166" s="174"/>
      <c r="PVY166" s="174"/>
      <c r="PVZ166" s="174"/>
      <c r="PWA166" s="174"/>
      <c r="PWB166" s="174"/>
      <c r="PWC166" s="174"/>
      <c r="PWD166" s="174"/>
      <c r="PWE166" s="174"/>
      <c r="PWF166" s="174"/>
      <c r="PWG166" s="174"/>
      <c r="PWH166" s="174"/>
      <c r="PWI166" s="174"/>
      <c r="PWJ166" s="174"/>
      <c r="PWK166" s="174"/>
      <c r="PWL166" s="174"/>
      <c r="PWM166" s="174"/>
      <c r="PWN166" s="174"/>
      <c r="PWO166" s="174"/>
      <c r="PWP166" s="174"/>
      <c r="PWQ166" s="174"/>
      <c r="PWR166" s="174"/>
      <c r="PWS166" s="174"/>
      <c r="PWT166" s="174"/>
      <c r="PWU166" s="174"/>
      <c r="PWV166" s="174"/>
      <c r="PWW166" s="174"/>
      <c r="PWX166" s="174"/>
      <c r="PWY166" s="174"/>
      <c r="PWZ166" s="174"/>
      <c r="PXA166" s="174"/>
      <c r="PXB166" s="174"/>
      <c r="PXC166" s="174"/>
      <c r="PXD166" s="174"/>
      <c r="PXE166" s="174"/>
      <c r="PXF166" s="174"/>
      <c r="PXG166" s="174"/>
      <c r="PXH166" s="174"/>
      <c r="PXI166" s="174"/>
      <c r="PXJ166" s="174"/>
      <c r="PXK166" s="174"/>
      <c r="PXL166" s="174"/>
      <c r="PXM166" s="174"/>
      <c r="PXN166" s="174"/>
      <c r="PXO166" s="174"/>
      <c r="PXP166" s="174"/>
      <c r="PXQ166" s="174"/>
      <c r="PXR166" s="174"/>
      <c r="PXS166" s="174"/>
      <c r="PXT166" s="174"/>
      <c r="PXU166" s="174"/>
      <c r="PXV166" s="174"/>
      <c r="PXW166" s="174"/>
      <c r="PXX166" s="174"/>
      <c r="PXY166" s="174"/>
      <c r="PXZ166" s="174"/>
      <c r="PYA166" s="174"/>
      <c r="PYB166" s="174"/>
      <c r="PYC166" s="174"/>
      <c r="PYD166" s="174"/>
      <c r="PYE166" s="174"/>
      <c r="PYF166" s="174"/>
      <c r="PYG166" s="174"/>
      <c r="PYH166" s="174"/>
      <c r="PYO166" s="174"/>
      <c r="PYP166" s="174"/>
      <c r="PYQ166" s="174"/>
      <c r="PYR166" s="174"/>
      <c r="PYS166" s="174"/>
      <c r="PYT166" s="174"/>
      <c r="PYU166" s="174"/>
      <c r="PYV166" s="174"/>
      <c r="PYW166" s="174"/>
      <c r="PYX166" s="174"/>
      <c r="PYY166" s="174"/>
      <c r="PYZ166" s="174"/>
      <c r="PZA166" s="174"/>
      <c r="PZB166" s="174"/>
      <c r="PZC166" s="174"/>
      <c r="PZD166" s="174"/>
      <c r="PZE166" s="174"/>
      <c r="PZF166" s="174"/>
      <c r="PZG166" s="174"/>
      <c r="PZH166" s="174"/>
      <c r="PZI166" s="174"/>
      <c r="PZJ166" s="174"/>
      <c r="PZK166" s="174"/>
      <c r="PZL166" s="174"/>
      <c r="PZM166" s="174"/>
      <c r="PZN166" s="174"/>
      <c r="PZO166" s="174"/>
      <c r="PZP166" s="174"/>
      <c r="PZQ166" s="174"/>
      <c r="PZR166" s="174"/>
      <c r="PZS166" s="174"/>
      <c r="PZT166" s="174"/>
      <c r="PZU166" s="174"/>
      <c r="PZV166" s="174"/>
      <c r="PZW166" s="174"/>
      <c r="PZX166" s="174"/>
      <c r="PZY166" s="174"/>
      <c r="PZZ166" s="174"/>
      <c r="QAA166" s="174"/>
      <c r="QAB166" s="174"/>
      <c r="QAC166" s="174"/>
      <c r="QAD166" s="174"/>
      <c r="QAE166" s="174"/>
      <c r="QAF166" s="174"/>
      <c r="QAG166" s="174"/>
      <c r="QAH166" s="174"/>
      <c r="QAI166" s="174"/>
      <c r="QAJ166" s="174"/>
      <c r="QAK166" s="174"/>
      <c r="QAL166" s="174"/>
      <c r="QAM166" s="174"/>
      <c r="QAN166" s="174"/>
      <c r="QAO166" s="174"/>
      <c r="QAP166" s="174"/>
      <c r="QAQ166" s="174"/>
      <c r="QAR166" s="174"/>
      <c r="QAS166" s="174"/>
      <c r="QAT166" s="174"/>
      <c r="QAU166" s="174"/>
      <c r="QAV166" s="174"/>
      <c r="QAW166" s="174"/>
      <c r="QAX166" s="174"/>
      <c r="QAY166" s="174"/>
      <c r="QAZ166" s="174"/>
      <c r="QBA166" s="174"/>
      <c r="QBB166" s="174"/>
      <c r="QBC166" s="174"/>
      <c r="QBD166" s="174"/>
      <c r="QBE166" s="174"/>
      <c r="QBF166" s="174"/>
      <c r="QBG166" s="174"/>
      <c r="QBH166" s="174"/>
      <c r="QBI166" s="174"/>
      <c r="QBJ166" s="174"/>
      <c r="QBK166" s="174"/>
      <c r="QBL166" s="174"/>
      <c r="QBM166" s="174"/>
      <c r="QBN166" s="174"/>
      <c r="QBO166" s="174"/>
      <c r="QBP166" s="174"/>
      <c r="QBQ166" s="174"/>
      <c r="QBR166" s="174"/>
      <c r="QBS166" s="174"/>
      <c r="QBT166" s="174"/>
      <c r="QBU166" s="174"/>
      <c r="QBV166" s="174"/>
      <c r="QBW166" s="174"/>
      <c r="QBX166" s="174"/>
      <c r="QBY166" s="174"/>
      <c r="QBZ166" s="174"/>
      <c r="QCA166" s="174"/>
      <c r="QCB166" s="174"/>
      <c r="QCC166" s="174"/>
      <c r="QCD166" s="174"/>
      <c r="QCE166" s="174"/>
      <c r="QCF166" s="174"/>
      <c r="QCG166" s="174"/>
      <c r="QCH166" s="174"/>
      <c r="QCI166" s="174"/>
      <c r="QCJ166" s="174"/>
      <c r="QCK166" s="174"/>
      <c r="QCL166" s="174"/>
      <c r="QCM166" s="174"/>
      <c r="QCN166" s="174"/>
      <c r="QCO166" s="174"/>
      <c r="QCP166" s="174"/>
      <c r="QCQ166" s="174"/>
      <c r="QCR166" s="174"/>
      <c r="QCS166" s="174"/>
      <c r="QCT166" s="174"/>
      <c r="QCU166" s="174"/>
      <c r="QCV166" s="174"/>
      <c r="QCW166" s="174"/>
      <c r="QCX166" s="174"/>
      <c r="QCY166" s="174"/>
      <c r="QCZ166" s="174"/>
      <c r="QDA166" s="174"/>
      <c r="QDB166" s="174"/>
      <c r="QDC166" s="174"/>
      <c r="QDD166" s="174"/>
      <c r="QDE166" s="174"/>
      <c r="QDF166" s="174"/>
      <c r="QDG166" s="174"/>
      <c r="QDH166" s="174"/>
      <c r="QDI166" s="174"/>
      <c r="QDJ166" s="174"/>
      <c r="QDK166" s="174"/>
      <c r="QDL166" s="174"/>
      <c r="QDM166" s="174"/>
      <c r="QDN166" s="174"/>
      <c r="QDO166" s="174"/>
      <c r="QDP166" s="174"/>
      <c r="QDQ166" s="174"/>
      <c r="QDR166" s="174"/>
      <c r="QDS166" s="174"/>
      <c r="QDT166" s="174"/>
      <c r="QDU166" s="174"/>
      <c r="QDV166" s="174"/>
      <c r="QDW166" s="174"/>
      <c r="QDX166" s="174"/>
      <c r="QDY166" s="174"/>
      <c r="QDZ166" s="174"/>
      <c r="QEA166" s="174"/>
      <c r="QEB166" s="174"/>
      <c r="QEC166" s="174"/>
      <c r="QED166" s="174"/>
      <c r="QEE166" s="174"/>
      <c r="QEF166" s="174"/>
      <c r="QEG166" s="174"/>
      <c r="QEH166" s="174"/>
      <c r="QEI166" s="174"/>
      <c r="QEJ166" s="174"/>
      <c r="QEK166" s="174"/>
      <c r="QEL166" s="174"/>
      <c r="QEM166" s="174"/>
      <c r="QEN166" s="174"/>
      <c r="QEO166" s="174"/>
      <c r="QEP166" s="174"/>
      <c r="QEQ166" s="174"/>
      <c r="QER166" s="174"/>
      <c r="QES166" s="174"/>
      <c r="QET166" s="174"/>
      <c r="QEU166" s="174"/>
      <c r="QEV166" s="174"/>
      <c r="QEW166" s="174"/>
      <c r="QEX166" s="174"/>
      <c r="QEY166" s="174"/>
      <c r="QEZ166" s="174"/>
      <c r="QFA166" s="174"/>
      <c r="QFB166" s="174"/>
      <c r="QFC166" s="174"/>
      <c r="QFD166" s="174"/>
      <c r="QFE166" s="174"/>
      <c r="QFF166" s="174"/>
      <c r="QFG166" s="174"/>
      <c r="QFH166" s="174"/>
      <c r="QFI166" s="174"/>
      <c r="QFJ166" s="174"/>
      <c r="QFK166" s="174"/>
      <c r="QFL166" s="174"/>
      <c r="QFM166" s="174"/>
      <c r="QFN166" s="174"/>
      <c r="QFO166" s="174"/>
      <c r="QFP166" s="174"/>
      <c r="QFQ166" s="174"/>
      <c r="QFR166" s="174"/>
      <c r="QFS166" s="174"/>
      <c r="QFT166" s="174"/>
      <c r="QFU166" s="174"/>
      <c r="QFV166" s="174"/>
      <c r="QFW166" s="174"/>
      <c r="QFX166" s="174"/>
      <c r="QFY166" s="174"/>
      <c r="QFZ166" s="174"/>
      <c r="QGA166" s="174"/>
      <c r="QGB166" s="174"/>
      <c r="QGC166" s="174"/>
      <c r="QGD166" s="174"/>
      <c r="QGE166" s="174"/>
      <c r="QGF166" s="174"/>
      <c r="QGG166" s="174"/>
      <c r="QGH166" s="174"/>
      <c r="QGI166" s="174"/>
      <c r="QGJ166" s="174"/>
      <c r="QGK166" s="174"/>
      <c r="QGL166" s="174"/>
      <c r="QGM166" s="174"/>
      <c r="QGN166" s="174"/>
      <c r="QGO166" s="174"/>
      <c r="QGP166" s="174"/>
      <c r="QGQ166" s="174"/>
      <c r="QGR166" s="174"/>
      <c r="QGS166" s="174"/>
      <c r="QGT166" s="174"/>
      <c r="QGU166" s="174"/>
      <c r="QGV166" s="174"/>
      <c r="QGW166" s="174"/>
      <c r="QGX166" s="174"/>
      <c r="QGY166" s="174"/>
      <c r="QGZ166" s="174"/>
      <c r="QHA166" s="174"/>
      <c r="QHB166" s="174"/>
      <c r="QHC166" s="174"/>
      <c r="QHD166" s="174"/>
      <c r="QHE166" s="174"/>
      <c r="QHF166" s="174"/>
      <c r="QHG166" s="174"/>
      <c r="QHH166" s="174"/>
      <c r="QHI166" s="174"/>
      <c r="QHJ166" s="174"/>
      <c r="QHK166" s="174"/>
      <c r="QHL166" s="174"/>
      <c r="QHM166" s="174"/>
      <c r="QHN166" s="174"/>
      <c r="QHO166" s="174"/>
      <c r="QHP166" s="174"/>
      <c r="QHQ166" s="174"/>
      <c r="QHR166" s="174"/>
      <c r="QHS166" s="174"/>
      <c r="QHT166" s="174"/>
      <c r="QHU166" s="174"/>
      <c r="QHV166" s="174"/>
      <c r="QHW166" s="174"/>
      <c r="QHX166" s="174"/>
      <c r="QHY166" s="174"/>
      <c r="QHZ166" s="174"/>
      <c r="QIA166" s="174"/>
      <c r="QIB166" s="174"/>
      <c r="QIC166" s="174"/>
      <c r="QID166" s="174"/>
      <c r="QIK166" s="174"/>
      <c r="QIL166" s="174"/>
      <c r="QIM166" s="174"/>
      <c r="QIN166" s="174"/>
      <c r="QIO166" s="174"/>
      <c r="QIP166" s="174"/>
      <c r="QIQ166" s="174"/>
      <c r="QIR166" s="174"/>
      <c r="QIS166" s="174"/>
      <c r="QIT166" s="174"/>
      <c r="QIU166" s="174"/>
      <c r="QIV166" s="174"/>
      <c r="QIW166" s="174"/>
      <c r="QIX166" s="174"/>
      <c r="QIY166" s="174"/>
      <c r="QIZ166" s="174"/>
      <c r="QJA166" s="174"/>
      <c r="QJB166" s="174"/>
      <c r="QJC166" s="174"/>
      <c r="QJD166" s="174"/>
      <c r="QJE166" s="174"/>
      <c r="QJF166" s="174"/>
      <c r="QJG166" s="174"/>
      <c r="QJH166" s="174"/>
      <c r="QJI166" s="174"/>
      <c r="QJJ166" s="174"/>
      <c r="QJK166" s="174"/>
      <c r="QJL166" s="174"/>
      <c r="QJM166" s="174"/>
      <c r="QJN166" s="174"/>
      <c r="QJO166" s="174"/>
      <c r="QJP166" s="174"/>
      <c r="QJQ166" s="174"/>
      <c r="QJR166" s="174"/>
      <c r="QJS166" s="174"/>
      <c r="QJT166" s="174"/>
      <c r="QJU166" s="174"/>
      <c r="QJV166" s="174"/>
      <c r="QJW166" s="174"/>
      <c r="QJX166" s="174"/>
      <c r="QJY166" s="174"/>
      <c r="QJZ166" s="174"/>
      <c r="QKA166" s="174"/>
      <c r="QKB166" s="174"/>
      <c r="QKC166" s="174"/>
      <c r="QKD166" s="174"/>
      <c r="QKE166" s="174"/>
      <c r="QKF166" s="174"/>
      <c r="QKG166" s="174"/>
      <c r="QKH166" s="174"/>
      <c r="QKI166" s="174"/>
      <c r="QKJ166" s="174"/>
      <c r="QKK166" s="174"/>
      <c r="QKL166" s="174"/>
      <c r="QKM166" s="174"/>
      <c r="QKN166" s="174"/>
      <c r="QKO166" s="174"/>
      <c r="QKP166" s="174"/>
      <c r="QKQ166" s="174"/>
      <c r="QKR166" s="174"/>
      <c r="QKS166" s="174"/>
      <c r="QKT166" s="174"/>
      <c r="QKU166" s="174"/>
      <c r="QKV166" s="174"/>
      <c r="QKW166" s="174"/>
      <c r="QKX166" s="174"/>
      <c r="QKY166" s="174"/>
      <c r="QKZ166" s="174"/>
      <c r="QLA166" s="174"/>
      <c r="QLB166" s="174"/>
      <c r="QLC166" s="174"/>
      <c r="QLD166" s="174"/>
      <c r="QLE166" s="174"/>
      <c r="QLF166" s="174"/>
      <c r="QLG166" s="174"/>
      <c r="QLH166" s="174"/>
      <c r="QLI166" s="174"/>
      <c r="QLJ166" s="174"/>
      <c r="QLK166" s="174"/>
      <c r="QLL166" s="174"/>
      <c r="QLM166" s="174"/>
      <c r="QLN166" s="174"/>
      <c r="QLO166" s="174"/>
      <c r="QLP166" s="174"/>
      <c r="QLQ166" s="174"/>
      <c r="QLR166" s="174"/>
      <c r="QLS166" s="174"/>
      <c r="QLT166" s="174"/>
      <c r="QLU166" s="174"/>
      <c r="QLV166" s="174"/>
      <c r="QLW166" s="174"/>
      <c r="QLX166" s="174"/>
      <c r="QLY166" s="174"/>
      <c r="QLZ166" s="174"/>
      <c r="QMA166" s="174"/>
      <c r="QMB166" s="174"/>
      <c r="QMC166" s="174"/>
      <c r="QMD166" s="174"/>
      <c r="QME166" s="174"/>
      <c r="QMF166" s="174"/>
      <c r="QMG166" s="174"/>
      <c r="QMH166" s="174"/>
      <c r="QMI166" s="174"/>
      <c r="QMJ166" s="174"/>
      <c r="QMK166" s="174"/>
      <c r="QML166" s="174"/>
      <c r="QMM166" s="174"/>
      <c r="QMN166" s="174"/>
      <c r="QMO166" s="174"/>
      <c r="QMP166" s="174"/>
      <c r="QMQ166" s="174"/>
      <c r="QMR166" s="174"/>
      <c r="QMS166" s="174"/>
      <c r="QMT166" s="174"/>
      <c r="QMU166" s="174"/>
      <c r="QMV166" s="174"/>
      <c r="QMW166" s="174"/>
      <c r="QMX166" s="174"/>
      <c r="QMY166" s="174"/>
      <c r="QMZ166" s="174"/>
      <c r="QNA166" s="174"/>
      <c r="QNB166" s="174"/>
      <c r="QNC166" s="174"/>
      <c r="QND166" s="174"/>
      <c r="QNE166" s="174"/>
      <c r="QNF166" s="174"/>
      <c r="QNG166" s="174"/>
      <c r="QNH166" s="174"/>
      <c r="QNI166" s="174"/>
      <c r="QNJ166" s="174"/>
      <c r="QNK166" s="174"/>
      <c r="QNL166" s="174"/>
      <c r="QNM166" s="174"/>
      <c r="QNN166" s="174"/>
      <c r="QNO166" s="174"/>
      <c r="QNP166" s="174"/>
      <c r="QNQ166" s="174"/>
      <c r="QNR166" s="174"/>
      <c r="QNS166" s="174"/>
      <c r="QNT166" s="174"/>
      <c r="QNU166" s="174"/>
      <c r="QNV166" s="174"/>
      <c r="QNW166" s="174"/>
      <c r="QNX166" s="174"/>
      <c r="QNY166" s="174"/>
      <c r="QNZ166" s="174"/>
      <c r="QOA166" s="174"/>
      <c r="QOB166" s="174"/>
      <c r="QOC166" s="174"/>
      <c r="QOD166" s="174"/>
      <c r="QOE166" s="174"/>
      <c r="QOF166" s="174"/>
      <c r="QOG166" s="174"/>
      <c r="QOH166" s="174"/>
      <c r="QOI166" s="174"/>
      <c r="QOJ166" s="174"/>
      <c r="QOK166" s="174"/>
      <c r="QOL166" s="174"/>
      <c r="QOM166" s="174"/>
      <c r="QON166" s="174"/>
      <c r="QOO166" s="174"/>
      <c r="QOP166" s="174"/>
      <c r="QOQ166" s="174"/>
      <c r="QOR166" s="174"/>
      <c r="QOS166" s="174"/>
      <c r="QOT166" s="174"/>
      <c r="QOU166" s="174"/>
      <c r="QOV166" s="174"/>
      <c r="QOW166" s="174"/>
      <c r="QOX166" s="174"/>
      <c r="QOY166" s="174"/>
      <c r="QOZ166" s="174"/>
      <c r="QPA166" s="174"/>
      <c r="QPB166" s="174"/>
      <c r="QPC166" s="174"/>
      <c r="QPD166" s="174"/>
      <c r="QPE166" s="174"/>
      <c r="QPF166" s="174"/>
      <c r="QPG166" s="174"/>
      <c r="QPH166" s="174"/>
      <c r="QPI166" s="174"/>
      <c r="QPJ166" s="174"/>
      <c r="QPK166" s="174"/>
      <c r="QPL166" s="174"/>
      <c r="QPM166" s="174"/>
      <c r="QPN166" s="174"/>
      <c r="QPO166" s="174"/>
      <c r="QPP166" s="174"/>
      <c r="QPQ166" s="174"/>
      <c r="QPR166" s="174"/>
      <c r="QPS166" s="174"/>
      <c r="QPT166" s="174"/>
      <c r="QPU166" s="174"/>
      <c r="QPV166" s="174"/>
      <c r="QPW166" s="174"/>
      <c r="QPX166" s="174"/>
      <c r="QPY166" s="174"/>
      <c r="QPZ166" s="174"/>
      <c r="QQA166" s="174"/>
      <c r="QQB166" s="174"/>
      <c r="QQC166" s="174"/>
      <c r="QQD166" s="174"/>
      <c r="QQE166" s="174"/>
      <c r="QQF166" s="174"/>
      <c r="QQG166" s="174"/>
      <c r="QQH166" s="174"/>
      <c r="QQI166" s="174"/>
      <c r="QQJ166" s="174"/>
      <c r="QQK166" s="174"/>
      <c r="QQL166" s="174"/>
      <c r="QQM166" s="174"/>
      <c r="QQN166" s="174"/>
      <c r="QQO166" s="174"/>
      <c r="QQP166" s="174"/>
      <c r="QQQ166" s="174"/>
      <c r="QQR166" s="174"/>
      <c r="QQS166" s="174"/>
      <c r="QQT166" s="174"/>
      <c r="QQU166" s="174"/>
      <c r="QQV166" s="174"/>
      <c r="QQW166" s="174"/>
      <c r="QQX166" s="174"/>
      <c r="QQY166" s="174"/>
      <c r="QQZ166" s="174"/>
      <c r="QRA166" s="174"/>
      <c r="QRB166" s="174"/>
      <c r="QRC166" s="174"/>
      <c r="QRD166" s="174"/>
      <c r="QRE166" s="174"/>
      <c r="QRF166" s="174"/>
      <c r="QRG166" s="174"/>
      <c r="QRH166" s="174"/>
      <c r="QRI166" s="174"/>
      <c r="QRJ166" s="174"/>
      <c r="QRK166" s="174"/>
      <c r="QRL166" s="174"/>
      <c r="QRM166" s="174"/>
      <c r="QRN166" s="174"/>
      <c r="QRO166" s="174"/>
      <c r="QRP166" s="174"/>
      <c r="QRQ166" s="174"/>
      <c r="QRR166" s="174"/>
      <c r="QRS166" s="174"/>
      <c r="QRT166" s="174"/>
      <c r="QRU166" s="174"/>
      <c r="QRV166" s="174"/>
      <c r="QRW166" s="174"/>
      <c r="QRX166" s="174"/>
      <c r="QRY166" s="174"/>
      <c r="QRZ166" s="174"/>
      <c r="QSG166" s="174"/>
      <c r="QSH166" s="174"/>
      <c r="QSI166" s="174"/>
      <c r="QSJ166" s="174"/>
      <c r="QSK166" s="174"/>
      <c r="QSL166" s="174"/>
      <c r="QSM166" s="174"/>
      <c r="QSN166" s="174"/>
      <c r="QSO166" s="174"/>
      <c r="QSP166" s="174"/>
      <c r="QSQ166" s="174"/>
      <c r="QSR166" s="174"/>
      <c r="QSS166" s="174"/>
      <c r="QST166" s="174"/>
      <c r="QSU166" s="174"/>
      <c r="QSV166" s="174"/>
      <c r="QSW166" s="174"/>
      <c r="QSX166" s="174"/>
      <c r="QSY166" s="174"/>
      <c r="QSZ166" s="174"/>
      <c r="QTA166" s="174"/>
      <c r="QTB166" s="174"/>
      <c r="QTC166" s="174"/>
      <c r="QTD166" s="174"/>
      <c r="QTE166" s="174"/>
      <c r="QTF166" s="174"/>
      <c r="QTG166" s="174"/>
      <c r="QTH166" s="174"/>
      <c r="QTI166" s="174"/>
      <c r="QTJ166" s="174"/>
      <c r="QTK166" s="174"/>
      <c r="QTL166" s="174"/>
      <c r="QTM166" s="174"/>
      <c r="QTN166" s="174"/>
      <c r="QTO166" s="174"/>
      <c r="QTP166" s="174"/>
      <c r="QTQ166" s="174"/>
      <c r="QTR166" s="174"/>
      <c r="QTS166" s="174"/>
      <c r="QTT166" s="174"/>
      <c r="QTU166" s="174"/>
      <c r="QTV166" s="174"/>
      <c r="QTW166" s="174"/>
      <c r="QTX166" s="174"/>
      <c r="QTY166" s="174"/>
      <c r="QTZ166" s="174"/>
      <c r="QUA166" s="174"/>
      <c r="QUB166" s="174"/>
      <c r="QUC166" s="174"/>
      <c r="QUD166" s="174"/>
      <c r="QUE166" s="174"/>
      <c r="QUF166" s="174"/>
      <c r="QUG166" s="174"/>
      <c r="QUH166" s="174"/>
      <c r="QUI166" s="174"/>
      <c r="QUJ166" s="174"/>
      <c r="QUK166" s="174"/>
      <c r="QUL166" s="174"/>
      <c r="QUM166" s="174"/>
      <c r="QUN166" s="174"/>
      <c r="QUO166" s="174"/>
      <c r="QUP166" s="174"/>
      <c r="QUQ166" s="174"/>
      <c r="QUR166" s="174"/>
      <c r="QUS166" s="174"/>
      <c r="QUT166" s="174"/>
      <c r="QUU166" s="174"/>
      <c r="QUV166" s="174"/>
      <c r="QUW166" s="174"/>
      <c r="QUX166" s="174"/>
      <c r="QUY166" s="174"/>
      <c r="QUZ166" s="174"/>
      <c r="QVA166" s="174"/>
      <c r="QVB166" s="174"/>
      <c r="QVC166" s="174"/>
      <c r="QVD166" s="174"/>
      <c r="QVE166" s="174"/>
      <c r="QVF166" s="174"/>
      <c r="QVG166" s="174"/>
      <c r="QVH166" s="174"/>
      <c r="QVI166" s="174"/>
      <c r="QVJ166" s="174"/>
      <c r="QVK166" s="174"/>
      <c r="QVL166" s="174"/>
      <c r="QVM166" s="174"/>
      <c r="QVN166" s="174"/>
      <c r="QVO166" s="174"/>
      <c r="QVP166" s="174"/>
      <c r="QVQ166" s="174"/>
      <c r="QVR166" s="174"/>
      <c r="QVS166" s="174"/>
      <c r="QVT166" s="174"/>
      <c r="QVU166" s="174"/>
      <c r="QVV166" s="174"/>
      <c r="QVW166" s="174"/>
      <c r="QVX166" s="174"/>
      <c r="QVY166" s="174"/>
      <c r="QVZ166" s="174"/>
      <c r="QWA166" s="174"/>
      <c r="QWB166" s="174"/>
      <c r="QWC166" s="174"/>
      <c r="QWD166" s="174"/>
      <c r="QWE166" s="174"/>
      <c r="QWF166" s="174"/>
      <c r="QWG166" s="174"/>
      <c r="QWH166" s="174"/>
      <c r="QWI166" s="174"/>
      <c r="QWJ166" s="174"/>
      <c r="QWK166" s="174"/>
      <c r="QWL166" s="174"/>
      <c r="QWM166" s="174"/>
      <c r="QWN166" s="174"/>
      <c r="QWO166" s="174"/>
      <c r="QWP166" s="174"/>
      <c r="QWQ166" s="174"/>
      <c r="QWR166" s="174"/>
      <c r="QWS166" s="174"/>
      <c r="QWT166" s="174"/>
      <c r="QWU166" s="174"/>
      <c r="QWV166" s="174"/>
      <c r="QWW166" s="174"/>
      <c r="QWX166" s="174"/>
      <c r="QWY166" s="174"/>
      <c r="QWZ166" s="174"/>
      <c r="QXA166" s="174"/>
      <c r="QXB166" s="174"/>
      <c r="QXC166" s="174"/>
      <c r="QXD166" s="174"/>
      <c r="QXE166" s="174"/>
      <c r="QXF166" s="174"/>
      <c r="QXG166" s="174"/>
      <c r="QXH166" s="174"/>
      <c r="QXI166" s="174"/>
      <c r="QXJ166" s="174"/>
      <c r="QXK166" s="174"/>
      <c r="QXL166" s="174"/>
      <c r="QXM166" s="174"/>
      <c r="QXN166" s="174"/>
      <c r="QXO166" s="174"/>
      <c r="QXP166" s="174"/>
      <c r="QXQ166" s="174"/>
      <c r="QXR166" s="174"/>
      <c r="QXS166" s="174"/>
      <c r="QXT166" s="174"/>
      <c r="QXU166" s="174"/>
      <c r="QXV166" s="174"/>
      <c r="QXW166" s="174"/>
      <c r="QXX166" s="174"/>
      <c r="QXY166" s="174"/>
      <c r="QXZ166" s="174"/>
      <c r="QYA166" s="174"/>
      <c r="QYB166" s="174"/>
      <c r="QYC166" s="174"/>
      <c r="QYD166" s="174"/>
      <c r="QYE166" s="174"/>
      <c r="QYF166" s="174"/>
      <c r="QYG166" s="174"/>
      <c r="QYH166" s="174"/>
      <c r="QYI166" s="174"/>
      <c r="QYJ166" s="174"/>
      <c r="QYK166" s="174"/>
      <c r="QYL166" s="174"/>
      <c r="QYM166" s="174"/>
      <c r="QYN166" s="174"/>
      <c r="QYO166" s="174"/>
      <c r="QYP166" s="174"/>
      <c r="QYQ166" s="174"/>
      <c r="QYR166" s="174"/>
      <c r="QYS166" s="174"/>
      <c r="QYT166" s="174"/>
      <c r="QYU166" s="174"/>
      <c r="QYV166" s="174"/>
      <c r="QYW166" s="174"/>
      <c r="QYX166" s="174"/>
      <c r="QYY166" s="174"/>
      <c r="QYZ166" s="174"/>
      <c r="QZA166" s="174"/>
      <c r="QZB166" s="174"/>
      <c r="QZC166" s="174"/>
      <c r="QZD166" s="174"/>
      <c r="QZE166" s="174"/>
      <c r="QZF166" s="174"/>
      <c r="QZG166" s="174"/>
      <c r="QZH166" s="174"/>
      <c r="QZI166" s="174"/>
      <c r="QZJ166" s="174"/>
      <c r="QZK166" s="174"/>
      <c r="QZL166" s="174"/>
      <c r="QZM166" s="174"/>
      <c r="QZN166" s="174"/>
      <c r="QZO166" s="174"/>
      <c r="QZP166" s="174"/>
      <c r="QZQ166" s="174"/>
      <c r="QZR166" s="174"/>
      <c r="QZS166" s="174"/>
      <c r="QZT166" s="174"/>
      <c r="QZU166" s="174"/>
      <c r="QZV166" s="174"/>
      <c r="QZW166" s="174"/>
      <c r="QZX166" s="174"/>
      <c r="QZY166" s="174"/>
      <c r="QZZ166" s="174"/>
      <c r="RAA166" s="174"/>
      <c r="RAB166" s="174"/>
      <c r="RAC166" s="174"/>
      <c r="RAD166" s="174"/>
      <c r="RAE166" s="174"/>
      <c r="RAF166" s="174"/>
      <c r="RAG166" s="174"/>
      <c r="RAH166" s="174"/>
      <c r="RAI166" s="174"/>
      <c r="RAJ166" s="174"/>
      <c r="RAK166" s="174"/>
      <c r="RAL166" s="174"/>
      <c r="RAM166" s="174"/>
      <c r="RAN166" s="174"/>
      <c r="RAO166" s="174"/>
      <c r="RAP166" s="174"/>
      <c r="RAQ166" s="174"/>
      <c r="RAR166" s="174"/>
      <c r="RAS166" s="174"/>
      <c r="RAT166" s="174"/>
      <c r="RAU166" s="174"/>
      <c r="RAV166" s="174"/>
      <c r="RAW166" s="174"/>
      <c r="RAX166" s="174"/>
      <c r="RAY166" s="174"/>
      <c r="RAZ166" s="174"/>
      <c r="RBA166" s="174"/>
      <c r="RBB166" s="174"/>
      <c r="RBC166" s="174"/>
      <c r="RBD166" s="174"/>
      <c r="RBE166" s="174"/>
      <c r="RBF166" s="174"/>
      <c r="RBG166" s="174"/>
      <c r="RBH166" s="174"/>
      <c r="RBI166" s="174"/>
      <c r="RBJ166" s="174"/>
      <c r="RBK166" s="174"/>
      <c r="RBL166" s="174"/>
      <c r="RBM166" s="174"/>
      <c r="RBN166" s="174"/>
      <c r="RBO166" s="174"/>
      <c r="RBP166" s="174"/>
      <c r="RBQ166" s="174"/>
      <c r="RBR166" s="174"/>
      <c r="RBS166" s="174"/>
      <c r="RBT166" s="174"/>
      <c r="RBU166" s="174"/>
      <c r="RBV166" s="174"/>
      <c r="RCC166" s="174"/>
      <c r="RCD166" s="174"/>
      <c r="RCE166" s="174"/>
      <c r="RCF166" s="174"/>
      <c r="RCG166" s="174"/>
      <c r="RCH166" s="174"/>
      <c r="RCI166" s="174"/>
      <c r="RCJ166" s="174"/>
      <c r="RCK166" s="174"/>
      <c r="RCL166" s="174"/>
      <c r="RCM166" s="174"/>
      <c r="RCN166" s="174"/>
      <c r="RCO166" s="174"/>
      <c r="RCP166" s="174"/>
      <c r="RCQ166" s="174"/>
      <c r="RCR166" s="174"/>
      <c r="RCS166" s="174"/>
      <c r="RCT166" s="174"/>
      <c r="RCU166" s="174"/>
      <c r="RCV166" s="174"/>
      <c r="RCW166" s="174"/>
      <c r="RCX166" s="174"/>
      <c r="RCY166" s="174"/>
      <c r="RCZ166" s="174"/>
      <c r="RDA166" s="174"/>
      <c r="RDB166" s="174"/>
      <c r="RDC166" s="174"/>
      <c r="RDD166" s="174"/>
      <c r="RDE166" s="174"/>
      <c r="RDF166" s="174"/>
      <c r="RDG166" s="174"/>
      <c r="RDH166" s="174"/>
      <c r="RDI166" s="174"/>
      <c r="RDJ166" s="174"/>
      <c r="RDK166" s="174"/>
      <c r="RDL166" s="174"/>
      <c r="RDM166" s="174"/>
      <c r="RDN166" s="174"/>
      <c r="RDO166" s="174"/>
      <c r="RDP166" s="174"/>
      <c r="RDQ166" s="174"/>
      <c r="RDR166" s="174"/>
      <c r="RDS166" s="174"/>
      <c r="RDT166" s="174"/>
      <c r="RDU166" s="174"/>
      <c r="RDV166" s="174"/>
      <c r="RDW166" s="174"/>
      <c r="RDX166" s="174"/>
      <c r="RDY166" s="174"/>
      <c r="RDZ166" s="174"/>
      <c r="REA166" s="174"/>
      <c r="REB166" s="174"/>
      <c r="REC166" s="174"/>
      <c r="RED166" s="174"/>
      <c r="REE166" s="174"/>
      <c r="REF166" s="174"/>
      <c r="REG166" s="174"/>
      <c r="REH166" s="174"/>
      <c r="REI166" s="174"/>
      <c r="REJ166" s="174"/>
      <c r="REK166" s="174"/>
      <c r="REL166" s="174"/>
      <c r="REM166" s="174"/>
      <c r="REN166" s="174"/>
      <c r="REO166" s="174"/>
      <c r="REP166" s="174"/>
      <c r="REQ166" s="174"/>
      <c r="RER166" s="174"/>
      <c r="RES166" s="174"/>
      <c r="RET166" s="174"/>
      <c r="REU166" s="174"/>
      <c r="REV166" s="174"/>
      <c r="REW166" s="174"/>
      <c r="REX166" s="174"/>
      <c r="REY166" s="174"/>
      <c r="REZ166" s="174"/>
      <c r="RFA166" s="174"/>
      <c r="RFB166" s="174"/>
      <c r="RFC166" s="174"/>
      <c r="RFD166" s="174"/>
      <c r="RFE166" s="174"/>
      <c r="RFF166" s="174"/>
      <c r="RFG166" s="174"/>
      <c r="RFH166" s="174"/>
      <c r="RFI166" s="174"/>
      <c r="RFJ166" s="174"/>
      <c r="RFK166" s="174"/>
      <c r="RFL166" s="174"/>
      <c r="RFM166" s="174"/>
      <c r="RFN166" s="174"/>
      <c r="RFO166" s="174"/>
      <c r="RFP166" s="174"/>
      <c r="RFQ166" s="174"/>
      <c r="RFR166" s="174"/>
      <c r="RFS166" s="174"/>
      <c r="RFT166" s="174"/>
      <c r="RFU166" s="174"/>
      <c r="RFV166" s="174"/>
      <c r="RFW166" s="174"/>
      <c r="RFX166" s="174"/>
      <c r="RFY166" s="174"/>
      <c r="RFZ166" s="174"/>
      <c r="RGA166" s="174"/>
      <c r="RGB166" s="174"/>
      <c r="RGC166" s="174"/>
      <c r="RGD166" s="174"/>
      <c r="RGE166" s="174"/>
      <c r="RGF166" s="174"/>
      <c r="RGG166" s="174"/>
      <c r="RGH166" s="174"/>
      <c r="RGI166" s="174"/>
      <c r="RGJ166" s="174"/>
      <c r="RGK166" s="174"/>
      <c r="RGL166" s="174"/>
      <c r="RGM166" s="174"/>
      <c r="RGN166" s="174"/>
      <c r="RGO166" s="174"/>
      <c r="RGP166" s="174"/>
      <c r="RGQ166" s="174"/>
      <c r="RGR166" s="174"/>
      <c r="RGS166" s="174"/>
      <c r="RGT166" s="174"/>
      <c r="RGU166" s="174"/>
      <c r="RGV166" s="174"/>
      <c r="RGW166" s="174"/>
      <c r="RGX166" s="174"/>
      <c r="RGY166" s="174"/>
      <c r="RGZ166" s="174"/>
      <c r="RHA166" s="174"/>
      <c r="RHB166" s="174"/>
      <c r="RHC166" s="174"/>
      <c r="RHD166" s="174"/>
      <c r="RHE166" s="174"/>
      <c r="RHF166" s="174"/>
      <c r="RHG166" s="174"/>
      <c r="RHH166" s="174"/>
      <c r="RHI166" s="174"/>
      <c r="RHJ166" s="174"/>
      <c r="RHK166" s="174"/>
      <c r="RHL166" s="174"/>
      <c r="RHM166" s="174"/>
      <c r="RHN166" s="174"/>
      <c r="RHO166" s="174"/>
      <c r="RHP166" s="174"/>
      <c r="RHQ166" s="174"/>
      <c r="RHR166" s="174"/>
      <c r="RHS166" s="174"/>
      <c r="RHT166" s="174"/>
      <c r="RHU166" s="174"/>
      <c r="RHV166" s="174"/>
      <c r="RHW166" s="174"/>
      <c r="RHX166" s="174"/>
      <c r="RHY166" s="174"/>
      <c r="RHZ166" s="174"/>
      <c r="RIA166" s="174"/>
      <c r="RIB166" s="174"/>
      <c r="RIC166" s="174"/>
      <c r="RID166" s="174"/>
      <c r="RIE166" s="174"/>
      <c r="RIF166" s="174"/>
      <c r="RIG166" s="174"/>
      <c r="RIH166" s="174"/>
      <c r="RII166" s="174"/>
      <c r="RIJ166" s="174"/>
      <c r="RIK166" s="174"/>
      <c r="RIL166" s="174"/>
      <c r="RIM166" s="174"/>
      <c r="RIN166" s="174"/>
      <c r="RIO166" s="174"/>
      <c r="RIP166" s="174"/>
      <c r="RIQ166" s="174"/>
      <c r="RIR166" s="174"/>
      <c r="RIS166" s="174"/>
      <c r="RIT166" s="174"/>
      <c r="RIU166" s="174"/>
      <c r="RIV166" s="174"/>
      <c r="RIW166" s="174"/>
      <c r="RIX166" s="174"/>
      <c r="RIY166" s="174"/>
      <c r="RIZ166" s="174"/>
      <c r="RJA166" s="174"/>
      <c r="RJB166" s="174"/>
      <c r="RJC166" s="174"/>
      <c r="RJD166" s="174"/>
      <c r="RJE166" s="174"/>
      <c r="RJF166" s="174"/>
      <c r="RJG166" s="174"/>
      <c r="RJH166" s="174"/>
      <c r="RJI166" s="174"/>
      <c r="RJJ166" s="174"/>
      <c r="RJK166" s="174"/>
      <c r="RJL166" s="174"/>
      <c r="RJM166" s="174"/>
      <c r="RJN166" s="174"/>
      <c r="RJO166" s="174"/>
      <c r="RJP166" s="174"/>
      <c r="RJQ166" s="174"/>
      <c r="RJR166" s="174"/>
      <c r="RJS166" s="174"/>
      <c r="RJT166" s="174"/>
      <c r="RJU166" s="174"/>
      <c r="RJV166" s="174"/>
      <c r="RJW166" s="174"/>
      <c r="RJX166" s="174"/>
      <c r="RJY166" s="174"/>
      <c r="RJZ166" s="174"/>
      <c r="RKA166" s="174"/>
      <c r="RKB166" s="174"/>
      <c r="RKC166" s="174"/>
      <c r="RKD166" s="174"/>
      <c r="RKE166" s="174"/>
      <c r="RKF166" s="174"/>
      <c r="RKG166" s="174"/>
      <c r="RKH166" s="174"/>
      <c r="RKI166" s="174"/>
      <c r="RKJ166" s="174"/>
      <c r="RKK166" s="174"/>
      <c r="RKL166" s="174"/>
      <c r="RKM166" s="174"/>
      <c r="RKN166" s="174"/>
      <c r="RKO166" s="174"/>
      <c r="RKP166" s="174"/>
      <c r="RKQ166" s="174"/>
      <c r="RKR166" s="174"/>
      <c r="RKS166" s="174"/>
      <c r="RKT166" s="174"/>
      <c r="RKU166" s="174"/>
      <c r="RKV166" s="174"/>
      <c r="RKW166" s="174"/>
      <c r="RKX166" s="174"/>
      <c r="RKY166" s="174"/>
      <c r="RKZ166" s="174"/>
      <c r="RLA166" s="174"/>
      <c r="RLB166" s="174"/>
      <c r="RLC166" s="174"/>
      <c r="RLD166" s="174"/>
      <c r="RLE166" s="174"/>
      <c r="RLF166" s="174"/>
      <c r="RLG166" s="174"/>
      <c r="RLH166" s="174"/>
      <c r="RLI166" s="174"/>
      <c r="RLJ166" s="174"/>
      <c r="RLK166" s="174"/>
      <c r="RLL166" s="174"/>
      <c r="RLM166" s="174"/>
      <c r="RLN166" s="174"/>
      <c r="RLO166" s="174"/>
      <c r="RLP166" s="174"/>
      <c r="RLQ166" s="174"/>
      <c r="RLR166" s="174"/>
      <c r="RLY166" s="174"/>
      <c r="RLZ166" s="174"/>
      <c r="RMA166" s="174"/>
      <c r="RMB166" s="174"/>
      <c r="RMC166" s="174"/>
      <c r="RMD166" s="174"/>
      <c r="RME166" s="174"/>
      <c r="RMF166" s="174"/>
      <c r="RMG166" s="174"/>
      <c r="RMH166" s="174"/>
      <c r="RMI166" s="174"/>
      <c r="RMJ166" s="174"/>
      <c r="RMK166" s="174"/>
      <c r="RML166" s="174"/>
      <c r="RMM166" s="174"/>
      <c r="RMN166" s="174"/>
      <c r="RMO166" s="174"/>
      <c r="RMP166" s="174"/>
      <c r="RMQ166" s="174"/>
      <c r="RMR166" s="174"/>
      <c r="RMS166" s="174"/>
      <c r="RMT166" s="174"/>
      <c r="RMU166" s="174"/>
      <c r="RMV166" s="174"/>
      <c r="RMW166" s="174"/>
      <c r="RMX166" s="174"/>
      <c r="RMY166" s="174"/>
      <c r="RMZ166" s="174"/>
      <c r="RNA166" s="174"/>
      <c r="RNB166" s="174"/>
      <c r="RNC166" s="174"/>
      <c r="RND166" s="174"/>
      <c r="RNE166" s="174"/>
      <c r="RNF166" s="174"/>
      <c r="RNG166" s="174"/>
      <c r="RNH166" s="174"/>
      <c r="RNI166" s="174"/>
      <c r="RNJ166" s="174"/>
      <c r="RNK166" s="174"/>
      <c r="RNL166" s="174"/>
      <c r="RNM166" s="174"/>
      <c r="RNN166" s="174"/>
      <c r="RNO166" s="174"/>
      <c r="RNP166" s="174"/>
      <c r="RNQ166" s="174"/>
      <c r="RNR166" s="174"/>
      <c r="RNS166" s="174"/>
      <c r="RNT166" s="174"/>
      <c r="RNU166" s="174"/>
      <c r="RNV166" s="174"/>
      <c r="RNW166" s="174"/>
      <c r="RNX166" s="174"/>
      <c r="RNY166" s="174"/>
      <c r="RNZ166" s="174"/>
      <c r="ROA166" s="174"/>
      <c r="ROB166" s="174"/>
      <c r="ROC166" s="174"/>
      <c r="ROD166" s="174"/>
      <c r="ROE166" s="174"/>
      <c r="ROF166" s="174"/>
      <c r="ROG166" s="174"/>
      <c r="ROH166" s="174"/>
      <c r="ROI166" s="174"/>
      <c r="ROJ166" s="174"/>
      <c r="ROK166" s="174"/>
      <c r="ROL166" s="174"/>
      <c r="ROM166" s="174"/>
      <c r="RON166" s="174"/>
      <c r="ROO166" s="174"/>
      <c r="ROP166" s="174"/>
      <c r="ROQ166" s="174"/>
      <c r="ROR166" s="174"/>
      <c r="ROS166" s="174"/>
      <c r="ROT166" s="174"/>
      <c r="ROU166" s="174"/>
      <c r="ROV166" s="174"/>
      <c r="ROW166" s="174"/>
      <c r="ROX166" s="174"/>
      <c r="ROY166" s="174"/>
      <c r="ROZ166" s="174"/>
      <c r="RPA166" s="174"/>
      <c r="RPB166" s="174"/>
      <c r="RPC166" s="174"/>
      <c r="RPD166" s="174"/>
      <c r="RPE166" s="174"/>
      <c r="RPF166" s="174"/>
      <c r="RPG166" s="174"/>
      <c r="RPH166" s="174"/>
      <c r="RPI166" s="174"/>
      <c r="RPJ166" s="174"/>
      <c r="RPK166" s="174"/>
      <c r="RPL166" s="174"/>
      <c r="RPM166" s="174"/>
      <c r="RPN166" s="174"/>
      <c r="RPO166" s="174"/>
      <c r="RPP166" s="174"/>
      <c r="RPQ166" s="174"/>
      <c r="RPR166" s="174"/>
      <c r="RPS166" s="174"/>
      <c r="RPT166" s="174"/>
      <c r="RPU166" s="174"/>
      <c r="RPV166" s="174"/>
      <c r="RPW166" s="174"/>
      <c r="RPX166" s="174"/>
      <c r="RPY166" s="174"/>
      <c r="RPZ166" s="174"/>
      <c r="RQA166" s="174"/>
      <c r="RQB166" s="174"/>
      <c r="RQC166" s="174"/>
      <c r="RQD166" s="174"/>
      <c r="RQE166" s="174"/>
      <c r="RQF166" s="174"/>
      <c r="RQG166" s="174"/>
      <c r="RQH166" s="174"/>
      <c r="RQI166" s="174"/>
      <c r="RQJ166" s="174"/>
      <c r="RQK166" s="174"/>
      <c r="RQL166" s="174"/>
      <c r="RQM166" s="174"/>
      <c r="RQN166" s="174"/>
      <c r="RQO166" s="174"/>
      <c r="RQP166" s="174"/>
      <c r="RQQ166" s="174"/>
      <c r="RQR166" s="174"/>
      <c r="RQS166" s="174"/>
      <c r="RQT166" s="174"/>
      <c r="RQU166" s="174"/>
      <c r="RQV166" s="174"/>
      <c r="RQW166" s="174"/>
      <c r="RQX166" s="174"/>
      <c r="RQY166" s="174"/>
      <c r="RQZ166" s="174"/>
      <c r="RRA166" s="174"/>
      <c r="RRB166" s="174"/>
      <c r="RRC166" s="174"/>
      <c r="RRD166" s="174"/>
      <c r="RRE166" s="174"/>
      <c r="RRF166" s="174"/>
      <c r="RRG166" s="174"/>
      <c r="RRH166" s="174"/>
      <c r="RRI166" s="174"/>
      <c r="RRJ166" s="174"/>
      <c r="RRK166" s="174"/>
      <c r="RRL166" s="174"/>
      <c r="RRM166" s="174"/>
      <c r="RRN166" s="174"/>
      <c r="RRO166" s="174"/>
      <c r="RRP166" s="174"/>
      <c r="RRQ166" s="174"/>
      <c r="RRR166" s="174"/>
      <c r="RRS166" s="174"/>
      <c r="RRT166" s="174"/>
      <c r="RRU166" s="174"/>
      <c r="RRV166" s="174"/>
      <c r="RRW166" s="174"/>
      <c r="RRX166" s="174"/>
      <c r="RRY166" s="174"/>
      <c r="RRZ166" s="174"/>
      <c r="RSA166" s="174"/>
      <c r="RSB166" s="174"/>
      <c r="RSC166" s="174"/>
      <c r="RSD166" s="174"/>
      <c r="RSE166" s="174"/>
      <c r="RSF166" s="174"/>
      <c r="RSG166" s="174"/>
      <c r="RSH166" s="174"/>
      <c r="RSI166" s="174"/>
      <c r="RSJ166" s="174"/>
      <c r="RSK166" s="174"/>
      <c r="RSL166" s="174"/>
      <c r="RSM166" s="174"/>
      <c r="RSN166" s="174"/>
      <c r="RSO166" s="174"/>
      <c r="RSP166" s="174"/>
      <c r="RSQ166" s="174"/>
      <c r="RSR166" s="174"/>
      <c r="RSS166" s="174"/>
      <c r="RST166" s="174"/>
      <c r="RSU166" s="174"/>
      <c r="RSV166" s="174"/>
      <c r="RSW166" s="174"/>
      <c r="RSX166" s="174"/>
      <c r="RSY166" s="174"/>
      <c r="RSZ166" s="174"/>
      <c r="RTA166" s="174"/>
      <c r="RTB166" s="174"/>
      <c r="RTC166" s="174"/>
      <c r="RTD166" s="174"/>
      <c r="RTE166" s="174"/>
      <c r="RTF166" s="174"/>
      <c r="RTG166" s="174"/>
      <c r="RTH166" s="174"/>
      <c r="RTI166" s="174"/>
      <c r="RTJ166" s="174"/>
      <c r="RTK166" s="174"/>
      <c r="RTL166" s="174"/>
      <c r="RTM166" s="174"/>
      <c r="RTN166" s="174"/>
      <c r="RTO166" s="174"/>
      <c r="RTP166" s="174"/>
      <c r="RTQ166" s="174"/>
      <c r="RTR166" s="174"/>
      <c r="RTS166" s="174"/>
      <c r="RTT166" s="174"/>
      <c r="RTU166" s="174"/>
      <c r="RTV166" s="174"/>
      <c r="RTW166" s="174"/>
      <c r="RTX166" s="174"/>
      <c r="RTY166" s="174"/>
      <c r="RTZ166" s="174"/>
      <c r="RUA166" s="174"/>
      <c r="RUB166" s="174"/>
      <c r="RUC166" s="174"/>
      <c r="RUD166" s="174"/>
      <c r="RUE166" s="174"/>
      <c r="RUF166" s="174"/>
      <c r="RUG166" s="174"/>
      <c r="RUH166" s="174"/>
      <c r="RUI166" s="174"/>
      <c r="RUJ166" s="174"/>
      <c r="RUK166" s="174"/>
      <c r="RUL166" s="174"/>
      <c r="RUM166" s="174"/>
      <c r="RUN166" s="174"/>
      <c r="RUO166" s="174"/>
      <c r="RUP166" s="174"/>
      <c r="RUQ166" s="174"/>
      <c r="RUR166" s="174"/>
      <c r="RUS166" s="174"/>
      <c r="RUT166" s="174"/>
      <c r="RUU166" s="174"/>
      <c r="RUV166" s="174"/>
      <c r="RUW166" s="174"/>
      <c r="RUX166" s="174"/>
      <c r="RUY166" s="174"/>
      <c r="RUZ166" s="174"/>
      <c r="RVA166" s="174"/>
      <c r="RVB166" s="174"/>
      <c r="RVC166" s="174"/>
      <c r="RVD166" s="174"/>
      <c r="RVE166" s="174"/>
      <c r="RVF166" s="174"/>
      <c r="RVG166" s="174"/>
      <c r="RVH166" s="174"/>
      <c r="RVI166" s="174"/>
      <c r="RVJ166" s="174"/>
      <c r="RVK166" s="174"/>
      <c r="RVL166" s="174"/>
      <c r="RVM166" s="174"/>
      <c r="RVN166" s="174"/>
      <c r="RVU166" s="174"/>
      <c r="RVV166" s="174"/>
      <c r="RVW166" s="174"/>
      <c r="RVX166" s="174"/>
      <c r="RVY166" s="174"/>
      <c r="RVZ166" s="174"/>
      <c r="RWA166" s="174"/>
      <c r="RWB166" s="174"/>
      <c r="RWC166" s="174"/>
      <c r="RWD166" s="174"/>
      <c r="RWE166" s="174"/>
      <c r="RWF166" s="174"/>
      <c r="RWG166" s="174"/>
      <c r="RWH166" s="174"/>
      <c r="RWI166" s="174"/>
      <c r="RWJ166" s="174"/>
      <c r="RWK166" s="174"/>
      <c r="RWL166" s="174"/>
      <c r="RWM166" s="174"/>
      <c r="RWN166" s="174"/>
      <c r="RWO166" s="174"/>
      <c r="RWP166" s="174"/>
      <c r="RWQ166" s="174"/>
      <c r="RWR166" s="174"/>
      <c r="RWS166" s="174"/>
      <c r="RWT166" s="174"/>
      <c r="RWU166" s="174"/>
      <c r="RWV166" s="174"/>
      <c r="RWW166" s="174"/>
      <c r="RWX166" s="174"/>
      <c r="RWY166" s="174"/>
      <c r="RWZ166" s="174"/>
      <c r="RXA166" s="174"/>
      <c r="RXB166" s="174"/>
      <c r="RXC166" s="174"/>
      <c r="RXD166" s="174"/>
      <c r="RXE166" s="174"/>
      <c r="RXF166" s="174"/>
      <c r="RXG166" s="174"/>
      <c r="RXH166" s="174"/>
      <c r="RXI166" s="174"/>
      <c r="RXJ166" s="174"/>
      <c r="RXK166" s="174"/>
      <c r="RXL166" s="174"/>
      <c r="RXM166" s="174"/>
      <c r="RXN166" s="174"/>
      <c r="RXO166" s="174"/>
      <c r="RXP166" s="174"/>
      <c r="RXQ166" s="174"/>
      <c r="RXR166" s="174"/>
      <c r="RXS166" s="174"/>
      <c r="RXT166" s="174"/>
      <c r="RXU166" s="174"/>
      <c r="RXV166" s="174"/>
      <c r="RXW166" s="174"/>
      <c r="RXX166" s="174"/>
      <c r="RXY166" s="174"/>
      <c r="RXZ166" s="174"/>
      <c r="RYA166" s="174"/>
      <c r="RYB166" s="174"/>
      <c r="RYC166" s="174"/>
      <c r="RYD166" s="174"/>
      <c r="RYE166" s="174"/>
      <c r="RYF166" s="174"/>
      <c r="RYG166" s="174"/>
      <c r="RYH166" s="174"/>
      <c r="RYI166" s="174"/>
      <c r="RYJ166" s="174"/>
      <c r="RYK166" s="174"/>
      <c r="RYL166" s="174"/>
      <c r="RYM166" s="174"/>
      <c r="RYN166" s="174"/>
      <c r="RYO166" s="174"/>
      <c r="RYP166" s="174"/>
      <c r="RYQ166" s="174"/>
      <c r="RYR166" s="174"/>
      <c r="RYS166" s="174"/>
      <c r="RYT166" s="174"/>
      <c r="RYU166" s="174"/>
      <c r="RYV166" s="174"/>
      <c r="RYW166" s="174"/>
      <c r="RYX166" s="174"/>
      <c r="RYY166" s="174"/>
      <c r="RYZ166" s="174"/>
      <c r="RZA166" s="174"/>
      <c r="RZB166" s="174"/>
      <c r="RZC166" s="174"/>
      <c r="RZD166" s="174"/>
      <c r="RZE166" s="174"/>
      <c r="RZF166" s="174"/>
      <c r="RZG166" s="174"/>
      <c r="RZH166" s="174"/>
      <c r="RZI166" s="174"/>
      <c r="RZJ166" s="174"/>
      <c r="RZK166" s="174"/>
      <c r="RZL166" s="174"/>
      <c r="RZM166" s="174"/>
      <c r="RZN166" s="174"/>
      <c r="RZO166" s="174"/>
      <c r="RZP166" s="174"/>
      <c r="RZQ166" s="174"/>
      <c r="RZR166" s="174"/>
      <c r="RZS166" s="174"/>
      <c r="RZT166" s="174"/>
      <c r="RZU166" s="174"/>
      <c r="RZV166" s="174"/>
      <c r="RZW166" s="174"/>
      <c r="RZX166" s="174"/>
      <c r="RZY166" s="174"/>
      <c r="RZZ166" s="174"/>
      <c r="SAA166" s="174"/>
      <c r="SAB166" s="174"/>
      <c r="SAC166" s="174"/>
      <c r="SAD166" s="174"/>
      <c r="SAE166" s="174"/>
      <c r="SAF166" s="174"/>
      <c r="SAG166" s="174"/>
      <c r="SAH166" s="174"/>
      <c r="SAI166" s="174"/>
      <c r="SAJ166" s="174"/>
      <c r="SAK166" s="174"/>
      <c r="SAL166" s="174"/>
      <c r="SAM166" s="174"/>
      <c r="SAN166" s="174"/>
      <c r="SAO166" s="174"/>
      <c r="SAP166" s="174"/>
      <c r="SAQ166" s="174"/>
      <c r="SAR166" s="174"/>
      <c r="SAS166" s="174"/>
      <c r="SAT166" s="174"/>
      <c r="SAU166" s="174"/>
      <c r="SAV166" s="174"/>
      <c r="SAW166" s="174"/>
      <c r="SAX166" s="174"/>
      <c r="SAY166" s="174"/>
      <c r="SAZ166" s="174"/>
      <c r="SBA166" s="174"/>
      <c r="SBB166" s="174"/>
      <c r="SBC166" s="174"/>
      <c r="SBD166" s="174"/>
      <c r="SBE166" s="174"/>
      <c r="SBF166" s="174"/>
      <c r="SBG166" s="174"/>
      <c r="SBH166" s="174"/>
      <c r="SBI166" s="174"/>
      <c r="SBJ166" s="174"/>
      <c r="SBK166" s="174"/>
      <c r="SBL166" s="174"/>
      <c r="SBM166" s="174"/>
      <c r="SBN166" s="174"/>
      <c r="SBO166" s="174"/>
      <c r="SBP166" s="174"/>
      <c r="SBQ166" s="174"/>
      <c r="SBR166" s="174"/>
      <c r="SBS166" s="174"/>
      <c r="SBT166" s="174"/>
      <c r="SBU166" s="174"/>
      <c r="SBV166" s="174"/>
      <c r="SBW166" s="174"/>
      <c r="SBX166" s="174"/>
      <c r="SBY166" s="174"/>
      <c r="SBZ166" s="174"/>
      <c r="SCA166" s="174"/>
      <c r="SCB166" s="174"/>
      <c r="SCC166" s="174"/>
      <c r="SCD166" s="174"/>
      <c r="SCE166" s="174"/>
      <c r="SCF166" s="174"/>
      <c r="SCG166" s="174"/>
      <c r="SCH166" s="174"/>
      <c r="SCI166" s="174"/>
      <c r="SCJ166" s="174"/>
      <c r="SCK166" s="174"/>
      <c r="SCL166" s="174"/>
      <c r="SCM166" s="174"/>
      <c r="SCN166" s="174"/>
      <c r="SCO166" s="174"/>
      <c r="SCP166" s="174"/>
      <c r="SCQ166" s="174"/>
      <c r="SCR166" s="174"/>
      <c r="SCS166" s="174"/>
      <c r="SCT166" s="174"/>
      <c r="SCU166" s="174"/>
      <c r="SCV166" s="174"/>
      <c r="SCW166" s="174"/>
      <c r="SCX166" s="174"/>
      <c r="SCY166" s="174"/>
      <c r="SCZ166" s="174"/>
      <c r="SDA166" s="174"/>
      <c r="SDB166" s="174"/>
      <c r="SDC166" s="174"/>
      <c r="SDD166" s="174"/>
      <c r="SDE166" s="174"/>
      <c r="SDF166" s="174"/>
      <c r="SDG166" s="174"/>
      <c r="SDH166" s="174"/>
      <c r="SDI166" s="174"/>
      <c r="SDJ166" s="174"/>
      <c r="SDK166" s="174"/>
      <c r="SDL166" s="174"/>
      <c r="SDM166" s="174"/>
      <c r="SDN166" s="174"/>
      <c r="SDO166" s="174"/>
      <c r="SDP166" s="174"/>
      <c r="SDQ166" s="174"/>
      <c r="SDR166" s="174"/>
      <c r="SDS166" s="174"/>
      <c r="SDT166" s="174"/>
      <c r="SDU166" s="174"/>
      <c r="SDV166" s="174"/>
      <c r="SDW166" s="174"/>
      <c r="SDX166" s="174"/>
      <c r="SDY166" s="174"/>
      <c r="SDZ166" s="174"/>
      <c r="SEA166" s="174"/>
      <c r="SEB166" s="174"/>
      <c r="SEC166" s="174"/>
      <c r="SED166" s="174"/>
      <c r="SEE166" s="174"/>
      <c r="SEF166" s="174"/>
      <c r="SEG166" s="174"/>
      <c r="SEH166" s="174"/>
      <c r="SEI166" s="174"/>
      <c r="SEJ166" s="174"/>
      <c r="SEK166" s="174"/>
      <c r="SEL166" s="174"/>
      <c r="SEM166" s="174"/>
      <c r="SEN166" s="174"/>
      <c r="SEO166" s="174"/>
      <c r="SEP166" s="174"/>
      <c r="SEQ166" s="174"/>
      <c r="SER166" s="174"/>
      <c r="SES166" s="174"/>
      <c r="SET166" s="174"/>
      <c r="SEU166" s="174"/>
      <c r="SEV166" s="174"/>
      <c r="SEW166" s="174"/>
      <c r="SEX166" s="174"/>
      <c r="SEY166" s="174"/>
      <c r="SEZ166" s="174"/>
      <c r="SFA166" s="174"/>
      <c r="SFB166" s="174"/>
      <c r="SFC166" s="174"/>
      <c r="SFD166" s="174"/>
      <c r="SFE166" s="174"/>
      <c r="SFF166" s="174"/>
      <c r="SFG166" s="174"/>
      <c r="SFH166" s="174"/>
      <c r="SFI166" s="174"/>
      <c r="SFJ166" s="174"/>
      <c r="SFQ166" s="174"/>
      <c r="SFR166" s="174"/>
      <c r="SFS166" s="174"/>
      <c r="SFT166" s="174"/>
      <c r="SFU166" s="174"/>
      <c r="SFV166" s="174"/>
      <c r="SFW166" s="174"/>
      <c r="SFX166" s="174"/>
      <c r="SFY166" s="174"/>
      <c r="SFZ166" s="174"/>
      <c r="SGA166" s="174"/>
      <c r="SGB166" s="174"/>
      <c r="SGC166" s="174"/>
      <c r="SGD166" s="174"/>
      <c r="SGE166" s="174"/>
      <c r="SGF166" s="174"/>
      <c r="SGG166" s="174"/>
      <c r="SGH166" s="174"/>
      <c r="SGI166" s="174"/>
      <c r="SGJ166" s="174"/>
      <c r="SGK166" s="174"/>
      <c r="SGL166" s="174"/>
      <c r="SGM166" s="174"/>
      <c r="SGN166" s="174"/>
      <c r="SGO166" s="174"/>
      <c r="SGP166" s="174"/>
      <c r="SGQ166" s="174"/>
      <c r="SGR166" s="174"/>
      <c r="SGS166" s="174"/>
      <c r="SGT166" s="174"/>
      <c r="SGU166" s="174"/>
      <c r="SGV166" s="174"/>
      <c r="SGW166" s="174"/>
      <c r="SGX166" s="174"/>
      <c r="SGY166" s="174"/>
      <c r="SGZ166" s="174"/>
      <c r="SHA166" s="174"/>
      <c r="SHB166" s="174"/>
      <c r="SHC166" s="174"/>
      <c r="SHD166" s="174"/>
      <c r="SHE166" s="174"/>
      <c r="SHF166" s="174"/>
      <c r="SHG166" s="174"/>
      <c r="SHH166" s="174"/>
      <c r="SHI166" s="174"/>
      <c r="SHJ166" s="174"/>
      <c r="SHK166" s="174"/>
      <c r="SHL166" s="174"/>
      <c r="SHM166" s="174"/>
      <c r="SHN166" s="174"/>
      <c r="SHO166" s="174"/>
      <c r="SHP166" s="174"/>
      <c r="SHQ166" s="174"/>
      <c r="SHR166" s="174"/>
      <c r="SHS166" s="174"/>
      <c r="SHT166" s="174"/>
      <c r="SHU166" s="174"/>
      <c r="SHV166" s="174"/>
      <c r="SHW166" s="174"/>
      <c r="SHX166" s="174"/>
      <c r="SHY166" s="174"/>
      <c r="SHZ166" s="174"/>
      <c r="SIA166" s="174"/>
      <c r="SIB166" s="174"/>
      <c r="SIC166" s="174"/>
      <c r="SID166" s="174"/>
      <c r="SIE166" s="174"/>
      <c r="SIF166" s="174"/>
      <c r="SIG166" s="174"/>
      <c r="SIH166" s="174"/>
      <c r="SII166" s="174"/>
      <c r="SIJ166" s="174"/>
      <c r="SIK166" s="174"/>
      <c r="SIL166" s="174"/>
      <c r="SIM166" s="174"/>
      <c r="SIN166" s="174"/>
      <c r="SIO166" s="174"/>
      <c r="SIP166" s="174"/>
      <c r="SIQ166" s="174"/>
      <c r="SIR166" s="174"/>
      <c r="SIS166" s="174"/>
      <c r="SIT166" s="174"/>
      <c r="SIU166" s="174"/>
      <c r="SIV166" s="174"/>
      <c r="SIW166" s="174"/>
      <c r="SIX166" s="174"/>
      <c r="SIY166" s="174"/>
      <c r="SIZ166" s="174"/>
      <c r="SJA166" s="174"/>
      <c r="SJB166" s="174"/>
      <c r="SJC166" s="174"/>
      <c r="SJD166" s="174"/>
      <c r="SJE166" s="174"/>
      <c r="SJF166" s="174"/>
      <c r="SJG166" s="174"/>
      <c r="SJH166" s="174"/>
      <c r="SJI166" s="174"/>
      <c r="SJJ166" s="174"/>
      <c r="SJK166" s="174"/>
      <c r="SJL166" s="174"/>
      <c r="SJM166" s="174"/>
      <c r="SJN166" s="174"/>
      <c r="SJO166" s="174"/>
      <c r="SJP166" s="174"/>
      <c r="SJQ166" s="174"/>
      <c r="SJR166" s="174"/>
      <c r="SJS166" s="174"/>
      <c r="SJT166" s="174"/>
      <c r="SJU166" s="174"/>
      <c r="SJV166" s="174"/>
      <c r="SJW166" s="174"/>
      <c r="SJX166" s="174"/>
      <c r="SJY166" s="174"/>
      <c r="SJZ166" s="174"/>
      <c r="SKA166" s="174"/>
      <c r="SKB166" s="174"/>
      <c r="SKC166" s="174"/>
      <c r="SKD166" s="174"/>
      <c r="SKE166" s="174"/>
      <c r="SKF166" s="174"/>
      <c r="SKG166" s="174"/>
      <c r="SKH166" s="174"/>
      <c r="SKI166" s="174"/>
      <c r="SKJ166" s="174"/>
      <c r="SKK166" s="174"/>
      <c r="SKL166" s="174"/>
      <c r="SKM166" s="174"/>
      <c r="SKN166" s="174"/>
      <c r="SKO166" s="174"/>
      <c r="SKP166" s="174"/>
      <c r="SKQ166" s="174"/>
      <c r="SKR166" s="174"/>
      <c r="SKS166" s="174"/>
      <c r="SKT166" s="174"/>
      <c r="SKU166" s="174"/>
      <c r="SKV166" s="174"/>
      <c r="SKW166" s="174"/>
      <c r="SKX166" s="174"/>
      <c r="SKY166" s="174"/>
      <c r="SKZ166" s="174"/>
      <c r="SLA166" s="174"/>
      <c r="SLB166" s="174"/>
      <c r="SLC166" s="174"/>
      <c r="SLD166" s="174"/>
      <c r="SLE166" s="174"/>
      <c r="SLF166" s="174"/>
      <c r="SLG166" s="174"/>
      <c r="SLH166" s="174"/>
      <c r="SLI166" s="174"/>
      <c r="SLJ166" s="174"/>
      <c r="SLK166" s="174"/>
      <c r="SLL166" s="174"/>
      <c r="SLM166" s="174"/>
      <c r="SLN166" s="174"/>
      <c r="SLO166" s="174"/>
      <c r="SLP166" s="174"/>
      <c r="SLQ166" s="174"/>
      <c r="SLR166" s="174"/>
      <c r="SLS166" s="174"/>
      <c r="SLT166" s="174"/>
      <c r="SLU166" s="174"/>
      <c r="SLV166" s="174"/>
      <c r="SLW166" s="174"/>
      <c r="SLX166" s="174"/>
      <c r="SLY166" s="174"/>
      <c r="SLZ166" s="174"/>
      <c r="SMA166" s="174"/>
      <c r="SMB166" s="174"/>
      <c r="SMC166" s="174"/>
      <c r="SMD166" s="174"/>
      <c r="SME166" s="174"/>
      <c r="SMF166" s="174"/>
      <c r="SMG166" s="174"/>
      <c r="SMH166" s="174"/>
      <c r="SMI166" s="174"/>
      <c r="SMJ166" s="174"/>
      <c r="SMK166" s="174"/>
      <c r="SML166" s="174"/>
      <c r="SMM166" s="174"/>
      <c r="SMN166" s="174"/>
      <c r="SMO166" s="174"/>
      <c r="SMP166" s="174"/>
      <c r="SMQ166" s="174"/>
      <c r="SMR166" s="174"/>
      <c r="SMS166" s="174"/>
      <c r="SMT166" s="174"/>
      <c r="SMU166" s="174"/>
      <c r="SMV166" s="174"/>
      <c r="SMW166" s="174"/>
      <c r="SMX166" s="174"/>
      <c r="SMY166" s="174"/>
      <c r="SMZ166" s="174"/>
      <c r="SNA166" s="174"/>
      <c r="SNB166" s="174"/>
      <c r="SNC166" s="174"/>
      <c r="SND166" s="174"/>
      <c r="SNE166" s="174"/>
      <c r="SNF166" s="174"/>
      <c r="SNG166" s="174"/>
      <c r="SNH166" s="174"/>
      <c r="SNI166" s="174"/>
      <c r="SNJ166" s="174"/>
      <c r="SNK166" s="174"/>
      <c r="SNL166" s="174"/>
      <c r="SNM166" s="174"/>
      <c r="SNN166" s="174"/>
      <c r="SNO166" s="174"/>
      <c r="SNP166" s="174"/>
      <c r="SNQ166" s="174"/>
      <c r="SNR166" s="174"/>
      <c r="SNS166" s="174"/>
      <c r="SNT166" s="174"/>
      <c r="SNU166" s="174"/>
      <c r="SNV166" s="174"/>
      <c r="SNW166" s="174"/>
      <c r="SNX166" s="174"/>
      <c r="SNY166" s="174"/>
      <c r="SNZ166" s="174"/>
      <c r="SOA166" s="174"/>
      <c r="SOB166" s="174"/>
      <c r="SOC166" s="174"/>
      <c r="SOD166" s="174"/>
      <c r="SOE166" s="174"/>
      <c r="SOF166" s="174"/>
      <c r="SOG166" s="174"/>
      <c r="SOH166" s="174"/>
      <c r="SOI166" s="174"/>
      <c r="SOJ166" s="174"/>
      <c r="SOK166" s="174"/>
      <c r="SOL166" s="174"/>
      <c r="SOM166" s="174"/>
      <c r="SON166" s="174"/>
      <c r="SOO166" s="174"/>
      <c r="SOP166" s="174"/>
      <c r="SOQ166" s="174"/>
      <c r="SOR166" s="174"/>
      <c r="SOS166" s="174"/>
      <c r="SOT166" s="174"/>
      <c r="SOU166" s="174"/>
      <c r="SOV166" s="174"/>
      <c r="SOW166" s="174"/>
      <c r="SOX166" s="174"/>
      <c r="SOY166" s="174"/>
      <c r="SOZ166" s="174"/>
      <c r="SPA166" s="174"/>
      <c r="SPB166" s="174"/>
      <c r="SPC166" s="174"/>
      <c r="SPD166" s="174"/>
      <c r="SPE166" s="174"/>
      <c r="SPF166" s="174"/>
      <c r="SPM166" s="174"/>
      <c r="SPN166" s="174"/>
      <c r="SPO166" s="174"/>
      <c r="SPP166" s="174"/>
      <c r="SPQ166" s="174"/>
      <c r="SPR166" s="174"/>
      <c r="SPS166" s="174"/>
      <c r="SPT166" s="174"/>
      <c r="SPU166" s="174"/>
      <c r="SPV166" s="174"/>
      <c r="SPW166" s="174"/>
      <c r="SPX166" s="174"/>
      <c r="SPY166" s="174"/>
      <c r="SPZ166" s="174"/>
      <c r="SQA166" s="174"/>
      <c r="SQB166" s="174"/>
      <c r="SQC166" s="174"/>
      <c r="SQD166" s="174"/>
      <c r="SQE166" s="174"/>
      <c r="SQF166" s="174"/>
      <c r="SQG166" s="174"/>
      <c r="SQH166" s="174"/>
      <c r="SQI166" s="174"/>
      <c r="SQJ166" s="174"/>
      <c r="SQK166" s="174"/>
      <c r="SQL166" s="174"/>
      <c r="SQM166" s="174"/>
      <c r="SQN166" s="174"/>
      <c r="SQO166" s="174"/>
      <c r="SQP166" s="174"/>
      <c r="SQQ166" s="174"/>
      <c r="SQR166" s="174"/>
      <c r="SQS166" s="174"/>
      <c r="SQT166" s="174"/>
      <c r="SQU166" s="174"/>
      <c r="SQV166" s="174"/>
      <c r="SQW166" s="174"/>
      <c r="SQX166" s="174"/>
      <c r="SQY166" s="174"/>
      <c r="SQZ166" s="174"/>
      <c r="SRA166" s="174"/>
      <c r="SRB166" s="174"/>
      <c r="SRC166" s="174"/>
      <c r="SRD166" s="174"/>
      <c r="SRE166" s="174"/>
      <c r="SRF166" s="174"/>
      <c r="SRG166" s="174"/>
      <c r="SRH166" s="174"/>
      <c r="SRI166" s="174"/>
      <c r="SRJ166" s="174"/>
      <c r="SRK166" s="174"/>
      <c r="SRL166" s="174"/>
      <c r="SRM166" s="174"/>
      <c r="SRN166" s="174"/>
      <c r="SRO166" s="174"/>
      <c r="SRP166" s="174"/>
      <c r="SRQ166" s="174"/>
      <c r="SRR166" s="174"/>
      <c r="SRS166" s="174"/>
      <c r="SRT166" s="174"/>
      <c r="SRU166" s="174"/>
      <c r="SRV166" s="174"/>
      <c r="SRW166" s="174"/>
      <c r="SRX166" s="174"/>
      <c r="SRY166" s="174"/>
      <c r="SRZ166" s="174"/>
      <c r="SSA166" s="174"/>
      <c r="SSB166" s="174"/>
      <c r="SSC166" s="174"/>
      <c r="SSD166" s="174"/>
      <c r="SSE166" s="174"/>
      <c r="SSF166" s="174"/>
      <c r="SSG166" s="174"/>
      <c r="SSH166" s="174"/>
      <c r="SSI166" s="174"/>
      <c r="SSJ166" s="174"/>
      <c r="SSK166" s="174"/>
      <c r="SSL166" s="174"/>
      <c r="SSM166" s="174"/>
      <c r="SSN166" s="174"/>
      <c r="SSO166" s="174"/>
      <c r="SSP166" s="174"/>
      <c r="SSQ166" s="174"/>
      <c r="SSR166" s="174"/>
      <c r="SSS166" s="174"/>
      <c r="SST166" s="174"/>
      <c r="SSU166" s="174"/>
      <c r="SSV166" s="174"/>
      <c r="SSW166" s="174"/>
      <c r="SSX166" s="174"/>
      <c r="SSY166" s="174"/>
      <c r="SSZ166" s="174"/>
      <c r="STA166" s="174"/>
      <c r="STB166" s="174"/>
      <c r="STC166" s="174"/>
      <c r="STD166" s="174"/>
      <c r="STE166" s="174"/>
      <c r="STF166" s="174"/>
      <c r="STG166" s="174"/>
      <c r="STH166" s="174"/>
      <c r="STI166" s="174"/>
      <c r="STJ166" s="174"/>
      <c r="STK166" s="174"/>
      <c r="STL166" s="174"/>
      <c r="STM166" s="174"/>
      <c r="STN166" s="174"/>
      <c r="STO166" s="174"/>
      <c r="STP166" s="174"/>
      <c r="STQ166" s="174"/>
      <c r="STR166" s="174"/>
      <c r="STS166" s="174"/>
      <c r="STT166" s="174"/>
      <c r="STU166" s="174"/>
      <c r="STV166" s="174"/>
      <c r="STW166" s="174"/>
      <c r="STX166" s="174"/>
      <c r="STY166" s="174"/>
      <c r="STZ166" s="174"/>
      <c r="SUA166" s="174"/>
      <c r="SUB166" s="174"/>
      <c r="SUC166" s="174"/>
      <c r="SUD166" s="174"/>
      <c r="SUE166" s="174"/>
      <c r="SUF166" s="174"/>
      <c r="SUG166" s="174"/>
      <c r="SUH166" s="174"/>
      <c r="SUI166" s="174"/>
      <c r="SUJ166" s="174"/>
      <c r="SUK166" s="174"/>
      <c r="SUL166" s="174"/>
      <c r="SUM166" s="174"/>
      <c r="SUN166" s="174"/>
      <c r="SUO166" s="174"/>
      <c r="SUP166" s="174"/>
      <c r="SUQ166" s="174"/>
      <c r="SUR166" s="174"/>
      <c r="SUS166" s="174"/>
      <c r="SUT166" s="174"/>
      <c r="SUU166" s="174"/>
      <c r="SUV166" s="174"/>
      <c r="SUW166" s="174"/>
      <c r="SUX166" s="174"/>
      <c r="SUY166" s="174"/>
      <c r="SUZ166" s="174"/>
      <c r="SVA166" s="174"/>
      <c r="SVB166" s="174"/>
      <c r="SVC166" s="174"/>
      <c r="SVD166" s="174"/>
      <c r="SVE166" s="174"/>
      <c r="SVF166" s="174"/>
      <c r="SVG166" s="174"/>
      <c r="SVH166" s="174"/>
      <c r="SVI166" s="174"/>
      <c r="SVJ166" s="174"/>
      <c r="SVK166" s="174"/>
      <c r="SVL166" s="174"/>
      <c r="SVM166" s="174"/>
      <c r="SVN166" s="174"/>
      <c r="SVO166" s="174"/>
      <c r="SVP166" s="174"/>
      <c r="SVQ166" s="174"/>
      <c r="SVR166" s="174"/>
      <c r="SVS166" s="174"/>
      <c r="SVT166" s="174"/>
      <c r="SVU166" s="174"/>
      <c r="SVV166" s="174"/>
      <c r="SVW166" s="174"/>
      <c r="SVX166" s="174"/>
      <c r="SVY166" s="174"/>
      <c r="SVZ166" s="174"/>
      <c r="SWA166" s="174"/>
      <c r="SWB166" s="174"/>
      <c r="SWC166" s="174"/>
      <c r="SWD166" s="174"/>
      <c r="SWE166" s="174"/>
      <c r="SWF166" s="174"/>
      <c r="SWG166" s="174"/>
      <c r="SWH166" s="174"/>
      <c r="SWI166" s="174"/>
      <c r="SWJ166" s="174"/>
      <c r="SWK166" s="174"/>
      <c r="SWL166" s="174"/>
      <c r="SWM166" s="174"/>
      <c r="SWN166" s="174"/>
      <c r="SWO166" s="174"/>
      <c r="SWP166" s="174"/>
      <c r="SWQ166" s="174"/>
      <c r="SWR166" s="174"/>
      <c r="SWS166" s="174"/>
      <c r="SWT166" s="174"/>
      <c r="SWU166" s="174"/>
      <c r="SWV166" s="174"/>
      <c r="SWW166" s="174"/>
      <c r="SWX166" s="174"/>
      <c r="SWY166" s="174"/>
      <c r="SWZ166" s="174"/>
      <c r="SXA166" s="174"/>
      <c r="SXB166" s="174"/>
      <c r="SXC166" s="174"/>
      <c r="SXD166" s="174"/>
      <c r="SXE166" s="174"/>
      <c r="SXF166" s="174"/>
      <c r="SXG166" s="174"/>
      <c r="SXH166" s="174"/>
      <c r="SXI166" s="174"/>
      <c r="SXJ166" s="174"/>
      <c r="SXK166" s="174"/>
      <c r="SXL166" s="174"/>
      <c r="SXM166" s="174"/>
      <c r="SXN166" s="174"/>
      <c r="SXO166" s="174"/>
      <c r="SXP166" s="174"/>
      <c r="SXQ166" s="174"/>
      <c r="SXR166" s="174"/>
      <c r="SXS166" s="174"/>
      <c r="SXT166" s="174"/>
      <c r="SXU166" s="174"/>
      <c r="SXV166" s="174"/>
      <c r="SXW166" s="174"/>
      <c r="SXX166" s="174"/>
      <c r="SXY166" s="174"/>
      <c r="SXZ166" s="174"/>
      <c r="SYA166" s="174"/>
      <c r="SYB166" s="174"/>
      <c r="SYC166" s="174"/>
      <c r="SYD166" s="174"/>
      <c r="SYE166" s="174"/>
      <c r="SYF166" s="174"/>
      <c r="SYG166" s="174"/>
      <c r="SYH166" s="174"/>
      <c r="SYI166" s="174"/>
      <c r="SYJ166" s="174"/>
      <c r="SYK166" s="174"/>
      <c r="SYL166" s="174"/>
      <c r="SYM166" s="174"/>
      <c r="SYN166" s="174"/>
      <c r="SYO166" s="174"/>
      <c r="SYP166" s="174"/>
      <c r="SYQ166" s="174"/>
      <c r="SYR166" s="174"/>
      <c r="SYS166" s="174"/>
      <c r="SYT166" s="174"/>
      <c r="SYU166" s="174"/>
      <c r="SYV166" s="174"/>
      <c r="SYW166" s="174"/>
      <c r="SYX166" s="174"/>
      <c r="SYY166" s="174"/>
      <c r="SYZ166" s="174"/>
      <c r="SZA166" s="174"/>
      <c r="SZB166" s="174"/>
      <c r="SZI166" s="174"/>
      <c r="SZJ166" s="174"/>
      <c r="SZK166" s="174"/>
      <c r="SZL166" s="174"/>
      <c r="SZM166" s="174"/>
      <c r="SZN166" s="174"/>
      <c r="SZO166" s="174"/>
      <c r="SZP166" s="174"/>
      <c r="SZQ166" s="174"/>
      <c r="SZR166" s="174"/>
      <c r="SZS166" s="174"/>
      <c r="SZT166" s="174"/>
      <c r="SZU166" s="174"/>
      <c r="SZV166" s="174"/>
      <c r="SZW166" s="174"/>
      <c r="SZX166" s="174"/>
      <c r="SZY166" s="174"/>
      <c r="SZZ166" s="174"/>
      <c r="TAA166" s="174"/>
      <c r="TAB166" s="174"/>
      <c r="TAC166" s="174"/>
      <c r="TAD166" s="174"/>
      <c r="TAE166" s="174"/>
      <c r="TAF166" s="174"/>
      <c r="TAG166" s="174"/>
      <c r="TAH166" s="174"/>
      <c r="TAI166" s="174"/>
      <c r="TAJ166" s="174"/>
      <c r="TAK166" s="174"/>
      <c r="TAL166" s="174"/>
      <c r="TAM166" s="174"/>
      <c r="TAN166" s="174"/>
      <c r="TAO166" s="174"/>
      <c r="TAP166" s="174"/>
      <c r="TAQ166" s="174"/>
      <c r="TAR166" s="174"/>
      <c r="TAS166" s="174"/>
      <c r="TAT166" s="174"/>
      <c r="TAU166" s="174"/>
      <c r="TAV166" s="174"/>
      <c r="TAW166" s="174"/>
      <c r="TAX166" s="174"/>
      <c r="TAY166" s="174"/>
      <c r="TAZ166" s="174"/>
      <c r="TBA166" s="174"/>
      <c r="TBB166" s="174"/>
      <c r="TBC166" s="174"/>
      <c r="TBD166" s="174"/>
      <c r="TBE166" s="174"/>
      <c r="TBF166" s="174"/>
      <c r="TBG166" s="174"/>
      <c r="TBH166" s="174"/>
      <c r="TBI166" s="174"/>
      <c r="TBJ166" s="174"/>
      <c r="TBK166" s="174"/>
      <c r="TBL166" s="174"/>
      <c r="TBM166" s="174"/>
      <c r="TBN166" s="174"/>
      <c r="TBO166" s="174"/>
      <c r="TBP166" s="174"/>
      <c r="TBQ166" s="174"/>
      <c r="TBR166" s="174"/>
      <c r="TBS166" s="174"/>
      <c r="TBT166" s="174"/>
      <c r="TBU166" s="174"/>
      <c r="TBV166" s="174"/>
      <c r="TBW166" s="174"/>
      <c r="TBX166" s="174"/>
      <c r="TBY166" s="174"/>
      <c r="TBZ166" s="174"/>
      <c r="TCA166" s="174"/>
      <c r="TCB166" s="174"/>
      <c r="TCC166" s="174"/>
      <c r="TCD166" s="174"/>
      <c r="TCE166" s="174"/>
      <c r="TCF166" s="174"/>
      <c r="TCG166" s="174"/>
      <c r="TCH166" s="174"/>
      <c r="TCI166" s="174"/>
      <c r="TCJ166" s="174"/>
      <c r="TCK166" s="174"/>
      <c r="TCL166" s="174"/>
      <c r="TCM166" s="174"/>
      <c r="TCN166" s="174"/>
      <c r="TCO166" s="174"/>
      <c r="TCP166" s="174"/>
      <c r="TCQ166" s="174"/>
      <c r="TCR166" s="174"/>
      <c r="TCS166" s="174"/>
      <c r="TCT166" s="174"/>
      <c r="TCU166" s="174"/>
      <c r="TCV166" s="174"/>
      <c r="TCW166" s="174"/>
      <c r="TCX166" s="174"/>
      <c r="TCY166" s="174"/>
      <c r="TCZ166" s="174"/>
      <c r="TDA166" s="174"/>
      <c r="TDB166" s="174"/>
      <c r="TDC166" s="174"/>
      <c r="TDD166" s="174"/>
      <c r="TDE166" s="174"/>
      <c r="TDF166" s="174"/>
      <c r="TDG166" s="174"/>
      <c r="TDH166" s="174"/>
      <c r="TDI166" s="174"/>
      <c r="TDJ166" s="174"/>
      <c r="TDK166" s="174"/>
      <c r="TDL166" s="174"/>
      <c r="TDM166" s="174"/>
      <c r="TDN166" s="174"/>
      <c r="TDO166" s="174"/>
      <c r="TDP166" s="174"/>
      <c r="TDQ166" s="174"/>
      <c r="TDR166" s="174"/>
      <c r="TDS166" s="174"/>
      <c r="TDT166" s="174"/>
      <c r="TDU166" s="174"/>
      <c r="TDV166" s="174"/>
      <c r="TDW166" s="174"/>
      <c r="TDX166" s="174"/>
      <c r="TDY166" s="174"/>
      <c r="TDZ166" s="174"/>
      <c r="TEA166" s="174"/>
      <c r="TEB166" s="174"/>
      <c r="TEC166" s="174"/>
      <c r="TED166" s="174"/>
      <c r="TEE166" s="174"/>
      <c r="TEF166" s="174"/>
      <c r="TEG166" s="174"/>
      <c r="TEH166" s="174"/>
      <c r="TEI166" s="174"/>
      <c r="TEJ166" s="174"/>
      <c r="TEK166" s="174"/>
      <c r="TEL166" s="174"/>
      <c r="TEM166" s="174"/>
      <c r="TEN166" s="174"/>
      <c r="TEO166" s="174"/>
      <c r="TEP166" s="174"/>
      <c r="TEQ166" s="174"/>
      <c r="TER166" s="174"/>
      <c r="TES166" s="174"/>
      <c r="TET166" s="174"/>
      <c r="TEU166" s="174"/>
      <c r="TEV166" s="174"/>
      <c r="TEW166" s="174"/>
      <c r="TEX166" s="174"/>
      <c r="TEY166" s="174"/>
      <c r="TEZ166" s="174"/>
      <c r="TFA166" s="174"/>
      <c r="TFB166" s="174"/>
      <c r="TFC166" s="174"/>
      <c r="TFD166" s="174"/>
      <c r="TFE166" s="174"/>
      <c r="TFF166" s="174"/>
      <c r="TFG166" s="174"/>
      <c r="TFH166" s="174"/>
      <c r="TFI166" s="174"/>
      <c r="TFJ166" s="174"/>
      <c r="TFK166" s="174"/>
      <c r="TFL166" s="174"/>
      <c r="TFM166" s="174"/>
      <c r="TFN166" s="174"/>
      <c r="TFO166" s="174"/>
      <c r="TFP166" s="174"/>
      <c r="TFQ166" s="174"/>
      <c r="TFR166" s="174"/>
      <c r="TFS166" s="174"/>
      <c r="TFT166" s="174"/>
      <c r="TFU166" s="174"/>
      <c r="TFV166" s="174"/>
      <c r="TFW166" s="174"/>
      <c r="TFX166" s="174"/>
      <c r="TFY166" s="174"/>
      <c r="TFZ166" s="174"/>
      <c r="TGA166" s="174"/>
      <c r="TGB166" s="174"/>
      <c r="TGC166" s="174"/>
      <c r="TGD166" s="174"/>
      <c r="TGE166" s="174"/>
      <c r="TGF166" s="174"/>
      <c r="TGG166" s="174"/>
      <c r="TGH166" s="174"/>
      <c r="TGI166" s="174"/>
      <c r="TGJ166" s="174"/>
      <c r="TGK166" s="174"/>
      <c r="TGL166" s="174"/>
      <c r="TGM166" s="174"/>
      <c r="TGN166" s="174"/>
      <c r="TGO166" s="174"/>
      <c r="TGP166" s="174"/>
      <c r="TGQ166" s="174"/>
      <c r="TGR166" s="174"/>
      <c r="TGS166" s="174"/>
      <c r="TGT166" s="174"/>
      <c r="TGU166" s="174"/>
      <c r="TGV166" s="174"/>
      <c r="TGW166" s="174"/>
      <c r="TGX166" s="174"/>
      <c r="TGY166" s="174"/>
      <c r="TGZ166" s="174"/>
      <c r="THA166" s="174"/>
      <c r="THB166" s="174"/>
      <c r="THC166" s="174"/>
      <c r="THD166" s="174"/>
      <c r="THE166" s="174"/>
      <c r="THF166" s="174"/>
      <c r="THG166" s="174"/>
      <c r="THH166" s="174"/>
      <c r="THI166" s="174"/>
      <c r="THJ166" s="174"/>
      <c r="THK166" s="174"/>
      <c r="THL166" s="174"/>
      <c r="THM166" s="174"/>
      <c r="THN166" s="174"/>
      <c r="THO166" s="174"/>
      <c r="THP166" s="174"/>
      <c r="THQ166" s="174"/>
      <c r="THR166" s="174"/>
      <c r="THS166" s="174"/>
      <c r="THT166" s="174"/>
      <c r="THU166" s="174"/>
      <c r="THV166" s="174"/>
      <c r="THW166" s="174"/>
      <c r="THX166" s="174"/>
      <c r="THY166" s="174"/>
      <c r="THZ166" s="174"/>
      <c r="TIA166" s="174"/>
      <c r="TIB166" s="174"/>
      <c r="TIC166" s="174"/>
      <c r="TID166" s="174"/>
      <c r="TIE166" s="174"/>
      <c r="TIF166" s="174"/>
      <c r="TIG166" s="174"/>
      <c r="TIH166" s="174"/>
      <c r="TII166" s="174"/>
      <c r="TIJ166" s="174"/>
      <c r="TIK166" s="174"/>
      <c r="TIL166" s="174"/>
      <c r="TIM166" s="174"/>
      <c r="TIN166" s="174"/>
      <c r="TIO166" s="174"/>
      <c r="TIP166" s="174"/>
      <c r="TIQ166" s="174"/>
      <c r="TIR166" s="174"/>
      <c r="TIS166" s="174"/>
      <c r="TIT166" s="174"/>
      <c r="TIU166" s="174"/>
      <c r="TIV166" s="174"/>
      <c r="TIW166" s="174"/>
      <c r="TIX166" s="174"/>
      <c r="TJE166" s="174"/>
      <c r="TJF166" s="174"/>
      <c r="TJG166" s="174"/>
      <c r="TJH166" s="174"/>
      <c r="TJI166" s="174"/>
      <c r="TJJ166" s="174"/>
      <c r="TJK166" s="174"/>
      <c r="TJL166" s="174"/>
      <c r="TJM166" s="174"/>
      <c r="TJN166" s="174"/>
      <c r="TJO166" s="174"/>
      <c r="TJP166" s="174"/>
      <c r="TJQ166" s="174"/>
      <c r="TJR166" s="174"/>
      <c r="TJS166" s="174"/>
      <c r="TJT166" s="174"/>
      <c r="TJU166" s="174"/>
      <c r="TJV166" s="174"/>
      <c r="TJW166" s="174"/>
      <c r="TJX166" s="174"/>
      <c r="TJY166" s="174"/>
      <c r="TJZ166" s="174"/>
      <c r="TKA166" s="174"/>
      <c r="TKB166" s="174"/>
      <c r="TKC166" s="174"/>
      <c r="TKD166" s="174"/>
      <c r="TKE166" s="174"/>
      <c r="TKF166" s="174"/>
      <c r="TKG166" s="174"/>
      <c r="TKH166" s="174"/>
      <c r="TKI166" s="174"/>
      <c r="TKJ166" s="174"/>
      <c r="TKK166" s="174"/>
      <c r="TKL166" s="174"/>
      <c r="TKM166" s="174"/>
      <c r="TKN166" s="174"/>
      <c r="TKO166" s="174"/>
      <c r="TKP166" s="174"/>
      <c r="TKQ166" s="174"/>
      <c r="TKR166" s="174"/>
      <c r="TKS166" s="174"/>
      <c r="TKT166" s="174"/>
      <c r="TKU166" s="174"/>
      <c r="TKV166" s="174"/>
      <c r="TKW166" s="174"/>
      <c r="TKX166" s="174"/>
      <c r="TKY166" s="174"/>
      <c r="TKZ166" s="174"/>
      <c r="TLA166" s="174"/>
      <c r="TLB166" s="174"/>
      <c r="TLC166" s="174"/>
      <c r="TLD166" s="174"/>
      <c r="TLE166" s="174"/>
      <c r="TLF166" s="174"/>
      <c r="TLG166" s="174"/>
      <c r="TLH166" s="174"/>
      <c r="TLI166" s="174"/>
      <c r="TLJ166" s="174"/>
      <c r="TLK166" s="174"/>
      <c r="TLL166" s="174"/>
      <c r="TLM166" s="174"/>
      <c r="TLN166" s="174"/>
      <c r="TLO166" s="174"/>
      <c r="TLP166" s="174"/>
      <c r="TLQ166" s="174"/>
      <c r="TLR166" s="174"/>
      <c r="TLS166" s="174"/>
      <c r="TLT166" s="174"/>
      <c r="TLU166" s="174"/>
      <c r="TLV166" s="174"/>
      <c r="TLW166" s="174"/>
      <c r="TLX166" s="174"/>
      <c r="TLY166" s="174"/>
      <c r="TLZ166" s="174"/>
      <c r="TMA166" s="174"/>
      <c r="TMB166" s="174"/>
      <c r="TMC166" s="174"/>
      <c r="TMD166" s="174"/>
      <c r="TME166" s="174"/>
      <c r="TMF166" s="174"/>
      <c r="TMG166" s="174"/>
      <c r="TMH166" s="174"/>
      <c r="TMI166" s="174"/>
      <c r="TMJ166" s="174"/>
      <c r="TMK166" s="174"/>
      <c r="TML166" s="174"/>
      <c r="TMM166" s="174"/>
      <c r="TMN166" s="174"/>
      <c r="TMO166" s="174"/>
      <c r="TMP166" s="174"/>
      <c r="TMQ166" s="174"/>
      <c r="TMR166" s="174"/>
      <c r="TMS166" s="174"/>
      <c r="TMT166" s="174"/>
      <c r="TMU166" s="174"/>
      <c r="TMV166" s="174"/>
      <c r="TMW166" s="174"/>
      <c r="TMX166" s="174"/>
      <c r="TMY166" s="174"/>
      <c r="TMZ166" s="174"/>
      <c r="TNA166" s="174"/>
      <c r="TNB166" s="174"/>
      <c r="TNC166" s="174"/>
      <c r="TND166" s="174"/>
      <c r="TNE166" s="174"/>
      <c r="TNF166" s="174"/>
      <c r="TNG166" s="174"/>
      <c r="TNH166" s="174"/>
      <c r="TNI166" s="174"/>
      <c r="TNJ166" s="174"/>
      <c r="TNK166" s="174"/>
      <c r="TNL166" s="174"/>
      <c r="TNM166" s="174"/>
      <c r="TNN166" s="174"/>
      <c r="TNO166" s="174"/>
      <c r="TNP166" s="174"/>
      <c r="TNQ166" s="174"/>
      <c r="TNR166" s="174"/>
      <c r="TNS166" s="174"/>
      <c r="TNT166" s="174"/>
      <c r="TNU166" s="174"/>
      <c r="TNV166" s="174"/>
      <c r="TNW166" s="174"/>
      <c r="TNX166" s="174"/>
      <c r="TNY166" s="174"/>
      <c r="TNZ166" s="174"/>
      <c r="TOA166" s="174"/>
      <c r="TOB166" s="174"/>
      <c r="TOC166" s="174"/>
      <c r="TOD166" s="174"/>
      <c r="TOE166" s="174"/>
      <c r="TOF166" s="174"/>
      <c r="TOG166" s="174"/>
      <c r="TOH166" s="174"/>
      <c r="TOI166" s="174"/>
      <c r="TOJ166" s="174"/>
      <c r="TOK166" s="174"/>
      <c r="TOL166" s="174"/>
      <c r="TOM166" s="174"/>
      <c r="TON166" s="174"/>
      <c r="TOO166" s="174"/>
      <c r="TOP166" s="174"/>
      <c r="TOQ166" s="174"/>
      <c r="TOR166" s="174"/>
      <c r="TOS166" s="174"/>
      <c r="TOT166" s="174"/>
      <c r="TOU166" s="174"/>
      <c r="TOV166" s="174"/>
      <c r="TOW166" s="174"/>
      <c r="TOX166" s="174"/>
      <c r="TOY166" s="174"/>
      <c r="TOZ166" s="174"/>
      <c r="TPA166" s="174"/>
      <c r="TPB166" s="174"/>
      <c r="TPC166" s="174"/>
      <c r="TPD166" s="174"/>
      <c r="TPE166" s="174"/>
      <c r="TPF166" s="174"/>
      <c r="TPG166" s="174"/>
      <c r="TPH166" s="174"/>
      <c r="TPI166" s="174"/>
      <c r="TPJ166" s="174"/>
      <c r="TPK166" s="174"/>
      <c r="TPL166" s="174"/>
      <c r="TPM166" s="174"/>
      <c r="TPN166" s="174"/>
      <c r="TPO166" s="174"/>
      <c r="TPP166" s="174"/>
      <c r="TPQ166" s="174"/>
      <c r="TPR166" s="174"/>
      <c r="TPS166" s="174"/>
      <c r="TPT166" s="174"/>
      <c r="TPU166" s="174"/>
      <c r="TPV166" s="174"/>
      <c r="TPW166" s="174"/>
      <c r="TPX166" s="174"/>
      <c r="TPY166" s="174"/>
      <c r="TPZ166" s="174"/>
      <c r="TQA166" s="174"/>
      <c r="TQB166" s="174"/>
      <c r="TQC166" s="174"/>
      <c r="TQD166" s="174"/>
      <c r="TQE166" s="174"/>
      <c r="TQF166" s="174"/>
      <c r="TQG166" s="174"/>
      <c r="TQH166" s="174"/>
      <c r="TQI166" s="174"/>
      <c r="TQJ166" s="174"/>
      <c r="TQK166" s="174"/>
      <c r="TQL166" s="174"/>
      <c r="TQM166" s="174"/>
      <c r="TQN166" s="174"/>
      <c r="TQO166" s="174"/>
      <c r="TQP166" s="174"/>
      <c r="TQQ166" s="174"/>
      <c r="TQR166" s="174"/>
      <c r="TQS166" s="174"/>
      <c r="TQT166" s="174"/>
      <c r="TQU166" s="174"/>
      <c r="TQV166" s="174"/>
      <c r="TQW166" s="174"/>
      <c r="TQX166" s="174"/>
      <c r="TQY166" s="174"/>
      <c r="TQZ166" s="174"/>
      <c r="TRA166" s="174"/>
      <c r="TRB166" s="174"/>
      <c r="TRC166" s="174"/>
      <c r="TRD166" s="174"/>
      <c r="TRE166" s="174"/>
      <c r="TRF166" s="174"/>
      <c r="TRG166" s="174"/>
      <c r="TRH166" s="174"/>
      <c r="TRI166" s="174"/>
      <c r="TRJ166" s="174"/>
      <c r="TRK166" s="174"/>
      <c r="TRL166" s="174"/>
      <c r="TRM166" s="174"/>
      <c r="TRN166" s="174"/>
      <c r="TRO166" s="174"/>
      <c r="TRP166" s="174"/>
      <c r="TRQ166" s="174"/>
      <c r="TRR166" s="174"/>
      <c r="TRS166" s="174"/>
      <c r="TRT166" s="174"/>
      <c r="TRU166" s="174"/>
      <c r="TRV166" s="174"/>
      <c r="TRW166" s="174"/>
      <c r="TRX166" s="174"/>
      <c r="TRY166" s="174"/>
      <c r="TRZ166" s="174"/>
      <c r="TSA166" s="174"/>
      <c r="TSB166" s="174"/>
      <c r="TSC166" s="174"/>
      <c r="TSD166" s="174"/>
      <c r="TSE166" s="174"/>
      <c r="TSF166" s="174"/>
      <c r="TSG166" s="174"/>
      <c r="TSH166" s="174"/>
      <c r="TSI166" s="174"/>
      <c r="TSJ166" s="174"/>
      <c r="TSK166" s="174"/>
      <c r="TSL166" s="174"/>
      <c r="TSM166" s="174"/>
      <c r="TSN166" s="174"/>
      <c r="TSO166" s="174"/>
      <c r="TSP166" s="174"/>
      <c r="TSQ166" s="174"/>
      <c r="TSR166" s="174"/>
      <c r="TSS166" s="174"/>
      <c r="TST166" s="174"/>
      <c r="TTA166" s="174"/>
      <c r="TTB166" s="174"/>
      <c r="TTC166" s="174"/>
      <c r="TTD166" s="174"/>
      <c r="TTE166" s="174"/>
      <c r="TTF166" s="174"/>
      <c r="TTG166" s="174"/>
      <c r="TTH166" s="174"/>
      <c r="TTI166" s="174"/>
      <c r="TTJ166" s="174"/>
      <c r="TTK166" s="174"/>
      <c r="TTL166" s="174"/>
      <c r="TTM166" s="174"/>
      <c r="TTN166" s="174"/>
      <c r="TTO166" s="174"/>
      <c r="TTP166" s="174"/>
      <c r="TTQ166" s="174"/>
      <c r="TTR166" s="174"/>
      <c r="TTS166" s="174"/>
      <c r="TTT166" s="174"/>
      <c r="TTU166" s="174"/>
      <c r="TTV166" s="174"/>
      <c r="TTW166" s="174"/>
      <c r="TTX166" s="174"/>
      <c r="TTY166" s="174"/>
      <c r="TTZ166" s="174"/>
      <c r="TUA166" s="174"/>
      <c r="TUB166" s="174"/>
      <c r="TUC166" s="174"/>
      <c r="TUD166" s="174"/>
      <c r="TUE166" s="174"/>
      <c r="TUF166" s="174"/>
      <c r="TUG166" s="174"/>
      <c r="TUH166" s="174"/>
      <c r="TUI166" s="174"/>
      <c r="TUJ166" s="174"/>
      <c r="TUK166" s="174"/>
      <c r="TUL166" s="174"/>
      <c r="TUM166" s="174"/>
      <c r="TUN166" s="174"/>
      <c r="TUO166" s="174"/>
      <c r="TUP166" s="174"/>
      <c r="TUQ166" s="174"/>
      <c r="TUR166" s="174"/>
      <c r="TUS166" s="174"/>
      <c r="TUT166" s="174"/>
      <c r="TUU166" s="174"/>
      <c r="TUV166" s="174"/>
      <c r="TUW166" s="174"/>
      <c r="TUX166" s="174"/>
      <c r="TUY166" s="174"/>
      <c r="TUZ166" s="174"/>
      <c r="TVA166" s="174"/>
      <c r="TVB166" s="174"/>
      <c r="TVC166" s="174"/>
      <c r="TVD166" s="174"/>
      <c r="TVE166" s="174"/>
      <c r="TVF166" s="174"/>
      <c r="TVG166" s="174"/>
      <c r="TVH166" s="174"/>
      <c r="TVI166" s="174"/>
      <c r="TVJ166" s="174"/>
      <c r="TVK166" s="174"/>
      <c r="TVL166" s="174"/>
      <c r="TVM166" s="174"/>
      <c r="TVN166" s="174"/>
      <c r="TVO166" s="174"/>
      <c r="TVP166" s="174"/>
      <c r="TVQ166" s="174"/>
      <c r="TVR166" s="174"/>
      <c r="TVS166" s="174"/>
      <c r="TVT166" s="174"/>
      <c r="TVU166" s="174"/>
      <c r="TVV166" s="174"/>
      <c r="TVW166" s="174"/>
      <c r="TVX166" s="174"/>
      <c r="TVY166" s="174"/>
      <c r="TVZ166" s="174"/>
      <c r="TWA166" s="174"/>
      <c r="TWB166" s="174"/>
      <c r="TWC166" s="174"/>
      <c r="TWD166" s="174"/>
      <c r="TWE166" s="174"/>
      <c r="TWF166" s="174"/>
      <c r="TWG166" s="174"/>
      <c r="TWH166" s="174"/>
      <c r="TWI166" s="174"/>
      <c r="TWJ166" s="174"/>
      <c r="TWK166" s="174"/>
      <c r="TWL166" s="174"/>
      <c r="TWM166" s="174"/>
      <c r="TWN166" s="174"/>
      <c r="TWO166" s="174"/>
      <c r="TWP166" s="174"/>
      <c r="TWQ166" s="174"/>
      <c r="TWR166" s="174"/>
      <c r="TWS166" s="174"/>
      <c r="TWT166" s="174"/>
      <c r="TWU166" s="174"/>
      <c r="TWV166" s="174"/>
      <c r="TWW166" s="174"/>
      <c r="TWX166" s="174"/>
      <c r="TWY166" s="174"/>
      <c r="TWZ166" s="174"/>
      <c r="TXA166" s="174"/>
      <c r="TXB166" s="174"/>
      <c r="TXC166" s="174"/>
      <c r="TXD166" s="174"/>
      <c r="TXE166" s="174"/>
      <c r="TXF166" s="174"/>
      <c r="TXG166" s="174"/>
      <c r="TXH166" s="174"/>
      <c r="TXI166" s="174"/>
      <c r="TXJ166" s="174"/>
      <c r="TXK166" s="174"/>
      <c r="TXL166" s="174"/>
      <c r="TXM166" s="174"/>
      <c r="TXN166" s="174"/>
      <c r="TXO166" s="174"/>
      <c r="TXP166" s="174"/>
      <c r="TXQ166" s="174"/>
      <c r="TXR166" s="174"/>
      <c r="TXS166" s="174"/>
      <c r="TXT166" s="174"/>
      <c r="TXU166" s="174"/>
      <c r="TXV166" s="174"/>
      <c r="TXW166" s="174"/>
      <c r="TXX166" s="174"/>
      <c r="TXY166" s="174"/>
      <c r="TXZ166" s="174"/>
      <c r="TYA166" s="174"/>
      <c r="TYB166" s="174"/>
      <c r="TYC166" s="174"/>
      <c r="TYD166" s="174"/>
      <c r="TYE166" s="174"/>
      <c r="TYF166" s="174"/>
      <c r="TYG166" s="174"/>
      <c r="TYH166" s="174"/>
      <c r="TYI166" s="174"/>
      <c r="TYJ166" s="174"/>
      <c r="TYK166" s="174"/>
      <c r="TYL166" s="174"/>
      <c r="TYM166" s="174"/>
      <c r="TYN166" s="174"/>
      <c r="TYO166" s="174"/>
      <c r="TYP166" s="174"/>
      <c r="TYQ166" s="174"/>
      <c r="TYR166" s="174"/>
      <c r="TYS166" s="174"/>
      <c r="TYT166" s="174"/>
      <c r="TYU166" s="174"/>
      <c r="TYV166" s="174"/>
      <c r="TYW166" s="174"/>
      <c r="TYX166" s="174"/>
      <c r="TYY166" s="174"/>
      <c r="TYZ166" s="174"/>
      <c r="TZA166" s="174"/>
      <c r="TZB166" s="174"/>
      <c r="TZC166" s="174"/>
      <c r="TZD166" s="174"/>
      <c r="TZE166" s="174"/>
      <c r="TZF166" s="174"/>
      <c r="TZG166" s="174"/>
      <c r="TZH166" s="174"/>
      <c r="TZI166" s="174"/>
      <c r="TZJ166" s="174"/>
      <c r="TZK166" s="174"/>
      <c r="TZL166" s="174"/>
      <c r="TZM166" s="174"/>
      <c r="TZN166" s="174"/>
      <c r="TZO166" s="174"/>
      <c r="TZP166" s="174"/>
      <c r="TZQ166" s="174"/>
      <c r="TZR166" s="174"/>
      <c r="TZS166" s="174"/>
      <c r="TZT166" s="174"/>
      <c r="TZU166" s="174"/>
      <c r="TZV166" s="174"/>
      <c r="TZW166" s="174"/>
      <c r="TZX166" s="174"/>
      <c r="TZY166" s="174"/>
      <c r="TZZ166" s="174"/>
      <c r="UAA166" s="174"/>
      <c r="UAB166" s="174"/>
      <c r="UAC166" s="174"/>
      <c r="UAD166" s="174"/>
      <c r="UAE166" s="174"/>
      <c r="UAF166" s="174"/>
      <c r="UAG166" s="174"/>
      <c r="UAH166" s="174"/>
      <c r="UAI166" s="174"/>
      <c r="UAJ166" s="174"/>
      <c r="UAK166" s="174"/>
      <c r="UAL166" s="174"/>
      <c r="UAM166" s="174"/>
      <c r="UAN166" s="174"/>
      <c r="UAO166" s="174"/>
      <c r="UAP166" s="174"/>
      <c r="UAQ166" s="174"/>
      <c r="UAR166" s="174"/>
      <c r="UAS166" s="174"/>
      <c r="UAT166" s="174"/>
      <c r="UAU166" s="174"/>
      <c r="UAV166" s="174"/>
      <c r="UAW166" s="174"/>
      <c r="UAX166" s="174"/>
      <c r="UAY166" s="174"/>
      <c r="UAZ166" s="174"/>
      <c r="UBA166" s="174"/>
      <c r="UBB166" s="174"/>
      <c r="UBC166" s="174"/>
      <c r="UBD166" s="174"/>
      <c r="UBE166" s="174"/>
      <c r="UBF166" s="174"/>
      <c r="UBG166" s="174"/>
      <c r="UBH166" s="174"/>
      <c r="UBI166" s="174"/>
      <c r="UBJ166" s="174"/>
      <c r="UBK166" s="174"/>
      <c r="UBL166" s="174"/>
      <c r="UBM166" s="174"/>
      <c r="UBN166" s="174"/>
      <c r="UBO166" s="174"/>
      <c r="UBP166" s="174"/>
      <c r="UBQ166" s="174"/>
      <c r="UBR166" s="174"/>
      <c r="UBS166" s="174"/>
      <c r="UBT166" s="174"/>
      <c r="UBU166" s="174"/>
      <c r="UBV166" s="174"/>
      <c r="UBW166" s="174"/>
      <c r="UBX166" s="174"/>
      <c r="UBY166" s="174"/>
      <c r="UBZ166" s="174"/>
      <c r="UCA166" s="174"/>
      <c r="UCB166" s="174"/>
      <c r="UCC166" s="174"/>
      <c r="UCD166" s="174"/>
      <c r="UCE166" s="174"/>
      <c r="UCF166" s="174"/>
      <c r="UCG166" s="174"/>
      <c r="UCH166" s="174"/>
      <c r="UCI166" s="174"/>
      <c r="UCJ166" s="174"/>
      <c r="UCK166" s="174"/>
      <c r="UCL166" s="174"/>
      <c r="UCM166" s="174"/>
      <c r="UCN166" s="174"/>
      <c r="UCO166" s="174"/>
      <c r="UCP166" s="174"/>
      <c r="UCW166" s="174"/>
      <c r="UCX166" s="174"/>
      <c r="UCY166" s="174"/>
      <c r="UCZ166" s="174"/>
      <c r="UDA166" s="174"/>
      <c r="UDB166" s="174"/>
      <c r="UDC166" s="174"/>
      <c r="UDD166" s="174"/>
      <c r="UDE166" s="174"/>
      <c r="UDF166" s="174"/>
      <c r="UDG166" s="174"/>
      <c r="UDH166" s="174"/>
      <c r="UDI166" s="174"/>
      <c r="UDJ166" s="174"/>
      <c r="UDK166" s="174"/>
      <c r="UDL166" s="174"/>
      <c r="UDM166" s="174"/>
      <c r="UDN166" s="174"/>
      <c r="UDO166" s="174"/>
      <c r="UDP166" s="174"/>
      <c r="UDQ166" s="174"/>
      <c r="UDR166" s="174"/>
      <c r="UDS166" s="174"/>
      <c r="UDT166" s="174"/>
      <c r="UDU166" s="174"/>
      <c r="UDV166" s="174"/>
      <c r="UDW166" s="174"/>
      <c r="UDX166" s="174"/>
      <c r="UDY166" s="174"/>
      <c r="UDZ166" s="174"/>
      <c r="UEA166" s="174"/>
      <c r="UEB166" s="174"/>
      <c r="UEC166" s="174"/>
      <c r="UED166" s="174"/>
      <c r="UEE166" s="174"/>
      <c r="UEF166" s="174"/>
      <c r="UEG166" s="174"/>
      <c r="UEH166" s="174"/>
      <c r="UEI166" s="174"/>
      <c r="UEJ166" s="174"/>
      <c r="UEK166" s="174"/>
      <c r="UEL166" s="174"/>
      <c r="UEM166" s="174"/>
      <c r="UEN166" s="174"/>
      <c r="UEO166" s="174"/>
      <c r="UEP166" s="174"/>
      <c r="UEQ166" s="174"/>
      <c r="UER166" s="174"/>
      <c r="UES166" s="174"/>
      <c r="UET166" s="174"/>
      <c r="UEU166" s="174"/>
      <c r="UEV166" s="174"/>
      <c r="UEW166" s="174"/>
      <c r="UEX166" s="174"/>
      <c r="UEY166" s="174"/>
      <c r="UEZ166" s="174"/>
      <c r="UFA166" s="174"/>
      <c r="UFB166" s="174"/>
      <c r="UFC166" s="174"/>
      <c r="UFD166" s="174"/>
      <c r="UFE166" s="174"/>
      <c r="UFF166" s="174"/>
      <c r="UFG166" s="174"/>
      <c r="UFH166" s="174"/>
      <c r="UFI166" s="174"/>
      <c r="UFJ166" s="174"/>
      <c r="UFK166" s="174"/>
      <c r="UFL166" s="174"/>
      <c r="UFM166" s="174"/>
      <c r="UFN166" s="174"/>
      <c r="UFO166" s="174"/>
      <c r="UFP166" s="174"/>
      <c r="UFQ166" s="174"/>
      <c r="UFR166" s="174"/>
      <c r="UFS166" s="174"/>
      <c r="UFT166" s="174"/>
      <c r="UFU166" s="174"/>
      <c r="UFV166" s="174"/>
      <c r="UFW166" s="174"/>
      <c r="UFX166" s="174"/>
      <c r="UFY166" s="174"/>
      <c r="UFZ166" s="174"/>
      <c r="UGA166" s="174"/>
      <c r="UGB166" s="174"/>
      <c r="UGC166" s="174"/>
      <c r="UGD166" s="174"/>
      <c r="UGE166" s="174"/>
      <c r="UGF166" s="174"/>
      <c r="UGG166" s="174"/>
      <c r="UGH166" s="174"/>
      <c r="UGI166" s="174"/>
      <c r="UGJ166" s="174"/>
      <c r="UGK166" s="174"/>
      <c r="UGL166" s="174"/>
      <c r="UGM166" s="174"/>
      <c r="UGN166" s="174"/>
      <c r="UGO166" s="174"/>
      <c r="UGP166" s="174"/>
      <c r="UGQ166" s="174"/>
      <c r="UGR166" s="174"/>
      <c r="UGS166" s="174"/>
      <c r="UGT166" s="174"/>
      <c r="UGU166" s="174"/>
      <c r="UGV166" s="174"/>
      <c r="UGW166" s="174"/>
      <c r="UGX166" s="174"/>
      <c r="UGY166" s="174"/>
      <c r="UGZ166" s="174"/>
      <c r="UHA166" s="174"/>
      <c r="UHB166" s="174"/>
      <c r="UHC166" s="174"/>
      <c r="UHD166" s="174"/>
      <c r="UHE166" s="174"/>
      <c r="UHF166" s="174"/>
      <c r="UHG166" s="174"/>
      <c r="UHH166" s="174"/>
      <c r="UHI166" s="174"/>
      <c r="UHJ166" s="174"/>
      <c r="UHK166" s="174"/>
      <c r="UHL166" s="174"/>
      <c r="UHM166" s="174"/>
      <c r="UHN166" s="174"/>
      <c r="UHO166" s="174"/>
      <c r="UHP166" s="174"/>
      <c r="UHQ166" s="174"/>
      <c r="UHR166" s="174"/>
      <c r="UHS166" s="174"/>
      <c r="UHT166" s="174"/>
      <c r="UHU166" s="174"/>
      <c r="UHV166" s="174"/>
      <c r="UHW166" s="174"/>
      <c r="UHX166" s="174"/>
      <c r="UHY166" s="174"/>
      <c r="UHZ166" s="174"/>
      <c r="UIA166" s="174"/>
      <c r="UIB166" s="174"/>
      <c r="UIC166" s="174"/>
      <c r="UID166" s="174"/>
      <c r="UIE166" s="174"/>
      <c r="UIF166" s="174"/>
      <c r="UIG166" s="174"/>
      <c r="UIH166" s="174"/>
      <c r="UII166" s="174"/>
      <c r="UIJ166" s="174"/>
      <c r="UIK166" s="174"/>
      <c r="UIL166" s="174"/>
      <c r="UIM166" s="174"/>
      <c r="UIN166" s="174"/>
      <c r="UIO166" s="174"/>
      <c r="UIP166" s="174"/>
      <c r="UIQ166" s="174"/>
      <c r="UIR166" s="174"/>
      <c r="UIS166" s="174"/>
      <c r="UIT166" s="174"/>
      <c r="UIU166" s="174"/>
      <c r="UIV166" s="174"/>
      <c r="UIW166" s="174"/>
      <c r="UIX166" s="174"/>
      <c r="UIY166" s="174"/>
      <c r="UIZ166" s="174"/>
      <c r="UJA166" s="174"/>
      <c r="UJB166" s="174"/>
      <c r="UJC166" s="174"/>
      <c r="UJD166" s="174"/>
      <c r="UJE166" s="174"/>
      <c r="UJF166" s="174"/>
      <c r="UJG166" s="174"/>
      <c r="UJH166" s="174"/>
      <c r="UJI166" s="174"/>
      <c r="UJJ166" s="174"/>
      <c r="UJK166" s="174"/>
      <c r="UJL166" s="174"/>
      <c r="UJM166" s="174"/>
      <c r="UJN166" s="174"/>
      <c r="UJO166" s="174"/>
      <c r="UJP166" s="174"/>
      <c r="UJQ166" s="174"/>
      <c r="UJR166" s="174"/>
      <c r="UJS166" s="174"/>
      <c r="UJT166" s="174"/>
      <c r="UJU166" s="174"/>
      <c r="UJV166" s="174"/>
      <c r="UJW166" s="174"/>
      <c r="UJX166" s="174"/>
      <c r="UJY166" s="174"/>
      <c r="UJZ166" s="174"/>
      <c r="UKA166" s="174"/>
      <c r="UKB166" s="174"/>
      <c r="UKC166" s="174"/>
      <c r="UKD166" s="174"/>
      <c r="UKE166" s="174"/>
      <c r="UKF166" s="174"/>
      <c r="UKG166" s="174"/>
      <c r="UKH166" s="174"/>
      <c r="UKI166" s="174"/>
      <c r="UKJ166" s="174"/>
      <c r="UKK166" s="174"/>
      <c r="UKL166" s="174"/>
      <c r="UKM166" s="174"/>
      <c r="UKN166" s="174"/>
      <c r="UKO166" s="174"/>
      <c r="UKP166" s="174"/>
      <c r="UKQ166" s="174"/>
      <c r="UKR166" s="174"/>
      <c r="UKS166" s="174"/>
      <c r="UKT166" s="174"/>
      <c r="UKU166" s="174"/>
      <c r="UKV166" s="174"/>
      <c r="UKW166" s="174"/>
      <c r="UKX166" s="174"/>
      <c r="UKY166" s="174"/>
      <c r="UKZ166" s="174"/>
      <c r="ULA166" s="174"/>
      <c r="ULB166" s="174"/>
      <c r="ULC166" s="174"/>
      <c r="ULD166" s="174"/>
      <c r="ULE166" s="174"/>
      <c r="ULF166" s="174"/>
      <c r="ULG166" s="174"/>
      <c r="ULH166" s="174"/>
      <c r="ULI166" s="174"/>
      <c r="ULJ166" s="174"/>
      <c r="ULK166" s="174"/>
      <c r="ULL166" s="174"/>
      <c r="ULM166" s="174"/>
      <c r="ULN166" s="174"/>
      <c r="ULO166" s="174"/>
      <c r="ULP166" s="174"/>
      <c r="ULQ166" s="174"/>
      <c r="ULR166" s="174"/>
      <c r="ULS166" s="174"/>
      <c r="ULT166" s="174"/>
      <c r="ULU166" s="174"/>
      <c r="ULV166" s="174"/>
      <c r="ULW166" s="174"/>
      <c r="ULX166" s="174"/>
      <c r="ULY166" s="174"/>
      <c r="ULZ166" s="174"/>
      <c r="UMA166" s="174"/>
      <c r="UMB166" s="174"/>
      <c r="UMC166" s="174"/>
      <c r="UMD166" s="174"/>
      <c r="UME166" s="174"/>
      <c r="UMF166" s="174"/>
      <c r="UMG166" s="174"/>
      <c r="UMH166" s="174"/>
      <c r="UMI166" s="174"/>
      <c r="UMJ166" s="174"/>
      <c r="UMK166" s="174"/>
      <c r="UML166" s="174"/>
      <c r="UMS166" s="174"/>
      <c r="UMT166" s="174"/>
      <c r="UMU166" s="174"/>
      <c r="UMV166" s="174"/>
      <c r="UMW166" s="174"/>
      <c r="UMX166" s="174"/>
      <c r="UMY166" s="174"/>
      <c r="UMZ166" s="174"/>
      <c r="UNA166" s="174"/>
      <c r="UNB166" s="174"/>
      <c r="UNC166" s="174"/>
      <c r="UND166" s="174"/>
      <c r="UNE166" s="174"/>
      <c r="UNF166" s="174"/>
      <c r="UNG166" s="174"/>
      <c r="UNH166" s="174"/>
      <c r="UNI166" s="174"/>
      <c r="UNJ166" s="174"/>
      <c r="UNK166" s="174"/>
      <c r="UNL166" s="174"/>
      <c r="UNM166" s="174"/>
      <c r="UNN166" s="174"/>
      <c r="UNO166" s="174"/>
      <c r="UNP166" s="174"/>
      <c r="UNQ166" s="174"/>
      <c r="UNR166" s="174"/>
      <c r="UNS166" s="174"/>
      <c r="UNT166" s="174"/>
      <c r="UNU166" s="174"/>
      <c r="UNV166" s="174"/>
      <c r="UNW166" s="174"/>
      <c r="UNX166" s="174"/>
      <c r="UNY166" s="174"/>
      <c r="UNZ166" s="174"/>
      <c r="UOA166" s="174"/>
      <c r="UOB166" s="174"/>
      <c r="UOC166" s="174"/>
      <c r="UOD166" s="174"/>
      <c r="UOE166" s="174"/>
      <c r="UOF166" s="174"/>
      <c r="UOG166" s="174"/>
      <c r="UOH166" s="174"/>
      <c r="UOI166" s="174"/>
      <c r="UOJ166" s="174"/>
      <c r="UOK166" s="174"/>
      <c r="UOL166" s="174"/>
      <c r="UOM166" s="174"/>
      <c r="UON166" s="174"/>
      <c r="UOO166" s="174"/>
      <c r="UOP166" s="174"/>
      <c r="UOQ166" s="174"/>
      <c r="UOR166" s="174"/>
      <c r="UOS166" s="174"/>
      <c r="UOT166" s="174"/>
      <c r="UOU166" s="174"/>
      <c r="UOV166" s="174"/>
      <c r="UOW166" s="174"/>
      <c r="UOX166" s="174"/>
      <c r="UOY166" s="174"/>
      <c r="UOZ166" s="174"/>
      <c r="UPA166" s="174"/>
      <c r="UPB166" s="174"/>
      <c r="UPC166" s="174"/>
      <c r="UPD166" s="174"/>
      <c r="UPE166" s="174"/>
      <c r="UPF166" s="174"/>
      <c r="UPG166" s="174"/>
      <c r="UPH166" s="174"/>
      <c r="UPI166" s="174"/>
      <c r="UPJ166" s="174"/>
      <c r="UPK166" s="174"/>
      <c r="UPL166" s="174"/>
      <c r="UPM166" s="174"/>
      <c r="UPN166" s="174"/>
      <c r="UPO166" s="174"/>
      <c r="UPP166" s="174"/>
      <c r="UPQ166" s="174"/>
      <c r="UPR166" s="174"/>
      <c r="UPS166" s="174"/>
      <c r="UPT166" s="174"/>
      <c r="UPU166" s="174"/>
      <c r="UPV166" s="174"/>
      <c r="UPW166" s="174"/>
      <c r="UPX166" s="174"/>
      <c r="UPY166" s="174"/>
      <c r="UPZ166" s="174"/>
      <c r="UQA166" s="174"/>
      <c r="UQB166" s="174"/>
      <c r="UQC166" s="174"/>
      <c r="UQD166" s="174"/>
      <c r="UQE166" s="174"/>
      <c r="UQF166" s="174"/>
      <c r="UQG166" s="174"/>
      <c r="UQH166" s="174"/>
      <c r="UQI166" s="174"/>
      <c r="UQJ166" s="174"/>
      <c r="UQK166" s="174"/>
      <c r="UQL166" s="174"/>
      <c r="UQM166" s="174"/>
      <c r="UQN166" s="174"/>
      <c r="UQO166" s="174"/>
      <c r="UQP166" s="174"/>
      <c r="UQQ166" s="174"/>
      <c r="UQR166" s="174"/>
      <c r="UQS166" s="174"/>
      <c r="UQT166" s="174"/>
      <c r="UQU166" s="174"/>
      <c r="UQV166" s="174"/>
      <c r="UQW166" s="174"/>
      <c r="UQX166" s="174"/>
      <c r="UQY166" s="174"/>
      <c r="UQZ166" s="174"/>
      <c r="URA166" s="174"/>
      <c r="URB166" s="174"/>
      <c r="URC166" s="174"/>
      <c r="URD166" s="174"/>
      <c r="URE166" s="174"/>
      <c r="URF166" s="174"/>
      <c r="URG166" s="174"/>
      <c r="URH166" s="174"/>
      <c r="URI166" s="174"/>
      <c r="URJ166" s="174"/>
      <c r="URK166" s="174"/>
      <c r="URL166" s="174"/>
      <c r="URM166" s="174"/>
      <c r="URN166" s="174"/>
      <c r="URO166" s="174"/>
      <c r="URP166" s="174"/>
      <c r="URQ166" s="174"/>
      <c r="URR166" s="174"/>
      <c r="URS166" s="174"/>
      <c r="URT166" s="174"/>
      <c r="URU166" s="174"/>
      <c r="URV166" s="174"/>
      <c r="URW166" s="174"/>
      <c r="URX166" s="174"/>
      <c r="URY166" s="174"/>
      <c r="URZ166" s="174"/>
      <c r="USA166" s="174"/>
      <c r="USB166" s="174"/>
      <c r="USC166" s="174"/>
      <c r="USD166" s="174"/>
      <c r="USE166" s="174"/>
      <c r="USF166" s="174"/>
      <c r="USG166" s="174"/>
      <c r="USH166" s="174"/>
      <c r="USI166" s="174"/>
      <c r="USJ166" s="174"/>
      <c r="USK166" s="174"/>
      <c r="USL166" s="174"/>
      <c r="USM166" s="174"/>
      <c r="USN166" s="174"/>
      <c r="USO166" s="174"/>
      <c r="USP166" s="174"/>
      <c r="USQ166" s="174"/>
      <c r="USR166" s="174"/>
      <c r="USS166" s="174"/>
      <c r="UST166" s="174"/>
      <c r="USU166" s="174"/>
      <c r="USV166" s="174"/>
      <c r="USW166" s="174"/>
      <c r="USX166" s="174"/>
      <c r="USY166" s="174"/>
      <c r="USZ166" s="174"/>
      <c r="UTA166" s="174"/>
      <c r="UTB166" s="174"/>
      <c r="UTC166" s="174"/>
      <c r="UTD166" s="174"/>
      <c r="UTE166" s="174"/>
      <c r="UTF166" s="174"/>
      <c r="UTG166" s="174"/>
      <c r="UTH166" s="174"/>
      <c r="UTI166" s="174"/>
      <c r="UTJ166" s="174"/>
      <c r="UTK166" s="174"/>
      <c r="UTL166" s="174"/>
      <c r="UTM166" s="174"/>
      <c r="UTN166" s="174"/>
      <c r="UTO166" s="174"/>
      <c r="UTP166" s="174"/>
      <c r="UTQ166" s="174"/>
      <c r="UTR166" s="174"/>
      <c r="UTS166" s="174"/>
      <c r="UTT166" s="174"/>
      <c r="UTU166" s="174"/>
      <c r="UTV166" s="174"/>
      <c r="UTW166" s="174"/>
      <c r="UTX166" s="174"/>
      <c r="UTY166" s="174"/>
      <c r="UTZ166" s="174"/>
      <c r="UUA166" s="174"/>
      <c r="UUB166" s="174"/>
      <c r="UUC166" s="174"/>
      <c r="UUD166" s="174"/>
      <c r="UUE166" s="174"/>
      <c r="UUF166" s="174"/>
      <c r="UUG166" s="174"/>
      <c r="UUH166" s="174"/>
      <c r="UUI166" s="174"/>
      <c r="UUJ166" s="174"/>
      <c r="UUK166" s="174"/>
      <c r="UUL166" s="174"/>
      <c r="UUM166" s="174"/>
      <c r="UUN166" s="174"/>
      <c r="UUO166" s="174"/>
      <c r="UUP166" s="174"/>
      <c r="UUQ166" s="174"/>
      <c r="UUR166" s="174"/>
      <c r="UUS166" s="174"/>
      <c r="UUT166" s="174"/>
      <c r="UUU166" s="174"/>
      <c r="UUV166" s="174"/>
      <c r="UUW166" s="174"/>
      <c r="UUX166" s="174"/>
      <c r="UUY166" s="174"/>
      <c r="UUZ166" s="174"/>
      <c r="UVA166" s="174"/>
      <c r="UVB166" s="174"/>
      <c r="UVC166" s="174"/>
      <c r="UVD166" s="174"/>
      <c r="UVE166" s="174"/>
      <c r="UVF166" s="174"/>
      <c r="UVG166" s="174"/>
      <c r="UVH166" s="174"/>
      <c r="UVI166" s="174"/>
      <c r="UVJ166" s="174"/>
      <c r="UVK166" s="174"/>
      <c r="UVL166" s="174"/>
      <c r="UVM166" s="174"/>
      <c r="UVN166" s="174"/>
      <c r="UVO166" s="174"/>
      <c r="UVP166" s="174"/>
      <c r="UVQ166" s="174"/>
      <c r="UVR166" s="174"/>
      <c r="UVS166" s="174"/>
      <c r="UVT166" s="174"/>
      <c r="UVU166" s="174"/>
      <c r="UVV166" s="174"/>
      <c r="UVW166" s="174"/>
      <c r="UVX166" s="174"/>
      <c r="UVY166" s="174"/>
      <c r="UVZ166" s="174"/>
      <c r="UWA166" s="174"/>
      <c r="UWB166" s="174"/>
      <c r="UWC166" s="174"/>
      <c r="UWD166" s="174"/>
      <c r="UWE166" s="174"/>
      <c r="UWF166" s="174"/>
      <c r="UWG166" s="174"/>
      <c r="UWH166" s="174"/>
      <c r="UWO166" s="174"/>
      <c r="UWP166" s="174"/>
      <c r="UWQ166" s="174"/>
      <c r="UWR166" s="174"/>
      <c r="UWS166" s="174"/>
      <c r="UWT166" s="174"/>
      <c r="UWU166" s="174"/>
      <c r="UWV166" s="174"/>
      <c r="UWW166" s="174"/>
      <c r="UWX166" s="174"/>
      <c r="UWY166" s="174"/>
      <c r="UWZ166" s="174"/>
      <c r="UXA166" s="174"/>
      <c r="UXB166" s="174"/>
      <c r="UXC166" s="174"/>
      <c r="UXD166" s="174"/>
      <c r="UXE166" s="174"/>
      <c r="UXF166" s="174"/>
      <c r="UXG166" s="174"/>
      <c r="UXH166" s="174"/>
      <c r="UXI166" s="174"/>
      <c r="UXJ166" s="174"/>
      <c r="UXK166" s="174"/>
      <c r="UXL166" s="174"/>
      <c r="UXM166" s="174"/>
      <c r="UXN166" s="174"/>
      <c r="UXO166" s="174"/>
      <c r="UXP166" s="174"/>
      <c r="UXQ166" s="174"/>
      <c r="UXR166" s="174"/>
      <c r="UXS166" s="174"/>
      <c r="UXT166" s="174"/>
      <c r="UXU166" s="174"/>
      <c r="UXV166" s="174"/>
      <c r="UXW166" s="174"/>
      <c r="UXX166" s="174"/>
      <c r="UXY166" s="174"/>
      <c r="UXZ166" s="174"/>
      <c r="UYA166" s="174"/>
      <c r="UYB166" s="174"/>
      <c r="UYC166" s="174"/>
      <c r="UYD166" s="174"/>
      <c r="UYE166" s="174"/>
      <c r="UYF166" s="174"/>
      <c r="UYG166" s="174"/>
      <c r="UYH166" s="174"/>
      <c r="UYI166" s="174"/>
      <c r="UYJ166" s="174"/>
      <c r="UYK166" s="174"/>
      <c r="UYL166" s="174"/>
      <c r="UYM166" s="174"/>
      <c r="UYN166" s="174"/>
      <c r="UYO166" s="174"/>
      <c r="UYP166" s="174"/>
      <c r="UYQ166" s="174"/>
      <c r="UYR166" s="174"/>
      <c r="UYS166" s="174"/>
      <c r="UYT166" s="174"/>
      <c r="UYU166" s="174"/>
      <c r="UYV166" s="174"/>
      <c r="UYW166" s="174"/>
      <c r="UYX166" s="174"/>
      <c r="UYY166" s="174"/>
      <c r="UYZ166" s="174"/>
      <c r="UZA166" s="174"/>
      <c r="UZB166" s="174"/>
      <c r="UZC166" s="174"/>
      <c r="UZD166" s="174"/>
      <c r="UZE166" s="174"/>
      <c r="UZF166" s="174"/>
      <c r="UZG166" s="174"/>
      <c r="UZH166" s="174"/>
      <c r="UZI166" s="174"/>
      <c r="UZJ166" s="174"/>
      <c r="UZK166" s="174"/>
      <c r="UZL166" s="174"/>
      <c r="UZM166" s="174"/>
      <c r="UZN166" s="174"/>
      <c r="UZO166" s="174"/>
      <c r="UZP166" s="174"/>
      <c r="UZQ166" s="174"/>
      <c r="UZR166" s="174"/>
      <c r="UZS166" s="174"/>
      <c r="UZT166" s="174"/>
      <c r="UZU166" s="174"/>
      <c r="UZV166" s="174"/>
      <c r="UZW166" s="174"/>
      <c r="UZX166" s="174"/>
      <c r="UZY166" s="174"/>
      <c r="UZZ166" s="174"/>
      <c r="VAA166" s="174"/>
      <c r="VAB166" s="174"/>
      <c r="VAC166" s="174"/>
      <c r="VAD166" s="174"/>
      <c r="VAE166" s="174"/>
      <c r="VAF166" s="174"/>
      <c r="VAG166" s="174"/>
      <c r="VAH166" s="174"/>
      <c r="VAI166" s="174"/>
      <c r="VAJ166" s="174"/>
      <c r="VAK166" s="174"/>
      <c r="VAL166" s="174"/>
      <c r="VAM166" s="174"/>
      <c r="VAN166" s="174"/>
      <c r="VAO166" s="174"/>
      <c r="VAP166" s="174"/>
      <c r="VAQ166" s="174"/>
      <c r="VAR166" s="174"/>
      <c r="VAS166" s="174"/>
      <c r="VAT166" s="174"/>
      <c r="VAU166" s="174"/>
      <c r="VAV166" s="174"/>
      <c r="VAW166" s="174"/>
      <c r="VAX166" s="174"/>
      <c r="VAY166" s="174"/>
      <c r="VAZ166" s="174"/>
      <c r="VBA166" s="174"/>
      <c r="VBB166" s="174"/>
      <c r="VBC166" s="174"/>
      <c r="VBD166" s="174"/>
      <c r="VBE166" s="174"/>
      <c r="VBF166" s="174"/>
      <c r="VBG166" s="174"/>
      <c r="VBH166" s="174"/>
      <c r="VBI166" s="174"/>
      <c r="VBJ166" s="174"/>
      <c r="VBK166" s="174"/>
      <c r="VBL166" s="174"/>
      <c r="VBM166" s="174"/>
      <c r="VBN166" s="174"/>
      <c r="VBO166" s="174"/>
      <c r="VBP166" s="174"/>
      <c r="VBQ166" s="174"/>
      <c r="VBR166" s="174"/>
      <c r="VBS166" s="174"/>
      <c r="VBT166" s="174"/>
      <c r="VBU166" s="174"/>
      <c r="VBV166" s="174"/>
      <c r="VBW166" s="174"/>
      <c r="VBX166" s="174"/>
      <c r="VBY166" s="174"/>
      <c r="VBZ166" s="174"/>
      <c r="VCA166" s="174"/>
      <c r="VCB166" s="174"/>
      <c r="VCC166" s="174"/>
      <c r="VCD166" s="174"/>
      <c r="VCE166" s="174"/>
      <c r="VCF166" s="174"/>
      <c r="VCG166" s="174"/>
      <c r="VCH166" s="174"/>
      <c r="VCI166" s="174"/>
      <c r="VCJ166" s="174"/>
      <c r="VCK166" s="174"/>
      <c r="VCL166" s="174"/>
      <c r="VCM166" s="174"/>
      <c r="VCN166" s="174"/>
      <c r="VCO166" s="174"/>
      <c r="VCP166" s="174"/>
      <c r="VCQ166" s="174"/>
      <c r="VCR166" s="174"/>
      <c r="VCS166" s="174"/>
      <c r="VCT166" s="174"/>
      <c r="VCU166" s="174"/>
      <c r="VCV166" s="174"/>
      <c r="VCW166" s="174"/>
      <c r="VCX166" s="174"/>
      <c r="VCY166" s="174"/>
      <c r="VCZ166" s="174"/>
      <c r="VDA166" s="174"/>
      <c r="VDB166" s="174"/>
      <c r="VDC166" s="174"/>
      <c r="VDD166" s="174"/>
      <c r="VDE166" s="174"/>
      <c r="VDF166" s="174"/>
      <c r="VDG166" s="174"/>
      <c r="VDH166" s="174"/>
      <c r="VDI166" s="174"/>
      <c r="VDJ166" s="174"/>
      <c r="VDK166" s="174"/>
      <c r="VDL166" s="174"/>
      <c r="VDM166" s="174"/>
      <c r="VDN166" s="174"/>
      <c r="VDO166" s="174"/>
      <c r="VDP166" s="174"/>
      <c r="VDQ166" s="174"/>
      <c r="VDR166" s="174"/>
      <c r="VDS166" s="174"/>
      <c r="VDT166" s="174"/>
      <c r="VDU166" s="174"/>
      <c r="VDV166" s="174"/>
      <c r="VDW166" s="174"/>
      <c r="VDX166" s="174"/>
      <c r="VDY166" s="174"/>
      <c r="VDZ166" s="174"/>
      <c r="VEA166" s="174"/>
      <c r="VEB166" s="174"/>
      <c r="VEC166" s="174"/>
      <c r="VED166" s="174"/>
      <c r="VEE166" s="174"/>
      <c r="VEF166" s="174"/>
      <c r="VEG166" s="174"/>
      <c r="VEH166" s="174"/>
      <c r="VEI166" s="174"/>
      <c r="VEJ166" s="174"/>
      <c r="VEK166" s="174"/>
      <c r="VEL166" s="174"/>
      <c r="VEM166" s="174"/>
      <c r="VEN166" s="174"/>
      <c r="VEO166" s="174"/>
      <c r="VEP166" s="174"/>
      <c r="VEQ166" s="174"/>
      <c r="VER166" s="174"/>
      <c r="VES166" s="174"/>
      <c r="VET166" s="174"/>
      <c r="VEU166" s="174"/>
      <c r="VEV166" s="174"/>
      <c r="VEW166" s="174"/>
      <c r="VEX166" s="174"/>
      <c r="VEY166" s="174"/>
      <c r="VEZ166" s="174"/>
      <c r="VFA166" s="174"/>
      <c r="VFB166" s="174"/>
      <c r="VFC166" s="174"/>
      <c r="VFD166" s="174"/>
      <c r="VFE166" s="174"/>
      <c r="VFF166" s="174"/>
      <c r="VFG166" s="174"/>
      <c r="VFH166" s="174"/>
      <c r="VFI166" s="174"/>
      <c r="VFJ166" s="174"/>
      <c r="VFK166" s="174"/>
      <c r="VFL166" s="174"/>
      <c r="VFM166" s="174"/>
      <c r="VFN166" s="174"/>
      <c r="VFO166" s="174"/>
      <c r="VFP166" s="174"/>
      <c r="VFQ166" s="174"/>
      <c r="VFR166" s="174"/>
      <c r="VFS166" s="174"/>
      <c r="VFT166" s="174"/>
      <c r="VFU166" s="174"/>
      <c r="VFV166" s="174"/>
      <c r="VFW166" s="174"/>
      <c r="VFX166" s="174"/>
      <c r="VFY166" s="174"/>
      <c r="VFZ166" s="174"/>
      <c r="VGA166" s="174"/>
      <c r="VGB166" s="174"/>
      <c r="VGC166" s="174"/>
      <c r="VGD166" s="174"/>
      <c r="VGK166" s="174"/>
      <c r="VGL166" s="174"/>
      <c r="VGM166" s="174"/>
      <c r="VGN166" s="174"/>
      <c r="VGO166" s="174"/>
      <c r="VGP166" s="174"/>
      <c r="VGQ166" s="174"/>
      <c r="VGR166" s="174"/>
      <c r="VGS166" s="174"/>
      <c r="VGT166" s="174"/>
      <c r="VGU166" s="174"/>
      <c r="VGV166" s="174"/>
      <c r="VGW166" s="174"/>
      <c r="VGX166" s="174"/>
      <c r="VGY166" s="174"/>
      <c r="VGZ166" s="174"/>
      <c r="VHA166" s="174"/>
      <c r="VHB166" s="174"/>
      <c r="VHC166" s="174"/>
      <c r="VHD166" s="174"/>
      <c r="VHE166" s="174"/>
      <c r="VHF166" s="174"/>
      <c r="VHG166" s="174"/>
      <c r="VHH166" s="174"/>
      <c r="VHI166" s="174"/>
      <c r="VHJ166" s="174"/>
      <c r="VHK166" s="174"/>
      <c r="VHL166" s="174"/>
      <c r="VHM166" s="174"/>
      <c r="VHN166" s="174"/>
      <c r="VHO166" s="174"/>
      <c r="VHP166" s="174"/>
      <c r="VHQ166" s="174"/>
      <c r="VHR166" s="174"/>
      <c r="VHS166" s="174"/>
      <c r="VHT166" s="174"/>
      <c r="VHU166" s="174"/>
      <c r="VHV166" s="174"/>
      <c r="VHW166" s="174"/>
      <c r="VHX166" s="174"/>
      <c r="VHY166" s="174"/>
      <c r="VHZ166" s="174"/>
      <c r="VIA166" s="174"/>
      <c r="VIB166" s="174"/>
      <c r="VIC166" s="174"/>
      <c r="VID166" s="174"/>
      <c r="VIE166" s="174"/>
      <c r="VIF166" s="174"/>
      <c r="VIG166" s="174"/>
      <c r="VIH166" s="174"/>
      <c r="VII166" s="174"/>
      <c r="VIJ166" s="174"/>
      <c r="VIK166" s="174"/>
      <c r="VIL166" s="174"/>
      <c r="VIM166" s="174"/>
      <c r="VIN166" s="174"/>
      <c r="VIO166" s="174"/>
      <c r="VIP166" s="174"/>
      <c r="VIQ166" s="174"/>
      <c r="VIR166" s="174"/>
      <c r="VIS166" s="174"/>
      <c r="VIT166" s="174"/>
      <c r="VIU166" s="174"/>
      <c r="VIV166" s="174"/>
      <c r="VIW166" s="174"/>
      <c r="VIX166" s="174"/>
      <c r="VIY166" s="174"/>
      <c r="VIZ166" s="174"/>
      <c r="VJA166" s="174"/>
      <c r="VJB166" s="174"/>
      <c r="VJC166" s="174"/>
      <c r="VJD166" s="174"/>
      <c r="VJE166" s="174"/>
      <c r="VJF166" s="174"/>
      <c r="VJG166" s="174"/>
      <c r="VJH166" s="174"/>
      <c r="VJI166" s="174"/>
      <c r="VJJ166" s="174"/>
      <c r="VJK166" s="174"/>
      <c r="VJL166" s="174"/>
      <c r="VJM166" s="174"/>
      <c r="VJN166" s="174"/>
      <c r="VJO166" s="174"/>
      <c r="VJP166" s="174"/>
      <c r="VJQ166" s="174"/>
      <c r="VJR166" s="174"/>
      <c r="VJS166" s="174"/>
      <c r="VJT166" s="174"/>
      <c r="VJU166" s="174"/>
      <c r="VJV166" s="174"/>
      <c r="VJW166" s="174"/>
      <c r="VJX166" s="174"/>
      <c r="VJY166" s="174"/>
      <c r="VJZ166" s="174"/>
      <c r="VKA166" s="174"/>
      <c r="VKB166" s="174"/>
      <c r="VKC166" s="174"/>
      <c r="VKD166" s="174"/>
      <c r="VKE166" s="174"/>
      <c r="VKF166" s="174"/>
      <c r="VKG166" s="174"/>
      <c r="VKH166" s="174"/>
      <c r="VKI166" s="174"/>
      <c r="VKJ166" s="174"/>
      <c r="VKK166" s="174"/>
      <c r="VKL166" s="174"/>
      <c r="VKM166" s="174"/>
      <c r="VKN166" s="174"/>
      <c r="VKO166" s="174"/>
      <c r="VKP166" s="174"/>
      <c r="VKQ166" s="174"/>
      <c r="VKR166" s="174"/>
      <c r="VKS166" s="174"/>
      <c r="VKT166" s="174"/>
      <c r="VKU166" s="174"/>
      <c r="VKV166" s="174"/>
      <c r="VKW166" s="174"/>
      <c r="VKX166" s="174"/>
      <c r="VKY166" s="174"/>
      <c r="VKZ166" s="174"/>
      <c r="VLA166" s="174"/>
      <c r="VLB166" s="174"/>
      <c r="VLC166" s="174"/>
      <c r="VLD166" s="174"/>
      <c r="VLE166" s="174"/>
      <c r="VLF166" s="174"/>
      <c r="VLG166" s="174"/>
      <c r="VLH166" s="174"/>
      <c r="VLI166" s="174"/>
      <c r="VLJ166" s="174"/>
      <c r="VLK166" s="174"/>
      <c r="VLL166" s="174"/>
      <c r="VLM166" s="174"/>
      <c r="VLN166" s="174"/>
      <c r="VLO166" s="174"/>
      <c r="VLP166" s="174"/>
      <c r="VLQ166" s="174"/>
      <c r="VLR166" s="174"/>
      <c r="VLS166" s="174"/>
      <c r="VLT166" s="174"/>
      <c r="VLU166" s="174"/>
      <c r="VLV166" s="174"/>
      <c r="VLW166" s="174"/>
      <c r="VLX166" s="174"/>
      <c r="VLY166" s="174"/>
      <c r="VLZ166" s="174"/>
      <c r="VMA166" s="174"/>
      <c r="VMB166" s="174"/>
      <c r="VMC166" s="174"/>
      <c r="VMD166" s="174"/>
      <c r="VME166" s="174"/>
      <c r="VMF166" s="174"/>
      <c r="VMG166" s="174"/>
      <c r="VMH166" s="174"/>
      <c r="VMI166" s="174"/>
      <c r="VMJ166" s="174"/>
      <c r="VMK166" s="174"/>
      <c r="VML166" s="174"/>
      <c r="VMM166" s="174"/>
      <c r="VMN166" s="174"/>
      <c r="VMO166" s="174"/>
      <c r="VMP166" s="174"/>
      <c r="VMQ166" s="174"/>
      <c r="VMR166" s="174"/>
      <c r="VMS166" s="174"/>
      <c r="VMT166" s="174"/>
      <c r="VMU166" s="174"/>
      <c r="VMV166" s="174"/>
      <c r="VMW166" s="174"/>
      <c r="VMX166" s="174"/>
      <c r="VMY166" s="174"/>
      <c r="VMZ166" s="174"/>
      <c r="VNA166" s="174"/>
      <c r="VNB166" s="174"/>
      <c r="VNC166" s="174"/>
      <c r="VND166" s="174"/>
      <c r="VNE166" s="174"/>
      <c r="VNF166" s="174"/>
      <c r="VNG166" s="174"/>
      <c r="VNH166" s="174"/>
      <c r="VNI166" s="174"/>
      <c r="VNJ166" s="174"/>
      <c r="VNK166" s="174"/>
      <c r="VNL166" s="174"/>
      <c r="VNM166" s="174"/>
      <c r="VNN166" s="174"/>
      <c r="VNO166" s="174"/>
      <c r="VNP166" s="174"/>
      <c r="VNQ166" s="174"/>
      <c r="VNR166" s="174"/>
      <c r="VNS166" s="174"/>
      <c r="VNT166" s="174"/>
      <c r="VNU166" s="174"/>
      <c r="VNV166" s="174"/>
      <c r="VNW166" s="174"/>
      <c r="VNX166" s="174"/>
      <c r="VNY166" s="174"/>
      <c r="VNZ166" s="174"/>
      <c r="VOA166" s="174"/>
      <c r="VOB166" s="174"/>
      <c r="VOC166" s="174"/>
      <c r="VOD166" s="174"/>
      <c r="VOE166" s="174"/>
      <c r="VOF166" s="174"/>
      <c r="VOG166" s="174"/>
      <c r="VOH166" s="174"/>
      <c r="VOI166" s="174"/>
      <c r="VOJ166" s="174"/>
      <c r="VOK166" s="174"/>
      <c r="VOL166" s="174"/>
      <c r="VOM166" s="174"/>
      <c r="VON166" s="174"/>
      <c r="VOO166" s="174"/>
      <c r="VOP166" s="174"/>
      <c r="VOQ166" s="174"/>
      <c r="VOR166" s="174"/>
      <c r="VOS166" s="174"/>
      <c r="VOT166" s="174"/>
      <c r="VOU166" s="174"/>
      <c r="VOV166" s="174"/>
      <c r="VOW166" s="174"/>
      <c r="VOX166" s="174"/>
      <c r="VOY166" s="174"/>
      <c r="VOZ166" s="174"/>
      <c r="VPA166" s="174"/>
      <c r="VPB166" s="174"/>
      <c r="VPC166" s="174"/>
      <c r="VPD166" s="174"/>
      <c r="VPE166" s="174"/>
      <c r="VPF166" s="174"/>
      <c r="VPG166" s="174"/>
      <c r="VPH166" s="174"/>
      <c r="VPI166" s="174"/>
      <c r="VPJ166" s="174"/>
      <c r="VPK166" s="174"/>
      <c r="VPL166" s="174"/>
      <c r="VPM166" s="174"/>
      <c r="VPN166" s="174"/>
      <c r="VPO166" s="174"/>
      <c r="VPP166" s="174"/>
      <c r="VPQ166" s="174"/>
      <c r="VPR166" s="174"/>
      <c r="VPS166" s="174"/>
      <c r="VPT166" s="174"/>
      <c r="VPU166" s="174"/>
      <c r="VPV166" s="174"/>
      <c r="VPW166" s="174"/>
      <c r="VPX166" s="174"/>
      <c r="VPY166" s="174"/>
      <c r="VPZ166" s="174"/>
      <c r="VQG166" s="174"/>
      <c r="VQH166" s="174"/>
      <c r="VQI166" s="174"/>
      <c r="VQJ166" s="174"/>
      <c r="VQK166" s="174"/>
      <c r="VQL166" s="174"/>
      <c r="VQM166" s="174"/>
      <c r="VQN166" s="174"/>
      <c r="VQO166" s="174"/>
      <c r="VQP166" s="174"/>
      <c r="VQQ166" s="174"/>
      <c r="VQR166" s="174"/>
      <c r="VQS166" s="174"/>
      <c r="VQT166" s="174"/>
      <c r="VQU166" s="174"/>
      <c r="VQV166" s="174"/>
      <c r="VQW166" s="174"/>
      <c r="VQX166" s="174"/>
      <c r="VQY166" s="174"/>
      <c r="VQZ166" s="174"/>
      <c r="VRA166" s="174"/>
      <c r="VRB166" s="174"/>
      <c r="VRC166" s="174"/>
      <c r="VRD166" s="174"/>
      <c r="VRE166" s="174"/>
      <c r="VRF166" s="174"/>
      <c r="VRG166" s="174"/>
      <c r="VRH166" s="174"/>
      <c r="VRI166" s="174"/>
      <c r="VRJ166" s="174"/>
      <c r="VRK166" s="174"/>
      <c r="VRL166" s="174"/>
      <c r="VRM166" s="174"/>
      <c r="VRN166" s="174"/>
      <c r="VRO166" s="174"/>
      <c r="VRP166" s="174"/>
      <c r="VRQ166" s="174"/>
      <c r="VRR166" s="174"/>
      <c r="VRS166" s="174"/>
      <c r="VRT166" s="174"/>
      <c r="VRU166" s="174"/>
      <c r="VRV166" s="174"/>
      <c r="VRW166" s="174"/>
      <c r="VRX166" s="174"/>
      <c r="VRY166" s="174"/>
      <c r="VRZ166" s="174"/>
      <c r="VSA166" s="174"/>
      <c r="VSB166" s="174"/>
      <c r="VSC166" s="174"/>
      <c r="VSD166" s="174"/>
      <c r="VSE166" s="174"/>
      <c r="VSF166" s="174"/>
      <c r="VSG166" s="174"/>
      <c r="VSH166" s="174"/>
      <c r="VSI166" s="174"/>
      <c r="VSJ166" s="174"/>
      <c r="VSK166" s="174"/>
      <c r="VSL166" s="174"/>
      <c r="VSM166" s="174"/>
      <c r="VSN166" s="174"/>
      <c r="VSO166" s="174"/>
      <c r="VSP166" s="174"/>
      <c r="VSQ166" s="174"/>
      <c r="VSR166" s="174"/>
      <c r="VSS166" s="174"/>
      <c r="VST166" s="174"/>
      <c r="VSU166" s="174"/>
      <c r="VSV166" s="174"/>
      <c r="VSW166" s="174"/>
      <c r="VSX166" s="174"/>
      <c r="VSY166" s="174"/>
      <c r="VSZ166" s="174"/>
      <c r="VTA166" s="174"/>
      <c r="VTB166" s="174"/>
      <c r="VTC166" s="174"/>
      <c r="VTD166" s="174"/>
      <c r="VTE166" s="174"/>
      <c r="VTF166" s="174"/>
      <c r="VTG166" s="174"/>
      <c r="VTH166" s="174"/>
      <c r="VTI166" s="174"/>
      <c r="VTJ166" s="174"/>
      <c r="VTK166" s="174"/>
      <c r="VTL166" s="174"/>
      <c r="VTM166" s="174"/>
      <c r="VTN166" s="174"/>
      <c r="VTO166" s="174"/>
      <c r="VTP166" s="174"/>
      <c r="VTQ166" s="174"/>
      <c r="VTR166" s="174"/>
      <c r="VTS166" s="174"/>
      <c r="VTT166" s="174"/>
      <c r="VTU166" s="174"/>
      <c r="VTV166" s="174"/>
      <c r="VTW166" s="174"/>
      <c r="VTX166" s="174"/>
      <c r="VTY166" s="174"/>
      <c r="VTZ166" s="174"/>
      <c r="VUA166" s="174"/>
      <c r="VUB166" s="174"/>
      <c r="VUC166" s="174"/>
      <c r="VUD166" s="174"/>
      <c r="VUE166" s="174"/>
      <c r="VUF166" s="174"/>
      <c r="VUG166" s="174"/>
      <c r="VUH166" s="174"/>
      <c r="VUI166" s="174"/>
      <c r="VUJ166" s="174"/>
      <c r="VUK166" s="174"/>
      <c r="VUL166" s="174"/>
      <c r="VUM166" s="174"/>
      <c r="VUN166" s="174"/>
      <c r="VUO166" s="174"/>
      <c r="VUP166" s="174"/>
      <c r="VUQ166" s="174"/>
      <c r="VUR166" s="174"/>
      <c r="VUS166" s="174"/>
      <c r="VUT166" s="174"/>
      <c r="VUU166" s="174"/>
      <c r="VUV166" s="174"/>
      <c r="VUW166" s="174"/>
      <c r="VUX166" s="174"/>
      <c r="VUY166" s="174"/>
      <c r="VUZ166" s="174"/>
      <c r="VVA166" s="174"/>
      <c r="VVB166" s="174"/>
      <c r="VVC166" s="174"/>
      <c r="VVD166" s="174"/>
      <c r="VVE166" s="174"/>
      <c r="VVF166" s="174"/>
      <c r="VVG166" s="174"/>
      <c r="VVH166" s="174"/>
      <c r="VVI166" s="174"/>
      <c r="VVJ166" s="174"/>
      <c r="VVK166" s="174"/>
      <c r="VVL166" s="174"/>
      <c r="VVM166" s="174"/>
      <c r="VVN166" s="174"/>
      <c r="VVO166" s="174"/>
      <c r="VVP166" s="174"/>
      <c r="VVQ166" s="174"/>
      <c r="VVR166" s="174"/>
      <c r="VVS166" s="174"/>
      <c r="VVT166" s="174"/>
      <c r="VVU166" s="174"/>
      <c r="VVV166" s="174"/>
      <c r="VVW166" s="174"/>
      <c r="VVX166" s="174"/>
      <c r="VVY166" s="174"/>
      <c r="VVZ166" s="174"/>
      <c r="VWA166" s="174"/>
      <c r="VWB166" s="174"/>
      <c r="VWC166" s="174"/>
      <c r="VWD166" s="174"/>
      <c r="VWE166" s="174"/>
      <c r="VWF166" s="174"/>
      <c r="VWG166" s="174"/>
      <c r="VWH166" s="174"/>
      <c r="VWI166" s="174"/>
      <c r="VWJ166" s="174"/>
      <c r="VWK166" s="174"/>
      <c r="VWL166" s="174"/>
      <c r="VWM166" s="174"/>
      <c r="VWN166" s="174"/>
      <c r="VWO166" s="174"/>
      <c r="VWP166" s="174"/>
      <c r="VWQ166" s="174"/>
      <c r="VWR166" s="174"/>
      <c r="VWS166" s="174"/>
      <c r="VWT166" s="174"/>
      <c r="VWU166" s="174"/>
      <c r="VWV166" s="174"/>
      <c r="VWW166" s="174"/>
      <c r="VWX166" s="174"/>
      <c r="VWY166" s="174"/>
      <c r="VWZ166" s="174"/>
      <c r="VXA166" s="174"/>
      <c r="VXB166" s="174"/>
      <c r="VXC166" s="174"/>
      <c r="VXD166" s="174"/>
      <c r="VXE166" s="174"/>
      <c r="VXF166" s="174"/>
      <c r="VXG166" s="174"/>
      <c r="VXH166" s="174"/>
      <c r="VXI166" s="174"/>
      <c r="VXJ166" s="174"/>
      <c r="VXK166" s="174"/>
      <c r="VXL166" s="174"/>
      <c r="VXM166" s="174"/>
      <c r="VXN166" s="174"/>
      <c r="VXO166" s="174"/>
      <c r="VXP166" s="174"/>
      <c r="VXQ166" s="174"/>
      <c r="VXR166" s="174"/>
      <c r="VXS166" s="174"/>
      <c r="VXT166" s="174"/>
      <c r="VXU166" s="174"/>
      <c r="VXV166" s="174"/>
      <c r="VXW166" s="174"/>
      <c r="VXX166" s="174"/>
      <c r="VXY166" s="174"/>
      <c r="VXZ166" s="174"/>
      <c r="VYA166" s="174"/>
      <c r="VYB166" s="174"/>
      <c r="VYC166" s="174"/>
      <c r="VYD166" s="174"/>
      <c r="VYE166" s="174"/>
      <c r="VYF166" s="174"/>
      <c r="VYG166" s="174"/>
      <c r="VYH166" s="174"/>
      <c r="VYI166" s="174"/>
      <c r="VYJ166" s="174"/>
      <c r="VYK166" s="174"/>
      <c r="VYL166" s="174"/>
      <c r="VYM166" s="174"/>
      <c r="VYN166" s="174"/>
      <c r="VYO166" s="174"/>
      <c r="VYP166" s="174"/>
      <c r="VYQ166" s="174"/>
      <c r="VYR166" s="174"/>
      <c r="VYS166" s="174"/>
      <c r="VYT166" s="174"/>
      <c r="VYU166" s="174"/>
      <c r="VYV166" s="174"/>
      <c r="VYW166" s="174"/>
      <c r="VYX166" s="174"/>
      <c r="VYY166" s="174"/>
      <c r="VYZ166" s="174"/>
      <c r="VZA166" s="174"/>
      <c r="VZB166" s="174"/>
      <c r="VZC166" s="174"/>
      <c r="VZD166" s="174"/>
      <c r="VZE166" s="174"/>
      <c r="VZF166" s="174"/>
      <c r="VZG166" s="174"/>
      <c r="VZH166" s="174"/>
      <c r="VZI166" s="174"/>
      <c r="VZJ166" s="174"/>
      <c r="VZK166" s="174"/>
      <c r="VZL166" s="174"/>
      <c r="VZM166" s="174"/>
      <c r="VZN166" s="174"/>
      <c r="VZO166" s="174"/>
      <c r="VZP166" s="174"/>
      <c r="VZQ166" s="174"/>
      <c r="VZR166" s="174"/>
      <c r="VZS166" s="174"/>
      <c r="VZT166" s="174"/>
      <c r="VZU166" s="174"/>
      <c r="VZV166" s="174"/>
      <c r="WAC166" s="174"/>
      <c r="WAD166" s="174"/>
      <c r="WAE166" s="174"/>
      <c r="WAF166" s="174"/>
      <c r="WAG166" s="174"/>
      <c r="WAH166" s="174"/>
      <c r="WAI166" s="174"/>
      <c r="WAJ166" s="174"/>
      <c r="WAK166" s="174"/>
      <c r="WAL166" s="174"/>
      <c r="WAM166" s="174"/>
      <c r="WAN166" s="174"/>
      <c r="WAO166" s="174"/>
      <c r="WAP166" s="174"/>
      <c r="WAQ166" s="174"/>
      <c r="WAR166" s="174"/>
      <c r="WAS166" s="174"/>
      <c r="WAT166" s="174"/>
      <c r="WAU166" s="174"/>
      <c r="WAV166" s="174"/>
      <c r="WAW166" s="174"/>
      <c r="WAX166" s="174"/>
      <c r="WAY166" s="174"/>
      <c r="WAZ166" s="174"/>
      <c r="WBA166" s="174"/>
      <c r="WBB166" s="174"/>
      <c r="WBC166" s="174"/>
      <c r="WBD166" s="174"/>
      <c r="WBE166" s="174"/>
      <c r="WBF166" s="174"/>
      <c r="WBG166" s="174"/>
      <c r="WBH166" s="174"/>
      <c r="WBI166" s="174"/>
      <c r="WBJ166" s="174"/>
      <c r="WBK166" s="174"/>
      <c r="WBL166" s="174"/>
      <c r="WBM166" s="174"/>
      <c r="WBN166" s="174"/>
      <c r="WBO166" s="174"/>
      <c r="WBP166" s="174"/>
      <c r="WBQ166" s="174"/>
      <c r="WBR166" s="174"/>
      <c r="WBS166" s="174"/>
      <c r="WBT166" s="174"/>
      <c r="WBU166" s="174"/>
      <c r="WBV166" s="174"/>
      <c r="WBW166" s="174"/>
      <c r="WBX166" s="174"/>
      <c r="WBY166" s="174"/>
      <c r="WBZ166" s="174"/>
      <c r="WCA166" s="174"/>
      <c r="WCB166" s="174"/>
      <c r="WCC166" s="174"/>
      <c r="WCD166" s="174"/>
      <c r="WCE166" s="174"/>
      <c r="WCF166" s="174"/>
      <c r="WCG166" s="174"/>
      <c r="WCH166" s="174"/>
      <c r="WCI166" s="174"/>
      <c r="WCJ166" s="174"/>
      <c r="WCK166" s="174"/>
      <c r="WCL166" s="174"/>
      <c r="WCM166" s="174"/>
      <c r="WCN166" s="174"/>
      <c r="WCO166" s="174"/>
      <c r="WCP166" s="174"/>
      <c r="WCQ166" s="174"/>
      <c r="WCR166" s="174"/>
      <c r="WCS166" s="174"/>
      <c r="WCT166" s="174"/>
      <c r="WCU166" s="174"/>
      <c r="WCV166" s="174"/>
      <c r="WCW166" s="174"/>
      <c r="WCX166" s="174"/>
      <c r="WCY166" s="174"/>
      <c r="WCZ166" s="174"/>
      <c r="WDA166" s="174"/>
      <c r="WDB166" s="174"/>
      <c r="WDC166" s="174"/>
      <c r="WDD166" s="174"/>
      <c r="WDE166" s="174"/>
      <c r="WDF166" s="174"/>
      <c r="WDG166" s="174"/>
      <c r="WDH166" s="174"/>
      <c r="WDI166" s="174"/>
      <c r="WDJ166" s="174"/>
      <c r="WDK166" s="174"/>
      <c r="WDL166" s="174"/>
      <c r="WDM166" s="174"/>
      <c r="WDN166" s="174"/>
      <c r="WDO166" s="174"/>
      <c r="WDP166" s="174"/>
      <c r="WDQ166" s="174"/>
      <c r="WDR166" s="174"/>
      <c r="WDS166" s="174"/>
      <c r="WDT166" s="174"/>
      <c r="WDU166" s="174"/>
      <c r="WDV166" s="174"/>
      <c r="WDW166" s="174"/>
      <c r="WDX166" s="174"/>
      <c r="WDY166" s="174"/>
      <c r="WDZ166" s="174"/>
      <c r="WEA166" s="174"/>
      <c r="WEB166" s="174"/>
      <c r="WEC166" s="174"/>
      <c r="WED166" s="174"/>
      <c r="WEE166" s="174"/>
      <c r="WEF166" s="174"/>
      <c r="WEG166" s="174"/>
      <c r="WEH166" s="174"/>
      <c r="WEI166" s="174"/>
      <c r="WEJ166" s="174"/>
      <c r="WEK166" s="174"/>
      <c r="WEL166" s="174"/>
      <c r="WEM166" s="174"/>
      <c r="WEN166" s="174"/>
      <c r="WEO166" s="174"/>
      <c r="WEP166" s="174"/>
      <c r="WEQ166" s="174"/>
      <c r="WER166" s="174"/>
      <c r="WES166" s="174"/>
      <c r="WET166" s="174"/>
      <c r="WEU166" s="174"/>
      <c r="WEV166" s="174"/>
      <c r="WEW166" s="174"/>
      <c r="WEX166" s="174"/>
      <c r="WEY166" s="174"/>
      <c r="WEZ166" s="174"/>
      <c r="WFA166" s="174"/>
      <c r="WFB166" s="174"/>
      <c r="WFC166" s="174"/>
      <c r="WFD166" s="174"/>
      <c r="WFE166" s="174"/>
      <c r="WFF166" s="174"/>
      <c r="WFG166" s="174"/>
      <c r="WFH166" s="174"/>
      <c r="WFI166" s="174"/>
      <c r="WFJ166" s="174"/>
      <c r="WFK166" s="174"/>
      <c r="WFL166" s="174"/>
      <c r="WFM166" s="174"/>
      <c r="WFN166" s="174"/>
      <c r="WFO166" s="174"/>
      <c r="WFP166" s="174"/>
      <c r="WFQ166" s="174"/>
      <c r="WFR166" s="174"/>
      <c r="WFS166" s="174"/>
      <c r="WFT166" s="174"/>
      <c r="WFU166" s="174"/>
      <c r="WFV166" s="174"/>
      <c r="WFW166" s="174"/>
      <c r="WFX166" s="174"/>
      <c r="WFY166" s="174"/>
      <c r="WFZ166" s="174"/>
      <c r="WGA166" s="174"/>
      <c r="WGB166" s="174"/>
      <c r="WGC166" s="174"/>
      <c r="WGD166" s="174"/>
      <c r="WGE166" s="174"/>
      <c r="WGF166" s="174"/>
      <c r="WGG166" s="174"/>
      <c r="WGH166" s="174"/>
      <c r="WGI166" s="174"/>
      <c r="WGJ166" s="174"/>
      <c r="WGK166" s="174"/>
      <c r="WGL166" s="174"/>
      <c r="WGM166" s="174"/>
      <c r="WGN166" s="174"/>
      <c r="WGO166" s="174"/>
      <c r="WGP166" s="174"/>
      <c r="WGQ166" s="174"/>
      <c r="WGR166" s="174"/>
      <c r="WGS166" s="174"/>
      <c r="WGT166" s="174"/>
      <c r="WGU166" s="174"/>
      <c r="WGV166" s="174"/>
      <c r="WGW166" s="174"/>
      <c r="WGX166" s="174"/>
      <c r="WGY166" s="174"/>
      <c r="WGZ166" s="174"/>
      <c r="WHA166" s="174"/>
      <c r="WHB166" s="174"/>
      <c r="WHC166" s="174"/>
      <c r="WHD166" s="174"/>
      <c r="WHE166" s="174"/>
      <c r="WHF166" s="174"/>
      <c r="WHG166" s="174"/>
      <c r="WHH166" s="174"/>
      <c r="WHI166" s="174"/>
      <c r="WHJ166" s="174"/>
      <c r="WHK166" s="174"/>
      <c r="WHL166" s="174"/>
      <c r="WHM166" s="174"/>
      <c r="WHN166" s="174"/>
      <c r="WHO166" s="174"/>
      <c r="WHP166" s="174"/>
      <c r="WHQ166" s="174"/>
      <c r="WHR166" s="174"/>
      <c r="WHS166" s="174"/>
      <c r="WHT166" s="174"/>
      <c r="WHU166" s="174"/>
      <c r="WHV166" s="174"/>
      <c r="WHW166" s="174"/>
      <c r="WHX166" s="174"/>
      <c r="WHY166" s="174"/>
      <c r="WHZ166" s="174"/>
      <c r="WIA166" s="174"/>
      <c r="WIB166" s="174"/>
      <c r="WIC166" s="174"/>
      <c r="WID166" s="174"/>
      <c r="WIE166" s="174"/>
      <c r="WIF166" s="174"/>
      <c r="WIG166" s="174"/>
      <c r="WIH166" s="174"/>
      <c r="WII166" s="174"/>
      <c r="WIJ166" s="174"/>
      <c r="WIK166" s="174"/>
      <c r="WIL166" s="174"/>
      <c r="WIM166" s="174"/>
      <c r="WIN166" s="174"/>
      <c r="WIO166" s="174"/>
      <c r="WIP166" s="174"/>
      <c r="WIQ166" s="174"/>
      <c r="WIR166" s="174"/>
      <c r="WIS166" s="174"/>
      <c r="WIT166" s="174"/>
      <c r="WIU166" s="174"/>
      <c r="WIV166" s="174"/>
      <c r="WIW166" s="174"/>
      <c r="WIX166" s="174"/>
      <c r="WIY166" s="174"/>
      <c r="WIZ166" s="174"/>
      <c r="WJA166" s="174"/>
      <c r="WJB166" s="174"/>
      <c r="WJC166" s="174"/>
      <c r="WJD166" s="174"/>
      <c r="WJE166" s="174"/>
      <c r="WJF166" s="174"/>
      <c r="WJG166" s="174"/>
      <c r="WJH166" s="174"/>
      <c r="WJI166" s="174"/>
      <c r="WJJ166" s="174"/>
      <c r="WJK166" s="174"/>
      <c r="WJL166" s="174"/>
      <c r="WJM166" s="174"/>
      <c r="WJN166" s="174"/>
      <c r="WJO166" s="174"/>
      <c r="WJP166" s="174"/>
      <c r="WJQ166" s="174"/>
      <c r="WJR166" s="174"/>
      <c r="WJY166" s="174"/>
      <c r="WJZ166" s="174"/>
      <c r="WKA166" s="174"/>
      <c r="WKB166" s="174"/>
      <c r="WKC166" s="174"/>
      <c r="WKD166" s="174"/>
      <c r="WKE166" s="174"/>
      <c r="WKF166" s="174"/>
      <c r="WKG166" s="174"/>
      <c r="WKH166" s="174"/>
      <c r="WKI166" s="174"/>
      <c r="WKJ166" s="174"/>
      <c r="WKK166" s="174"/>
      <c r="WKL166" s="174"/>
      <c r="WKM166" s="174"/>
      <c r="WKN166" s="174"/>
      <c r="WKO166" s="174"/>
      <c r="WKP166" s="174"/>
      <c r="WKQ166" s="174"/>
      <c r="WKR166" s="174"/>
      <c r="WKS166" s="174"/>
      <c r="WKT166" s="174"/>
      <c r="WKU166" s="174"/>
      <c r="WKV166" s="174"/>
      <c r="WKW166" s="174"/>
      <c r="WKX166" s="174"/>
      <c r="WKY166" s="174"/>
      <c r="WKZ166" s="174"/>
      <c r="WLA166" s="174"/>
      <c r="WLB166" s="174"/>
      <c r="WLC166" s="174"/>
      <c r="WLD166" s="174"/>
      <c r="WLE166" s="174"/>
      <c r="WLF166" s="174"/>
      <c r="WLG166" s="174"/>
      <c r="WLH166" s="174"/>
      <c r="WLI166" s="174"/>
      <c r="WLJ166" s="174"/>
      <c r="WLK166" s="174"/>
      <c r="WLL166" s="174"/>
      <c r="WLM166" s="174"/>
      <c r="WLN166" s="174"/>
      <c r="WLO166" s="174"/>
      <c r="WLP166" s="174"/>
      <c r="WLQ166" s="174"/>
      <c r="WLR166" s="174"/>
      <c r="WLS166" s="174"/>
      <c r="WLT166" s="174"/>
      <c r="WLU166" s="174"/>
      <c r="WLV166" s="174"/>
      <c r="WLW166" s="174"/>
      <c r="WLX166" s="174"/>
      <c r="WLY166" s="174"/>
      <c r="WLZ166" s="174"/>
      <c r="WMA166" s="174"/>
      <c r="WMB166" s="174"/>
      <c r="WMC166" s="174"/>
      <c r="WMD166" s="174"/>
      <c r="WME166" s="174"/>
      <c r="WMF166" s="174"/>
      <c r="WMG166" s="174"/>
      <c r="WMH166" s="174"/>
      <c r="WMI166" s="174"/>
      <c r="WMJ166" s="174"/>
      <c r="WMK166" s="174"/>
      <c r="WML166" s="174"/>
      <c r="WMM166" s="174"/>
      <c r="WMN166" s="174"/>
      <c r="WMO166" s="174"/>
      <c r="WMP166" s="174"/>
      <c r="WMQ166" s="174"/>
      <c r="WMR166" s="174"/>
      <c r="WMS166" s="174"/>
      <c r="WMT166" s="174"/>
      <c r="WMU166" s="174"/>
      <c r="WMV166" s="174"/>
      <c r="WMW166" s="174"/>
      <c r="WMX166" s="174"/>
      <c r="WMY166" s="174"/>
      <c r="WMZ166" s="174"/>
      <c r="WNA166" s="174"/>
      <c r="WNB166" s="174"/>
      <c r="WNC166" s="174"/>
      <c r="WND166" s="174"/>
      <c r="WNE166" s="174"/>
      <c r="WNF166" s="174"/>
      <c r="WNG166" s="174"/>
      <c r="WNH166" s="174"/>
      <c r="WNI166" s="174"/>
      <c r="WNJ166" s="174"/>
      <c r="WNK166" s="174"/>
      <c r="WNL166" s="174"/>
      <c r="WNM166" s="174"/>
      <c r="WNN166" s="174"/>
      <c r="WNO166" s="174"/>
      <c r="WNP166" s="174"/>
      <c r="WNQ166" s="174"/>
      <c r="WNR166" s="174"/>
      <c r="WNS166" s="174"/>
      <c r="WNT166" s="174"/>
      <c r="WNU166" s="174"/>
      <c r="WNV166" s="174"/>
      <c r="WNW166" s="174"/>
      <c r="WNX166" s="174"/>
      <c r="WNY166" s="174"/>
      <c r="WNZ166" s="174"/>
      <c r="WOA166" s="174"/>
      <c r="WOB166" s="174"/>
      <c r="WOC166" s="174"/>
      <c r="WOD166" s="174"/>
      <c r="WOE166" s="174"/>
      <c r="WOF166" s="174"/>
      <c r="WOG166" s="174"/>
      <c r="WOH166" s="174"/>
      <c r="WOI166" s="174"/>
      <c r="WOJ166" s="174"/>
      <c r="WOK166" s="174"/>
      <c r="WOL166" s="174"/>
      <c r="WOM166" s="174"/>
      <c r="WON166" s="174"/>
      <c r="WOO166" s="174"/>
      <c r="WOP166" s="174"/>
      <c r="WOQ166" s="174"/>
      <c r="WOR166" s="174"/>
      <c r="WOS166" s="174"/>
      <c r="WOT166" s="174"/>
      <c r="WOU166" s="174"/>
      <c r="WOV166" s="174"/>
      <c r="WOW166" s="174"/>
      <c r="WOX166" s="174"/>
      <c r="WOY166" s="174"/>
      <c r="WOZ166" s="174"/>
      <c r="WPA166" s="174"/>
      <c r="WPB166" s="174"/>
      <c r="WPC166" s="174"/>
      <c r="WPD166" s="174"/>
      <c r="WPE166" s="174"/>
      <c r="WPF166" s="174"/>
      <c r="WPG166" s="174"/>
      <c r="WPH166" s="174"/>
      <c r="WPI166" s="174"/>
      <c r="WPJ166" s="174"/>
      <c r="WPK166" s="174"/>
      <c r="WPL166" s="174"/>
      <c r="WPM166" s="174"/>
      <c r="WPN166" s="174"/>
      <c r="WPO166" s="174"/>
      <c r="WPP166" s="174"/>
      <c r="WPQ166" s="174"/>
      <c r="WPR166" s="174"/>
      <c r="WPS166" s="174"/>
      <c r="WPT166" s="174"/>
      <c r="WPU166" s="174"/>
      <c r="WPV166" s="174"/>
      <c r="WPW166" s="174"/>
      <c r="WPX166" s="174"/>
      <c r="WPY166" s="174"/>
      <c r="WPZ166" s="174"/>
      <c r="WQA166" s="174"/>
      <c r="WQB166" s="174"/>
      <c r="WQC166" s="174"/>
      <c r="WQD166" s="174"/>
      <c r="WQE166" s="174"/>
      <c r="WQF166" s="174"/>
      <c r="WQG166" s="174"/>
      <c r="WQH166" s="174"/>
      <c r="WQI166" s="174"/>
      <c r="WQJ166" s="174"/>
      <c r="WQK166" s="174"/>
      <c r="WQL166" s="174"/>
      <c r="WQM166" s="174"/>
      <c r="WQN166" s="174"/>
      <c r="WQO166" s="174"/>
      <c r="WQP166" s="174"/>
      <c r="WQQ166" s="174"/>
      <c r="WQR166" s="174"/>
      <c r="WQS166" s="174"/>
      <c r="WQT166" s="174"/>
      <c r="WQU166" s="174"/>
      <c r="WQV166" s="174"/>
      <c r="WQW166" s="174"/>
      <c r="WQX166" s="174"/>
      <c r="WQY166" s="174"/>
      <c r="WQZ166" s="174"/>
      <c r="WRA166" s="174"/>
      <c r="WRB166" s="174"/>
      <c r="WRC166" s="174"/>
      <c r="WRD166" s="174"/>
      <c r="WRE166" s="174"/>
      <c r="WRF166" s="174"/>
      <c r="WRG166" s="174"/>
      <c r="WRH166" s="174"/>
      <c r="WRI166" s="174"/>
      <c r="WRJ166" s="174"/>
      <c r="WRK166" s="174"/>
      <c r="WRL166" s="174"/>
      <c r="WRM166" s="174"/>
      <c r="WRN166" s="174"/>
      <c r="WRO166" s="174"/>
      <c r="WRP166" s="174"/>
      <c r="WRQ166" s="174"/>
      <c r="WRR166" s="174"/>
      <c r="WRS166" s="174"/>
      <c r="WRT166" s="174"/>
      <c r="WRU166" s="174"/>
      <c r="WRV166" s="174"/>
      <c r="WRW166" s="174"/>
      <c r="WRX166" s="174"/>
      <c r="WRY166" s="174"/>
      <c r="WRZ166" s="174"/>
      <c r="WSA166" s="174"/>
      <c r="WSB166" s="174"/>
      <c r="WSC166" s="174"/>
      <c r="WSD166" s="174"/>
      <c r="WSE166" s="174"/>
      <c r="WSF166" s="174"/>
      <c r="WSG166" s="174"/>
      <c r="WSH166" s="174"/>
      <c r="WSI166" s="174"/>
      <c r="WSJ166" s="174"/>
      <c r="WSK166" s="174"/>
      <c r="WSL166" s="174"/>
      <c r="WSM166" s="174"/>
      <c r="WSN166" s="174"/>
      <c r="WSO166" s="174"/>
      <c r="WSP166" s="174"/>
      <c r="WSQ166" s="174"/>
      <c r="WSR166" s="174"/>
      <c r="WSS166" s="174"/>
      <c r="WST166" s="174"/>
      <c r="WSU166" s="174"/>
      <c r="WSV166" s="174"/>
      <c r="WSW166" s="174"/>
      <c r="WSX166" s="174"/>
      <c r="WSY166" s="174"/>
      <c r="WSZ166" s="174"/>
      <c r="WTA166" s="174"/>
      <c r="WTB166" s="174"/>
      <c r="WTC166" s="174"/>
      <c r="WTD166" s="174"/>
      <c r="WTE166" s="174"/>
      <c r="WTF166" s="174"/>
      <c r="WTG166" s="174"/>
      <c r="WTH166" s="174"/>
      <c r="WTI166" s="174"/>
      <c r="WTJ166" s="174"/>
      <c r="WTK166" s="174"/>
      <c r="WTL166" s="174"/>
      <c r="WTM166" s="174"/>
      <c r="WTN166" s="174"/>
      <c r="WTU166" s="174"/>
      <c r="WTV166" s="174"/>
      <c r="WTW166" s="174"/>
      <c r="WTX166" s="174"/>
      <c r="WTY166" s="174"/>
      <c r="WTZ166" s="174"/>
      <c r="WUA166" s="174"/>
      <c r="WUB166" s="174"/>
      <c r="WUC166" s="174"/>
      <c r="WUD166" s="174"/>
      <c r="WUE166" s="174"/>
      <c r="WUF166" s="174"/>
      <c r="WUG166" s="174"/>
      <c r="WUH166" s="174"/>
      <c r="WUI166" s="174"/>
      <c r="WUJ166" s="174"/>
      <c r="WUK166" s="174"/>
      <c r="WUL166" s="174"/>
      <c r="WUM166" s="174"/>
      <c r="WUN166" s="174"/>
      <c r="WUO166" s="174"/>
      <c r="WUP166" s="174"/>
      <c r="WUQ166" s="174"/>
      <c r="WUR166" s="174"/>
      <c r="WUS166" s="174"/>
      <c r="WUT166" s="174"/>
      <c r="WUU166" s="174"/>
      <c r="WUV166" s="174"/>
      <c r="WUW166" s="174"/>
      <c r="WUX166" s="174"/>
      <c r="WUY166" s="174"/>
      <c r="WUZ166" s="174"/>
      <c r="WVA166" s="174"/>
      <c r="WVB166" s="174"/>
      <c r="WVC166" s="174"/>
      <c r="WVD166" s="174"/>
      <c r="WVE166" s="174"/>
      <c r="WVF166" s="174"/>
      <c r="WVG166" s="174"/>
      <c r="WVH166" s="174"/>
      <c r="WVI166" s="174"/>
      <c r="WVJ166" s="174"/>
      <c r="WVK166" s="174"/>
      <c r="WVL166" s="174"/>
      <c r="WVM166" s="174"/>
      <c r="WVN166" s="174"/>
      <c r="WVO166" s="174"/>
      <c r="WVP166" s="174"/>
      <c r="WVQ166" s="174"/>
      <c r="WVR166" s="174"/>
      <c r="WVS166" s="174"/>
      <c r="WVT166" s="174"/>
      <c r="WVU166" s="174"/>
      <c r="WVV166" s="174"/>
      <c r="WVW166" s="174"/>
      <c r="WVX166" s="174"/>
      <c r="WVY166" s="174"/>
      <c r="WVZ166" s="174"/>
      <c r="WWA166" s="174"/>
      <c r="WWB166" s="174"/>
      <c r="WWC166" s="174"/>
      <c r="WWD166" s="174"/>
      <c r="WWE166" s="174"/>
      <c r="WWF166" s="174"/>
      <c r="WWG166" s="174"/>
      <c r="WWH166" s="174"/>
      <c r="WWI166" s="174"/>
      <c r="WWJ166" s="174"/>
      <c r="WWK166" s="174"/>
      <c r="WWL166" s="174"/>
      <c r="WWM166" s="174"/>
      <c r="WWN166" s="174"/>
      <c r="WWO166" s="174"/>
      <c r="WWP166" s="174"/>
      <c r="WWQ166" s="174"/>
      <c r="WWR166" s="174"/>
      <c r="WWS166" s="174"/>
      <c r="WWT166" s="174"/>
      <c r="WWU166" s="174"/>
      <c r="WWV166" s="174"/>
      <c r="WWW166" s="174"/>
      <c r="WWX166" s="174"/>
      <c r="WWY166" s="174"/>
      <c r="WWZ166" s="174"/>
      <c r="WXA166" s="174"/>
      <c r="WXB166" s="174"/>
      <c r="WXC166" s="174"/>
      <c r="WXD166" s="174"/>
      <c r="WXE166" s="174"/>
      <c r="WXF166" s="174"/>
      <c r="WXG166" s="174"/>
      <c r="WXH166" s="174"/>
      <c r="WXI166" s="174"/>
      <c r="WXJ166" s="174"/>
      <c r="WXK166" s="174"/>
      <c r="WXL166" s="174"/>
      <c r="WXM166" s="174"/>
      <c r="WXN166" s="174"/>
      <c r="WXO166" s="174"/>
      <c r="WXP166" s="174"/>
      <c r="WXQ166" s="174"/>
      <c r="WXR166" s="174"/>
      <c r="WXS166" s="174"/>
      <c r="WXT166" s="174"/>
      <c r="WXU166" s="174"/>
      <c r="WXV166" s="174"/>
      <c r="WXW166" s="174"/>
      <c r="WXX166" s="174"/>
      <c r="WXY166" s="174"/>
      <c r="WXZ166" s="174"/>
      <c r="WYA166" s="174"/>
      <c r="WYB166" s="174"/>
      <c r="WYC166" s="174"/>
      <c r="WYD166" s="174"/>
      <c r="WYE166" s="174"/>
      <c r="WYF166" s="174"/>
      <c r="WYG166" s="174"/>
      <c r="WYH166" s="174"/>
      <c r="WYI166" s="174"/>
      <c r="WYJ166" s="174"/>
      <c r="WYK166" s="174"/>
      <c r="WYL166" s="174"/>
      <c r="WYM166" s="174"/>
      <c r="WYN166" s="174"/>
      <c r="WYO166" s="174"/>
      <c r="WYP166" s="174"/>
      <c r="WYQ166" s="174"/>
      <c r="WYR166" s="174"/>
      <c r="WYS166" s="174"/>
      <c r="WYT166" s="174"/>
      <c r="WYU166" s="174"/>
      <c r="WYV166" s="174"/>
      <c r="WYW166" s="174"/>
      <c r="WYX166" s="174"/>
      <c r="WYY166" s="174"/>
      <c r="WYZ166" s="174"/>
      <c r="WZA166" s="174"/>
      <c r="WZB166" s="174"/>
      <c r="WZC166" s="174"/>
      <c r="WZD166" s="174"/>
      <c r="WZE166" s="174"/>
      <c r="WZF166" s="174"/>
      <c r="WZG166" s="174"/>
      <c r="WZH166" s="174"/>
      <c r="WZI166" s="174"/>
      <c r="WZJ166" s="174"/>
      <c r="WZK166" s="174"/>
      <c r="WZL166" s="174"/>
      <c r="WZM166" s="174"/>
      <c r="WZN166" s="174"/>
      <c r="WZO166" s="174"/>
      <c r="WZP166" s="174"/>
      <c r="WZQ166" s="174"/>
      <c r="WZR166" s="174"/>
      <c r="WZS166" s="174"/>
      <c r="WZT166" s="174"/>
      <c r="WZU166" s="174"/>
      <c r="WZV166" s="174"/>
      <c r="WZW166" s="174"/>
      <c r="WZX166" s="174"/>
      <c r="WZY166" s="174"/>
      <c r="WZZ166" s="174"/>
      <c r="XAA166" s="174"/>
      <c r="XAB166" s="174"/>
      <c r="XAC166" s="174"/>
      <c r="XAD166" s="174"/>
      <c r="XAE166" s="174"/>
      <c r="XAF166" s="174"/>
      <c r="XAG166" s="174"/>
      <c r="XAH166" s="174"/>
      <c r="XAI166" s="174"/>
      <c r="XAJ166" s="174"/>
      <c r="XAK166" s="174"/>
      <c r="XAL166" s="174"/>
      <c r="XAM166" s="174"/>
      <c r="XAN166" s="174"/>
      <c r="XAO166" s="174"/>
      <c r="XAP166" s="174"/>
      <c r="XAQ166" s="174"/>
      <c r="XAR166" s="174"/>
      <c r="XAS166" s="174"/>
      <c r="XAT166" s="174"/>
      <c r="XAU166" s="174"/>
      <c r="XAV166" s="174"/>
      <c r="XAW166" s="174"/>
      <c r="XAX166" s="174"/>
      <c r="XAY166" s="174"/>
      <c r="XAZ166" s="174"/>
      <c r="XBA166" s="174"/>
      <c r="XBB166" s="174"/>
      <c r="XBC166" s="174"/>
      <c r="XBD166" s="174"/>
      <c r="XBE166" s="174"/>
      <c r="XBF166" s="174"/>
      <c r="XBG166" s="174"/>
      <c r="XBH166" s="174"/>
      <c r="XBI166" s="174"/>
      <c r="XBJ166" s="174"/>
      <c r="XBK166" s="174"/>
      <c r="XBL166" s="174"/>
      <c r="XBM166" s="174"/>
      <c r="XBN166" s="174"/>
      <c r="XBO166" s="174"/>
      <c r="XBP166" s="174"/>
      <c r="XBQ166" s="174"/>
      <c r="XBR166" s="174"/>
      <c r="XBS166" s="174"/>
      <c r="XBT166" s="174"/>
      <c r="XBU166" s="174"/>
      <c r="XBV166" s="174"/>
      <c r="XBW166" s="174"/>
      <c r="XBX166" s="174"/>
      <c r="XBY166" s="174"/>
      <c r="XBZ166" s="174"/>
      <c r="XCA166" s="174"/>
      <c r="XCB166" s="174"/>
      <c r="XCC166" s="174"/>
      <c r="XCD166" s="174"/>
      <c r="XCE166" s="174"/>
      <c r="XCF166" s="174"/>
      <c r="XCG166" s="174"/>
      <c r="XCH166" s="174"/>
      <c r="XCI166" s="174"/>
      <c r="XCJ166" s="174"/>
      <c r="XCK166" s="174"/>
      <c r="XCL166" s="174"/>
      <c r="XCM166" s="174"/>
      <c r="XCN166" s="174"/>
      <c r="XCO166" s="174"/>
      <c r="XCP166" s="174"/>
      <c r="XCQ166" s="174"/>
      <c r="XCR166" s="174"/>
      <c r="XCS166" s="174"/>
      <c r="XCT166" s="174"/>
      <c r="XCU166" s="174"/>
      <c r="XCV166" s="174"/>
      <c r="XCW166" s="174"/>
      <c r="XCX166" s="174"/>
      <c r="XCY166" s="174"/>
      <c r="XCZ166" s="174"/>
      <c r="XDA166" s="174"/>
      <c r="XDB166" s="174"/>
      <c r="XDC166" s="174"/>
      <c r="XDD166" s="174"/>
      <c r="XDE166" s="174"/>
    </row>
    <row r="167" spans="1:16333" ht="49.5" customHeight="1" x14ac:dyDescent="0.25">
      <c r="A167" s="156" t="s">
        <v>447</v>
      </c>
      <c r="B167" s="165">
        <v>2970000000</v>
      </c>
      <c r="C167" s="165"/>
      <c r="D167" s="154">
        <f>D168</f>
        <v>269000</v>
      </c>
      <c r="E167" s="154">
        <f>E168</f>
        <v>275900</v>
      </c>
      <c r="F167" s="154">
        <f>F168</f>
        <v>275900</v>
      </c>
      <c r="G167" s="175"/>
      <c r="H167" s="175"/>
      <c r="I167" s="175"/>
      <c r="J167" s="175"/>
      <c r="K167" s="175"/>
      <c r="L167" s="174"/>
      <c r="M167" s="174"/>
      <c r="N167" s="174"/>
      <c r="O167" s="174"/>
      <c r="P167" s="174"/>
      <c r="Q167" s="174"/>
      <c r="R167" s="174"/>
      <c r="S167" s="174"/>
      <c r="T167" s="174"/>
      <c r="U167" s="174"/>
      <c r="V167" s="174"/>
      <c r="W167" s="174"/>
      <c r="X167" s="174"/>
      <c r="Y167" s="174"/>
      <c r="Z167" s="174"/>
      <c r="AA167" s="174"/>
      <c r="AB167" s="174"/>
      <c r="AC167" s="174"/>
      <c r="AD167" s="174"/>
      <c r="AE167" s="174"/>
      <c r="AF167" s="174"/>
      <c r="AG167" s="174"/>
      <c r="AH167" s="174"/>
      <c r="AI167" s="174"/>
      <c r="AJ167" s="174"/>
      <c r="AK167" s="174"/>
      <c r="AL167" s="174"/>
      <c r="AM167" s="174"/>
      <c r="AN167" s="174"/>
      <c r="AO167" s="174"/>
      <c r="AP167" s="174"/>
      <c r="AQ167" s="174"/>
      <c r="AR167" s="174"/>
      <c r="AS167" s="174"/>
      <c r="AT167" s="174"/>
      <c r="AU167" s="174"/>
      <c r="AV167" s="174"/>
      <c r="AW167" s="174"/>
      <c r="AX167" s="174"/>
      <c r="AY167" s="174"/>
      <c r="AZ167" s="174"/>
      <c r="BA167" s="174"/>
      <c r="BB167" s="174"/>
      <c r="BC167" s="174"/>
      <c r="BD167" s="174"/>
      <c r="BE167" s="174"/>
      <c r="BF167" s="174"/>
      <c r="BG167" s="174"/>
      <c r="BH167" s="174"/>
      <c r="BI167" s="174"/>
      <c r="BJ167" s="174"/>
      <c r="BK167" s="174"/>
      <c r="BL167" s="174"/>
      <c r="BM167" s="174"/>
      <c r="BN167" s="174"/>
      <c r="BO167" s="174"/>
      <c r="BP167" s="174"/>
      <c r="BQ167" s="174"/>
      <c r="BR167" s="174"/>
      <c r="BS167" s="174"/>
      <c r="BT167" s="174"/>
      <c r="BU167" s="174"/>
      <c r="BV167" s="174"/>
      <c r="BW167" s="174"/>
      <c r="BX167" s="174"/>
      <c r="BY167" s="174"/>
      <c r="BZ167" s="174"/>
      <c r="CA167" s="174"/>
      <c r="CB167" s="174"/>
      <c r="CC167" s="174"/>
      <c r="CD167" s="174"/>
      <c r="CE167" s="174"/>
      <c r="CF167" s="174"/>
      <c r="CG167" s="174"/>
      <c r="CH167" s="174"/>
      <c r="CI167" s="174"/>
      <c r="CJ167" s="174"/>
      <c r="CK167" s="174"/>
      <c r="CL167" s="174"/>
      <c r="CM167" s="174"/>
      <c r="CN167" s="174"/>
      <c r="CO167" s="174"/>
      <c r="CP167" s="174"/>
      <c r="CQ167" s="174"/>
      <c r="CR167" s="174"/>
      <c r="CS167" s="174"/>
      <c r="CT167" s="174"/>
      <c r="CU167" s="174"/>
      <c r="CV167" s="174"/>
      <c r="CW167" s="174"/>
      <c r="CX167" s="174"/>
      <c r="CY167" s="174"/>
      <c r="CZ167" s="174"/>
      <c r="DA167" s="174"/>
      <c r="DB167" s="174"/>
      <c r="DC167" s="174"/>
      <c r="DD167" s="174"/>
      <c r="DE167" s="174"/>
      <c r="DF167" s="174"/>
      <c r="DG167" s="174"/>
      <c r="DH167" s="174"/>
      <c r="DI167" s="174"/>
      <c r="DJ167" s="174"/>
      <c r="DK167" s="174"/>
      <c r="DL167" s="174"/>
      <c r="DM167" s="174"/>
      <c r="DN167" s="174"/>
      <c r="DO167" s="174"/>
      <c r="DP167" s="174"/>
      <c r="DQ167" s="174"/>
      <c r="DR167" s="174"/>
      <c r="DS167" s="174"/>
      <c r="DT167" s="174"/>
      <c r="DU167" s="174"/>
      <c r="DV167" s="174"/>
      <c r="DW167" s="174"/>
      <c r="DX167" s="174"/>
      <c r="DY167" s="174"/>
      <c r="DZ167" s="174"/>
      <c r="EA167" s="174"/>
      <c r="EB167" s="174"/>
      <c r="EC167" s="174"/>
      <c r="ED167" s="174"/>
      <c r="EE167" s="174"/>
      <c r="EF167" s="174"/>
      <c r="EG167" s="174"/>
      <c r="EH167" s="174"/>
      <c r="EI167" s="174"/>
      <c r="EJ167" s="174"/>
      <c r="EK167" s="174"/>
      <c r="EL167" s="174"/>
      <c r="EM167" s="174"/>
      <c r="EN167" s="174"/>
      <c r="EO167" s="174"/>
      <c r="EP167" s="174"/>
      <c r="EQ167" s="174"/>
      <c r="ER167" s="174"/>
      <c r="ES167" s="174"/>
      <c r="ET167" s="174"/>
      <c r="EU167" s="174"/>
      <c r="EV167" s="174"/>
      <c r="EW167" s="174"/>
      <c r="EX167" s="174"/>
      <c r="EY167" s="174"/>
      <c r="EZ167" s="174"/>
      <c r="FA167" s="174"/>
      <c r="FB167" s="174"/>
      <c r="FC167" s="174"/>
      <c r="FD167" s="174"/>
      <c r="FE167" s="174"/>
      <c r="FF167" s="174"/>
      <c r="FG167" s="174"/>
      <c r="FH167" s="174"/>
      <c r="FI167" s="174"/>
      <c r="FJ167" s="174"/>
      <c r="FK167" s="174"/>
      <c r="FL167" s="174"/>
      <c r="FM167" s="174"/>
      <c r="FN167" s="174"/>
      <c r="FO167" s="174"/>
      <c r="FP167" s="174"/>
      <c r="FQ167" s="174"/>
      <c r="FR167" s="174"/>
      <c r="FS167" s="174"/>
      <c r="FT167" s="174"/>
      <c r="FU167" s="174"/>
      <c r="FV167" s="174"/>
      <c r="FW167" s="174"/>
      <c r="FX167" s="174"/>
      <c r="FY167" s="174"/>
      <c r="FZ167" s="174"/>
      <c r="GA167" s="174"/>
      <c r="GB167" s="174"/>
      <c r="GC167" s="174"/>
      <c r="GD167" s="174"/>
      <c r="GE167" s="174"/>
      <c r="GF167" s="174"/>
      <c r="GG167" s="174"/>
      <c r="GH167" s="174"/>
      <c r="GI167" s="174"/>
      <c r="GJ167" s="174"/>
      <c r="GK167" s="174"/>
      <c r="GL167" s="174"/>
      <c r="GM167" s="174"/>
      <c r="GN167" s="174"/>
      <c r="GO167" s="174"/>
      <c r="GP167" s="174"/>
      <c r="GQ167" s="174"/>
      <c r="GR167" s="174"/>
      <c r="GS167" s="174"/>
      <c r="GT167" s="174"/>
      <c r="GU167" s="174"/>
      <c r="GV167" s="174"/>
      <c r="GW167" s="174"/>
      <c r="GX167" s="174"/>
      <c r="GY167" s="174"/>
      <c r="GZ167" s="174"/>
      <c r="HA167" s="174"/>
      <c r="HB167" s="174"/>
      <c r="HI167" s="174"/>
      <c r="HJ167" s="174"/>
      <c r="HK167" s="174"/>
      <c r="HL167" s="174"/>
      <c r="HM167" s="174"/>
      <c r="HN167" s="174"/>
      <c r="HO167" s="174"/>
      <c r="HP167" s="174"/>
      <c r="HQ167" s="174"/>
      <c r="HR167" s="174"/>
      <c r="HS167" s="174"/>
      <c r="HT167" s="174"/>
      <c r="HU167" s="174"/>
      <c r="HV167" s="174"/>
      <c r="HW167" s="174"/>
      <c r="HX167" s="174"/>
      <c r="HY167" s="174"/>
      <c r="HZ167" s="174"/>
      <c r="IA167" s="174"/>
      <c r="IB167" s="174"/>
      <c r="IC167" s="174"/>
      <c r="ID167" s="174"/>
      <c r="IE167" s="174"/>
      <c r="IF167" s="174"/>
      <c r="IG167" s="174"/>
      <c r="IH167" s="174"/>
      <c r="II167" s="174"/>
      <c r="IJ167" s="174"/>
      <c r="IK167" s="174"/>
      <c r="IL167" s="174"/>
      <c r="IM167" s="174"/>
      <c r="IN167" s="174"/>
      <c r="IO167" s="174"/>
      <c r="IP167" s="174"/>
      <c r="IQ167" s="174"/>
      <c r="IR167" s="174"/>
      <c r="IS167" s="174"/>
      <c r="IT167" s="174"/>
      <c r="IU167" s="174"/>
      <c r="IV167" s="174"/>
      <c r="IW167" s="174"/>
      <c r="IX167" s="174"/>
      <c r="IY167" s="174"/>
      <c r="IZ167" s="174"/>
      <c r="JA167" s="174"/>
      <c r="JB167" s="174"/>
      <c r="JC167" s="174"/>
      <c r="JD167" s="174"/>
      <c r="JE167" s="174"/>
      <c r="JF167" s="174"/>
      <c r="JG167" s="174"/>
      <c r="JH167" s="174"/>
      <c r="JI167" s="174"/>
      <c r="JJ167" s="174"/>
      <c r="JK167" s="174"/>
      <c r="JL167" s="174"/>
      <c r="JM167" s="174"/>
      <c r="JN167" s="174"/>
      <c r="JO167" s="174"/>
      <c r="JP167" s="174"/>
      <c r="JQ167" s="174"/>
      <c r="JR167" s="174"/>
      <c r="JS167" s="174"/>
      <c r="JT167" s="174"/>
      <c r="JU167" s="174"/>
      <c r="JV167" s="174"/>
      <c r="JW167" s="174"/>
      <c r="JX167" s="174"/>
      <c r="JY167" s="174"/>
      <c r="JZ167" s="174"/>
      <c r="KA167" s="174"/>
      <c r="KB167" s="174"/>
      <c r="KC167" s="174"/>
      <c r="KD167" s="174"/>
      <c r="KE167" s="174"/>
      <c r="KF167" s="174"/>
      <c r="KG167" s="174"/>
      <c r="KH167" s="174"/>
      <c r="KI167" s="174"/>
      <c r="KJ167" s="174"/>
      <c r="KK167" s="174"/>
      <c r="KL167" s="174"/>
      <c r="KM167" s="174"/>
      <c r="KN167" s="174"/>
      <c r="KO167" s="174"/>
      <c r="KP167" s="174"/>
      <c r="KQ167" s="174"/>
      <c r="KR167" s="174"/>
      <c r="KS167" s="174"/>
      <c r="KT167" s="174"/>
      <c r="KU167" s="174"/>
      <c r="KV167" s="174"/>
      <c r="KW167" s="174"/>
      <c r="KX167" s="174"/>
      <c r="KY167" s="174"/>
      <c r="KZ167" s="174"/>
      <c r="LA167" s="174"/>
      <c r="LB167" s="174"/>
      <c r="LC167" s="174"/>
      <c r="LD167" s="174"/>
      <c r="LE167" s="174"/>
      <c r="LF167" s="174"/>
      <c r="LG167" s="174"/>
      <c r="LH167" s="174"/>
      <c r="LI167" s="174"/>
      <c r="LJ167" s="174"/>
      <c r="LK167" s="174"/>
      <c r="LL167" s="174"/>
      <c r="LM167" s="174"/>
      <c r="LN167" s="174"/>
      <c r="LO167" s="174"/>
      <c r="LP167" s="174"/>
      <c r="LQ167" s="174"/>
      <c r="LR167" s="174"/>
      <c r="LS167" s="174"/>
      <c r="LT167" s="174"/>
      <c r="LU167" s="174"/>
      <c r="LV167" s="174"/>
      <c r="LW167" s="174"/>
      <c r="LX167" s="174"/>
      <c r="LY167" s="174"/>
      <c r="LZ167" s="174"/>
      <c r="MA167" s="174"/>
      <c r="MB167" s="174"/>
      <c r="MC167" s="174"/>
      <c r="MD167" s="174"/>
      <c r="ME167" s="174"/>
      <c r="MF167" s="174"/>
      <c r="MG167" s="174"/>
      <c r="MH167" s="174"/>
      <c r="MI167" s="174"/>
      <c r="MJ167" s="174"/>
      <c r="MK167" s="174"/>
      <c r="ML167" s="174"/>
      <c r="MM167" s="174"/>
      <c r="MN167" s="174"/>
      <c r="MO167" s="174"/>
      <c r="MP167" s="174"/>
      <c r="MQ167" s="174"/>
      <c r="MR167" s="174"/>
      <c r="MS167" s="174"/>
      <c r="MT167" s="174"/>
      <c r="MU167" s="174"/>
      <c r="MV167" s="174"/>
      <c r="MW167" s="174"/>
      <c r="MX167" s="174"/>
      <c r="MY167" s="174"/>
      <c r="MZ167" s="174"/>
      <c r="NA167" s="174"/>
      <c r="NB167" s="174"/>
      <c r="NC167" s="174"/>
      <c r="ND167" s="174"/>
      <c r="NE167" s="174"/>
      <c r="NF167" s="174"/>
      <c r="NG167" s="174"/>
      <c r="NH167" s="174"/>
      <c r="NI167" s="174"/>
      <c r="NJ167" s="174"/>
      <c r="NK167" s="174"/>
      <c r="NL167" s="174"/>
      <c r="NM167" s="174"/>
      <c r="NN167" s="174"/>
      <c r="NO167" s="174"/>
      <c r="NP167" s="174"/>
      <c r="NQ167" s="174"/>
      <c r="NR167" s="174"/>
      <c r="NS167" s="174"/>
      <c r="NT167" s="174"/>
      <c r="NU167" s="174"/>
      <c r="NV167" s="174"/>
      <c r="NW167" s="174"/>
      <c r="NX167" s="174"/>
      <c r="NY167" s="174"/>
      <c r="NZ167" s="174"/>
      <c r="OA167" s="174"/>
      <c r="OB167" s="174"/>
      <c r="OC167" s="174"/>
      <c r="OD167" s="174"/>
      <c r="OE167" s="174"/>
      <c r="OF167" s="174"/>
      <c r="OG167" s="174"/>
      <c r="OH167" s="174"/>
      <c r="OI167" s="174"/>
      <c r="OJ167" s="174"/>
      <c r="OK167" s="174"/>
      <c r="OL167" s="174"/>
      <c r="OM167" s="174"/>
      <c r="ON167" s="174"/>
      <c r="OO167" s="174"/>
      <c r="OP167" s="174"/>
      <c r="OQ167" s="174"/>
      <c r="OR167" s="174"/>
      <c r="OS167" s="174"/>
      <c r="OT167" s="174"/>
      <c r="OU167" s="174"/>
      <c r="OV167" s="174"/>
      <c r="OW167" s="174"/>
      <c r="OX167" s="174"/>
      <c r="OY167" s="174"/>
      <c r="OZ167" s="174"/>
      <c r="PA167" s="174"/>
      <c r="PB167" s="174"/>
      <c r="PC167" s="174"/>
      <c r="PD167" s="174"/>
      <c r="PE167" s="174"/>
      <c r="PF167" s="174"/>
      <c r="PG167" s="174"/>
      <c r="PH167" s="174"/>
      <c r="PI167" s="174"/>
      <c r="PJ167" s="174"/>
      <c r="PK167" s="174"/>
      <c r="PL167" s="174"/>
      <c r="PM167" s="174"/>
      <c r="PN167" s="174"/>
      <c r="PO167" s="174"/>
      <c r="PP167" s="174"/>
      <c r="PQ167" s="174"/>
      <c r="PR167" s="174"/>
      <c r="PS167" s="174"/>
      <c r="PT167" s="174"/>
      <c r="PU167" s="174"/>
      <c r="PV167" s="174"/>
      <c r="PW167" s="174"/>
      <c r="PX167" s="174"/>
      <c r="PY167" s="174"/>
      <c r="PZ167" s="174"/>
      <c r="QA167" s="174"/>
      <c r="QB167" s="174"/>
      <c r="QC167" s="174"/>
      <c r="QD167" s="174"/>
      <c r="QE167" s="174"/>
      <c r="QF167" s="174"/>
      <c r="QG167" s="174"/>
      <c r="QH167" s="174"/>
      <c r="QI167" s="174"/>
      <c r="QJ167" s="174"/>
      <c r="QK167" s="174"/>
      <c r="QL167" s="174"/>
      <c r="QM167" s="174"/>
      <c r="QN167" s="174"/>
      <c r="QO167" s="174"/>
      <c r="QP167" s="174"/>
      <c r="QQ167" s="174"/>
      <c r="QR167" s="174"/>
      <c r="QS167" s="174"/>
      <c r="QT167" s="174"/>
      <c r="QU167" s="174"/>
      <c r="QV167" s="174"/>
      <c r="QW167" s="174"/>
      <c r="QX167" s="174"/>
      <c r="RE167" s="174"/>
      <c r="RF167" s="174"/>
      <c r="RG167" s="174"/>
      <c r="RH167" s="174"/>
      <c r="RI167" s="174"/>
      <c r="RJ167" s="174"/>
      <c r="RK167" s="174"/>
      <c r="RL167" s="174"/>
      <c r="RM167" s="174"/>
      <c r="RN167" s="174"/>
      <c r="RO167" s="174"/>
      <c r="RP167" s="174"/>
      <c r="RQ167" s="174"/>
      <c r="RR167" s="174"/>
      <c r="RS167" s="174"/>
      <c r="RT167" s="174"/>
      <c r="RU167" s="174"/>
      <c r="RV167" s="174"/>
      <c r="RW167" s="174"/>
      <c r="RX167" s="174"/>
      <c r="RY167" s="174"/>
      <c r="RZ167" s="174"/>
      <c r="SA167" s="174"/>
      <c r="SB167" s="174"/>
      <c r="SC167" s="174"/>
      <c r="SD167" s="174"/>
      <c r="SE167" s="174"/>
      <c r="SF167" s="174"/>
      <c r="SG167" s="174"/>
      <c r="SH167" s="174"/>
      <c r="SI167" s="174"/>
      <c r="SJ167" s="174"/>
      <c r="SK167" s="174"/>
      <c r="SL167" s="174"/>
      <c r="SM167" s="174"/>
      <c r="SN167" s="174"/>
      <c r="SO167" s="174"/>
      <c r="SP167" s="174"/>
      <c r="SQ167" s="174"/>
      <c r="SR167" s="174"/>
      <c r="SS167" s="174"/>
      <c r="ST167" s="174"/>
      <c r="SU167" s="174"/>
      <c r="SV167" s="174"/>
      <c r="SW167" s="174"/>
      <c r="SX167" s="174"/>
      <c r="SY167" s="174"/>
      <c r="SZ167" s="174"/>
      <c r="TA167" s="174"/>
      <c r="TB167" s="174"/>
      <c r="TC167" s="174"/>
      <c r="TD167" s="174"/>
      <c r="TE167" s="174"/>
      <c r="TF167" s="174"/>
      <c r="TG167" s="174"/>
      <c r="TH167" s="174"/>
      <c r="TI167" s="174"/>
      <c r="TJ167" s="174"/>
      <c r="TK167" s="174"/>
      <c r="TL167" s="174"/>
      <c r="TM167" s="174"/>
      <c r="TN167" s="174"/>
      <c r="TO167" s="174"/>
      <c r="TP167" s="174"/>
      <c r="TQ167" s="174"/>
      <c r="TR167" s="174"/>
      <c r="TS167" s="174"/>
      <c r="TT167" s="174"/>
      <c r="TU167" s="174"/>
      <c r="TV167" s="174"/>
      <c r="TW167" s="174"/>
      <c r="TX167" s="174"/>
      <c r="TY167" s="174"/>
      <c r="TZ167" s="174"/>
      <c r="UA167" s="174"/>
      <c r="UB167" s="174"/>
      <c r="UC167" s="174"/>
      <c r="UD167" s="174"/>
      <c r="UE167" s="174"/>
      <c r="UF167" s="174"/>
      <c r="UG167" s="174"/>
      <c r="UH167" s="174"/>
      <c r="UI167" s="174"/>
      <c r="UJ167" s="174"/>
      <c r="UK167" s="174"/>
      <c r="UL167" s="174"/>
      <c r="UM167" s="174"/>
      <c r="UN167" s="174"/>
      <c r="UO167" s="174"/>
      <c r="UP167" s="174"/>
      <c r="UQ167" s="174"/>
      <c r="UR167" s="174"/>
      <c r="US167" s="174"/>
      <c r="UT167" s="174"/>
      <c r="UU167" s="174"/>
      <c r="UV167" s="174"/>
      <c r="UW167" s="174"/>
      <c r="UX167" s="174"/>
      <c r="UY167" s="174"/>
      <c r="UZ167" s="174"/>
      <c r="VA167" s="174"/>
      <c r="VB167" s="174"/>
      <c r="VC167" s="174"/>
      <c r="VD167" s="174"/>
      <c r="VE167" s="174"/>
      <c r="VF167" s="174"/>
      <c r="VG167" s="174"/>
      <c r="VH167" s="174"/>
      <c r="VI167" s="174"/>
      <c r="VJ167" s="174"/>
      <c r="VK167" s="174"/>
      <c r="VL167" s="174"/>
      <c r="VM167" s="174"/>
      <c r="VN167" s="174"/>
      <c r="VO167" s="174"/>
      <c r="VP167" s="174"/>
      <c r="VQ167" s="174"/>
      <c r="VR167" s="174"/>
      <c r="VS167" s="174"/>
      <c r="VT167" s="174"/>
      <c r="VU167" s="174"/>
      <c r="VV167" s="174"/>
      <c r="VW167" s="174"/>
      <c r="VX167" s="174"/>
      <c r="VY167" s="174"/>
      <c r="VZ167" s="174"/>
      <c r="WA167" s="174"/>
      <c r="WB167" s="174"/>
      <c r="WC167" s="174"/>
      <c r="WD167" s="174"/>
      <c r="WE167" s="174"/>
      <c r="WF167" s="174"/>
      <c r="WG167" s="174"/>
      <c r="WH167" s="174"/>
      <c r="WI167" s="174"/>
      <c r="WJ167" s="174"/>
      <c r="WK167" s="174"/>
      <c r="WL167" s="174"/>
      <c r="WM167" s="174"/>
      <c r="WN167" s="174"/>
      <c r="WO167" s="174"/>
      <c r="WP167" s="174"/>
      <c r="WQ167" s="174"/>
      <c r="WR167" s="174"/>
      <c r="WS167" s="174"/>
      <c r="WT167" s="174"/>
      <c r="WU167" s="174"/>
      <c r="WV167" s="174"/>
      <c r="WW167" s="174"/>
      <c r="WX167" s="174"/>
      <c r="WY167" s="174"/>
      <c r="WZ167" s="174"/>
      <c r="XA167" s="174"/>
      <c r="XB167" s="174"/>
      <c r="XC167" s="174"/>
      <c r="XD167" s="174"/>
      <c r="XE167" s="174"/>
      <c r="XF167" s="174"/>
      <c r="XG167" s="174"/>
      <c r="XH167" s="174"/>
      <c r="XI167" s="174"/>
      <c r="XJ167" s="174"/>
      <c r="XK167" s="174"/>
      <c r="XL167" s="174"/>
      <c r="XM167" s="174"/>
      <c r="XN167" s="174"/>
      <c r="XO167" s="174"/>
      <c r="XP167" s="174"/>
      <c r="XQ167" s="174"/>
      <c r="XR167" s="174"/>
      <c r="XS167" s="174"/>
      <c r="XT167" s="174"/>
      <c r="XU167" s="174"/>
      <c r="XV167" s="174"/>
      <c r="XW167" s="174"/>
      <c r="XX167" s="174"/>
      <c r="XY167" s="174"/>
      <c r="XZ167" s="174"/>
      <c r="YA167" s="174"/>
      <c r="YB167" s="174"/>
      <c r="YC167" s="174"/>
      <c r="YD167" s="174"/>
      <c r="YE167" s="174"/>
      <c r="YF167" s="174"/>
      <c r="YG167" s="174"/>
      <c r="YH167" s="174"/>
      <c r="YI167" s="174"/>
      <c r="YJ167" s="174"/>
      <c r="YK167" s="174"/>
      <c r="YL167" s="174"/>
      <c r="YM167" s="174"/>
      <c r="YN167" s="174"/>
      <c r="YO167" s="174"/>
      <c r="YP167" s="174"/>
      <c r="YQ167" s="174"/>
      <c r="YR167" s="174"/>
      <c r="YS167" s="174"/>
      <c r="YT167" s="174"/>
      <c r="YU167" s="174"/>
      <c r="YV167" s="174"/>
      <c r="YW167" s="174"/>
      <c r="YX167" s="174"/>
      <c r="YY167" s="174"/>
      <c r="YZ167" s="174"/>
      <c r="ZA167" s="174"/>
      <c r="ZB167" s="174"/>
      <c r="ZC167" s="174"/>
      <c r="ZD167" s="174"/>
      <c r="ZE167" s="174"/>
      <c r="ZF167" s="174"/>
      <c r="ZG167" s="174"/>
      <c r="ZH167" s="174"/>
      <c r="ZI167" s="174"/>
      <c r="ZJ167" s="174"/>
      <c r="ZK167" s="174"/>
      <c r="ZL167" s="174"/>
      <c r="ZM167" s="174"/>
      <c r="ZN167" s="174"/>
      <c r="ZO167" s="174"/>
      <c r="ZP167" s="174"/>
      <c r="ZQ167" s="174"/>
      <c r="ZR167" s="174"/>
      <c r="ZS167" s="174"/>
      <c r="ZT167" s="174"/>
      <c r="ZU167" s="174"/>
      <c r="ZV167" s="174"/>
      <c r="ZW167" s="174"/>
      <c r="ZX167" s="174"/>
      <c r="ZY167" s="174"/>
      <c r="ZZ167" s="174"/>
      <c r="AAA167" s="174"/>
      <c r="AAB167" s="174"/>
      <c r="AAC167" s="174"/>
      <c r="AAD167" s="174"/>
      <c r="AAE167" s="174"/>
      <c r="AAF167" s="174"/>
      <c r="AAG167" s="174"/>
      <c r="AAH167" s="174"/>
      <c r="AAI167" s="174"/>
      <c r="AAJ167" s="174"/>
      <c r="AAK167" s="174"/>
      <c r="AAL167" s="174"/>
      <c r="AAM167" s="174"/>
      <c r="AAN167" s="174"/>
      <c r="AAO167" s="174"/>
      <c r="AAP167" s="174"/>
      <c r="AAQ167" s="174"/>
      <c r="AAR167" s="174"/>
      <c r="AAS167" s="174"/>
      <c r="AAT167" s="174"/>
      <c r="ABA167" s="174"/>
      <c r="ABB167" s="174"/>
      <c r="ABC167" s="174"/>
      <c r="ABD167" s="174"/>
      <c r="ABE167" s="174"/>
      <c r="ABF167" s="174"/>
      <c r="ABG167" s="174"/>
      <c r="ABH167" s="174"/>
      <c r="ABI167" s="174"/>
      <c r="ABJ167" s="174"/>
      <c r="ABK167" s="174"/>
      <c r="ABL167" s="174"/>
      <c r="ABM167" s="174"/>
      <c r="ABN167" s="174"/>
      <c r="ABO167" s="174"/>
      <c r="ABP167" s="174"/>
      <c r="ABQ167" s="174"/>
      <c r="ABR167" s="174"/>
      <c r="ABS167" s="174"/>
      <c r="ABT167" s="174"/>
      <c r="ABU167" s="174"/>
      <c r="ABV167" s="174"/>
      <c r="ABW167" s="174"/>
      <c r="ABX167" s="174"/>
      <c r="ABY167" s="174"/>
      <c r="ABZ167" s="174"/>
      <c r="ACA167" s="174"/>
      <c r="ACB167" s="174"/>
      <c r="ACC167" s="174"/>
      <c r="ACD167" s="174"/>
      <c r="ACE167" s="174"/>
      <c r="ACF167" s="174"/>
      <c r="ACG167" s="174"/>
      <c r="ACH167" s="174"/>
      <c r="ACI167" s="174"/>
      <c r="ACJ167" s="174"/>
      <c r="ACK167" s="174"/>
      <c r="ACL167" s="174"/>
      <c r="ACM167" s="174"/>
      <c r="ACN167" s="174"/>
      <c r="ACO167" s="174"/>
      <c r="ACP167" s="174"/>
      <c r="ACQ167" s="174"/>
      <c r="ACR167" s="174"/>
      <c r="ACS167" s="174"/>
      <c r="ACT167" s="174"/>
      <c r="ACU167" s="174"/>
      <c r="ACV167" s="174"/>
      <c r="ACW167" s="174"/>
      <c r="ACX167" s="174"/>
      <c r="ACY167" s="174"/>
      <c r="ACZ167" s="174"/>
      <c r="ADA167" s="174"/>
      <c r="ADB167" s="174"/>
      <c r="ADC167" s="174"/>
      <c r="ADD167" s="174"/>
      <c r="ADE167" s="174"/>
      <c r="ADF167" s="174"/>
      <c r="ADG167" s="174"/>
      <c r="ADH167" s="174"/>
      <c r="ADI167" s="174"/>
      <c r="ADJ167" s="174"/>
      <c r="ADK167" s="174"/>
      <c r="ADL167" s="174"/>
      <c r="ADM167" s="174"/>
      <c r="ADN167" s="174"/>
      <c r="ADO167" s="174"/>
      <c r="ADP167" s="174"/>
      <c r="ADQ167" s="174"/>
      <c r="ADR167" s="174"/>
      <c r="ADS167" s="174"/>
      <c r="ADT167" s="174"/>
      <c r="ADU167" s="174"/>
      <c r="ADV167" s="174"/>
      <c r="ADW167" s="174"/>
      <c r="ADX167" s="174"/>
      <c r="ADY167" s="174"/>
      <c r="ADZ167" s="174"/>
      <c r="AEA167" s="174"/>
      <c r="AEB167" s="174"/>
      <c r="AEC167" s="174"/>
      <c r="AED167" s="174"/>
      <c r="AEE167" s="174"/>
      <c r="AEF167" s="174"/>
      <c r="AEG167" s="174"/>
      <c r="AEH167" s="174"/>
      <c r="AEI167" s="174"/>
      <c r="AEJ167" s="174"/>
      <c r="AEK167" s="174"/>
      <c r="AEL167" s="174"/>
      <c r="AEM167" s="174"/>
      <c r="AEN167" s="174"/>
      <c r="AEO167" s="174"/>
      <c r="AEP167" s="174"/>
      <c r="AEQ167" s="174"/>
      <c r="AER167" s="174"/>
      <c r="AES167" s="174"/>
      <c r="AET167" s="174"/>
      <c r="AEU167" s="174"/>
      <c r="AEV167" s="174"/>
      <c r="AEW167" s="174"/>
      <c r="AEX167" s="174"/>
      <c r="AEY167" s="174"/>
      <c r="AEZ167" s="174"/>
      <c r="AFA167" s="174"/>
      <c r="AFB167" s="174"/>
      <c r="AFC167" s="174"/>
      <c r="AFD167" s="174"/>
      <c r="AFE167" s="174"/>
      <c r="AFF167" s="174"/>
      <c r="AFG167" s="174"/>
      <c r="AFH167" s="174"/>
      <c r="AFI167" s="174"/>
      <c r="AFJ167" s="174"/>
      <c r="AFK167" s="174"/>
      <c r="AFL167" s="174"/>
      <c r="AFM167" s="174"/>
      <c r="AFN167" s="174"/>
      <c r="AFO167" s="174"/>
      <c r="AFP167" s="174"/>
      <c r="AFQ167" s="174"/>
      <c r="AFR167" s="174"/>
      <c r="AFS167" s="174"/>
      <c r="AFT167" s="174"/>
      <c r="AFU167" s="174"/>
      <c r="AFV167" s="174"/>
      <c r="AFW167" s="174"/>
      <c r="AFX167" s="174"/>
      <c r="AFY167" s="174"/>
      <c r="AFZ167" s="174"/>
      <c r="AGA167" s="174"/>
      <c r="AGB167" s="174"/>
      <c r="AGC167" s="174"/>
      <c r="AGD167" s="174"/>
      <c r="AGE167" s="174"/>
      <c r="AGF167" s="174"/>
      <c r="AGG167" s="174"/>
      <c r="AGH167" s="174"/>
      <c r="AGI167" s="174"/>
      <c r="AGJ167" s="174"/>
      <c r="AGK167" s="174"/>
      <c r="AGL167" s="174"/>
      <c r="AGM167" s="174"/>
      <c r="AGN167" s="174"/>
      <c r="AGO167" s="174"/>
      <c r="AGP167" s="174"/>
      <c r="AGQ167" s="174"/>
      <c r="AGR167" s="174"/>
      <c r="AGS167" s="174"/>
      <c r="AGT167" s="174"/>
      <c r="AGU167" s="174"/>
      <c r="AGV167" s="174"/>
      <c r="AGW167" s="174"/>
      <c r="AGX167" s="174"/>
      <c r="AGY167" s="174"/>
      <c r="AGZ167" s="174"/>
      <c r="AHA167" s="174"/>
      <c r="AHB167" s="174"/>
      <c r="AHC167" s="174"/>
      <c r="AHD167" s="174"/>
      <c r="AHE167" s="174"/>
      <c r="AHF167" s="174"/>
      <c r="AHG167" s="174"/>
      <c r="AHH167" s="174"/>
      <c r="AHI167" s="174"/>
      <c r="AHJ167" s="174"/>
      <c r="AHK167" s="174"/>
      <c r="AHL167" s="174"/>
      <c r="AHM167" s="174"/>
      <c r="AHN167" s="174"/>
      <c r="AHO167" s="174"/>
      <c r="AHP167" s="174"/>
      <c r="AHQ167" s="174"/>
      <c r="AHR167" s="174"/>
      <c r="AHS167" s="174"/>
      <c r="AHT167" s="174"/>
      <c r="AHU167" s="174"/>
      <c r="AHV167" s="174"/>
      <c r="AHW167" s="174"/>
      <c r="AHX167" s="174"/>
      <c r="AHY167" s="174"/>
      <c r="AHZ167" s="174"/>
      <c r="AIA167" s="174"/>
      <c r="AIB167" s="174"/>
      <c r="AIC167" s="174"/>
      <c r="AID167" s="174"/>
      <c r="AIE167" s="174"/>
      <c r="AIF167" s="174"/>
      <c r="AIG167" s="174"/>
      <c r="AIH167" s="174"/>
      <c r="AII167" s="174"/>
      <c r="AIJ167" s="174"/>
      <c r="AIK167" s="174"/>
      <c r="AIL167" s="174"/>
      <c r="AIM167" s="174"/>
      <c r="AIN167" s="174"/>
      <c r="AIO167" s="174"/>
      <c r="AIP167" s="174"/>
      <c r="AIQ167" s="174"/>
      <c r="AIR167" s="174"/>
      <c r="AIS167" s="174"/>
      <c r="AIT167" s="174"/>
      <c r="AIU167" s="174"/>
      <c r="AIV167" s="174"/>
      <c r="AIW167" s="174"/>
      <c r="AIX167" s="174"/>
      <c r="AIY167" s="174"/>
      <c r="AIZ167" s="174"/>
      <c r="AJA167" s="174"/>
      <c r="AJB167" s="174"/>
      <c r="AJC167" s="174"/>
      <c r="AJD167" s="174"/>
      <c r="AJE167" s="174"/>
      <c r="AJF167" s="174"/>
      <c r="AJG167" s="174"/>
      <c r="AJH167" s="174"/>
      <c r="AJI167" s="174"/>
      <c r="AJJ167" s="174"/>
      <c r="AJK167" s="174"/>
      <c r="AJL167" s="174"/>
      <c r="AJM167" s="174"/>
      <c r="AJN167" s="174"/>
      <c r="AJO167" s="174"/>
      <c r="AJP167" s="174"/>
      <c r="AJQ167" s="174"/>
      <c r="AJR167" s="174"/>
      <c r="AJS167" s="174"/>
      <c r="AJT167" s="174"/>
      <c r="AJU167" s="174"/>
      <c r="AJV167" s="174"/>
      <c r="AJW167" s="174"/>
      <c r="AJX167" s="174"/>
      <c r="AJY167" s="174"/>
      <c r="AJZ167" s="174"/>
      <c r="AKA167" s="174"/>
      <c r="AKB167" s="174"/>
      <c r="AKC167" s="174"/>
      <c r="AKD167" s="174"/>
      <c r="AKE167" s="174"/>
      <c r="AKF167" s="174"/>
      <c r="AKG167" s="174"/>
      <c r="AKH167" s="174"/>
      <c r="AKI167" s="174"/>
      <c r="AKJ167" s="174"/>
      <c r="AKK167" s="174"/>
      <c r="AKL167" s="174"/>
      <c r="AKM167" s="174"/>
      <c r="AKN167" s="174"/>
      <c r="AKO167" s="174"/>
      <c r="AKP167" s="174"/>
      <c r="AKW167" s="174"/>
      <c r="AKX167" s="174"/>
      <c r="AKY167" s="174"/>
      <c r="AKZ167" s="174"/>
      <c r="ALA167" s="174"/>
      <c r="ALB167" s="174"/>
      <c r="ALC167" s="174"/>
      <c r="ALD167" s="174"/>
      <c r="ALE167" s="174"/>
      <c r="ALF167" s="174"/>
      <c r="ALG167" s="174"/>
      <c r="ALH167" s="174"/>
      <c r="ALI167" s="174"/>
      <c r="ALJ167" s="174"/>
      <c r="ALK167" s="174"/>
      <c r="ALL167" s="174"/>
      <c r="ALM167" s="174"/>
      <c r="ALN167" s="174"/>
      <c r="ALO167" s="174"/>
      <c r="ALP167" s="174"/>
      <c r="ALQ167" s="174"/>
      <c r="ALR167" s="174"/>
      <c r="ALS167" s="174"/>
      <c r="ALT167" s="174"/>
      <c r="ALU167" s="174"/>
      <c r="ALV167" s="174"/>
      <c r="ALW167" s="174"/>
      <c r="ALX167" s="174"/>
      <c r="ALY167" s="174"/>
      <c r="ALZ167" s="174"/>
      <c r="AMA167" s="174"/>
      <c r="AMB167" s="174"/>
      <c r="AMC167" s="174"/>
      <c r="AMD167" s="174"/>
      <c r="AME167" s="174"/>
      <c r="AMF167" s="174"/>
      <c r="AMG167" s="174"/>
      <c r="AMH167" s="174"/>
      <c r="AMI167" s="174"/>
      <c r="AMJ167" s="174"/>
      <c r="AMK167" s="174"/>
      <c r="AML167" s="174"/>
      <c r="AMM167" s="174"/>
      <c r="AMN167" s="174"/>
      <c r="AMO167" s="174"/>
      <c r="AMP167" s="174"/>
      <c r="AMQ167" s="174"/>
      <c r="AMR167" s="174"/>
      <c r="AMS167" s="174"/>
      <c r="AMT167" s="174"/>
      <c r="AMU167" s="174"/>
      <c r="AMV167" s="174"/>
      <c r="AMW167" s="174"/>
      <c r="AMX167" s="174"/>
      <c r="AMY167" s="174"/>
      <c r="AMZ167" s="174"/>
      <c r="ANA167" s="174"/>
      <c r="ANB167" s="174"/>
      <c r="ANC167" s="174"/>
      <c r="AND167" s="174"/>
      <c r="ANE167" s="174"/>
      <c r="ANF167" s="174"/>
      <c r="ANG167" s="174"/>
      <c r="ANH167" s="174"/>
      <c r="ANI167" s="174"/>
      <c r="ANJ167" s="174"/>
      <c r="ANK167" s="174"/>
      <c r="ANL167" s="174"/>
      <c r="ANM167" s="174"/>
      <c r="ANN167" s="174"/>
      <c r="ANO167" s="174"/>
      <c r="ANP167" s="174"/>
      <c r="ANQ167" s="174"/>
      <c r="ANR167" s="174"/>
      <c r="ANS167" s="174"/>
      <c r="ANT167" s="174"/>
      <c r="ANU167" s="174"/>
      <c r="ANV167" s="174"/>
      <c r="ANW167" s="174"/>
      <c r="ANX167" s="174"/>
      <c r="ANY167" s="174"/>
      <c r="ANZ167" s="174"/>
      <c r="AOA167" s="174"/>
      <c r="AOB167" s="174"/>
      <c r="AOC167" s="174"/>
      <c r="AOD167" s="174"/>
      <c r="AOE167" s="174"/>
      <c r="AOF167" s="174"/>
      <c r="AOG167" s="174"/>
      <c r="AOH167" s="174"/>
      <c r="AOI167" s="174"/>
      <c r="AOJ167" s="174"/>
      <c r="AOK167" s="174"/>
      <c r="AOL167" s="174"/>
      <c r="AOM167" s="174"/>
      <c r="AON167" s="174"/>
      <c r="AOO167" s="174"/>
      <c r="AOP167" s="174"/>
      <c r="AOQ167" s="174"/>
      <c r="AOR167" s="174"/>
      <c r="AOS167" s="174"/>
      <c r="AOT167" s="174"/>
      <c r="AOU167" s="174"/>
      <c r="AOV167" s="174"/>
      <c r="AOW167" s="174"/>
      <c r="AOX167" s="174"/>
      <c r="AOY167" s="174"/>
      <c r="AOZ167" s="174"/>
      <c r="APA167" s="174"/>
      <c r="APB167" s="174"/>
      <c r="APC167" s="174"/>
      <c r="APD167" s="174"/>
      <c r="APE167" s="174"/>
      <c r="APF167" s="174"/>
      <c r="APG167" s="174"/>
      <c r="APH167" s="174"/>
      <c r="API167" s="174"/>
      <c r="APJ167" s="174"/>
      <c r="APK167" s="174"/>
      <c r="APL167" s="174"/>
      <c r="APM167" s="174"/>
      <c r="APN167" s="174"/>
      <c r="APO167" s="174"/>
      <c r="APP167" s="174"/>
      <c r="APQ167" s="174"/>
      <c r="APR167" s="174"/>
      <c r="APS167" s="174"/>
      <c r="APT167" s="174"/>
      <c r="APU167" s="174"/>
      <c r="APV167" s="174"/>
      <c r="APW167" s="174"/>
      <c r="APX167" s="174"/>
      <c r="APY167" s="174"/>
      <c r="APZ167" s="174"/>
      <c r="AQA167" s="174"/>
      <c r="AQB167" s="174"/>
      <c r="AQC167" s="174"/>
      <c r="AQD167" s="174"/>
      <c r="AQE167" s="174"/>
      <c r="AQF167" s="174"/>
      <c r="AQG167" s="174"/>
      <c r="AQH167" s="174"/>
      <c r="AQI167" s="174"/>
      <c r="AQJ167" s="174"/>
      <c r="AQK167" s="174"/>
      <c r="AQL167" s="174"/>
      <c r="AQM167" s="174"/>
      <c r="AQN167" s="174"/>
      <c r="AQO167" s="174"/>
      <c r="AQP167" s="174"/>
      <c r="AQQ167" s="174"/>
      <c r="AQR167" s="174"/>
      <c r="AQS167" s="174"/>
      <c r="AQT167" s="174"/>
      <c r="AQU167" s="174"/>
      <c r="AQV167" s="174"/>
      <c r="AQW167" s="174"/>
      <c r="AQX167" s="174"/>
      <c r="AQY167" s="174"/>
      <c r="AQZ167" s="174"/>
      <c r="ARA167" s="174"/>
      <c r="ARB167" s="174"/>
      <c r="ARC167" s="174"/>
      <c r="ARD167" s="174"/>
      <c r="ARE167" s="174"/>
      <c r="ARF167" s="174"/>
      <c r="ARG167" s="174"/>
      <c r="ARH167" s="174"/>
      <c r="ARI167" s="174"/>
      <c r="ARJ167" s="174"/>
      <c r="ARK167" s="174"/>
      <c r="ARL167" s="174"/>
      <c r="ARM167" s="174"/>
      <c r="ARN167" s="174"/>
      <c r="ARO167" s="174"/>
      <c r="ARP167" s="174"/>
      <c r="ARQ167" s="174"/>
      <c r="ARR167" s="174"/>
      <c r="ARS167" s="174"/>
      <c r="ART167" s="174"/>
      <c r="ARU167" s="174"/>
      <c r="ARV167" s="174"/>
      <c r="ARW167" s="174"/>
      <c r="ARX167" s="174"/>
      <c r="ARY167" s="174"/>
      <c r="ARZ167" s="174"/>
      <c r="ASA167" s="174"/>
      <c r="ASB167" s="174"/>
      <c r="ASC167" s="174"/>
      <c r="ASD167" s="174"/>
      <c r="ASE167" s="174"/>
      <c r="ASF167" s="174"/>
      <c r="ASG167" s="174"/>
      <c r="ASH167" s="174"/>
      <c r="ASI167" s="174"/>
      <c r="ASJ167" s="174"/>
      <c r="ASK167" s="174"/>
      <c r="ASL167" s="174"/>
      <c r="ASM167" s="174"/>
      <c r="ASN167" s="174"/>
      <c r="ASO167" s="174"/>
      <c r="ASP167" s="174"/>
      <c r="ASQ167" s="174"/>
      <c r="ASR167" s="174"/>
      <c r="ASS167" s="174"/>
      <c r="AST167" s="174"/>
      <c r="ASU167" s="174"/>
      <c r="ASV167" s="174"/>
      <c r="ASW167" s="174"/>
      <c r="ASX167" s="174"/>
      <c r="ASY167" s="174"/>
      <c r="ASZ167" s="174"/>
      <c r="ATA167" s="174"/>
      <c r="ATB167" s="174"/>
      <c r="ATC167" s="174"/>
      <c r="ATD167" s="174"/>
      <c r="ATE167" s="174"/>
      <c r="ATF167" s="174"/>
      <c r="ATG167" s="174"/>
      <c r="ATH167" s="174"/>
      <c r="ATI167" s="174"/>
      <c r="ATJ167" s="174"/>
      <c r="ATK167" s="174"/>
      <c r="ATL167" s="174"/>
      <c r="ATM167" s="174"/>
      <c r="ATN167" s="174"/>
      <c r="ATO167" s="174"/>
      <c r="ATP167" s="174"/>
      <c r="ATQ167" s="174"/>
      <c r="ATR167" s="174"/>
      <c r="ATS167" s="174"/>
      <c r="ATT167" s="174"/>
      <c r="ATU167" s="174"/>
      <c r="ATV167" s="174"/>
      <c r="ATW167" s="174"/>
      <c r="ATX167" s="174"/>
      <c r="ATY167" s="174"/>
      <c r="ATZ167" s="174"/>
      <c r="AUA167" s="174"/>
      <c r="AUB167" s="174"/>
      <c r="AUC167" s="174"/>
      <c r="AUD167" s="174"/>
      <c r="AUE167" s="174"/>
      <c r="AUF167" s="174"/>
      <c r="AUG167" s="174"/>
      <c r="AUH167" s="174"/>
      <c r="AUI167" s="174"/>
      <c r="AUJ167" s="174"/>
      <c r="AUK167" s="174"/>
      <c r="AUL167" s="174"/>
      <c r="AUS167" s="174"/>
      <c r="AUT167" s="174"/>
      <c r="AUU167" s="174"/>
      <c r="AUV167" s="174"/>
      <c r="AUW167" s="174"/>
      <c r="AUX167" s="174"/>
      <c r="AUY167" s="174"/>
      <c r="AUZ167" s="174"/>
      <c r="AVA167" s="174"/>
      <c r="AVB167" s="174"/>
      <c r="AVC167" s="174"/>
      <c r="AVD167" s="174"/>
      <c r="AVE167" s="174"/>
      <c r="AVF167" s="174"/>
      <c r="AVG167" s="174"/>
      <c r="AVH167" s="174"/>
      <c r="AVI167" s="174"/>
      <c r="AVJ167" s="174"/>
      <c r="AVK167" s="174"/>
      <c r="AVL167" s="174"/>
      <c r="AVM167" s="174"/>
      <c r="AVN167" s="174"/>
      <c r="AVO167" s="174"/>
      <c r="AVP167" s="174"/>
      <c r="AVQ167" s="174"/>
      <c r="AVR167" s="174"/>
      <c r="AVS167" s="174"/>
      <c r="AVT167" s="174"/>
      <c r="AVU167" s="174"/>
      <c r="AVV167" s="174"/>
      <c r="AVW167" s="174"/>
      <c r="AVX167" s="174"/>
      <c r="AVY167" s="174"/>
      <c r="AVZ167" s="174"/>
      <c r="AWA167" s="174"/>
      <c r="AWB167" s="174"/>
      <c r="AWC167" s="174"/>
      <c r="AWD167" s="174"/>
      <c r="AWE167" s="174"/>
      <c r="AWF167" s="174"/>
      <c r="AWG167" s="174"/>
      <c r="AWH167" s="174"/>
      <c r="AWI167" s="174"/>
      <c r="AWJ167" s="174"/>
      <c r="AWK167" s="174"/>
      <c r="AWL167" s="174"/>
      <c r="AWM167" s="174"/>
      <c r="AWN167" s="174"/>
      <c r="AWO167" s="174"/>
      <c r="AWP167" s="174"/>
      <c r="AWQ167" s="174"/>
      <c r="AWR167" s="174"/>
      <c r="AWS167" s="174"/>
      <c r="AWT167" s="174"/>
      <c r="AWU167" s="174"/>
      <c r="AWV167" s="174"/>
      <c r="AWW167" s="174"/>
      <c r="AWX167" s="174"/>
      <c r="AWY167" s="174"/>
      <c r="AWZ167" s="174"/>
      <c r="AXA167" s="174"/>
      <c r="AXB167" s="174"/>
      <c r="AXC167" s="174"/>
      <c r="AXD167" s="174"/>
      <c r="AXE167" s="174"/>
      <c r="AXF167" s="174"/>
      <c r="AXG167" s="174"/>
      <c r="AXH167" s="174"/>
      <c r="AXI167" s="174"/>
      <c r="AXJ167" s="174"/>
      <c r="AXK167" s="174"/>
      <c r="AXL167" s="174"/>
      <c r="AXM167" s="174"/>
      <c r="AXN167" s="174"/>
      <c r="AXO167" s="174"/>
      <c r="AXP167" s="174"/>
      <c r="AXQ167" s="174"/>
      <c r="AXR167" s="174"/>
      <c r="AXS167" s="174"/>
      <c r="AXT167" s="174"/>
      <c r="AXU167" s="174"/>
      <c r="AXV167" s="174"/>
      <c r="AXW167" s="174"/>
      <c r="AXX167" s="174"/>
      <c r="AXY167" s="174"/>
      <c r="AXZ167" s="174"/>
      <c r="AYA167" s="174"/>
      <c r="AYB167" s="174"/>
      <c r="AYC167" s="174"/>
      <c r="AYD167" s="174"/>
      <c r="AYE167" s="174"/>
      <c r="AYF167" s="174"/>
      <c r="AYG167" s="174"/>
      <c r="AYH167" s="174"/>
      <c r="AYI167" s="174"/>
      <c r="AYJ167" s="174"/>
      <c r="AYK167" s="174"/>
      <c r="AYL167" s="174"/>
      <c r="AYM167" s="174"/>
      <c r="AYN167" s="174"/>
      <c r="AYO167" s="174"/>
      <c r="AYP167" s="174"/>
      <c r="AYQ167" s="174"/>
      <c r="AYR167" s="174"/>
      <c r="AYS167" s="174"/>
      <c r="AYT167" s="174"/>
      <c r="AYU167" s="174"/>
      <c r="AYV167" s="174"/>
      <c r="AYW167" s="174"/>
      <c r="AYX167" s="174"/>
      <c r="AYY167" s="174"/>
      <c r="AYZ167" s="174"/>
      <c r="AZA167" s="174"/>
      <c r="AZB167" s="174"/>
      <c r="AZC167" s="174"/>
      <c r="AZD167" s="174"/>
      <c r="AZE167" s="174"/>
      <c r="AZF167" s="174"/>
      <c r="AZG167" s="174"/>
      <c r="AZH167" s="174"/>
      <c r="AZI167" s="174"/>
      <c r="AZJ167" s="174"/>
      <c r="AZK167" s="174"/>
      <c r="AZL167" s="174"/>
      <c r="AZM167" s="174"/>
      <c r="AZN167" s="174"/>
      <c r="AZO167" s="174"/>
      <c r="AZP167" s="174"/>
      <c r="AZQ167" s="174"/>
      <c r="AZR167" s="174"/>
      <c r="AZS167" s="174"/>
      <c r="AZT167" s="174"/>
      <c r="AZU167" s="174"/>
      <c r="AZV167" s="174"/>
      <c r="AZW167" s="174"/>
      <c r="AZX167" s="174"/>
      <c r="AZY167" s="174"/>
      <c r="AZZ167" s="174"/>
      <c r="BAA167" s="174"/>
      <c r="BAB167" s="174"/>
      <c r="BAC167" s="174"/>
      <c r="BAD167" s="174"/>
      <c r="BAE167" s="174"/>
      <c r="BAF167" s="174"/>
      <c r="BAG167" s="174"/>
      <c r="BAH167" s="174"/>
      <c r="BAI167" s="174"/>
      <c r="BAJ167" s="174"/>
      <c r="BAK167" s="174"/>
      <c r="BAL167" s="174"/>
      <c r="BAM167" s="174"/>
      <c r="BAN167" s="174"/>
      <c r="BAO167" s="174"/>
      <c r="BAP167" s="174"/>
      <c r="BAQ167" s="174"/>
      <c r="BAR167" s="174"/>
      <c r="BAS167" s="174"/>
      <c r="BAT167" s="174"/>
      <c r="BAU167" s="174"/>
      <c r="BAV167" s="174"/>
      <c r="BAW167" s="174"/>
      <c r="BAX167" s="174"/>
      <c r="BAY167" s="174"/>
      <c r="BAZ167" s="174"/>
      <c r="BBA167" s="174"/>
      <c r="BBB167" s="174"/>
      <c r="BBC167" s="174"/>
      <c r="BBD167" s="174"/>
      <c r="BBE167" s="174"/>
      <c r="BBF167" s="174"/>
      <c r="BBG167" s="174"/>
      <c r="BBH167" s="174"/>
      <c r="BBI167" s="174"/>
      <c r="BBJ167" s="174"/>
      <c r="BBK167" s="174"/>
      <c r="BBL167" s="174"/>
      <c r="BBM167" s="174"/>
      <c r="BBN167" s="174"/>
      <c r="BBO167" s="174"/>
      <c r="BBP167" s="174"/>
      <c r="BBQ167" s="174"/>
      <c r="BBR167" s="174"/>
      <c r="BBS167" s="174"/>
      <c r="BBT167" s="174"/>
      <c r="BBU167" s="174"/>
      <c r="BBV167" s="174"/>
      <c r="BBW167" s="174"/>
      <c r="BBX167" s="174"/>
      <c r="BBY167" s="174"/>
      <c r="BBZ167" s="174"/>
      <c r="BCA167" s="174"/>
      <c r="BCB167" s="174"/>
      <c r="BCC167" s="174"/>
      <c r="BCD167" s="174"/>
      <c r="BCE167" s="174"/>
      <c r="BCF167" s="174"/>
      <c r="BCG167" s="174"/>
      <c r="BCH167" s="174"/>
      <c r="BCI167" s="174"/>
      <c r="BCJ167" s="174"/>
      <c r="BCK167" s="174"/>
      <c r="BCL167" s="174"/>
      <c r="BCM167" s="174"/>
      <c r="BCN167" s="174"/>
      <c r="BCO167" s="174"/>
      <c r="BCP167" s="174"/>
      <c r="BCQ167" s="174"/>
      <c r="BCR167" s="174"/>
      <c r="BCS167" s="174"/>
      <c r="BCT167" s="174"/>
      <c r="BCU167" s="174"/>
      <c r="BCV167" s="174"/>
      <c r="BCW167" s="174"/>
      <c r="BCX167" s="174"/>
      <c r="BCY167" s="174"/>
      <c r="BCZ167" s="174"/>
      <c r="BDA167" s="174"/>
      <c r="BDB167" s="174"/>
      <c r="BDC167" s="174"/>
      <c r="BDD167" s="174"/>
      <c r="BDE167" s="174"/>
      <c r="BDF167" s="174"/>
      <c r="BDG167" s="174"/>
      <c r="BDH167" s="174"/>
      <c r="BDI167" s="174"/>
      <c r="BDJ167" s="174"/>
      <c r="BDK167" s="174"/>
      <c r="BDL167" s="174"/>
      <c r="BDM167" s="174"/>
      <c r="BDN167" s="174"/>
      <c r="BDO167" s="174"/>
      <c r="BDP167" s="174"/>
      <c r="BDQ167" s="174"/>
      <c r="BDR167" s="174"/>
      <c r="BDS167" s="174"/>
      <c r="BDT167" s="174"/>
      <c r="BDU167" s="174"/>
      <c r="BDV167" s="174"/>
      <c r="BDW167" s="174"/>
      <c r="BDX167" s="174"/>
      <c r="BDY167" s="174"/>
      <c r="BDZ167" s="174"/>
      <c r="BEA167" s="174"/>
      <c r="BEB167" s="174"/>
      <c r="BEC167" s="174"/>
      <c r="BED167" s="174"/>
      <c r="BEE167" s="174"/>
      <c r="BEF167" s="174"/>
      <c r="BEG167" s="174"/>
      <c r="BEH167" s="174"/>
      <c r="BEO167" s="174"/>
      <c r="BEP167" s="174"/>
      <c r="BEQ167" s="174"/>
      <c r="BER167" s="174"/>
      <c r="BES167" s="174"/>
      <c r="BET167" s="174"/>
      <c r="BEU167" s="174"/>
      <c r="BEV167" s="174"/>
      <c r="BEW167" s="174"/>
      <c r="BEX167" s="174"/>
      <c r="BEY167" s="174"/>
      <c r="BEZ167" s="174"/>
      <c r="BFA167" s="174"/>
      <c r="BFB167" s="174"/>
      <c r="BFC167" s="174"/>
      <c r="BFD167" s="174"/>
      <c r="BFE167" s="174"/>
      <c r="BFF167" s="174"/>
      <c r="BFG167" s="174"/>
      <c r="BFH167" s="174"/>
      <c r="BFI167" s="174"/>
      <c r="BFJ167" s="174"/>
      <c r="BFK167" s="174"/>
      <c r="BFL167" s="174"/>
      <c r="BFM167" s="174"/>
      <c r="BFN167" s="174"/>
      <c r="BFO167" s="174"/>
      <c r="BFP167" s="174"/>
      <c r="BFQ167" s="174"/>
      <c r="BFR167" s="174"/>
      <c r="BFS167" s="174"/>
      <c r="BFT167" s="174"/>
      <c r="BFU167" s="174"/>
      <c r="BFV167" s="174"/>
      <c r="BFW167" s="174"/>
      <c r="BFX167" s="174"/>
      <c r="BFY167" s="174"/>
      <c r="BFZ167" s="174"/>
      <c r="BGA167" s="174"/>
      <c r="BGB167" s="174"/>
      <c r="BGC167" s="174"/>
      <c r="BGD167" s="174"/>
      <c r="BGE167" s="174"/>
      <c r="BGF167" s="174"/>
      <c r="BGG167" s="174"/>
      <c r="BGH167" s="174"/>
      <c r="BGI167" s="174"/>
      <c r="BGJ167" s="174"/>
      <c r="BGK167" s="174"/>
      <c r="BGL167" s="174"/>
      <c r="BGM167" s="174"/>
      <c r="BGN167" s="174"/>
      <c r="BGO167" s="174"/>
      <c r="BGP167" s="174"/>
      <c r="BGQ167" s="174"/>
      <c r="BGR167" s="174"/>
      <c r="BGS167" s="174"/>
      <c r="BGT167" s="174"/>
      <c r="BGU167" s="174"/>
      <c r="BGV167" s="174"/>
      <c r="BGW167" s="174"/>
      <c r="BGX167" s="174"/>
      <c r="BGY167" s="174"/>
      <c r="BGZ167" s="174"/>
      <c r="BHA167" s="174"/>
      <c r="BHB167" s="174"/>
      <c r="BHC167" s="174"/>
      <c r="BHD167" s="174"/>
      <c r="BHE167" s="174"/>
      <c r="BHF167" s="174"/>
      <c r="BHG167" s="174"/>
      <c r="BHH167" s="174"/>
      <c r="BHI167" s="174"/>
      <c r="BHJ167" s="174"/>
      <c r="BHK167" s="174"/>
      <c r="BHL167" s="174"/>
      <c r="BHM167" s="174"/>
      <c r="BHN167" s="174"/>
      <c r="BHO167" s="174"/>
      <c r="BHP167" s="174"/>
      <c r="BHQ167" s="174"/>
      <c r="BHR167" s="174"/>
      <c r="BHS167" s="174"/>
      <c r="BHT167" s="174"/>
      <c r="BHU167" s="174"/>
      <c r="BHV167" s="174"/>
      <c r="BHW167" s="174"/>
      <c r="BHX167" s="174"/>
      <c r="BHY167" s="174"/>
      <c r="BHZ167" s="174"/>
      <c r="BIA167" s="174"/>
      <c r="BIB167" s="174"/>
      <c r="BIC167" s="174"/>
      <c r="BID167" s="174"/>
      <c r="BIE167" s="174"/>
      <c r="BIF167" s="174"/>
      <c r="BIG167" s="174"/>
      <c r="BIH167" s="174"/>
      <c r="BII167" s="174"/>
      <c r="BIJ167" s="174"/>
      <c r="BIK167" s="174"/>
      <c r="BIL167" s="174"/>
      <c r="BIM167" s="174"/>
      <c r="BIN167" s="174"/>
      <c r="BIO167" s="174"/>
      <c r="BIP167" s="174"/>
      <c r="BIQ167" s="174"/>
      <c r="BIR167" s="174"/>
      <c r="BIS167" s="174"/>
      <c r="BIT167" s="174"/>
      <c r="BIU167" s="174"/>
      <c r="BIV167" s="174"/>
      <c r="BIW167" s="174"/>
      <c r="BIX167" s="174"/>
      <c r="BIY167" s="174"/>
      <c r="BIZ167" s="174"/>
      <c r="BJA167" s="174"/>
      <c r="BJB167" s="174"/>
      <c r="BJC167" s="174"/>
      <c r="BJD167" s="174"/>
      <c r="BJE167" s="174"/>
      <c r="BJF167" s="174"/>
      <c r="BJG167" s="174"/>
      <c r="BJH167" s="174"/>
      <c r="BJI167" s="174"/>
      <c r="BJJ167" s="174"/>
      <c r="BJK167" s="174"/>
      <c r="BJL167" s="174"/>
      <c r="BJM167" s="174"/>
      <c r="BJN167" s="174"/>
      <c r="BJO167" s="174"/>
      <c r="BJP167" s="174"/>
      <c r="BJQ167" s="174"/>
      <c r="BJR167" s="174"/>
      <c r="BJS167" s="174"/>
      <c r="BJT167" s="174"/>
      <c r="BJU167" s="174"/>
      <c r="BJV167" s="174"/>
      <c r="BJW167" s="174"/>
      <c r="BJX167" s="174"/>
      <c r="BJY167" s="174"/>
      <c r="BJZ167" s="174"/>
      <c r="BKA167" s="174"/>
      <c r="BKB167" s="174"/>
      <c r="BKC167" s="174"/>
      <c r="BKD167" s="174"/>
      <c r="BKE167" s="174"/>
      <c r="BKF167" s="174"/>
      <c r="BKG167" s="174"/>
      <c r="BKH167" s="174"/>
      <c r="BKI167" s="174"/>
      <c r="BKJ167" s="174"/>
      <c r="BKK167" s="174"/>
      <c r="BKL167" s="174"/>
      <c r="BKM167" s="174"/>
      <c r="BKN167" s="174"/>
      <c r="BKO167" s="174"/>
      <c r="BKP167" s="174"/>
      <c r="BKQ167" s="174"/>
      <c r="BKR167" s="174"/>
      <c r="BKS167" s="174"/>
      <c r="BKT167" s="174"/>
      <c r="BKU167" s="174"/>
      <c r="BKV167" s="174"/>
      <c r="BKW167" s="174"/>
      <c r="BKX167" s="174"/>
      <c r="BKY167" s="174"/>
      <c r="BKZ167" s="174"/>
      <c r="BLA167" s="174"/>
      <c r="BLB167" s="174"/>
      <c r="BLC167" s="174"/>
      <c r="BLD167" s="174"/>
      <c r="BLE167" s="174"/>
      <c r="BLF167" s="174"/>
      <c r="BLG167" s="174"/>
      <c r="BLH167" s="174"/>
      <c r="BLI167" s="174"/>
      <c r="BLJ167" s="174"/>
      <c r="BLK167" s="174"/>
      <c r="BLL167" s="174"/>
      <c r="BLM167" s="174"/>
      <c r="BLN167" s="174"/>
      <c r="BLO167" s="174"/>
      <c r="BLP167" s="174"/>
      <c r="BLQ167" s="174"/>
      <c r="BLR167" s="174"/>
      <c r="BLS167" s="174"/>
      <c r="BLT167" s="174"/>
      <c r="BLU167" s="174"/>
      <c r="BLV167" s="174"/>
      <c r="BLW167" s="174"/>
      <c r="BLX167" s="174"/>
      <c r="BLY167" s="174"/>
      <c r="BLZ167" s="174"/>
      <c r="BMA167" s="174"/>
      <c r="BMB167" s="174"/>
      <c r="BMC167" s="174"/>
      <c r="BMD167" s="174"/>
      <c r="BME167" s="174"/>
      <c r="BMF167" s="174"/>
      <c r="BMG167" s="174"/>
      <c r="BMH167" s="174"/>
      <c r="BMI167" s="174"/>
      <c r="BMJ167" s="174"/>
      <c r="BMK167" s="174"/>
      <c r="BML167" s="174"/>
      <c r="BMM167" s="174"/>
      <c r="BMN167" s="174"/>
      <c r="BMO167" s="174"/>
      <c r="BMP167" s="174"/>
      <c r="BMQ167" s="174"/>
      <c r="BMR167" s="174"/>
      <c r="BMS167" s="174"/>
      <c r="BMT167" s="174"/>
      <c r="BMU167" s="174"/>
      <c r="BMV167" s="174"/>
      <c r="BMW167" s="174"/>
      <c r="BMX167" s="174"/>
      <c r="BMY167" s="174"/>
      <c r="BMZ167" s="174"/>
      <c r="BNA167" s="174"/>
      <c r="BNB167" s="174"/>
      <c r="BNC167" s="174"/>
      <c r="BND167" s="174"/>
      <c r="BNE167" s="174"/>
      <c r="BNF167" s="174"/>
      <c r="BNG167" s="174"/>
      <c r="BNH167" s="174"/>
      <c r="BNI167" s="174"/>
      <c r="BNJ167" s="174"/>
      <c r="BNK167" s="174"/>
      <c r="BNL167" s="174"/>
      <c r="BNM167" s="174"/>
      <c r="BNN167" s="174"/>
      <c r="BNO167" s="174"/>
      <c r="BNP167" s="174"/>
      <c r="BNQ167" s="174"/>
      <c r="BNR167" s="174"/>
      <c r="BNS167" s="174"/>
      <c r="BNT167" s="174"/>
      <c r="BNU167" s="174"/>
      <c r="BNV167" s="174"/>
      <c r="BNW167" s="174"/>
      <c r="BNX167" s="174"/>
      <c r="BNY167" s="174"/>
      <c r="BNZ167" s="174"/>
      <c r="BOA167" s="174"/>
      <c r="BOB167" s="174"/>
      <c r="BOC167" s="174"/>
      <c r="BOD167" s="174"/>
      <c r="BOK167" s="174"/>
      <c r="BOL167" s="174"/>
      <c r="BOM167" s="174"/>
      <c r="BON167" s="174"/>
      <c r="BOO167" s="174"/>
      <c r="BOP167" s="174"/>
      <c r="BOQ167" s="174"/>
      <c r="BOR167" s="174"/>
      <c r="BOS167" s="174"/>
      <c r="BOT167" s="174"/>
      <c r="BOU167" s="174"/>
      <c r="BOV167" s="174"/>
      <c r="BOW167" s="174"/>
      <c r="BOX167" s="174"/>
      <c r="BOY167" s="174"/>
      <c r="BOZ167" s="174"/>
      <c r="BPA167" s="174"/>
      <c r="BPB167" s="174"/>
      <c r="BPC167" s="174"/>
      <c r="BPD167" s="174"/>
      <c r="BPE167" s="174"/>
      <c r="BPF167" s="174"/>
      <c r="BPG167" s="174"/>
      <c r="BPH167" s="174"/>
      <c r="BPI167" s="174"/>
      <c r="BPJ167" s="174"/>
      <c r="BPK167" s="174"/>
      <c r="BPL167" s="174"/>
      <c r="BPM167" s="174"/>
      <c r="BPN167" s="174"/>
      <c r="BPO167" s="174"/>
      <c r="BPP167" s="174"/>
      <c r="BPQ167" s="174"/>
      <c r="BPR167" s="174"/>
      <c r="BPS167" s="174"/>
      <c r="BPT167" s="174"/>
      <c r="BPU167" s="174"/>
      <c r="BPV167" s="174"/>
      <c r="BPW167" s="174"/>
      <c r="BPX167" s="174"/>
      <c r="BPY167" s="174"/>
      <c r="BPZ167" s="174"/>
      <c r="BQA167" s="174"/>
      <c r="BQB167" s="174"/>
      <c r="BQC167" s="174"/>
      <c r="BQD167" s="174"/>
      <c r="BQE167" s="174"/>
      <c r="BQF167" s="174"/>
      <c r="BQG167" s="174"/>
      <c r="BQH167" s="174"/>
      <c r="BQI167" s="174"/>
      <c r="BQJ167" s="174"/>
      <c r="BQK167" s="174"/>
      <c r="BQL167" s="174"/>
      <c r="BQM167" s="174"/>
      <c r="BQN167" s="174"/>
      <c r="BQO167" s="174"/>
      <c r="BQP167" s="174"/>
      <c r="BQQ167" s="174"/>
      <c r="BQR167" s="174"/>
      <c r="BQS167" s="174"/>
      <c r="BQT167" s="174"/>
      <c r="BQU167" s="174"/>
      <c r="BQV167" s="174"/>
      <c r="BQW167" s="174"/>
      <c r="BQX167" s="174"/>
      <c r="BQY167" s="174"/>
      <c r="BQZ167" s="174"/>
      <c r="BRA167" s="174"/>
      <c r="BRB167" s="174"/>
      <c r="BRC167" s="174"/>
      <c r="BRD167" s="174"/>
      <c r="BRE167" s="174"/>
      <c r="BRF167" s="174"/>
      <c r="BRG167" s="174"/>
      <c r="BRH167" s="174"/>
      <c r="BRI167" s="174"/>
      <c r="BRJ167" s="174"/>
      <c r="BRK167" s="174"/>
      <c r="BRL167" s="174"/>
      <c r="BRM167" s="174"/>
      <c r="BRN167" s="174"/>
      <c r="BRO167" s="174"/>
      <c r="BRP167" s="174"/>
      <c r="BRQ167" s="174"/>
      <c r="BRR167" s="174"/>
      <c r="BRS167" s="174"/>
      <c r="BRT167" s="174"/>
      <c r="BRU167" s="174"/>
      <c r="BRV167" s="174"/>
      <c r="BRW167" s="174"/>
      <c r="BRX167" s="174"/>
      <c r="BRY167" s="174"/>
      <c r="BRZ167" s="174"/>
      <c r="BSA167" s="174"/>
      <c r="BSB167" s="174"/>
      <c r="BSC167" s="174"/>
      <c r="BSD167" s="174"/>
      <c r="BSE167" s="174"/>
      <c r="BSF167" s="174"/>
      <c r="BSG167" s="174"/>
      <c r="BSH167" s="174"/>
      <c r="BSI167" s="174"/>
      <c r="BSJ167" s="174"/>
      <c r="BSK167" s="174"/>
      <c r="BSL167" s="174"/>
      <c r="BSM167" s="174"/>
      <c r="BSN167" s="174"/>
      <c r="BSO167" s="174"/>
      <c r="BSP167" s="174"/>
      <c r="BSQ167" s="174"/>
      <c r="BSR167" s="174"/>
      <c r="BSS167" s="174"/>
      <c r="BST167" s="174"/>
      <c r="BSU167" s="174"/>
      <c r="BSV167" s="174"/>
      <c r="BSW167" s="174"/>
      <c r="BSX167" s="174"/>
      <c r="BSY167" s="174"/>
      <c r="BSZ167" s="174"/>
      <c r="BTA167" s="174"/>
      <c r="BTB167" s="174"/>
      <c r="BTC167" s="174"/>
      <c r="BTD167" s="174"/>
      <c r="BTE167" s="174"/>
      <c r="BTF167" s="174"/>
      <c r="BTG167" s="174"/>
      <c r="BTH167" s="174"/>
      <c r="BTI167" s="174"/>
      <c r="BTJ167" s="174"/>
      <c r="BTK167" s="174"/>
      <c r="BTL167" s="174"/>
      <c r="BTM167" s="174"/>
      <c r="BTN167" s="174"/>
      <c r="BTO167" s="174"/>
      <c r="BTP167" s="174"/>
      <c r="BTQ167" s="174"/>
      <c r="BTR167" s="174"/>
      <c r="BTS167" s="174"/>
      <c r="BTT167" s="174"/>
      <c r="BTU167" s="174"/>
      <c r="BTV167" s="174"/>
      <c r="BTW167" s="174"/>
      <c r="BTX167" s="174"/>
      <c r="BTY167" s="174"/>
      <c r="BTZ167" s="174"/>
      <c r="BUA167" s="174"/>
      <c r="BUB167" s="174"/>
      <c r="BUC167" s="174"/>
      <c r="BUD167" s="174"/>
      <c r="BUE167" s="174"/>
      <c r="BUF167" s="174"/>
      <c r="BUG167" s="174"/>
      <c r="BUH167" s="174"/>
      <c r="BUI167" s="174"/>
      <c r="BUJ167" s="174"/>
      <c r="BUK167" s="174"/>
      <c r="BUL167" s="174"/>
      <c r="BUM167" s="174"/>
      <c r="BUN167" s="174"/>
      <c r="BUO167" s="174"/>
      <c r="BUP167" s="174"/>
      <c r="BUQ167" s="174"/>
      <c r="BUR167" s="174"/>
      <c r="BUS167" s="174"/>
      <c r="BUT167" s="174"/>
      <c r="BUU167" s="174"/>
      <c r="BUV167" s="174"/>
      <c r="BUW167" s="174"/>
      <c r="BUX167" s="174"/>
      <c r="BUY167" s="174"/>
      <c r="BUZ167" s="174"/>
      <c r="BVA167" s="174"/>
      <c r="BVB167" s="174"/>
      <c r="BVC167" s="174"/>
      <c r="BVD167" s="174"/>
      <c r="BVE167" s="174"/>
      <c r="BVF167" s="174"/>
      <c r="BVG167" s="174"/>
      <c r="BVH167" s="174"/>
      <c r="BVI167" s="174"/>
      <c r="BVJ167" s="174"/>
      <c r="BVK167" s="174"/>
      <c r="BVL167" s="174"/>
      <c r="BVM167" s="174"/>
      <c r="BVN167" s="174"/>
      <c r="BVO167" s="174"/>
      <c r="BVP167" s="174"/>
      <c r="BVQ167" s="174"/>
      <c r="BVR167" s="174"/>
      <c r="BVS167" s="174"/>
      <c r="BVT167" s="174"/>
      <c r="BVU167" s="174"/>
      <c r="BVV167" s="174"/>
      <c r="BVW167" s="174"/>
      <c r="BVX167" s="174"/>
      <c r="BVY167" s="174"/>
      <c r="BVZ167" s="174"/>
      <c r="BWA167" s="174"/>
      <c r="BWB167" s="174"/>
      <c r="BWC167" s="174"/>
      <c r="BWD167" s="174"/>
      <c r="BWE167" s="174"/>
      <c r="BWF167" s="174"/>
      <c r="BWG167" s="174"/>
      <c r="BWH167" s="174"/>
      <c r="BWI167" s="174"/>
      <c r="BWJ167" s="174"/>
      <c r="BWK167" s="174"/>
      <c r="BWL167" s="174"/>
      <c r="BWM167" s="174"/>
      <c r="BWN167" s="174"/>
      <c r="BWO167" s="174"/>
      <c r="BWP167" s="174"/>
      <c r="BWQ167" s="174"/>
      <c r="BWR167" s="174"/>
      <c r="BWS167" s="174"/>
      <c r="BWT167" s="174"/>
      <c r="BWU167" s="174"/>
      <c r="BWV167" s="174"/>
      <c r="BWW167" s="174"/>
      <c r="BWX167" s="174"/>
      <c r="BWY167" s="174"/>
      <c r="BWZ167" s="174"/>
      <c r="BXA167" s="174"/>
      <c r="BXB167" s="174"/>
      <c r="BXC167" s="174"/>
      <c r="BXD167" s="174"/>
      <c r="BXE167" s="174"/>
      <c r="BXF167" s="174"/>
      <c r="BXG167" s="174"/>
      <c r="BXH167" s="174"/>
      <c r="BXI167" s="174"/>
      <c r="BXJ167" s="174"/>
      <c r="BXK167" s="174"/>
      <c r="BXL167" s="174"/>
      <c r="BXM167" s="174"/>
      <c r="BXN167" s="174"/>
      <c r="BXO167" s="174"/>
      <c r="BXP167" s="174"/>
      <c r="BXQ167" s="174"/>
      <c r="BXR167" s="174"/>
      <c r="BXS167" s="174"/>
      <c r="BXT167" s="174"/>
      <c r="BXU167" s="174"/>
      <c r="BXV167" s="174"/>
      <c r="BXW167" s="174"/>
      <c r="BXX167" s="174"/>
      <c r="BXY167" s="174"/>
      <c r="BXZ167" s="174"/>
      <c r="BYG167" s="174"/>
      <c r="BYH167" s="174"/>
      <c r="BYI167" s="174"/>
      <c r="BYJ167" s="174"/>
      <c r="BYK167" s="174"/>
      <c r="BYL167" s="174"/>
      <c r="BYM167" s="174"/>
      <c r="BYN167" s="174"/>
      <c r="BYO167" s="174"/>
      <c r="BYP167" s="174"/>
      <c r="BYQ167" s="174"/>
      <c r="BYR167" s="174"/>
      <c r="BYS167" s="174"/>
      <c r="BYT167" s="174"/>
      <c r="BYU167" s="174"/>
      <c r="BYV167" s="174"/>
      <c r="BYW167" s="174"/>
      <c r="BYX167" s="174"/>
      <c r="BYY167" s="174"/>
      <c r="BYZ167" s="174"/>
      <c r="BZA167" s="174"/>
      <c r="BZB167" s="174"/>
      <c r="BZC167" s="174"/>
      <c r="BZD167" s="174"/>
      <c r="BZE167" s="174"/>
      <c r="BZF167" s="174"/>
      <c r="BZG167" s="174"/>
      <c r="BZH167" s="174"/>
      <c r="BZI167" s="174"/>
      <c r="BZJ167" s="174"/>
      <c r="BZK167" s="174"/>
      <c r="BZL167" s="174"/>
      <c r="BZM167" s="174"/>
      <c r="BZN167" s="174"/>
      <c r="BZO167" s="174"/>
      <c r="BZP167" s="174"/>
      <c r="BZQ167" s="174"/>
      <c r="BZR167" s="174"/>
      <c r="BZS167" s="174"/>
      <c r="BZT167" s="174"/>
      <c r="BZU167" s="174"/>
      <c r="BZV167" s="174"/>
      <c r="BZW167" s="174"/>
      <c r="BZX167" s="174"/>
      <c r="BZY167" s="174"/>
      <c r="BZZ167" s="174"/>
      <c r="CAA167" s="174"/>
      <c r="CAB167" s="174"/>
      <c r="CAC167" s="174"/>
      <c r="CAD167" s="174"/>
      <c r="CAE167" s="174"/>
      <c r="CAF167" s="174"/>
      <c r="CAG167" s="174"/>
      <c r="CAH167" s="174"/>
      <c r="CAI167" s="174"/>
      <c r="CAJ167" s="174"/>
      <c r="CAK167" s="174"/>
      <c r="CAL167" s="174"/>
      <c r="CAM167" s="174"/>
      <c r="CAN167" s="174"/>
      <c r="CAO167" s="174"/>
      <c r="CAP167" s="174"/>
      <c r="CAQ167" s="174"/>
      <c r="CAR167" s="174"/>
      <c r="CAS167" s="174"/>
      <c r="CAT167" s="174"/>
      <c r="CAU167" s="174"/>
      <c r="CAV167" s="174"/>
      <c r="CAW167" s="174"/>
      <c r="CAX167" s="174"/>
      <c r="CAY167" s="174"/>
      <c r="CAZ167" s="174"/>
      <c r="CBA167" s="174"/>
      <c r="CBB167" s="174"/>
      <c r="CBC167" s="174"/>
      <c r="CBD167" s="174"/>
      <c r="CBE167" s="174"/>
      <c r="CBF167" s="174"/>
      <c r="CBG167" s="174"/>
      <c r="CBH167" s="174"/>
      <c r="CBI167" s="174"/>
      <c r="CBJ167" s="174"/>
      <c r="CBK167" s="174"/>
      <c r="CBL167" s="174"/>
      <c r="CBM167" s="174"/>
      <c r="CBN167" s="174"/>
      <c r="CBO167" s="174"/>
      <c r="CBP167" s="174"/>
      <c r="CBQ167" s="174"/>
      <c r="CBR167" s="174"/>
      <c r="CBS167" s="174"/>
      <c r="CBT167" s="174"/>
      <c r="CBU167" s="174"/>
      <c r="CBV167" s="174"/>
      <c r="CBW167" s="174"/>
      <c r="CBX167" s="174"/>
      <c r="CBY167" s="174"/>
      <c r="CBZ167" s="174"/>
      <c r="CCA167" s="174"/>
      <c r="CCB167" s="174"/>
      <c r="CCC167" s="174"/>
      <c r="CCD167" s="174"/>
      <c r="CCE167" s="174"/>
      <c r="CCF167" s="174"/>
      <c r="CCG167" s="174"/>
      <c r="CCH167" s="174"/>
      <c r="CCI167" s="174"/>
      <c r="CCJ167" s="174"/>
      <c r="CCK167" s="174"/>
      <c r="CCL167" s="174"/>
      <c r="CCM167" s="174"/>
      <c r="CCN167" s="174"/>
      <c r="CCO167" s="174"/>
      <c r="CCP167" s="174"/>
      <c r="CCQ167" s="174"/>
      <c r="CCR167" s="174"/>
      <c r="CCS167" s="174"/>
      <c r="CCT167" s="174"/>
      <c r="CCU167" s="174"/>
      <c r="CCV167" s="174"/>
      <c r="CCW167" s="174"/>
      <c r="CCX167" s="174"/>
      <c r="CCY167" s="174"/>
      <c r="CCZ167" s="174"/>
      <c r="CDA167" s="174"/>
      <c r="CDB167" s="174"/>
      <c r="CDC167" s="174"/>
      <c r="CDD167" s="174"/>
      <c r="CDE167" s="174"/>
      <c r="CDF167" s="174"/>
      <c r="CDG167" s="174"/>
      <c r="CDH167" s="174"/>
      <c r="CDI167" s="174"/>
      <c r="CDJ167" s="174"/>
      <c r="CDK167" s="174"/>
      <c r="CDL167" s="174"/>
      <c r="CDM167" s="174"/>
      <c r="CDN167" s="174"/>
      <c r="CDO167" s="174"/>
      <c r="CDP167" s="174"/>
      <c r="CDQ167" s="174"/>
      <c r="CDR167" s="174"/>
      <c r="CDS167" s="174"/>
      <c r="CDT167" s="174"/>
      <c r="CDU167" s="174"/>
      <c r="CDV167" s="174"/>
      <c r="CDW167" s="174"/>
      <c r="CDX167" s="174"/>
      <c r="CDY167" s="174"/>
      <c r="CDZ167" s="174"/>
      <c r="CEA167" s="174"/>
      <c r="CEB167" s="174"/>
      <c r="CEC167" s="174"/>
      <c r="CED167" s="174"/>
      <c r="CEE167" s="174"/>
      <c r="CEF167" s="174"/>
      <c r="CEG167" s="174"/>
      <c r="CEH167" s="174"/>
      <c r="CEI167" s="174"/>
      <c r="CEJ167" s="174"/>
      <c r="CEK167" s="174"/>
      <c r="CEL167" s="174"/>
      <c r="CEM167" s="174"/>
      <c r="CEN167" s="174"/>
      <c r="CEO167" s="174"/>
      <c r="CEP167" s="174"/>
      <c r="CEQ167" s="174"/>
      <c r="CER167" s="174"/>
      <c r="CES167" s="174"/>
      <c r="CET167" s="174"/>
      <c r="CEU167" s="174"/>
      <c r="CEV167" s="174"/>
      <c r="CEW167" s="174"/>
      <c r="CEX167" s="174"/>
      <c r="CEY167" s="174"/>
      <c r="CEZ167" s="174"/>
      <c r="CFA167" s="174"/>
      <c r="CFB167" s="174"/>
      <c r="CFC167" s="174"/>
      <c r="CFD167" s="174"/>
      <c r="CFE167" s="174"/>
      <c r="CFF167" s="174"/>
      <c r="CFG167" s="174"/>
      <c r="CFH167" s="174"/>
      <c r="CFI167" s="174"/>
      <c r="CFJ167" s="174"/>
      <c r="CFK167" s="174"/>
      <c r="CFL167" s="174"/>
      <c r="CFM167" s="174"/>
      <c r="CFN167" s="174"/>
      <c r="CFO167" s="174"/>
      <c r="CFP167" s="174"/>
      <c r="CFQ167" s="174"/>
      <c r="CFR167" s="174"/>
      <c r="CFS167" s="174"/>
      <c r="CFT167" s="174"/>
      <c r="CFU167" s="174"/>
      <c r="CFV167" s="174"/>
      <c r="CFW167" s="174"/>
      <c r="CFX167" s="174"/>
      <c r="CFY167" s="174"/>
      <c r="CFZ167" s="174"/>
      <c r="CGA167" s="174"/>
      <c r="CGB167" s="174"/>
      <c r="CGC167" s="174"/>
      <c r="CGD167" s="174"/>
      <c r="CGE167" s="174"/>
      <c r="CGF167" s="174"/>
      <c r="CGG167" s="174"/>
      <c r="CGH167" s="174"/>
      <c r="CGI167" s="174"/>
      <c r="CGJ167" s="174"/>
      <c r="CGK167" s="174"/>
      <c r="CGL167" s="174"/>
      <c r="CGM167" s="174"/>
      <c r="CGN167" s="174"/>
      <c r="CGO167" s="174"/>
      <c r="CGP167" s="174"/>
      <c r="CGQ167" s="174"/>
      <c r="CGR167" s="174"/>
      <c r="CGS167" s="174"/>
      <c r="CGT167" s="174"/>
      <c r="CGU167" s="174"/>
      <c r="CGV167" s="174"/>
      <c r="CGW167" s="174"/>
      <c r="CGX167" s="174"/>
      <c r="CGY167" s="174"/>
      <c r="CGZ167" s="174"/>
      <c r="CHA167" s="174"/>
      <c r="CHB167" s="174"/>
      <c r="CHC167" s="174"/>
      <c r="CHD167" s="174"/>
      <c r="CHE167" s="174"/>
      <c r="CHF167" s="174"/>
      <c r="CHG167" s="174"/>
      <c r="CHH167" s="174"/>
      <c r="CHI167" s="174"/>
      <c r="CHJ167" s="174"/>
      <c r="CHK167" s="174"/>
      <c r="CHL167" s="174"/>
      <c r="CHM167" s="174"/>
      <c r="CHN167" s="174"/>
      <c r="CHO167" s="174"/>
      <c r="CHP167" s="174"/>
      <c r="CHQ167" s="174"/>
      <c r="CHR167" s="174"/>
      <c r="CHS167" s="174"/>
      <c r="CHT167" s="174"/>
      <c r="CHU167" s="174"/>
      <c r="CHV167" s="174"/>
      <c r="CIC167" s="174"/>
      <c r="CID167" s="174"/>
      <c r="CIE167" s="174"/>
      <c r="CIF167" s="174"/>
      <c r="CIG167" s="174"/>
      <c r="CIH167" s="174"/>
      <c r="CII167" s="174"/>
      <c r="CIJ167" s="174"/>
      <c r="CIK167" s="174"/>
      <c r="CIL167" s="174"/>
      <c r="CIM167" s="174"/>
      <c r="CIN167" s="174"/>
      <c r="CIO167" s="174"/>
      <c r="CIP167" s="174"/>
      <c r="CIQ167" s="174"/>
      <c r="CIR167" s="174"/>
      <c r="CIS167" s="174"/>
      <c r="CIT167" s="174"/>
      <c r="CIU167" s="174"/>
      <c r="CIV167" s="174"/>
      <c r="CIW167" s="174"/>
      <c r="CIX167" s="174"/>
      <c r="CIY167" s="174"/>
      <c r="CIZ167" s="174"/>
      <c r="CJA167" s="174"/>
      <c r="CJB167" s="174"/>
      <c r="CJC167" s="174"/>
      <c r="CJD167" s="174"/>
      <c r="CJE167" s="174"/>
      <c r="CJF167" s="174"/>
      <c r="CJG167" s="174"/>
      <c r="CJH167" s="174"/>
      <c r="CJI167" s="174"/>
      <c r="CJJ167" s="174"/>
      <c r="CJK167" s="174"/>
      <c r="CJL167" s="174"/>
      <c r="CJM167" s="174"/>
      <c r="CJN167" s="174"/>
      <c r="CJO167" s="174"/>
      <c r="CJP167" s="174"/>
      <c r="CJQ167" s="174"/>
      <c r="CJR167" s="174"/>
      <c r="CJS167" s="174"/>
      <c r="CJT167" s="174"/>
      <c r="CJU167" s="174"/>
      <c r="CJV167" s="174"/>
      <c r="CJW167" s="174"/>
      <c r="CJX167" s="174"/>
      <c r="CJY167" s="174"/>
      <c r="CJZ167" s="174"/>
      <c r="CKA167" s="174"/>
      <c r="CKB167" s="174"/>
      <c r="CKC167" s="174"/>
      <c r="CKD167" s="174"/>
      <c r="CKE167" s="174"/>
      <c r="CKF167" s="174"/>
      <c r="CKG167" s="174"/>
      <c r="CKH167" s="174"/>
      <c r="CKI167" s="174"/>
      <c r="CKJ167" s="174"/>
      <c r="CKK167" s="174"/>
      <c r="CKL167" s="174"/>
      <c r="CKM167" s="174"/>
      <c r="CKN167" s="174"/>
      <c r="CKO167" s="174"/>
      <c r="CKP167" s="174"/>
      <c r="CKQ167" s="174"/>
      <c r="CKR167" s="174"/>
      <c r="CKS167" s="174"/>
      <c r="CKT167" s="174"/>
      <c r="CKU167" s="174"/>
      <c r="CKV167" s="174"/>
      <c r="CKW167" s="174"/>
      <c r="CKX167" s="174"/>
      <c r="CKY167" s="174"/>
      <c r="CKZ167" s="174"/>
      <c r="CLA167" s="174"/>
      <c r="CLB167" s="174"/>
      <c r="CLC167" s="174"/>
      <c r="CLD167" s="174"/>
      <c r="CLE167" s="174"/>
      <c r="CLF167" s="174"/>
      <c r="CLG167" s="174"/>
      <c r="CLH167" s="174"/>
      <c r="CLI167" s="174"/>
      <c r="CLJ167" s="174"/>
      <c r="CLK167" s="174"/>
      <c r="CLL167" s="174"/>
      <c r="CLM167" s="174"/>
      <c r="CLN167" s="174"/>
      <c r="CLO167" s="174"/>
      <c r="CLP167" s="174"/>
      <c r="CLQ167" s="174"/>
      <c r="CLR167" s="174"/>
      <c r="CLS167" s="174"/>
      <c r="CLT167" s="174"/>
      <c r="CLU167" s="174"/>
      <c r="CLV167" s="174"/>
      <c r="CLW167" s="174"/>
      <c r="CLX167" s="174"/>
      <c r="CLY167" s="174"/>
      <c r="CLZ167" s="174"/>
      <c r="CMA167" s="174"/>
      <c r="CMB167" s="174"/>
      <c r="CMC167" s="174"/>
      <c r="CMD167" s="174"/>
      <c r="CME167" s="174"/>
      <c r="CMF167" s="174"/>
      <c r="CMG167" s="174"/>
      <c r="CMH167" s="174"/>
      <c r="CMI167" s="174"/>
      <c r="CMJ167" s="174"/>
      <c r="CMK167" s="174"/>
      <c r="CML167" s="174"/>
      <c r="CMM167" s="174"/>
      <c r="CMN167" s="174"/>
      <c r="CMO167" s="174"/>
      <c r="CMP167" s="174"/>
      <c r="CMQ167" s="174"/>
      <c r="CMR167" s="174"/>
      <c r="CMS167" s="174"/>
      <c r="CMT167" s="174"/>
      <c r="CMU167" s="174"/>
      <c r="CMV167" s="174"/>
      <c r="CMW167" s="174"/>
      <c r="CMX167" s="174"/>
      <c r="CMY167" s="174"/>
      <c r="CMZ167" s="174"/>
      <c r="CNA167" s="174"/>
      <c r="CNB167" s="174"/>
      <c r="CNC167" s="174"/>
      <c r="CND167" s="174"/>
      <c r="CNE167" s="174"/>
      <c r="CNF167" s="174"/>
      <c r="CNG167" s="174"/>
      <c r="CNH167" s="174"/>
      <c r="CNI167" s="174"/>
      <c r="CNJ167" s="174"/>
      <c r="CNK167" s="174"/>
      <c r="CNL167" s="174"/>
      <c r="CNM167" s="174"/>
      <c r="CNN167" s="174"/>
      <c r="CNO167" s="174"/>
      <c r="CNP167" s="174"/>
      <c r="CNQ167" s="174"/>
      <c r="CNR167" s="174"/>
      <c r="CNS167" s="174"/>
      <c r="CNT167" s="174"/>
      <c r="CNU167" s="174"/>
      <c r="CNV167" s="174"/>
      <c r="CNW167" s="174"/>
      <c r="CNX167" s="174"/>
      <c r="CNY167" s="174"/>
      <c r="CNZ167" s="174"/>
      <c r="COA167" s="174"/>
      <c r="COB167" s="174"/>
      <c r="COC167" s="174"/>
      <c r="COD167" s="174"/>
      <c r="COE167" s="174"/>
      <c r="COF167" s="174"/>
      <c r="COG167" s="174"/>
      <c r="COH167" s="174"/>
      <c r="COI167" s="174"/>
      <c r="COJ167" s="174"/>
      <c r="COK167" s="174"/>
      <c r="COL167" s="174"/>
      <c r="COM167" s="174"/>
      <c r="CON167" s="174"/>
      <c r="COO167" s="174"/>
      <c r="COP167" s="174"/>
      <c r="COQ167" s="174"/>
      <c r="COR167" s="174"/>
      <c r="COS167" s="174"/>
      <c r="COT167" s="174"/>
      <c r="COU167" s="174"/>
      <c r="COV167" s="174"/>
      <c r="COW167" s="174"/>
      <c r="COX167" s="174"/>
      <c r="COY167" s="174"/>
      <c r="COZ167" s="174"/>
      <c r="CPA167" s="174"/>
      <c r="CPB167" s="174"/>
      <c r="CPC167" s="174"/>
      <c r="CPD167" s="174"/>
      <c r="CPE167" s="174"/>
      <c r="CPF167" s="174"/>
      <c r="CPG167" s="174"/>
      <c r="CPH167" s="174"/>
      <c r="CPI167" s="174"/>
      <c r="CPJ167" s="174"/>
      <c r="CPK167" s="174"/>
      <c r="CPL167" s="174"/>
      <c r="CPM167" s="174"/>
      <c r="CPN167" s="174"/>
      <c r="CPO167" s="174"/>
      <c r="CPP167" s="174"/>
      <c r="CPQ167" s="174"/>
      <c r="CPR167" s="174"/>
      <c r="CPS167" s="174"/>
      <c r="CPT167" s="174"/>
      <c r="CPU167" s="174"/>
      <c r="CPV167" s="174"/>
      <c r="CPW167" s="174"/>
      <c r="CPX167" s="174"/>
      <c r="CPY167" s="174"/>
      <c r="CPZ167" s="174"/>
      <c r="CQA167" s="174"/>
      <c r="CQB167" s="174"/>
      <c r="CQC167" s="174"/>
      <c r="CQD167" s="174"/>
      <c r="CQE167" s="174"/>
      <c r="CQF167" s="174"/>
      <c r="CQG167" s="174"/>
      <c r="CQH167" s="174"/>
      <c r="CQI167" s="174"/>
      <c r="CQJ167" s="174"/>
      <c r="CQK167" s="174"/>
      <c r="CQL167" s="174"/>
      <c r="CQM167" s="174"/>
      <c r="CQN167" s="174"/>
      <c r="CQO167" s="174"/>
      <c r="CQP167" s="174"/>
      <c r="CQQ167" s="174"/>
      <c r="CQR167" s="174"/>
      <c r="CQS167" s="174"/>
      <c r="CQT167" s="174"/>
      <c r="CQU167" s="174"/>
      <c r="CQV167" s="174"/>
      <c r="CQW167" s="174"/>
      <c r="CQX167" s="174"/>
      <c r="CQY167" s="174"/>
      <c r="CQZ167" s="174"/>
      <c r="CRA167" s="174"/>
      <c r="CRB167" s="174"/>
      <c r="CRC167" s="174"/>
      <c r="CRD167" s="174"/>
      <c r="CRE167" s="174"/>
      <c r="CRF167" s="174"/>
      <c r="CRG167" s="174"/>
      <c r="CRH167" s="174"/>
      <c r="CRI167" s="174"/>
      <c r="CRJ167" s="174"/>
      <c r="CRK167" s="174"/>
      <c r="CRL167" s="174"/>
      <c r="CRM167" s="174"/>
      <c r="CRN167" s="174"/>
      <c r="CRO167" s="174"/>
      <c r="CRP167" s="174"/>
      <c r="CRQ167" s="174"/>
      <c r="CRR167" s="174"/>
      <c r="CRY167" s="174"/>
      <c r="CRZ167" s="174"/>
      <c r="CSA167" s="174"/>
      <c r="CSB167" s="174"/>
      <c r="CSC167" s="174"/>
      <c r="CSD167" s="174"/>
      <c r="CSE167" s="174"/>
      <c r="CSF167" s="174"/>
      <c r="CSG167" s="174"/>
      <c r="CSH167" s="174"/>
      <c r="CSI167" s="174"/>
      <c r="CSJ167" s="174"/>
      <c r="CSK167" s="174"/>
      <c r="CSL167" s="174"/>
      <c r="CSM167" s="174"/>
      <c r="CSN167" s="174"/>
      <c r="CSO167" s="174"/>
      <c r="CSP167" s="174"/>
      <c r="CSQ167" s="174"/>
      <c r="CSR167" s="174"/>
      <c r="CSS167" s="174"/>
      <c r="CST167" s="174"/>
      <c r="CSU167" s="174"/>
      <c r="CSV167" s="174"/>
      <c r="CSW167" s="174"/>
      <c r="CSX167" s="174"/>
      <c r="CSY167" s="174"/>
      <c r="CSZ167" s="174"/>
      <c r="CTA167" s="174"/>
      <c r="CTB167" s="174"/>
      <c r="CTC167" s="174"/>
      <c r="CTD167" s="174"/>
      <c r="CTE167" s="174"/>
      <c r="CTF167" s="174"/>
      <c r="CTG167" s="174"/>
      <c r="CTH167" s="174"/>
      <c r="CTI167" s="174"/>
      <c r="CTJ167" s="174"/>
      <c r="CTK167" s="174"/>
      <c r="CTL167" s="174"/>
      <c r="CTM167" s="174"/>
      <c r="CTN167" s="174"/>
      <c r="CTO167" s="174"/>
      <c r="CTP167" s="174"/>
      <c r="CTQ167" s="174"/>
      <c r="CTR167" s="174"/>
      <c r="CTS167" s="174"/>
      <c r="CTT167" s="174"/>
      <c r="CTU167" s="174"/>
      <c r="CTV167" s="174"/>
      <c r="CTW167" s="174"/>
      <c r="CTX167" s="174"/>
      <c r="CTY167" s="174"/>
      <c r="CTZ167" s="174"/>
      <c r="CUA167" s="174"/>
      <c r="CUB167" s="174"/>
      <c r="CUC167" s="174"/>
      <c r="CUD167" s="174"/>
      <c r="CUE167" s="174"/>
      <c r="CUF167" s="174"/>
      <c r="CUG167" s="174"/>
      <c r="CUH167" s="174"/>
      <c r="CUI167" s="174"/>
      <c r="CUJ167" s="174"/>
      <c r="CUK167" s="174"/>
      <c r="CUL167" s="174"/>
      <c r="CUM167" s="174"/>
      <c r="CUN167" s="174"/>
      <c r="CUO167" s="174"/>
      <c r="CUP167" s="174"/>
      <c r="CUQ167" s="174"/>
      <c r="CUR167" s="174"/>
      <c r="CUS167" s="174"/>
      <c r="CUT167" s="174"/>
      <c r="CUU167" s="174"/>
      <c r="CUV167" s="174"/>
      <c r="CUW167" s="174"/>
      <c r="CUX167" s="174"/>
      <c r="CUY167" s="174"/>
      <c r="CUZ167" s="174"/>
      <c r="CVA167" s="174"/>
      <c r="CVB167" s="174"/>
      <c r="CVC167" s="174"/>
      <c r="CVD167" s="174"/>
      <c r="CVE167" s="174"/>
      <c r="CVF167" s="174"/>
      <c r="CVG167" s="174"/>
      <c r="CVH167" s="174"/>
      <c r="CVI167" s="174"/>
      <c r="CVJ167" s="174"/>
      <c r="CVK167" s="174"/>
      <c r="CVL167" s="174"/>
      <c r="CVM167" s="174"/>
      <c r="CVN167" s="174"/>
      <c r="CVO167" s="174"/>
      <c r="CVP167" s="174"/>
      <c r="CVQ167" s="174"/>
      <c r="CVR167" s="174"/>
      <c r="CVS167" s="174"/>
      <c r="CVT167" s="174"/>
      <c r="CVU167" s="174"/>
      <c r="CVV167" s="174"/>
      <c r="CVW167" s="174"/>
      <c r="CVX167" s="174"/>
      <c r="CVY167" s="174"/>
      <c r="CVZ167" s="174"/>
      <c r="CWA167" s="174"/>
      <c r="CWB167" s="174"/>
      <c r="CWC167" s="174"/>
      <c r="CWD167" s="174"/>
      <c r="CWE167" s="174"/>
      <c r="CWF167" s="174"/>
      <c r="CWG167" s="174"/>
      <c r="CWH167" s="174"/>
      <c r="CWI167" s="174"/>
      <c r="CWJ167" s="174"/>
      <c r="CWK167" s="174"/>
      <c r="CWL167" s="174"/>
      <c r="CWM167" s="174"/>
      <c r="CWN167" s="174"/>
      <c r="CWO167" s="174"/>
      <c r="CWP167" s="174"/>
      <c r="CWQ167" s="174"/>
      <c r="CWR167" s="174"/>
      <c r="CWS167" s="174"/>
      <c r="CWT167" s="174"/>
      <c r="CWU167" s="174"/>
      <c r="CWV167" s="174"/>
      <c r="CWW167" s="174"/>
      <c r="CWX167" s="174"/>
      <c r="CWY167" s="174"/>
      <c r="CWZ167" s="174"/>
      <c r="CXA167" s="174"/>
      <c r="CXB167" s="174"/>
      <c r="CXC167" s="174"/>
      <c r="CXD167" s="174"/>
      <c r="CXE167" s="174"/>
      <c r="CXF167" s="174"/>
      <c r="CXG167" s="174"/>
      <c r="CXH167" s="174"/>
      <c r="CXI167" s="174"/>
      <c r="CXJ167" s="174"/>
      <c r="CXK167" s="174"/>
      <c r="CXL167" s="174"/>
      <c r="CXM167" s="174"/>
      <c r="CXN167" s="174"/>
      <c r="CXO167" s="174"/>
      <c r="CXP167" s="174"/>
      <c r="CXQ167" s="174"/>
      <c r="CXR167" s="174"/>
      <c r="CXS167" s="174"/>
      <c r="CXT167" s="174"/>
      <c r="CXU167" s="174"/>
      <c r="CXV167" s="174"/>
      <c r="CXW167" s="174"/>
      <c r="CXX167" s="174"/>
      <c r="CXY167" s="174"/>
      <c r="CXZ167" s="174"/>
      <c r="CYA167" s="174"/>
      <c r="CYB167" s="174"/>
      <c r="CYC167" s="174"/>
      <c r="CYD167" s="174"/>
      <c r="CYE167" s="174"/>
      <c r="CYF167" s="174"/>
      <c r="CYG167" s="174"/>
      <c r="CYH167" s="174"/>
      <c r="CYI167" s="174"/>
      <c r="CYJ167" s="174"/>
      <c r="CYK167" s="174"/>
      <c r="CYL167" s="174"/>
      <c r="CYM167" s="174"/>
      <c r="CYN167" s="174"/>
      <c r="CYO167" s="174"/>
      <c r="CYP167" s="174"/>
      <c r="CYQ167" s="174"/>
      <c r="CYR167" s="174"/>
      <c r="CYS167" s="174"/>
      <c r="CYT167" s="174"/>
      <c r="CYU167" s="174"/>
      <c r="CYV167" s="174"/>
      <c r="CYW167" s="174"/>
      <c r="CYX167" s="174"/>
      <c r="CYY167" s="174"/>
      <c r="CYZ167" s="174"/>
      <c r="CZA167" s="174"/>
      <c r="CZB167" s="174"/>
      <c r="CZC167" s="174"/>
      <c r="CZD167" s="174"/>
      <c r="CZE167" s="174"/>
      <c r="CZF167" s="174"/>
      <c r="CZG167" s="174"/>
      <c r="CZH167" s="174"/>
      <c r="CZI167" s="174"/>
      <c r="CZJ167" s="174"/>
      <c r="CZK167" s="174"/>
      <c r="CZL167" s="174"/>
      <c r="CZM167" s="174"/>
      <c r="CZN167" s="174"/>
      <c r="CZO167" s="174"/>
      <c r="CZP167" s="174"/>
      <c r="CZQ167" s="174"/>
      <c r="CZR167" s="174"/>
      <c r="CZS167" s="174"/>
      <c r="CZT167" s="174"/>
      <c r="CZU167" s="174"/>
      <c r="CZV167" s="174"/>
      <c r="CZW167" s="174"/>
      <c r="CZX167" s="174"/>
      <c r="CZY167" s="174"/>
      <c r="CZZ167" s="174"/>
      <c r="DAA167" s="174"/>
      <c r="DAB167" s="174"/>
      <c r="DAC167" s="174"/>
      <c r="DAD167" s="174"/>
      <c r="DAE167" s="174"/>
      <c r="DAF167" s="174"/>
      <c r="DAG167" s="174"/>
      <c r="DAH167" s="174"/>
      <c r="DAI167" s="174"/>
      <c r="DAJ167" s="174"/>
      <c r="DAK167" s="174"/>
      <c r="DAL167" s="174"/>
      <c r="DAM167" s="174"/>
      <c r="DAN167" s="174"/>
      <c r="DAO167" s="174"/>
      <c r="DAP167" s="174"/>
      <c r="DAQ167" s="174"/>
      <c r="DAR167" s="174"/>
      <c r="DAS167" s="174"/>
      <c r="DAT167" s="174"/>
      <c r="DAU167" s="174"/>
      <c r="DAV167" s="174"/>
      <c r="DAW167" s="174"/>
      <c r="DAX167" s="174"/>
      <c r="DAY167" s="174"/>
      <c r="DAZ167" s="174"/>
      <c r="DBA167" s="174"/>
      <c r="DBB167" s="174"/>
      <c r="DBC167" s="174"/>
      <c r="DBD167" s="174"/>
      <c r="DBE167" s="174"/>
      <c r="DBF167" s="174"/>
      <c r="DBG167" s="174"/>
      <c r="DBH167" s="174"/>
      <c r="DBI167" s="174"/>
      <c r="DBJ167" s="174"/>
      <c r="DBK167" s="174"/>
      <c r="DBL167" s="174"/>
      <c r="DBM167" s="174"/>
      <c r="DBN167" s="174"/>
      <c r="DBU167" s="174"/>
      <c r="DBV167" s="174"/>
      <c r="DBW167" s="174"/>
      <c r="DBX167" s="174"/>
      <c r="DBY167" s="174"/>
      <c r="DBZ167" s="174"/>
      <c r="DCA167" s="174"/>
      <c r="DCB167" s="174"/>
      <c r="DCC167" s="174"/>
      <c r="DCD167" s="174"/>
      <c r="DCE167" s="174"/>
      <c r="DCF167" s="174"/>
      <c r="DCG167" s="174"/>
      <c r="DCH167" s="174"/>
      <c r="DCI167" s="174"/>
      <c r="DCJ167" s="174"/>
      <c r="DCK167" s="174"/>
      <c r="DCL167" s="174"/>
      <c r="DCM167" s="174"/>
      <c r="DCN167" s="174"/>
      <c r="DCO167" s="174"/>
      <c r="DCP167" s="174"/>
      <c r="DCQ167" s="174"/>
      <c r="DCR167" s="174"/>
      <c r="DCS167" s="174"/>
      <c r="DCT167" s="174"/>
      <c r="DCU167" s="174"/>
      <c r="DCV167" s="174"/>
      <c r="DCW167" s="174"/>
      <c r="DCX167" s="174"/>
      <c r="DCY167" s="174"/>
      <c r="DCZ167" s="174"/>
      <c r="DDA167" s="174"/>
      <c r="DDB167" s="174"/>
      <c r="DDC167" s="174"/>
      <c r="DDD167" s="174"/>
      <c r="DDE167" s="174"/>
      <c r="DDF167" s="174"/>
      <c r="DDG167" s="174"/>
      <c r="DDH167" s="174"/>
      <c r="DDI167" s="174"/>
      <c r="DDJ167" s="174"/>
      <c r="DDK167" s="174"/>
      <c r="DDL167" s="174"/>
      <c r="DDM167" s="174"/>
      <c r="DDN167" s="174"/>
      <c r="DDO167" s="174"/>
      <c r="DDP167" s="174"/>
      <c r="DDQ167" s="174"/>
      <c r="DDR167" s="174"/>
      <c r="DDS167" s="174"/>
      <c r="DDT167" s="174"/>
      <c r="DDU167" s="174"/>
      <c r="DDV167" s="174"/>
      <c r="DDW167" s="174"/>
      <c r="DDX167" s="174"/>
      <c r="DDY167" s="174"/>
      <c r="DDZ167" s="174"/>
      <c r="DEA167" s="174"/>
      <c r="DEB167" s="174"/>
      <c r="DEC167" s="174"/>
      <c r="DED167" s="174"/>
      <c r="DEE167" s="174"/>
      <c r="DEF167" s="174"/>
      <c r="DEG167" s="174"/>
      <c r="DEH167" s="174"/>
      <c r="DEI167" s="174"/>
      <c r="DEJ167" s="174"/>
      <c r="DEK167" s="174"/>
      <c r="DEL167" s="174"/>
      <c r="DEM167" s="174"/>
      <c r="DEN167" s="174"/>
      <c r="DEO167" s="174"/>
      <c r="DEP167" s="174"/>
      <c r="DEQ167" s="174"/>
      <c r="DER167" s="174"/>
      <c r="DES167" s="174"/>
      <c r="DET167" s="174"/>
      <c r="DEU167" s="174"/>
      <c r="DEV167" s="174"/>
      <c r="DEW167" s="174"/>
      <c r="DEX167" s="174"/>
      <c r="DEY167" s="174"/>
      <c r="DEZ167" s="174"/>
      <c r="DFA167" s="174"/>
      <c r="DFB167" s="174"/>
      <c r="DFC167" s="174"/>
      <c r="DFD167" s="174"/>
      <c r="DFE167" s="174"/>
      <c r="DFF167" s="174"/>
      <c r="DFG167" s="174"/>
      <c r="DFH167" s="174"/>
      <c r="DFI167" s="174"/>
      <c r="DFJ167" s="174"/>
      <c r="DFK167" s="174"/>
      <c r="DFL167" s="174"/>
      <c r="DFM167" s="174"/>
      <c r="DFN167" s="174"/>
      <c r="DFO167" s="174"/>
      <c r="DFP167" s="174"/>
      <c r="DFQ167" s="174"/>
      <c r="DFR167" s="174"/>
      <c r="DFS167" s="174"/>
      <c r="DFT167" s="174"/>
      <c r="DFU167" s="174"/>
      <c r="DFV167" s="174"/>
      <c r="DFW167" s="174"/>
      <c r="DFX167" s="174"/>
      <c r="DFY167" s="174"/>
      <c r="DFZ167" s="174"/>
      <c r="DGA167" s="174"/>
      <c r="DGB167" s="174"/>
      <c r="DGC167" s="174"/>
      <c r="DGD167" s="174"/>
      <c r="DGE167" s="174"/>
      <c r="DGF167" s="174"/>
      <c r="DGG167" s="174"/>
      <c r="DGH167" s="174"/>
      <c r="DGI167" s="174"/>
      <c r="DGJ167" s="174"/>
      <c r="DGK167" s="174"/>
      <c r="DGL167" s="174"/>
      <c r="DGM167" s="174"/>
      <c r="DGN167" s="174"/>
      <c r="DGO167" s="174"/>
      <c r="DGP167" s="174"/>
      <c r="DGQ167" s="174"/>
      <c r="DGR167" s="174"/>
      <c r="DGS167" s="174"/>
      <c r="DGT167" s="174"/>
      <c r="DGU167" s="174"/>
      <c r="DGV167" s="174"/>
      <c r="DGW167" s="174"/>
      <c r="DGX167" s="174"/>
      <c r="DGY167" s="174"/>
      <c r="DGZ167" s="174"/>
      <c r="DHA167" s="174"/>
      <c r="DHB167" s="174"/>
      <c r="DHC167" s="174"/>
      <c r="DHD167" s="174"/>
      <c r="DHE167" s="174"/>
      <c r="DHF167" s="174"/>
      <c r="DHG167" s="174"/>
      <c r="DHH167" s="174"/>
      <c r="DHI167" s="174"/>
      <c r="DHJ167" s="174"/>
      <c r="DHK167" s="174"/>
      <c r="DHL167" s="174"/>
      <c r="DHM167" s="174"/>
      <c r="DHN167" s="174"/>
      <c r="DHO167" s="174"/>
      <c r="DHP167" s="174"/>
      <c r="DHQ167" s="174"/>
      <c r="DHR167" s="174"/>
      <c r="DHS167" s="174"/>
      <c r="DHT167" s="174"/>
      <c r="DHU167" s="174"/>
      <c r="DHV167" s="174"/>
      <c r="DHW167" s="174"/>
      <c r="DHX167" s="174"/>
      <c r="DHY167" s="174"/>
      <c r="DHZ167" s="174"/>
      <c r="DIA167" s="174"/>
      <c r="DIB167" s="174"/>
      <c r="DIC167" s="174"/>
      <c r="DID167" s="174"/>
      <c r="DIE167" s="174"/>
      <c r="DIF167" s="174"/>
      <c r="DIG167" s="174"/>
      <c r="DIH167" s="174"/>
      <c r="DII167" s="174"/>
      <c r="DIJ167" s="174"/>
      <c r="DIK167" s="174"/>
      <c r="DIL167" s="174"/>
      <c r="DIM167" s="174"/>
      <c r="DIN167" s="174"/>
      <c r="DIO167" s="174"/>
      <c r="DIP167" s="174"/>
      <c r="DIQ167" s="174"/>
      <c r="DIR167" s="174"/>
      <c r="DIS167" s="174"/>
      <c r="DIT167" s="174"/>
      <c r="DIU167" s="174"/>
      <c r="DIV167" s="174"/>
      <c r="DIW167" s="174"/>
      <c r="DIX167" s="174"/>
      <c r="DIY167" s="174"/>
      <c r="DIZ167" s="174"/>
      <c r="DJA167" s="174"/>
      <c r="DJB167" s="174"/>
      <c r="DJC167" s="174"/>
      <c r="DJD167" s="174"/>
      <c r="DJE167" s="174"/>
      <c r="DJF167" s="174"/>
      <c r="DJG167" s="174"/>
      <c r="DJH167" s="174"/>
      <c r="DJI167" s="174"/>
      <c r="DJJ167" s="174"/>
      <c r="DJK167" s="174"/>
      <c r="DJL167" s="174"/>
      <c r="DJM167" s="174"/>
      <c r="DJN167" s="174"/>
      <c r="DJO167" s="174"/>
      <c r="DJP167" s="174"/>
      <c r="DJQ167" s="174"/>
      <c r="DJR167" s="174"/>
      <c r="DJS167" s="174"/>
      <c r="DJT167" s="174"/>
      <c r="DJU167" s="174"/>
      <c r="DJV167" s="174"/>
      <c r="DJW167" s="174"/>
      <c r="DJX167" s="174"/>
      <c r="DJY167" s="174"/>
      <c r="DJZ167" s="174"/>
      <c r="DKA167" s="174"/>
      <c r="DKB167" s="174"/>
      <c r="DKC167" s="174"/>
      <c r="DKD167" s="174"/>
      <c r="DKE167" s="174"/>
      <c r="DKF167" s="174"/>
      <c r="DKG167" s="174"/>
      <c r="DKH167" s="174"/>
      <c r="DKI167" s="174"/>
      <c r="DKJ167" s="174"/>
      <c r="DKK167" s="174"/>
      <c r="DKL167" s="174"/>
      <c r="DKM167" s="174"/>
      <c r="DKN167" s="174"/>
      <c r="DKO167" s="174"/>
      <c r="DKP167" s="174"/>
      <c r="DKQ167" s="174"/>
      <c r="DKR167" s="174"/>
      <c r="DKS167" s="174"/>
      <c r="DKT167" s="174"/>
      <c r="DKU167" s="174"/>
      <c r="DKV167" s="174"/>
      <c r="DKW167" s="174"/>
      <c r="DKX167" s="174"/>
      <c r="DKY167" s="174"/>
      <c r="DKZ167" s="174"/>
      <c r="DLA167" s="174"/>
      <c r="DLB167" s="174"/>
      <c r="DLC167" s="174"/>
      <c r="DLD167" s="174"/>
      <c r="DLE167" s="174"/>
      <c r="DLF167" s="174"/>
      <c r="DLG167" s="174"/>
      <c r="DLH167" s="174"/>
      <c r="DLI167" s="174"/>
      <c r="DLJ167" s="174"/>
      <c r="DLQ167" s="174"/>
      <c r="DLR167" s="174"/>
      <c r="DLS167" s="174"/>
      <c r="DLT167" s="174"/>
      <c r="DLU167" s="174"/>
      <c r="DLV167" s="174"/>
      <c r="DLW167" s="174"/>
      <c r="DLX167" s="174"/>
      <c r="DLY167" s="174"/>
      <c r="DLZ167" s="174"/>
      <c r="DMA167" s="174"/>
      <c r="DMB167" s="174"/>
      <c r="DMC167" s="174"/>
      <c r="DMD167" s="174"/>
      <c r="DME167" s="174"/>
      <c r="DMF167" s="174"/>
      <c r="DMG167" s="174"/>
      <c r="DMH167" s="174"/>
      <c r="DMI167" s="174"/>
      <c r="DMJ167" s="174"/>
      <c r="DMK167" s="174"/>
      <c r="DML167" s="174"/>
      <c r="DMM167" s="174"/>
      <c r="DMN167" s="174"/>
      <c r="DMO167" s="174"/>
      <c r="DMP167" s="174"/>
      <c r="DMQ167" s="174"/>
      <c r="DMR167" s="174"/>
      <c r="DMS167" s="174"/>
      <c r="DMT167" s="174"/>
      <c r="DMU167" s="174"/>
      <c r="DMV167" s="174"/>
      <c r="DMW167" s="174"/>
      <c r="DMX167" s="174"/>
      <c r="DMY167" s="174"/>
      <c r="DMZ167" s="174"/>
      <c r="DNA167" s="174"/>
      <c r="DNB167" s="174"/>
      <c r="DNC167" s="174"/>
      <c r="DND167" s="174"/>
      <c r="DNE167" s="174"/>
      <c r="DNF167" s="174"/>
      <c r="DNG167" s="174"/>
      <c r="DNH167" s="174"/>
      <c r="DNI167" s="174"/>
      <c r="DNJ167" s="174"/>
      <c r="DNK167" s="174"/>
      <c r="DNL167" s="174"/>
      <c r="DNM167" s="174"/>
      <c r="DNN167" s="174"/>
      <c r="DNO167" s="174"/>
      <c r="DNP167" s="174"/>
      <c r="DNQ167" s="174"/>
      <c r="DNR167" s="174"/>
      <c r="DNS167" s="174"/>
      <c r="DNT167" s="174"/>
      <c r="DNU167" s="174"/>
      <c r="DNV167" s="174"/>
      <c r="DNW167" s="174"/>
      <c r="DNX167" s="174"/>
      <c r="DNY167" s="174"/>
      <c r="DNZ167" s="174"/>
      <c r="DOA167" s="174"/>
      <c r="DOB167" s="174"/>
      <c r="DOC167" s="174"/>
      <c r="DOD167" s="174"/>
      <c r="DOE167" s="174"/>
      <c r="DOF167" s="174"/>
      <c r="DOG167" s="174"/>
      <c r="DOH167" s="174"/>
      <c r="DOI167" s="174"/>
      <c r="DOJ167" s="174"/>
      <c r="DOK167" s="174"/>
      <c r="DOL167" s="174"/>
      <c r="DOM167" s="174"/>
      <c r="DON167" s="174"/>
      <c r="DOO167" s="174"/>
      <c r="DOP167" s="174"/>
      <c r="DOQ167" s="174"/>
      <c r="DOR167" s="174"/>
      <c r="DOS167" s="174"/>
      <c r="DOT167" s="174"/>
      <c r="DOU167" s="174"/>
      <c r="DOV167" s="174"/>
      <c r="DOW167" s="174"/>
      <c r="DOX167" s="174"/>
      <c r="DOY167" s="174"/>
      <c r="DOZ167" s="174"/>
      <c r="DPA167" s="174"/>
      <c r="DPB167" s="174"/>
      <c r="DPC167" s="174"/>
      <c r="DPD167" s="174"/>
      <c r="DPE167" s="174"/>
      <c r="DPF167" s="174"/>
      <c r="DPG167" s="174"/>
      <c r="DPH167" s="174"/>
      <c r="DPI167" s="174"/>
      <c r="DPJ167" s="174"/>
      <c r="DPK167" s="174"/>
      <c r="DPL167" s="174"/>
      <c r="DPM167" s="174"/>
      <c r="DPN167" s="174"/>
      <c r="DPO167" s="174"/>
      <c r="DPP167" s="174"/>
      <c r="DPQ167" s="174"/>
      <c r="DPR167" s="174"/>
      <c r="DPS167" s="174"/>
      <c r="DPT167" s="174"/>
      <c r="DPU167" s="174"/>
      <c r="DPV167" s="174"/>
      <c r="DPW167" s="174"/>
      <c r="DPX167" s="174"/>
      <c r="DPY167" s="174"/>
      <c r="DPZ167" s="174"/>
      <c r="DQA167" s="174"/>
      <c r="DQB167" s="174"/>
      <c r="DQC167" s="174"/>
      <c r="DQD167" s="174"/>
      <c r="DQE167" s="174"/>
      <c r="DQF167" s="174"/>
      <c r="DQG167" s="174"/>
      <c r="DQH167" s="174"/>
      <c r="DQI167" s="174"/>
      <c r="DQJ167" s="174"/>
      <c r="DQK167" s="174"/>
      <c r="DQL167" s="174"/>
      <c r="DQM167" s="174"/>
      <c r="DQN167" s="174"/>
      <c r="DQO167" s="174"/>
      <c r="DQP167" s="174"/>
      <c r="DQQ167" s="174"/>
      <c r="DQR167" s="174"/>
      <c r="DQS167" s="174"/>
      <c r="DQT167" s="174"/>
      <c r="DQU167" s="174"/>
      <c r="DQV167" s="174"/>
      <c r="DQW167" s="174"/>
      <c r="DQX167" s="174"/>
      <c r="DQY167" s="174"/>
      <c r="DQZ167" s="174"/>
      <c r="DRA167" s="174"/>
      <c r="DRB167" s="174"/>
      <c r="DRC167" s="174"/>
      <c r="DRD167" s="174"/>
      <c r="DRE167" s="174"/>
      <c r="DRF167" s="174"/>
      <c r="DRG167" s="174"/>
      <c r="DRH167" s="174"/>
      <c r="DRI167" s="174"/>
      <c r="DRJ167" s="174"/>
      <c r="DRK167" s="174"/>
      <c r="DRL167" s="174"/>
      <c r="DRM167" s="174"/>
      <c r="DRN167" s="174"/>
      <c r="DRO167" s="174"/>
      <c r="DRP167" s="174"/>
      <c r="DRQ167" s="174"/>
      <c r="DRR167" s="174"/>
      <c r="DRS167" s="174"/>
      <c r="DRT167" s="174"/>
      <c r="DRU167" s="174"/>
      <c r="DRV167" s="174"/>
      <c r="DRW167" s="174"/>
      <c r="DRX167" s="174"/>
      <c r="DRY167" s="174"/>
      <c r="DRZ167" s="174"/>
      <c r="DSA167" s="174"/>
      <c r="DSB167" s="174"/>
      <c r="DSC167" s="174"/>
      <c r="DSD167" s="174"/>
      <c r="DSE167" s="174"/>
      <c r="DSF167" s="174"/>
      <c r="DSG167" s="174"/>
      <c r="DSH167" s="174"/>
      <c r="DSI167" s="174"/>
      <c r="DSJ167" s="174"/>
      <c r="DSK167" s="174"/>
      <c r="DSL167" s="174"/>
      <c r="DSM167" s="174"/>
      <c r="DSN167" s="174"/>
      <c r="DSO167" s="174"/>
      <c r="DSP167" s="174"/>
      <c r="DSQ167" s="174"/>
      <c r="DSR167" s="174"/>
      <c r="DSS167" s="174"/>
      <c r="DST167" s="174"/>
      <c r="DSU167" s="174"/>
      <c r="DSV167" s="174"/>
      <c r="DSW167" s="174"/>
      <c r="DSX167" s="174"/>
      <c r="DSY167" s="174"/>
      <c r="DSZ167" s="174"/>
      <c r="DTA167" s="174"/>
      <c r="DTB167" s="174"/>
      <c r="DTC167" s="174"/>
      <c r="DTD167" s="174"/>
      <c r="DTE167" s="174"/>
      <c r="DTF167" s="174"/>
      <c r="DTG167" s="174"/>
      <c r="DTH167" s="174"/>
      <c r="DTI167" s="174"/>
      <c r="DTJ167" s="174"/>
      <c r="DTK167" s="174"/>
      <c r="DTL167" s="174"/>
      <c r="DTM167" s="174"/>
      <c r="DTN167" s="174"/>
      <c r="DTO167" s="174"/>
      <c r="DTP167" s="174"/>
      <c r="DTQ167" s="174"/>
      <c r="DTR167" s="174"/>
      <c r="DTS167" s="174"/>
      <c r="DTT167" s="174"/>
      <c r="DTU167" s="174"/>
      <c r="DTV167" s="174"/>
      <c r="DTW167" s="174"/>
      <c r="DTX167" s="174"/>
      <c r="DTY167" s="174"/>
      <c r="DTZ167" s="174"/>
      <c r="DUA167" s="174"/>
      <c r="DUB167" s="174"/>
      <c r="DUC167" s="174"/>
      <c r="DUD167" s="174"/>
      <c r="DUE167" s="174"/>
      <c r="DUF167" s="174"/>
      <c r="DUG167" s="174"/>
      <c r="DUH167" s="174"/>
      <c r="DUI167" s="174"/>
      <c r="DUJ167" s="174"/>
      <c r="DUK167" s="174"/>
      <c r="DUL167" s="174"/>
      <c r="DUM167" s="174"/>
      <c r="DUN167" s="174"/>
      <c r="DUO167" s="174"/>
      <c r="DUP167" s="174"/>
      <c r="DUQ167" s="174"/>
      <c r="DUR167" s="174"/>
      <c r="DUS167" s="174"/>
      <c r="DUT167" s="174"/>
      <c r="DUU167" s="174"/>
      <c r="DUV167" s="174"/>
      <c r="DUW167" s="174"/>
      <c r="DUX167" s="174"/>
      <c r="DUY167" s="174"/>
      <c r="DUZ167" s="174"/>
      <c r="DVA167" s="174"/>
      <c r="DVB167" s="174"/>
      <c r="DVC167" s="174"/>
      <c r="DVD167" s="174"/>
      <c r="DVE167" s="174"/>
      <c r="DVF167" s="174"/>
      <c r="DVM167" s="174"/>
      <c r="DVN167" s="174"/>
      <c r="DVO167" s="174"/>
      <c r="DVP167" s="174"/>
      <c r="DVQ167" s="174"/>
      <c r="DVR167" s="174"/>
      <c r="DVS167" s="174"/>
      <c r="DVT167" s="174"/>
      <c r="DVU167" s="174"/>
      <c r="DVV167" s="174"/>
      <c r="DVW167" s="174"/>
      <c r="DVX167" s="174"/>
      <c r="DVY167" s="174"/>
      <c r="DVZ167" s="174"/>
      <c r="DWA167" s="174"/>
      <c r="DWB167" s="174"/>
      <c r="DWC167" s="174"/>
      <c r="DWD167" s="174"/>
      <c r="DWE167" s="174"/>
      <c r="DWF167" s="174"/>
      <c r="DWG167" s="174"/>
      <c r="DWH167" s="174"/>
      <c r="DWI167" s="174"/>
      <c r="DWJ167" s="174"/>
      <c r="DWK167" s="174"/>
      <c r="DWL167" s="174"/>
      <c r="DWM167" s="174"/>
      <c r="DWN167" s="174"/>
      <c r="DWO167" s="174"/>
      <c r="DWP167" s="174"/>
      <c r="DWQ167" s="174"/>
      <c r="DWR167" s="174"/>
      <c r="DWS167" s="174"/>
      <c r="DWT167" s="174"/>
      <c r="DWU167" s="174"/>
      <c r="DWV167" s="174"/>
      <c r="DWW167" s="174"/>
      <c r="DWX167" s="174"/>
      <c r="DWY167" s="174"/>
      <c r="DWZ167" s="174"/>
      <c r="DXA167" s="174"/>
      <c r="DXB167" s="174"/>
      <c r="DXC167" s="174"/>
      <c r="DXD167" s="174"/>
      <c r="DXE167" s="174"/>
      <c r="DXF167" s="174"/>
      <c r="DXG167" s="174"/>
      <c r="DXH167" s="174"/>
      <c r="DXI167" s="174"/>
      <c r="DXJ167" s="174"/>
      <c r="DXK167" s="174"/>
      <c r="DXL167" s="174"/>
      <c r="DXM167" s="174"/>
      <c r="DXN167" s="174"/>
      <c r="DXO167" s="174"/>
      <c r="DXP167" s="174"/>
      <c r="DXQ167" s="174"/>
      <c r="DXR167" s="174"/>
      <c r="DXS167" s="174"/>
      <c r="DXT167" s="174"/>
      <c r="DXU167" s="174"/>
      <c r="DXV167" s="174"/>
      <c r="DXW167" s="174"/>
      <c r="DXX167" s="174"/>
      <c r="DXY167" s="174"/>
      <c r="DXZ167" s="174"/>
      <c r="DYA167" s="174"/>
      <c r="DYB167" s="174"/>
      <c r="DYC167" s="174"/>
      <c r="DYD167" s="174"/>
      <c r="DYE167" s="174"/>
      <c r="DYF167" s="174"/>
      <c r="DYG167" s="174"/>
      <c r="DYH167" s="174"/>
      <c r="DYI167" s="174"/>
      <c r="DYJ167" s="174"/>
      <c r="DYK167" s="174"/>
      <c r="DYL167" s="174"/>
      <c r="DYM167" s="174"/>
      <c r="DYN167" s="174"/>
      <c r="DYO167" s="174"/>
      <c r="DYP167" s="174"/>
      <c r="DYQ167" s="174"/>
      <c r="DYR167" s="174"/>
      <c r="DYS167" s="174"/>
      <c r="DYT167" s="174"/>
      <c r="DYU167" s="174"/>
      <c r="DYV167" s="174"/>
      <c r="DYW167" s="174"/>
      <c r="DYX167" s="174"/>
      <c r="DYY167" s="174"/>
      <c r="DYZ167" s="174"/>
      <c r="DZA167" s="174"/>
      <c r="DZB167" s="174"/>
      <c r="DZC167" s="174"/>
      <c r="DZD167" s="174"/>
      <c r="DZE167" s="174"/>
      <c r="DZF167" s="174"/>
      <c r="DZG167" s="174"/>
      <c r="DZH167" s="174"/>
      <c r="DZI167" s="174"/>
      <c r="DZJ167" s="174"/>
      <c r="DZK167" s="174"/>
      <c r="DZL167" s="174"/>
      <c r="DZM167" s="174"/>
      <c r="DZN167" s="174"/>
      <c r="DZO167" s="174"/>
      <c r="DZP167" s="174"/>
      <c r="DZQ167" s="174"/>
      <c r="DZR167" s="174"/>
      <c r="DZS167" s="174"/>
      <c r="DZT167" s="174"/>
      <c r="DZU167" s="174"/>
      <c r="DZV167" s="174"/>
      <c r="DZW167" s="174"/>
      <c r="DZX167" s="174"/>
      <c r="DZY167" s="174"/>
      <c r="DZZ167" s="174"/>
      <c r="EAA167" s="174"/>
      <c r="EAB167" s="174"/>
      <c r="EAC167" s="174"/>
      <c r="EAD167" s="174"/>
      <c r="EAE167" s="174"/>
      <c r="EAF167" s="174"/>
      <c r="EAG167" s="174"/>
      <c r="EAH167" s="174"/>
      <c r="EAI167" s="174"/>
      <c r="EAJ167" s="174"/>
      <c r="EAK167" s="174"/>
      <c r="EAL167" s="174"/>
      <c r="EAM167" s="174"/>
      <c r="EAN167" s="174"/>
      <c r="EAO167" s="174"/>
      <c r="EAP167" s="174"/>
      <c r="EAQ167" s="174"/>
      <c r="EAR167" s="174"/>
      <c r="EAS167" s="174"/>
      <c r="EAT167" s="174"/>
      <c r="EAU167" s="174"/>
      <c r="EAV167" s="174"/>
      <c r="EAW167" s="174"/>
      <c r="EAX167" s="174"/>
      <c r="EAY167" s="174"/>
      <c r="EAZ167" s="174"/>
      <c r="EBA167" s="174"/>
      <c r="EBB167" s="174"/>
      <c r="EBC167" s="174"/>
      <c r="EBD167" s="174"/>
      <c r="EBE167" s="174"/>
      <c r="EBF167" s="174"/>
      <c r="EBG167" s="174"/>
      <c r="EBH167" s="174"/>
      <c r="EBI167" s="174"/>
      <c r="EBJ167" s="174"/>
      <c r="EBK167" s="174"/>
      <c r="EBL167" s="174"/>
      <c r="EBM167" s="174"/>
      <c r="EBN167" s="174"/>
      <c r="EBO167" s="174"/>
      <c r="EBP167" s="174"/>
      <c r="EBQ167" s="174"/>
      <c r="EBR167" s="174"/>
      <c r="EBS167" s="174"/>
      <c r="EBT167" s="174"/>
      <c r="EBU167" s="174"/>
      <c r="EBV167" s="174"/>
      <c r="EBW167" s="174"/>
      <c r="EBX167" s="174"/>
      <c r="EBY167" s="174"/>
      <c r="EBZ167" s="174"/>
      <c r="ECA167" s="174"/>
      <c r="ECB167" s="174"/>
      <c r="ECC167" s="174"/>
      <c r="ECD167" s="174"/>
      <c r="ECE167" s="174"/>
      <c r="ECF167" s="174"/>
      <c r="ECG167" s="174"/>
      <c r="ECH167" s="174"/>
      <c r="ECI167" s="174"/>
      <c r="ECJ167" s="174"/>
      <c r="ECK167" s="174"/>
      <c r="ECL167" s="174"/>
      <c r="ECM167" s="174"/>
      <c r="ECN167" s="174"/>
      <c r="ECO167" s="174"/>
      <c r="ECP167" s="174"/>
      <c r="ECQ167" s="174"/>
      <c r="ECR167" s="174"/>
      <c r="ECS167" s="174"/>
      <c r="ECT167" s="174"/>
      <c r="ECU167" s="174"/>
      <c r="ECV167" s="174"/>
      <c r="ECW167" s="174"/>
      <c r="ECX167" s="174"/>
      <c r="ECY167" s="174"/>
      <c r="ECZ167" s="174"/>
      <c r="EDA167" s="174"/>
      <c r="EDB167" s="174"/>
      <c r="EDC167" s="174"/>
      <c r="EDD167" s="174"/>
      <c r="EDE167" s="174"/>
      <c r="EDF167" s="174"/>
      <c r="EDG167" s="174"/>
      <c r="EDH167" s="174"/>
      <c r="EDI167" s="174"/>
      <c r="EDJ167" s="174"/>
      <c r="EDK167" s="174"/>
      <c r="EDL167" s="174"/>
      <c r="EDM167" s="174"/>
      <c r="EDN167" s="174"/>
      <c r="EDO167" s="174"/>
      <c r="EDP167" s="174"/>
      <c r="EDQ167" s="174"/>
      <c r="EDR167" s="174"/>
      <c r="EDS167" s="174"/>
      <c r="EDT167" s="174"/>
      <c r="EDU167" s="174"/>
      <c r="EDV167" s="174"/>
      <c r="EDW167" s="174"/>
      <c r="EDX167" s="174"/>
      <c r="EDY167" s="174"/>
      <c r="EDZ167" s="174"/>
      <c r="EEA167" s="174"/>
      <c r="EEB167" s="174"/>
      <c r="EEC167" s="174"/>
      <c r="EED167" s="174"/>
      <c r="EEE167" s="174"/>
      <c r="EEF167" s="174"/>
      <c r="EEG167" s="174"/>
      <c r="EEH167" s="174"/>
      <c r="EEI167" s="174"/>
      <c r="EEJ167" s="174"/>
      <c r="EEK167" s="174"/>
      <c r="EEL167" s="174"/>
      <c r="EEM167" s="174"/>
      <c r="EEN167" s="174"/>
      <c r="EEO167" s="174"/>
      <c r="EEP167" s="174"/>
      <c r="EEQ167" s="174"/>
      <c r="EER167" s="174"/>
      <c r="EES167" s="174"/>
      <c r="EET167" s="174"/>
      <c r="EEU167" s="174"/>
      <c r="EEV167" s="174"/>
      <c r="EEW167" s="174"/>
      <c r="EEX167" s="174"/>
      <c r="EEY167" s="174"/>
      <c r="EEZ167" s="174"/>
      <c r="EFA167" s="174"/>
      <c r="EFB167" s="174"/>
      <c r="EFI167" s="174"/>
      <c r="EFJ167" s="174"/>
      <c r="EFK167" s="174"/>
      <c r="EFL167" s="174"/>
      <c r="EFM167" s="174"/>
      <c r="EFN167" s="174"/>
      <c r="EFO167" s="174"/>
      <c r="EFP167" s="174"/>
      <c r="EFQ167" s="174"/>
      <c r="EFR167" s="174"/>
      <c r="EFS167" s="174"/>
      <c r="EFT167" s="174"/>
      <c r="EFU167" s="174"/>
      <c r="EFV167" s="174"/>
      <c r="EFW167" s="174"/>
      <c r="EFX167" s="174"/>
      <c r="EFY167" s="174"/>
      <c r="EFZ167" s="174"/>
      <c r="EGA167" s="174"/>
      <c r="EGB167" s="174"/>
      <c r="EGC167" s="174"/>
      <c r="EGD167" s="174"/>
      <c r="EGE167" s="174"/>
      <c r="EGF167" s="174"/>
      <c r="EGG167" s="174"/>
      <c r="EGH167" s="174"/>
      <c r="EGI167" s="174"/>
      <c r="EGJ167" s="174"/>
      <c r="EGK167" s="174"/>
      <c r="EGL167" s="174"/>
      <c r="EGM167" s="174"/>
      <c r="EGN167" s="174"/>
      <c r="EGO167" s="174"/>
      <c r="EGP167" s="174"/>
      <c r="EGQ167" s="174"/>
      <c r="EGR167" s="174"/>
      <c r="EGS167" s="174"/>
      <c r="EGT167" s="174"/>
      <c r="EGU167" s="174"/>
      <c r="EGV167" s="174"/>
      <c r="EGW167" s="174"/>
      <c r="EGX167" s="174"/>
      <c r="EGY167" s="174"/>
      <c r="EGZ167" s="174"/>
      <c r="EHA167" s="174"/>
      <c r="EHB167" s="174"/>
      <c r="EHC167" s="174"/>
      <c r="EHD167" s="174"/>
      <c r="EHE167" s="174"/>
      <c r="EHF167" s="174"/>
      <c r="EHG167" s="174"/>
      <c r="EHH167" s="174"/>
      <c r="EHI167" s="174"/>
      <c r="EHJ167" s="174"/>
      <c r="EHK167" s="174"/>
      <c r="EHL167" s="174"/>
      <c r="EHM167" s="174"/>
      <c r="EHN167" s="174"/>
      <c r="EHO167" s="174"/>
      <c r="EHP167" s="174"/>
      <c r="EHQ167" s="174"/>
      <c r="EHR167" s="174"/>
      <c r="EHS167" s="174"/>
      <c r="EHT167" s="174"/>
      <c r="EHU167" s="174"/>
      <c r="EHV167" s="174"/>
      <c r="EHW167" s="174"/>
      <c r="EHX167" s="174"/>
      <c r="EHY167" s="174"/>
      <c r="EHZ167" s="174"/>
      <c r="EIA167" s="174"/>
      <c r="EIB167" s="174"/>
      <c r="EIC167" s="174"/>
      <c r="EID167" s="174"/>
      <c r="EIE167" s="174"/>
      <c r="EIF167" s="174"/>
      <c r="EIG167" s="174"/>
      <c r="EIH167" s="174"/>
      <c r="EII167" s="174"/>
      <c r="EIJ167" s="174"/>
      <c r="EIK167" s="174"/>
      <c r="EIL167" s="174"/>
      <c r="EIM167" s="174"/>
      <c r="EIN167" s="174"/>
      <c r="EIO167" s="174"/>
      <c r="EIP167" s="174"/>
      <c r="EIQ167" s="174"/>
      <c r="EIR167" s="174"/>
      <c r="EIS167" s="174"/>
      <c r="EIT167" s="174"/>
      <c r="EIU167" s="174"/>
      <c r="EIV167" s="174"/>
      <c r="EIW167" s="174"/>
      <c r="EIX167" s="174"/>
      <c r="EIY167" s="174"/>
      <c r="EIZ167" s="174"/>
      <c r="EJA167" s="174"/>
      <c r="EJB167" s="174"/>
      <c r="EJC167" s="174"/>
      <c r="EJD167" s="174"/>
      <c r="EJE167" s="174"/>
      <c r="EJF167" s="174"/>
      <c r="EJG167" s="174"/>
      <c r="EJH167" s="174"/>
      <c r="EJI167" s="174"/>
      <c r="EJJ167" s="174"/>
      <c r="EJK167" s="174"/>
      <c r="EJL167" s="174"/>
      <c r="EJM167" s="174"/>
      <c r="EJN167" s="174"/>
      <c r="EJO167" s="174"/>
      <c r="EJP167" s="174"/>
      <c r="EJQ167" s="174"/>
      <c r="EJR167" s="174"/>
      <c r="EJS167" s="174"/>
      <c r="EJT167" s="174"/>
      <c r="EJU167" s="174"/>
      <c r="EJV167" s="174"/>
      <c r="EJW167" s="174"/>
      <c r="EJX167" s="174"/>
      <c r="EJY167" s="174"/>
      <c r="EJZ167" s="174"/>
      <c r="EKA167" s="174"/>
      <c r="EKB167" s="174"/>
      <c r="EKC167" s="174"/>
      <c r="EKD167" s="174"/>
      <c r="EKE167" s="174"/>
      <c r="EKF167" s="174"/>
      <c r="EKG167" s="174"/>
      <c r="EKH167" s="174"/>
      <c r="EKI167" s="174"/>
      <c r="EKJ167" s="174"/>
      <c r="EKK167" s="174"/>
      <c r="EKL167" s="174"/>
      <c r="EKM167" s="174"/>
      <c r="EKN167" s="174"/>
      <c r="EKO167" s="174"/>
      <c r="EKP167" s="174"/>
      <c r="EKQ167" s="174"/>
      <c r="EKR167" s="174"/>
      <c r="EKS167" s="174"/>
      <c r="EKT167" s="174"/>
      <c r="EKU167" s="174"/>
      <c r="EKV167" s="174"/>
      <c r="EKW167" s="174"/>
      <c r="EKX167" s="174"/>
      <c r="EKY167" s="174"/>
      <c r="EKZ167" s="174"/>
      <c r="ELA167" s="174"/>
      <c r="ELB167" s="174"/>
      <c r="ELC167" s="174"/>
      <c r="ELD167" s="174"/>
      <c r="ELE167" s="174"/>
      <c r="ELF167" s="174"/>
      <c r="ELG167" s="174"/>
      <c r="ELH167" s="174"/>
      <c r="ELI167" s="174"/>
      <c r="ELJ167" s="174"/>
      <c r="ELK167" s="174"/>
      <c r="ELL167" s="174"/>
      <c r="ELM167" s="174"/>
      <c r="ELN167" s="174"/>
      <c r="ELO167" s="174"/>
      <c r="ELP167" s="174"/>
      <c r="ELQ167" s="174"/>
      <c r="ELR167" s="174"/>
      <c r="ELS167" s="174"/>
      <c r="ELT167" s="174"/>
      <c r="ELU167" s="174"/>
      <c r="ELV167" s="174"/>
      <c r="ELW167" s="174"/>
      <c r="ELX167" s="174"/>
      <c r="ELY167" s="174"/>
      <c r="ELZ167" s="174"/>
      <c r="EMA167" s="174"/>
      <c r="EMB167" s="174"/>
      <c r="EMC167" s="174"/>
      <c r="EMD167" s="174"/>
      <c r="EME167" s="174"/>
      <c r="EMF167" s="174"/>
      <c r="EMG167" s="174"/>
      <c r="EMH167" s="174"/>
      <c r="EMI167" s="174"/>
      <c r="EMJ167" s="174"/>
      <c r="EMK167" s="174"/>
      <c r="EML167" s="174"/>
      <c r="EMM167" s="174"/>
      <c r="EMN167" s="174"/>
      <c r="EMO167" s="174"/>
      <c r="EMP167" s="174"/>
      <c r="EMQ167" s="174"/>
      <c r="EMR167" s="174"/>
      <c r="EMS167" s="174"/>
      <c r="EMT167" s="174"/>
      <c r="EMU167" s="174"/>
      <c r="EMV167" s="174"/>
      <c r="EMW167" s="174"/>
      <c r="EMX167" s="174"/>
      <c r="EMY167" s="174"/>
      <c r="EMZ167" s="174"/>
      <c r="ENA167" s="174"/>
      <c r="ENB167" s="174"/>
      <c r="ENC167" s="174"/>
      <c r="END167" s="174"/>
      <c r="ENE167" s="174"/>
      <c r="ENF167" s="174"/>
      <c r="ENG167" s="174"/>
      <c r="ENH167" s="174"/>
      <c r="ENI167" s="174"/>
      <c r="ENJ167" s="174"/>
      <c r="ENK167" s="174"/>
      <c r="ENL167" s="174"/>
      <c r="ENM167" s="174"/>
      <c r="ENN167" s="174"/>
      <c r="ENO167" s="174"/>
      <c r="ENP167" s="174"/>
      <c r="ENQ167" s="174"/>
      <c r="ENR167" s="174"/>
      <c r="ENS167" s="174"/>
      <c r="ENT167" s="174"/>
      <c r="ENU167" s="174"/>
      <c r="ENV167" s="174"/>
      <c r="ENW167" s="174"/>
      <c r="ENX167" s="174"/>
      <c r="ENY167" s="174"/>
      <c r="ENZ167" s="174"/>
      <c r="EOA167" s="174"/>
      <c r="EOB167" s="174"/>
      <c r="EOC167" s="174"/>
      <c r="EOD167" s="174"/>
      <c r="EOE167" s="174"/>
      <c r="EOF167" s="174"/>
      <c r="EOG167" s="174"/>
      <c r="EOH167" s="174"/>
      <c r="EOI167" s="174"/>
      <c r="EOJ167" s="174"/>
      <c r="EOK167" s="174"/>
      <c r="EOL167" s="174"/>
      <c r="EOM167" s="174"/>
      <c r="EON167" s="174"/>
      <c r="EOO167" s="174"/>
      <c r="EOP167" s="174"/>
      <c r="EOQ167" s="174"/>
      <c r="EOR167" s="174"/>
      <c r="EOS167" s="174"/>
      <c r="EOT167" s="174"/>
      <c r="EOU167" s="174"/>
      <c r="EOV167" s="174"/>
      <c r="EOW167" s="174"/>
      <c r="EOX167" s="174"/>
      <c r="EPE167" s="174"/>
      <c r="EPF167" s="174"/>
      <c r="EPG167" s="174"/>
      <c r="EPH167" s="174"/>
      <c r="EPI167" s="174"/>
      <c r="EPJ167" s="174"/>
      <c r="EPK167" s="174"/>
      <c r="EPL167" s="174"/>
      <c r="EPM167" s="174"/>
      <c r="EPN167" s="174"/>
      <c r="EPO167" s="174"/>
      <c r="EPP167" s="174"/>
      <c r="EPQ167" s="174"/>
      <c r="EPR167" s="174"/>
      <c r="EPS167" s="174"/>
      <c r="EPT167" s="174"/>
      <c r="EPU167" s="174"/>
      <c r="EPV167" s="174"/>
      <c r="EPW167" s="174"/>
      <c r="EPX167" s="174"/>
      <c r="EPY167" s="174"/>
      <c r="EPZ167" s="174"/>
      <c r="EQA167" s="174"/>
      <c r="EQB167" s="174"/>
      <c r="EQC167" s="174"/>
      <c r="EQD167" s="174"/>
      <c r="EQE167" s="174"/>
      <c r="EQF167" s="174"/>
      <c r="EQG167" s="174"/>
      <c r="EQH167" s="174"/>
      <c r="EQI167" s="174"/>
      <c r="EQJ167" s="174"/>
      <c r="EQK167" s="174"/>
      <c r="EQL167" s="174"/>
      <c r="EQM167" s="174"/>
      <c r="EQN167" s="174"/>
      <c r="EQO167" s="174"/>
      <c r="EQP167" s="174"/>
      <c r="EQQ167" s="174"/>
      <c r="EQR167" s="174"/>
      <c r="EQS167" s="174"/>
      <c r="EQT167" s="174"/>
      <c r="EQU167" s="174"/>
      <c r="EQV167" s="174"/>
      <c r="EQW167" s="174"/>
      <c r="EQX167" s="174"/>
      <c r="EQY167" s="174"/>
      <c r="EQZ167" s="174"/>
      <c r="ERA167" s="174"/>
      <c r="ERB167" s="174"/>
      <c r="ERC167" s="174"/>
      <c r="ERD167" s="174"/>
      <c r="ERE167" s="174"/>
      <c r="ERF167" s="174"/>
      <c r="ERG167" s="174"/>
      <c r="ERH167" s="174"/>
      <c r="ERI167" s="174"/>
      <c r="ERJ167" s="174"/>
      <c r="ERK167" s="174"/>
      <c r="ERL167" s="174"/>
      <c r="ERM167" s="174"/>
      <c r="ERN167" s="174"/>
      <c r="ERO167" s="174"/>
      <c r="ERP167" s="174"/>
      <c r="ERQ167" s="174"/>
      <c r="ERR167" s="174"/>
      <c r="ERS167" s="174"/>
      <c r="ERT167" s="174"/>
      <c r="ERU167" s="174"/>
      <c r="ERV167" s="174"/>
      <c r="ERW167" s="174"/>
      <c r="ERX167" s="174"/>
      <c r="ERY167" s="174"/>
      <c r="ERZ167" s="174"/>
      <c r="ESA167" s="174"/>
      <c r="ESB167" s="174"/>
      <c r="ESC167" s="174"/>
      <c r="ESD167" s="174"/>
      <c r="ESE167" s="174"/>
      <c r="ESF167" s="174"/>
      <c r="ESG167" s="174"/>
      <c r="ESH167" s="174"/>
      <c r="ESI167" s="174"/>
      <c r="ESJ167" s="174"/>
      <c r="ESK167" s="174"/>
      <c r="ESL167" s="174"/>
      <c r="ESM167" s="174"/>
      <c r="ESN167" s="174"/>
      <c r="ESO167" s="174"/>
      <c r="ESP167" s="174"/>
      <c r="ESQ167" s="174"/>
      <c r="ESR167" s="174"/>
      <c r="ESS167" s="174"/>
      <c r="EST167" s="174"/>
      <c r="ESU167" s="174"/>
      <c r="ESV167" s="174"/>
      <c r="ESW167" s="174"/>
      <c r="ESX167" s="174"/>
      <c r="ESY167" s="174"/>
      <c r="ESZ167" s="174"/>
      <c r="ETA167" s="174"/>
      <c r="ETB167" s="174"/>
      <c r="ETC167" s="174"/>
      <c r="ETD167" s="174"/>
      <c r="ETE167" s="174"/>
      <c r="ETF167" s="174"/>
      <c r="ETG167" s="174"/>
      <c r="ETH167" s="174"/>
      <c r="ETI167" s="174"/>
      <c r="ETJ167" s="174"/>
      <c r="ETK167" s="174"/>
      <c r="ETL167" s="174"/>
      <c r="ETM167" s="174"/>
      <c r="ETN167" s="174"/>
      <c r="ETO167" s="174"/>
      <c r="ETP167" s="174"/>
      <c r="ETQ167" s="174"/>
      <c r="ETR167" s="174"/>
      <c r="ETS167" s="174"/>
      <c r="ETT167" s="174"/>
      <c r="ETU167" s="174"/>
      <c r="ETV167" s="174"/>
      <c r="ETW167" s="174"/>
      <c r="ETX167" s="174"/>
      <c r="ETY167" s="174"/>
      <c r="ETZ167" s="174"/>
      <c r="EUA167" s="174"/>
      <c r="EUB167" s="174"/>
      <c r="EUC167" s="174"/>
      <c r="EUD167" s="174"/>
      <c r="EUE167" s="174"/>
      <c r="EUF167" s="174"/>
      <c r="EUG167" s="174"/>
      <c r="EUH167" s="174"/>
      <c r="EUI167" s="174"/>
      <c r="EUJ167" s="174"/>
      <c r="EUK167" s="174"/>
      <c r="EUL167" s="174"/>
      <c r="EUM167" s="174"/>
      <c r="EUN167" s="174"/>
      <c r="EUO167" s="174"/>
      <c r="EUP167" s="174"/>
      <c r="EUQ167" s="174"/>
      <c r="EUR167" s="174"/>
      <c r="EUS167" s="174"/>
      <c r="EUT167" s="174"/>
      <c r="EUU167" s="174"/>
      <c r="EUV167" s="174"/>
      <c r="EUW167" s="174"/>
      <c r="EUX167" s="174"/>
      <c r="EUY167" s="174"/>
      <c r="EUZ167" s="174"/>
      <c r="EVA167" s="174"/>
      <c r="EVB167" s="174"/>
      <c r="EVC167" s="174"/>
      <c r="EVD167" s="174"/>
      <c r="EVE167" s="174"/>
      <c r="EVF167" s="174"/>
      <c r="EVG167" s="174"/>
      <c r="EVH167" s="174"/>
      <c r="EVI167" s="174"/>
      <c r="EVJ167" s="174"/>
      <c r="EVK167" s="174"/>
      <c r="EVL167" s="174"/>
      <c r="EVM167" s="174"/>
      <c r="EVN167" s="174"/>
      <c r="EVO167" s="174"/>
      <c r="EVP167" s="174"/>
      <c r="EVQ167" s="174"/>
      <c r="EVR167" s="174"/>
      <c r="EVS167" s="174"/>
      <c r="EVT167" s="174"/>
      <c r="EVU167" s="174"/>
      <c r="EVV167" s="174"/>
      <c r="EVW167" s="174"/>
      <c r="EVX167" s="174"/>
      <c r="EVY167" s="174"/>
      <c r="EVZ167" s="174"/>
      <c r="EWA167" s="174"/>
      <c r="EWB167" s="174"/>
      <c r="EWC167" s="174"/>
      <c r="EWD167" s="174"/>
      <c r="EWE167" s="174"/>
      <c r="EWF167" s="174"/>
      <c r="EWG167" s="174"/>
      <c r="EWH167" s="174"/>
      <c r="EWI167" s="174"/>
      <c r="EWJ167" s="174"/>
      <c r="EWK167" s="174"/>
      <c r="EWL167" s="174"/>
      <c r="EWM167" s="174"/>
      <c r="EWN167" s="174"/>
      <c r="EWO167" s="174"/>
      <c r="EWP167" s="174"/>
      <c r="EWQ167" s="174"/>
      <c r="EWR167" s="174"/>
      <c r="EWS167" s="174"/>
      <c r="EWT167" s="174"/>
      <c r="EWU167" s="174"/>
      <c r="EWV167" s="174"/>
      <c r="EWW167" s="174"/>
      <c r="EWX167" s="174"/>
      <c r="EWY167" s="174"/>
      <c r="EWZ167" s="174"/>
      <c r="EXA167" s="174"/>
      <c r="EXB167" s="174"/>
      <c r="EXC167" s="174"/>
      <c r="EXD167" s="174"/>
      <c r="EXE167" s="174"/>
      <c r="EXF167" s="174"/>
      <c r="EXG167" s="174"/>
      <c r="EXH167" s="174"/>
      <c r="EXI167" s="174"/>
      <c r="EXJ167" s="174"/>
      <c r="EXK167" s="174"/>
      <c r="EXL167" s="174"/>
      <c r="EXM167" s="174"/>
      <c r="EXN167" s="174"/>
      <c r="EXO167" s="174"/>
      <c r="EXP167" s="174"/>
      <c r="EXQ167" s="174"/>
      <c r="EXR167" s="174"/>
      <c r="EXS167" s="174"/>
      <c r="EXT167" s="174"/>
      <c r="EXU167" s="174"/>
      <c r="EXV167" s="174"/>
      <c r="EXW167" s="174"/>
      <c r="EXX167" s="174"/>
      <c r="EXY167" s="174"/>
      <c r="EXZ167" s="174"/>
      <c r="EYA167" s="174"/>
      <c r="EYB167" s="174"/>
      <c r="EYC167" s="174"/>
      <c r="EYD167" s="174"/>
      <c r="EYE167" s="174"/>
      <c r="EYF167" s="174"/>
      <c r="EYG167" s="174"/>
      <c r="EYH167" s="174"/>
      <c r="EYI167" s="174"/>
      <c r="EYJ167" s="174"/>
      <c r="EYK167" s="174"/>
      <c r="EYL167" s="174"/>
      <c r="EYM167" s="174"/>
      <c r="EYN167" s="174"/>
      <c r="EYO167" s="174"/>
      <c r="EYP167" s="174"/>
      <c r="EYQ167" s="174"/>
      <c r="EYR167" s="174"/>
      <c r="EYS167" s="174"/>
      <c r="EYT167" s="174"/>
      <c r="EZA167" s="174"/>
      <c r="EZB167" s="174"/>
      <c r="EZC167" s="174"/>
      <c r="EZD167" s="174"/>
      <c r="EZE167" s="174"/>
      <c r="EZF167" s="174"/>
      <c r="EZG167" s="174"/>
      <c r="EZH167" s="174"/>
      <c r="EZI167" s="174"/>
      <c r="EZJ167" s="174"/>
      <c r="EZK167" s="174"/>
      <c r="EZL167" s="174"/>
      <c r="EZM167" s="174"/>
      <c r="EZN167" s="174"/>
      <c r="EZO167" s="174"/>
      <c r="EZP167" s="174"/>
      <c r="EZQ167" s="174"/>
      <c r="EZR167" s="174"/>
      <c r="EZS167" s="174"/>
      <c r="EZT167" s="174"/>
      <c r="EZU167" s="174"/>
      <c r="EZV167" s="174"/>
      <c r="EZW167" s="174"/>
      <c r="EZX167" s="174"/>
      <c r="EZY167" s="174"/>
      <c r="EZZ167" s="174"/>
      <c r="FAA167" s="174"/>
      <c r="FAB167" s="174"/>
      <c r="FAC167" s="174"/>
      <c r="FAD167" s="174"/>
      <c r="FAE167" s="174"/>
      <c r="FAF167" s="174"/>
      <c r="FAG167" s="174"/>
      <c r="FAH167" s="174"/>
      <c r="FAI167" s="174"/>
      <c r="FAJ167" s="174"/>
      <c r="FAK167" s="174"/>
      <c r="FAL167" s="174"/>
      <c r="FAM167" s="174"/>
      <c r="FAN167" s="174"/>
      <c r="FAO167" s="174"/>
      <c r="FAP167" s="174"/>
      <c r="FAQ167" s="174"/>
      <c r="FAR167" s="174"/>
      <c r="FAS167" s="174"/>
      <c r="FAT167" s="174"/>
      <c r="FAU167" s="174"/>
      <c r="FAV167" s="174"/>
      <c r="FAW167" s="174"/>
      <c r="FAX167" s="174"/>
      <c r="FAY167" s="174"/>
      <c r="FAZ167" s="174"/>
      <c r="FBA167" s="174"/>
      <c r="FBB167" s="174"/>
      <c r="FBC167" s="174"/>
      <c r="FBD167" s="174"/>
      <c r="FBE167" s="174"/>
      <c r="FBF167" s="174"/>
      <c r="FBG167" s="174"/>
      <c r="FBH167" s="174"/>
      <c r="FBI167" s="174"/>
      <c r="FBJ167" s="174"/>
      <c r="FBK167" s="174"/>
      <c r="FBL167" s="174"/>
      <c r="FBM167" s="174"/>
      <c r="FBN167" s="174"/>
      <c r="FBO167" s="174"/>
      <c r="FBP167" s="174"/>
      <c r="FBQ167" s="174"/>
      <c r="FBR167" s="174"/>
      <c r="FBS167" s="174"/>
      <c r="FBT167" s="174"/>
      <c r="FBU167" s="174"/>
      <c r="FBV167" s="174"/>
      <c r="FBW167" s="174"/>
      <c r="FBX167" s="174"/>
      <c r="FBY167" s="174"/>
      <c r="FBZ167" s="174"/>
      <c r="FCA167" s="174"/>
      <c r="FCB167" s="174"/>
      <c r="FCC167" s="174"/>
      <c r="FCD167" s="174"/>
      <c r="FCE167" s="174"/>
      <c r="FCF167" s="174"/>
      <c r="FCG167" s="174"/>
      <c r="FCH167" s="174"/>
      <c r="FCI167" s="174"/>
      <c r="FCJ167" s="174"/>
      <c r="FCK167" s="174"/>
      <c r="FCL167" s="174"/>
      <c r="FCM167" s="174"/>
      <c r="FCN167" s="174"/>
      <c r="FCO167" s="174"/>
      <c r="FCP167" s="174"/>
      <c r="FCQ167" s="174"/>
      <c r="FCR167" s="174"/>
      <c r="FCS167" s="174"/>
      <c r="FCT167" s="174"/>
      <c r="FCU167" s="174"/>
      <c r="FCV167" s="174"/>
      <c r="FCW167" s="174"/>
      <c r="FCX167" s="174"/>
      <c r="FCY167" s="174"/>
      <c r="FCZ167" s="174"/>
      <c r="FDA167" s="174"/>
      <c r="FDB167" s="174"/>
      <c r="FDC167" s="174"/>
      <c r="FDD167" s="174"/>
      <c r="FDE167" s="174"/>
      <c r="FDF167" s="174"/>
      <c r="FDG167" s="174"/>
      <c r="FDH167" s="174"/>
      <c r="FDI167" s="174"/>
      <c r="FDJ167" s="174"/>
      <c r="FDK167" s="174"/>
      <c r="FDL167" s="174"/>
      <c r="FDM167" s="174"/>
      <c r="FDN167" s="174"/>
      <c r="FDO167" s="174"/>
      <c r="FDP167" s="174"/>
      <c r="FDQ167" s="174"/>
      <c r="FDR167" s="174"/>
      <c r="FDS167" s="174"/>
      <c r="FDT167" s="174"/>
      <c r="FDU167" s="174"/>
      <c r="FDV167" s="174"/>
      <c r="FDW167" s="174"/>
      <c r="FDX167" s="174"/>
      <c r="FDY167" s="174"/>
      <c r="FDZ167" s="174"/>
      <c r="FEA167" s="174"/>
      <c r="FEB167" s="174"/>
      <c r="FEC167" s="174"/>
      <c r="FED167" s="174"/>
      <c r="FEE167" s="174"/>
      <c r="FEF167" s="174"/>
      <c r="FEG167" s="174"/>
      <c r="FEH167" s="174"/>
      <c r="FEI167" s="174"/>
      <c r="FEJ167" s="174"/>
      <c r="FEK167" s="174"/>
      <c r="FEL167" s="174"/>
      <c r="FEM167" s="174"/>
      <c r="FEN167" s="174"/>
      <c r="FEO167" s="174"/>
      <c r="FEP167" s="174"/>
      <c r="FEQ167" s="174"/>
      <c r="FER167" s="174"/>
      <c r="FES167" s="174"/>
      <c r="FET167" s="174"/>
      <c r="FEU167" s="174"/>
      <c r="FEV167" s="174"/>
      <c r="FEW167" s="174"/>
      <c r="FEX167" s="174"/>
      <c r="FEY167" s="174"/>
      <c r="FEZ167" s="174"/>
      <c r="FFA167" s="174"/>
      <c r="FFB167" s="174"/>
      <c r="FFC167" s="174"/>
      <c r="FFD167" s="174"/>
      <c r="FFE167" s="174"/>
      <c r="FFF167" s="174"/>
      <c r="FFG167" s="174"/>
      <c r="FFH167" s="174"/>
      <c r="FFI167" s="174"/>
      <c r="FFJ167" s="174"/>
      <c r="FFK167" s="174"/>
      <c r="FFL167" s="174"/>
      <c r="FFM167" s="174"/>
      <c r="FFN167" s="174"/>
      <c r="FFO167" s="174"/>
      <c r="FFP167" s="174"/>
      <c r="FFQ167" s="174"/>
      <c r="FFR167" s="174"/>
      <c r="FFS167" s="174"/>
      <c r="FFT167" s="174"/>
      <c r="FFU167" s="174"/>
      <c r="FFV167" s="174"/>
      <c r="FFW167" s="174"/>
      <c r="FFX167" s="174"/>
      <c r="FFY167" s="174"/>
      <c r="FFZ167" s="174"/>
      <c r="FGA167" s="174"/>
      <c r="FGB167" s="174"/>
      <c r="FGC167" s="174"/>
      <c r="FGD167" s="174"/>
      <c r="FGE167" s="174"/>
      <c r="FGF167" s="174"/>
      <c r="FGG167" s="174"/>
      <c r="FGH167" s="174"/>
      <c r="FGI167" s="174"/>
      <c r="FGJ167" s="174"/>
      <c r="FGK167" s="174"/>
      <c r="FGL167" s="174"/>
      <c r="FGM167" s="174"/>
      <c r="FGN167" s="174"/>
      <c r="FGO167" s="174"/>
      <c r="FGP167" s="174"/>
      <c r="FGQ167" s="174"/>
      <c r="FGR167" s="174"/>
      <c r="FGS167" s="174"/>
      <c r="FGT167" s="174"/>
      <c r="FGU167" s="174"/>
      <c r="FGV167" s="174"/>
      <c r="FGW167" s="174"/>
      <c r="FGX167" s="174"/>
      <c r="FGY167" s="174"/>
      <c r="FGZ167" s="174"/>
      <c r="FHA167" s="174"/>
      <c r="FHB167" s="174"/>
      <c r="FHC167" s="174"/>
      <c r="FHD167" s="174"/>
      <c r="FHE167" s="174"/>
      <c r="FHF167" s="174"/>
      <c r="FHG167" s="174"/>
      <c r="FHH167" s="174"/>
      <c r="FHI167" s="174"/>
      <c r="FHJ167" s="174"/>
      <c r="FHK167" s="174"/>
      <c r="FHL167" s="174"/>
      <c r="FHM167" s="174"/>
      <c r="FHN167" s="174"/>
      <c r="FHO167" s="174"/>
      <c r="FHP167" s="174"/>
      <c r="FHQ167" s="174"/>
      <c r="FHR167" s="174"/>
      <c r="FHS167" s="174"/>
      <c r="FHT167" s="174"/>
      <c r="FHU167" s="174"/>
      <c r="FHV167" s="174"/>
      <c r="FHW167" s="174"/>
      <c r="FHX167" s="174"/>
      <c r="FHY167" s="174"/>
      <c r="FHZ167" s="174"/>
      <c r="FIA167" s="174"/>
      <c r="FIB167" s="174"/>
      <c r="FIC167" s="174"/>
      <c r="FID167" s="174"/>
      <c r="FIE167" s="174"/>
      <c r="FIF167" s="174"/>
      <c r="FIG167" s="174"/>
      <c r="FIH167" s="174"/>
      <c r="FII167" s="174"/>
      <c r="FIJ167" s="174"/>
      <c r="FIK167" s="174"/>
      <c r="FIL167" s="174"/>
      <c r="FIM167" s="174"/>
      <c r="FIN167" s="174"/>
      <c r="FIO167" s="174"/>
      <c r="FIP167" s="174"/>
      <c r="FIW167" s="174"/>
      <c r="FIX167" s="174"/>
      <c r="FIY167" s="174"/>
      <c r="FIZ167" s="174"/>
      <c r="FJA167" s="174"/>
      <c r="FJB167" s="174"/>
      <c r="FJC167" s="174"/>
      <c r="FJD167" s="174"/>
      <c r="FJE167" s="174"/>
      <c r="FJF167" s="174"/>
      <c r="FJG167" s="174"/>
      <c r="FJH167" s="174"/>
      <c r="FJI167" s="174"/>
      <c r="FJJ167" s="174"/>
      <c r="FJK167" s="174"/>
      <c r="FJL167" s="174"/>
      <c r="FJM167" s="174"/>
      <c r="FJN167" s="174"/>
      <c r="FJO167" s="174"/>
      <c r="FJP167" s="174"/>
      <c r="FJQ167" s="174"/>
      <c r="FJR167" s="174"/>
      <c r="FJS167" s="174"/>
      <c r="FJT167" s="174"/>
      <c r="FJU167" s="174"/>
      <c r="FJV167" s="174"/>
      <c r="FJW167" s="174"/>
      <c r="FJX167" s="174"/>
      <c r="FJY167" s="174"/>
      <c r="FJZ167" s="174"/>
      <c r="FKA167" s="174"/>
      <c r="FKB167" s="174"/>
      <c r="FKC167" s="174"/>
      <c r="FKD167" s="174"/>
      <c r="FKE167" s="174"/>
      <c r="FKF167" s="174"/>
      <c r="FKG167" s="174"/>
      <c r="FKH167" s="174"/>
      <c r="FKI167" s="174"/>
      <c r="FKJ167" s="174"/>
      <c r="FKK167" s="174"/>
      <c r="FKL167" s="174"/>
      <c r="FKM167" s="174"/>
      <c r="FKN167" s="174"/>
      <c r="FKO167" s="174"/>
      <c r="FKP167" s="174"/>
      <c r="FKQ167" s="174"/>
      <c r="FKR167" s="174"/>
      <c r="FKS167" s="174"/>
      <c r="FKT167" s="174"/>
      <c r="FKU167" s="174"/>
      <c r="FKV167" s="174"/>
      <c r="FKW167" s="174"/>
      <c r="FKX167" s="174"/>
      <c r="FKY167" s="174"/>
      <c r="FKZ167" s="174"/>
      <c r="FLA167" s="174"/>
      <c r="FLB167" s="174"/>
      <c r="FLC167" s="174"/>
      <c r="FLD167" s="174"/>
      <c r="FLE167" s="174"/>
      <c r="FLF167" s="174"/>
      <c r="FLG167" s="174"/>
      <c r="FLH167" s="174"/>
      <c r="FLI167" s="174"/>
      <c r="FLJ167" s="174"/>
      <c r="FLK167" s="174"/>
      <c r="FLL167" s="174"/>
      <c r="FLM167" s="174"/>
      <c r="FLN167" s="174"/>
      <c r="FLO167" s="174"/>
      <c r="FLP167" s="174"/>
      <c r="FLQ167" s="174"/>
      <c r="FLR167" s="174"/>
      <c r="FLS167" s="174"/>
      <c r="FLT167" s="174"/>
      <c r="FLU167" s="174"/>
      <c r="FLV167" s="174"/>
      <c r="FLW167" s="174"/>
      <c r="FLX167" s="174"/>
      <c r="FLY167" s="174"/>
      <c r="FLZ167" s="174"/>
      <c r="FMA167" s="174"/>
      <c r="FMB167" s="174"/>
      <c r="FMC167" s="174"/>
      <c r="FMD167" s="174"/>
      <c r="FME167" s="174"/>
      <c r="FMF167" s="174"/>
      <c r="FMG167" s="174"/>
      <c r="FMH167" s="174"/>
      <c r="FMI167" s="174"/>
      <c r="FMJ167" s="174"/>
      <c r="FMK167" s="174"/>
      <c r="FML167" s="174"/>
      <c r="FMM167" s="174"/>
      <c r="FMN167" s="174"/>
      <c r="FMO167" s="174"/>
      <c r="FMP167" s="174"/>
      <c r="FMQ167" s="174"/>
      <c r="FMR167" s="174"/>
      <c r="FMS167" s="174"/>
      <c r="FMT167" s="174"/>
      <c r="FMU167" s="174"/>
      <c r="FMV167" s="174"/>
      <c r="FMW167" s="174"/>
      <c r="FMX167" s="174"/>
      <c r="FMY167" s="174"/>
      <c r="FMZ167" s="174"/>
      <c r="FNA167" s="174"/>
      <c r="FNB167" s="174"/>
      <c r="FNC167" s="174"/>
      <c r="FND167" s="174"/>
      <c r="FNE167" s="174"/>
      <c r="FNF167" s="174"/>
      <c r="FNG167" s="174"/>
      <c r="FNH167" s="174"/>
      <c r="FNI167" s="174"/>
      <c r="FNJ167" s="174"/>
      <c r="FNK167" s="174"/>
      <c r="FNL167" s="174"/>
      <c r="FNM167" s="174"/>
      <c r="FNN167" s="174"/>
      <c r="FNO167" s="174"/>
      <c r="FNP167" s="174"/>
      <c r="FNQ167" s="174"/>
      <c r="FNR167" s="174"/>
      <c r="FNS167" s="174"/>
      <c r="FNT167" s="174"/>
      <c r="FNU167" s="174"/>
      <c r="FNV167" s="174"/>
      <c r="FNW167" s="174"/>
      <c r="FNX167" s="174"/>
      <c r="FNY167" s="174"/>
      <c r="FNZ167" s="174"/>
      <c r="FOA167" s="174"/>
      <c r="FOB167" s="174"/>
      <c r="FOC167" s="174"/>
      <c r="FOD167" s="174"/>
      <c r="FOE167" s="174"/>
      <c r="FOF167" s="174"/>
      <c r="FOG167" s="174"/>
      <c r="FOH167" s="174"/>
      <c r="FOI167" s="174"/>
      <c r="FOJ167" s="174"/>
      <c r="FOK167" s="174"/>
      <c r="FOL167" s="174"/>
      <c r="FOM167" s="174"/>
      <c r="FON167" s="174"/>
      <c r="FOO167" s="174"/>
      <c r="FOP167" s="174"/>
      <c r="FOQ167" s="174"/>
      <c r="FOR167" s="174"/>
      <c r="FOS167" s="174"/>
      <c r="FOT167" s="174"/>
      <c r="FOU167" s="174"/>
      <c r="FOV167" s="174"/>
      <c r="FOW167" s="174"/>
      <c r="FOX167" s="174"/>
      <c r="FOY167" s="174"/>
      <c r="FOZ167" s="174"/>
      <c r="FPA167" s="174"/>
      <c r="FPB167" s="174"/>
      <c r="FPC167" s="174"/>
      <c r="FPD167" s="174"/>
      <c r="FPE167" s="174"/>
      <c r="FPF167" s="174"/>
      <c r="FPG167" s="174"/>
      <c r="FPH167" s="174"/>
      <c r="FPI167" s="174"/>
      <c r="FPJ167" s="174"/>
      <c r="FPK167" s="174"/>
      <c r="FPL167" s="174"/>
      <c r="FPM167" s="174"/>
      <c r="FPN167" s="174"/>
      <c r="FPO167" s="174"/>
      <c r="FPP167" s="174"/>
      <c r="FPQ167" s="174"/>
      <c r="FPR167" s="174"/>
      <c r="FPS167" s="174"/>
      <c r="FPT167" s="174"/>
      <c r="FPU167" s="174"/>
      <c r="FPV167" s="174"/>
      <c r="FPW167" s="174"/>
      <c r="FPX167" s="174"/>
      <c r="FPY167" s="174"/>
      <c r="FPZ167" s="174"/>
      <c r="FQA167" s="174"/>
      <c r="FQB167" s="174"/>
      <c r="FQC167" s="174"/>
      <c r="FQD167" s="174"/>
      <c r="FQE167" s="174"/>
      <c r="FQF167" s="174"/>
      <c r="FQG167" s="174"/>
      <c r="FQH167" s="174"/>
      <c r="FQI167" s="174"/>
      <c r="FQJ167" s="174"/>
      <c r="FQK167" s="174"/>
      <c r="FQL167" s="174"/>
      <c r="FQM167" s="174"/>
      <c r="FQN167" s="174"/>
      <c r="FQO167" s="174"/>
      <c r="FQP167" s="174"/>
      <c r="FQQ167" s="174"/>
      <c r="FQR167" s="174"/>
      <c r="FQS167" s="174"/>
      <c r="FQT167" s="174"/>
      <c r="FQU167" s="174"/>
      <c r="FQV167" s="174"/>
      <c r="FQW167" s="174"/>
      <c r="FQX167" s="174"/>
      <c r="FQY167" s="174"/>
      <c r="FQZ167" s="174"/>
      <c r="FRA167" s="174"/>
      <c r="FRB167" s="174"/>
      <c r="FRC167" s="174"/>
      <c r="FRD167" s="174"/>
      <c r="FRE167" s="174"/>
      <c r="FRF167" s="174"/>
      <c r="FRG167" s="174"/>
      <c r="FRH167" s="174"/>
      <c r="FRI167" s="174"/>
      <c r="FRJ167" s="174"/>
      <c r="FRK167" s="174"/>
      <c r="FRL167" s="174"/>
      <c r="FRM167" s="174"/>
      <c r="FRN167" s="174"/>
      <c r="FRO167" s="174"/>
      <c r="FRP167" s="174"/>
      <c r="FRQ167" s="174"/>
      <c r="FRR167" s="174"/>
      <c r="FRS167" s="174"/>
      <c r="FRT167" s="174"/>
      <c r="FRU167" s="174"/>
      <c r="FRV167" s="174"/>
      <c r="FRW167" s="174"/>
      <c r="FRX167" s="174"/>
      <c r="FRY167" s="174"/>
      <c r="FRZ167" s="174"/>
      <c r="FSA167" s="174"/>
      <c r="FSB167" s="174"/>
      <c r="FSC167" s="174"/>
      <c r="FSD167" s="174"/>
      <c r="FSE167" s="174"/>
      <c r="FSF167" s="174"/>
      <c r="FSG167" s="174"/>
      <c r="FSH167" s="174"/>
      <c r="FSI167" s="174"/>
      <c r="FSJ167" s="174"/>
      <c r="FSK167" s="174"/>
      <c r="FSL167" s="174"/>
      <c r="FSS167" s="174"/>
      <c r="FST167" s="174"/>
      <c r="FSU167" s="174"/>
      <c r="FSV167" s="174"/>
      <c r="FSW167" s="174"/>
      <c r="FSX167" s="174"/>
      <c r="FSY167" s="174"/>
      <c r="FSZ167" s="174"/>
      <c r="FTA167" s="174"/>
      <c r="FTB167" s="174"/>
      <c r="FTC167" s="174"/>
      <c r="FTD167" s="174"/>
      <c r="FTE167" s="174"/>
      <c r="FTF167" s="174"/>
      <c r="FTG167" s="174"/>
      <c r="FTH167" s="174"/>
      <c r="FTI167" s="174"/>
      <c r="FTJ167" s="174"/>
      <c r="FTK167" s="174"/>
      <c r="FTL167" s="174"/>
      <c r="FTM167" s="174"/>
      <c r="FTN167" s="174"/>
      <c r="FTO167" s="174"/>
      <c r="FTP167" s="174"/>
      <c r="FTQ167" s="174"/>
      <c r="FTR167" s="174"/>
      <c r="FTS167" s="174"/>
      <c r="FTT167" s="174"/>
      <c r="FTU167" s="174"/>
      <c r="FTV167" s="174"/>
      <c r="FTW167" s="174"/>
      <c r="FTX167" s="174"/>
      <c r="FTY167" s="174"/>
      <c r="FTZ167" s="174"/>
      <c r="FUA167" s="174"/>
      <c r="FUB167" s="174"/>
      <c r="FUC167" s="174"/>
      <c r="FUD167" s="174"/>
      <c r="FUE167" s="174"/>
      <c r="FUF167" s="174"/>
      <c r="FUG167" s="174"/>
      <c r="FUH167" s="174"/>
      <c r="FUI167" s="174"/>
      <c r="FUJ167" s="174"/>
      <c r="FUK167" s="174"/>
      <c r="FUL167" s="174"/>
      <c r="FUM167" s="174"/>
      <c r="FUN167" s="174"/>
      <c r="FUO167" s="174"/>
      <c r="FUP167" s="174"/>
      <c r="FUQ167" s="174"/>
      <c r="FUR167" s="174"/>
      <c r="FUS167" s="174"/>
      <c r="FUT167" s="174"/>
      <c r="FUU167" s="174"/>
      <c r="FUV167" s="174"/>
      <c r="FUW167" s="174"/>
      <c r="FUX167" s="174"/>
      <c r="FUY167" s="174"/>
      <c r="FUZ167" s="174"/>
      <c r="FVA167" s="174"/>
      <c r="FVB167" s="174"/>
      <c r="FVC167" s="174"/>
      <c r="FVD167" s="174"/>
      <c r="FVE167" s="174"/>
      <c r="FVF167" s="174"/>
      <c r="FVG167" s="174"/>
      <c r="FVH167" s="174"/>
      <c r="FVI167" s="174"/>
      <c r="FVJ167" s="174"/>
      <c r="FVK167" s="174"/>
      <c r="FVL167" s="174"/>
      <c r="FVM167" s="174"/>
      <c r="FVN167" s="174"/>
      <c r="FVO167" s="174"/>
      <c r="FVP167" s="174"/>
      <c r="FVQ167" s="174"/>
      <c r="FVR167" s="174"/>
      <c r="FVS167" s="174"/>
      <c r="FVT167" s="174"/>
      <c r="FVU167" s="174"/>
      <c r="FVV167" s="174"/>
      <c r="FVW167" s="174"/>
      <c r="FVX167" s="174"/>
      <c r="FVY167" s="174"/>
      <c r="FVZ167" s="174"/>
      <c r="FWA167" s="174"/>
      <c r="FWB167" s="174"/>
      <c r="FWC167" s="174"/>
      <c r="FWD167" s="174"/>
      <c r="FWE167" s="174"/>
      <c r="FWF167" s="174"/>
      <c r="FWG167" s="174"/>
      <c r="FWH167" s="174"/>
      <c r="FWI167" s="174"/>
      <c r="FWJ167" s="174"/>
      <c r="FWK167" s="174"/>
      <c r="FWL167" s="174"/>
      <c r="FWM167" s="174"/>
      <c r="FWN167" s="174"/>
      <c r="FWO167" s="174"/>
      <c r="FWP167" s="174"/>
      <c r="FWQ167" s="174"/>
      <c r="FWR167" s="174"/>
      <c r="FWS167" s="174"/>
      <c r="FWT167" s="174"/>
      <c r="FWU167" s="174"/>
      <c r="FWV167" s="174"/>
      <c r="FWW167" s="174"/>
      <c r="FWX167" s="174"/>
      <c r="FWY167" s="174"/>
      <c r="FWZ167" s="174"/>
      <c r="FXA167" s="174"/>
      <c r="FXB167" s="174"/>
      <c r="FXC167" s="174"/>
      <c r="FXD167" s="174"/>
      <c r="FXE167" s="174"/>
      <c r="FXF167" s="174"/>
      <c r="FXG167" s="174"/>
      <c r="FXH167" s="174"/>
      <c r="FXI167" s="174"/>
      <c r="FXJ167" s="174"/>
      <c r="FXK167" s="174"/>
      <c r="FXL167" s="174"/>
      <c r="FXM167" s="174"/>
      <c r="FXN167" s="174"/>
      <c r="FXO167" s="174"/>
      <c r="FXP167" s="174"/>
      <c r="FXQ167" s="174"/>
      <c r="FXR167" s="174"/>
      <c r="FXS167" s="174"/>
      <c r="FXT167" s="174"/>
      <c r="FXU167" s="174"/>
      <c r="FXV167" s="174"/>
      <c r="FXW167" s="174"/>
      <c r="FXX167" s="174"/>
      <c r="FXY167" s="174"/>
      <c r="FXZ167" s="174"/>
      <c r="FYA167" s="174"/>
      <c r="FYB167" s="174"/>
      <c r="FYC167" s="174"/>
      <c r="FYD167" s="174"/>
      <c r="FYE167" s="174"/>
      <c r="FYF167" s="174"/>
      <c r="FYG167" s="174"/>
      <c r="FYH167" s="174"/>
      <c r="FYI167" s="174"/>
      <c r="FYJ167" s="174"/>
      <c r="FYK167" s="174"/>
      <c r="FYL167" s="174"/>
      <c r="FYM167" s="174"/>
      <c r="FYN167" s="174"/>
      <c r="FYO167" s="174"/>
      <c r="FYP167" s="174"/>
      <c r="FYQ167" s="174"/>
      <c r="FYR167" s="174"/>
      <c r="FYS167" s="174"/>
      <c r="FYT167" s="174"/>
      <c r="FYU167" s="174"/>
      <c r="FYV167" s="174"/>
      <c r="FYW167" s="174"/>
      <c r="FYX167" s="174"/>
      <c r="FYY167" s="174"/>
      <c r="FYZ167" s="174"/>
      <c r="FZA167" s="174"/>
      <c r="FZB167" s="174"/>
      <c r="FZC167" s="174"/>
      <c r="FZD167" s="174"/>
      <c r="FZE167" s="174"/>
      <c r="FZF167" s="174"/>
      <c r="FZG167" s="174"/>
      <c r="FZH167" s="174"/>
      <c r="FZI167" s="174"/>
      <c r="FZJ167" s="174"/>
      <c r="FZK167" s="174"/>
      <c r="FZL167" s="174"/>
      <c r="FZM167" s="174"/>
      <c r="FZN167" s="174"/>
      <c r="FZO167" s="174"/>
      <c r="FZP167" s="174"/>
      <c r="FZQ167" s="174"/>
      <c r="FZR167" s="174"/>
      <c r="FZS167" s="174"/>
      <c r="FZT167" s="174"/>
      <c r="FZU167" s="174"/>
      <c r="FZV167" s="174"/>
      <c r="FZW167" s="174"/>
      <c r="FZX167" s="174"/>
      <c r="FZY167" s="174"/>
      <c r="FZZ167" s="174"/>
      <c r="GAA167" s="174"/>
      <c r="GAB167" s="174"/>
      <c r="GAC167" s="174"/>
      <c r="GAD167" s="174"/>
      <c r="GAE167" s="174"/>
      <c r="GAF167" s="174"/>
      <c r="GAG167" s="174"/>
      <c r="GAH167" s="174"/>
      <c r="GAI167" s="174"/>
      <c r="GAJ167" s="174"/>
      <c r="GAK167" s="174"/>
      <c r="GAL167" s="174"/>
      <c r="GAM167" s="174"/>
      <c r="GAN167" s="174"/>
      <c r="GAO167" s="174"/>
      <c r="GAP167" s="174"/>
      <c r="GAQ167" s="174"/>
      <c r="GAR167" s="174"/>
      <c r="GAS167" s="174"/>
      <c r="GAT167" s="174"/>
      <c r="GAU167" s="174"/>
      <c r="GAV167" s="174"/>
      <c r="GAW167" s="174"/>
      <c r="GAX167" s="174"/>
      <c r="GAY167" s="174"/>
      <c r="GAZ167" s="174"/>
      <c r="GBA167" s="174"/>
      <c r="GBB167" s="174"/>
      <c r="GBC167" s="174"/>
      <c r="GBD167" s="174"/>
      <c r="GBE167" s="174"/>
      <c r="GBF167" s="174"/>
      <c r="GBG167" s="174"/>
      <c r="GBH167" s="174"/>
      <c r="GBI167" s="174"/>
      <c r="GBJ167" s="174"/>
      <c r="GBK167" s="174"/>
      <c r="GBL167" s="174"/>
      <c r="GBM167" s="174"/>
      <c r="GBN167" s="174"/>
      <c r="GBO167" s="174"/>
      <c r="GBP167" s="174"/>
      <c r="GBQ167" s="174"/>
      <c r="GBR167" s="174"/>
      <c r="GBS167" s="174"/>
      <c r="GBT167" s="174"/>
      <c r="GBU167" s="174"/>
      <c r="GBV167" s="174"/>
      <c r="GBW167" s="174"/>
      <c r="GBX167" s="174"/>
      <c r="GBY167" s="174"/>
      <c r="GBZ167" s="174"/>
      <c r="GCA167" s="174"/>
      <c r="GCB167" s="174"/>
      <c r="GCC167" s="174"/>
      <c r="GCD167" s="174"/>
      <c r="GCE167" s="174"/>
      <c r="GCF167" s="174"/>
      <c r="GCG167" s="174"/>
      <c r="GCH167" s="174"/>
      <c r="GCO167" s="174"/>
      <c r="GCP167" s="174"/>
      <c r="GCQ167" s="174"/>
      <c r="GCR167" s="174"/>
      <c r="GCS167" s="174"/>
      <c r="GCT167" s="174"/>
      <c r="GCU167" s="174"/>
      <c r="GCV167" s="174"/>
      <c r="GCW167" s="174"/>
      <c r="GCX167" s="174"/>
      <c r="GCY167" s="174"/>
      <c r="GCZ167" s="174"/>
      <c r="GDA167" s="174"/>
      <c r="GDB167" s="174"/>
      <c r="GDC167" s="174"/>
      <c r="GDD167" s="174"/>
      <c r="GDE167" s="174"/>
      <c r="GDF167" s="174"/>
      <c r="GDG167" s="174"/>
      <c r="GDH167" s="174"/>
      <c r="GDI167" s="174"/>
      <c r="GDJ167" s="174"/>
      <c r="GDK167" s="174"/>
      <c r="GDL167" s="174"/>
      <c r="GDM167" s="174"/>
      <c r="GDN167" s="174"/>
      <c r="GDO167" s="174"/>
      <c r="GDP167" s="174"/>
      <c r="GDQ167" s="174"/>
      <c r="GDR167" s="174"/>
      <c r="GDS167" s="174"/>
      <c r="GDT167" s="174"/>
      <c r="GDU167" s="174"/>
      <c r="GDV167" s="174"/>
      <c r="GDW167" s="174"/>
      <c r="GDX167" s="174"/>
      <c r="GDY167" s="174"/>
      <c r="GDZ167" s="174"/>
      <c r="GEA167" s="174"/>
      <c r="GEB167" s="174"/>
      <c r="GEC167" s="174"/>
      <c r="GED167" s="174"/>
      <c r="GEE167" s="174"/>
      <c r="GEF167" s="174"/>
      <c r="GEG167" s="174"/>
      <c r="GEH167" s="174"/>
      <c r="GEI167" s="174"/>
      <c r="GEJ167" s="174"/>
      <c r="GEK167" s="174"/>
      <c r="GEL167" s="174"/>
      <c r="GEM167" s="174"/>
      <c r="GEN167" s="174"/>
      <c r="GEO167" s="174"/>
      <c r="GEP167" s="174"/>
      <c r="GEQ167" s="174"/>
      <c r="GER167" s="174"/>
      <c r="GES167" s="174"/>
      <c r="GET167" s="174"/>
      <c r="GEU167" s="174"/>
      <c r="GEV167" s="174"/>
      <c r="GEW167" s="174"/>
      <c r="GEX167" s="174"/>
      <c r="GEY167" s="174"/>
      <c r="GEZ167" s="174"/>
      <c r="GFA167" s="174"/>
      <c r="GFB167" s="174"/>
      <c r="GFC167" s="174"/>
      <c r="GFD167" s="174"/>
      <c r="GFE167" s="174"/>
      <c r="GFF167" s="174"/>
      <c r="GFG167" s="174"/>
      <c r="GFH167" s="174"/>
      <c r="GFI167" s="174"/>
      <c r="GFJ167" s="174"/>
      <c r="GFK167" s="174"/>
      <c r="GFL167" s="174"/>
      <c r="GFM167" s="174"/>
      <c r="GFN167" s="174"/>
      <c r="GFO167" s="174"/>
      <c r="GFP167" s="174"/>
      <c r="GFQ167" s="174"/>
      <c r="GFR167" s="174"/>
      <c r="GFS167" s="174"/>
      <c r="GFT167" s="174"/>
      <c r="GFU167" s="174"/>
      <c r="GFV167" s="174"/>
      <c r="GFW167" s="174"/>
      <c r="GFX167" s="174"/>
      <c r="GFY167" s="174"/>
      <c r="GFZ167" s="174"/>
      <c r="GGA167" s="174"/>
      <c r="GGB167" s="174"/>
      <c r="GGC167" s="174"/>
      <c r="GGD167" s="174"/>
      <c r="GGE167" s="174"/>
      <c r="GGF167" s="174"/>
      <c r="GGG167" s="174"/>
      <c r="GGH167" s="174"/>
      <c r="GGI167" s="174"/>
      <c r="GGJ167" s="174"/>
      <c r="GGK167" s="174"/>
      <c r="GGL167" s="174"/>
      <c r="GGM167" s="174"/>
      <c r="GGN167" s="174"/>
      <c r="GGO167" s="174"/>
      <c r="GGP167" s="174"/>
      <c r="GGQ167" s="174"/>
      <c r="GGR167" s="174"/>
      <c r="GGS167" s="174"/>
      <c r="GGT167" s="174"/>
      <c r="GGU167" s="174"/>
      <c r="GGV167" s="174"/>
      <c r="GGW167" s="174"/>
      <c r="GGX167" s="174"/>
      <c r="GGY167" s="174"/>
      <c r="GGZ167" s="174"/>
      <c r="GHA167" s="174"/>
      <c r="GHB167" s="174"/>
      <c r="GHC167" s="174"/>
      <c r="GHD167" s="174"/>
      <c r="GHE167" s="174"/>
      <c r="GHF167" s="174"/>
      <c r="GHG167" s="174"/>
      <c r="GHH167" s="174"/>
      <c r="GHI167" s="174"/>
      <c r="GHJ167" s="174"/>
      <c r="GHK167" s="174"/>
      <c r="GHL167" s="174"/>
      <c r="GHM167" s="174"/>
      <c r="GHN167" s="174"/>
      <c r="GHO167" s="174"/>
      <c r="GHP167" s="174"/>
      <c r="GHQ167" s="174"/>
      <c r="GHR167" s="174"/>
      <c r="GHS167" s="174"/>
      <c r="GHT167" s="174"/>
      <c r="GHU167" s="174"/>
      <c r="GHV167" s="174"/>
      <c r="GHW167" s="174"/>
      <c r="GHX167" s="174"/>
      <c r="GHY167" s="174"/>
      <c r="GHZ167" s="174"/>
      <c r="GIA167" s="174"/>
      <c r="GIB167" s="174"/>
      <c r="GIC167" s="174"/>
      <c r="GID167" s="174"/>
      <c r="GIE167" s="174"/>
      <c r="GIF167" s="174"/>
      <c r="GIG167" s="174"/>
      <c r="GIH167" s="174"/>
      <c r="GII167" s="174"/>
      <c r="GIJ167" s="174"/>
      <c r="GIK167" s="174"/>
      <c r="GIL167" s="174"/>
      <c r="GIM167" s="174"/>
      <c r="GIN167" s="174"/>
      <c r="GIO167" s="174"/>
      <c r="GIP167" s="174"/>
      <c r="GIQ167" s="174"/>
      <c r="GIR167" s="174"/>
      <c r="GIS167" s="174"/>
      <c r="GIT167" s="174"/>
      <c r="GIU167" s="174"/>
      <c r="GIV167" s="174"/>
      <c r="GIW167" s="174"/>
      <c r="GIX167" s="174"/>
      <c r="GIY167" s="174"/>
      <c r="GIZ167" s="174"/>
      <c r="GJA167" s="174"/>
      <c r="GJB167" s="174"/>
      <c r="GJC167" s="174"/>
      <c r="GJD167" s="174"/>
      <c r="GJE167" s="174"/>
      <c r="GJF167" s="174"/>
      <c r="GJG167" s="174"/>
      <c r="GJH167" s="174"/>
      <c r="GJI167" s="174"/>
      <c r="GJJ167" s="174"/>
      <c r="GJK167" s="174"/>
      <c r="GJL167" s="174"/>
      <c r="GJM167" s="174"/>
      <c r="GJN167" s="174"/>
      <c r="GJO167" s="174"/>
      <c r="GJP167" s="174"/>
      <c r="GJQ167" s="174"/>
      <c r="GJR167" s="174"/>
      <c r="GJS167" s="174"/>
      <c r="GJT167" s="174"/>
      <c r="GJU167" s="174"/>
      <c r="GJV167" s="174"/>
      <c r="GJW167" s="174"/>
      <c r="GJX167" s="174"/>
      <c r="GJY167" s="174"/>
      <c r="GJZ167" s="174"/>
      <c r="GKA167" s="174"/>
      <c r="GKB167" s="174"/>
      <c r="GKC167" s="174"/>
      <c r="GKD167" s="174"/>
      <c r="GKE167" s="174"/>
      <c r="GKF167" s="174"/>
      <c r="GKG167" s="174"/>
      <c r="GKH167" s="174"/>
      <c r="GKI167" s="174"/>
      <c r="GKJ167" s="174"/>
      <c r="GKK167" s="174"/>
      <c r="GKL167" s="174"/>
      <c r="GKM167" s="174"/>
      <c r="GKN167" s="174"/>
      <c r="GKO167" s="174"/>
      <c r="GKP167" s="174"/>
      <c r="GKQ167" s="174"/>
      <c r="GKR167" s="174"/>
      <c r="GKS167" s="174"/>
      <c r="GKT167" s="174"/>
      <c r="GKU167" s="174"/>
      <c r="GKV167" s="174"/>
      <c r="GKW167" s="174"/>
      <c r="GKX167" s="174"/>
      <c r="GKY167" s="174"/>
      <c r="GKZ167" s="174"/>
      <c r="GLA167" s="174"/>
      <c r="GLB167" s="174"/>
      <c r="GLC167" s="174"/>
      <c r="GLD167" s="174"/>
      <c r="GLE167" s="174"/>
      <c r="GLF167" s="174"/>
      <c r="GLG167" s="174"/>
      <c r="GLH167" s="174"/>
      <c r="GLI167" s="174"/>
      <c r="GLJ167" s="174"/>
      <c r="GLK167" s="174"/>
      <c r="GLL167" s="174"/>
      <c r="GLM167" s="174"/>
      <c r="GLN167" s="174"/>
      <c r="GLO167" s="174"/>
      <c r="GLP167" s="174"/>
      <c r="GLQ167" s="174"/>
      <c r="GLR167" s="174"/>
      <c r="GLS167" s="174"/>
      <c r="GLT167" s="174"/>
      <c r="GLU167" s="174"/>
      <c r="GLV167" s="174"/>
      <c r="GLW167" s="174"/>
      <c r="GLX167" s="174"/>
      <c r="GLY167" s="174"/>
      <c r="GLZ167" s="174"/>
      <c r="GMA167" s="174"/>
      <c r="GMB167" s="174"/>
      <c r="GMC167" s="174"/>
      <c r="GMD167" s="174"/>
      <c r="GMK167" s="174"/>
      <c r="GML167" s="174"/>
      <c r="GMM167" s="174"/>
      <c r="GMN167" s="174"/>
      <c r="GMO167" s="174"/>
      <c r="GMP167" s="174"/>
      <c r="GMQ167" s="174"/>
      <c r="GMR167" s="174"/>
      <c r="GMS167" s="174"/>
      <c r="GMT167" s="174"/>
      <c r="GMU167" s="174"/>
      <c r="GMV167" s="174"/>
      <c r="GMW167" s="174"/>
      <c r="GMX167" s="174"/>
      <c r="GMY167" s="174"/>
      <c r="GMZ167" s="174"/>
      <c r="GNA167" s="174"/>
      <c r="GNB167" s="174"/>
      <c r="GNC167" s="174"/>
      <c r="GND167" s="174"/>
      <c r="GNE167" s="174"/>
      <c r="GNF167" s="174"/>
      <c r="GNG167" s="174"/>
      <c r="GNH167" s="174"/>
      <c r="GNI167" s="174"/>
      <c r="GNJ167" s="174"/>
      <c r="GNK167" s="174"/>
      <c r="GNL167" s="174"/>
      <c r="GNM167" s="174"/>
      <c r="GNN167" s="174"/>
      <c r="GNO167" s="174"/>
      <c r="GNP167" s="174"/>
      <c r="GNQ167" s="174"/>
      <c r="GNR167" s="174"/>
      <c r="GNS167" s="174"/>
      <c r="GNT167" s="174"/>
      <c r="GNU167" s="174"/>
      <c r="GNV167" s="174"/>
      <c r="GNW167" s="174"/>
      <c r="GNX167" s="174"/>
      <c r="GNY167" s="174"/>
      <c r="GNZ167" s="174"/>
      <c r="GOA167" s="174"/>
      <c r="GOB167" s="174"/>
      <c r="GOC167" s="174"/>
      <c r="GOD167" s="174"/>
      <c r="GOE167" s="174"/>
      <c r="GOF167" s="174"/>
      <c r="GOG167" s="174"/>
      <c r="GOH167" s="174"/>
      <c r="GOI167" s="174"/>
      <c r="GOJ167" s="174"/>
      <c r="GOK167" s="174"/>
      <c r="GOL167" s="174"/>
      <c r="GOM167" s="174"/>
      <c r="GON167" s="174"/>
      <c r="GOO167" s="174"/>
      <c r="GOP167" s="174"/>
      <c r="GOQ167" s="174"/>
      <c r="GOR167" s="174"/>
      <c r="GOS167" s="174"/>
      <c r="GOT167" s="174"/>
      <c r="GOU167" s="174"/>
      <c r="GOV167" s="174"/>
      <c r="GOW167" s="174"/>
      <c r="GOX167" s="174"/>
      <c r="GOY167" s="174"/>
      <c r="GOZ167" s="174"/>
      <c r="GPA167" s="174"/>
      <c r="GPB167" s="174"/>
      <c r="GPC167" s="174"/>
      <c r="GPD167" s="174"/>
      <c r="GPE167" s="174"/>
      <c r="GPF167" s="174"/>
      <c r="GPG167" s="174"/>
      <c r="GPH167" s="174"/>
      <c r="GPI167" s="174"/>
      <c r="GPJ167" s="174"/>
      <c r="GPK167" s="174"/>
      <c r="GPL167" s="174"/>
      <c r="GPM167" s="174"/>
      <c r="GPN167" s="174"/>
      <c r="GPO167" s="174"/>
      <c r="GPP167" s="174"/>
      <c r="GPQ167" s="174"/>
      <c r="GPR167" s="174"/>
      <c r="GPS167" s="174"/>
      <c r="GPT167" s="174"/>
      <c r="GPU167" s="174"/>
      <c r="GPV167" s="174"/>
      <c r="GPW167" s="174"/>
      <c r="GPX167" s="174"/>
      <c r="GPY167" s="174"/>
      <c r="GPZ167" s="174"/>
      <c r="GQA167" s="174"/>
      <c r="GQB167" s="174"/>
      <c r="GQC167" s="174"/>
      <c r="GQD167" s="174"/>
      <c r="GQE167" s="174"/>
      <c r="GQF167" s="174"/>
      <c r="GQG167" s="174"/>
      <c r="GQH167" s="174"/>
      <c r="GQI167" s="174"/>
      <c r="GQJ167" s="174"/>
      <c r="GQK167" s="174"/>
      <c r="GQL167" s="174"/>
      <c r="GQM167" s="174"/>
      <c r="GQN167" s="174"/>
      <c r="GQO167" s="174"/>
      <c r="GQP167" s="174"/>
      <c r="GQQ167" s="174"/>
      <c r="GQR167" s="174"/>
      <c r="GQS167" s="174"/>
      <c r="GQT167" s="174"/>
      <c r="GQU167" s="174"/>
      <c r="GQV167" s="174"/>
      <c r="GQW167" s="174"/>
      <c r="GQX167" s="174"/>
      <c r="GQY167" s="174"/>
      <c r="GQZ167" s="174"/>
      <c r="GRA167" s="174"/>
      <c r="GRB167" s="174"/>
      <c r="GRC167" s="174"/>
      <c r="GRD167" s="174"/>
      <c r="GRE167" s="174"/>
      <c r="GRF167" s="174"/>
      <c r="GRG167" s="174"/>
      <c r="GRH167" s="174"/>
      <c r="GRI167" s="174"/>
      <c r="GRJ167" s="174"/>
      <c r="GRK167" s="174"/>
      <c r="GRL167" s="174"/>
      <c r="GRM167" s="174"/>
      <c r="GRN167" s="174"/>
      <c r="GRO167" s="174"/>
      <c r="GRP167" s="174"/>
      <c r="GRQ167" s="174"/>
      <c r="GRR167" s="174"/>
      <c r="GRS167" s="174"/>
      <c r="GRT167" s="174"/>
      <c r="GRU167" s="174"/>
      <c r="GRV167" s="174"/>
      <c r="GRW167" s="174"/>
      <c r="GRX167" s="174"/>
      <c r="GRY167" s="174"/>
      <c r="GRZ167" s="174"/>
      <c r="GSA167" s="174"/>
      <c r="GSB167" s="174"/>
      <c r="GSC167" s="174"/>
      <c r="GSD167" s="174"/>
      <c r="GSE167" s="174"/>
      <c r="GSF167" s="174"/>
      <c r="GSG167" s="174"/>
      <c r="GSH167" s="174"/>
      <c r="GSI167" s="174"/>
      <c r="GSJ167" s="174"/>
      <c r="GSK167" s="174"/>
      <c r="GSL167" s="174"/>
      <c r="GSM167" s="174"/>
      <c r="GSN167" s="174"/>
      <c r="GSO167" s="174"/>
      <c r="GSP167" s="174"/>
      <c r="GSQ167" s="174"/>
      <c r="GSR167" s="174"/>
      <c r="GSS167" s="174"/>
      <c r="GST167" s="174"/>
      <c r="GSU167" s="174"/>
      <c r="GSV167" s="174"/>
      <c r="GSW167" s="174"/>
      <c r="GSX167" s="174"/>
      <c r="GSY167" s="174"/>
      <c r="GSZ167" s="174"/>
      <c r="GTA167" s="174"/>
      <c r="GTB167" s="174"/>
      <c r="GTC167" s="174"/>
      <c r="GTD167" s="174"/>
      <c r="GTE167" s="174"/>
      <c r="GTF167" s="174"/>
      <c r="GTG167" s="174"/>
      <c r="GTH167" s="174"/>
      <c r="GTI167" s="174"/>
      <c r="GTJ167" s="174"/>
      <c r="GTK167" s="174"/>
      <c r="GTL167" s="174"/>
      <c r="GTM167" s="174"/>
      <c r="GTN167" s="174"/>
      <c r="GTO167" s="174"/>
      <c r="GTP167" s="174"/>
      <c r="GTQ167" s="174"/>
      <c r="GTR167" s="174"/>
      <c r="GTS167" s="174"/>
      <c r="GTT167" s="174"/>
      <c r="GTU167" s="174"/>
      <c r="GTV167" s="174"/>
      <c r="GTW167" s="174"/>
      <c r="GTX167" s="174"/>
      <c r="GTY167" s="174"/>
      <c r="GTZ167" s="174"/>
      <c r="GUA167" s="174"/>
      <c r="GUB167" s="174"/>
      <c r="GUC167" s="174"/>
      <c r="GUD167" s="174"/>
      <c r="GUE167" s="174"/>
      <c r="GUF167" s="174"/>
      <c r="GUG167" s="174"/>
      <c r="GUH167" s="174"/>
      <c r="GUI167" s="174"/>
      <c r="GUJ167" s="174"/>
      <c r="GUK167" s="174"/>
      <c r="GUL167" s="174"/>
      <c r="GUM167" s="174"/>
      <c r="GUN167" s="174"/>
      <c r="GUO167" s="174"/>
      <c r="GUP167" s="174"/>
      <c r="GUQ167" s="174"/>
      <c r="GUR167" s="174"/>
      <c r="GUS167" s="174"/>
      <c r="GUT167" s="174"/>
      <c r="GUU167" s="174"/>
      <c r="GUV167" s="174"/>
      <c r="GUW167" s="174"/>
      <c r="GUX167" s="174"/>
      <c r="GUY167" s="174"/>
      <c r="GUZ167" s="174"/>
      <c r="GVA167" s="174"/>
      <c r="GVB167" s="174"/>
      <c r="GVC167" s="174"/>
      <c r="GVD167" s="174"/>
      <c r="GVE167" s="174"/>
      <c r="GVF167" s="174"/>
      <c r="GVG167" s="174"/>
      <c r="GVH167" s="174"/>
      <c r="GVI167" s="174"/>
      <c r="GVJ167" s="174"/>
      <c r="GVK167" s="174"/>
      <c r="GVL167" s="174"/>
      <c r="GVM167" s="174"/>
      <c r="GVN167" s="174"/>
      <c r="GVO167" s="174"/>
      <c r="GVP167" s="174"/>
      <c r="GVQ167" s="174"/>
      <c r="GVR167" s="174"/>
      <c r="GVS167" s="174"/>
      <c r="GVT167" s="174"/>
      <c r="GVU167" s="174"/>
      <c r="GVV167" s="174"/>
      <c r="GVW167" s="174"/>
      <c r="GVX167" s="174"/>
      <c r="GVY167" s="174"/>
      <c r="GVZ167" s="174"/>
      <c r="GWG167" s="174"/>
      <c r="GWH167" s="174"/>
      <c r="GWI167" s="174"/>
      <c r="GWJ167" s="174"/>
      <c r="GWK167" s="174"/>
      <c r="GWL167" s="174"/>
      <c r="GWM167" s="174"/>
      <c r="GWN167" s="174"/>
      <c r="GWO167" s="174"/>
      <c r="GWP167" s="174"/>
      <c r="GWQ167" s="174"/>
      <c r="GWR167" s="174"/>
      <c r="GWS167" s="174"/>
      <c r="GWT167" s="174"/>
      <c r="GWU167" s="174"/>
      <c r="GWV167" s="174"/>
      <c r="GWW167" s="174"/>
      <c r="GWX167" s="174"/>
      <c r="GWY167" s="174"/>
      <c r="GWZ167" s="174"/>
      <c r="GXA167" s="174"/>
      <c r="GXB167" s="174"/>
      <c r="GXC167" s="174"/>
      <c r="GXD167" s="174"/>
      <c r="GXE167" s="174"/>
      <c r="GXF167" s="174"/>
      <c r="GXG167" s="174"/>
      <c r="GXH167" s="174"/>
      <c r="GXI167" s="174"/>
      <c r="GXJ167" s="174"/>
      <c r="GXK167" s="174"/>
      <c r="GXL167" s="174"/>
      <c r="GXM167" s="174"/>
      <c r="GXN167" s="174"/>
      <c r="GXO167" s="174"/>
      <c r="GXP167" s="174"/>
      <c r="GXQ167" s="174"/>
      <c r="GXR167" s="174"/>
      <c r="GXS167" s="174"/>
      <c r="GXT167" s="174"/>
      <c r="GXU167" s="174"/>
      <c r="GXV167" s="174"/>
      <c r="GXW167" s="174"/>
      <c r="GXX167" s="174"/>
      <c r="GXY167" s="174"/>
      <c r="GXZ167" s="174"/>
      <c r="GYA167" s="174"/>
      <c r="GYB167" s="174"/>
      <c r="GYC167" s="174"/>
      <c r="GYD167" s="174"/>
      <c r="GYE167" s="174"/>
      <c r="GYF167" s="174"/>
      <c r="GYG167" s="174"/>
      <c r="GYH167" s="174"/>
      <c r="GYI167" s="174"/>
      <c r="GYJ167" s="174"/>
      <c r="GYK167" s="174"/>
      <c r="GYL167" s="174"/>
      <c r="GYM167" s="174"/>
      <c r="GYN167" s="174"/>
      <c r="GYO167" s="174"/>
      <c r="GYP167" s="174"/>
      <c r="GYQ167" s="174"/>
      <c r="GYR167" s="174"/>
      <c r="GYS167" s="174"/>
      <c r="GYT167" s="174"/>
      <c r="GYU167" s="174"/>
      <c r="GYV167" s="174"/>
      <c r="GYW167" s="174"/>
      <c r="GYX167" s="174"/>
      <c r="GYY167" s="174"/>
      <c r="GYZ167" s="174"/>
      <c r="GZA167" s="174"/>
      <c r="GZB167" s="174"/>
      <c r="GZC167" s="174"/>
      <c r="GZD167" s="174"/>
      <c r="GZE167" s="174"/>
      <c r="GZF167" s="174"/>
      <c r="GZG167" s="174"/>
      <c r="GZH167" s="174"/>
      <c r="GZI167" s="174"/>
      <c r="GZJ167" s="174"/>
      <c r="GZK167" s="174"/>
      <c r="GZL167" s="174"/>
      <c r="GZM167" s="174"/>
      <c r="GZN167" s="174"/>
      <c r="GZO167" s="174"/>
      <c r="GZP167" s="174"/>
      <c r="GZQ167" s="174"/>
      <c r="GZR167" s="174"/>
      <c r="GZS167" s="174"/>
      <c r="GZT167" s="174"/>
      <c r="GZU167" s="174"/>
      <c r="GZV167" s="174"/>
      <c r="GZW167" s="174"/>
      <c r="GZX167" s="174"/>
      <c r="GZY167" s="174"/>
      <c r="GZZ167" s="174"/>
      <c r="HAA167" s="174"/>
      <c r="HAB167" s="174"/>
      <c r="HAC167" s="174"/>
      <c r="HAD167" s="174"/>
      <c r="HAE167" s="174"/>
      <c r="HAF167" s="174"/>
      <c r="HAG167" s="174"/>
      <c r="HAH167" s="174"/>
      <c r="HAI167" s="174"/>
      <c r="HAJ167" s="174"/>
      <c r="HAK167" s="174"/>
      <c r="HAL167" s="174"/>
      <c r="HAM167" s="174"/>
      <c r="HAN167" s="174"/>
      <c r="HAO167" s="174"/>
      <c r="HAP167" s="174"/>
      <c r="HAQ167" s="174"/>
      <c r="HAR167" s="174"/>
      <c r="HAS167" s="174"/>
      <c r="HAT167" s="174"/>
      <c r="HAU167" s="174"/>
      <c r="HAV167" s="174"/>
      <c r="HAW167" s="174"/>
      <c r="HAX167" s="174"/>
      <c r="HAY167" s="174"/>
      <c r="HAZ167" s="174"/>
      <c r="HBA167" s="174"/>
      <c r="HBB167" s="174"/>
      <c r="HBC167" s="174"/>
      <c r="HBD167" s="174"/>
      <c r="HBE167" s="174"/>
      <c r="HBF167" s="174"/>
      <c r="HBG167" s="174"/>
      <c r="HBH167" s="174"/>
      <c r="HBI167" s="174"/>
      <c r="HBJ167" s="174"/>
      <c r="HBK167" s="174"/>
      <c r="HBL167" s="174"/>
      <c r="HBM167" s="174"/>
      <c r="HBN167" s="174"/>
      <c r="HBO167" s="174"/>
      <c r="HBP167" s="174"/>
      <c r="HBQ167" s="174"/>
      <c r="HBR167" s="174"/>
      <c r="HBS167" s="174"/>
      <c r="HBT167" s="174"/>
      <c r="HBU167" s="174"/>
      <c r="HBV167" s="174"/>
      <c r="HBW167" s="174"/>
      <c r="HBX167" s="174"/>
      <c r="HBY167" s="174"/>
      <c r="HBZ167" s="174"/>
      <c r="HCA167" s="174"/>
      <c r="HCB167" s="174"/>
      <c r="HCC167" s="174"/>
      <c r="HCD167" s="174"/>
      <c r="HCE167" s="174"/>
      <c r="HCF167" s="174"/>
      <c r="HCG167" s="174"/>
      <c r="HCH167" s="174"/>
      <c r="HCI167" s="174"/>
      <c r="HCJ167" s="174"/>
      <c r="HCK167" s="174"/>
      <c r="HCL167" s="174"/>
      <c r="HCM167" s="174"/>
      <c r="HCN167" s="174"/>
      <c r="HCO167" s="174"/>
      <c r="HCP167" s="174"/>
      <c r="HCQ167" s="174"/>
      <c r="HCR167" s="174"/>
      <c r="HCS167" s="174"/>
      <c r="HCT167" s="174"/>
      <c r="HCU167" s="174"/>
      <c r="HCV167" s="174"/>
      <c r="HCW167" s="174"/>
      <c r="HCX167" s="174"/>
      <c r="HCY167" s="174"/>
      <c r="HCZ167" s="174"/>
      <c r="HDA167" s="174"/>
      <c r="HDB167" s="174"/>
      <c r="HDC167" s="174"/>
      <c r="HDD167" s="174"/>
      <c r="HDE167" s="174"/>
      <c r="HDF167" s="174"/>
      <c r="HDG167" s="174"/>
      <c r="HDH167" s="174"/>
      <c r="HDI167" s="174"/>
      <c r="HDJ167" s="174"/>
      <c r="HDK167" s="174"/>
      <c r="HDL167" s="174"/>
      <c r="HDM167" s="174"/>
      <c r="HDN167" s="174"/>
      <c r="HDO167" s="174"/>
      <c r="HDP167" s="174"/>
      <c r="HDQ167" s="174"/>
      <c r="HDR167" s="174"/>
      <c r="HDS167" s="174"/>
      <c r="HDT167" s="174"/>
      <c r="HDU167" s="174"/>
      <c r="HDV167" s="174"/>
      <c r="HDW167" s="174"/>
      <c r="HDX167" s="174"/>
      <c r="HDY167" s="174"/>
      <c r="HDZ167" s="174"/>
      <c r="HEA167" s="174"/>
      <c r="HEB167" s="174"/>
      <c r="HEC167" s="174"/>
      <c r="HED167" s="174"/>
      <c r="HEE167" s="174"/>
      <c r="HEF167" s="174"/>
      <c r="HEG167" s="174"/>
      <c r="HEH167" s="174"/>
      <c r="HEI167" s="174"/>
      <c r="HEJ167" s="174"/>
      <c r="HEK167" s="174"/>
      <c r="HEL167" s="174"/>
      <c r="HEM167" s="174"/>
      <c r="HEN167" s="174"/>
      <c r="HEO167" s="174"/>
      <c r="HEP167" s="174"/>
      <c r="HEQ167" s="174"/>
      <c r="HER167" s="174"/>
      <c r="HES167" s="174"/>
      <c r="HET167" s="174"/>
      <c r="HEU167" s="174"/>
      <c r="HEV167" s="174"/>
      <c r="HEW167" s="174"/>
      <c r="HEX167" s="174"/>
      <c r="HEY167" s="174"/>
      <c r="HEZ167" s="174"/>
      <c r="HFA167" s="174"/>
      <c r="HFB167" s="174"/>
      <c r="HFC167" s="174"/>
      <c r="HFD167" s="174"/>
      <c r="HFE167" s="174"/>
      <c r="HFF167" s="174"/>
      <c r="HFG167" s="174"/>
      <c r="HFH167" s="174"/>
      <c r="HFI167" s="174"/>
      <c r="HFJ167" s="174"/>
      <c r="HFK167" s="174"/>
      <c r="HFL167" s="174"/>
      <c r="HFM167" s="174"/>
      <c r="HFN167" s="174"/>
      <c r="HFO167" s="174"/>
      <c r="HFP167" s="174"/>
      <c r="HFQ167" s="174"/>
      <c r="HFR167" s="174"/>
      <c r="HFS167" s="174"/>
      <c r="HFT167" s="174"/>
      <c r="HFU167" s="174"/>
      <c r="HFV167" s="174"/>
      <c r="HGC167" s="174"/>
      <c r="HGD167" s="174"/>
      <c r="HGE167" s="174"/>
      <c r="HGF167" s="174"/>
      <c r="HGG167" s="174"/>
      <c r="HGH167" s="174"/>
      <c r="HGI167" s="174"/>
      <c r="HGJ167" s="174"/>
      <c r="HGK167" s="174"/>
      <c r="HGL167" s="174"/>
      <c r="HGM167" s="174"/>
      <c r="HGN167" s="174"/>
      <c r="HGO167" s="174"/>
      <c r="HGP167" s="174"/>
      <c r="HGQ167" s="174"/>
      <c r="HGR167" s="174"/>
      <c r="HGS167" s="174"/>
      <c r="HGT167" s="174"/>
      <c r="HGU167" s="174"/>
      <c r="HGV167" s="174"/>
      <c r="HGW167" s="174"/>
      <c r="HGX167" s="174"/>
      <c r="HGY167" s="174"/>
      <c r="HGZ167" s="174"/>
      <c r="HHA167" s="174"/>
      <c r="HHB167" s="174"/>
      <c r="HHC167" s="174"/>
      <c r="HHD167" s="174"/>
      <c r="HHE167" s="174"/>
      <c r="HHF167" s="174"/>
      <c r="HHG167" s="174"/>
      <c r="HHH167" s="174"/>
      <c r="HHI167" s="174"/>
      <c r="HHJ167" s="174"/>
      <c r="HHK167" s="174"/>
      <c r="HHL167" s="174"/>
      <c r="HHM167" s="174"/>
      <c r="HHN167" s="174"/>
      <c r="HHO167" s="174"/>
      <c r="HHP167" s="174"/>
      <c r="HHQ167" s="174"/>
      <c r="HHR167" s="174"/>
      <c r="HHS167" s="174"/>
      <c r="HHT167" s="174"/>
      <c r="HHU167" s="174"/>
      <c r="HHV167" s="174"/>
      <c r="HHW167" s="174"/>
      <c r="HHX167" s="174"/>
      <c r="HHY167" s="174"/>
      <c r="HHZ167" s="174"/>
      <c r="HIA167" s="174"/>
      <c r="HIB167" s="174"/>
      <c r="HIC167" s="174"/>
      <c r="HID167" s="174"/>
      <c r="HIE167" s="174"/>
      <c r="HIF167" s="174"/>
      <c r="HIG167" s="174"/>
      <c r="HIH167" s="174"/>
      <c r="HII167" s="174"/>
      <c r="HIJ167" s="174"/>
      <c r="HIK167" s="174"/>
      <c r="HIL167" s="174"/>
      <c r="HIM167" s="174"/>
      <c r="HIN167" s="174"/>
      <c r="HIO167" s="174"/>
      <c r="HIP167" s="174"/>
      <c r="HIQ167" s="174"/>
      <c r="HIR167" s="174"/>
      <c r="HIS167" s="174"/>
      <c r="HIT167" s="174"/>
      <c r="HIU167" s="174"/>
      <c r="HIV167" s="174"/>
      <c r="HIW167" s="174"/>
      <c r="HIX167" s="174"/>
      <c r="HIY167" s="174"/>
      <c r="HIZ167" s="174"/>
      <c r="HJA167" s="174"/>
      <c r="HJB167" s="174"/>
      <c r="HJC167" s="174"/>
      <c r="HJD167" s="174"/>
      <c r="HJE167" s="174"/>
      <c r="HJF167" s="174"/>
      <c r="HJG167" s="174"/>
      <c r="HJH167" s="174"/>
      <c r="HJI167" s="174"/>
      <c r="HJJ167" s="174"/>
      <c r="HJK167" s="174"/>
      <c r="HJL167" s="174"/>
      <c r="HJM167" s="174"/>
      <c r="HJN167" s="174"/>
      <c r="HJO167" s="174"/>
      <c r="HJP167" s="174"/>
      <c r="HJQ167" s="174"/>
      <c r="HJR167" s="174"/>
      <c r="HJS167" s="174"/>
      <c r="HJT167" s="174"/>
      <c r="HJU167" s="174"/>
      <c r="HJV167" s="174"/>
      <c r="HJW167" s="174"/>
      <c r="HJX167" s="174"/>
      <c r="HJY167" s="174"/>
      <c r="HJZ167" s="174"/>
      <c r="HKA167" s="174"/>
      <c r="HKB167" s="174"/>
      <c r="HKC167" s="174"/>
      <c r="HKD167" s="174"/>
      <c r="HKE167" s="174"/>
      <c r="HKF167" s="174"/>
      <c r="HKG167" s="174"/>
      <c r="HKH167" s="174"/>
      <c r="HKI167" s="174"/>
      <c r="HKJ167" s="174"/>
      <c r="HKK167" s="174"/>
      <c r="HKL167" s="174"/>
      <c r="HKM167" s="174"/>
      <c r="HKN167" s="174"/>
      <c r="HKO167" s="174"/>
      <c r="HKP167" s="174"/>
      <c r="HKQ167" s="174"/>
      <c r="HKR167" s="174"/>
      <c r="HKS167" s="174"/>
      <c r="HKT167" s="174"/>
      <c r="HKU167" s="174"/>
      <c r="HKV167" s="174"/>
      <c r="HKW167" s="174"/>
      <c r="HKX167" s="174"/>
      <c r="HKY167" s="174"/>
      <c r="HKZ167" s="174"/>
      <c r="HLA167" s="174"/>
      <c r="HLB167" s="174"/>
      <c r="HLC167" s="174"/>
      <c r="HLD167" s="174"/>
      <c r="HLE167" s="174"/>
      <c r="HLF167" s="174"/>
      <c r="HLG167" s="174"/>
      <c r="HLH167" s="174"/>
      <c r="HLI167" s="174"/>
      <c r="HLJ167" s="174"/>
      <c r="HLK167" s="174"/>
      <c r="HLL167" s="174"/>
      <c r="HLM167" s="174"/>
      <c r="HLN167" s="174"/>
      <c r="HLO167" s="174"/>
      <c r="HLP167" s="174"/>
      <c r="HLQ167" s="174"/>
      <c r="HLR167" s="174"/>
      <c r="HLS167" s="174"/>
      <c r="HLT167" s="174"/>
      <c r="HLU167" s="174"/>
      <c r="HLV167" s="174"/>
      <c r="HLW167" s="174"/>
      <c r="HLX167" s="174"/>
      <c r="HLY167" s="174"/>
      <c r="HLZ167" s="174"/>
      <c r="HMA167" s="174"/>
      <c r="HMB167" s="174"/>
      <c r="HMC167" s="174"/>
      <c r="HMD167" s="174"/>
      <c r="HME167" s="174"/>
      <c r="HMF167" s="174"/>
      <c r="HMG167" s="174"/>
      <c r="HMH167" s="174"/>
      <c r="HMI167" s="174"/>
      <c r="HMJ167" s="174"/>
      <c r="HMK167" s="174"/>
      <c r="HML167" s="174"/>
      <c r="HMM167" s="174"/>
      <c r="HMN167" s="174"/>
      <c r="HMO167" s="174"/>
      <c r="HMP167" s="174"/>
      <c r="HMQ167" s="174"/>
      <c r="HMR167" s="174"/>
      <c r="HMS167" s="174"/>
      <c r="HMT167" s="174"/>
      <c r="HMU167" s="174"/>
      <c r="HMV167" s="174"/>
      <c r="HMW167" s="174"/>
      <c r="HMX167" s="174"/>
      <c r="HMY167" s="174"/>
      <c r="HMZ167" s="174"/>
      <c r="HNA167" s="174"/>
      <c r="HNB167" s="174"/>
      <c r="HNC167" s="174"/>
      <c r="HND167" s="174"/>
      <c r="HNE167" s="174"/>
      <c r="HNF167" s="174"/>
      <c r="HNG167" s="174"/>
      <c r="HNH167" s="174"/>
      <c r="HNI167" s="174"/>
      <c r="HNJ167" s="174"/>
      <c r="HNK167" s="174"/>
      <c r="HNL167" s="174"/>
      <c r="HNM167" s="174"/>
      <c r="HNN167" s="174"/>
      <c r="HNO167" s="174"/>
      <c r="HNP167" s="174"/>
      <c r="HNQ167" s="174"/>
      <c r="HNR167" s="174"/>
      <c r="HNS167" s="174"/>
      <c r="HNT167" s="174"/>
      <c r="HNU167" s="174"/>
      <c r="HNV167" s="174"/>
      <c r="HNW167" s="174"/>
      <c r="HNX167" s="174"/>
      <c r="HNY167" s="174"/>
      <c r="HNZ167" s="174"/>
      <c r="HOA167" s="174"/>
      <c r="HOB167" s="174"/>
      <c r="HOC167" s="174"/>
      <c r="HOD167" s="174"/>
      <c r="HOE167" s="174"/>
      <c r="HOF167" s="174"/>
      <c r="HOG167" s="174"/>
      <c r="HOH167" s="174"/>
      <c r="HOI167" s="174"/>
      <c r="HOJ167" s="174"/>
      <c r="HOK167" s="174"/>
      <c r="HOL167" s="174"/>
      <c r="HOM167" s="174"/>
      <c r="HON167" s="174"/>
      <c r="HOO167" s="174"/>
      <c r="HOP167" s="174"/>
      <c r="HOQ167" s="174"/>
      <c r="HOR167" s="174"/>
      <c r="HOS167" s="174"/>
      <c r="HOT167" s="174"/>
      <c r="HOU167" s="174"/>
      <c r="HOV167" s="174"/>
      <c r="HOW167" s="174"/>
      <c r="HOX167" s="174"/>
      <c r="HOY167" s="174"/>
      <c r="HOZ167" s="174"/>
      <c r="HPA167" s="174"/>
      <c r="HPB167" s="174"/>
      <c r="HPC167" s="174"/>
      <c r="HPD167" s="174"/>
      <c r="HPE167" s="174"/>
      <c r="HPF167" s="174"/>
      <c r="HPG167" s="174"/>
      <c r="HPH167" s="174"/>
      <c r="HPI167" s="174"/>
      <c r="HPJ167" s="174"/>
      <c r="HPK167" s="174"/>
      <c r="HPL167" s="174"/>
      <c r="HPM167" s="174"/>
      <c r="HPN167" s="174"/>
      <c r="HPO167" s="174"/>
      <c r="HPP167" s="174"/>
      <c r="HPQ167" s="174"/>
      <c r="HPR167" s="174"/>
      <c r="HPY167" s="174"/>
      <c r="HPZ167" s="174"/>
      <c r="HQA167" s="174"/>
      <c r="HQB167" s="174"/>
      <c r="HQC167" s="174"/>
      <c r="HQD167" s="174"/>
      <c r="HQE167" s="174"/>
      <c r="HQF167" s="174"/>
      <c r="HQG167" s="174"/>
      <c r="HQH167" s="174"/>
      <c r="HQI167" s="174"/>
      <c r="HQJ167" s="174"/>
      <c r="HQK167" s="174"/>
      <c r="HQL167" s="174"/>
      <c r="HQM167" s="174"/>
      <c r="HQN167" s="174"/>
      <c r="HQO167" s="174"/>
      <c r="HQP167" s="174"/>
      <c r="HQQ167" s="174"/>
      <c r="HQR167" s="174"/>
      <c r="HQS167" s="174"/>
      <c r="HQT167" s="174"/>
      <c r="HQU167" s="174"/>
      <c r="HQV167" s="174"/>
      <c r="HQW167" s="174"/>
      <c r="HQX167" s="174"/>
      <c r="HQY167" s="174"/>
      <c r="HQZ167" s="174"/>
      <c r="HRA167" s="174"/>
      <c r="HRB167" s="174"/>
      <c r="HRC167" s="174"/>
      <c r="HRD167" s="174"/>
      <c r="HRE167" s="174"/>
      <c r="HRF167" s="174"/>
      <c r="HRG167" s="174"/>
      <c r="HRH167" s="174"/>
      <c r="HRI167" s="174"/>
      <c r="HRJ167" s="174"/>
      <c r="HRK167" s="174"/>
      <c r="HRL167" s="174"/>
      <c r="HRM167" s="174"/>
      <c r="HRN167" s="174"/>
      <c r="HRO167" s="174"/>
      <c r="HRP167" s="174"/>
      <c r="HRQ167" s="174"/>
      <c r="HRR167" s="174"/>
      <c r="HRS167" s="174"/>
      <c r="HRT167" s="174"/>
      <c r="HRU167" s="174"/>
      <c r="HRV167" s="174"/>
      <c r="HRW167" s="174"/>
      <c r="HRX167" s="174"/>
      <c r="HRY167" s="174"/>
      <c r="HRZ167" s="174"/>
      <c r="HSA167" s="174"/>
      <c r="HSB167" s="174"/>
      <c r="HSC167" s="174"/>
      <c r="HSD167" s="174"/>
      <c r="HSE167" s="174"/>
      <c r="HSF167" s="174"/>
      <c r="HSG167" s="174"/>
      <c r="HSH167" s="174"/>
      <c r="HSI167" s="174"/>
      <c r="HSJ167" s="174"/>
      <c r="HSK167" s="174"/>
      <c r="HSL167" s="174"/>
      <c r="HSM167" s="174"/>
      <c r="HSN167" s="174"/>
      <c r="HSO167" s="174"/>
      <c r="HSP167" s="174"/>
      <c r="HSQ167" s="174"/>
      <c r="HSR167" s="174"/>
      <c r="HSS167" s="174"/>
      <c r="HST167" s="174"/>
      <c r="HSU167" s="174"/>
      <c r="HSV167" s="174"/>
      <c r="HSW167" s="174"/>
      <c r="HSX167" s="174"/>
      <c r="HSY167" s="174"/>
      <c r="HSZ167" s="174"/>
      <c r="HTA167" s="174"/>
      <c r="HTB167" s="174"/>
      <c r="HTC167" s="174"/>
      <c r="HTD167" s="174"/>
      <c r="HTE167" s="174"/>
      <c r="HTF167" s="174"/>
      <c r="HTG167" s="174"/>
      <c r="HTH167" s="174"/>
      <c r="HTI167" s="174"/>
      <c r="HTJ167" s="174"/>
      <c r="HTK167" s="174"/>
      <c r="HTL167" s="174"/>
      <c r="HTM167" s="174"/>
      <c r="HTN167" s="174"/>
      <c r="HTO167" s="174"/>
      <c r="HTP167" s="174"/>
      <c r="HTQ167" s="174"/>
      <c r="HTR167" s="174"/>
      <c r="HTS167" s="174"/>
      <c r="HTT167" s="174"/>
      <c r="HTU167" s="174"/>
      <c r="HTV167" s="174"/>
      <c r="HTW167" s="174"/>
      <c r="HTX167" s="174"/>
      <c r="HTY167" s="174"/>
      <c r="HTZ167" s="174"/>
      <c r="HUA167" s="174"/>
      <c r="HUB167" s="174"/>
      <c r="HUC167" s="174"/>
      <c r="HUD167" s="174"/>
      <c r="HUE167" s="174"/>
      <c r="HUF167" s="174"/>
      <c r="HUG167" s="174"/>
      <c r="HUH167" s="174"/>
      <c r="HUI167" s="174"/>
      <c r="HUJ167" s="174"/>
      <c r="HUK167" s="174"/>
      <c r="HUL167" s="174"/>
      <c r="HUM167" s="174"/>
      <c r="HUN167" s="174"/>
      <c r="HUO167" s="174"/>
      <c r="HUP167" s="174"/>
      <c r="HUQ167" s="174"/>
      <c r="HUR167" s="174"/>
      <c r="HUS167" s="174"/>
      <c r="HUT167" s="174"/>
      <c r="HUU167" s="174"/>
      <c r="HUV167" s="174"/>
      <c r="HUW167" s="174"/>
      <c r="HUX167" s="174"/>
      <c r="HUY167" s="174"/>
      <c r="HUZ167" s="174"/>
      <c r="HVA167" s="174"/>
      <c r="HVB167" s="174"/>
      <c r="HVC167" s="174"/>
      <c r="HVD167" s="174"/>
      <c r="HVE167" s="174"/>
      <c r="HVF167" s="174"/>
      <c r="HVG167" s="174"/>
      <c r="HVH167" s="174"/>
      <c r="HVI167" s="174"/>
      <c r="HVJ167" s="174"/>
      <c r="HVK167" s="174"/>
      <c r="HVL167" s="174"/>
      <c r="HVM167" s="174"/>
      <c r="HVN167" s="174"/>
      <c r="HVO167" s="174"/>
      <c r="HVP167" s="174"/>
      <c r="HVQ167" s="174"/>
      <c r="HVR167" s="174"/>
      <c r="HVS167" s="174"/>
      <c r="HVT167" s="174"/>
      <c r="HVU167" s="174"/>
      <c r="HVV167" s="174"/>
      <c r="HVW167" s="174"/>
      <c r="HVX167" s="174"/>
      <c r="HVY167" s="174"/>
      <c r="HVZ167" s="174"/>
      <c r="HWA167" s="174"/>
      <c r="HWB167" s="174"/>
      <c r="HWC167" s="174"/>
      <c r="HWD167" s="174"/>
      <c r="HWE167" s="174"/>
      <c r="HWF167" s="174"/>
      <c r="HWG167" s="174"/>
      <c r="HWH167" s="174"/>
      <c r="HWI167" s="174"/>
      <c r="HWJ167" s="174"/>
      <c r="HWK167" s="174"/>
      <c r="HWL167" s="174"/>
      <c r="HWM167" s="174"/>
      <c r="HWN167" s="174"/>
      <c r="HWO167" s="174"/>
      <c r="HWP167" s="174"/>
      <c r="HWQ167" s="174"/>
      <c r="HWR167" s="174"/>
      <c r="HWS167" s="174"/>
      <c r="HWT167" s="174"/>
      <c r="HWU167" s="174"/>
      <c r="HWV167" s="174"/>
      <c r="HWW167" s="174"/>
      <c r="HWX167" s="174"/>
      <c r="HWY167" s="174"/>
      <c r="HWZ167" s="174"/>
      <c r="HXA167" s="174"/>
      <c r="HXB167" s="174"/>
      <c r="HXC167" s="174"/>
      <c r="HXD167" s="174"/>
      <c r="HXE167" s="174"/>
      <c r="HXF167" s="174"/>
      <c r="HXG167" s="174"/>
      <c r="HXH167" s="174"/>
      <c r="HXI167" s="174"/>
      <c r="HXJ167" s="174"/>
      <c r="HXK167" s="174"/>
      <c r="HXL167" s="174"/>
      <c r="HXM167" s="174"/>
      <c r="HXN167" s="174"/>
      <c r="HXO167" s="174"/>
      <c r="HXP167" s="174"/>
      <c r="HXQ167" s="174"/>
      <c r="HXR167" s="174"/>
      <c r="HXS167" s="174"/>
      <c r="HXT167" s="174"/>
      <c r="HXU167" s="174"/>
      <c r="HXV167" s="174"/>
      <c r="HXW167" s="174"/>
      <c r="HXX167" s="174"/>
      <c r="HXY167" s="174"/>
      <c r="HXZ167" s="174"/>
      <c r="HYA167" s="174"/>
      <c r="HYB167" s="174"/>
      <c r="HYC167" s="174"/>
      <c r="HYD167" s="174"/>
      <c r="HYE167" s="174"/>
      <c r="HYF167" s="174"/>
      <c r="HYG167" s="174"/>
      <c r="HYH167" s="174"/>
      <c r="HYI167" s="174"/>
      <c r="HYJ167" s="174"/>
      <c r="HYK167" s="174"/>
      <c r="HYL167" s="174"/>
      <c r="HYM167" s="174"/>
      <c r="HYN167" s="174"/>
      <c r="HYO167" s="174"/>
      <c r="HYP167" s="174"/>
      <c r="HYQ167" s="174"/>
      <c r="HYR167" s="174"/>
      <c r="HYS167" s="174"/>
      <c r="HYT167" s="174"/>
      <c r="HYU167" s="174"/>
      <c r="HYV167" s="174"/>
      <c r="HYW167" s="174"/>
      <c r="HYX167" s="174"/>
      <c r="HYY167" s="174"/>
      <c r="HYZ167" s="174"/>
      <c r="HZA167" s="174"/>
      <c r="HZB167" s="174"/>
      <c r="HZC167" s="174"/>
      <c r="HZD167" s="174"/>
      <c r="HZE167" s="174"/>
      <c r="HZF167" s="174"/>
      <c r="HZG167" s="174"/>
      <c r="HZH167" s="174"/>
      <c r="HZI167" s="174"/>
      <c r="HZJ167" s="174"/>
      <c r="HZK167" s="174"/>
      <c r="HZL167" s="174"/>
      <c r="HZM167" s="174"/>
      <c r="HZN167" s="174"/>
      <c r="HZU167" s="174"/>
      <c r="HZV167" s="174"/>
      <c r="HZW167" s="174"/>
      <c r="HZX167" s="174"/>
      <c r="HZY167" s="174"/>
      <c r="HZZ167" s="174"/>
      <c r="IAA167" s="174"/>
      <c r="IAB167" s="174"/>
      <c r="IAC167" s="174"/>
      <c r="IAD167" s="174"/>
      <c r="IAE167" s="174"/>
      <c r="IAF167" s="174"/>
      <c r="IAG167" s="174"/>
      <c r="IAH167" s="174"/>
      <c r="IAI167" s="174"/>
      <c r="IAJ167" s="174"/>
      <c r="IAK167" s="174"/>
      <c r="IAL167" s="174"/>
      <c r="IAM167" s="174"/>
      <c r="IAN167" s="174"/>
      <c r="IAO167" s="174"/>
      <c r="IAP167" s="174"/>
      <c r="IAQ167" s="174"/>
      <c r="IAR167" s="174"/>
      <c r="IAS167" s="174"/>
      <c r="IAT167" s="174"/>
      <c r="IAU167" s="174"/>
      <c r="IAV167" s="174"/>
      <c r="IAW167" s="174"/>
      <c r="IAX167" s="174"/>
      <c r="IAY167" s="174"/>
      <c r="IAZ167" s="174"/>
      <c r="IBA167" s="174"/>
      <c r="IBB167" s="174"/>
      <c r="IBC167" s="174"/>
      <c r="IBD167" s="174"/>
      <c r="IBE167" s="174"/>
      <c r="IBF167" s="174"/>
      <c r="IBG167" s="174"/>
      <c r="IBH167" s="174"/>
      <c r="IBI167" s="174"/>
      <c r="IBJ167" s="174"/>
      <c r="IBK167" s="174"/>
      <c r="IBL167" s="174"/>
      <c r="IBM167" s="174"/>
      <c r="IBN167" s="174"/>
      <c r="IBO167" s="174"/>
      <c r="IBP167" s="174"/>
      <c r="IBQ167" s="174"/>
      <c r="IBR167" s="174"/>
      <c r="IBS167" s="174"/>
      <c r="IBT167" s="174"/>
      <c r="IBU167" s="174"/>
      <c r="IBV167" s="174"/>
      <c r="IBW167" s="174"/>
      <c r="IBX167" s="174"/>
      <c r="IBY167" s="174"/>
      <c r="IBZ167" s="174"/>
      <c r="ICA167" s="174"/>
      <c r="ICB167" s="174"/>
      <c r="ICC167" s="174"/>
      <c r="ICD167" s="174"/>
      <c r="ICE167" s="174"/>
      <c r="ICF167" s="174"/>
      <c r="ICG167" s="174"/>
      <c r="ICH167" s="174"/>
      <c r="ICI167" s="174"/>
      <c r="ICJ167" s="174"/>
      <c r="ICK167" s="174"/>
      <c r="ICL167" s="174"/>
      <c r="ICM167" s="174"/>
      <c r="ICN167" s="174"/>
      <c r="ICO167" s="174"/>
      <c r="ICP167" s="174"/>
      <c r="ICQ167" s="174"/>
      <c r="ICR167" s="174"/>
      <c r="ICS167" s="174"/>
      <c r="ICT167" s="174"/>
      <c r="ICU167" s="174"/>
      <c r="ICV167" s="174"/>
      <c r="ICW167" s="174"/>
      <c r="ICX167" s="174"/>
      <c r="ICY167" s="174"/>
      <c r="ICZ167" s="174"/>
      <c r="IDA167" s="174"/>
      <c r="IDB167" s="174"/>
      <c r="IDC167" s="174"/>
      <c r="IDD167" s="174"/>
      <c r="IDE167" s="174"/>
      <c r="IDF167" s="174"/>
      <c r="IDG167" s="174"/>
      <c r="IDH167" s="174"/>
      <c r="IDI167" s="174"/>
      <c r="IDJ167" s="174"/>
      <c r="IDK167" s="174"/>
      <c r="IDL167" s="174"/>
      <c r="IDM167" s="174"/>
      <c r="IDN167" s="174"/>
      <c r="IDO167" s="174"/>
      <c r="IDP167" s="174"/>
      <c r="IDQ167" s="174"/>
      <c r="IDR167" s="174"/>
      <c r="IDS167" s="174"/>
      <c r="IDT167" s="174"/>
      <c r="IDU167" s="174"/>
      <c r="IDV167" s="174"/>
      <c r="IDW167" s="174"/>
      <c r="IDX167" s="174"/>
      <c r="IDY167" s="174"/>
      <c r="IDZ167" s="174"/>
      <c r="IEA167" s="174"/>
      <c r="IEB167" s="174"/>
      <c r="IEC167" s="174"/>
      <c r="IED167" s="174"/>
      <c r="IEE167" s="174"/>
      <c r="IEF167" s="174"/>
      <c r="IEG167" s="174"/>
      <c r="IEH167" s="174"/>
      <c r="IEI167" s="174"/>
      <c r="IEJ167" s="174"/>
      <c r="IEK167" s="174"/>
      <c r="IEL167" s="174"/>
      <c r="IEM167" s="174"/>
      <c r="IEN167" s="174"/>
      <c r="IEO167" s="174"/>
      <c r="IEP167" s="174"/>
      <c r="IEQ167" s="174"/>
      <c r="IER167" s="174"/>
      <c r="IES167" s="174"/>
      <c r="IET167" s="174"/>
      <c r="IEU167" s="174"/>
      <c r="IEV167" s="174"/>
      <c r="IEW167" s="174"/>
      <c r="IEX167" s="174"/>
      <c r="IEY167" s="174"/>
      <c r="IEZ167" s="174"/>
      <c r="IFA167" s="174"/>
      <c r="IFB167" s="174"/>
      <c r="IFC167" s="174"/>
      <c r="IFD167" s="174"/>
      <c r="IFE167" s="174"/>
      <c r="IFF167" s="174"/>
      <c r="IFG167" s="174"/>
      <c r="IFH167" s="174"/>
      <c r="IFI167" s="174"/>
      <c r="IFJ167" s="174"/>
      <c r="IFK167" s="174"/>
      <c r="IFL167" s="174"/>
      <c r="IFM167" s="174"/>
      <c r="IFN167" s="174"/>
      <c r="IFO167" s="174"/>
      <c r="IFP167" s="174"/>
      <c r="IFQ167" s="174"/>
      <c r="IFR167" s="174"/>
      <c r="IFS167" s="174"/>
      <c r="IFT167" s="174"/>
      <c r="IFU167" s="174"/>
      <c r="IFV167" s="174"/>
      <c r="IFW167" s="174"/>
      <c r="IFX167" s="174"/>
      <c r="IFY167" s="174"/>
      <c r="IFZ167" s="174"/>
      <c r="IGA167" s="174"/>
      <c r="IGB167" s="174"/>
      <c r="IGC167" s="174"/>
      <c r="IGD167" s="174"/>
      <c r="IGE167" s="174"/>
      <c r="IGF167" s="174"/>
      <c r="IGG167" s="174"/>
      <c r="IGH167" s="174"/>
      <c r="IGI167" s="174"/>
      <c r="IGJ167" s="174"/>
      <c r="IGK167" s="174"/>
      <c r="IGL167" s="174"/>
      <c r="IGM167" s="174"/>
      <c r="IGN167" s="174"/>
      <c r="IGO167" s="174"/>
      <c r="IGP167" s="174"/>
      <c r="IGQ167" s="174"/>
      <c r="IGR167" s="174"/>
      <c r="IGS167" s="174"/>
      <c r="IGT167" s="174"/>
      <c r="IGU167" s="174"/>
      <c r="IGV167" s="174"/>
      <c r="IGW167" s="174"/>
      <c r="IGX167" s="174"/>
      <c r="IGY167" s="174"/>
      <c r="IGZ167" s="174"/>
      <c r="IHA167" s="174"/>
      <c r="IHB167" s="174"/>
      <c r="IHC167" s="174"/>
      <c r="IHD167" s="174"/>
      <c r="IHE167" s="174"/>
      <c r="IHF167" s="174"/>
      <c r="IHG167" s="174"/>
      <c r="IHH167" s="174"/>
      <c r="IHI167" s="174"/>
      <c r="IHJ167" s="174"/>
      <c r="IHK167" s="174"/>
      <c r="IHL167" s="174"/>
      <c r="IHM167" s="174"/>
      <c r="IHN167" s="174"/>
      <c r="IHO167" s="174"/>
      <c r="IHP167" s="174"/>
      <c r="IHQ167" s="174"/>
      <c r="IHR167" s="174"/>
      <c r="IHS167" s="174"/>
      <c r="IHT167" s="174"/>
      <c r="IHU167" s="174"/>
      <c r="IHV167" s="174"/>
      <c r="IHW167" s="174"/>
      <c r="IHX167" s="174"/>
      <c r="IHY167" s="174"/>
      <c r="IHZ167" s="174"/>
      <c r="IIA167" s="174"/>
      <c r="IIB167" s="174"/>
      <c r="IIC167" s="174"/>
      <c r="IID167" s="174"/>
      <c r="IIE167" s="174"/>
      <c r="IIF167" s="174"/>
      <c r="IIG167" s="174"/>
      <c r="IIH167" s="174"/>
      <c r="III167" s="174"/>
      <c r="IIJ167" s="174"/>
      <c r="IIK167" s="174"/>
      <c r="IIL167" s="174"/>
      <c r="IIM167" s="174"/>
      <c r="IIN167" s="174"/>
      <c r="IIO167" s="174"/>
      <c r="IIP167" s="174"/>
      <c r="IIQ167" s="174"/>
      <c r="IIR167" s="174"/>
      <c r="IIS167" s="174"/>
      <c r="IIT167" s="174"/>
      <c r="IIU167" s="174"/>
      <c r="IIV167" s="174"/>
      <c r="IIW167" s="174"/>
      <c r="IIX167" s="174"/>
      <c r="IIY167" s="174"/>
      <c r="IIZ167" s="174"/>
      <c r="IJA167" s="174"/>
      <c r="IJB167" s="174"/>
      <c r="IJC167" s="174"/>
      <c r="IJD167" s="174"/>
      <c r="IJE167" s="174"/>
      <c r="IJF167" s="174"/>
      <c r="IJG167" s="174"/>
      <c r="IJH167" s="174"/>
      <c r="IJI167" s="174"/>
      <c r="IJJ167" s="174"/>
      <c r="IJQ167" s="174"/>
      <c r="IJR167" s="174"/>
      <c r="IJS167" s="174"/>
      <c r="IJT167" s="174"/>
      <c r="IJU167" s="174"/>
      <c r="IJV167" s="174"/>
      <c r="IJW167" s="174"/>
      <c r="IJX167" s="174"/>
      <c r="IJY167" s="174"/>
      <c r="IJZ167" s="174"/>
      <c r="IKA167" s="174"/>
      <c r="IKB167" s="174"/>
      <c r="IKC167" s="174"/>
      <c r="IKD167" s="174"/>
      <c r="IKE167" s="174"/>
      <c r="IKF167" s="174"/>
      <c r="IKG167" s="174"/>
      <c r="IKH167" s="174"/>
      <c r="IKI167" s="174"/>
      <c r="IKJ167" s="174"/>
      <c r="IKK167" s="174"/>
      <c r="IKL167" s="174"/>
      <c r="IKM167" s="174"/>
      <c r="IKN167" s="174"/>
      <c r="IKO167" s="174"/>
      <c r="IKP167" s="174"/>
      <c r="IKQ167" s="174"/>
      <c r="IKR167" s="174"/>
      <c r="IKS167" s="174"/>
      <c r="IKT167" s="174"/>
      <c r="IKU167" s="174"/>
      <c r="IKV167" s="174"/>
      <c r="IKW167" s="174"/>
      <c r="IKX167" s="174"/>
      <c r="IKY167" s="174"/>
      <c r="IKZ167" s="174"/>
      <c r="ILA167" s="174"/>
      <c r="ILB167" s="174"/>
      <c r="ILC167" s="174"/>
      <c r="ILD167" s="174"/>
      <c r="ILE167" s="174"/>
      <c r="ILF167" s="174"/>
      <c r="ILG167" s="174"/>
      <c r="ILH167" s="174"/>
      <c r="ILI167" s="174"/>
      <c r="ILJ167" s="174"/>
      <c r="ILK167" s="174"/>
      <c r="ILL167" s="174"/>
      <c r="ILM167" s="174"/>
      <c r="ILN167" s="174"/>
      <c r="ILO167" s="174"/>
      <c r="ILP167" s="174"/>
      <c r="ILQ167" s="174"/>
      <c r="ILR167" s="174"/>
      <c r="ILS167" s="174"/>
      <c r="ILT167" s="174"/>
      <c r="ILU167" s="174"/>
      <c r="ILV167" s="174"/>
      <c r="ILW167" s="174"/>
      <c r="ILX167" s="174"/>
      <c r="ILY167" s="174"/>
      <c r="ILZ167" s="174"/>
      <c r="IMA167" s="174"/>
      <c r="IMB167" s="174"/>
      <c r="IMC167" s="174"/>
      <c r="IMD167" s="174"/>
      <c r="IME167" s="174"/>
      <c r="IMF167" s="174"/>
      <c r="IMG167" s="174"/>
      <c r="IMH167" s="174"/>
      <c r="IMI167" s="174"/>
      <c r="IMJ167" s="174"/>
      <c r="IMK167" s="174"/>
      <c r="IML167" s="174"/>
      <c r="IMM167" s="174"/>
      <c r="IMN167" s="174"/>
      <c r="IMO167" s="174"/>
      <c r="IMP167" s="174"/>
      <c r="IMQ167" s="174"/>
      <c r="IMR167" s="174"/>
      <c r="IMS167" s="174"/>
      <c r="IMT167" s="174"/>
      <c r="IMU167" s="174"/>
      <c r="IMV167" s="174"/>
      <c r="IMW167" s="174"/>
      <c r="IMX167" s="174"/>
      <c r="IMY167" s="174"/>
      <c r="IMZ167" s="174"/>
      <c r="INA167" s="174"/>
      <c r="INB167" s="174"/>
      <c r="INC167" s="174"/>
      <c r="IND167" s="174"/>
      <c r="INE167" s="174"/>
      <c r="INF167" s="174"/>
      <c r="ING167" s="174"/>
      <c r="INH167" s="174"/>
      <c r="INI167" s="174"/>
      <c r="INJ167" s="174"/>
      <c r="INK167" s="174"/>
      <c r="INL167" s="174"/>
      <c r="INM167" s="174"/>
      <c r="INN167" s="174"/>
      <c r="INO167" s="174"/>
      <c r="INP167" s="174"/>
      <c r="INQ167" s="174"/>
      <c r="INR167" s="174"/>
      <c r="INS167" s="174"/>
      <c r="INT167" s="174"/>
      <c r="INU167" s="174"/>
      <c r="INV167" s="174"/>
      <c r="INW167" s="174"/>
      <c r="INX167" s="174"/>
      <c r="INY167" s="174"/>
      <c r="INZ167" s="174"/>
      <c r="IOA167" s="174"/>
      <c r="IOB167" s="174"/>
      <c r="IOC167" s="174"/>
      <c r="IOD167" s="174"/>
      <c r="IOE167" s="174"/>
      <c r="IOF167" s="174"/>
      <c r="IOG167" s="174"/>
      <c r="IOH167" s="174"/>
      <c r="IOI167" s="174"/>
      <c r="IOJ167" s="174"/>
      <c r="IOK167" s="174"/>
      <c r="IOL167" s="174"/>
      <c r="IOM167" s="174"/>
      <c r="ION167" s="174"/>
      <c r="IOO167" s="174"/>
      <c r="IOP167" s="174"/>
      <c r="IOQ167" s="174"/>
      <c r="IOR167" s="174"/>
      <c r="IOS167" s="174"/>
      <c r="IOT167" s="174"/>
      <c r="IOU167" s="174"/>
      <c r="IOV167" s="174"/>
      <c r="IOW167" s="174"/>
      <c r="IOX167" s="174"/>
      <c r="IOY167" s="174"/>
      <c r="IOZ167" s="174"/>
      <c r="IPA167" s="174"/>
      <c r="IPB167" s="174"/>
      <c r="IPC167" s="174"/>
      <c r="IPD167" s="174"/>
      <c r="IPE167" s="174"/>
      <c r="IPF167" s="174"/>
      <c r="IPG167" s="174"/>
      <c r="IPH167" s="174"/>
      <c r="IPI167" s="174"/>
      <c r="IPJ167" s="174"/>
      <c r="IPK167" s="174"/>
      <c r="IPL167" s="174"/>
      <c r="IPM167" s="174"/>
      <c r="IPN167" s="174"/>
      <c r="IPO167" s="174"/>
      <c r="IPP167" s="174"/>
      <c r="IPQ167" s="174"/>
      <c r="IPR167" s="174"/>
      <c r="IPS167" s="174"/>
      <c r="IPT167" s="174"/>
      <c r="IPU167" s="174"/>
      <c r="IPV167" s="174"/>
      <c r="IPW167" s="174"/>
      <c r="IPX167" s="174"/>
      <c r="IPY167" s="174"/>
      <c r="IPZ167" s="174"/>
      <c r="IQA167" s="174"/>
      <c r="IQB167" s="174"/>
      <c r="IQC167" s="174"/>
      <c r="IQD167" s="174"/>
      <c r="IQE167" s="174"/>
      <c r="IQF167" s="174"/>
      <c r="IQG167" s="174"/>
      <c r="IQH167" s="174"/>
      <c r="IQI167" s="174"/>
      <c r="IQJ167" s="174"/>
      <c r="IQK167" s="174"/>
      <c r="IQL167" s="174"/>
      <c r="IQM167" s="174"/>
      <c r="IQN167" s="174"/>
      <c r="IQO167" s="174"/>
      <c r="IQP167" s="174"/>
      <c r="IQQ167" s="174"/>
      <c r="IQR167" s="174"/>
      <c r="IQS167" s="174"/>
      <c r="IQT167" s="174"/>
      <c r="IQU167" s="174"/>
      <c r="IQV167" s="174"/>
      <c r="IQW167" s="174"/>
      <c r="IQX167" s="174"/>
      <c r="IQY167" s="174"/>
      <c r="IQZ167" s="174"/>
      <c r="IRA167" s="174"/>
      <c r="IRB167" s="174"/>
      <c r="IRC167" s="174"/>
      <c r="IRD167" s="174"/>
      <c r="IRE167" s="174"/>
      <c r="IRF167" s="174"/>
      <c r="IRG167" s="174"/>
      <c r="IRH167" s="174"/>
      <c r="IRI167" s="174"/>
      <c r="IRJ167" s="174"/>
      <c r="IRK167" s="174"/>
      <c r="IRL167" s="174"/>
      <c r="IRM167" s="174"/>
      <c r="IRN167" s="174"/>
      <c r="IRO167" s="174"/>
      <c r="IRP167" s="174"/>
      <c r="IRQ167" s="174"/>
      <c r="IRR167" s="174"/>
      <c r="IRS167" s="174"/>
      <c r="IRT167" s="174"/>
      <c r="IRU167" s="174"/>
      <c r="IRV167" s="174"/>
      <c r="IRW167" s="174"/>
      <c r="IRX167" s="174"/>
      <c r="IRY167" s="174"/>
      <c r="IRZ167" s="174"/>
      <c r="ISA167" s="174"/>
      <c r="ISB167" s="174"/>
      <c r="ISC167" s="174"/>
      <c r="ISD167" s="174"/>
      <c r="ISE167" s="174"/>
      <c r="ISF167" s="174"/>
      <c r="ISG167" s="174"/>
      <c r="ISH167" s="174"/>
      <c r="ISI167" s="174"/>
      <c r="ISJ167" s="174"/>
      <c r="ISK167" s="174"/>
      <c r="ISL167" s="174"/>
      <c r="ISM167" s="174"/>
      <c r="ISN167" s="174"/>
      <c r="ISO167" s="174"/>
      <c r="ISP167" s="174"/>
      <c r="ISQ167" s="174"/>
      <c r="ISR167" s="174"/>
      <c r="ISS167" s="174"/>
      <c r="IST167" s="174"/>
      <c r="ISU167" s="174"/>
      <c r="ISV167" s="174"/>
      <c r="ISW167" s="174"/>
      <c r="ISX167" s="174"/>
      <c r="ISY167" s="174"/>
      <c r="ISZ167" s="174"/>
      <c r="ITA167" s="174"/>
      <c r="ITB167" s="174"/>
      <c r="ITC167" s="174"/>
      <c r="ITD167" s="174"/>
      <c r="ITE167" s="174"/>
      <c r="ITF167" s="174"/>
      <c r="ITM167" s="174"/>
      <c r="ITN167" s="174"/>
      <c r="ITO167" s="174"/>
      <c r="ITP167" s="174"/>
      <c r="ITQ167" s="174"/>
      <c r="ITR167" s="174"/>
      <c r="ITS167" s="174"/>
      <c r="ITT167" s="174"/>
      <c r="ITU167" s="174"/>
      <c r="ITV167" s="174"/>
      <c r="ITW167" s="174"/>
      <c r="ITX167" s="174"/>
      <c r="ITY167" s="174"/>
      <c r="ITZ167" s="174"/>
      <c r="IUA167" s="174"/>
      <c r="IUB167" s="174"/>
      <c r="IUC167" s="174"/>
      <c r="IUD167" s="174"/>
      <c r="IUE167" s="174"/>
      <c r="IUF167" s="174"/>
      <c r="IUG167" s="174"/>
      <c r="IUH167" s="174"/>
      <c r="IUI167" s="174"/>
      <c r="IUJ167" s="174"/>
      <c r="IUK167" s="174"/>
      <c r="IUL167" s="174"/>
      <c r="IUM167" s="174"/>
      <c r="IUN167" s="174"/>
      <c r="IUO167" s="174"/>
      <c r="IUP167" s="174"/>
      <c r="IUQ167" s="174"/>
      <c r="IUR167" s="174"/>
      <c r="IUS167" s="174"/>
      <c r="IUT167" s="174"/>
      <c r="IUU167" s="174"/>
      <c r="IUV167" s="174"/>
      <c r="IUW167" s="174"/>
      <c r="IUX167" s="174"/>
      <c r="IUY167" s="174"/>
      <c r="IUZ167" s="174"/>
      <c r="IVA167" s="174"/>
      <c r="IVB167" s="174"/>
      <c r="IVC167" s="174"/>
      <c r="IVD167" s="174"/>
      <c r="IVE167" s="174"/>
      <c r="IVF167" s="174"/>
      <c r="IVG167" s="174"/>
      <c r="IVH167" s="174"/>
      <c r="IVI167" s="174"/>
      <c r="IVJ167" s="174"/>
      <c r="IVK167" s="174"/>
      <c r="IVL167" s="174"/>
      <c r="IVM167" s="174"/>
      <c r="IVN167" s="174"/>
      <c r="IVO167" s="174"/>
      <c r="IVP167" s="174"/>
      <c r="IVQ167" s="174"/>
      <c r="IVR167" s="174"/>
      <c r="IVS167" s="174"/>
      <c r="IVT167" s="174"/>
      <c r="IVU167" s="174"/>
      <c r="IVV167" s="174"/>
      <c r="IVW167" s="174"/>
      <c r="IVX167" s="174"/>
      <c r="IVY167" s="174"/>
      <c r="IVZ167" s="174"/>
      <c r="IWA167" s="174"/>
      <c r="IWB167" s="174"/>
      <c r="IWC167" s="174"/>
      <c r="IWD167" s="174"/>
      <c r="IWE167" s="174"/>
      <c r="IWF167" s="174"/>
      <c r="IWG167" s="174"/>
      <c r="IWH167" s="174"/>
      <c r="IWI167" s="174"/>
      <c r="IWJ167" s="174"/>
      <c r="IWK167" s="174"/>
      <c r="IWL167" s="174"/>
      <c r="IWM167" s="174"/>
      <c r="IWN167" s="174"/>
      <c r="IWO167" s="174"/>
      <c r="IWP167" s="174"/>
      <c r="IWQ167" s="174"/>
      <c r="IWR167" s="174"/>
      <c r="IWS167" s="174"/>
      <c r="IWT167" s="174"/>
      <c r="IWU167" s="174"/>
      <c r="IWV167" s="174"/>
      <c r="IWW167" s="174"/>
      <c r="IWX167" s="174"/>
      <c r="IWY167" s="174"/>
      <c r="IWZ167" s="174"/>
      <c r="IXA167" s="174"/>
      <c r="IXB167" s="174"/>
      <c r="IXC167" s="174"/>
      <c r="IXD167" s="174"/>
      <c r="IXE167" s="174"/>
      <c r="IXF167" s="174"/>
      <c r="IXG167" s="174"/>
      <c r="IXH167" s="174"/>
      <c r="IXI167" s="174"/>
      <c r="IXJ167" s="174"/>
      <c r="IXK167" s="174"/>
      <c r="IXL167" s="174"/>
      <c r="IXM167" s="174"/>
      <c r="IXN167" s="174"/>
      <c r="IXO167" s="174"/>
      <c r="IXP167" s="174"/>
      <c r="IXQ167" s="174"/>
      <c r="IXR167" s="174"/>
      <c r="IXS167" s="174"/>
      <c r="IXT167" s="174"/>
      <c r="IXU167" s="174"/>
      <c r="IXV167" s="174"/>
      <c r="IXW167" s="174"/>
      <c r="IXX167" s="174"/>
      <c r="IXY167" s="174"/>
      <c r="IXZ167" s="174"/>
      <c r="IYA167" s="174"/>
      <c r="IYB167" s="174"/>
      <c r="IYC167" s="174"/>
      <c r="IYD167" s="174"/>
      <c r="IYE167" s="174"/>
      <c r="IYF167" s="174"/>
      <c r="IYG167" s="174"/>
      <c r="IYH167" s="174"/>
      <c r="IYI167" s="174"/>
      <c r="IYJ167" s="174"/>
      <c r="IYK167" s="174"/>
      <c r="IYL167" s="174"/>
      <c r="IYM167" s="174"/>
      <c r="IYN167" s="174"/>
      <c r="IYO167" s="174"/>
      <c r="IYP167" s="174"/>
      <c r="IYQ167" s="174"/>
      <c r="IYR167" s="174"/>
      <c r="IYS167" s="174"/>
      <c r="IYT167" s="174"/>
      <c r="IYU167" s="174"/>
      <c r="IYV167" s="174"/>
      <c r="IYW167" s="174"/>
      <c r="IYX167" s="174"/>
      <c r="IYY167" s="174"/>
      <c r="IYZ167" s="174"/>
      <c r="IZA167" s="174"/>
      <c r="IZB167" s="174"/>
      <c r="IZC167" s="174"/>
      <c r="IZD167" s="174"/>
      <c r="IZE167" s="174"/>
      <c r="IZF167" s="174"/>
      <c r="IZG167" s="174"/>
      <c r="IZH167" s="174"/>
      <c r="IZI167" s="174"/>
      <c r="IZJ167" s="174"/>
      <c r="IZK167" s="174"/>
      <c r="IZL167" s="174"/>
      <c r="IZM167" s="174"/>
      <c r="IZN167" s="174"/>
      <c r="IZO167" s="174"/>
      <c r="IZP167" s="174"/>
      <c r="IZQ167" s="174"/>
      <c r="IZR167" s="174"/>
      <c r="IZS167" s="174"/>
      <c r="IZT167" s="174"/>
      <c r="IZU167" s="174"/>
      <c r="IZV167" s="174"/>
      <c r="IZW167" s="174"/>
      <c r="IZX167" s="174"/>
      <c r="IZY167" s="174"/>
      <c r="IZZ167" s="174"/>
      <c r="JAA167" s="174"/>
      <c r="JAB167" s="174"/>
      <c r="JAC167" s="174"/>
      <c r="JAD167" s="174"/>
      <c r="JAE167" s="174"/>
      <c r="JAF167" s="174"/>
      <c r="JAG167" s="174"/>
      <c r="JAH167" s="174"/>
      <c r="JAI167" s="174"/>
      <c r="JAJ167" s="174"/>
      <c r="JAK167" s="174"/>
      <c r="JAL167" s="174"/>
      <c r="JAM167" s="174"/>
      <c r="JAN167" s="174"/>
      <c r="JAO167" s="174"/>
      <c r="JAP167" s="174"/>
      <c r="JAQ167" s="174"/>
      <c r="JAR167" s="174"/>
      <c r="JAS167" s="174"/>
      <c r="JAT167" s="174"/>
      <c r="JAU167" s="174"/>
      <c r="JAV167" s="174"/>
      <c r="JAW167" s="174"/>
      <c r="JAX167" s="174"/>
      <c r="JAY167" s="174"/>
      <c r="JAZ167" s="174"/>
      <c r="JBA167" s="174"/>
      <c r="JBB167" s="174"/>
      <c r="JBC167" s="174"/>
      <c r="JBD167" s="174"/>
      <c r="JBE167" s="174"/>
      <c r="JBF167" s="174"/>
      <c r="JBG167" s="174"/>
      <c r="JBH167" s="174"/>
      <c r="JBI167" s="174"/>
      <c r="JBJ167" s="174"/>
      <c r="JBK167" s="174"/>
      <c r="JBL167" s="174"/>
      <c r="JBM167" s="174"/>
      <c r="JBN167" s="174"/>
      <c r="JBO167" s="174"/>
      <c r="JBP167" s="174"/>
      <c r="JBQ167" s="174"/>
      <c r="JBR167" s="174"/>
      <c r="JBS167" s="174"/>
      <c r="JBT167" s="174"/>
      <c r="JBU167" s="174"/>
      <c r="JBV167" s="174"/>
      <c r="JBW167" s="174"/>
      <c r="JBX167" s="174"/>
      <c r="JBY167" s="174"/>
      <c r="JBZ167" s="174"/>
      <c r="JCA167" s="174"/>
      <c r="JCB167" s="174"/>
      <c r="JCC167" s="174"/>
      <c r="JCD167" s="174"/>
      <c r="JCE167" s="174"/>
      <c r="JCF167" s="174"/>
      <c r="JCG167" s="174"/>
      <c r="JCH167" s="174"/>
      <c r="JCI167" s="174"/>
      <c r="JCJ167" s="174"/>
      <c r="JCK167" s="174"/>
      <c r="JCL167" s="174"/>
      <c r="JCM167" s="174"/>
      <c r="JCN167" s="174"/>
      <c r="JCO167" s="174"/>
      <c r="JCP167" s="174"/>
      <c r="JCQ167" s="174"/>
      <c r="JCR167" s="174"/>
      <c r="JCS167" s="174"/>
      <c r="JCT167" s="174"/>
      <c r="JCU167" s="174"/>
      <c r="JCV167" s="174"/>
      <c r="JCW167" s="174"/>
      <c r="JCX167" s="174"/>
      <c r="JCY167" s="174"/>
      <c r="JCZ167" s="174"/>
      <c r="JDA167" s="174"/>
      <c r="JDB167" s="174"/>
      <c r="JDI167" s="174"/>
      <c r="JDJ167" s="174"/>
      <c r="JDK167" s="174"/>
      <c r="JDL167" s="174"/>
      <c r="JDM167" s="174"/>
      <c r="JDN167" s="174"/>
      <c r="JDO167" s="174"/>
      <c r="JDP167" s="174"/>
      <c r="JDQ167" s="174"/>
      <c r="JDR167" s="174"/>
      <c r="JDS167" s="174"/>
      <c r="JDT167" s="174"/>
      <c r="JDU167" s="174"/>
      <c r="JDV167" s="174"/>
      <c r="JDW167" s="174"/>
      <c r="JDX167" s="174"/>
      <c r="JDY167" s="174"/>
      <c r="JDZ167" s="174"/>
      <c r="JEA167" s="174"/>
      <c r="JEB167" s="174"/>
      <c r="JEC167" s="174"/>
      <c r="JED167" s="174"/>
      <c r="JEE167" s="174"/>
      <c r="JEF167" s="174"/>
      <c r="JEG167" s="174"/>
      <c r="JEH167" s="174"/>
      <c r="JEI167" s="174"/>
      <c r="JEJ167" s="174"/>
      <c r="JEK167" s="174"/>
      <c r="JEL167" s="174"/>
      <c r="JEM167" s="174"/>
      <c r="JEN167" s="174"/>
      <c r="JEO167" s="174"/>
      <c r="JEP167" s="174"/>
      <c r="JEQ167" s="174"/>
      <c r="JER167" s="174"/>
      <c r="JES167" s="174"/>
      <c r="JET167" s="174"/>
      <c r="JEU167" s="174"/>
      <c r="JEV167" s="174"/>
      <c r="JEW167" s="174"/>
      <c r="JEX167" s="174"/>
      <c r="JEY167" s="174"/>
      <c r="JEZ167" s="174"/>
      <c r="JFA167" s="174"/>
      <c r="JFB167" s="174"/>
      <c r="JFC167" s="174"/>
      <c r="JFD167" s="174"/>
      <c r="JFE167" s="174"/>
      <c r="JFF167" s="174"/>
      <c r="JFG167" s="174"/>
      <c r="JFH167" s="174"/>
      <c r="JFI167" s="174"/>
      <c r="JFJ167" s="174"/>
      <c r="JFK167" s="174"/>
      <c r="JFL167" s="174"/>
      <c r="JFM167" s="174"/>
      <c r="JFN167" s="174"/>
      <c r="JFO167" s="174"/>
      <c r="JFP167" s="174"/>
      <c r="JFQ167" s="174"/>
      <c r="JFR167" s="174"/>
      <c r="JFS167" s="174"/>
      <c r="JFT167" s="174"/>
      <c r="JFU167" s="174"/>
      <c r="JFV167" s="174"/>
      <c r="JFW167" s="174"/>
      <c r="JFX167" s="174"/>
      <c r="JFY167" s="174"/>
      <c r="JFZ167" s="174"/>
      <c r="JGA167" s="174"/>
      <c r="JGB167" s="174"/>
      <c r="JGC167" s="174"/>
      <c r="JGD167" s="174"/>
      <c r="JGE167" s="174"/>
      <c r="JGF167" s="174"/>
      <c r="JGG167" s="174"/>
      <c r="JGH167" s="174"/>
      <c r="JGI167" s="174"/>
      <c r="JGJ167" s="174"/>
      <c r="JGK167" s="174"/>
      <c r="JGL167" s="174"/>
      <c r="JGM167" s="174"/>
      <c r="JGN167" s="174"/>
      <c r="JGO167" s="174"/>
      <c r="JGP167" s="174"/>
      <c r="JGQ167" s="174"/>
      <c r="JGR167" s="174"/>
      <c r="JGS167" s="174"/>
      <c r="JGT167" s="174"/>
      <c r="JGU167" s="174"/>
      <c r="JGV167" s="174"/>
      <c r="JGW167" s="174"/>
      <c r="JGX167" s="174"/>
      <c r="JGY167" s="174"/>
      <c r="JGZ167" s="174"/>
      <c r="JHA167" s="174"/>
      <c r="JHB167" s="174"/>
      <c r="JHC167" s="174"/>
      <c r="JHD167" s="174"/>
      <c r="JHE167" s="174"/>
      <c r="JHF167" s="174"/>
      <c r="JHG167" s="174"/>
      <c r="JHH167" s="174"/>
      <c r="JHI167" s="174"/>
      <c r="JHJ167" s="174"/>
      <c r="JHK167" s="174"/>
      <c r="JHL167" s="174"/>
      <c r="JHM167" s="174"/>
      <c r="JHN167" s="174"/>
      <c r="JHO167" s="174"/>
      <c r="JHP167" s="174"/>
      <c r="JHQ167" s="174"/>
      <c r="JHR167" s="174"/>
      <c r="JHS167" s="174"/>
      <c r="JHT167" s="174"/>
      <c r="JHU167" s="174"/>
      <c r="JHV167" s="174"/>
      <c r="JHW167" s="174"/>
      <c r="JHX167" s="174"/>
      <c r="JHY167" s="174"/>
      <c r="JHZ167" s="174"/>
      <c r="JIA167" s="174"/>
      <c r="JIB167" s="174"/>
      <c r="JIC167" s="174"/>
      <c r="JID167" s="174"/>
      <c r="JIE167" s="174"/>
      <c r="JIF167" s="174"/>
      <c r="JIG167" s="174"/>
      <c r="JIH167" s="174"/>
      <c r="JII167" s="174"/>
      <c r="JIJ167" s="174"/>
      <c r="JIK167" s="174"/>
      <c r="JIL167" s="174"/>
      <c r="JIM167" s="174"/>
      <c r="JIN167" s="174"/>
      <c r="JIO167" s="174"/>
      <c r="JIP167" s="174"/>
      <c r="JIQ167" s="174"/>
      <c r="JIR167" s="174"/>
      <c r="JIS167" s="174"/>
      <c r="JIT167" s="174"/>
      <c r="JIU167" s="174"/>
      <c r="JIV167" s="174"/>
      <c r="JIW167" s="174"/>
      <c r="JIX167" s="174"/>
      <c r="JIY167" s="174"/>
      <c r="JIZ167" s="174"/>
      <c r="JJA167" s="174"/>
      <c r="JJB167" s="174"/>
      <c r="JJC167" s="174"/>
      <c r="JJD167" s="174"/>
      <c r="JJE167" s="174"/>
      <c r="JJF167" s="174"/>
      <c r="JJG167" s="174"/>
      <c r="JJH167" s="174"/>
      <c r="JJI167" s="174"/>
      <c r="JJJ167" s="174"/>
      <c r="JJK167" s="174"/>
      <c r="JJL167" s="174"/>
      <c r="JJM167" s="174"/>
      <c r="JJN167" s="174"/>
      <c r="JJO167" s="174"/>
      <c r="JJP167" s="174"/>
      <c r="JJQ167" s="174"/>
      <c r="JJR167" s="174"/>
      <c r="JJS167" s="174"/>
      <c r="JJT167" s="174"/>
      <c r="JJU167" s="174"/>
      <c r="JJV167" s="174"/>
      <c r="JJW167" s="174"/>
      <c r="JJX167" s="174"/>
      <c r="JJY167" s="174"/>
      <c r="JJZ167" s="174"/>
      <c r="JKA167" s="174"/>
      <c r="JKB167" s="174"/>
      <c r="JKC167" s="174"/>
      <c r="JKD167" s="174"/>
      <c r="JKE167" s="174"/>
      <c r="JKF167" s="174"/>
      <c r="JKG167" s="174"/>
      <c r="JKH167" s="174"/>
      <c r="JKI167" s="174"/>
      <c r="JKJ167" s="174"/>
      <c r="JKK167" s="174"/>
      <c r="JKL167" s="174"/>
      <c r="JKM167" s="174"/>
      <c r="JKN167" s="174"/>
      <c r="JKO167" s="174"/>
      <c r="JKP167" s="174"/>
      <c r="JKQ167" s="174"/>
      <c r="JKR167" s="174"/>
      <c r="JKS167" s="174"/>
      <c r="JKT167" s="174"/>
      <c r="JKU167" s="174"/>
      <c r="JKV167" s="174"/>
      <c r="JKW167" s="174"/>
      <c r="JKX167" s="174"/>
      <c r="JKY167" s="174"/>
      <c r="JKZ167" s="174"/>
      <c r="JLA167" s="174"/>
      <c r="JLB167" s="174"/>
      <c r="JLC167" s="174"/>
      <c r="JLD167" s="174"/>
      <c r="JLE167" s="174"/>
      <c r="JLF167" s="174"/>
      <c r="JLG167" s="174"/>
      <c r="JLH167" s="174"/>
      <c r="JLI167" s="174"/>
      <c r="JLJ167" s="174"/>
      <c r="JLK167" s="174"/>
      <c r="JLL167" s="174"/>
      <c r="JLM167" s="174"/>
      <c r="JLN167" s="174"/>
      <c r="JLO167" s="174"/>
      <c r="JLP167" s="174"/>
      <c r="JLQ167" s="174"/>
      <c r="JLR167" s="174"/>
      <c r="JLS167" s="174"/>
      <c r="JLT167" s="174"/>
      <c r="JLU167" s="174"/>
      <c r="JLV167" s="174"/>
      <c r="JLW167" s="174"/>
      <c r="JLX167" s="174"/>
      <c r="JLY167" s="174"/>
      <c r="JLZ167" s="174"/>
      <c r="JMA167" s="174"/>
      <c r="JMB167" s="174"/>
      <c r="JMC167" s="174"/>
      <c r="JMD167" s="174"/>
      <c r="JME167" s="174"/>
      <c r="JMF167" s="174"/>
      <c r="JMG167" s="174"/>
      <c r="JMH167" s="174"/>
      <c r="JMI167" s="174"/>
      <c r="JMJ167" s="174"/>
      <c r="JMK167" s="174"/>
      <c r="JML167" s="174"/>
      <c r="JMM167" s="174"/>
      <c r="JMN167" s="174"/>
      <c r="JMO167" s="174"/>
      <c r="JMP167" s="174"/>
      <c r="JMQ167" s="174"/>
      <c r="JMR167" s="174"/>
      <c r="JMS167" s="174"/>
      <c r="JMT167" s="174"/>
      <c r="JMU167" s="174"/>
      <c r="JMV167" s="174"/>
      <c r="JMW167" s="174"/>
      <c r="JMX167" s="174"/>
      <c r="JNE167" s="174"/>
      <c r="JNF167" s="174"/>
      <c r="JNG167" s="174"/>
      <c r="JNH167" s="174"/>
      <c r="JNI167" s="174"/>
      <c r="JNJ167" s="174"/>
      <c r="JNK167" s="174"/>
      <c r="JNL167" s="174"/>
      <c r="JNM167" s="174"/>
      <c r="JNN167" s="174"/>
      <c r="JNO167" s="174"/>
      <c r="JNP167" s="174"/>
      <c r="JNQ167" s="174"/>
      <c r="JNR167" s="174"/>
      <c r="JNS167" s="174"/>
      <c r="JNT167" s="174"/>
      <c r="JNU167" s="174"/>
      <c r="JNV167" s="174"/>
      <c r="JNW167" s="174"/>
      <c r="JNX167" s="174"/>
      <c r="JNY167" s="174"/>
      <c r="JNZ167" s="174"/>
      <c r="JOA167" s="174"/>
      <c r="JOB167" s="174"/>
      <c r="JOC167" s="174"/>
      <c r="JOD167" s="174"/>
      <c r="JOE167" s="174"/>
      <c r="JOF167" s="174"/>
      <c r="JOG167" s="174"/>
      <c r="JOH167" s="174"/>
      <c r="JOI167" s="174"/>
      <c r="JOJ167" s="174"/>
      <c r="JOK167" s="174"/>
      <c r="JOL167" s="174"/>
      <c r="JOM167" s="174"/>
      <c r="JON167" s="174"/>
      <c r="JOO167" s="174"/>
      <c r="JOP167" s="174"/>
      <c r="JOQ167" s="174"/>
      <c r="JOR167" s="174"/>
      <c r="JOS167" s="174"/>
      <c r="JOT167" s="174"/>
      <c r="JOU167" s="174"/>
      <c r="JOV167" s="174"/>
      <c r="JOW167" s="174"/>
      <c r="JOX167" s="174"/>
      <c r="JOY167" s="174"/>
      <c r="JOZ167" s="174"/>
      <c r="JPA167" s="174"/>
      <c r="JPB167" s="174"/>
      <c r="JPC167" s="174"/>
      <c r="JPD167" s="174"/>
      <c r="JPE167" s="174"/>
      <c r="JPF167" s="174"/>
      <c r="JPG167" s="174"/>
      <c r="JPH167" s="174"/>
      <c r="JPI167" s="174"/>
      <c r="JPJ167" s="174"/>
      <c r="JPK167" s="174"/>
      <c r="JPL167" s="174"/>
      <c r="JPM167" s="174"/>
      <c r="JPN167" s="174"/>
      <c r="JPO167" s="174"/>
      <c r="JPP167" s="174"/>
      <c r="JPQ167" s="174"/>
      <c r="JPR167" s="174"/>
      <c r="JPS167" s="174"/>
      <c r="JPT167" s="174"/>
      <c r="JPU167" s="174"/>
      <c r="JPV167" s="174"/>
      <c r="JPW167" s="174"/>
      <c r="JPX167" s="174"/>
      <c r="JPY167" s="174"/>
      <c r="JPZ167" s="174"/>
      <c r="JQA167" s="174"/>
      <c r="JQB167" s="174"/>
      <c r="JQC167" s="174"/>
      <c r="JQD167" s="174"/>
      <c r="JQE167" s="174"/>
      <c r="JQF167" s="174"/>
      <c r="JQG167" s="174"/>
      <c r="JQH167" s="174"/>
      <c r="JQI167" s="174"/>
      <c r="JQJ167" s="174"/>
      <c r="JQK167" s="174"/>
      <c r="JQL167" s="174"/>
      <c r="JQM167" s="174"/>
      <c r="JQN167" s="174"/>
      <c r="JQO167" s="174"/>
      <c r="JQP167" s="174"/>
      <c r="JQQ167" s="174"/>
      <c r="JQR167" s="174"/>
      <c r="JQS167" s="174"/>
      <c r="JQT167" s="174"/>
      <c r="JQU167" s="174"/>
      <c r="JQV167" s="174"/>
      <c r="JQW167" s="174"/>
      <c r="JQX167" s="174"/>
      <c r="JQY167" s="174"/>
      <c r="JQZ167" s="174"/>
      <c r="JRA167" s="174"/>
      <c r="JRB167" s="174"/>
      <c r="JRC167" s="174"/>
      <c r="JRD167" s="174"/>
      <c r="JRE167" s="174"/>
      <c r="JRF167" s="174"/>
      <c r="JRG167" s="174"/>
      <c r="JRH167" s="174"/>
      <c r="JRI167" s="174"/>
      <c r="JRJ167" s="174"/>
      <c r="JRK167" s="174"/>
      <c r="JRL167" s="174"/>
      <c r="JRM167" s="174"/>
      <c r="JRN167" s="174"/>
      <c r="JRO167" s="174"/>
      <c r="JRP167" s="174"/>
      <c r="JRQ167" s="174"/>
      <c r="JRR167" s="174"/>
      <c r="JRS167" s="174"/>
      <c r="JRT167" s="174"/>
      <c r="JRU167" s="174"/>
      <c r="JRV167" s="174"/>
      <c r="JRW167" s="174"/>
      <c r="JRX167" s="174"/>
      <c r="JRY167" s="174"/>
      <c r="JRZ167" s="174"/>
      <c r="JSA167" s="174"/>
      <c r="JSB167" s="174"/>
      <c r="JSC167" s="174"/>
      <c r="JSD167" s="174"/>
      <c r="JSE167" s="174"/>
      <c r="JSF167" s="174"/>
      <c r="JSG167" s="174"/>
      <c r="JSH167" s="174"/>
      <c r="JSI167" s="174"/>
      <c r="JSJ167" s="174"/>
      <c r="JSK167" s="174"/>
      <c r="JSL167" s="174"/>
      <c r="JSM167" s="174"/>
      <c r="JSN167" s="174"/>
      <c r="JSO167" s="174"/>
      <c r="JSP167" s="174"/>
      <c r="JSQ167" s="174"/>
      <c r="JSR167" s="174"/>
      <c r="JSS167" s="174"/>
      <c r="JST167" s="174"/>
      <c r="JSU167" s="174"/>
      <c r="JSV167" s="174"/>
      <c r="JSW167" s="174"/>
      <c r="JSX167" s="174"/>
      <c r="JSY167" s="174"/>
      <c r="JSZ167" s="174"/>
      <c r="JTA167" s="174"/>
      <c r="JTB167" s="174"/>
      <c r="JTC167" s="174"/>
      <c r="JTD167" s="174"/>
      <c r="JTE167" s="174"/>
      <c r="JTF167" s="174"/>
      <c r="JTG167" s="174"/>
      <c r="JTH167" s="174"/>
      <c r="JTI167" s="174"/>
      <c r="JTJ167" s="174"/>
      <c r="JTK167" s="174"/>
      <c r="JTL167" s="174"/>
      <c r="JTM167" s="174"/>
      <c r="JTN167" s="174"/>
      <c r="JTO167" s="174"/>
      <c r="JTP167" s="174"/>
      <c r="JTQ167" s="174"/>
      <c r="JTR167" s="174"/>
      <c r="JTS167" s="174"/>
      <c r="JTT167" s="174"/>
      <c r="JTU167" s="174"/>
      <c r="JTV167" s="174"/>
      <c r="JTW167" s="174"/>
      <c r="JTX167" s="174"/>
      <c r="JTY167" s="174"/>
      <c r="JTZ167" s="174"/>
      <c r="JUA167" s="174"/>
      <c r="JUB167" s="174"/>
      <c r="JUC167" s="174"/>
      <c r="JUD167" s="174"/>
      <c r="JUE167" s="174"/>
      <c r="JUF167" s="174"/>
      <c r="JUG167" s="174"/>
      <c r="JUH167" s="174"/>
      <c r="JUI167" s="174"/>
      <c r="JUJ167" s="174"/>
      <c r="JUK167" s="174"/>
      <c r="JUL167" s="174"/>
      <c r="JUM167" s="174"/>
      <c r="JUN167" s="174"/>
      <c r="JUO167" s="174"/>
      <c r="JUP167" s="174"/>
      <c r="JUQ167" s="174"/>
      <c r="JUR167" s="174"/>
      <c r="JUS167" s="174"/>
      <c r="JUT167" s="174"/>
      <c r="JUU167" s="174"/>
      <c r="JUV167" s="174"/>
      <c r="JUW167" s="174"/>
      <c r="JUX167" s="174"/>
      <c r="JUY167" s="174"/>
      <c r="JUZ167" s="174"/>
      <c r="JVA167" s="174"/>
      <c r="JVB167" s="174"/>
      <c r="JVC167" s="174"/>
      <c r="JVD167" s="174"/>
      <c r="JVE167" s="174"/>
      <c r="JVF167" s="174"/>
      <c r="JVG167" s="174"/>
      <c r="JVH167" s="174"/>
      <c r="JVI167" s="174"/>
      <c r="JVJ167" s="174"/>
      <c r="JVK167" s="174"/>
      <c r="JVL167" s="174"/>
      <c r="JVM167" s="174"/>
      <c r="JVN167" s="174"/>
      <c r="JVO167" s="174"/>
      <c r="JVP167" s="174"/>
      <c r="JVQ167" s="174"/>
      <c r="JVR167" s="174"/>
      <c r="JVS167" s="174"/>
      <c r="JVT167" s="174"/>
      <c r="JVU167" s="174"/>
      <c r="JVV167" s="174"/>
      <c r="JVW167" s="174"/>
      <c r="JVX167" s="174"/>
      <c r="JVY167" s="174"/>
      <c r="JVZ167" s="174"/>
      <c r="JWA167" s="174"/>
      <c r="JWB167" s="174"/>
      <c r="JWC167" s="174"/>
      <c r="JWD167" s="174"/>
      <c r="JWE167" s="174"/>
      <c r="JWF167" s="174"/>
      <c r="JWG167" s="174"/>
      <c r="JWH167" s="174"/>
      <c r="JWI167" s="174"/>
      <c r="JWJ167" s="174"/>
      <c r="JWK167" s="174"/>
      <c r="JWL167" s="174"/>
      <c r="JWM167" s="174"/>
      <c r="JWN167" s="174"/>
      <c r="JWO167" s="174"/>
      <c r="JWP167" s="174"/>
      <c r="JWQ167" s="174"/>
      <c r="JWR167" s="174"/>
      <c r="JWS167" s="174"/>
      <c r="JWT167" s="174"/>
      <c r="JXA167" s="174"/>
      <c r="JXB167" s="174"/>
      <c r="JXC167" s="174"/>
      <c r="JXD167" s="174"/>
      <c r="JXE167" s="174"/>
      <c r="JXF167" s="174"/>
      <c r="JXG167" s="174"/>
      <c r="JXH167" s="174"/>
      <c r="JXI167" s="174"/>
      <c r="JXJ167" s="174"/>
      <c r="JXK167" s="174"/>
      <c r="JXL167" s="174"/>
      <c r="JXM167" s="174"/>
      <c r="JXN167" s="174"/>
      <c r="JXO167" s="174"/>
      <c r="JXP167" s="174"/>
      <c r="JXQ167" s="174"/>
      <c r="JXR167" s="174"/>
      <c r="JXS167" s="174"/>
      <c r="JXT167" s="174"/>
      <c r="JXU167" s="174"/>
      <c r="JXV167" s="174"/>
      <c r="JXW167" s="174"/>
      <c r="JXX167" s="174"/>
      <c r="JXY167" s="174"/>
      <c r="JXZ167" s="174"/>
      <c r="JYA167" s="174"/>
      <c r="JYB167" s="174"/>
      <c r="JYC167" s="174"/>
      <c r="JYD167" s="174"/>
      <c r="JYE167" s="174"/>
      <c r="JYF167" s="174"/>
      <c r="JYG167" s="174"/>
      <c r="JYH167" s="174"/>
      <c r="JYI167" s="174"/>
      <c r="JYJ167" s="174"/>
      <c r="JYK167" s="174"/>
      <c r="JYL167" s="174"/>
      <c r="JYM167" s="174"/>
      <c r="JYN167" s="174"/>
      <c r="JYO167" s="174"/>
      <c r="JYP167" s="174"/>
      <c r="JYQ167" s="174"/>
      <c r="JYR167" s="174"/>
      <c r="JYS167" s="174"/>
      <c r="JYT167" s="174"/>
      <c r="JYU167" s="174"/>
      <c r="JYV167" s="174"/>
      <c r="JYW167" s="174"/>
      <c r="JYX167" s="174"/>
      <c r="JYY167" s="174"/>
      <c r="JYZ167" s="174"/>
      <c r="JZA167" s="174"/>
      <c r="JZB167" s="174"/>
      <c r="JZC167" s="174"/>
      <c r="JZD167" s="174"/>
      <c r="JZE167" s="174"/>
      <c r="JZF167" s="174"/>
      <c r="JZG167" s="174"/>
      <c r="JZH167" s="174"/>
      <c r="JZI167" s="174"/>
      <c r="JZJ167" s="174"/>
      <c r="JZK167" s="174"/>
      <c r="JZL167" s="174"/>
      <c r="JZM167" s="174"/>
      <c r="JZN167" s="174"/>
      <c r="JZO167" s="174"/>
      <c r="JZP167" s="174"/>
      <c r="JZQ167" s="174"/>
      <c r="JZR167" s="174"/>
      <c r="JZS167" s="174"/>
      <c r="JZT167" s="174"/>
      <c r="JZU167" s="174"/>
      <c r="JZV167" s="174"/>
      <c r="JZW167" s="174"/>
      <c r="JZX167" s="174"/>
      <c r="JZY167" s="174"/>
      <c r="JZZ167" s="174"/>
      <c r="KAA167" s="174"/>
      <c r="KAB167" s="174"/>
      <c r="KAC167" s="174"/>
      <c r="KAD167" s="174"/>
      <c r="KAE167" s="174"/>
      <c r="KAF167" s="174"/>
      <c r="KAG167" s="174"/>
      <c r="KAH167" s="174"/>
      <c r="KAI167" s="174"/>
      <c r="KAJ167" s="174"/>
      <c r="KAK167" s="174"/>
      <c r="KAL167" s="174"/>
      <c r="KAM167" s="174"/>
      <c r="KAN167" s="174"/>
      <c r="KAO167" s="174"/>
      <c r="KAP167" s="174"/>
      <c r="KAQ167" s="174"/>
      <c r="KAR167" s="174"/>
      <c r="KAS167" s="174"/>
      <c r="KAT167" s="174"/>
      <c r="KAU167" s="174"/>
      <c r="KAV167" s="174"/>
      <c r="KAW167" s="174"/>
      <c r="KAX167" s="174"/>
      <c r="KAY167" s="174"/>
      <c r="KAZ167" s="174"/>
      <c r="KBA167" s="174"/>
      <c r="KBB167" s="174"/>
      <c r="KBC167" s="174"/>
      <c r="KBD167" s="174"/>
      <c r="KBE167" s="174"/>
      <c r="KBF167" s="174"/>
      <c r="KBG167" s="174"/>
      <c r="KBH167" s="174"/>
      <c r="KBI167" s="174"/>
      <c r="KBJ167" s="174"/>
      <c r="KBK167" s="174"/>
      <c r="KBL167" s="174"/>
      <c r="KBM167" s="174"/>
      <c r="KBN167" s="174"/>
      <c r="KBO167" s="174"/>
      <c r="KBP167" s="174"/>
      <c r="KBQ167" s="174"/>
      <c r="KBR167" s="174"/>
      <c r="KBS167" s="174"/>
      <c r="KBT167" s="174"/>
      <c r="KBU167" s="174"/>
      <c r="KBV167" s="174"/>
      <c r="KBW167" s="174"/>
      <c r="KBX167" s="174"/>
      <c r="KBY167" s="174"/>
      <c r="KBZ167" s="174"/>
      <c r="KCA167" s="174"/>
      <c r="KCB167" s="174"/>
      <c r="KCC167" s="174"/>
      <c r="KCD167" s="174"/>
      <c r="KCE167" s="174"/>
      <c r="KCF167" s="174"/>
      <c r="KCG167" s="174"/>
      <c r="KCH167" s="174"/>
      <c r="KCI167" s="174"/>
      <c r="KCJ167" s="174"/>
      <c r="KCK167" s="174"/>
      <c r="KCL167" s="174"/>
      <c r="KCM167" s="174"/>
      <c r="KCN167" s="174"/>
      <c r="KCO167" s="174"/>
      <c r="KCP167" s="174"/>
      <c r="KCQ167" s="174"/>
      <c r="KCR167" s="174"/>
      <c r="KCS167" s="174"/>
      <c r="KCT167" s="174"/>
      <c r="KCU167" s="174"/>
      <c r="KCV167" s="174"/>
      <c r="KCW167" s="174"/>
      <c r="KCX167" s="174"/>
      <c r="KCY167" s="174"/>
      <c r="KCZ167" s="174"/>
      <c r="KDA167" s="174"/>
      <c r="KDB167" s="174"/>
      <c r="KDC167" s="174"/>
      <c r="KDD167" s="174"/>
      <c r="KDE167" s="174"/>
      <c r="KDF167" s="174"/>
      <c r="KDG167" s="174"/>
      <c r="KDH167" s="174"/>
      <c r="KDI167" s="174"/>
      <c r="KDJ167" s="174"/>
      <c r="KDK167" s="174"/>
      <c r="KDL167" s="174"/>
      <c r="KDM167" s="174"/>
      <c r="KDN167" s="174"/>
      <c r="KDO167" s="174"/>
      <c r="KDP167" s="174"/>
      <c r="KDQ167" s="174"/>
      <c r="KDR167" s="174"/>
      <c r="KDS167" s="174"/>
      <c r="KDT167" s="174"/>
      <c r="KDU167" s="174"/>
      <c r="KDV167" s="174"/>
      <c r="KDW167" s="174"/>
      <c r="KDX167" s="174"/>
      <c r="KDY167" s="174"/>
      <c r="KDZ167" s="174"/>
      <c r="KEA167" s="174"/>
      <c r="KEB167" s="174"/>
      <c r="KEC167" s="174"/>
      <c r="KED167" s="174"/>
      <c r="KEE167" s="174"/>
      <c r="KEF167" s="174"/>
      <c r="KEG167" s="174"/>
      <c r="KEH167" s="174"/>
      <c r="KEI167" s="174"/>
      <c r="KEJ167" s="174"/>
      <c r="KEK167" s="174"/>
      <c r="KEL167" s="174"/>
      <c r="KEM167" s="174"/>
      <c r="KEN167" s="174"/>
      <c r="KEO167" s="174"/>
      <c r="KEP167" s="174"/>
      <c r="KEQ167" s="174"/>
      <c r="KER167" s="174"/>
      <c r="KES167" s="174"/>
      <c r="KET167" s="174"/>
      <c r="KEU167" s="174"/>
      <c r="KEV167" s="174"/>
      <c r="KEW167" s="174"/>
      <c r="KEX167" s="174"/>
      <c r="KEY167" s="174"/>
      <c r="KEZ167" s="174"/>
      <c r="KFA167" s="174"/>
      <c r="KFB167" s="174"/>
      <c r="KFC167" s="174"/>
      <c r="KFD167" s="174"/>
      <c r="KFE167" s="174"/>
      <c r="KFF167" s="174"/>
      <c r="KFG167" s="174"/>
      <c r="KFH167" s="174"/>
      <c r="KFI167" s="174"/>
      <c r="KFJ167" s="174"/>
      <c r="KFK167" s="174"/>
      <c r="KFL167" s="174"/>
      <c r="KFM167" s="174"/>
      <c r="KFN167" s="174"/>
      <c r="KFO167" s="174"/>
      <c r="KFP167" s="174"/>
      <c r="KFQ167" s="174"/>
      <c r="KFR167" s="174"/>
      <c r="KFS167" s="174"/>
      <c r="KFT167" s="174"/>
      <c r="KFU167" s="174"/>
      <c r="KFV167" s="174"/>
      <c r="KFW167" s="174"/>
      <c r="KFX167" s="174"/>
      <c r="KFY167" s="174"/>
      <c r="KFZ167" s="174"/>
      <c r="KGA167" s="174"/>
      <c r="KGB167" s="174"/>
      <c r="KGC167" s="174"/>
      <c r="KGD167" s="174"/>
      <c r="KGE167" s="174"/>
      <c r="KGF167" s="174"/>
      <c r="KGG167" s="174"/>
      <c r="KGH167" s="174"/>
      <c r="KGI167" s="174"/>
      <c r="KGJ167" s="174"/>
      <c r="KGK167" s="174"/>
      <c r="KGL167" s="174"/>
      <c r="KGM167" s="174"/>
      <c r="KGN167" s="174"/>
      <c r="KGO167" s="174"/>
      <c r="KGP167" s="174"/>
      <c r="KGW167" s="174"/>
      <c r="KGX167" s="174"/>
      <c r="KGY167" s="174"/>
      <c r="KGZ167" s="174"/>
      <c r="KHA167" s="174"/>
      <c r="KHB167" s="174"/>
      <c r="KHC167" s="174"/>
      <c r="KHD167" s="174"/>
      <c r="KHE167" s="174"/>
      <c r="KHF167" s="174"/>
      <c r="KHG167" s="174"/>
      <c r="KHH167" s="174"/>
      <c r="KHI167" s="174"/>
      <c r="KHJ167" s="174"/>
      <c r="KHK167" s="174"/>
      <c r="KHL167" s="174"/>
      <c r="KHM167" s="174"/>
      <c r="KHN167" s="174"/>
      <c r="KHO167" s="174"/>
      <c r="KHP167" s="174"/>
      <c r="KHQ167" s="174"/>
      <c r="KHR167" s="174"/>
      <c r="KHS167" s="174"/>
      <c r="KHT167" s="174"/>
      <c r="KHU167" s="174"/>
      <c r="KHV167" s="174"/>
      <c r="KHW167" s="174"/>
      <c r="KHX167" s="174"/>
      <c r="KHY167" s="174"/>
      <c r="KHZ167" s="174"/>
      <c r="KIA167" s="174"/>
      <c r="KIB167" s="174"/>
      <c r="KIC167" s="174"/>
      <c r="KID167" s="174"/>
      <c r="KIE167" s="174"/>
      <c r="KIF167" s="174"/>
      <c r="KIG167" s="174"/>
      <c r="KIH167" s="174"/>
      <c r="KII167" s="174"/>
      <c r="KIJ167" s="174"/>
      <c r="KIK167" s="174"/>
      <c r="KIL167" s="174"/>
      <c r="KIM167" s="174"/>
      <c r="KIN167" s="174"/>
      <c r="KIO167" s="174"/>
      <c r="KIP167" s="174"/>
      <c r="KIQ167" s="174"/>
      <c r="KIR167" s="174"/>
      <c r="KIS167" s="174"/>
      <c r="KIT167" s="174"/>
      <c r="KIU167" s="174"/>
      <c r="KIV167" s="174"/>
      <c r="KIW167" s="174"/>
      <c r="KIX167" s="174"/>
      <c r="KIY167" s="174"/>
      <c r="KIZ167" s="174"/>
      <c r="KJA167" s="174"/>
      <c r="KJB167" s="174"/>
      <c r="KJC167" s="174"/>
      <c r="KJD167" s="174"/>
      <c r="KJE167" s="174"/>
      <c r="KJF167" s="174"/>
      <c r="KJG167" s="174"/>
      <c r="KJH167" s="174"/>
      <c r="KJI167" s="174"/>
      <c r="KJJ167" s="174"/>
      <c r="KJK167" s="174"/>
      <c r="KJL167" s="174"/>
      <c r="KJM167" s="174"/>
      <c r="KJN167" s="174"/>
      <c r="KJO167" s="174"/>
      <c r="KJP167" s="174"/>
      <c r="KJQ167" s="174"/>
      <c r="KJR167" s="174"/>
      <c r="KJS167" s="174"/>
      <c r="KJT167" s="174"/>
      <c r="KJU167" s="174"/>
      <c r="KJV167" s="174"/>
      <c r="KJW167" s="174"/>
      <c r="KJX167" s="174"/>
      <c r="KJY167" s="174"/>
      <c r="KJZ167" s="174"/>
      <c r="KKA167" s="174"/>
      <c r="KKB167" s="174"/>
      <c r="KKC167" s="174"/>
      <c r="KKD167" s="174"/>
      <c r="KKE167" s="174"/>
      <c r="KKF167" s="174"/>
      <c r="KKG167" s="174"/>
      <c r="KKH167" s="174"/>
      <c r="KKI167" s="174"/>
      <c r="KKJ167" s="174"/>
      <c r="KKK167" s="174"/>
      <c r="KKL167" s="174"/>
      <c r="KKM167" s="174"/>
      <c r="KKN167" s="174"/>
      <c r="KKO167" s="174"/>
      <c r="KKP167" s="174"/>
      <c r="KKQ167" s="174"/>
      <c r="KKR167" s="174"/>
      <c r="KKS167" s="174"/>
      <c r="KKT167" s="174"/>
      <c r="KKU167" s="174"/>
      <c r="KKV167" s="174"/>
      <c r="KKW167" s="174"/>
      <c r="KKX167" s="174"/>
      <c r="KKY167" s="174"/>
      <c r="KKZ167" s="174"/>
      <c r="KLA167" s="174"/>
      <c r="KLB167" s="174"/>
      <c r="KLC167" s="174"/>
      <c r="KLD167" s="174"/>
      <c r="KLE167" s="174"/>
      <c r="KLF167" s="174"/>
      <c r="KLG167" s="174"/>
      <c r="KLH167" s="174"/>
      <c r="KLI167" s="174"/>
      <c r="KLJ167" s="174"/>
      <c r="KLK167" s="174"/>
      <c r="KLL167" s="174"/>
      <c r="KLM167" s="174"/>
      <c r="KLN167" s="174"/>
      <c r="KLO167" s="174"/>
      <c r="KLP167" s="174"/>
      <c r="KLQ167" s="174"/>
      <c r="KLR167" s="174"/>
      <c r="KLS167" s="174"/>
      <c r="KLT167" s="174"/>
      <c r="KLU167" s="174"/>
      <c r="KLV167" s="174"/>
      <c r="KLW167" s="174"/>
      <c r="KLX167" s="174"/>
      <c r="KLY167" s="174"/>
      <c r="KLZ167" s="174"/>
      <c r="KMA167" s="174"/>
      <c r="KMB167" s="174"/>
      <c r="KMC167" s="174"/>
      <c r="KMD167" s="174"/>
      <c r="KME167" s="174"/>
      <c r="KMF167" s="174"/>
      <c r="KMG167" s="174"/>
      <c r="KMH167" s="174"/>
      <c r="KMI167" s="174"/>
      <c r="KMJ167" s="174"/>
      <c r="KMK167" s="174"/>
      <c r="KML167" s="174"/>
      <c r="KMM167" s="174"/>
      <c r="KMN167" s="174"/>
      <c r="KMO167" s="174"/>
      <c r="KMP167" s="174"/>
      <c r="KMQ167" s="174"/>
      <c r="KMR167" s="174"/>
      <c r="KMS167" s="174"/>
      <c r="KMT167" s="174"/>
      <c r="KMU167" s="174"/>
      <c r="KMV167" s="174"/>
      <c r="KMW167" s="174"/>
      <c r="KMX167" s="174"/>
      <c r="KMY167" s="174"/>
      <c r="KMZ167" s="174"/>
      <c r="KNA167" s="174"/>
      <c r="KNB167" s="174"/>
      <c r="KNC167" s="174"/>
      <c r="KND167" s="174"/>
      <c r="KNE167" s="174"/>
      <c r="KNF167" s="174"/>
      <c r="KNG167" s="174"/>
      <c r="KNH167" s="174"/>
      <c r="KNI167" s="174"/>
      <c r="KNJ167" s="174"/>
      <c r="KNK167" s="174"/>
      <c r="KNL167" s="174"/>
      <c r="KNM167" s="174"/>
      <c r="KNN167" s="174"/>
      <c r="KNO167" s="174"/>
      <c r="KNP167" s="174"/>
      <c r="KNQ167" s="174"/>
      <c r="KNR167" s="174"/>
      <c r="KNS167" s="174"/>
      <c r="KNT167" s="174"/>
      <c r="KNU167" s="174"/>
      <c r="KNV167" s="174"/>
      <c r="KNW167" s="174"/>
      <c r="KNX167" s="174"/>
      <c r="KNY167" s="174"/>
      <c r="KNZ167" s="174"/>
      <c r="KOA167" s="174"/>
      <c r="KOB167" s="174"/>
      <c r="KOC167" s="174"/>
      <c r="KOD167" s="174"/>
      <c r="KOE167" s="174"/>
      <c r="KOF167" s="174"/>
      <c r="KOG167" s="174"/>
      <c r="KOH167" s="174"/>
      <c r="KOI167" s="174"/>
      <c r="KOJ167" s="174"/>
      <c r="KOK167" s="174"/>
      <c r="KOL167" s="174"/>
      <c r="KOM167" s="174"/>
      <c r="KON167" s="174"/>
      <c r="KOO167" s="174"/>
      <c r="KOP167" s="174"/>
      <c r="KOQ167" s="174"/>
      <c r="KOR167" s="174"/>
      <c r="KOS167" s="174"/>
      <c r="KOT167" s="174"/>
      <c r="KOU167" s="174"/>
      <c r="KOV167" s="174"/>
      <c r="KOW167" s="174"/>
      <c r="KOX167" s="174"/>
      <c r="KOY167" s="174"/>
      <c r="KOZ167" s="174"/>
      <c r="KPA167" s="174"/>
      <c r="KPB167" s="174"/>
      <c r="KPC167" s="174"/>
      <c r="KPD167" s="174"/>
      <c r="KPE167" s="174"/>
      <c r="KPF167" s="174"/>
      <c r="KPG167" s="174"/>
      <c r="KPH167" s="174"/>
      <c r="KPI167" s="174"/>
      <c r="KPJ167" s="174"/>
      <c r="KPK167" s="174"/>
      <c r="KPL167" s="174"/>
      <c r="KPM167" s="174"/>
      <c r="KPN167" s="174"/>
      <c r="KPO167" s="174"/>
      <c r="KPP167" s="174"/>
      <c r="KPQ167" s="174"/>
      <c r="KPR167" s="174"/>
      <c r="KPS167" s="174"/>
      <c r="KPT167" s="174"/>
      <c r="KPU167" s="174"/>
      <c r="KPV167" s="174"/>
      <c r="KPW167" s="174"/>
      <c r="KPX167" s="174"/>
      <c r="KPY167" s="174"/>
      <c r="KPZ167" s="174"/>
      <c r="KQA167" s="174"/>
      <c r="KQB167" s="174"/>
      <c r="KQC167" s="174"/>
      <c r="KQD167" s="174"/>
      <c r="KQE167" s="174"/>
      <c r="KQF167" s="174"/>
      <c r="KQG167" s="174"/>
      <c r="KQH167" s="174"/>
      <c r="KQI167" s="174"/>
      <c r="KQJ167" s="174"/>
      <c r="KQK167" s="174"/>
      <c r="KQL167" s="174"/>
      <c r="KQS167" s="174"/>
      <c r="KQT167" s="174"/>
      <c r="KQU167" s="174"/>
      <c r="KQV167" s="174"/>
      <c r="KQW167" s="174"/>
      <c r="KQX167" s="174"/>
      <c r="KQY167" s="174"/>
      <c r="KQZ167" s="174"/>
      <c r="KRA167" s="174"/>
      <c r="KRB167" s="174"/>
      <c r="KRC167" s="174"/>
      <c r="KRD167" s="174"/>
      <c r="KRE167" s="174"/>
      <c r="KRF167" s="174"/>
      <c r="KRG167" s="174"/>
      <c r="KRH167" s="174"/>
      <c r="KRI167" s="174"/>
      <c r="KRJ167" s="174"/>
      <c r="KRK167" s="174"/>
      <c r="KRL167" s="174"/>
      <c r="KRM167" s="174"/>
      <c r="KRN167" s="174"/>
      <c r="KRO167" s="174"/>
      <c r="KRP167" s="174"/>
      <c r="KRQ167" s="174"/>
      <c r="KRR167" s="174"/>
      <c r="KRS167" s="174"/>
      <c r="KRT167" s="174"/>
      <c r="KRU167" s="174"/>
      <c r="KRV167" s="174"/>
      <c r="KRW167" s="174"/>
      <c r="KRX167" s="174"/>
      <c r="KRY167" s="174"/>
      <c r="KRZ167" s="174"/>
      <c r="KSA167" s="174"/>
      <c r="KSB167" s="174"/>
      <c r="KSC167" s="174"/>
      <c r="KSD167" s="174"/>
      <c r="KSE167" s="174"/>
      <c r="KSF167" s="174"/>
      <c r="KSG167" s="174"/>
      <c r="KSH167" s="174"/>
      <c r="KSI167" s="174"/>
      <c r="KSJ167" s="174"/>
      <c r="KSK167" s="174"/>
      <c r="KSL167" s="174"/>
      <c r="KSM167" s="174"/>
      <c r="KSN167" s="174"/>
      <c r="KSO167" s="174"/>
      <c r="KSP167" s="174"/>
      <c r="KSQ167" s="174"/>
      <c r="KSR167" s="174"/>
      <c r="KSS167" s="174"/>
      <c r="KST167" s="174"/>
      <c r="KSU167" s="174"/>
      <c r="KSV167" s="174"/>
      <c r="KSW167" s="174"/>
      <c r="KSX167" s="174"/>
      <c r="KSY167" s="174"/>
      <c r="KSZ167" s="174"/>
      <c r="KTA167" s="174"/>
      <c r="KTB167" s="174"/>
      <c r="KTC167" s="174"/>
      <c r="KTD167" s="174"/>
      <c r="KTE167" s="174"/>
      <c r="KTF167" s="174"/>
      <c r="KTG167" s="174"/>
      <c r="KTH167" s="174"/>
      <c r="KTI167" s="174"/>
      <c r="KTJ167" s="174"/>
      <c r="KTK167" s="174"/>
      <c r="KTL167" s="174"/>
      <c r="KTM167" s="174"/>
      <c r="KTN167" s="174"/>
      <c r="KTO167" s="174"/>
      <c r="KTP167" s="174"/>
      <c r="KTQ167" s="174"/>
      <c r="KTR167" s="174"/>
      <c r="KTS167" s="174"/>
      <c r="KTT167" s="174"/>
      <c r="KTU167" s="174"/>
      <c r="KTV167" s="174"/>
      <c r="KTW167" s="174"/>
      <c r="KTX167" s="174"/>
      <c r="KTY167" s="174"/>
      <c r="KTZ167" s="174"/>
      <c r="KUA167" s="174"/>
      <c r="KUB167" s="174"/>
      <c r="KUC167" s="174"/>
      <c r="KUD167" s="174"/>
      <c r="KUE167" s="174"/>
      <c r="KUF167" s="174"/>
      <c r="KUG167" s="174"/>
      <c r="KUH167" s="174"/>
      <c r="KUI167" s="174"/>
      <c r="KUJ167" s="174"/>
      <c r="KUK167" s="174"/>
      <c r="KUL167" s="174"/>
      <c r="KUM167" s="174"/>
      <c r="KUN167" s="174"/>
      <c r="KUO167" s="174"/>
      <c r="KUP167" s="174"/>
      <c r="KUQ167" s="174"/>
      <c r="KUR167" s="174"/>
      <c r="KUS167" s="174"/>
      <c r="KUT167" s="174"/>
      <c r="KUU167" s="174"/>
      <c r="KUV167" s="174"/>
      <c r="KUW167" s="174"/>
      <c r="KUX167" s="174"/>
      <c r="KUY167" s="174"/>
      <c r="KUZ167" s="174"/>
      <c r="KVA167" s="174"/>
      <c r="KVB167" s="174"/>
      <c r="KVC167" s="174"/>
      <c r="KVD167" s="174"/>
      <c r="KVE167" s="174"/>
      <c r="KVF167" s="174"/>
      <c r="KVG167" s="174"/>
      <c r="KVH167" s="174"/>
      <c r="KVI167" s="174"/>
      <c r="KVJ167" s="174"/>
      <c r="KVK167" s="174"/>
      <c r="KVL167" s="174"/>
      <c r="KVM167" s="174"/>
      <c r="KVN167" s="174"/>
      <c r="KVO167" s="174"/>
      <c r="KVP167" s="174"/>
      <c r="KVQ167" s="174"/>
      <c r="KVR167" s="174"/>
      <c r="KVS167" s="174"/>
      <c r="KVT167" s="174"/>
      <c r="KVU167" s="174"/>
      <c r="KVV167" s="174"/>
      <c r="KVW167" s="174"/>
      <c r="KVX167" s="174"/>
      <c r="KVY167" s="174"/>
      <c r="KVZ167" s="174"/>
      <c r="KWA167" s="174"/>
      <c r="KWB167" s="174"/>
      <c r="KWC167" s="174"/>
      <c r="KWD167" s="174"/>
      <c r="KWE167" s="174"/>
      <c r="KWF167" s="174"/>
      <c r="KWG167" s="174"/>
      <c r="KWH167" s="174"/>
      <c r="KWI167" s="174"/>
      <c r="KWJ167" s="174"/>
      <c r="KWK167" s="174"/>
      <c r="KWL167" s="174"/>
      <c r="KWM167" s="174"/>
      <c r="KWN167" s="174"/>
      <c r="KWO167" s="174"/>
      <c r="KWP167" s="174"/>
      <c r="KWQ167" s="174"/>
      <c r="KWR167" s="174"/>
      <c r="KWS167" s="174"/>
      <c r="KWT167" s="174"/>
      <c r="KWU167" s="174"/>
      <c r="KWV167" s="174"/>
      <c r="KWW167" s="174"/>
      <c r="KWX167" s="174"/>
      <c r="KWY167" s="174"/>
      <c r="KWZ167" s="174"/>
      <c r="KXA167" s="174"/>
      <c r="KXB167" s="174"/>
      <c r="KXC167" s="174"/>
      <c r="KXD167" s="174"/>
      <c r="KXE167" s="174"/>
      <c r="KXF167" s="174"/>
      <c r="KXG167" s="174"/>
      <c r="KXH167" s="174"/>
      <c r="KXI167" s="174"/>
      <c r="KXJ167" s="174"/>
      <c r="KXK167" s="174"/>
      <c r="KXL167" s="174"/>
      <c r="KXM167" s="174"/>
      <c r="KXN167" s="174"/>
      <c r="KXO167" s="174"/>
      <c r="KXP167" s="174"/>
      <c r="KXQ167" s="174"/>
      <c r="KXR167" s="174"/>
      <c r="KXS167" s="174"/>
      <c r="KXT167" s="174"/>
      <c r="KXU167" s="174"/>
      <c r="KXV167" s="174"/>
      <c r="KXW167" s="174"/>
      <c r="KXX167" s="174"/>
      <c r="KXY167" s="174"/>
      <c r="KXZ167" s="174"/>
      <c r="KYA167" s="174"/>
      <c r="KYB167" s="174"/>
      <c r="KYC167" s="174"/>
      <c r="KYD167" s="174"/>
      <c r="KYE167" s="174"/>
      <c r="KYF167" s="174"/>
      <c r="KYG167" s="174"/>
      <c r="KYH167" s="174"/>
      <c r="KYI167" s="174"/>
      <c r="KYJ167" s="174"/>
      <c r="KYK167" s="174"/>
      <c r="KYL167" s="174"/>
      <c r="KYM167" s="174"/>
      <c r="KYN167" s="174"/>
      <c r="KYO167" s="174"/>
      <c r="KYP167" s="174"/>
      <c r="KYQ167" s="174"/>
      <c r="KYR167" s="174"/>
      <c r="KYS167" s="174"/>
      <c r="KYT167" s="174"/>
      <c r="KYU167" s="174"/>
      <c r="KYV167" s="174"/>
      <c r="KYW167" s="174"/>
      <c r="KYX167" s="174"/>
      <c r="KYY167" s="174"/>
      <c r="KYZ167" s="174"/>
      <c r="KZA167" s="174"/>
      <c r="KZB167" s="174"/>
      <c r="KZC167" s="174"/>
      <c r="KZD167" s="174"/>
      <c r="KZE167" s="174"/>
      <c r="KZF167" s="174"/>
      <c r="KZG167" s="174"/>
      <c r="KZH167" s="174"/>
      <c r="KZI167" s="174"/>
      <c r="KZJ167" s="174"/>
      <c r="KZK167" s="174"/>
      <c r="KZL167" s="174"/>
      <c r="KZM167" s="174"/>
      <c r="KZN167" s="174"/>
      <c r="KZO167" s="174"/>
      <c r="KZP167" s="174"/>
      <c r="KZQ167" s="174"/>
      <c r="KZR167" s="174"/>
      <c r="KZS167" s="174"/>
      <c r="KZT167" s="174"/>
      <c r="KZU167" s="174"/>
      <c r="KZV167" s="174"/>
      <c r="KZW167" s="174"/>
      <c r="KZX167" s="174"/>
      <c r="KZY167" s="174"/>
      <c r="KZZ167" s="174"/>
      <c r="LAA167" s="174"/>
      <c r="LAB167" s="174"/>
      <c r="LAC167" s="174"/>
      <c r="LAD167" s="174"/>
      <c r="LAE167" s="174"/>
      <c r="LAF167" s="174"/>
      <c r="LAG167" s="174"/>
      <c r="LAH167" s="174"/>
      <c r="LAO167" s="174"/>
      <c r="LAP167" s="174"/>
      <c r="LAQ167" s="174"/>
      <c r="LAR167" s="174"/>
      <c r="LAS167" s="174"/>
      <c r="LAT167" s="174"/>
      <c r="LAU167" s="174"/>
      <c r="LAV167" s="174"/>
      <c r="LAW167" s="174"/>
      <c r="LAX167" s="174"/>
      <c r="LAY167" s="174"/>
      <c r="LAZ167" s="174"/>
      <c r="LBA167" s="174"/>
      <c r="LBB167" s="174"/>
      <c r="LBC167" s="174"/>
      <c r="LBD167" s="174"/>
      <c r="LBE167" s="174"/>
      <c r="LBF167" s="174"/>
      <c r="LBG167" s="174"/>
      <c r="LBH167" s="174"/>
      <c r="LBI167" s="174"/>
      <c r="LBJ167" s="174"/>
      <c r="LBK167" s="174"/>
      <c r="LBL167" s="174"/>
      <c r="LBM167" s="174"/>
      <c r="LBN167" s="174"/>
      <c r="LBO167" s="174"/>
      <c r="LBP167" s="174"/>
      <c r="LBQ167" s="174"/>
      <c r="LBR167" s="174"/>
      <c r="LBS167" s="174"/>
      <c r="LBT167" s="174"/>
      <c r="LBU167" s="174"/>
      <c r="LBV167" s="174"/>
      <c r="LBW167" s="174"/>
      <c r="LBX167" s="174"/>
      <c r="LBY167" s="174"/>
      <c r="LBZ167" s="174"/>
      <c r="LCA167" s="174"/>
      <c r="LCB167" s="174"/>
      <c r="LCC167" s="174"/>
      <c r="LCD167" s="174"/>
      <c r="LCE167" s="174"/>
      <c r="LCF167" s="174"/>
      <c r="LCG167" s="174"/>
      <c r="LCH167" s="174"/>
      <c r="LCI167" s="174"/>
      <c r="LCJ167" s="174"/>
      <c r="LCK167" s="174"/>
      <c r="LCL167" s="174"/>
      <c r="LCM167" s="174"/>
      <c r="LCN167" s="174"/>
      <c r="LCO167" s="174"/>
      <c r="LCP167" s="174"/>
      <c r="LCQ167" s="174"/>
      <c r="LCR167" s="174"/>
      <c r="LCS167" s="174"/>
      <c r="LCT167" s="174"/>
      <c r="LCU167" s="174"/>
      <c r="LCV167" s="174"/>
      <c r="LCW167" s="174"/>
      <c r="LCX167" s="174"/>
      <c r="LCY167" s="174"/>
      <c r="LCZ167" s="174"/>
      <c r="LDA167" s="174"/>
      <c r="LDB167" s="174"/>
      <c r="LDC167" s="174"/>
      <c r="LDD167" s="174"/>
      <c r="LDE167" s="174"/>
      <c r="LDF167" s="174"/>
      <c r="LDG167" s="174"/>
      <c r="LDH167" s="174"/>
      <c r="LDI167" s="174"/>
      <c r="LDJ167" s="174"/>
      <c r="LDK167" s="174"/>
      <c r="LDL167" s="174"/>
      <c r="LDM167" s="174"/>
      <c r="LDN167" s="174"/>
      <c r="LDO167" s="174"/>
      <c r="LDP167" s="174"/>
      <c r="LDQ167" s="174"/>
      <c r="LDR167" s="174"/>
      <c r="LDS167" s="174"/>
      <c r="LDT167" s="174"/>
      <c r="LDU167" s="174"/>
      <c r="LDV167" s="174"/>
      <c r="LDW167" s="174"/>
      <c r="LDX167" s="174"/>
      <c r="LDY167" s="174"/>
      <c r="LDZ167" s="174"/>
      <c r="LEA167" s="174"/>
      <c r="LEB167" s="174"/>
      <c r="LEC167" s="174"/>
      <c r="LED167" s="174"/>
      <c r="LEE167" s="174"/>
      <c r="LEF167" s="174"/>
      <c r="LEG167" s="174"/>
      <c r="LEH167" s="174"/>
      <c r="LEI167" s="174"/>
      <c r="LEJ167" s="174"/>
      <c r="LEK167" s="174"/>
      <c r="LEL167" s="174"/>
      <c r="LEM167" s="174"/>
      <c r="LEN167" s="174"/>
      <c r="LEO167" s="174"/>
      <c r="LEP167" s="174"/>
      <c r="LEQ167" s="174"/>
      <c r="LER167" s="174"/>
      <c r="LES167" s="174"/>
      <c r="LET167" s="174"/>
      <c r="LEU167" s="174"/>
      <c r="LEV167" s="174"/>
      <c r="LEW167" s="174"/>
      <c r="LEX167" s="174"/>
      <c r="LEY167" s="174"/>
      <c r="LEZ167" s="174"/>
      <c r="LFA167" s="174"/>
      <c r="LFB167" s="174"/>
      <c r="LFC167" s="174"/>
      <c r="LFD167" s="174"/>
      <c r="LFE167" s="174"/>
      <c r="LFF167" s="174"/>
      <c r="LFG167" s="174"/>
      <c r="LFH167" s="174"/>
      <c r="LFI167" s="174"/>
      <c r="LFJ167" s="174"/>
      <c r="LFK167" s="174"/>
      <c r="LFL167" s="174"/>
      <c r="LFM167" s="174"/>
      <c r="LFN167" s="174"/>
      <c r="LFO167" s="174"/>
      <c r="LFP167" s="174"/>
      <c r="LFQ167" s="174"/>
      <c r="LFR167" s="174"/>
      <c r="LFS167" s="174"/>
      <c r="LFT167" s="174"/>
      <c r="LFU167" s="174"/>
      <c r="LFV167" s="174"/>
      <c r="LFW167" s="174"/>
      <c r="LFX167" s="174"/>
      <c r="LFY167" s="174"/>
      <c r="LFZ167" s="174"/>
      <c r="LGA167" s="174"/>
      <c r="LGB167" s="174"/>
      <c r="LGC167" s="174"/>
      <c r="LGD167" s="174"/>
      <c r="LGE167" s="174"/>
      <c r="LGF167" s="174"/>
      <c r="LGG167" s="174"/>
      <c r="LGH167" s="174"/>
      <c r="LGI167" s="174"/>
      <c r="LGJ167" s="174"/>
      <c r="LGK167" s="174"/>
      <c r="LGL167" s="174"/>
      <c r="LGM167" s="174"/>
      <c r="LGN167" s="174"/>
      <c r="LGO167" s="174"/>
      <c r="LGP167" s="174"/>
      <c r="LGQ167" s="174"/>
      <c r="LGR167" s="174"/>
      <c r="LGS167" s="174"/>
      <c r="LGT167" s="174"/>
      <c r="LGU167" s="174"/>
      <c r="LGV167" s="174"/>
      <c r="LGW167" s="174"/>
      <c r="LGX167" s="174"/>
      <c r="LGY167" s="174"/>
      <c r="LGZ167" s="174"/>
      <c r="LHA167" s="174"/>
      <c r="LHB167" s="174"/>
      <c r="LHC167" s="174"/>
      <c r="LHD167" s="174"/>
      <c r="LHE167" s="174"/>
      <c r="LHF167" s="174"/>
      <c r="LHG167" s="174"/>
      <c r="LHH167" s="174"/>
      <c r="LHI167" s="174"/>
      <c r="LHJ167" s="174"/>
      <c r="LHK167" s="174"/>
      <c r="LHL167" s="174"/>
      <c r="LHM167" s="174"/>
      <c r="LHN167" s="174"/>
      <c r="LHO167" s="174"/>
      <c r="LHP167" s="174"/>
      <c r="LHQ167" s="174"/>
      <c r="LHR167" s="174"/>
      <c r="LHS167" s="174"/>
      <c r="LHT167" s="174"/>
      <c r="LHU167" s="174"/>
      <c r="LHV167" s="174"/>
      <c r="LHW167" s="174"/>
      <c r="LHX167" s="174"/>
      <c r="LHY167" s="174"/>
      <c r="LHZ167" s="174"/>
      <c r="LIA167" s="174"/>
      <c r="LIB167" s="174"/>
      <c r="LIC167" s="174"/>
      <c r="LID167" s="174"/>
      <c r="LIE167" s="174"/>
      <c r="LIF167" s="174"/>
      <c r="LIG167" s="174"/>
      <c r="LIH167" s="174"/>
      <c r="LII167" s="174"/>
      <c r="LIJ167" s="174"/>
      <c r="LIK167" s="174"/>
      <c r="LIL167" s="174"/>
      <c r="LIM167" s="174"/>
      <c r="LIN167" s="174"/>
      <c r="LIO167" s="174"/>
      <c r="LIP167" s="174"/>
      <c r="LIQ167" s="174"/>
      <c r="LIR167" s="174"/>
      <c r="LIS167" s="174"/>
      <c r="LIT167" s="174"/>
      <c r="LIU167" s="174"/>
      <c r="LIV167" s="174"/>
      <c r="LIW167" s="174"/>
      <c r="LIX167" s="174"/>
      <c r="LIY167" s="174"/>
      <c r="LIZ167" s="174"/>
      <c r="LJA167" s="174"/>
      <c r="LJB167" s="174"/>
      <c r="LJC167" s="174"/>
      <c r="LJD167" s="174"/>
      <c r="LJE167" s="174"/>
      <c r="LJF167" s="174"/>
      <c r="LJG167" s="174"/>
      <c r="LJH167" s="174"/>
      <c r="LJI167" s="174"/>
      <c r="LJJ167" s="174"/>
      <c r="LJK167" s="174"/>
      <c r="LJL167" s="174"/>
      <c r="LJM167" s="174"/>
      <c r="LJN167" s="174"/>
      <c r="LJO167" s="174"/>
      <c r="LJP167" s="174"/>
      <c r="LJQ167" s="174"/>
      <c r="LJR167" s="174"/>
      <c r="LJS167" s="174"/>
      <c r="LJT167" s="174"/>
      <c r="LJU167" s="174"/>
      <c r="LJV167" s="174"/>
      <c r="LJW167" s="174"/>
      <c r="LJX167" s="174"/>
      <c r="LJY167" s="174"/>
      <c r="LJZ167" s="174"/>
      <c r="LKA167" s="174"/>
      <c r="LKB167" s="174"/>
      <c r="LKC167" s="174"/>
      <c r="LKD167" s="174"/>
      <c r="LKK167" s="174"/>
      <c r="LKL167" s="174"/>
      <c r="LKM167" s="174"/>
      <c r="LKN167" s="174"/>
      <c r="LKO167" s="174"/>
      <c r="LKP167" s="174"/>
      <c r="LKQ167" s="174"/>
      <c r="LKR167" s="174"/>
      <c r="LKS167" s="174"/>
      <c r="LKT167" s="174"/>
      <c r="LKU167" s="174"/>
      <c r="LKV167" s="174"/>
      <c r="LKW167" s="174"/>
      <c r="LKX167" s="174"/>
      <c r="LKY167" s="174"/>
      <c r="LKZ167" s="174"/>
      <c r="LLA167" s="174"/>
      <c r="LLB167" s="174"/>
      <c r="LLC167" s="174"/>
      <c r="LLD167" s="174"/>
      <c r="LLE167" s="174"/>
      <c r="LLF167" s="174"/>
      <c r="LLG167" s="174"/>
      <c r="LLH167" s="174"/>
      <c r="LLI167" s="174"/>
      <c r="LLJ167" s="174"/>
      <c r="LLK167" s="174"/>
      <c r="LLL167" s="174"/>
      <c r="LLM167" s="174"/>
      <c r="LLN167" s="174"/>
      <c r="LLO167" s="174"/>
      <c r="LLP167" s="174"/>
      <c r="LLQ167" s="174"/>
      <c r="LLR167" s="174"/>
      <c r="LLS167" s="174"/>
      <c r="LLT167" s="174"/>
      <c r="LLU167" s="174"/>
      <c r="LLV167" s="174"/>
      <c r="LLW167" s="174"/>
      <c r="LLX167" s="174"/>
      <c r="LLY167" s="174"/>
      <c r="LLZ167" s="174"/>
      <c r="LMA167" s="174"/>
      <c r="LMB167" s="174"/>
      <c r="LMC167" s="174"/>
      <c r="LMD167" s="174"/>
      <c r="LME167" s="174"/>
      <c r="LMF167" s="174"/>
      <c r="LMG167" s="174"/>
      <c r="LMH167" s="174"/>
      <c r="LMI167" s="174"/>
      <c r="LMJ167" s="174"/>
      <c r="LMK167" s="174"/>
      <c r="LML167" s="174"/>
      <c r="LMM167" s="174"/>
      <c r="LMN167" s="174"/>
      <c r="LMO167" s="174"/>
      <c r="LMP167" s="174"/>
      <c r="LMQ167" s="174"/>
      <c r="LMR167" s="174"/>
      <c r="LMS167" s="174"/>
      <c r="LMT167" s="174"/>
      <c r="LMU167" s="174"/>
      <c r="LMV167" s="174"/>
      <c r="LMW167" s="174"/>
      <c r="LMX167" s="174"/>
      <c r="LMY167" s="174"/>
      <c r="LMZ167" s="174"/>
      <c r="LNA167" s="174"/>
      <c r="LNB167" s="174"/>
      <c r="LNC167" s="174"/>
      <c r="LND167" s="174"/>
      <c r="LNE167" s="174"/>
      <c r="LNF167" s="174"/>
      <c r="LNG167" s="174"/>
      <c r="LNH167" s="174"/>
      <c r="LNI167" s="174"/>
      <c r="LNJ167" s="174"/>
      <c r="LNK167" s="174"/>
      <c r="LNL167" s="174"/>
      <c r="LNM167" s="174"/>
      <c r="LNN167" s="174"/>
      <c r="LNO167" s="174"/>
      <c r="LNP167" s="174"/>
      <c r="LNQ167" s="174"/>
      <c r="LNR167" s="174"/>
      <c r="LNS167" s="174"/>
      <c r="LNT167" s="174"/>
      <c r="LNU167" s="174"/>
      <c r="LNV167" s="174"/>
      <c r="LNW167" s="174"/>
      <c r="LNX167" s="174"/>
      <c r="LNY167" s="174"/>
      <c r="LNZ167" s="174"/>
      <c r="LOA167" s="174"/>
      <c r="LOB167" s="174"/>
      <c r="LOC167" s="174"/>
      <c r="LOD167" s="174"/>
      <c r="LOE167" s="174"/>
      <c r="LOF167" s="174"/>
      <c r="LOG167" s="174"/>
      <c r="LOH167" s="174"/>
      <c r="LOI167" s="174"/>
      <c r="LOJ167" s="174"/>
      <c r="LOK167" s="174"/>
      <c r="LOL167" s="174"/>
      <c r="LOM167" s="174"/>
      <c r="LON167" s="174"/>
      <c r="LOO167" s="174"/>
      <c r="LOP167" s="174"/>
      <c r="LOQ167" s="174"/>
      <c r="LOR167" s="174"/>
      <c r="LOS167" s="174"/>
      <c r="LOT167" s="174"/>
      <c r="LOU167" s="174"/>
      <c r="LOV167" s="174"/>
      <c r="LOW167" s="174"/>
      <c r="LOX167" s="174"/>
      <c r="LOY167" s="174"/>
      <c r="LOZ167" s="174"/>
      <c r="LPA167" s="174"/>
      <c r="LPB167" s="174"/>
      <c r="LPC167" s="174"/>
      <c r="LPD167" s="174"/>
      <c r="LPE167" s="174"/>
      <c r="LPF167" s="174"/>
      <c r="LPG167" s="174"/>
      <c r="LPH167" s="174"/>
      <c r="LPI167" s="174"/>
      <c r="LPJ167" s="174"/>
      <c r="LPK167" s="174"/>
      <c r="LPL167" s="174"/>
      <c r="LPM167" s="174"/>
      <c r="LPN167" s="174"/>
      <c r="LPO167" s="174"/>
      <c r="LPP167" s="174"/>
      <c r="LPQ167" s="174"/>
      <c r="LPR167" s="174"/>
      <c r="LPS167" s="174"/>
      <c r="LPT167" s="174"/>
      <c r="LPU167" s="174"/>
      <c r="LPV167" s="174"/>
      <c r="LPW167" s="174"/>
      <c r="LPX167" s="174"/>
      <c r="LPY167" s="174"/>
      <c r="LPZ167" s="174"/>
      <c r="LQA167" s="174"/>
      <c r="LQB167" s="174"/>
      <c r="LQC167" s="174"/>
      <c r="LQD167" s="174"/>
      <c r="LQE167" s="174"/>
      <c r="LQF167" s="174"/>
      <c r="LQG167" s="174"/>
      <c r="LQH167" s="174"/>
      <c r="LQI167" s="174"/>
      <c r="LQJ167" s="174"/>
      <c r="LQK167" s="174"/>
      <c r="LQL167" s="174"/>
      <c r="LQM167" s="174"/>
      <c r="LQN167" s="174"/>
      <c r="LQO167" s="174"/>
      <c r="LQP167" s="174"/>
      <c r="LQQ167" s="174"/>
      <c r="LQR167" s="174"/>
      <c r="LQS167" s="174"/>
      <c r="LQT167" s="174"/>
      <c r="LQU167" s="174"/>
      <c r="LQV167" s="174"/>
      <c r="LQW167" s="174"/>
      <c r="LQX167" s="174"/>
      <c r="LQY167" s="174"/>
      <c r="LQZ167" s="174"/>
      <c r="LRA167" s="174"/>
      <c r="LRB167" s="174"/>
      <c r="LRC167" s="174"/>
      <c r="LRD167" s="174"/>
      <c r="LRE167" s="174"/>
      <c r="LRF167" s="174"/>
      <c r="LRG167" s="174"/>
      <c r="LRH167" s="174"/>
      <c r="LRI167" s="174"/>
      <c r="LRJ167" s="174"/>
      <c r="LRK167" s="174"/>
      <c r="LRL167" s="174"/>
      <c r="LRM167" s="174"/>
      <c r="LRN167" s="174"/>
      <c r="LRO167" s="174"/>
      <c r="LRP167" s="174"/>
      <c r="LRQ167" s="174"/>
      <c r="LRR167" s="174"/>
      <c r="LRS167" s="174"/>
      <c r="LRT167" s="174"/>
      <c r="LRU167" s="174"/>
      <c r="LRV167" s="174"/>
      <c r="LRW167" s="174"/>
      <c r="LRX167" s="174"/>
      <c r="LRY167" s="174"/>
      <c r="LRZ167" s="174"/>
      <c r="LSA167" s="174"/>
      <c r="LSB167" s="174"/>
      <c r="LSC167" s="174"/>
      <c r="LSD167" s="174"/>
      <c r="LSE167" s="174"/>
      <c r="LSF167" s="174"/>
      <c r="LSG167" s="174"/>
      <c r="LSH167" s="174"/>
      <c r="LSI167" s="174"/>
      <c r="LSJ167" s="174"/>
      <c r="LSK167" s="174"/>
      <c r="LSL167" s="174"/>
      <c r="LSM167" s="174"/>
      <c r="LSN167" s="174"/>
      <c r="LSO167" s="174"/>
      <c r="LSP167" s="174"/>
      <c r="LSQ167" s="174"/>
      <c r="LSR167" s="174"/>
      <c r="LSS167" s="174"/>
      <c r="LST167" s="174"/>
      <c r="LSU167" s="174"/>
      <c r="LSV167" s="174"/>
      <c r="LSW167" s="174"/>
      <c r="LSX167" s="174"/>
      <c r="LSY167" s="174"/>
      <c r="LSZ167" s="174"/>
      <c r="LTA167" s="174"/>
      <c r="LTB167" s="174"/>
      <c r="LTC167" s="174"/>
      <c r="LTD167" s="174"/>
      <c r="LTE167" s="174"/>
      <c r="LTF167" s="174"/>
      <c r="LTG167" s="174"/>
      <c r="LTH167" s="174"/>
      <c r="LTI167" s="174"/>
      <c r="LTJ167" s="174"/>
      <c r="LTK167" s="174"/>
      <c r="LTL167" s="174"/>
      <c r="LTM167" s="174"/>
      <c r="LTN167" s="174"/>
      <c r="LTO167" s="174"/>
      <c r="LTP167" s="174"/>
      <c r="LTQ167" s="174"/>
      <c r="LTR167" s="174"/>
      <c r="LTS167" s="174"/>
      <c r="LTT167" s="174"/>
      <c r="LTU167" s="174"/>
      <c r="LTV167" s="174"/>
      <c r="LTW167" s="174"/>
      <c r="LTX167" s="174"/>
      <c r="LTY167" s="174"/>
      <c r="LTZ167" s="174"/>
      <c r="LUG167" s="174"/>
      <c r="LUH167" s="174"/>
      <c r="LUI167" s="174"/>
      <c r="LUJ167" s="174"/>
      <c r="LUK167" s="174"/>
      <c r="LUL167" s="174"/>
      <c r="LUM167" s="174"/>
      <c r="LUN167" s="174"/>
      <c r="LUO167" s="174"/>
      <c r="LUP167" s="174"/>
      <c r="LUQ167" s="174"/>
      <c r="LUR167" s="174"/>
      <c r="LUS167" s="174"/>
      <c r="LUT167" s="174"/>
      <c r="LUU167" s="174"/>
      <c r="LUV167" s="174"/>
      <c r="LUW167" s="174"/>
      <c r="LUX167" s="174"/>
      <c r="LUY167" s="174"/>
      <c r="LUZ167" s="174"/>
      <c r="LVA167" s="174"/>
      <c r="LVB167" s="174"/>
      <c r="LVC167" s="174"/>
      <c r="LVD167" s="174"/>
      <c r="LVE167" s="174"/>
      <c r="LVF167" s="174"/>
      <c r="LVG167" s="174"/>
      <c r="LVH167" s="174"/>
      <c r="LVI167" s="174"/>
      <c r="LVJ167" s="174"/>
      <c r="LVK167" s="174"/>
      <c r="LVL167" s="174"/>
      <c r="LVM167" s="174"/>
      <c r="LVN167" s="174"/>
      <c r="LVO167" s="174"/>
      <c r="LVP167" s="174"/>
      <c r="LVQ167" s="174"/>
      <c r="LVR167" s="174"/>
      <c r="LVS167" s="174"/>
      <c r="LVT167" s="174"/>
      <c r="LVU167" s="174"/>
      <c r="LVV167" s="174"/>
      <c r="LVW167" s="174"/>
      <c r="LVX167" s="174"/>
      <c r="LVY167" s="174"/>
      <c r="LVZ167" s="174"/>
      <c r="LWA167" s="174"/>
      <c r="LWB167" s="174"/>
      <c r="LWC167" s="174"/>
      <c r="LWD167" s="174"/>
      <c r="LWE167" s="174"/>
      <c r="LWF167" s="174"/>
      <c r="LWG167" s="174"/>
      <c r="LWH167" s="174"/>
      <c r="LWI167" s="174"/>
      <c r="LWJ167" s="174"/>
      <c r="LWK167" s="174"/>
      <c r="LWL167" s="174"/>
      <c r="LWM167" s="174"/>
      <c r="LWN167" s="174"/>
      <c r="LWO167" s="174"/>
      <c r="LWP167" s="174"/>
      <c r="LWQ167" s="174"/>
      <c r="LWR167" s="174"/>
      <c r="LWS167" s="174"/>
      <c r="LWT167" s="174"/>
      <c r="LWU167" s="174"/>
      <c r="LWV167" s="174"/>
      <c r="LWW167" s="174"/>
      <c r="LWX167" s="174"/>
      <c r="LWY167" s="174"/>
      <c r="LWZ167" s="174"/>
      <c r="LXA167" s="174"/>
      <c r="LXB167" s="174"/>
      <c r="LXC167" s="174"/>
      <c r="LXD167" s="174"/>
      <c r="LXE167" s="174"/>
      <c r="LXF167" s="174"/>
      <c r="LXG167" s="174"/>
      <c r="LXH167" s="174"/>
      <c r="LXI167" s="174"/>
      <c r="LXJ167" s="174"/>
      <c r="LXK167" s="174"/>
      <c r="LXL167" s="174"/>
      <c r="LXM167" s="174"/>
      <c r="LXN167" s="174"/>
      <c r="LXO167" s="174"/>
      <c r="LXP167" s="174"/>
      <c r="LXQ167" s="174"/>
      <c r="LXR167" s="174"/>
      <c r="LXS167" s="174"/>
      <c r="LXT167" s="174"/>
      <c r="LXU167" s="174"/>
      <c r="LXV167" s="174"/>
      <c r="LXW167" s="174"/>
      <c r="LXX167" s="174"/>
      <c r="LXY167" s="174"/>
      <c r="LXZ167" s="174"/>
      <c r="LYA167" s="174"/>
      <c r="LYB167" s="174"/>
      <c r="LYC167" s="174"/>
      <c r="LYD167" s="174"/>
      <c r="LYE167" s="174"/>
      <c r="LYF167" s="174"/>
      <c r="LYG167" s="174"/>
      <c r="LYH167" s="174"/>
      <c r="LYI167" s="174"/>
      <c r="LYJ167" s="174"/>
      <c r="LYK167" s="174"/>
      <c r="LYL167" s="174"/>
      <c r="LYM167" s="174"/>
      <c r="LYN167" s="174"/>
      <c r="LYO167" s="174"/>
      <c r="LYP167" s="174"/>
      <c r="LYQ167" s="174"/>
      <c r="LYR167" s="174"/>
      <c r="LYS167" s="174"/>
      <c r="LYT167" s="174"/>
      <c r="LYU167" s="174"/>
      <c r="LYV167" s="174"/>
      <c r="LYW167" s="174"/>
      <c r="LYX167" s="174"/>
      <c r="LYY167" s="174"/>
      <c r="LYZ167" s="174"/>
      <c r="LZA167" s="174"/>
      <c r="LZB167" s="174"/>
      <c r="LZC167" s="174"/>
      <c r="LZD167" s="174"/>
      <c r="LZE167" s="174"/>
      <c r="LZF167" s="174"/>
      <c r="LZG167" s="174"/>
      <c r="LZH167" s="174"/>
      <c r="LZI167" s="174"/>
      <c r="LZJ167" s="174"/>
      <c r="LZK167" s="174"/>
      <c r="LZL167" s="174"/>
      <c r="LZM167" s="174"/>
      <c r="LZN167" s="174"/>
      <c r="LZO167" s="174"/>
      <c r="LZP167" s="174"/>
      <c r="LZQ167" s="174"/>
      <c r="LZR167" s="174"/>
      <c r="LZS167" s="174"/>
      <c r="LZT167" s="174"/>
      <c r="LZU167" s="174"/>
      <c r="LZV167" s="174"/>
      <c r="LZW167" s="174"/>
      <c r="LZX167" s="174"/>
      <c r="LZY167" s="174"/>
      <c r="LZZ167" s="174"/>
      <c r="MAA167" s="174"/>
      <c r="MAB167" s="174"/>
      <c r="MAC167" s="174"/>
      <c r="MAD167" s="174"/>
      <c r="MAE167" s="174"/>
      <c r="MAF167" s="174"/>
      <c r="MAG167" s="174"/>
      <c r="MAH167" s="174"/>
      <c r="MAI167" s="174"/>
      <c r="MAJ167" s="174"/>
      <c r="MAK167" s="174"/>
      <c r="MAL167" s="174"/>
      <c r="MAM167" s="174"/>
      <c r="MAN167" s="174"/>
      <c r="MAO167" s="174"/>
      <c r="MAP167" s="174"/>
      <c r="MAQ167" s="174"/>
      <c r="MAR167" s="174"/>
      <c r="MAS167" s="174"/>
      <c r="MAT167" s="174"/>
      <c r="MAU167" s="174"/>
      <c r="MAV167" s="174"/>
      <c r="MAW167" s="174"/>
      <c r="MAX167" s="174"/>
      <c r="MAY167" s="174"/>
      <c r="MAZ167" s="174"/>
      <c r="MBA167" s="174"/>
      <c r="MBB167" s="174"/>
      <c r="MBC167" s="174"/>
      <c r="MBD167" s="174"/>
      <c r="MBE167" s="174"/>
      <c r="MBF167" s="174"/>
      <c r="MBG167" s="174"/>
      <c r="MBH167" s="174"/>
      <c r="MBI167" s="174"/>
      <c r="MBJ167" s="174"/>
      <c r="MBK167" s="174"/>
      <c r="MBL167" s="174"/>
      <c r="MBM167" s="174"/>
      <c r="MBN167" s="174"/>
      <c r="MBO167" s="174"/>
      <c r="MBP167" s="174"/>
      <c r="MBQ167" s="174"/>
      <c r="MBR167" s="174"/>
      <c r="MBS167" s="174"/>
      <c r="MBT167" s="174"/>
      <c r="MBU167" s="174"/>
      <c r="MBV167" s="174"/>
      <c r="MBW167" s="174"/>
      <c r="MBX167" s="174"/>
      <c r="MBY167" s="174"/>
      <c r="MBZ167" s="174"/>
      <c r="MCA167" s="174"/>
      <c r="MCB167" s="174"/>
      <c r="MCC167" s="174"/>
      <c r="MCD167" s="174"/>
      <c r="MCE167" s="174"/>
      <c r="MCF167" s="174"/>
      <c r="MCG167" s="174"/>
      <c r="MCH167" s="174"/>
      <c r="MCI167" s="174"/>
      <c r="MCJ167" s="174"/>
      <c r="MCK167" s="174"/>
      <c r="MCL167" s="174"/>
      <c r="MCM167" s="174"/>
      <c r="MCN167" s="174"/>
      <c r="MCO167" s="174"/>
      <c r="MCP167" s="174"/>
      <c r="MCQ167" s="174"/>
      <c r="MCR167" s="174"/>
      <c r="MCS167" s="174"/>
      <c r="MCT167" s="174"/>
      <c r="MCU167" s="174"/>
      <c r="MCV167" s="174"/>
      <c r="MCW167" s="174"/>
      <c r="MCX167" s="174"/>
      <c r="MCY167" s="174"/>
      <c r="MCZ167" s="174"/>
      <c r="MDA167" s="174"/>
      <c r="MDB167" s="174"/>
      <c r="MDC167" s="174"/>
      <c r="MDD167" s="174"/>
      <c r="MDE167" s="174"/>
      <c r="MDF167" s="174"/>
      <c r="MDG167" s="174"/>
      <c r="MDH167" s="174"/>
      <c r="MDI167" s="174"/>
      <c r="MDJ167" s="174"/>
      <c r="MDK167" s="174"/>
      <c r="MDL167" s="174"/>
      <c r="MDM167" s="174"/>
      <c r="MDN167" s="174"/>
      <c r="MDO167" s="174"/>
      <c r="MDP167" s="174"/>
      <c r="MDQ167" s="174"/>
      <c r="MDR167" s="174"/>
      <c r="MDS167" s="174"/>
      <c r="MDT167" s="174"/>
      <c r="MDU167" s="174"/>
      <c r="MDV167" s="174"/>
      <c r="MEC167" s="174"/>
      <c r="MED167" s="174"/>
      <c r="MEE167" s="174"/>
      <c r="MEF167" s="174"/>
      <c r="MEG167" s="174"/>
      <c r="MEH167" s="174"/>
      <c r="MEI167" s="174"/>
      <c r="MEJ167" s="174"/>
      <c r="MEK167" s="174"/>
      <c r="MEL167" s="174"/>
      <c r="MEM167" s="174"/>
      <c r="MEN167" s="174"/>
      <c r="MEO167" s="174"/>
      <c r="MEP167" s="174"/>
      <c r="MEQ167" s="174"/>
      <c r="MER167" s="174"/>
      <c r="MES167" s="174"/>
      <c r="MET167" s="174"/>
      <c r="MEU167" s="174"/>
      <c r="MEV167" s="174"/>
      <c r="MEW167" s="174"/>
      <c r="MEX167" s="174"/>
      <c r="MEY167" s="174"/>
      <c r="MEZ167" s="174"/>
      <c r="MFA167" s="174"/>
      <c r="MFB167" s="174"/>
      <c r="MFC167" s="174"/>
      <c r="MFD167" s="174"/>
      <c r="MFE167" s="174"/>
      <c r="MFF167" s="174"/>
      <c r="MFG167" s="174"/>
      <c r="MFH167" s="174"/>
      <c r="MFI167" s="174"/>
      <c r="MFJ167" s="174"/>
      <c r="MFK167" s="174"/>
      <c r="MFL167" s="174"/>
      <c r="MFM167" s="174"/>
      <c r="MFN167" s="174"/>
      <c r="MFO167" s="174"/>
      <c r="MFP167" s="174"/>
      <c r="MFQ167" s="174"/>
      <c r="MFR167" s="174"/>
      <c r="MFS167" s="174"/>
      <c r="MFT167" s="174"/>
      <c r="MFU167" s="174"/>
      <c r="MFV167" s="174"/>
      <c r="MFW167" s="174"/>
      <c r="MFX167" s="174"/>
      <c r="MFY167" s="174"/>
      <c r="MFZ167" s="174"/>
      <c r="MGA167" s="174"/>
      <c r="MGB167" s="174"/>
      <c r="MGC167" s="174"/>
      <c r="MGD167" s="174"/>
      <c r="MGE167" s="174"/>
      <c r="MGF167" s="174"/>
      <c r="MGG167" s="174"/>
      <c r="MGH167" s="174"/>
      <c r="MGI167" s="174"/>
      <c r="MGJ167" s="174"/>
      <c r="MGK167" s="174"/>
      <c r="MGL167" s="174"/>
      <c r="MGM167" s="174"/>
      <c r="MGN167" s="174"/>
      <c r="MGO167" s="174"/>
      <c r="MGP167" s="174"/>
      <c r="MGQ167" s="174"/>
      <c r="MGR167" s="174"/>
      <c r="MGS167" s="174"/>
      <c r="MGT167" s="174"/>
      <c r="MGU167" s="174"/>
      <c r="MGV167" s="174"/>
      <c r="MGW167" s="174"/>
      <c r="MGX167" s="174"/>
      <c r="MGY167" s="174"/>
      <c r="MGZ167" s="174"/>
      <c r="MHA167" s="174"/>
      <c r="MHB167" s="174"/>
      <c r="MHC167" s="174"/>
      <c r="MHD167" s="174"/>
      <c r="MHE167" s="174"/>
      <c r="MHF167" s="174"/>
      <c r="MHG167" s="174"/>
      <c r="MHH167" s="174"/>
      <c r="MHI167" s="174"/>
      <c r="MHJ167" s="174"/>
      <c r="MHK167" s="174"/>
      <c r="MHL167" s="174"/>
      <c r="MHM167" s="174"/>
      <c r="MHN167" s="174"/>
      <c r="MHO167" s="174"/>
      <c r="MHP167" s="174"/>
      <c r="MHQ167" s="174"/>
      <c r="MHR167" s="174"/>
      <c r="MHS167" s="174"/>
      <c r="MHT167" s="174"/>
      <c r="MHU167" s="174"/>
      <c r="MHV167" s="174"/>
      <c r="MHW167" s="174"/>
      <c r="MHX167" s="174"/>
      <c r="MHY167" s="174"/>
      <c r="MHZ167" s="174"/>
      <c r="MIA167" s="174"/>
      <c r="MIB167" s="174"/>
      <c r="MIC167" s="174"/>
      <c r="MID167" s="174"/>
      <c r="MIE167" s="174"/>
      <c r="MIF167" s="174"/>
      <c r="MIG167" s="174"/>
      <c r="MIH167" s="174"/>
      <c r="MII167" s="174"/>
      <c r="MIJ167" s="174"/>
      <c r="MIK167" s="174"/>
      <c r="MIL167" s="174"/>
      <c r="MIM167" s="174"/>
      <c r="MIN167" s="174"/>
      <c r="MIO167" s="174"/>
      <c r="MIP167" s="174"/>
      <c r="MIQ167" s="174"/>
      <c r="MIR167" s="174"/>
      <c r="MIS167" s="174"/>
      <c r="MIT167" s="174"/>
      <c r="MIU167" s="174"/>
      <c r="MIV167" s="174"/>
      <c r="MIW167" s="174"/>
      <c r="MIX167" s="174"/>
      <c r="MIY167" s="174"/>
      <c r="MIZ167" s="174"/>
      <c r="MJA167" s="174"/>
      <c r="MJB167" s="174"/>
      <c r="MJC167" s="174"/>
      <c r="MJD167" s="174"/>
      <c r="MJE167" s="174"/>
      <c r="MJF167" s="174"/>
      <c r="MJG167" s="174"/>
      <c r="MJH167" s="174"/>
      <c r="MJI167" s="174"/>
      <c r="MJJ167" s="174"/>
      <c r="MJK167" s="174"/>
      <c r="MJL167" s="174"/>
      <c r="MJM167" s="174"/>
      <c r="MJN167" s="174"/>
      <c r="MJO167" s="174"/>
      <c r="MJP167" s="174"/>
      <c r="MJQ167" s="174"/>
      <c r="MJR167" s="174"/>
      <c r="MJS167" s="174"/>
      <c r="MJT167" s="174"/>
      <c r="MJU167" s="174"/>
      <c r="MJV167" s="174"/>
      <c r="MJW167" s="174"/>
      <c r="MJX167" s="174"/>
      <c r="MJY167" s="174"/>
      <c r="MJZ167" s="174"/>
      <c r="MKA167" s="174"/>
      <c r="MKB167" s="174"/>
      <c r="MKC167" s="174"/>
      <c r="MKD167" s="174"/>
      <c r="MKE167" s="174"/>
      <c r="MKF167" s="174"/>
      <c r="MKG167" s="174"/>
      <c r="MKH167" s="174"/>
      <c r="MKI167" s="174"/>
      <c r="MKJ167" s="174"/>
      <c r="MKK167" s="174"/>
      <c r="MKL167" s="174"/>
      <c r="MKM167" s="174"/>
      <c r="MKN167" s="174"/>
      <c r="MKO167" s="174"/>
      <c r="MKP167" s="174"/>
      <c r="MKQ167" s="174"/>
      <c r="MKR167" s="174"/>
      <c r="MKS167" s="174"/>
      <c r="MKT167" s="174"/>
      <c r="MKU167" s="174"/>
      <c r="MKV167" s="174"/>
      <c r="MKW167" s="174"/>
      <c r="MKX167" s="174"/>
      <c r="MKY167" s="174"/>
      <c r="MKZ167" s="174"/>
      <c r="MLA167" s="174"/>
      <c r="MLB167" s="174"/>
      <c r="MLC167" s="174"/>
      <c r="MLD167" s="174"/>
      <c r="MLE167" s="174"/>
      <c r="MLF167" s="174"/>
      <c r="MLG167" s="174"/>
      <c r="MLH167" s="174"/>
      <c r="MLI167" s="174"/>
      <c r="MLJ167" s="174"/>
      <c r="MLK167" s="174"/>
      <c r="MLL167" s="174"/>
      <c r="MLM167" s="174"/>
      <c r="MLN167" s="174"/>
      <c r="MLO167" s="174"/>
      <c r="MLP167" s="174"/>
      <c r="MLQ167" s="174"/>
      <c r="MLR167" s="174"/>
      <c r="MLS167" s="174"/>
      <c r="MLT167" s="174"/>
      <c r="MLU167" s="174"/>
      <c r="MLV167" s="174"/>
      <c r="MLW167" s="174"/>
      <c r="MLX167" s="174"/>
      <c r="MLY167" s="174"/>
      <c r="MLZ167" s="174"/>
      <c r="MMA167" s="174"/>
      <c r="MMB167" s="174"/>
      <c r="MMC167" s="174"/>
      <c r="MMD167" s="174"/>
      <c r="MME167" s="174"/>
      <c r="MMF167" s="174"/>
      <c r="MMG167" s="174"/>
      <c r="MMH167" s="174"/>
      <c r="MMI167" s="174"/>
      <c r="MMJ167" s="174"/>
      <c r="MMK167" s="174"/>
      <c r="MML167" s="174"/>
      <c r="MMM167" s="174"/>
      <c r="MMN167" s="174"/>
      <c r="MMO167" s="174"/>
      <c r="MMP167" s="174"/>
      <c r="MMQ167" s="174"/>
      <c r="MMR167" s="174"/>
      <c r="MMS167" s="174"/>
      <c r="MMT167" s="174"/>
      <c r="MMU167" s="174"/>
      <c r="MMV167" s="174"/>
      <c r="MMW167" s="174"/>
      <c r="MMX167" s="174"/>
      <c r="MMY167" s="174"/>
      <c r="MMZ167" s="174"/>
      <c r="MNA167" s="174"/>
      <c r="MNB167" s="174"/>
      <c r="MNC167" s="174"/>
      <c r="MND167" s="174"/>
      <c r="MNE167" s="174"/>
      <c r="MNF167" s="174"/>
      <c r="MNG167" s="174"/>
      <c r="MNH167" s="174"/>
      <c r="MNI167" s="174"/>
      <c r="MNJ167" s="174"/>
      <c r="MNK167" s="174"/>
      <c r="MNL167" s="174"/>
      <c r="MNM167" s="174"/>
      <c r="MNN167" s="174"/>
      <c r="MNO167" s="174"/>
      <c r="MNP167" s="174"/>
      <c r="MNQ167" s="174"/>
      <c r="MNR167" s="174"/>
      <c r="MNY167" s="174"/>
      <c r="MNZ167" s="174"/>
      <c r="MOA167" s="174"/>
      <c r="MOB167" s="174"/>
      <c r="MOC167" s="174"/>
      <c r="MOD167" s="174"/>
      <c r="MOE167" s="174"/>
      <c r="MOF167" s="174"/>
      <c r="MOG167" s="174"/>
      <c r="MOH167" s="174"/>
      <c r="MOI167" s="174"/>
      <c r="MOJ167" s="174"/>
      <c r="MOK167" s="174"/>
      <c r="MOL167" s="174"/>
      <c r="MOM167" s="174"/>
      <c r="MON167" s="174"/>
      <c r="MOO167" s="174"/>
      <c r="MOP167" s="174"/>
      <c r="MOQ167" s="174"/>
      <c r="MOR167" s="174"/>
      <c r="MOS167" s="174"/>
      <c r="MOT167" s="174"/>
      <c r="MOU167" s="174"/>
      <c r="MOV167" s="174"/>
      <c r="MOW167" s="174"/>
      <c r="MOX167" s="174"/>
      <c r="MOY167" s="174"/>
      <c r="MOZ167" s="174"/>
      <c r="MPA167" s="174"/>
      <c r="MPB167" s="174"/>
      <c r="MPC167" s="174"/>
      <c r="MPD167" s="174"/>
      <c r="MPE167" s="174"/>
      <c r="MPF167" s="174"/>
      <c r="MPG167" s="174"/>
      <c r="MPH167" s="174"/>
      <c r="MPI167" s="174"/>
      <c r="MPJ167" s="174"/>
      <c r="MPK167" s="174"/>
      <c r="MPL167" s="174"/>
      <c r="MPM167" s="174"/>
      <c r="MPN167" s="174"/>
      <c r="MPO167" s="174"/>
      <c r="MPP167" s="174"/>
      <c r="MPQ167" s="174"/>
      <c r="MPR167" s="174"/>
      <c r="MPS167" s="174"/>
      <c r="MPT167" s="174"/>
      <c r="MPU167" s="174"/>
      <c r="MPV167" s="174"/>
      <c r="MPW167" s="174"/>
      <c r="MPX167" s="174"/>
      <c r="MPY167" s="174"/>
      <c r="MPZ167" s="174"/>
      <c r="MQA167" s="174"/>
      <c r="MQB167" s="174"/>
      <c r="MQC167" s="174"/>
      <c r="MQD167" s="174"/>
      <c r="MQE167" s="174"/>
      <c r="MQF167" s="174"/>
      <c r="MQG167" s="174"/>
      <c r="MQH167" s="174"/>
      <c r="MQI167" s="174"/>
      <c r="MQJ167" s="174"/>
      <c r="MQK167" s="174"/>
      <c r="MQL167" s="174"/>
      <c r="MQM167" s="174"/>
      <c r="MQN167" s="174"/>
      <c r="MQO167" s="174"/>
      <c r="MQP167" s="174"/>
      <c r="MQQ167" s="174"/>
      <c r="MQR167" s="174"/>
      <c r="MQS167" s="174"/>
      <c r="MQT167" s="174"/>
      <c r="MQU167" s="174"/>
      <c r="MQV167" s="174"/>
      <c r="MQW167" s="174"/>
      <c r="MQX167" s="174"/>
      <c r="MQY167" s="174"/>
      <c r="MQZ167" s="174"/>
      <c r="MRA167" s="174"/>
      <c r="MRB167" s="174"/>
      <c r="MRC167" s="174"/>
      <c r="MRD167" s="174"/>
      <c r="MRE167" s="174"/>
      <c r="MRF167" s="174"/>
      <c r="MRG167" s="174"/>
      <c r="MRH167" s="174"/>
      <c r="MRI167" s="174"/>
      <c r="MRJ167" s="174"/>
      <c r="MRK167" s="174"/>
      <c r="MRL167" s="174"/>
      <c r="MRM167" s="174"/>
      <c r="MRN167" s="174"/>
      <c r="MRO167" s="174"/>
      <c r="MRP167" s="174"/>
      <c r="MRQ167" s="174"/>
      <c r="MRR167" s="174"/>
      <c r="MRS167" s="174"/>
      <c r="MRT167" s="174"/>
      <c r="MRU167" s="174"/>
      <c r="MRV167" s="174"/>
      <c r="MRW167" s="174"/>
      <c r="MRX167" s="174"/>
      <c r="MRY167" s="174"/>
      <c r="MRZ167" s="174"/>
      <c r="MSA167" s="174"/>
      <c r="MSB167" s="174"/>
      <c r="MSC167" s="174"/>
      <c r="MSD167" s="174"/>
      <c r="MSE167" s="174"/>
      <c r="MSF167" s="174"/>
      <c r="MSG167" s="174"/>
      <c r="MSH167" s="174"/>
      <c r="MSI167" s="174"/>
      <c r="MSJ167" s="174"/>
      <c r="MSK167" s="174"/>
      <c r="MSL167" s="174"/>
      <c r="MSM167" s="174"/>
      <c r="MSN167" s="174"/>
      <c r="MSO167" s="174"/>
      <c r="MSP167" s="174"/>
      <c r="MSQ167" s="174"/>
      <c r="MSR167" s="174"/>
      <c r="MSS167" s="174"/>
      <c r="MST167" s="174"/>
      <c r="MSU167" s="174"/>
      <c r="MSV167" s="174"/>
      <c r="MSW167" s="174"/>
      <c r="MSX167" s="174"/>
      <c r="MSY167" s="174"/>
      <c r="MSZ167" s="174"/>
      <c r="MTA167" s="174"/>
      <c r="MTB167" s="174"/>
      <c r="MTC167" s="174"/>
      <c r="MTD167" s="174"/>
      <c r="MTE167" s="174"/>
      <c r="MTF167" s="174"/>
      <c r="MTG167" s="174"/>
      <c r="MTH167" s="174"/>
      <c r="MTI167" s="174"/>
      <c r="MTJ167" s="174"/>
      <c r="MTK167" s="174"/>
      <c r="MTL167" s="174"/>
      <c r="MTM167" s="174"/>
      <c r="MTN167" s="174"/>
      <c r="MTO167" s="174"/>
      <c r="MTP167" s="174"/>
      <c r="MTQ167" s="174"/>
      <c r="MTR167" s="174"/>
      <c r="MTS167" s="174"/>
      <c r="MTT167" s="174"/>
      <c r="MTU167" s="174"/>
      <c r="MTV167" s="174"/>
      <c r="MTW167" s="174"/>
      <c r="MTX167" s="174"/>
      <c r="MTY167" s="174"/>
      <c r="MTZ167" s="174"/>
      <c r="MUA167" s="174"/>
      <c r="MUB167" s="174"/>
      <c r="MUC167" s="174"/>
      <c r="MUD167" s="174"/>
      <c r="MUE167" s="174"/>
      <c r="MUF167" s="174"/>
      <c r="MUG167" s="174"/>
      <c r="MUH167" s="174"/>
      <c r="MUI167" s="174"/>
      <c r="MUJ167" s="174"/>
      <c r="MUK167" s="174"/>
      <c r="MUL167" s="174"/>
      <c r="MUM167" s="174"/>
      <c r="MUN167" s="174"/>
      <c r="MUO167" s="174"/>
      <c r="MUP167" s="174"/>
      <c r="MUQ167" s="174"/>
      <c r="MUR167" s="174"/>
      <c r="MUS167" s="174"/>
      <c r="MUT167" s="174"/>
      <c r="MUU167" s="174"/>
      <c r="MUV167" s="174"/>
      <c r="MUW167" s="174"/>
      <c r="MUX167" s="174"/>
      <c r="MUY167" s="174"/>
      <c r="MUZ167" s="174"/>
      <c r="MVA167" s="174"/>
      <c r="MVB167" s="174"/>
      <c r="MVC167" s="174"/>
      <c r="MVD167" s="174"/>
      <c r="MVE167" s="174"/>
      <c r="MVF167" s="174"/>
      <c r="MVG167" s="174"/>
      <c r="MVH167" s="174"/>
      <c r="MVI167" s="174"/>
      <c r="MVJ167" s="174"/>
      <c r="MVK167" s="174"/>
      <c r="MVL167" s="174"/>
      <c r="MVM167" s="174"/>
      <c r="MVN167" s="174"/>
      <c r="MVO167" s="174"/>
      <c r="MVP167" s="174"/>
      <c r="MVQ167" s="174"/>
      <c r="MVR167" s="174"/>
      <c r="MVS167" s="174"/>
      <c r="MVT167" s="174"/>
      <c r="MVU167" s="174"/>
      <c r="MVV167" s="174"/>
      <c r="MVW167" s="174"/>
      <c r="MVX167" s="174"/>
      <c r="MVY167" s="174"/>
      <c r="MVZ167" s="174"/>
      <c r="MWA167" s="174"/>
      <c r="MWB167" s="174"/>
      <c r="MWC167" s="174"/>
      <c r="MWD167" s="174"/>
      <c r="MWE167" s="174"/>
      <c r="MWF167" s="174"/>
      <c r="MWG167" s="174"/>
      <c r="MWH167" s="174"/>
      <c r="MWI167" s="174"/>
      <c r="MWJ167" s="174"/>
      <c r="MWK167" s="174"/>
      <c r="MWL167" s="174"/>
      <c r="MWM167" s="174"/>
      <c r="MWN167" s="174"/>
      <c r="MWO167" s="174"/>
      <c r="MWP167" s="174"/>
      <c r="MWQ167" s="174"/>
      <c r="MWR167" s="174"/>
      <c r="MWS167" s="174"/>
      <c r="MWT167" s="174"/>
      <c r="MWU167" s="174"/>
      <c r="MWV167" s="174"/>
      <c r="MWW167" s="174"/>
      <c r="MWX167" s="174"/>
      <c r="MWY167" s="174"/>
      <c r="MWZ167" s="174"/>
      <c r="MXA167" s="174"/>
      <c r="MXB167" s="174"/>
      <c r="MXC167" s="174"/>
      <c r="MXD167" s="174"/>
      <c r="MXE167" s="174"/>
      <c r="MXF167" s="174"/>
      <c r="MXG167" s="174"/>
      <c r="MXH167" s="174"/>
      <c r="MXI167" s="174"/>
      <c r="MXJ167" s="174"/>
      <c r="MXK167" s="174"/>
      <c r="MXL167" s="174"/>
      <c r="MXM167" s="174"/>
      <c r="MXN167" s="174"/>
      <c r="MXU167" s="174"/>
      <c r="MXV167" s="174"/>
      <c r="MXW167" s="174"/>
      <c r="MXX167" s="174"/>
      <c r="MXY167" s="174"/>
      <c r="MXZ167" s="174"/>
      <c r="MYA167" s="174"/>
      <c r="MYB167" s="174"/>
      <c r="MYC167" s="174"/>
      <c r="MYD167" s="174"/>
      <c r="MYE167" s="174"/>
      <c r="MYF167" s="174"/>
      <c r="MYG167" s="174"/>
      <c r="MYH167" s="174"/>
      <c r="MYI167" s="174"/>
      <c r="MYJ167" s="174"/>
      <c r="MYK167" s="174"/>
      <c r="MYL167" s="174"/>
      <c r="MYM167" s="174"/>
      <c r="MYN167" s="174"/>
      <c r="MYO167" s="174"/>
      <c r="MYP167" s="174"/>
      <c r="MYQ167" s="174"/>
      <c r="MYR167" s="174"/>
      <c r="MYS167" s="174"/>
      <c r="MYT167" s="174"/>
      <c r="MYU167" s="174"/>
      <c r="MYV167" s="174"/>
      <c r="MYW167" s="174"/>
      <c r="MYX167" s="174"/>
      <c r="MYY167" s="174"/>
      <c r="MYZ167" s="174"/>
      <c r="MZA167" s="174"/>
      <c r="MZB167" s="174"/>
      <c r="MZC167" s="174"/>
      <c r="MZD167" s="174"/>
      <c r="MZE167" s="174"/>
      <c r="MZF167" s="174"/>
      <c r="MZG167" s="174"/>
      <c r="MZH167" s="174"/>
      <c r="MZI167" s="174"/>
      <c r="MZJ167" s="174"/>
      <c r="MZK167" s="174"/>
      <c r="MZL167" s="174"/>
      <c r="MZM167" s="174"/>
      <c r="MZN167" s="174"/>
      <c r="MZO167" s="174"/>
      <c r="MZP167" s="174"/>
      <c r="MZQ167" s="174"/>
      <c r="MZR167" s="174"/>
      <c r="MZS167" s="174"/>
      <c r="MZT167" s="174"/>
      <c r="MZU167" s="174"/>
      <c r="MZV167" s="174"/>
      <c r="MZW167" s="174"/>
      <c r="MZX167" s="174"/>
      <c r="MZY167" s="174"/>
      <c r="MZZ167" s="174"/>
      <c r="NAA167" s="174"/>
      <c r="NAB167" s="174"/>
      <c r="NAC167" s="174"/>
      <c r="NAD167" s="174"/>
      <c r="NAE167" s="174"/>
      <c r="NAF167" s="174"/>
      <c r="NAG167" s="174"/>
      <c r="NAH167" s="174"/>
      <c r="NAI167" s="174"/>
      <c r="NAJ167" s="174"/>
      <c r="NAK167" s="174"/>
      <c r="NAL167" s="174"/>
      <c r="NAM167" s="174"/>
      <c r="NAN167" s="174"/>
      <c r="NAO167" s="174"/>
      <c r="NAP167" s="174"/>
      <c r="NAQ167" s="174"/>
      <c r="NAR167" s="174"/>
      <c r="NAS167" s="174"/>
      <c r="NAT167" s="174"/>
      <c r="NAU167" s="174"/>
      <c r="NAV167" s="174"/>
      <c r="NAW167" s="174"/>
      <c r="NAX167" s="174"/>
      <c r="NAY167" s="174"/>
      <c r="NAZ167" s="174"/>
      <c r="NBA167" s="174"/>
      <c r="NBB167" s="174"/>
      <c r="NBC167" s="174"/>
      <c r="NBD167" s="174"/>
      <c r="NBE167" s="174"/>
      <c r="NBF167" s="174"/>
      <c r="NBG167" s="174"/>
      <c r="NBH167" s="174"/>
      <c r="NBI167" s="174"/>
      <c r="NBJ167" s="174"/>
      <c r="NBK167" s="174"/>
      <c r="NBL167" s="174"/>
      <c r="NBM167" s="174"/>
      <c r="NBN167" s="174"/>
      <c r="NBO167" s="174"/>
      <c r="NBP167" s="174"/>
      <c r="NBQ167" s="174"/>
      <c r="NBR167" s="174"/>
      <c r="NBS167" s="174"/>
      <c r="NBT167" s="174"/>
      <c r="NBU167" s="174"/>
      <c r="NBV167" s="174"/>
      <c r="NBW167" s="174"/>
      <c r="NBX167" s="174"/>
      <c r="NBY167" s="174"/>
      <c r="NBZ167" s="174"/>
      <c r="NCA167" s="174"/>
      <c r="NCB167" s="174"/>
      <c r="NCC167" s="174"/>
      <c r="NCD167" s="174"/>
      <c r="NCE167" s="174"/>
      <c r="NCF167" s="174"/>
      <c r="NCG167" s="174"/>
      <c r="NCH167" s="174"/>
      <c r="NCI167" s="174"/>
      <c r="NCJ167" s="174"/>
      <c r="NCK167" s="174"/>
      <c r="NCL167" s="174"/>
      <c r="NCM167" s="174"/>
      <c r="NCN167" s="174"/>
      <c r="NCO167" s="174"/>
      <c r="NCP167" s="174"/>
      <c r="NCQ167" s="174"/>
      <c r="NCR167" s="174"/>
      <c r="NCS167" s="174"/>
      <c r="NCT167" s="174"/>
      <c r="NCU167" s="174"/>
      <c r="NCV167" s="174"/>
      <c r="NCW167" s="174"/>
      <c r="NCX167" s="174"/>
      <c r="NCY167" s="174"/>
      <c r="NCZ167" s="174"/>
      <c r="NDA167" s="174"/>
      <c r="NDB167" s="174"/>
      <c r="NDC167" s="174"/>
      <c r="NDD167" s="174"/>
      <c r="NDE167" s="174"/>
      <c r="NDF167" s="174"/>
      <c r="NDG167" s="174"/>
      <c r="NDH167" s="174"/>
      <c r="NDI167" s="174"/>
      <c r="NDJ167" s="174"/>
      <c r="NDK167" s="174"/>
      <c r="NDL167" s="174"/>
      <c r="NDM167" s="174"/>
      <c r="NDN167" s="174"/>
      <c r="NDO167" s="174"/>
      <c r="NDP167" s="174"/>
      <c r="NDQ167" s="174"/>
      <c r="NDR167" s="174"/>
      <c r="NDS167" s="174"/>
      <c r="NDT167" s="174"/>
      <c r="NDU167" s="174"/>
      <c r="NDV167" s="174"/>
      <c r="NDW167" s="174"/>
      <c r="NDX167" s="174"/>
      <c r="NDY167" s="174"/>
      <c r="NDZ167" s="174"/>
      <c r="NEA167" s="174"/>
      <c r="NEB167" s="174"/>
      <c r="NEC167" s="174"/>
      <c r="NED167" s="174"/>
      <c r="NEE167" s="174"/>
      <c r="NEF167" s="174"/>
      <c r="NEG167" s="174"/>
      <c r="NEH167" s="174"/>
      <c r="NEI167" s="174"/>
      <c r="NEJ167" s="174"/>
      <c r="NEK167" s="174"/>
      <c r="NEL167" s="174"/>
      <c r="NEM167" s="174"/>
      <c r="NEN167" s="174"/>
      <c r="NEO167" s="174"/>
      <c r="NEP167" s="174"/>
      <c r="NEQ167" s="174"/>
      <c r="NER167" s="174"/>
      <c r="NES167" s="174"/>
      <c r="NET167" s="174"/>
      <c r="NEU167" s="174"/>
      <c r="NEV167" s="174"/>
      <c r="NEW167" s="174"/>
      <c r="NEX167" s="174"/>
      <c r="NEY167" s="174"/>
      <c r="NEZ167" s="174"/>
      <c r="NFA167" s="174"/>
      <c r="NFB167" s="174"/>
      <c r="NFC167" s="174"/>
      <c r="NFD167" s="174"/>
      <c r="NFE167" s="174"/>
      <c r="NFF167" s="174"/>
      <c r="NFG167" s="174"/>
      <c r="NFH167" s="174"/>
      <c r="NFI167" s="174"/>
      <c r="NFJ167" s="174"/>
      <c r="NFK167" s="174"/>
      <c r="NFL167" s="174"/>
      <c r="NFM167" s="174"/>
      <c r="NFN167" s="174"/>
      <c r="NFO167" s="174"/>
      <c r="NFP167" s="174"/>
      <c r="NFQ167" s="174"/>
      <c r="NFR167" s="174"/>
      <c r="NFS167" s="174"/>
      <c r="NFT167" s="174"/>
      <c r="NFU167" s="174"/>
      <c r="NFV167" s="174"/>
      <c r="NFW167" s="174"/>
      <c r="NFX167" s="174"/>
      <c r="NFY167" s="174"/>
      <c r="NFZ167" s="174"/>
      <c r="NGA167" s="174"/>
      <c r="NGB167" s="174"/>
      <c r="NGC167" s="174"/>
      <c r="NGD167" s="174"/>
      <c r="NGE167" s="174"/>
      <c r="NGF167" s="174"/>
      <c r="NGG167" s="174"/>
      <c r="NGH167" s="174"/>
      <c r="NGI167" s="174"/>
      <c r="NGJ167" s="174"/>
      <c r="NGK167" s="174"/>
      <c r="NGL167" s="174"/>
      <c r="NGM167" s="174"/>
      <c r="NGN167" s="174"/>
      <c r="NGO167" s="174"/>
      <c r="NGP167" s="174"/>
      <c r="NGQ167" s="174"/>
      <c r="NGR167" s="174"/>
      <c r="NGS167" s="174"/>
      <c r="NGT167" s="174"/>
      <c r="NGU167" s="174"/>
      <c r="NGV167" s="174"/>
      <c r="NGW167" s="174"/>
      <c r="NGX167" s="174"/>
      <c r="NGY167" s="174"/>
      <c r="NGZ167" s="174"/>
      <c r="NHA167" s="174"/>
      <c r="NHB167" s="174"/>
      <c r="NHC167" s="174"/>
      <c r="NHD167" s="174"/>
      <c r="NHE167" s="174"/>
      <c r="NHF167" s="174"/>
      <c r="NHG167" s="174"/>
      <c r="NHH167" s="174"/>
      <c r="NHI167" s="174"/>
      <c r="NHJ167" s="174"/>
      <c r="NHQ167" s="174"/>
      <c r="NHR167" s="174"/>
      <c r="NHS167" s="174"/>
      <c r="NHT167" s="174"/>
      <c r="NHU167" s="174"/>
      <c r="NHV167" s="174"/>
      <c r="NHW167" s="174"/>
      <c r="NHX167" s="174"/>
      <c r="NHY167" s="174"/>
      <c r="NHZ167" s="174"/>
      <c r="NIA167" s="174"/>
      <c r="NIB167" s="174"/>
      <c r="NIC167" s="174"/>
      <c r="NID167" s="174"/>
      <c r="NIE167" s="174"/>
      <c r="NIF167" s="174"/>
      <c r="NIG167" s="174"/>
      <c r="NIH167" s="174"/>
      <c r="NII167" s="174"/>
      <c r="NIJ167" s="174"/>
      <c r="NIK167" s="174"/>
      <c r="NIL167" s="174"/>
      <c r="NIM167" s="174"/>
      <c r="NIN167" s="174"/>
      <c r="NIO167" s="174"/>
      <c r="NIP167" s="174"/>
      <c r="NIQ167" s="174"/>
      <c r="NIR167" s="174"/>
      <c r="NIS167" s="174"/>
      <c r="NIT167" s="174"/>
      <c r="NIU167" s="174"/>
      <c r="NIV167" s="174"/>
      <c r="NIW167" s="174"/>
      <c r="NIX167" s="174"/>
      <c r="NIY167" s="174"/>
      <c r="NIZ167" s="174"/>
      <c r="NJA167" s="174"/>
      <c r="NJB167" s="174"/>
      <c r="NJC167" s="174"/>
      <c r="NJD167" s="174"/>
      <c r="NJE167" s="174"/>
      <c r="NJF167" s="174"/>
      <c r="NJG167" s="174"/>
      <c r="NJH167" s="174"/>
      <c r="NJI167" s="174"/>
      <c r="NJJ167" s="174"/>
      <c r="NJK167" s="174"/>
      <c r="NJL167" s="174"/>
      <c r="NJM167" s="174"/>
      <c r="NJN167" s="174"/>
      <c r="NJO167" s="174"/>
      <c r="NJP167" s="174"/>
      <c r="NJQ167" s="174"/>
      <c r="NJR167" s="174"/>
      <c r="NJS167" s="174"/>
      <c r="NJT167" s="174"/>
      <c r="NJU167" s="174"/>
      <c r="NJV167" s="174"/>
      <c r="NJW167" s="174"/>
      <c r="NJX167" s="174"/>
      <c r="NJY167" s="174"/>
      <c r="NJZ167" s="174"/>
      <c r="NKA167" s="174"/>
      <c r="NKB167" s="174"/>
      <c r="NKC167" s="174"/>
      <c r="NKD167" s="174"/>
      <c r="NKE167" s="174"/>
      <c r="NKF167" s="174"/>
      <c r="NKG167" s="174"/>
      <c r="NKH167" s="174"/>
      <c r="NKI167" s="174"/>
      <c r="NKJ167" s="174"/>
      <c r="NKK167" s="174"/>
      <c r="NKL167" s="174"/>
      <c r="NKM167" s="174"/>
      <c r="NKN167" s="174"/>
      <c r="NKO167" s="174"/>
      <c r="NKP167" s="174"/>
      <c r="NKQ167" s="174"/>
      <c r="NKR167" s="174"/>
      <c r="NKS167" s="174"/>
      <c r="NKT167" s="174"/>
      <c r="NKU167" s="174"/>
      <c r="NKV167" s="174"/>
      <c r="NKW167" s="174"/>
      <c r="NKX167" s="174"/>
      <c r="NKY167" s="174"/>
      <c r="NKZ167" s="174"/>
      <c r="NLA167" s="174"/>
      <c r="NLB167" s="174"/>
      <c r="NLC167" s="174"/>
      <c r="NLD167" s="174"/>
      <c r="NLE167" s="174"/>
      <c r="NLF167" s="174"/>
      <c r="NLG167" s="174"/>
      <c r="NLH167" s="174"/>
      <c r="NLI167" s="174"/>
      <c r="NLJ167" s="174"/>
      <c r="NLK167" s="174"/>
      <c r="NLL167" s="174"/>
      <c r="NLM167" s="174"/>
      <c r="NLN167" s="174"/>
      <c r="NLO167" s="174"/>
      <c r="NLP167" s="174"/>
      <c r="NLQ167" s="174"/>
      <c r="NLR167" s="174"/>
      <c r="NLS167" s="174"/>
      <c r="NLT167" s="174"/>
      <c r="NLU167" s="174"/>
      <c r="NLV167" s="174"/>
      <c r="NLW167" s="174"/>
      <c r="NLX167" s="174"/>
      <c r="NLY167" s="174"/>
      <c r="NLZ167" s="174"/>
      <c r="NMA167" s="174"/>
      <c r="NMB167" s="174"/>
      <c r="NMC167" s="174"/>
      <c r="NMD167" s="174"/>
      <c r="NME167" s="174"/>
      <c r="NMF167" s="174"/>
      <c r="NMG167" s="174"/>
      <c r="NMH167" s="174"/>
      <c r="NMI167" s="174"/>
      <c r="NMJ167" s="174"/>
      <c r="NMK167" s="174"/>
      <c r="NML167" s="174"/>
      <c r="NMM167" s="174"/>
      <c r="NMN167" s="174"/>
      <c r="NMO167" s="174"/>
      <c r="NMP167" s="174"/>
      <c r="NMQ167" s="174"/>
      <c r="NMR167" s="174"/>
      <c r="NMS167" s="174"/>
      <c r="NMT167" s="174"/>
      <c r="NMU167" s="174"/>
      <c r="NMV167" s="174"/>
      <c r="NMW167" s="174"/>
      <c r="NMX167" s="174"/>
      <c r="NMY167" s="174"/>
      <c r="NMZ167" s="174"/>
      <c r="NNA167" s="174"/>
      <c r="NNB167" s="174"/>
      <c r="NNC167" s="174"/>
      <c r="NND167" s="174"/>
      <c r="NNE167" s="174"/>
      <c r="NNF167" s="174"/>
      <c r="NNG167" s="174"/>
      <c r="NNH167" s="174"/>
      <c r="NNI167" s="174"/>
      <c r="NNJ167" s="174"/>
      <c r="NNK167" s="174"/>
      <c r="NNL167" s="174"/>
      <c r="NNM167" s="174"/>
      <c r="NNN167" s="174"/>
      <c r="NNO167" s="174"/>
      <c r="NNP167" s="174"/>
      <c r="NNQ167" s="174"/>
      <c r="NNR167" s="174"/>
      <c r="NNS167" s="174"/>
      <c r="NNT167" s="174"/>
      <c r="NNU167" s="174"/>
      <c r="NNV167" s="174"/>
      <c r="NNW167" s="174"/>
      <c r="NNX167" s="174"/>
      <c r="NNY167" s="174"/>
      <c r="NNZ167" s="174"/>
      <c r="NOA167" s="174"/>
      <c r="NOB167" s="174"/>
      <c r="NOC167" s="174"/>
      <c r="NOD167" s="174"/>
      <c r="NOE167" s="174"/>
      <c r="NOF167" s="174"/>
      <c r="NOG167" s="174"/>
      <c r="NOH167" s="174"/>
      <c r="NOI167" s="174"/>
      <c r="NOJ167" s="174"/>
      <c r="NOK167" s="174"/>
      <c r="NOL167" s="174"/>
      <c r="NOM167" s="174"/>
      <c r="NON167" s="174"/>
      <c r="NOO167" s="174"/>
      <c r="NOP167" s="174"/>
      <c r="NOQ167" s="174"/>
      <c r="NOR167" s="174"/>
      <c r="NOS167" s="174"/>
      <c r="NOT167" s="174"/>
      <c r="NOU167" s="174"/>
      <c r="NOV167" s="174"/>
      <c r="NOW167" s="174"/>
      <c r="NOX167" s="174"/>
      <c r="NOY167" s="174"/>
      <c r="NOZ167" s="174"/>
      <c r="NPA167" s="174"/>
      <c r="NPB167" s="174"/>
      <c r="NPC167" s="174"/>
      <c r="NPD167" s="174"/>
      <c r="NPE167" s="174"/>
      <c r="NPF167" s="174"/>
      <c r="NPG167" s="174"/>
      <c r="NPH167" s="174"/>
      <c r="NPI167" s="174"/>
      <c r="NPJ167" s="174"/>
      <c r="NPK167" s="174"/>
      <c r="NPL167" s="174"/>
      <c r="NPM167" s="174"/>
      <c r="NPN167" s="174"/>
      <c r="NPO167" s="174"/>
      <c r="NPP167" s="174"/>
      <c r="NPQ167" s="174"/>
      <c r="NPR167" s="174"/>
      <c r="NPS167" s="174"/>
      <c r="NPT167" s="174"/>
      <c r="NPU167" s="174"/>
      <c r="NPV167" s="174"/>
      <c r="NPW167" s="174"/>
      <c r="NPX167" s="174"/>
      <c r="NPY167" s="174"/>
      <c r="NPZ167" s="174"/>
      <c r="NQA167" s="174"/>
      <c r="NQB167" s="174"/>
      <c r="NQC167" s="174"/>
      <c r="NQD167" s="174"/>
      <c r="NQE167" s="174"/>
      <c r="NQF167" s="174"/>
      <c r="NQG167" s="174"/>
      <c r="NQH167" s="174"/>
      <c r="NQI167" s="174"/>
      <c r="NQJ167" s="174"/>
      <c r="NQK167" s="174"/>
      <c r="NQL167" s="174"/>
      <c r="NQM167" s="174"/>
      <c r="NQN167" s="174"/>
      <c r="NQO167" s="174"/>
      <c r="NQP167" s="174"/>
      <c r="NQQ167" s="174"/>
      <c r="NQR167" s="174"/>
      <c r="NQS167" s="174"/>
      <c r="NQT167" s="174"/>
      <c r="NQU167" s="174"/>
      <c r="NQV167" s="174"/>
      <c r="NQW167" s="174"/>
      <c r="NQX167" s="174"/>
      <c r="NQY167" s="174"/>
      <c r="NQZ167" s="174"/>
      <c r="NRA167" s="174"/>
      <c r="NRB167" s="174"/>
      <c r="NRC167" s="174"/>
      <c r="NRD167" s="174"/>
      <c r="NRE167" s="174"/>
      <c r="NRF167" s="174"/>
      <c r="NRM167" s="174"/>
      <c r="NRN167" s="174"/>
      <c r="NRO167" s="174"/>
      <c r="NRP167" s="174"/>
      <c r="NRQ167" s="174"/>
      <c r="NRR167" s="174"/>
      <c r="NRS167" s="174"/>
      <c r="NRT167" s="174"/>
      <c r="NRU167" s="174"/>
      <c r="NRV167" s="174"/>
      <c r="NRW167" s="174"/>
      <c r="NRX167" s="174"/>
      <c r="NRY167" s="174"/>
      <c r="NRZ167" s="174"/>
      <c r="NSA167" s="174"/>
      <c r="NSB167" s="174"/>
      <c r="NSC167" s="174"/>
      <c r="NSD167" s="174"/>
      <c r="NSE167" s="174"/>
      <c r="NSF167" s="174"/>
      <c r="NSG167" s="174"/>
      <c r="NSH167" s="174"/>
      <c r="NSI167" s="174"/>
      <c r="NSJ167" s="174"/>
      <c r="NSK167" s="174"/>
      <c r="NSL167" s="174"/>
      <c r="NSM167" s="174"/>
      <c r="NSN167" s="174"/>
      <c r="NSO167" s="174"/>
      <c r="NSP167" s="174"/>
      <c r="NSQ167" s="174"/>
      <c r="NSR167" s="174"/>
      <c r="NSS167" s="174"/>
      <c r="NST167" s="174"/>
      <c r="NSU167" s="174"/>
      <c r="NSV167" s="174"/>
      <c r="NSW167" s="174"/>
      <c r="NSX167" s="174"/>
      <c r="NSY167" s="174"/>
      <c r="NSZ167" s="174"/>
      <c r="NTA167" s="174"/>
      <c r="NTB167" s="174"/>
      <c r="NTC167" s="174"/>
      <c r="NTD167" s="174"/>
      <c r="NTE167" s="174"/>
      <c r="NTF167" s="174"/>
      <c r="NTG167" s="174"/>
      <c r="NTH167" s="174"/>
      <c r="NTI167" s="174"/>
      <c r="NTJ167" s="174"/>
      <c r="NTK167" s="174"/>
      <c r="NTL167" s="174"/>
      <c r="NTM167" s="174"/>
      <c r="NTN167" s="174"/>
      <c r="NTO167" s="174"/>
      <c r="NTP167" s="174"/>
      <c r="NTQ167" s="174"/>
      <c r="NTR167" s="174"/>
      <c r="NTS167" s="174"/>
      <c r="NTT167" s="174"/>
      <c r="NTU167" s="174"/>
      <c r="NTV167" s="174"/>
      <c r="NTW167" s="174"/>
      <c r="NTX167" s="174"/>
      <c r="NTY167" s="174"/>
      <c r="NTZ167" s="174"/>
      <c r="NUA167" s="174"/>
      <c r="NUB167" s="174"/>
      <c r="NUC167" s="174"/>
      <c r="NUD167" s="174"/>
      <c r="NUE167" s="174"/>
      <c r="NUF167" s="174"/>
      <c r="NUG167" s="174"/>
      <c r="NUH167" s="174"/>
      <c r="NUI167" s="174"/>
      <c r="NUJ167" s="174"/>
      <c r="NUK167" s="174"/>
      <c r="NUL167" s="174"/>
      <c r="NUM167" s="174"/>
      <c r="NUN167" s="174"/>
      <c r="NUO167" s="174"/>
      <c r="NUP167" s="174"/>
      <c r="NUQ167" s="174"/>
      <c r="NUR167" s="174"/>
      <c r="NUS167" s="174"/>
      <c r="NUT167" s="174"/>
      <c r="NUU167" s="174"/>
      <c r="NUV167" s="174"/>
      <c r="NUW167" s="174"/>
      <c r="NUX167" s="174"/>
      <c r="NUY167" s="174"/>
      <c r="NUZ167" s="174"/>
      <c r="NVA167" s="174"/>
      <c r="NVB167" s="174"/>
      <c r="NVC167" s="174"/>
      <c r="NVD167" s="174"/>
      <c r="NVE167" s="174"/>
      <c r="NVF167" s="174"/>
      <c r="NVG167" s="174"/>
      <c r="NVH167" s="174"/>
      <c r="NVI167" s="174"/>
      <c r="NVJ167" s="174"/>
      <c r="NVK167" s="174"/>
      <c r="NVL167" s="174"/>
      <c r="NVM167" s="174"/>
      <c r="NVN167" s="174"/>
      <c r="NVO167" s="174"/>
      <c r="NVP167" s="174"/>
      <c r="NVQ167" s="174"/>
      <c r="NVR167" s="174"/>
      <c r="NVS167" s="174"/>
      <c r="NVT167" s="174"/>
      <c r="NVU167" s="174"/>
      <c r="NVV167" s="174"/>
      <c r="NVW167" s="174"/>
      <c r="NVX167" s="174"/>
      <c r="NVY167" s="174"/>
      <c r="NVZ167" s="174"/>
      <c r="NWA167" s="174"/>
      <c r="NWB167" s="174"/>
      <c r="NWC167" s="174"/>
      <c r="NWD167" s="174"/>
      <c r="NWE167" s="174"/>
      <c r="NWF167" s="174"/>
      <c r="NWG167" s="174"/>
      <c r="NWH167" s="174"/>
      <c r="NWI167" s="174"/>
      <c r="NWJ167" s="174"/>
      <c r="NWK167" s="174"/>
      <c r="NWL167" s="174"/>
      <c r="NWM167" s="174"/>
      <c r="NWN167" s="174"/>
      <c r="NWO167" s="174"/>
      <c r="NWP167" s="174"/>
      <c r="NWQ167" s="174"/>
      <c r="NWR167" s="174"/>
      <c r="NWS167" s="174"/>
      <c r="NWT167" s="174"/>
      <c r="NWU167" s="174"/>
      <c r="NWV167" s="174"/>
      <c r="NWW167" s="174"/>
      <c r="NWX167" s="174"/>
      <c r="NWY167" s="174"/>
      <c r="NWZ167" s="174"/>
      <c r="NXA167" s="174"/>
      <c r="NXB167" s="174"/>
      <c r="NXC167" s="174"/>
      <c r="NXD167" s="174"/>
      <c r="NXE167" s="174"/>
      <c r="NXF167" s="174"/>
      <c r="NXG167" s="174"/>
      <c r="NXH167" s="174"/>
      <c r="NXI167" s="174"/>
      <c r="NXJ167" s="174"/>
      <c r="NXK167" s="174"/>
      <c r="NXL167" s="174"/>
      <c r="NXM167" s="174"/>
      <c r="NXN167" s="174"/>
      <c r="NXO167" s="174"/>
      <c r="NXP167" s="174"/>
      <c r="NXQ167" s="174"/>
      <c r="NXR167" s="174"/>
      <c r="NXS167" s="174"/>
      <c r="NXT167" s="174"/>
      <c r="NXU167" s="174"/>
      <c r="NXV167" s="174"/>
      <c r="NXW167" s="174"/>
      <c r="NXX167" s="174"/>
      <c r="NXY167" s="174"/>
      <c r="NXZ167" s="174"/>
      <c r="NYA167" s="174"/>
      <c r="NYB167" s="174"/>
      <c r="NYC167" s="174"/>
      <c r="NYD167" s="174"/>
      <c r="NYE167" s="174"/>
      <c r="NYF167" s="174"/>
      <c r="NYG167" s="174"/>
      <c r="NYH167" s="174"/>
      <c r="NYI167" s="174"/>
      <c r="NYJ167" s="174"/>
      <c r="NYK167" s="174"/>
      <c r="NYL167" s="174"/>
      <c r="NYM167" s="174"/>
      <c r="NYN167" s="174"/>
      <c r="NYO167" s="174"/>
      <c r="NYP167" s="174"/>
      <c r="NYQ167" s="174"/>
      <c r="NYR167" s="174"/>
      <c r="NYS167" s="174"/>
      <c r="NYT167" s="174"/>
      <c r="NYU167" s="174"/>
      <c r="NYV167" s="174"/>
      <c r="NYW167" s="174"/>
      <c r="NYX167" s="174"/>
      <c r="NYY167" s="174"/>
      <c r="NYZ167" s="174"/>
      <c r="NZA167" s="174"/>
      <c r="NZB167" s="174"/>
      <c r="NZC167" s="174"/>
      <c r="NZD167" s="174"/>
      <c r="NZE167" s="174"/>
      <c r="NZF167" s="174"/>
      <c r="NZG167" s="174"/>
      <c r="NZH167" s="174"/>
      <c r="NZI167" s="174"/>
      <c r="NZJ167" s="174"/>
      <c r="NZK167" s="174"/>
      <c r="NZL167" s="174"/>
      <c r="NZM167" s="174"/>
      <c r="NZN167" s="174"/>
      <c r="NZO167" s="174"/>
      <c r="NZP167" s="174"/>
      <c r="NZQ167" s="174"/>
      <c r="NZR167" s="174"/>
      <c r="NZS167" s="174"/>
      <c r="NZT167" s="174"/>
      <c r="NZU167" s="174"/>
      <c r="NZV167" s="174"/>
      <c r="NZW167" s="174"/>
      <c r="NZX167" s="174"/>
      <c r="NZY167" s="174"/>
      <c r="NZZ167" s="174"/>
      <c r="OAA167" s="174"/>
      <c r="OAB167" s="174"/>
      <c r="OAC167" s="174"/>
      <c r="OAD167" s="174"/>
      <c r="OAE167" s="174"/>
      <c r="OAF167" s="174"/>
      <c r="OAG167" s="174"/>
      <c r="OAH167" s="174"/>
      <c r="OAI167" s="174"/>
      <c r="OAJ167" s="174"/>
      <c r="OAK167" s="174"/>
      <c r="OAL167" s="174"/>
      <c r="OAM167" s="174"/>
      <c r="OAN167" s="174"/>
      <c r="OAO167" s="174"/>
      <c r="OAP167" s="174"/>
      <c r="OAQ167" s="174"/>
      <c r="OAR167" s="174"/>
      <c r="OAS167" s="174"/>
      <c r="OAT167" s="174"/>
      <c r="OAU167" s="174"/>
      <c r="OAV167" s="174"/>
      <c r="OAW167" s="174"/>
      <c r="OAX167" s="174"/>
      <c r="OAY167" s="174"/>
      <c r="OAZ167" s="174"/>
      <c r="OBA167" s="174"/>
      <c r="OBB167" s="174"/>
      <c r="OBI167" s="174"/>
      <c r="OBJ167" s="174"/>
      <c r="OBK167" s="174"/>
      <c r="OBL167" s="174"/>
      <c r="OBM167" s="174"/>
      <c r="OBN167" s="174"/>
      <c r="OBO167" s="174"/>
      <c r="OBP167" s="174"/>
      <c r="OBQ167" s="174"/>
      <c r="OBR167" s="174"/>
      <c r="OBS167" s="174"/>
      <c r="OBT167" s="174"/>
      <c r="OBU167" s="174"/>
      <c r="OBV167" s="174"/>
      <c r="OBW167" s="174"/>
      <c r="OBX167" s="174"/>
      <c r="OBY167" s="174"/>
      <c r="OBZ167" s="174"/>
      <c r="OCA167" s="174"/>
      <c r="OCB167" s="174"/>
      <c r="OCC167" s="174"/>
      <c r="OCD167" s="174"/>
      <c r="OCE167" s="174"/>
      <c r="OCF167" s="174"/>
      <c r="OCG167" s="174"/>
      <c r="OCH167" s="174"/>
      <c r="OCI167" s="174"/>
      <c r="OCJ167" s="174"/>
      <c r="OCK167" s="174"/>
      <c r="OCL167" s="174"/>
      <c r="OCM167" s="174"/>
      <c r="OCN167" s="174"/>
      <c r="OCO167" s="174"/>
      <c r="OCP167" s="174"/>
      <c r="OCQ167" s="174"/>
      <c r="OCR167" s="174"/>
      <c r="OCS167" s="174"/>
      <c r="OCT167" s="174"/>
      <c r="OCU167" s="174"/>
      <c r="OCV167" s="174"/>
      <c r="OCW167" s="174"/>
      <c r="OCX167" s="174"/>
      <c r="OCY167" s="174"/>
      <c r="OCZ167" s="174"/>
      <c r="ODA167" s="174"/>
      <c r="ODB167" s="174"/>
      <c r="ODC167" s="174"/>
      <c r="ODD167" s="174"/>
      <c r="ODE167" s="174"/>
      <c r="ODF167" s="174"/>
      <c r="ODG167" s="174"/>
      <c r="ODH167" s="174"/>
      <c r="ODI167" s="174"/>
      <c r="ODJ167" s="174"/>
      <c r="ODK167" s="174"/>
      <c r="ODL167" s="174"/>
      <c r="ODM167" s="174"/>
      <c r="ODN167" s="174"/>
      <c r="ODO167" s="174"/>
      <c r="ODP167" s="174"/>
      <c r="ODQ167" s="174"/>
      <c r="ODR167" s="174"/>
      <c r="ODS167" s="174"/>
      <c r="ODT167" s="174"/>
      <c r="ODU167" s="174"/>
      <c r="ODV167" s="174"/>
      <c r="ODW167" s="174"/>
      <c r="ODX167" s="174"/>
      <c r="ODY167" s="174"/>
      <c r="ODZ167" s="174"/>
      <c r="OEA167" s="174"/>
      <c r="OEB167" s="174"/>
      <c r="OEC167" s="174"/>
      <c r="OED167" s="174"/>
      <c r="OEE167" s="174"/>
      <c r="OEF167" s="174"/>
      <c r="OEG167" s="174"/>
      <c r="OEH167" s="174"/>
      <c r="OEI167" s="174"/>
      <c r="OEJ167" s="174"/>
      <c r="OEK167" s="174"/>
      <c r="OEL167" s="174"/>
      <c r="OEM167" s="174"/>
      <c r="OEN167" s="174"/>
      <c r="OEO167" s="174"/>
      <c r="OEP167" s="174"/>
      <c r="OEQ167" s="174"/>
      <c r="OER167" s="174"/>
      <c r="OES167" s="174"/>
      <c r="OET167" s="174"/>
      <c r="OEU167" s="174"/>
      <c r="OEV167" s="174"/>
      <c r="OEW167" s="174"/>
      <c r="OEX167" s="174"/>
      <c r="OEY167" s="174"/>
      <c r="OEZ167" s="174"/>
      <c r="OFA167" s="174"/>
      <c r="OFB167" s="174"/>
      <c r="OFC167" s="174"/>
      <c r="OFD167" s="174"/>
      <c r="OFE167" s="174"/>
      <c r="OFF167" s="174"/>
      <c r="OFG167" s="174"/>
      <c r="OFH167" s="174"/>
      <c r="OFI167" s="174"/>
      <c r="OFJ167" s="174"/>
      <c r="OFK167" s="174"/>
      <c r="OFL167" s="174"/>
      <c r="OFM167" s="174"/>
      <c r="OFN167" s="174"/>
      <c r="OFO167" s="174"/>
      <c r="OFP167" s="174"/>
      <c r="OFQ167" s="174"/>
      <c r="OFR167" s="174"/>
      <c r="OFS167" s="174"/>
      <c r="OFT167" s="174"/>
      <c r="OFU167" s="174"/>
      <c r="OFV167" s="174"/>
      <c r="OFW167" s="174"/>
      <c r="OFX167" s="174"/>
      <c r="OFY167" s="174"/>
      <c r="OFZ167" s="174"/>
      <c r="OGA167" s="174"/>
      <c r="OGB167" s="174"/>
      <c r="OGC167" s="174"/>
      <c r="OGD167" s="174"/>
      <c r="OGE167" s="174"/>
      <c r="OGF167" s="174"/>
      <c r="OGG167" s="174"/>
      <c r="OGH167" s="174"/>
      <c r="OGI167" s="174"/>
      <c r="OGJ167" s="174"/>
      <c r="OGK167" s="174"/>
      <c r="OGL167" s="174"/>
      <c r="OGM167" s="174"/>
      <c r="OGN167" s="174"/>
      <c r="OGO167" s="174"/>
      <c r="OGP167" s="174"/>
      <c r="OGQ167" s="174"/>
      <c r="OGR167" s="174"/>
      <c r="OGS167" s="174"/>
      <c r="OGT167" s="174"/>
      <c r="OGU167" s="174"/>
      <c r="OGV167" s="174"/>
      <c r="OGW167" s="174"/>
      <c r="OGX167" s="174"/>
      <c r="OGY167" s="174"/>
      <c r="OGZ167" s="174"/>
      <c r="OHA167" s="174"/>
      <c r="OHB167" s="174"/>
      <c r="OHC167" s="174"/>
      <c r="OHD167" s="174"/>
      <c r="OHE167" s="174"/>
      <c r="OHF167" s="174"/>
      <c r="OHG167" s="174"/>
      <c r="OHH167" s="174"/>
      <c r="OHI167" s="174"/>
      <c r="OHJ167" s="174"/>
      <c r="OHK167" s="174"/>
      <c r="OHL167" s="174"/>
      <c r="OHM167" s="174"/>
      <c r="OHN167" s="174"/>
      <c r="OHO167" s="174"/>
      <c r="OHP167" s="174"/>
      <c r="OHQ167" s="174"/>
      <c r="OHR167" s="174"/>
      <c r="OHS167" s="174"/>
      <c r="OHT167" s="174"/>
      <c r="OHU167" s="174"/>
      <c r="OHV167" s="174"/>
      <c r="OHW167" s="174"/>
      <c r="OHX167" s="174"/>
      <c r="OHY167" s="174"/>
      <c r="OHZ167" s="174"/>
      <c r="OIA167" s="174"/>
      <c r="OIB167" s="174"/>
      <c r="OIC167" s="174"/>
      <c r="OID167" s="174"/>
      <c r="OIE167" s="174"/>
      <c r="OIF167" s="174"/>
      <c r="OIG167" s="174"/>
      <c r="OIH167" s="174"/>
      <c r="OII167" s="174"/>
      <c r="OIJ167" s="174"/>
      <c r="OIK167" s="174"/>
      <c r="OIL167" s="174"/>
      <c r="OIM167" s="174"/>
      <c r="OIN167" s="174"/>
      <c r="OIO167" s="174"/>
      <c r="OIP167" s="174"/>
      <c r="OIQ167" s="174"/>
      <c r="OIR167" s="174"/>
      <c r="OIS167" s="174"/>
      <c r="OIT167" s="174"/>
      <c r="OIU167" s="174"/>
      <c r="OIV167" s="174"/>
      <c r="OIW167" s="174"/>
      <c r="OIX167" s="174"/>
      <c r="OIY167" s="174"/>
      <c r="OIZ167" s="174"/>
      <c r="OJA167" s="174"/>
      <c r="OJB167" s="174"/>
      <c r="OJC167" s="174"/>
      <c r="OJD167" s="174"/>
      <c r="OJE167" s="174"/>
      <c r="OJF167" s="174"/>
      <c r="OJG167" s="174"/>
      <c r="OJH167" s="174"/>
      <c r="OJI167" s="174"/>
      <c r="OJJ167" s="174"/>
      <c r="OJK167" s="174"/>
      <c r="OJL167" s="174"/>
      <c r="OJM167" s="174"/>
      <c r="OJN167" s="174"/>
      <c r="OJO167" s="174"/>
      <c r="OJP167" s="174"/>
      <c r="OJQ167" s="174"/>
      <c r="OJR167" s="174"/>
      <c r="OJS167" s="174"/>
      <c r="OJT167" s="174"/>
      <c r="OJU167" s="174"/>
      <c r="OJV167" s="174"/>
      <c r="OJW167" s="174"/>
      <c r="OJX167" s="174"/>
      <c r="OJY167" s="174"/>
      <c r="OJZ167" s="174"/>
      <c r="OKA167" s="174"/>
      <c r="OKB167" s="174"/>
      <c r="OKC167" s="174"/>
      <c r="OKD167" s="174"/>
      <c r="OKE167" s="174"/>
      <c r="OKF167" s="174"/>
      <c r="OKG167" s="174"/>
      <c r="OKH167" s="174"/>
      <c r="OKI167" s="174"/>
      <c r="OKJ167" s="174"/>
      <c r="OKK167" s="174"/>
      <c r="OKL167" s="174"/>
      <c r="OKM167" s="174"/>
      <c r="OKN167" s="174"/>
      <c r="OKO167" s="174"/>
      <c r="OKP167" s="174"/>
      <c r="OKQ167" s="174"/>
      <c r="OKR167" s="174"/>
      <c r="OKS167" s="174"/>
      <c r="OKT167" s="174"/>
      <c r="OKU167" s="174"/>
      <c r="OKV167" s="174"/>
      <c r="OKW167" s="174"/>
      <c r="OKX167" s="174"/>
      <c r="OLE167" s="174"/>
      <c r="OLF167" s="174"/>
      <c r="OLG167" s="174"/>
      <c r="OLH167" s="174"/>
      <c r="OLI167" s="174"/>
      <c r="OLJ167" s="174"/>
      <c r="OLK167" s="174"/>
      <c r="OLL167" s="174"/>
      <c r="OLM167" s="174"/>
      <c r="OLN167" s="174"/>
      <c r="OLO167" s="174"/>
      <c r="OLP167" s="174"/>
      <c r="OLQ167" s="174"/>
      <c r="OLR167" s="174"/>
      <c r="OLS167" s="174"/>
      <c r="OLT167" s="174"/>
      <c r="OLU167" s="174"/>
      <c r="OLV167" s="174"/>
      <c r="OLW167" s="174"/>
      <c r="OLX167" s="174"/>
      <c r="OLY167" s="174"/>
      <c r="OLZ167" s="174"/>
      <c r="OMA167" s="174"/>
      <c r="OMB167" s="174"/>
      <c r="OMC167" s="174"/>
      <c r="OMD167" s="174"/>
      <c r="OME167" s="174"/>
      <c r="OMF167" s="174"/>
      <c r="OMG167" s="174"/>
      <c r="OMH167" s="174"/>
      <c r="OMI167" s="174"/>
      <c r="OMJ167" s="174"/>
      <c r="OMK167" s="174"/>
      <c r="OML167" s="174"/>
      <c r="OMM167" s="174"/>
      <c r="OMN167" s="174"/>
      <c r="OMO167" s="174"/>
      <c r="OMP167" s="174"/>
      <c r="OMQ167" s="174"/>
      <c r="OMR167" s="174"/>
      <c r="OMS167" s="174"/>
      <c r="OMT167" s="174"/>
      <c r="OMU167" s="174"/>
      <c r="OMV167" s="174"/>
      <c r="OMW167" s="174"/>
      <c r="OMX167" s="174"/>
      <c r="OMY167" s="174"/>
      <c r="OMZ167" s="174"/>
      <c r="ONA167" s="174"/>
      <c r="ONB167" s="174"/>
      <c r="ONC167" s="174"/>
      <c r="OND167" s="174"/>
      <c r="ONE167" s="174"/>
      <c r="ONF167" s="174"/>
      <c r="ONG167" s="174"/>
      <c r="ONH167" s="174"/>
      <c r="ONI167" s="174"/>
      <c r="ONJ167" s="174"/>
      <c r="ONK167" s="174"/>
      <c r="ONL167" s="174"/>
      <c r="ONM167" s="174"/>
      <c r="ONN167" s="174"/>
      <c r="ONO167" s="174"/>
      <c r="ONP167" s="174"/>
      <c r="ONQ167" s="174"/>
      <c r="ONR167" s="174"/>
      <c r="ONS167" s="174"/>
      <c r="ONT167" s="174"/>
      <c r="ONU167" s="174"/>
      <c r="ONV167" s="174"/>
      <c r="ONW167" s="174"/>
      <c r="ONX167" s="174"/>
      <c r="ONY167" s="174"/>
      <c r="ONZ167" s="174"/>
      <c r="OOA167" s="174"/>
      <c r="OOB167" s="174"/>
      <c r="OOC167" s="174"/>
      <c r="OOD167" s="174"/>
      <c r="OOE167" s="174"/>
      <c r="OOF167" s="174"/>
      <c r="OOG167" s="174"/>
      <c r="OOH167" s="174"/>
      <c r="OOI167" s="174"/>
      <c r="OOJ167" s="174"/>
      <c r="OOK167" s="174"/>
      <c r="OOL167" s="174"/>
      <c r="OOM167" s="174"/>
      <c r="OON167" s="174"/>
      <c r="OOO167" s="174"/>
      <c r="OOP167" s="174"/>
      <c r="OOQ167" s="174"/>
      <c r="OOR167" s="174"/>
      <c r="OOS167" s="174"/>
      <c r="OOT167" s="174"/>
      <c r="OOU167" s="174"/>
      <c r="OOV167" s="174"/>
      <c r="OOW167" s="174"/>
      <c r="OOX167" s="174"/>
      <c r="OOY167" s="174"/>
      <c r="OOZ167" s="174"/>
      <c r="OPA167" s="174"/>
      <c r="OPB167" s="174"/>
      <c r="OPC167" s="174"/>
      <c r="OPD167" s="174"/>
      <c r="OPE167" s="174"/>
      <c r="OPF167" s="174"/>
      <c r="OPG167" s="174"/>
      <c r="OPH167" s="174"/>
      <c r="OPI167" s="174"/>
      <c r="OPJ167" s="174"/>
      <c r="OPK167" s="174"/>
      <c r="OPL167" s="174"/>
      <c r="OPM167" s="174"/>
      <c r="OPN167" s="174"/>
      <c r="OPO167" s="174"/>
      <c r="OPP167" s="174"/>
      <c r="OPQ167" s="174"/>
      <c r="OPR167" s="174"/>
      <c r="OPS167" s="174"/>
      <c r="OPT167" s="174"/>
      <c r="OPU167" s="174"/>
      <c r="OPV167" s="174"/>
      <c r="OPW167" s="174"/>
      <c r="OPX167" s="174"/>
      <c r="OPY167" s="174"/>
      <c r="OPZ167" s="174"/>
      <c r="OQA167" s="174"/>
      <c r="OQB167" s="174"/>
      <c r="OQC167" s="174"/>
      <c r="OQD167" s="174"/>
      <c r="OQE167" s="174"/>
      <c r="OQF167" s="174"/>
      <c r="OQG167" s="174"/>
      <c r="OQH167" s="174"/>
      <c r="OQI167" s="174"/>
      <c r="OQJ167" s="174"/>
      <c r="OQK167" s="174"/>
      <c r="OQL167" s="174"/>
      <c r="OQM167" s="174"/>
      <c r="OQN167" s="174"/>
      <c r="OQO167" s="174"/>
      <c r="OQP167" s="174"/>
      <c r="OQQ167" s="174"/>
      <c r="OQR167" s="174"/>
      <c r="OQS167" s="174"/>
      <c r="OQT167" s="174"/>
      <c r="OQU167" s="174"/>
      <c r="OQV167" s="174"/>
      <c r="OQW167" s="174"/>
      <c r="OQX167" s="174"/>
      <c r="OQY167" s="174"/>
      <c r="OQZ167" s="174"/>
      <c r="ORA167" s="174"/>
      <c r="ORB167" s="174"/>
      <c r="ORC167" s="174"/>
      <c r="ORD167" s="174"/>
      <c r="ORE167" s="174"/>
      <c r="ORF167" s="174"/>
      <c r="ORG167" s="174"/>
      <c r="ORH167" s="174"/>
      <c r="ORI167" s="174"/>
      <c r="ORJ167" s="174"/>
      <c r="ORK167" s="174"/>
      <c r="ORL167" s="174"/>
      <c r="ORM167" s="174"/>
      <c r="ORN167" s="174"/>
      <c r="ORO167" s="174"/>
      <c r="ORP167" s="174"/>
      <c r="ORQ167" s="174"/>
      <c r="ORR167" s="174"/>
      <c r="ORS167" s="174"/>
      <c r="ORT167" s="174"/>
      <c r="ORU167" s="174"/>
      <c r="ORV167" s="174"/>
      <c r="ORW167" s="174"/>
      <c r="ORX167" s="174"/>
      <c r="ORY167" s="174"/>
      <c r="ORZ167" s="174"/>
      <c r="OSA167" s="174"/>
      <c r="OSB167" s="174"/>
      <c r="OSC167" s="174"/>
      <c r="OSD167" s="174"/>
      <c r="OSE167" s="174"/>
      <c r="OSF167" s="174"/>
      <c r="OSG167" s="174"/>
      <c r="OSH167" s="174"/>
      <c r="OSI167" s="174"/>
      <c r="OSJ167" s="174"/>
      <c r="OSK167" s="174"/>
      <c r="OSL167" s="174"/>
      <c r="OSM167" s="174"/>
      <c r="OSN167" s="174"/>
      <c r="OSO167" s="174"/>
      <c r="OSP167" s="174"/>
      <c r="OSQ167" s="174"/>
      <c r="OSR167" s="174"/>
      <c r="OSS167" s="174"/>
      <c r="OST167" s="174"/>
      <c r="OSU167" s="174"/>
      <c r="OSV167" s="174"/>
      <c r="OSW167" s="174"/>
      <c r="OSX167" s="174"/>
      <c r="OSY167" s="174"/>
      <c r="OSZ167" s="174"/>
      <c r="OTA167" s="174"/>
      <c r="OTB167" s="174"/>
      <c r="OTC167" s="174"/>
      <c r="OTD167" s="174"/>
      <c r="OTE167" s="174"/>
      <c r="OTF167" s="174"/>
      <c r="OTG167" s="174"/>
      <c r="OTH167" s="174"/>
      <c r="OTI167" s="174"/>
      <c r="OTJ167" s="174"/>
      <c r="OTK167" s="174"/>
      <c r="OTL167" s="174"/>
      <c r="OTM167" s="174"/>
      <c r="OTN167" s="174"/>
      <c r="OTO167" s="174"/>
      <c r="OTP167" s="174"/>
      <c r="OTQ167" s="174"/>
      <c r="OTR167" s="174"/>
      <c r="OTS167" s="174"/>
      <c r="OTT167" s="174"/>
      <c r="OTU167" s="174"/>
      <c r="OTV167" s="174"/>
      <c r="OTW167" s="174"/>
      <c r="OTX167" s="174"/>
      <c r="OTY167" s="174"/>
      <c r="OTZ167" s="174"/>
      <c r="OUA167" s="174"/>
      <c r="OUB167" s="174"/>
      <c r="OUC167" s="174"/>
      <c r="OUD167" s="174"/>
      <c r="OUE167" s="174"/>
      <c r="OUF167" s="174"/>
      <c r="OUG167" s="174"/>
      <c r="OUH167" s="174"/>
      <c r="OUI167" s="174"/>
      <c r="OUJ167" s="174"/>
      <c r="OUK167" s="174"/>
      <c r="OUL167" s="174"/>
      <c r="OUM167" s="174"/>
      <c r="OUN167" s="174"/>
      <c r="OUO167" s="174"/>
      <c r="OUP167" s="174"/>
      <c r="OUQ167" s="174"/>
      <c r="OUR167" s="174"/>
      <c r="OUS167" s="174"/>
      <c r="OUT167" s="174"/>
      <c r="OVA167" s="174"/>
      <c r="OVB167" s="174"/>
      <c r="OVC167" s="174"/>
      <c r="OVD167" s="174"/>
      <c r="OVE167" s="174"/>
      <c r="OVF167" s="174"/>
      <c r="OVG167" s="174"/>
      <c r="OVH167" s="174"/>
      <c r="OVI167" s="174"/>
      <c r="OVJ167" s="174"/>
      <c r="OVK167" s="174"/>
      <c r="OVL167" s="174"/>
      <c r="OVM167" s="174"/>
      <c r="OVN167" s="174"/>
      <c r="OVO167" s="174"/>
      <c r="OVP167" s="174"/>
      <c r="OVQ167" s="174"/>
      <c r="OVR167" s="174"/>
      <c r="OVS167" s="174"/>
      <c r="OVT167" s="174"/>
      <c r="OVU167" s="174"/>
      <c r="OVV167" s="174"/>
      <c r="OVW167" s="174"/>
      <c r="OVX167" s="174"/>
      <c r="OVY167" s="174"/>
      <c r="OVZ167" s="174"/>
      <c r="OWA167" s="174"/>
      <c r="OWB167" s="174"/>
      <c r="OWC167" s="174"/>
      <c r="OWD167" s="174"/>
      <c r="OWE167" s="174"/>
      <c r="OWF167" s="174"/>
      <c r="OWG167" s="174"/>
      <c r="OWH167" s="174"/>
      <c r="OWI167" s="174"/>
      <c r="OWJ167" s="174"/>
      <c r="OWK167" s="174"/>
      <c r="OWL167" s="174"/>
      <c r="OWM167" s="174"/>
      <c r="OWN167" s="174"/>
      <c r="OWO167" s="174"/>
      <c r="OWP167" s="174"/>
      <c r="OWQ167" s="174"/>
      <c r="OWR167" s="174"/>
      <c r="OWS167" s="174"/>
      <c r="OWT167" s="174"/>
      <c r="OWU167" s="174"/>
      <c r="OWV167" s="174"/>
      <c r="OWW167" s="174"/>
      <c r="OWX167" s="174"/>
      <c r="OWY167" s="174"/>
      <c r="OWZ167" s="174"/>
      <c r="OXA167" s="174"/>
      <c r="OXB167" s="174"/>
      <c r="OXC167" s="174"/>
      <c r="OXD167" s="174"/>
      <c r="OXE167" s="174"/>
      <c r="OXF167" s="174"/>
      <c r="OXG167" s="174"/>
      <c r="OXH167" s="174"/>
      <c r="OXI167" s="174"/>
      <c r="OXJ167" s="174"/>
      <c r="OXK167" s="174"/>
      <c r="OXL167" s="174"/>
      <c r="OXM167" s="174"/>
      <c r="OXN167" s="174"/>
      <c r="OXO167" s="174"/>
      <c r="OXP167" s="174"/>
      <c r="OXQ167" s="174"/>
      <c r="OXR167" s="174"/>
      <c r="OXS167" s="174"/>
      <c r="OXT167" s="174"/>
      <c r="OXU167" s="174"/>
      <c r="OXV167" s="174"/>
      <c r="OXW167" s="174"/>
      <c r="OXX167" s="174"/>
      <c r="OXY167" s="174"/>
      <c r="OXZ167" s="174"/>
      <c r="OYA167" s="174"/>
      <c r="OYB167" s="174"/>
      <c r="OYC167" s="174"/>
      <c r="OYD167" s="174"/>
      <c r="OYE167" s="174"/>
      <c r="OYF167" s="174"/>
      <c r="OYG167" s="174"/>
      <c r="OYH167" s="174"/>
      <c r="OYI167" s="174"/>
      <c r="OYJ167" s="174"/>
      <c r="OYK167" s="174"/>
      <c r="OYL167" s="174"/>
      <c r="OYM167" s="174"/>
      <c r="OYN167" s="174"/>
      <c r="OYO167" s="174"/>
      <c r="OYP167" s="174"/>
      <c r="OYQ167" s="174"/>
      <c r="OYR167" s="174"/>
      <c r="OYS167" s="174"/>
      <c r="OYT167" s="174"/>
      <c r="OYU167" s="174"/>
      <c r="OYV167" s="174"/>
      <c r="OYW167" s="174"/>
      <c r="OYX167" s="174"/>
      <c r="OYY167" s="174"/>
      <c r="OYZ167" s="174"/>
      <c r="OZA167" s="174"/>
      <c r="OZB167" s="174"/>
      <c r="OZC167" s="174"/>
      <c r="OZD167" s="174"/>
      <c r="OZE167" s="174"/>
      <c r="OZF167" s="174"/>
      <c r="OZG167" s="174"/>
      <c r="OZH167" s="174"/>
      <c r="OZI167" s="174"/>
      <c r="OZJ167" s="174"/>
      <c r="OZK167" s="174"/>
      <c r="OZL167" s="174"/>
      <c r="OZM167" s="174"/>
      <c r="OZN167" s="174"/>
      <c r="OZO167" s="174"/>
      <c r="OZP167" s="174"/>
      <c r="OZQ167" s="174"/>
      <c r="OZR167" s="174"/>
      <c r="OZS167" s="174"/>
      <c r="OZT167" s="174"/>
      <c r="OZU167" s="174"/>
      <c r="OZV167" s="174"/>
      <c r="OZW167" s="174"/>
      <c r="OZX167" s="174"/>
      <c r="OZY167" s="174"/>
      <c r="OZZ167" s="174"/>
      <c r="PAA167" s="174"/>
      <c r="PAB167" s="174"/>
      <c r="PAC167" s="174"/>
      <c r="PAD167" s="174"/>
      <c r="PAE167" s="174"/>
      <c r="PAF167" s="174"/>
      <c r="PAG167" s="174"/>
      <c r="PAH167" s="174"/>
      <c r="PAI167" s="174"/>
      <c r="PAJ167" s="174"/>
      <c r="PAK167" s="174"/>
      <c r="PAL167" s="174"/>
      <c r="PAM167" s="174"/>
      <c r="PAN167" s="174"/>
      <c r="PAO167" s="174"/>
      <c r="PAP167" s="174"/>
      <c r="PAQ167" s="174"/>
      <c r="PAR167" s="174"/>
      <c r="PAS167" s="174"/>
      <c r="PAT167" s="174"/>
      <c r="PAU167" s="174"/>
      <c r="PAV167" s="174"/>
      <c r="PAW167" s="174"/>
      <c r="PAX167" s="174"/>
      <c r="PAY167" s="174"/>
      <c r="PAZ167" s="174"/>
      <c r="PBA167" s="174"/>
      <c r="PBB167" s="174"/>
      <c r="PBC167" s="174"/>
      <c r="PBD167" s="174"/>
      <c r="PBE167" s="174"/>
      <c r="PBF167" s="174"/>
      <c r="PBG167" s="174"/>
      <c r="PBH167" s="174"/>
      <c r="PBI167" s="174"/>
      <c r="PBJ167" s="174"/>
      <c r="PBK167" s="174"/>
      <c r="PBL167" s="174"/>
      <c r="PBM167" s="174"/>
      <c r="PBN167" s="174"/>
      <c r="PBO167" s="174"/>
      <c r="PBP167" s="174"/>
      <c r="PBQ167" s="174"/>
      <c r="PBR167" s="174"/>
      <c r="PBS167" s="174"/>
      <c r="PBT167" s="174"/>
      <c r="PBU167" s="174"/>
      <c r="PBV167" s="174"/>
      <c r="PBW167" s="174"/>
      <c r="PBX167" s="174"/>
      <c r="PBY167" s="174"/>
      <c r="PBZ167" s="174"/>
      <c r="PCA167" s="174"/>
      <c r="PCB167" s="174"/>
      <c r="PCC167" s="174"/>
      <c r="PCD167" s="174"/>
      <c r="PCE167" s="174"/>
      <c r="PCF167" s="174"/>
      <c r="PCG167" s="174"/>
      <c r="PCH167" s="174"/>
      <c r="PCI167" s="174"/>
      <c r="PCJ167" s="174"/>
      <c r="PCK167" s="174"/>
      <c r="PCL167" s="174"/>
      <c r="PCM167" s="174"/>
      <c r="PCN167" s="174"/>
      <c r="PCO167" s="174"/>
      <c r="PCP167" s="174"/>
      <c r="PCQ167" s="174"/>
      <c r="PCR167" s="174"/>
      <c r="PCS167" s="174"/>
      <c r="PCT167" s="174"/>
      <c r="PCU167" s="174"/>
      <c r="PCV167" s="174"/>
      <c r="PCW167" s="174"/>
      <c r="PCX167" s="174"/>
      <c r="PCY167" s="174"/>
      <c r="PCZ167" s="174"/>
      <c r="PDA167" s="174"/>
      <c r="PDB167" s="174"/>
      <c r="PDC167" s="174"/>
      <c r="PDD167" s="174"/>
      <c r="PDE167" s="174"/>
      <c r="PDF167" s="174"/>
      <c r="PDG167" s="174"/>
      <c r="PDH167" s="174"/>
      <c r="PDI167" s="174"/>
      <c r="PDJ167" s="174"/>
      <c r="PDK167" s="174"/>
      <c r="PDL167" s="174"/>
      <c r="PDM167" s="174"/>
      <c r="PDN167" s="174"/>
      <c r="PDO167" s="174"/>
      <c r="PDP167" s="174"/>
      <c r="PDQ167" s="174"/>
      <c r="PDR167" s="174"/>
      <c r="PDS167" s="174"/>
      <c r="PDT167" s="174"/>
      <c r="PDU167" s="174"/>
      <c r="PDV167" s="174"/>
      <c r="PDW167" s="174"/>
      <c r="PDX167" s="174"/>
      <c r="PDY167" s="174"/>
      <c r="PDZ167" s="174"/>
      <c r="PEA167" s="174"/>
      <c r="PEB167" s="174"/>
      <c r="PEC167" s="174"/>
      <c r="PED167" s="174"/>
      <c r="PEE167" s="174"/>
      <c r="PEF167" s="174"/>
      <c r="PEG167" s="174"/>
      <c r="PEH167" s="174"/>
      <c r="PEI167" s="174"/>
      <c r="PEJ167" s="174"/>
      <c r="PEK167" s="174"/>
      <c r="PEL167" s="174"/>
      <c r="PEM167" s="174"/>
      <c r="PEN167" s="174"/>
      <c r="PEO167" s="174"/>
      <c r="PEP167" s="174"/>
      <c r="PEW167" s="174"/>
      <c r="PEX167" s="174"/>
      <c r="PEY167" s="174"/>
      <c r="PEZ167" s="174"/>
      <c r="PFA167" s="174"/>
      <c r="PFB167" s="174"/>
      <c r="PFC167" s="174"/>
      <c r="PFD167" s="174"/>
      <c r="PFE167" s="174"/>
      <c r="PFF167" s="174"/>
      <c r="PFG167" s="174"/>
      <c r="PFH167" s="174"/>
      <c r="PFI167" s="174"/>
      <c r="PFJ167" s="174"/>
      <c r="PFK167" s="174"/>
      <c r="PFL167" s="174"/>
      <c r="PFM167" s="174"/>
      <c r="PFN167" s="174"/>
      <c r="PFO167" s="174"/>
      <c r="PFP167" s="174"/>
      <c r="PFQ167" s="174"/>
      <c r="PFR167" s="174"/>
      <c r="PFS167" s="174"/>
      <c r="PFT167" s="174"/>
      <c r="PFU167" s="174"/>
      <c r="PFV167" s="174"/>
      <c r="PFW167" s="174"/>
      <c r="PFX167" s="174"/>
      <c r="PFY167" s="174"/>
      <c r="PFZ167" s="174"/>
      <c r="PGA167" s="174"/>
      <c r="PGB167" s="174"/>
      <c r="PGC167" s="174"/>
      <c r="PGD167" s="174"/>
      <c r="PGE167" s="174"/>
      <c r="PGF167" s="174"/>
      <c r="PGG167" s="174"/>
      <c r="PGH167" s="174"/>
      <c r="PGI167" s="174"/>
      <c r="PGJ167" s="174"/>
      <c r="PGK167" s="174"/>
      <c r="PGL167" s="174"/>
      <c r="PGM167" s="174"/>
      <c r="PGN167" s="174"/>
      <c r="PGO167" s="174"/>
      <c r="PGP167" s="174"/>
      <c r="PGQ167" s="174"/>
      <c r="PGR167" s="174"/>
      <c r="PGS167" s="174"/>
      <c r="PGT167" s="174"/>
      <c r="PGU167" s="174"/>
      <c r="PGV167" s="174"/>
      <c r="PGW167" s="174"/>
      <c r="PGX167" s="174"/>
      <c r="PGY167" s="174"/>
      <c r="PGZ167" s="174"/>
      <c r="PHA167" s="174"/>
      <c r="PHB167" s="174"/>
      <c r="PHC167" s="174"/>
      <c r="PHD167" s="174"/>
      <c r="PHE167" s="174"/>
      <c r="PHF167" s="174"/>
      <c r="PHG167" s="174"/>
      <c r="PHH167" s="174"/>
      <c r="PHI167" s="174"/>
      <c r="PHJ167" s="174"/>
      <c r="PHK167" s="174"/>
      <c r="PHL167" s="174"/>
      <c r="PHM167" s="174"/>
      <c r="PHN167" s="174"/>
      <c r="PHO167" s="174"/>
      <c r="PHP167" s="174"/>
      <c r="PHQ167" s="174"/>
      <c r="PHR167" s="174"/>
      <c r="PHS167" s="174"/>
      <c r="PHT167" s="174"/>
      <c r="PHU167" s="174"/>
      <c r="PHV167" s="174"/>
      <c r="PHW167" s="174"/>
      <c r="PHX167" s="174"/>
      <c r="PHY167" s="174"/>
      <c r="PHZ167" s="174"/>
      <c r="PIA167" s="174"/>
      <c r="PIB167" s="174"/>
      <c r="PIC167" s="174"/>
      <c r="PID167" s="174"/>
      <c r="PIE167" s="174"/>
      <c r="PIF167" s="174"/>
      <c r="PIG167" s="174"/>
      <c r="PIH167" s="174"/>
      <c r="PII167" s="174"/>
      <c r="PIJ167" s="174"/>
      <c r="PIK167" s="174"/>
      <c r="PIL167" s="174"/>
      <c r="PIM167" s="174"/>
      <c r="PIN167" s="174"/>
      <c r="PIO167" s="174"/>
      <c r="PIP167" s="174"/>
      <c r="PIQ167" s="174"/>
      <c r="PIR167" s="174"/>
      <c r="PIS167" s="174"/>
      <c r="PIT167" s="174"/>
      <c r="PIU167" s="174"/>
      <c r="PIV167" s="174"/>
      <c r="PIW167" s="174"/>
      <c r="PIX167" s="174"/>
      <c r="PIY167" s="174"/>
      <c r="PIZ167" s="174"/>
      <c r="PJA167" s="174"/>
      <c r="PJB167" s="174"/>
      <c r="PJC167" s="174"/>
      <c r="PJD167" s="174"/>
      <c r="PJE167" s="174"/>
      <c r="PJF167" s="174"/>
      <c r="PJG167" s="174"/>
      <c r="PJH167" s="174"/>
      <c r="PJI167" s="174"/>
      <c r="PJJ167" s="174"/>
      <c r="PJK167" s="174"/>
      <c r="PJL167" s="174"/>
      <c r="PJM167" s="174"/>
      <c r="PJN167" s="174"/>
      <c r="PJO167" s="174"/>
      <c r="PJP167" s="174"/>
      <c r="PJQ167" s="174"/>
      <c r="PJR167" s="174"/>
      <c r="PJS167" s="174"/>
      <c r="PJT167" s="174"/>
      <c r="PJU167" s="174"/>
      <c r="PJV167" s="174"/>
      <c r="PJW167" s="174"/>
      <c r="PJX167" s="174"/>
      <c r="PJY167" s="174"/>
      <c r="PJZ167" s="174"/>
      <c r="PKA167" s="174"/>
      <c r="PKB167" s="174"/>
      <c r="PKC167" s="174"/>
      <c r="PKD167" s="174"/>
      <c r="PKE167" s="174"/>
      <c r="PKF167" s="174"/>
      <c r="PKG167" s="174"/>
      <c r="PKH167" s="174"/>
      <c r="PKI167" s="174"/>
      <c r="PKJ167" s="174"/>
      <c r="PKK167" s="174"/>
      <c r="PKL167" s="174"/>
      <c r="PKM167" s="174"/>
      <c r="PKN167" s="174"/>
      <c r="PKO167" s="174"/>
      <c r="PKP167" s="174"/>
      <c r="PKQ167" s="174"/>
      <c r="PKR167" s="174"/>
      <c r="PKS167" s="174"/>
      <c r="PKT167" s="174"/>
      <c r="PKU167" s="174"/>
      <c r="PKV167" s="174"/>
      <c r="PKW167" s="174"/>
      <c r="PKX167" s="174"/>
      <c r="PKY167" s="174"/>
      <c r="PKZ167" s="174"/>
      <c r="PLA167" s="174"/>
      <c r="PLB167" s="174"/>
      <c r="PLC167" s="174"/>
      <c r="PLD167" s="174"/>
      <c r="PLE167" s="174"/>
      <c r="PLF167" s="174"/>
      <c r="PLG167" s="174"/>
      <c r="PLH167" s="174"/>
      <c r="PLI167" s="174"/>
      <c r="PLJ167" s="174"/>
      <c r="PLK167" s="174"/>
      <c r="PLL167" s="174"/>
      <c r="PLM167" s="174"/>
      <c r="PLN167" s="174"/>
      <c r="PLO167" s="174"/>
      <c r="PLP167" s="174"/>
      <c r="PLQ167" s="174"/>
      <c r="PLR167" s="174"/>
      <c r="PLS167" s="174"/>
      <c r="PLT167" s="174"/>
      <c r="PLU167" s="174"/>
      <c r="PLV167" s="174"/>
      <c r="PLW167" s="174"/>
      <c r="PLX167" s="174"/>
      <c r="PLY167" s="174"/>
      <c r="PLZ167" s="174"/>
      <c r="PMA167" s="174"/>
      <c r="PMB167" s="174"/>
      <c r="PMC167" s="174"/>
      <c r="PMD167" s="174"/>
      <c r="PME167" s="174"/>
      <c r="PMF167" s="174"/>
      <c r="PMG167" s="174"/>
      <c r="PMH167" s="174"/>
      <c r="PMI167" s="174"/>
      <c r="PMJ167" s="174"/>
      <c r="PMK167" s="174"/>
      <c r="PML167" s="174"/>
      <c r="PMM167" s="174"/>
      <c r="PMN167" s="174"/>
      <c r="PMO167" s="174"/>
      <c r="PMP167" s="174"/>
      <c r="PMQ167" s="174"/>
      <c r="PMR167" s="174"/>
      <c r="PMS167" s="174"/>
      <c r="PMT167" s="174"/>
      <c r="PMU167" s="174"/>
      <c r="PMV167" s="174"/>
      <c r="PMW167" s="174"/>
      <c r="PMX167" s="174"/>
      <c r="PMY167" s="174"/>
      <c r="PMZ167" s="174"/>
      <c r="PNA167" s="174"/>
      <c r="PNB167" s="174"/>
      <c r="PNC167" s="174"/>
      <c r="PND167" s="174"/>
      <c r="PNE167" s="174"/>
      <c r="PNF167" s="174"/>
      <c r="PNG167" s="174"/>
      <c r="PNH167" s="174"/>
      <c r="PNI167" s="174"/>
      <c r="PNJ167" s="174"/>
      <c r="PNK167" s="174"/>
      <c r="PNL167" s="174"/>
      <c r="PNM167" s="174"/>
      <c r="PNN167" s="174"/>
      <c r="PNO167" s="174"/>
      <c r="PNP167" s="174"/>
      <c r="PNQ167" s="174"/>
      <c r="PNR167" s="174"/>
      <c r="PNS167" s="174"/>
      <c r="PNT167" s="174"/>
      <c r="PNU167" s="174"/>
      <c r="PNV167" s="174"/>
      <c r="PNW167" s="174"/>
      <c r="PNX167" s="174"/>
      <c r="PNY167" s="174"/>
      <c r="PNZ167" s="174"/>
      <c r="POA167" s="174"/>
      <c r="POB167" s="174"/>
      <c r="POC167" s="174"/>
      <c r="POD167" s="174"/>
      <c r="POE167" s="174"/>
      <c r="POF167" s="174"/>
      <c r="POG167" s="174"/>
      <c r="POH167" s="174"/>
      <c r="POI167" s="174"/>
      <c r="POJ167" s="174"/>
      <c r="POK167" s="174"/>
      <c r="POL167" s="174"/>
      <c r="POS167" s="174"/>
      <c r="POT167" s="174"/>
      <c r="POU167" s="174"/>
      <c r="POV167" s="174"/>
      <c r="POW167" s="174"/>
      <c r="POX167" s="174"/>
      <c r="POY167" s="174"/>
      <c r="POZ167" s="174"/>
      <c r="PPA167" s="174"/>
      <c r="PPB167" s="174"/>
      <c r="PPC167" s="174"/>
      <c r="PPD167" s="174"/>
      <c r="PPE167" s="174"/>
      <c r="PPF167" s="174"/>
      <c r="PPG167" s="174"/>
      <c r="PPH167" s="174"/>
      <c r="PPI167" s="174"/>
      <c r="PPJ167" s="174"/>
      <c r="PPK167" s="174"/>
      <c r="PPL167" s="174"/>
      <c r="PPM167" s="174"/>
      <c r="PPN167" s="174"/>
      <c r="PPO167" s="174"/>
      <c r="PPP167" s="174"/>
      <c r="PPQ167" s="174"/>
      <c r="PPR167" s="174"/>
      <c r="PPS167" s="174"/>
      <c r="PPT167" s="174"/>
      <c r="PPU167" s="174"/>
      <c r="PPV167" s="174"/>
      <c r="PPW167" s="174"/>
      <c r="PPX167" s="174"/>
      <c r="PPY167" s="174"/>
      <c r="PPZ167" s="174"/>
      <c r="PQA167" s="174"/>
      <c r="PQB167" s="174"/>
      <c r="PQC167" s="174"/>
      <c r="PQD167" s="174"/>
      <c r="PQE167" s="174"/>
      <c r="PQF167" s="174"/>
      <c r="PQG167" s="174"/>
      <c r="PQH167" s="174"/>
      <c r="PQI167" s="174"/>
      <c r="PQJ167" s="174"/>
      <c r="PQK167" s="174"/>
      <c r="PQL167" s="174"/>
      <c r="PQM167" s="174"/>
      <c r="PQN167" s="174"/>
      <c r="PQO167" s="174"/>
      <c r="PQP167" s="174"/>
      <c r="PQQ167" s="174"/>
      <c r="PQR167" s="174"/>
      <c r="PQS167" s="174"/>
      <c r="PQT167" s="174"/>
      <c r="PQU167" s="174"/>
      <c r="PQV167" s="174"/>
      <c r="PQW167" s="174"/>
      <c r="PQX167" s="174"/>
      <c r="PQY167" s="174"/>
      <c r="PQZ167" s="174"/>
      <c r="PRA167" s="174"/>
      <c r="PRB167" s="174"/>
      <c r="PRC167" s="174"/>
      <c r="PRD167" s="174"/>
      <c r="PRE167" s="174"/>
      <c r="PRF167" s="174"/>
      <c r="PRG167" s="174"/>
      <c r="PRH167" s="174"/>
      <c r="PRI167" s="174"/>
      <c r="PRJ167" s="174"/>
      <c r="PRK167" s="174"/>
      <c r="PRL167" s="174"/>
      <c r="PRM167" s="174"/>
      <c r="PRN167" s="174"/>
      <c r="PRO167" s="174"/>
      <c r="PRP167" s="174"/>
      <c r="PRQ167" s="174"/>
      <c r="PRR167" s="174"/>
      <c r="PRS167" s="174"/>
      <c r="PRT167" s="174"/>
      <c r="PRU167" s="174"/>
      <c r="PRV167" s="174"/>
      <c r="PRW167" s="174"/>
      <c r="PRX167" s="174"/>
      <c r="PRY167" s="174"/>
      <c r="PRZ167" s="174"/>
      <c r="PSA167" s="174"/>
      <c r="PSB167" s="174"/>
      <c r="PSC167" s="174"/>
      <c r="PSD167" s="174"/>
      <c r="PSE167" s="174"/>
      <c r="PSF167" s="174"/>
      <c r="PSG167" s="174"/>
      <c r="PSH167" s="174"/>
      <c r="PSI167" s="174"/>
      <c r="PSJ167" s="174"/>
      <c r="PSK167" s="174"/>
      <c r="PSL167" s="174"/>
      <c r="PSM167" s="174"/>
      <c r="PSN167" s="174"/>
      <c r="PSO167" s="174"/>
      <c r="PSP167" s="174"/>
      <c r="PSQ167" s="174"/>
      <c r="PSR167" s="174"/>
      <c r="PSS167" s="174"/>
      <c r="PST167" s="174"/>
      <c r="PSU167" s="174"/>
      <c r="PSV167" s="174"/>
      <c r="PSW167" s="174"/>
      <c r="PSX167" s="174"/>
      <c r="PSY167" s="174"/>
      <c r="PSZ167" s="174"/>
      <c r="PTA167" s="174"/>
      <c r="PTB167" s="174"/>
      <c r="PTC167" s="174"/>
      <c r="PTD167" s="174"/>
      <c r="PTE167" s="174"/>
      <c r="PTF167" s="174"/>
      <c r="PTG167" s="174"/>
      <c r="PTH167" s="174"/>
      <c r="PTI167" s="174"/>
      <c r="PTJ167" s="174"/>
      <c r="PTK167" s="174"/>
      <c r="PTL167" s="174"/>
      <c r="PTM167" s="174"/>
      <c r="PTN167" s="174"/>
      <c r="PTO167" s="174"/>
      <c r="PTP167" s="174"/>
      <c r="PTQ167" s="174"/>
      <c r="PTR167" s="174"/>
      <c r="PTS167" s="174"/>
      <c r="PTT167" s="174"/>
      <c r="PTU167" s="174"/>
      <c r="PTV167" s="174"/>
      <c r="PTW167" s="174"/>
      <c r="PTX167" s="174"/>
      <c r="PTY167" s="174"/>
      <c r="PTZ167" s="174"/>
      <c r="PUA167" s="174"/>
      <c r="PUB167" s="174"/>
      <c r="PUC167" s="174"/>
      <c r="PUD167" s="174"/>
      <c r="PUE167" s="174"/>
      <c r="PUF167" s="174"/>
      <c r="PUG167" s="174"/>
      <c r="PUH167" s="174"/>
      <c r="PUI167" s="174"/>
      <c r="PUJ167" s="174"/>
      <c r="PUK167" s="174"/>
      <c r="PUL167" s="174"/>
      <c r="PUM167" s="174"/>
      <c r="PUN167" s="174"/>
      <c r="PUO167" s="174"/>
      <c r="PUP167" s="174"/>
      <c r="PUQ167" s="174"/>
      <c r="PUR167" s="174"/>
      <c r="PUS167" s="174"/>
      <c r="PUT167" s="174"/>
      <c r="PUU167" s="174"/>
      <c r="PUV167" s="174"/>
      <c r="PUW167" s="174"/>
      <c r="PUX167" s="174"/>
      <c r="PUY167" s="174"/>
      <c r="PUZ167" s="174"/>
      <c r="PVA167" s="174"/>
      <c r="PVB167" s="174"/>
      <c r="PVC167" s="174"/>
      <c r="PVD167" s="174"/>
      <c r="PVE167" s="174"/>
      <c r="PVF167" s="174"/>
      <c r="PVG167" s="174"/>
      <c r="PVH167" s="174"/>
      <c r="PVI167" s="174"/>
      <c r="PVJ167" s="174"/>
      <c r="PVK167" s="174"/>
      <c r="PVL167" s="174"/>
      <c r="PVM167" s="174"/>
      <c r="PVN167" s="174"/>
      <c r="PVO167" s="174"/>
      <c r="PVP167" s="174"/>
      <c r="PVQ167" s="174"/>
      <c r="PVR167" s="174"/>
      <c r="PVS167" s="174"/>
      <c r="PVT167" s="174"/>
      <c r="PVU167" s="174"/>
      <c r="PVV167" s="174"/>
      <c r="PVW167" s="174"/>
      <c r="PVX167" s="174"/>
      <c r="PVY167" s="174"/>
      <c r="PVZ167" s="174"/>
      <c r="PWA167" s="174"/>
      <c r="PWB167" s="174"/>
      <c r="PWC167" s="174"/>
      <c r="PWD167" s="174"/>
      <c r="PWE167" s="174"/>
      <c r="PWF167" s="174"/>
      <c r="PWG167" s="174"/>
      <c r="PWH167" s="174"/>
      <c r="PWI167" s="174"/>
      <c r="PWJ167" s="174"/>
      <c r="PWK167" s="174"/>
      <c r="PWL167" s="174"/>
      <c r="PWM167" s="174"/>
      <c r="PWN167" s="174"/>
      <c r="PWO167" s="174"/>
      <c r="PWP167" s="174"/>
      <c r="PWQ167" s="174"/>
      <c r="PWR167" s="174"/>
      <c r="PWS167" s="174"/>
      <c r="PWT167" s="174"/>
      <c r="PWU167" s="174"/>
      <c r="PWV167" s="174"/>
      <c r="PWW167" s="174"/>
      <c r="PWX167" s="174"/>
      <c r="PWY167" s="174"/>
      <c r="PWZ167" s="174"/>
      <c r="PXA167" s="174"/>
      <c r="PXB167" s="174"/>
      <c r="PXC167" s="174"/>
      <c r="PXD167" s="174"/>
      <c r="PXE167" s="174"/>
      <c r="PXF167" s="174"/>
      <c r="PXG167" s="174"/>
      <c r="PXH167" s="174"/>
      <c r="PXI167" s="174"/>
      <c r="PXJ167" s="174"/>
      <c r="PXK167" s="174"/>
      <c r="PXL167" s="174"/>
      <c r="PXM167" s="174"/>
      <c r="PXN167" s="174"/>
      <c r="PXO167" s="174"/>
      <c r="PXP167" s="174"/>
      <c r="PXQ167" s="174"/>
      <c r="PXR167" s="174"/>
      <c r="PXS167" s="174"/>
      <c r="PXT167" s="174"/>
      <c r="PXU167" s="174"/>
      <c r="PXV167" s="174"/>
      <c r="PXW167" s="174"/>
      <c r="PXX167" s="174"/>
      <c r="PXY167" s="174"/>
      <c r="PXZ167" s="174"/>
      <c r="PYA167" s="174"/>
      <c r="PYB167" s="174"/>
      <c r="PYC167" s="174"/>
      <c r="PYD167" s="174"/>
      <c r="PYE167" s="174"/>
      <c r="PYF167" s="174"/>
      <c r="PYG167" s="174"/>
      <c r="PYH167" s="174"/>
      <c r="PYO167" s="174"/>
      <c r="PYP167" s="174"/>
      <c r="PYQ167" s="174"/>
      <c r="PYR167" s="174"/>
      <c r="PYS167" s="174"/>
      <c r="PYT167" s="174"/>
      <c r="PYU167" s="174"/>
      <c r="PYV167" s="174"/>
      <c r="PYW167" s="174"/>
      <c r="PYX167" s="174"/>
      <c r="PYY167" s="174"/>
      <c r="PYZ167" s="174"/>
      <c r="PZA167" s="174"/>
      <c r="PZB167" s="174"/>
      <c r="PZC167" s="174"/>
      <c r="PZD167" s="174"/>
      <c r="PZE167" s="174"/>
      <c r="PZF167" s="174"/>
      <c r="PZG167" s="174"/>
      <c r="PZH167" s="174"/>
      <c r="PZI167" s="174"/>
      <c r="PZJ167" s="174"/>
      <c r="PZK167" s="174"/>
      <c r="PZL167" s="174"/>
      <c r="PZM167" s="174"/>
      <c r="PZN167" s="174"/>
      <c r="PZO167" s="174"/>
      <c r="PZP167" s="174"/>
      <c r="PZQ167" s="174"/>
      <c r="PZR167" s="174"/>
      <c r="PZS167" s="174"/>
      <c r="PZT167" s="174"/>
      <c r="PZU167" s="174"/>
      <c r="PZV167" s="174"/>
      <c r="PZW167" s="174"/>
      <c r="PZX167" s="174"/>
      <c r="PZY167" s="174"/>
      <c r="PZZ167" s="174"/>
      <c r="QAA167" s="174"/>
      <c r="QAB167" s="174"/>
      <c r="QAC167" s="174"/>
      <c r="QAD167" s="174"/>
      <c r="QAE167" s="174"/>
      <c r="QAF167" s="174"/>
      <c r="QAG167" s="174"/>
      <c r="QAH167" s="174"/>
      <c r="QAI167" s="174"/>
      <c r="QAJ167" s="174"/>
      <c r="QAK167" s="174"/>
      <c r="QAL167" s="174"/>
      <c r="QAM167" s="174"/>
      <c r="QAN167" s="174"/>
      <c r="QAO167" s="174"/>
      <c r="QAP167" s="174"/>
      <c r="QAQ167" s="174"/>
      <c r="QAR167" s="174"/>
      <c r="QAS167" s="174"/>
      <c r="QAT167" s="174"/>
      <c r="QAU167" s="174"/>
      <c r="QAV167" s="174"/>
      <c r="QAW167" s="174"/>
      <c r="QAX167" s="174"/>
      <c r="QAY167" s="174"/>
      <c r="QAZ167" s="174"/>
      <c r="QBA167" s="174"/>
      <c r="QBB167" s="174"/>
      <c r="QBC167" s="174"/>
      <c r="QBD167" s="174"/>
      <c r="QBE167" s="174"/>
      <c r="QBF167" s="174"/>
      <c r="QBG167" s="174"/>
      <c r="QBH167" s="174"/>
      <c r="QBI167" s="174"/>
      <c r="QBJ167" s="174"/>
      <c r="QBK167" s="174"/>
      <c r="QBL167" s="174"/>
      <c r="QBM167" s="174"/>
      <c r="QBN167" s="174"/>
      <c r="QBO167" s="174"/>
      <c r="QBP167" s="174"/>
      <c r="QBQ167" s="174"/>
      <c r="QBR167" s="174"/>
      <c r="QBS167" s="174"/>
      <c r="QBT167" s="174"/>
      <c r="QBU167" s="174"/>
      <c r="QBV167" s="174"/>
      <c r="QBW167" s="174"/>
      <c r="QBX167" s="174"/>
      <c r="QBY167" s="174"/>
      <c r="QBZ167" s="174"/>
      <c r="QCA167" s="174"/>
      <c r="QCB167" s="174"/>
      <c r="QCC167" s="174"/>
      <c r="QCD167" s="174"/>
      <c r="QCE167" s="174"/>
      <c r="QCF167" s="174"/>
      <c r="QCG167" s="174"/>
      <c r="QCH167" s="174"/>
      <c r="QCI167" s="174"/>
      <c r="QCJ167" s="174"/>
      <c r="QCK167" s="174"/>
      <c r="QCL167" s="174"/>
      <c r="QCM167" s="174"/>
      <c r="QCN167" s="174"/>
      <c r="QCO167" s="174"/>
      <c r="QCP167" s="174"/>
      <c r="QCQ167" s="174"/>
      <c r="QCR167" s="174"/>
      <c r="QCS167" s="174"/>
      <c r="QCT167" s="174"/>
      <c r="QCU167" s="174"/>
      <c r="QCV167" s="174"/>
      <c r="QCW167" s="174"/>
      <c r="QCX167" s="174"/>
      <c r="QCY167" s="174"/>
      <c r="QCZ167" s="174"/>
      <c r="QDA167" s="174"/>
      <c r="QDB167" s="174"/>
      <c r="QDC167" s="174"/>
      <c r="QDD167" s="174"/>
      <c r="QDE167" s="174"/>
      <c r="QDF167" s="174"/>
      <c r="QDG167" s="174"/>
      <c r="QDH167" s="174"/>
      <c r="QDI167" s="174"/>
      <c r="QDJ167" s="174"/>
      <c r="QDK167" s="174"/>
      <c r="QDL167" s="174"/>
      <c r="QDM167" s="174"/>
      <c r="QDN167" s="174"/>
      <c r="QDO167" s="174"/>
      <c r="QDP167" s="174"/>
      <c r="QDQ167" s="174"/>
      <c r="QDR167" s="174"/>
      <c r="QDS167" s="174"/>
      <c r="QDT167" s="174"/>
      <c r="QDU167" s="174"/>
      <c r="QDV167" s="174"/>
      <c r="QDW167" s="174"/>
      <c r="QDX167" s="174"/>
      <c r="QDY167" s="174"/>
      <c r="QDZ167" s="174"/>
      <c r="QEA167" s="174"/>
      <c r="QEB167" s="174"/>
      <c r="QEC167" s="174"/>
      <c r="QED167" s="174"/>
      <c r="QEE167" s="174"/>
      <c r="QEF167" s="174"/>
      <c r="QEG167" s="174"/>
      <c r="QEH167" s="174"/>
      <c r="QEI167" s="174"/>
      <c r="QEJ167" s="174"/>
      <c r="QEK167" s="174"/>
      <c r="QEL167" s="174"/>
      <c r="QEM167" s="174"/>
      <c r="QEN167" s="174"/>
      <c r="QEO167" s="174"/>
      <c r="QEP167" s="174"/>
      <c r="QEQ167" s="174"/>
      <c r="QER167" s="174"/>
      <c r="QES167" s="174"/>
      <c r="QET167" s="174"/>
      <c r="QEU167" s="174"/>
      <c r="QEV167" s="174"/>
      <c r="QEW167" s="174"/>
      <c r="QEX167" s="174"/>
      <c r="QEY167" s="174"/>
      <c r="QEZ167" s="174"/>
      <c r="QFA167" s="174"/>
      <c r="QFB167" s="174"/>
      <c r="QFC167" s="174"/>
      <c r="QFD167" s="174"/>
      <c r="QFE167" s="174"/>
      <c r="QFF167" s="174"/>
      <c r="QFG167" s="174"/>
      <c r="QFH167" s="174"/>
      <c r="QFI167" s="174"/>
      <c r="QFJ167" s="174"/>
      <c r="QFK167" s="174"/>
      <c r="QFL167" s="174"/>
      <c r="QFM167" s="174"/>
      <c r="QFN167" s="174"/>
      <c r="QFO167" s="174"/>
      <c r="QFP167" s="174"/>
      <c r="QFQ167" s="174"/>
      <c r="QFR167" s="174"/>
      <c r="QFS167" s="174"/>
      <c r="QFT167" s="174"/>
      <c r="QFU167" s="174"/>
      <c r="QFV167" s="174"/>
      <c r="QFW167" s="174"/>
      <c r="QFX167" s="174"/>
      <c r="QFY167" s="174"/>
      <c r="QFZ167" s="174"/>
      <c r="QGA167" s="174"/>
      <c r="QGB167" s="174"/>
      <c r="QGC167" s="174"/>
      <c r="QGD167" s="174"/>
      <c r="QGE167" s="174"/>
      <c r="QGF167" s="174"/>
      <c r="QGG167" s="174"/>
      <c r="QGH167" s="174"/>
      <c r="QGI167" s="174"/>
      <c r="QGJ167" s="174"/>
      <c r="QGK167" s="174"/>
      <c r="QGL167" s="174"/>
      <c r="QGM167" s="174"/>
      <c r="QGN167" s="174"/>
      <c r="QGO167" s="174"/>
      <c r="QGP167" s="174"/>
      <c r="QGQ167" s="174"/>
      <c r="QGR167" s="174"/>
      <c r="QGS167" s="174"/>
      <c r="QGT167" s="174"/>
      <c r="QGU167" s="174"/>
      <c r="QGV167" s="174"/>
      <c r="QGW167" s="174"/>
      <c r="QGX167" s="174"/>
      <c r="QGY167" s="174"/>
      <c r="QGZ167" s="174"/>
      <c r="QHA167" s="174"/>
      <c r="QHB167" s="174"/>
      <c r="QHC167" s="174"/>
      <c r="QHD167" s="174"/>
      <c r="QHE167" s="174"/>
      <c r="QHF167" s="174"/>
      <c r="QHG167" s="174"/>
      <c r="QHH167" s="174"/>
      <c r="QHI167" s="174"/>
      <c r="QHJ167" s="174"/>
      <c r="QHK167" s="174"/>
      <c r="QHL167" s="174"/>
      <c r="QHM167" s="174"/>
      <c r="QHN167" s="174"/>
      <c r="QHO167" s="174"/>
      <c r="QHP167" s="174"/>
      <c r="QHQ167" s="174"/>
      <c r="QHR167" s="174"/>
      <c r="QHS167" s="174"/>
      <c r="QHT167" s="174"/>
      <c r="QHU167" s="174"/>
      <c r="QHV167" s="174"/>
      <c r="QHW167" s="174"/>
      <c r="QHX167" s="174"/>
      <c r="QHY167" s="174"/>
      <c r="QHZ167" s="174"/>
      <c r="QIA167" s="174"/>
      <c r="QIB167" s="174"/>
      <c r="QIC167" s="174"/>
      <c r="QID167" s="174"/>
      <c r="QIK167" s="174"/>
      <c r="QIL167" s="174"/>
      <c r="QIM167" s="174"/>
      <c r="QIN167" s="174"/>
      <c r="QIO167" s="174"/>
      <c r="QIP167" s="174"/>
      <c r="QIQ167" s="174"/>
      <c r="QIR167" s="174"/>
      <c r="QIS167" s="174"/>
      <c r="QIT167" s="174"/>
      <c r="QIU167" s="174"/>
      <c r="QIV167" s="174"/>
      <c r="QIW167" s="174"/>
      <c r="QIX167" s="174"/>
      <c r="QIY167" s="174"/>
      <c r="QIZ167" s="174"/>
      <c r="QJA167" s="174"/>
      <c r="QJB167" s="174"/>
      <c r="QJC167" s="174"/>
      <c r="QJD167" s="174"/>
      <c r="QJE167" s="174"/>
      <c r="QJF167" s="174"/>
      <c r="QJG167" s="174"/>
      <c r="QJH167" s="174"/>
      <c r="QJI167" s="174"/>
      <c r="QJJ167" s="174"/>
      <c r="QJK167" s="174"/>
      <c r="QJL167" s="174"/>
      <c r="QJM167" s="174"/>
      <c r="QJN167" s="174"/>
      <c r="QJO167" s="174"/>
      <c r="QJP167" s="174"/>
      <c r="QJQ167" s="174"/>
      <c r="QJR167" s="174"/>
      <c r="QJS167" s="174"/>
      <c r="QJT167" s="174"/>
      <c r="QJU167" s="174"/>
      <c r="QJV167" s="174"/>
      <c r="QJW167" s="174"/>
      <c r="QJX167" s="174"/>
      <c r="QJY167" s="174"/>
      <c r="QJZ167" s="174"/>
      <c r="QKA167" s="174"/>
      <c r="QKB167" s="174"/>
      <c r="QKC167" s="174"/>
      <c r="QKD167" s="174"/>
      <c r="QKE167" s="174"/>
      <c r="QKF167" s="174"/>
      <c r="QKG167" s="174"/>
      <c r="QKH167" s="174"/>
      <c r="QKI167" s="174"/>
      <c r="QKJ167" s="174"/>
      <c r="QKK167" s="174"/>
      <c r="QKL167" s="174"/>
      <c r="QKM167" s="174"/>
      <c r="QKN167" s="174"/>
      <c r="QKO167" s="174"/>
      <c r="QKP167" s="174"/>
      <c r="QKQ167" s="174"/>
      <c r="QKR167" s="174"/>
      <c r="QKS167" s="174"/>
      <c r="QKT167" s="174"/>
      <c r="QKU167" s="174"/>
      <c r="QKV167" s="174"/>
      <c r="QKW167" s="174"/>
      <c r="QKX167" s="174"/>
      <c r="QKY167" s="174"/>
      <c r="QKZ167" s="174"/>
      <c r="QLA167" s="174"/>
      <c r="QLB167" s="174"/>
      <c r="QLC167" s="174"/>
      <c r="QLD167" s="174"/>
      <c r="QLE167" s="174"/>
      <c r="QLF167" s="174"/>
      <c r="QLG167" s="174"/>
      <c r="QLH167" s="174"/>
      <c r="QLI167" s="174"/>
      <c r="QLJ167" s="174"/>
      <c r="QLK167" s="174"/>
      <c r="QLL167" s="174"/>
      <c r="QLM167" s="174"/>
      <c r="QLN167" s="174"/>
      <c r="QLO167" s="174"/>
      <c r="QLP167" s="174"/>
      <c r="QLQ167" s="174"/>
      <c r="QLR167" s="174"/>
      <c r="QLS167" s="174"/>
      <c r="QLT167" s="174"/>
      <c r="QLU167" s="174"/>
      <c r="QLV167" s="174"/>
      <c r="QLW167" s="174"/>
      <c r="QLX167" s="174"/>
      <c r="QLY167" s="174"/>
      <c r="QLZ167" s="174"/>
      <c r="QMA167" s="174"/>
      <c r="QMB167" s="174"/>
      <c r="QMC167" s="174"/>
      <c r="QMD167" s="174"/>
      <c r="QME167" s="174"/>
      <c r="QMF167" s="174"/>
      <c r="QMG167" s="174"/>
      <c r="QMH167" s="174"/>
      <c r="QMI167" s="174"/>
      <c r="QMJ167" s="174"/>
      <c r="QMK167" s="174"/>
      <c r="QML167" s="174"/>
      <c r="QMM167" s="174"/>
      <c r="QMN167" s="174"/>
      <c r="QMO167" s="174"/>
      <c r="QMP167" s="174"/>
      <c r="QMQ167" s="174"/>
      <c r="QMR167" s="174"/>
      <c r="QMS167" s="174"/>
      <c r="QMT167" s="174"/>
      <c r="QMU167" s="174"/>
      <c r="QMV167" s="174"/>
      <c r="QMW167" s="174"/>
      <c r="QMX167" s="174"/>
      <c r="QMY167" s="174"/>
      <c r="QMZ167" s="174"/>
      <c r="QNA167" s="174"/>
      <c r="QNB167" s="174"/>
      <c r="QNC167" s="174"/>
      <c r="QND167" s="174"/>
      <c r="QNE167" s="174"/>
      <c r="QNF167" s="174"/>
      <c r="QNG167" s="174"/>
      <c r="QNH167" s="174"/>
      <c r="QNI167" s="174"/>
      <c r="QNJ167" s="174"/>
      <c r="QNK167" s="174"/>
      <c r="QNL167" s="174"/>
      <c r="QNM167" s="174"/>
      <c r="QNN167" s="174"/>
      <c r="QNO167" s="174"/>
      <c r="QNP167" s="174"/>
      <c r="QNQ167" s="174"/>
      <c r="QNR167" s="174"/>
      <c r="QNS167" s="174"/>
      <c r="QNT167" s="174"/>
      <c r="QNU167" s="174"/>
      <c r="QNV167" s="174"/>
      <c r="QNW167" s="174"/>
      <c r="QNX167" s="174"/>
      <c r="QNY167" s="174"/>
      <c r="QNZ167" s="174"/>
      <c r="QOA167" s="174"/>
      <c r="QOB167" s="174"/>
      <c r="QOC167" s="174"/>
      <c r="QOD167" s="174"/>
      <c r="QOE167" s="174"/>
      <c r="QOF167" s="174"/>
      <c r="QOG167" s="174"/>
      <c r="QOH167" s="174"/>
      <c r="QOI167" s="174"/>
      <c r="QOJ167" s="174"/>
      <c r="QOK167" s="174"/>
      <c r="QOL167" s="174"/>
      <c r="QOM167" s="174"/>
      <c r="QON167" s="174"/>
      <c r="QOO167" s="174"/>
      <c r="QOP167" s="174"/>
      <c r="QOQ167" s="174"/>
      <c r="QOR167" s="174"/>
      <c r="QOS167" s="174"/>
      <c r="QOT167" s="174"/>
      <c r="QOU167" s="174"/>
      <c r="QOV167" s="174"/>
      <c r="QOW167" s="174"/>
      <c r="QOX167" s="174"/>
      <c r="QOY167" s="174"/>
      <c r="QOZ167" s="174"/>
      <c r="QPA167" s="174"/>
      <c r="QPB167" s="174"/>
      <c r="QPC167" s="174"/>
      <c r="QPD167" s="174"/>
      <c r="QPE167" s="174"/>
      <c r="QPF167" s="174"/>
      <c r="QPG167" s="174"/>
      <c r="QPH167" s="174"/>
      <c r="QPI167" s="174"/>
      <c r="QPJ167" s="174"/>
      <c r="QPK167" s="174"/>
      <c r="QPL167" s="174"/>
      <c r="QPM167" s="174"/>
      <c r="QPN167" s="174"/>
      <c r="QPO167" s="174"/>
      <c r="QPP167" s="174"/>
      <c r="QPQ167" s="174"/>
      <c r="QPR167" s="174"/>
      <c r="QPS167" s="174"/>
      <c r="QPT167" s="174"/>
      <c r="QPU167" s="174"/>
      <c r="QPV167" s="174"/>
      <c r="QPW167" s="174"/>
      <c r="QPX167" s="174"/>
      <c r="QPY167" s="174"/>
      <c r="QPZ167" s="174"/>
      <c r="QQA167" s="174"/>
      <c r="QQB167" s="174"/>
      <c r="QQC167" s="174"/>
      <c r="QQD167" s="174"/>
      <c r="QQE167" s="174"/>
      <c r="QQF167" s="174"/>
      <c r="QQG167" s="174"/>
      <c r="QQH167" s="174"/>
      <c r="QQI167" s="174"/>
      <c r="QQJ167" s="174"/>
      <c r="QQK167" s="174"/>
      <c r="QQL167" s="174"/>
      <c r="QQM167" s="174"/>
      <c r="QQN167" s="174"/>
      <c r="QQO167" s="174"/>
      <c r="QQP167" s="174"/>
      <c r="QQQ167" s="174"/>
      <c r="QQR167" s="174"/>
      <c r="QQS167" s="174"/>
      <c r="QQT167" s="174"/>
      <c r="QQU167" s="174"/>
      <c r="QQV167" s="174"/>
      <c r="QQW167" s="174"/>
      <c r="QQX167" s="174"/>
      <c r="QQY167" s="174"/>
      <c r="QQZ167" s="174"/>
      <c r="QRA167" s="174"/>
      <c r="QRB167" s="174"/>
      <c r="QRC167" s="174"/>
      <c r="QRD167" s="174"/>
      <c r="QRE167" s="174"/>
      <c r="QRF167" s="174"/>
      <c r="QRG167" s="174"/>
      <c r="QRH167" s="174"/>
      <c r="QRI167" s="174"/>
      <c r="QRJ167" s="174"/>
      <c r="QRK167" s="174"/>
      <c r="QRL167" s="174"/>
      <c r="QRM167" s="174"/>
      <c r="QRN167" s="174"/>
      <c r="QRO167" s="174"/>
      <c r="QRP167" s="174"/>
      <c r="QRQ167" s="174"/>
      <c r="QRR167" s="174"/>
      <c r="QRS167" s="174"/>
      <c r="QRT167" s="174"/>
      <c r="QRU167" s="174"/>
      <c r="QRV167" s="174"/>
      <c r="QRW167" s="174"/>
      <c r="QRX167" s="174"/>
      <c r="QRY167" s="174"/>
      <c r="QRZ167" s="174"/>
      <c r="QSG167" s="174"/>
      <c r="QSH167" s="174"/>
      <c r="QSI167" s="174"/>
      <c r="QSJ167" s="174"/>
      <c r="QSK167" s="174"/>
      <c r="QSL167" s="174"/>
      <c r="QSM167" s="174"/>
      <c r="QSN167" s="174"/>
      <c r="QSO167" s="174"/>
      <c r="QSP167" s="174"/>
      <c r="QSQ167" s="174"/>
      <c r="QSR167" s="174"/>
      <c r="QSS167" s="174"/>
      <c r="QST167" s="174"/>
      <c r="QSU167" s="174"/>
      <c r="QSV167" s="174"/>
      <c r="QSW167" s="174"/>
      <c r="QSX167" s="174"/>
      <c r="QSY167" s="174"/>
      <c r="QSZ167" s="174"/>
      <c r="QTA167" s="174"/>
      <c r="QTB167" s="174"/>
      <c r="QTC167" s="174"/>
      <c r="QTD167" s="174"/>
      <c r="QTE167" s="174"/>
      <c r="QTF167" s="174"/>
      <c r="QTG167" s="174"/>
      <c r="QTH167" s="174"/>
      <c r="QTI167" s="174"/>
      <c r="QTJ167" s="174"/>
      <c r="QTK167" s="174"/>
      <c r="QTL167" s="174"/>
      <c r="QTM167" s="174"/>
      <c r="QTN167" s="174"/>
      <c r="QTO167" s="174"/>
      <c r="QTP167" s="174"/>
      <c r="QTQ167" s="174"/>
      <c r="QTR167" s="174"/>
      <c r="QTS167" s="174"/>
      <c r="QTT167" s="174"/>
      <c r="QTU167" s="174"/>
      <c r="QTV167" s="174"/>
      <c r="QTW167" s="174"/>
      <c r="QTX167" s="174"/>
      <c r="QTY167" s="174"/>
      <c r="QTZ167" s="174"/>
      <c r="QUA167" s="174"/>
      <c r="QUB167" s="174"/>
      <c r="QUC167" s="174"/>
      <c r="QUD167" s="174"/>
      <c r="QUE167" s="174"/>
      <c r="QUF167" s="174"/>
      <c r="QUG167" s="174"/>
      <c r="QUH167" s="174"/>
      <c r="QUI167" s="174"/>
      <c r="QUJ167" s="174"/>
      <c r="QUK167" s="174"/>
      <c r="QUL167" s="174"/>
      <c r="QUM167" s="174"/>
      <c r="QUN167" s="174"/>
      <c r="QUO167" s="174"/>
      <c r="QUP167" s="174"/>
      <c r="QUQ167" s="174"/>
      <c r="QUR167" s="174"/>
      <c r="QUS167" s="174"/>
      <c r="QUT167" s="174"/>
      <c r="QUU167" s="174"/>
      <c r="QUV167" s="174"/>
      <c r="QUW167" s="174"/>
      <c r="QUX167" s="174"/>
      <c r="QUY167" s="174"/>
      <c r="QUZ167" s="174"/>
      <c r="QVA167" s="174"/>
      <c r="QVB167" s="174"/>
      <c r="QVC167" s="174"/>
      <c r="QVD167" s="174"/>
      <c r="QVE167" s="174"/>
      <c r="QVF167" s="174"/>
      <c r="QVG167" s="174"/>
      <c r="QVH167" s="174"/>
      <c r="QVI167" s="174"/>
      <c r="QVJ167" s="174"/>
      <c r="QVK167" s="174"/>
      <c r="QVL167" s="174"/>
      <c r="QVM167" s="174"/>
      <c r="QVN167" s="174"/>
      <c r="QVO167" s="174"/>
      <c r="QVP167" s="174"/>
      <c r="QVQ167" s="174"/>
      <c r="QVR167" s="174"/>
      <c r="QVS167" s="174"/>
      <c r="QVT167" s="174"/>
      <c r="QVU167" s="174"/>
      <c r="QVV167" s="174"/>
      <c r="QVW167" s="174"/>
      <c r="QVX167" s="174"/>
      <c r="QVY167" s="174"/>
      <c r="QVZ167" s="174"/>
      <c r="QWA167" s="174"/>
      <c r="QWB167" s="174"/>
      <c r="QWC167" s="174"/>
      <c r="QWD167" s="174"/>
      <c r="QWE167" s="174"/>
      <c r="QWF167" s="174"/>
      <c r="QWG167" s="174"/>
      <c r="QWH167" s="174"/>
      <c r="QWI167" s="174"/>
      <c r="QWJ167" s="174"/>
      <c r="QWK167" s="174"/>
      <c r="QWL167" s="174"/>
      <c r="QWM167" s="174"/>
      <c r="QWN167" s="174"/>
      <c r="QWO167" s="174"/>
      <c r="QWP167" s="174"/>
      <c r="QWQ167" s="174"/>
      <c r="QWR167" s="174"/>
      <c r="QWS167" s="174"/>
      <c r="QWT167" s="174"/>
      <c r="QWU167" s="174"/>
      <c r="QWV167" s="174"/>
      <c r="QWW167" s="174"/>
      <c r="QWX167" s="174"/>
      <c r="QWY167" s="174"/>
      <c r="QWZ167" s="174"/>
      <c r="QXA167" s="174"/>
      <c r="QXB167" s="174"/>
      <c r="QXC167" s="174"/>
      <c r="QXD167" s="174"/>
      <c r="QXE167" s="174"/>
      <c r="QXF167" s="174"/>
      <c r="QXG167" s="174"/>
      <c r="QXH167" s="174"/>
      <c r="QXI167" s="174"/>
      <c r="QXJ167" s="174"/>
      <c r="QXK167" s="174"/>
      <c r="QXL167" s="174"/>
      <c r="QXM167" s="174"/>
      <c r="QXN167" s="174"/>
      <c r="QXO167" s="174"/>
      <c r="QXP167" s="174"/>
      <c r="QXQ167" s="174"/>
      <c r="QXR167" s="174"/>
      <c r="QXS167" s="174"/>
      <c r="QXT167" s="174"/>
      <c r="QXU167" s="174"/>
      <c r="QXV167" s="174"/>
      <c r="QXW167" s="174"/>
      <c r="QXX167" s="174"/>
      <c r="QXY167" s="174"/>
      <c r="QXZ167" s="174"/>
      <c r="QYA167" s="174"/>
      <c r="QYB167" s="174"/>
      <c r="QYC167" s="174"/>
      <c r="QYD167" s="174"/>
      <c r="QYE167" s="174"/>
      <c r="QYF167" s="174"/>
      <c r="QYG167" s="174"/>
      <c r="QYH167" s="174"/>
      <c r="QYI167" s="174"/>
      <c r="QYJ167" s="174"/>
      <c r="QYK167" s="174"/>
      <c r="QYL167" s="174"/>
      <c r="QYM167" s="174"/>
      <c r="QYN167" s="174"/>
      <c r="QYO167" s="174"/>
      <c r="QYP167" s="174"/>
      <c r="QYQ167" s="174"/>
      <c r="QYR167" s="174"/>
      <c r="QYS167" s="174"/>
      <c r="QYT167" s="174"/>
      <c r="QYU167" s="174"/>
      <c r="QYV167" s="174"/>
      <c r="QYW167" s="174"/>
      <c r="QYX167" s="174"/>
      <c r="QYY167" s="174"/>
      <c r="QYZ167" s="174"/>
      <c r="QZA167" s="174"/>
      <c r="QZB167" s="174"/>
      <c r="QZC167" s="174"/>
      <c r="QZD167" s="174"/>
      <c r="QZE167" s="174"/>
      <c r="QZF167" s="174"/>
      <c r="QZG167" s="174"/>
      <c r="QZH167" s="174"/>
      <c r="QZI167" s="174"/>
      <c r="QZJ167" s="174"/>
      <c r="QZK167" s="174"/>
      <c r="QZL167" s="174"/>
      <c r="QZM167" s="174"/>
      <c r="QZN167" s="174"/>
      <c r="QZO167" s="174"/>
      <c r="QZP167" s="174"/>
      <c r="QZQ167" s="174"/>
      <c r="QZR167" s="174"/>
      <c r="QZS167" s="174"/>
      <c r="QZT167" s="174"/>
      <c r="QZU167" s="174"/>
      <c r="QZV167" s="174"/>
      <c r="QZW167" s="174"/>
      <c r="QZX167" s="174"/>
      <c r="QZY167" s="174"/>
      <c r="QZZ167" s="174"/>
      <c r="RAA167" s="174"/>
      <c r="RAB167" s="174"/>
      <c r="RAC167" s="174"/>
      <c r="RAD167" s="174"/>
      <c r="RAE167" s="174"/>
      <c r="RAF167" s="174"/>
      <c r="RAG167" s="174"/>
      <c r="RAH167" s="174"/>
      <c r="RAI167" s="174"/>
      <c r="RAJ167" s="174"/>
      <c r="RAK167" s="174"/>
      <c r="RAL167" s="174"/>
      <c r="RAM167" s="174"/>
      <c r="RAN167" s="174"/>
      <c r="RAO167" s="174"/>
      <c r="RAP167" s="174"/>
      <c r="RAQ167" s="174"/>
      <c r="RAR167" s="174"/>
      <c r="RAS167" s="174"/>
      <c r="RAT167" s="174"/>
      <c r="RAU167" s="174"/>
      <c r="RAV167" s="174"/>
      <c r="RAW167" s="174"/>
      <c r="RAX167" s="174"/>
      <c r="RAY167" s="174"/>
      <c r="RAZ167" s="174"/>
      <c r="RBA167" s="174"/>
      <c r="RBB167" s="174"/>
      <c r="RBC167" s="174"/>
      <c r="RBD167" s="174"/>
      <c r="RBE167" s="174"/>
      <c r="RBF167" s="174"/>
      <c r="RBG167" s="174"/>
      <c r="RBH167" s="174"/>
      <c r="RBI167" s="174"/>
      <c r="RBJ167" s="174"/>
      <c r="RBK167" s="174"/>
      <c r="RBL167" s="174"/>
      <c r="RBM167" s="174"/>
      <c r="RBN167" s="174"/>
      <c r="RBO167" s="174"/>
      <c r="RBP167" s="174"/>
      <c r="RBQ167" s="174"/>
      <c r="RBR167" s="174"/>
      <c r="RBS167" s="174"/>
      <c r="RBT167" s="174"/>
      <c r="RBU167" s="174"/>
      <c r="RBV167" s="174"/>
      <c r="RCC167" s="174"/>
      <c r="RCD167" s="174"/>
      <c r="RCE167" s="174"/>
      <c r="RCF167" s="174"/>
      <c r="RCG167" s="174"/>
      <c r="RCH167" s="174"/>
      <c r="RCI167" s="174"/>
      <c r="RCJ167" s="174"/>
      <c r="RCK167" s="174"/>
      <c r="RCL167" s="174"/>
      <c r="RCM167" s="174"/>
      <c r="RCN167" s="174"/>
      <c r="RCO167" s="174"/>
      <c r="RCP167" s="174"/>
      <c r="RCQ167" s="174"/>
      <c r="RCR167" s="174"/>
      <c r="RCS167" s="174"/>
      <c r="RCT167" s="174"/>
      <c r="RCU167" s="174"/>
      <c r="RCV167" s="174"/>
      <c r="RCW167" s="174"/>
      <c r="RCX167" s="174"/>
      <c r="RCY167" s="174"/>
      <c r="RCZ167" s="174"/>
      <c r="RDA167" s="174"/>
      <c r="RDB167" s="174"/>
      <c r="RDC167" s="174"/>
      <c r="RDD167" s="174"/>
      <c r="RDE167" s="174"/>
      <c r="RDF167" s="174"/>
      <c r="RDG167" s="174"/>
      <c r="RDH167" s="174"/>
      <c r="RDI167" s="174"/>
      <c r="RDJ167" s="174"/>
      <c r="RDK167" s="174"/>
      <c r="RDL167" s="174"/>
      <c r="RDM167" s="174"/>
      <c r="RDN167" s="174"/>
      <c r="RDO167" s="174"/>
      <c r="RDP167" s="174"/>
      <c r="RDQ167" s="174"/>
      <c r="RDR167" s="174"/>
      <c r="RDS167" s="174"/>
      <c r="RDT167" s="174"/>
      <c r="RDU167" s="174"/>
      <c r="RDV167" s="174"/>
      <c r="RDW167" s="174"/>
      <c r="RDX167" s="174"/>
      <c r="RDY167" s="174"/>
      <c r="RDZ167" s="174"/>
      <c r="REA167" s="174"/>
      <c r="REB167" s="174"/>
      <c r="REC167" s="174"/>
      <c r="RED167" s="174"/>
      <c r="REE167" s="174"/>
      <c r="REF167" s="174"/>
      <c r="REG167" s="174"/>
      <c r="REH167" s="174"/>
      <c r="REI167" s="174"/>
      <c r="REJ167" s="174"/>
      <c r="REK167" s="174"/>
      <c r="REL167" s="174"/>
      <c r="REM167" s="174"/>
      <c r="REN167" s="174"/>
      <c r="REO167" s="174"/>
      <c r="REP167" s="174"/>
      <c r="REQ167" s="174"/>
      <c r="RER167" s="174"/>
      <c r="RES167" s="174"/>
      <c r="RET167" s="174"/>
      <c r="REU167" s="174"/>
      <c r="REV167" s="174"/>
      <c r="REW167" s="174"/>
      <c r="REX167" s="174"/>
      <c r="REY167" s="174"/>
      <c r="REZ167" s="174"/>
      <c r="RFA167" s="174"/>
      <c r="RFB167" s="174"/>
      <c r="RFC167" s="174"/>
      <c r="RFD167" s="174"/>
      <c r="RFE167" s="174"/>
      <c r="RFF167" s="174"/>
      <c r="RFG167" s="174"/>
      <c r="RFH167" s="174"/>
      <c r="RFI167" s="174"/>
      <c r="RFJ167" s="174"/>
      <c r="RFK167" s="174"/>
      <c r="RFL167" s="174"/>
      <c r="RFM167" s="174"/>
      <c r="RFN167" s="174"/>
      <c r="RFO167" s="174"/>
      <c r="RFP167" s="174"/>
      <c r="RFQ167" s="174"/>
      <c r="RFR167" s="174"/>
      <c r="RFS167" s="174"/>
      <c r="RFT167" s="174"/>
      <c r="RFU167" s="174"/>
      <c r="RFV167" s="174"/>
      <c r="RFW167" s="174"/>
      <c r="RFX167" s="174"/>
      <c r="RFY167" s="174"/>
      <c r="RFZ167" s="174"/>
      <c r="RGA167" s="174"/>
      <c r="RGB167" s="174"/>
      <c r="RGC167" s="174"/>
      <c r="RGD167" s="174"/>
      <c r="RGE167" s="174"/>
      <c r="RGF167" s="174"/>
      <c r="RGG167" s="174"/>
      <c r="RGH167" s="174"/>
      <c r="RGI167" s="174"/>
      <c r="RGJ167" s="174"/>
      <c r="RGK167" s="174"/>
      <c r="RGL167" s="174"/>
      <c r="RGM167" s="174"/>
      <c r="RGN167" s="174"/>
      <c r="RGO167" s="174"/>
      <c r="RGP167" s="174"/>
      <c r="RGQ167" s="174"/>
      <c r="RGR167" s="174"/>
      <c r="RGS167" s="174"/>
      <c r="RGT167" s="174"/>
      <c r="RGU167" s="174"/>
      <c r="RGV167" s="174"/>
      <c r="RGW167" s="174"/>
      <c r="RGX167" s="174"/>
      <c r="RGY167" s="174"/>
      <c r="RGZ167" s="174"/>
      <c r="RHA167" s="174"/>
      <c r="RHB167" s="174"/>
      <c r="RHC167" s="174"/>
      <c r="RHD167" s="174"/>
      <c r="RHE167" s="174"/>
      <c r="RHF167" s="174"/>
      <c r="RHG167" s="174"/>
      <c r="RHH167" s="174"/>
      <c r="RHI167" s="174"/>
      <c r="RHJ167" s="174"/>
      <c r="RHK167" s="174"/>
      <c r="RHL167" s="174"/>
      <c r="RHM167" s="174"/>
      <c r="RHN167" s="174"/>
      <c r="RHO167" s="174"/>
      <c r="RHP167" s="174"/>
      <c r="RHQ167" s="174"/>
      <c r="RHR167" s="174"/>
      <c r="RHS167" s="174"/>
      <c r="RHT167" s="174"/>
      <c r="RHU167" s="174"/>
      <c r="RHV167" s="174"/>
      <c r="RHW167" s="174"/>
      <c r="RHX167" s="174"/>
      <c r="RHY167" s="174"/>
      <c r="RHZ167" s="174"/>
      <c r="RIA167" s="174"/>
      <c r="RIB167" s="174"/>
      <c r="RIC167" s="174"/>
      <c r="RID167" s="174"/>
      <c r="RIE167" s="174"/>
      <c r="RIF167" s="174"/>
      <c r="RIG167" s="174"/>
      <c r="RIH167" s="174"/>
      <c r="RII167" s="174"/>
      <c r="RIJ167" s="174"/>
      <c r="RIK167" s="174"/>
      <c r="RIL167" s="174"/>
      <c r="RIM167" s="174"/>
      <c r="RIN167" s="174"/>
      <c r="RIO167" s="174"/>
      <c r="RIP167" s="174"/>
      <c r="RIQ167" s="174"/>
      <c r="RIR167" s="174"/>
      <c r="RIS167" s="174"/>
      <c r="RIT167" s="174"/>
      <c r="RIU167" s="174"/>
      <c r="RIV167" s="174"/>
      <c r="RIW167" s="174"/>
      <c r="RIX167" s="174"/>
      <c r="RIY167" s="174"/>
      <c r="RIZ167" s="174"/>
      <c r="RJA167" s="174"/>
      <c r="RJB167" s="174"/>
      <c r="RJC167" s="174"/>
      <c r="RJD167" s="174"/>
      <c r="RJE167" s="174"/>
      <c r="RJF167" s="174"/>
      <c r="RJG167" s="174"/>
      <c r="RJH167" s="174"/>
      <c r="RJI167" s="174"/>
      <c r="RJJ167" s="174"/>
      <c r="RJK167" s="174"/>
      <c r="RJL167" s="174"/>
      <c r="RJM167" s="174"/>
      <c r="RJN167" s="174"/>
      <c r="RJO167" s="174"/>
      <c r="RJP167" s="174"/>
      <c r="RJQ167" s="174"/>
      <c r="RJR167" s="174"/>
      <c r="RJS167" s="174"/>
      <c r="RJT167" s="174"/>
      <c r="RJU167" s="174"/>
      <c r="RJV167" s="174"/>
      <c r="RJW167" s="174"/>
      <c r="RJX167" s="174"/>
      <c r="RJY167" s="174"/>
      <c r="RJZ167" s="174"/>
      <c r="RKA167" s="174"/>
      <c r="RKB167" s="174"/>
      <c r="RKC167" s="174"/>
      <c r="RKD167" s="174"/>
      <c r="RKE167" s="174"/>
      <c r="RKF167" s="174"/>
      <c r="RKG167" s="174"/>
      <c r="RKH167" s="174"/>
      <c r="RKI167" s="174"/>
      <c r="RKJ167" s="174"/>
      <c r="RKK167" s="174"/>
      <c r="RKL167" s="174"/>
      <c r="RKM167" s="174"/>
      <c r="RKN167" s="174"/>
      <c r="RKO167" s="174"/>
      <c r="RKP167" s="174"/>
      <c r="RKQ167" s="174"/>
      <c r="RKR167" s="174"/>
      <c r="RKS167" s="174"/>
      <c r="RKT167" s="174"/>
      <c r="RKU167" s="174"/>
      <c r="RKV167" s="174"/>
      <c r="RKW167" s="174"/>
      <c r="RKX167" s="174"/>
      <c r="RKY167" s="174"/>
      <c r="RKZ167" s="174"/>
      <c r="RLA167" s="174"/>
      <c r="RLB167" s="174"/>
      <c r="RLC167" s="174"/>
      <c r="RLD167" s="174"/>
      <c r="RLE167" s="174"/>
      <c r="RLF167" s="174"/>
      <c r="RLG167" s="174"/>
      <c r="RLH167" s="174"/>
      <c r="RLI167" s="174"/>
      <c r="RLJ167" s="174"/>
      <c r="RLK167" s="174"/>
      <c r="RLL167" s="174"/>
      <c r="RLM167" s="174"/>
      <c r="RLN167" s="174"/>
      <c r="RLO167" s="174"/>
      <c r="RLP167" s="174"/>
      <c r="RLQ167" s="174"/>
      <c r="RLR167" s="174"/>
      <c r="RLY167" s="174"/>
      <c r="RLZ167" s="174"/>
      <c r="RMA167" s="174"/>
      <c r="RMB167" s="174"/>
      <c r="RMC167" s="174"/>
      <c r="RMD167" s="174"/>
      <c r="RME167" s="174"/>
      <c r="RMF167" s="174"/>
      <c r="RMG167" s="174"/>
      <c r="RMH167" s="174"/>
      <c r="RMI167" s="174"/>
      <c r="RMJ167" s="174"/>
      <c r="RMK167" s="174"/>
      <c r="RML167" s="174"/>
      <c r="RMM167" s="174"/>
      <c r="RMN167" s="174"/>
      <c r="RMO167" s="174"/>
      <c r="RMP167" s="174"/>
      <c r="RMQ167" s="174"/>
      <c r="RMR167" s="174"/>
      <c r="RMS167" s="174"/>
      <c r="RMT167" s="174"/>
      <c r="RMU167" s="174"/>
      <c r="RMV167" s="174"/>
      <c r="RMW167" s="174"/>
      <c r="RMX167" s="174"/>
      <c r="RMY167" s="174"/>
      <c r="RMZ167" s="174"/>
      <c r="RNA167" s="174"/>
      <c r="RNB167" s="174"/>
      <c r="RNC167" s="174"/>
      <c r="RND167" s="174"/>
      <c r="RNE167" s="174"/>
      <c r="RNF167" s="174"/>
      <c r="RNG167" s="174"/>
      <c r="RNH167" s="174"/>
      <c r="RNI167" s="174"/>
      <c r="RNJ167" s="174"/>
      <c r="RNK167" s="174"/>
      <c r="RNL167" s="174"/>
      <c r="RNM167" s="174"/>
      <c r="RNN167" s="174"/>
      <c r="RNO167" s="174"/>
      <c r="RNP167" s="174"/>
      <c r="RNQ167" s="174"/>
      <c r="RNR167" s="174"/>
      <c r="RNS167" s="174"/>
      <c r="RNT167" s="174"/>
      <c r="RNU167" s="174"/>
      <c r="RNV167" s="174"/>
      <c r="RNW167" s="174"/>
      <c r="RNX167" s="174"/>
      <c r="RNY167" s="174"/>
      <c r="RNZ167" s="174"/>
      <c r="ROA167" s="174"/>
      <c r="ROB167" s="174"/>
      <c r="ROC167" s="174"/>
      <c r="ROD167" s="174"/>
      <c r="ROE167" s="174"/>
      <c r="ROF167" s="174"/>
      <c r="ROG167" s="174"/>
      <c r="ROH167" s="174"/>
      <c r="ROI167" s="174"/>
      <c r="ROJ167" s="174"/>
      <c r="ROK167" s="174"/>
      <c r="ROL167" s="174"/>
      <c r="ROM167" s="174"/>
      <c r="RON167" s="174"/>
      <c r="ROO167" s="174"/>
      <c r="ROP167" s="174"/>
      <c r="ROQ167" s="174"/>
      <c r="ROR167" s="174"/>
      <c r="ROS167" s="174"/>
      <c r="ROT167" s="174"/>
      <c r="ROU167" s="174"/>
      <c r="ROV167" s="174"/>
      <c r="ROW167" s="174"/>
      <c r="ROX167" s="174"/>
      <c r="ROY167" s="174"/>
      <c r="ROZ167" s="174"/>
      <c r="RPA167" s="174"/>
      <c r="RPB167" s="174"/>
      <c r="RPC167" s="174"/>
      <c r="RPD167" s="174"/>
      <c r="RPE167" s="174"/>
      <c r="RPF167" s="174"/>
      <c r="RPG167" s="174"/>
      <c r="RPH167" s="174"/>
      <c r="RPI167" s="174"/>
      <c r="RPJ167" s="174"/>
      <c r="RPK167" s="174"/>
      <c r="RPL167" s="174"/>
      <c r="RPM167" s="174"/>
      <c r="RPN167" s="174"/>
      <c r="RPO167" s="174"/>
      <c r="RPP167" s="174"/>
      <c r="RPQ167" s="174"/>
      <c r="RPR167" s="174"/>
      <c r="RPS167" s="174"/>
      <c r="RPT167" s="174"/>
      <c r="RPU167" s="174"/>
      <c r="RPV167" s="174"/>
      <c r="RPW167" s="174"/>
      <c r="RPX167" s="174"/>
      <c r="RPY167" s="174"/>
      <c r="RPZ167" s="174"/>
      <c r="RQA167" s="174"/>
      <c r="RQB167" s="174"/>
      <c r="RQC167" s="174"/>
      <c r="RQD167" s="174"/>
      <c r="RQE167" s="174"/>
      <c r="RQF167" s="174"/>
      <c r="RQG167" s="174"/>
      <c r="RQH167" s="174"/>
      <c r="RQI167" s="174"/>
      <c r="RQJ167" s="174"/>
      <c r="RQK167" s="174"/>
      <c r="RQL167" s="174"/>
      <c r="RQM167" s="174"/>
      <c r="RQN167" s="174"/>
      <c r="RQO167" s="174"/>
      <c r="RQP167" s="174"/>
      <c r="RQQ167" s="174"/>
      <c r="RQR167" s="174"/>
      <c r="RQS167" s="174"/>
      <c r="RQT167" s="174"/>
      <c r="RQU167" s="174"/>
      <c r="RQV167" s="174"/>
      <c r="RQW167" s="174"/>
      <c r="RQX167" s="174"/>
      <c r="RQY167" s="174"/>
      <c r="RQZ167" s="174"/>
      <c r="RRA167" s="174"/>
      <c r="RRB167" s="174"/>
      <c r="RRC167" s="174"/>
      <c r="RRD167" s="174"/>
      <c r="RRE167" s="174"/>
      <c r="RRF167" s="174"/>
      <c r="RRG167" s="174"/>
      <c r="RRH167" s="174"/>
      <c r="RRI167" s="174"/>
      <c r="RRJ167" s="174"/>
      <c r="RRK167" s="174"/>
      <c r="RRL167" s="174"/>
      <c r="RRM167" s="174"/>
      <c r="RRN167" s="174"/>
      <c r="RRO167" s="174"/>
      <c r="RRP167" s="174"/>
      <c r="RRQ167" s="174"/>
      <c r="RRR167" s="174"/>
      <c r="RRS167" s="174"/>
      <c r="RRT167" s="174"/>
      <c r="RRU167" s="174"/>
      <c r="RRV167" s="174"/>
      <c r="RRW167" s="174"/>
      <c r="RRX167" s="174"/>
      <c r="RRY167" s="174"/>
      <c r="RRZ167" s="174"/>
      <c r="RSA167" s="174"/>
      <c r="RSB167" s="174"/>
      <c r="RSC167" s="174"/>
      <c r="RSD167" s="174"/>
      <c r="RSE167" s="174"/>
      <c r="RSF167" s="174"/>
      <c r="RSG167" s="174"/>
      <c r="RSH167" s="174"/>
      <c r="RSI167" s="174"/>
      <c r="RSJ167" s="174"/>
      <c r="RSK167" s="174"/>
      <c r="RSL167" s="174"/>
      <c r="RSM167" s="174"/>
      <c r="RSN167" s="174"/>
      <c r="RSO167" s="174"/>
      <c r="RSP167" s="174"/>
      <c r="RSQ167" s="174"/>
      <c r="RSR167" s="174"/>
      <c r="RSS167" s="174"/>
      <c r="RST167" s="174"/>
      <c r="RSU167" s="174"/>
      <c r="RSV167" s="174"/>
      <c r="RSW167" s="174"/>
      <c r="RSX167" s="174"/>
      <c r="RSY167" s="174"/>
      <c r="RSZ167" s="174"/>
      <c r="RTA167" s="174"/>
      <c r="RTB167" s="174"/>
      <c r="RTC167" s="174"/>
      <c r="RTD167" s="174"/>
      <c r="RTE167" s="174"/>
      <c r="RTF167" s="174"/>
      <c r="RTG167" s="174"/>
      <c r="RTH167" s="174"/>
      <c r="RTI167" s="174"/>
      <c r="RTJ167" s="174"/>
      <c r="RTK167" s="174"/>
      <c r="RTL167" s="174"/>
      <c r="RTM167" s="174"/>
      <c r="RTN167" s="174"/>
      <c r="RTO167" s="174"/>
      <c r="RTP167" s="174"/>
      <c r="RTQ167" s="174"/>
      <c r="RTR167" s="174"/>
      <c r="RTS167" s="174"/>
      <c r="RTT167" s="174"/>
      <c r="RTU167" s="174"/>
      <c r="RTV167" s="174"/>
      <c r="RTW167" s="174"/>
      <c r="RTX167" s="174"/>
      <c r="RTY167" s="174"/>
      <c r="RTZ167" s="174"/>
      <c r="RUA167" s="174"/>
      <c r="RUB167" s="174"/>
      <c r="RUC167" s="174"/>
      <c r="RUD167" s="174"/>
      <c r="RUE167" s="174"/>
      <c r="RUF167" s="174"/>
      <c r="RUG167" s="174"/>
      <c r="RUH167" s="174"/>
      <c r="RUI167" s="174"/>
      <c r="RUJ167" s="174"/>
      <c r="RUK167" s="174"/>
      <c r="RUL167" s="174"/>
      <c r="RUM167" s="174"/>
      <c r="RUN167" s="174"/>
      <c r="RUO167" s="174"/>
      <c r="RUP167" s="174"/>
      <c r="RUQ167" s="174"/>
      <c r="RUR167" s="174"/>
      <c r="RUS167" s="174"/>
      <c r="RUT167" s="174"/>
      <c r="RUU167" s="174"/>
      <c r="RUV167" s="174"/>
      <c r="RUW167" s="174"/>
      <c r="RUX167" s="174"/>
      <c r="RUY167" s="174"/>
      <c r="RUZ167" s="174"/>
      <c r="RVA167" s="174"/>
      <c r="RVB167" s="174"/>
      <c r="RVC167" s="174"/>
      <c r="RVD167" s="174"/>
      <c r="RVE167" s="174"/>
      <c r="RVF167" s="174"/>
      <c r="RVG167" s="174"/>
      <c r="RVH167" s="174"/>
      <c r="RVI167" s="174"/>
      <c r="RVJ167" s="174"/>
      <c r="RVK167" s="174"/>
      <c r="RVL167" s="174"/>
      <c r="RVM167" s="174"/>
      <c r="RVN167" s="174"/>
      <c r="RVU167" s="174"/>
      <c r="RVV167" s="174"/>
      <c r="RVW167" s="174"/>
      <c r="RVX167" s="174"/>
      <c r="RVY167" s="174"/>
      <c r="RVZ167" s="174"/>
      <c r="RWA167" s="174"/>
      <c r="RWB167" s="174"/>
      <c r="RWC167" s="174"/>
      <c r="RWD167" s="174"/>
      <c r="RWE167" s="174"/>
      <c r="RWF167" s="174"/>
      <c r="RWG167" s="174"/>
      <c r="RWH167" s="174"/>
      <c r="RWI167" s="174"/>
      <c r="RWJ167" s="174"/>
      <c r="RWK167" s="174"/>
      <c r="RWL167" s="174"/>
      <c r="RWM167" s="174"/>
      <c r="RWN167" s="174"/>
      <c r="RWO167" s="174"/>
      <c r="RWP167" s="174"/>
      <c r="RWQ167" s="174"/>
      <c r="RWR167" s="174"/>
      <c r="RWS167" s="174"/>
      <c r="RWT167" s="174"/>
      <c r="RWU167" s="174"/>
      <c r="RWV167" s="174"/>
      <c r="RWW167" s="174"/>
      <c r="RWX167" s="174"/>
      <c r="RWY167" s="174"/>
      <c r="RWZ167" s="174"/>
      <c r="RXA167" s="174"/>
      <c r="RXB167" s="174"/>
      <c r="RXC167" s="174"/>
      <c r="RXD167" s="174"/>
      <c r="RXE167" s="174"/>
      <c r="RXF167" s="174"/>
      <c r="RXG167" s="174"/>
      <c r="RXH167" s="174"/>
      <c r="RXI167" s="174"/>
      <c r="RXJ167" s="174"/>
      <c r="RXK167" s="174"/>
      <c r="RXL167" s="174"/>
      <c r="RXM167" s="174"/>
      <c r="RXN167" s="174"/>
      <c r="RXO167" s="174"/>
      <c r="RXP167" s="174"/>
      <c r="RXQ167" s="174"/>
      <c r="RXR167" s="174"/>
      <c r="RXS167" s="174"/>
      <c r="RXT167" s="174"/>
      <c r="RXU167" s="174"/>
      <c r="RXV167" s="174"/>
      <c r="RXW167" s="174"/>
      <c r="RXX167" s="174"/>
      <c r="RXY167" s="174"/>
      <c r="RXZ167" s="174"/>
      <c r="RYA167" s="174"/>
      <c r="RYB167" s="174"/>
      <c r="RYC167" s="174"/>
      <c r="RYD167" s="174"/>
      <c r="RYE167" s="174"/>
      <c r="RYF167" s="174"/>
      <c r="RYG167" s="174"/>
      <c r="RYH167" s="174"/>
      <c r="RYI167" s="174"/>
      <c r="RYJ167" s="174"/>
      <c r="RYK167" s="174"/>
      <c r="RYL167" s="174"/>
      <c r="RYM167" s="174"/>
      <c r="RYN167" s="174"/>
      <c r="RYO167" s="174"/>
      <c r="RYP167" s="174"/>
      <c r="RYQ167" s="174"/>
      <c r="RYR167" s="174"/>
      <c r="RYS167" s="174"/>
      <c r="RYT167" s="174"/>
      <c r="RYU167" s="174"/>
      <c r="RYV167" s="174"/>
      <c r="RYW167" s="174"/>
      <c r="RYX167" s="174"/>
      <c r="RYY167" s="174"/>
      <c r="RYZ167" s="174"/>
      <c r="RZA167" s="174"/>
      <c r="RZB167" s="174"/>
      <c r="RZC167" s="174"/>
      <c r="RZD167" s="174"/>
      <c r="RZE167" s="174"/>
      <c r="RZF167" s="174"/>
      <c r="RZG167" s="174"/>
      <c r="RZH167" s="174"/>
      <c r="RZI167" s="174"/>
      <c r="RZJ167" s="174"/>
      <c r="RZK167" s="174"/>
      <c r="RZL167" s="174"/>
      <c r="RZM167" s="174"/>
      <c r="RZN167" s="174"/>
      <c r="RZO167" s="174"/>
      <c r="RZP167" s="174"/>
      <c r="RZQ167" s="174"/>
      <c r="RZR167" s="174"/>
      <c r="RZS167" s="174"/>
      <c r="RZT167" s="174"/>
      <c r="RZU167" s="174"/>
      <c r="RZV167" s="174"/>
      <c r="RZW167" s="174"/>
      <c r="RZX167" s="174"/>
      <c r="RZY167" s="174"/>
      <c r="RZZ167" s="174"/>
      <c r="SAA167" s="174"/>
      <c r="SAB167" s="174"/>
      <c r="SAC167" s="174"/>
      <c r="SAD167" s="174"/>
      <c r="SAE167" s="174"/>
      <c r="SAF167" s="174"/>
      <c r="SAG167" s="174"/>
      <c r="SAH167" s="174"/>
      <c r="SAI167" s="174"/>
      <c r="SAJ167" s="174"/>
      <c r="SAK167" s="174"/>
      <c r="SAL167" s="174"/>
      <c r="SAM167" s="174"/>
      <c r="SAN167" s="174"/>
      <c r="SAO167" s="174"/>
      <c r="SAP167" s="174"/>
      <c r="SAQ167" s="174"/>
      <c r="SAR167" s="174"/>
      <c r="SAS167" s="174"/>
      <c r="SAT167" s="174"/>
      <c r="SAU167" s="174"/>
      <c r="SAV167" s="174"/>
      <c r="SAW167" s="174"/>
      <c r="SAX167" s="174"/>
      <c r="SAY167" s="174"/>
      <c r="SAZ167" s="174"/>
      <c r="SBA167" s="174"/>
      <c r="SBB167" s="174"/>
      <c r="SBC167" s="174"/>
      <c r="SBD167" s="174"/>
      <c r="SBE167" s="174"/>
      <c r="SBF167" s="174"/>
      <c r="SBG167" s="174"/>
      <c r="SBH167" s="174"/>
      <c r="SBI167" s="174"/>
      <c r="SBJ167" s="174"/>
      <c r="SBK167" s="174"/>
      <c r="SBL167" s="174"/>
      <c r="SBM167" s="174"/>
      <c r="SBN167" s="174"/>
      <c r="SBO167" s="174"/>
      <c r="SBP167" s="174"/>
      <c r="SBQ167" s="174"/>
      <c r="SBR167" s="174"/>
      <c r="SBS167" s="174"/>
      <c r="SBT167" s="174"/>
      <c r="SBU167" s="174"/>
      <c r="SBV167" s="174"/>
      <c r="SBW167" s="174"/>
      <c r="SBX167" s="174"/>
      <c r="SBY167" s="174"/>
      <c r="SBZ167" s="174"/>
      <c r="SCA167" s="174"/>
      <c r="SCB167" s="174"/>
      <c r="SCC167" s="174"/>
      <c r="SCD167" s="174"/>
      <c r="SCE167" s="174"/>
      <c r="SCF167" s="174"/>
      <c r="SCG167" s="174"/>
      <c r="SCH167" s="174"/>
      <c r="SCI167" s="174"/>
      <c r="SCJ167" s="174"/>
      <c r="SCK167" s="174"/>
      <c r="SCL167" s="174"/>
      <c r="SCM167" s="174"/>
      <c r="SCN167" s="174"/>
      <c r="SCO167" s="174"/>
      <c r="SCP167" s="174"/>
      <c r="SCQ167" s="174"/>
      <c r="SCR167" s="174"/>
      <c r="SCS167" s="174"/>
      <c r="SCT167" s="174"/>
      <c r="SCU167" s="174"/>
      <c r="SCV167" s="174"/>
      <c r="SCW167" s="174"/>
      <c r="SCX167" s="174"/>
      <c r="SCY167" s="174"/>
      <c r="SCZ167" s="174"/>
      <c r="SDA167" s="174"/>
      <c r="SDB167" s="174"/>
      <c r="SDC167" s="174"/>
      <c r="SDD167" s="174"/>
      <c r="SDE167" s="174"/>
      <c r="SDF167" s="174"/>
      <c r="SDG167" s="174"/>
      <c r="SDH167" s="174"/>
      <c r="SDI167" s="174"/>
      <c r="SDJ167" s="174"/>
      <c r="SDK167" s="174"/>
      <c r="SDL167" s="174"/>
      <c r="SDM167" s="174"/>
      <c r="SDN167" s="174"/>
      <c r="SDO167" s="174"/>
      <c r="SDP167" s="174"/>
      <c r="SDQ167" s="174"/>
      <c r="SDR167" s="174"/>
      <c r="SDS167" s="174"/>
      <c r="SDT167" s="174"/>
      <c r="SDU167" s="174"/>
      <c r="SDV167" s="174"/>
      <c r="SDW167" s="174"/>
      <c r="SDX167" s="174"/>
      <c r="SDY167" s="174"/>
      <c r="SDZ167" s="174"/>
      <c r="SEA167" s="174"/>
      <c r="SEB167" s="174"/>
      <c r="SEC167" s="174"/>
      <c r="SED167" s="174"/>
      <c r="SEE167" s="174"/>
      <c r="SEF167" s="174"/>
      <c r="SEG167" s="174"/>
      <c r="SEH167" s="174"/>
      <c r="SEI167" s="174"/>
      <c r="SEJ167" s="174"/>
      <c r="SEK167" s="174"/>
      <c r="SEL167" s="174"/>
      <c r="SEM167" s="174"/>
      <c r="SEN167" s="174"/>
      <c r="SEO167" s="174"/>
      <c r="SEP167" s="174"/>
      <c r="SEQ167" s="174"/>
      <c r="SER167" s="174"/>
      <c r="SES167" s="174"/>
      <c r="SET167" s="174"/>
      <c r="SEU167" s="174"/>
      <c r="SEV167" s="174"/>
      <c r="SEW167" s="174"/>
      <c r="SEX167" s="174"/>
      <c r="SEY167" s="174"/>
      <c r="SEZ167" s="174"/>
      <c r="SFA167" s="174"/>
      <c r="SFB167" s="174"/>
      <c r="SFC167" s="174"/>
      <c r="SFD167" s="174"/>
      <c r="SFE167" s="174"/>
      <c r="SFF167" s="174"/>
      <c r="SFG167" s="174"/>
      <c r="SFH167" s="174"/>
      <c r="SFI167" s="174"/>
      <c r="SFJ167" s="174"/>
      <c r="SFQ167" s="174"/>
      <c r="SFR167" s="174"/>
      <c r="SFS167" s="174"/>
      <c r="SFT167" s="174"/>
      <c r="SFU167" s="174"/>
      <c r="SFV167" s="174"/>
      <c r="SFW167" s="174"/>
      <c r="SFX167" s="174"/>
      <c r="SFY167" s="174"/>
      <c r="SFZ167" s="174"/>
      <c r="SGA167" s="174"/>
      <c r="SGB167" s="174"/>
      <c r="SGC167" s="174"/>
      <c r="SGD167" s="174"/>
      <c r="SGE167" s="174"/>
      <c r="SGF167" s="174"/>
      <c r="SGG167" s="174"/>
      <c r="SGH167" s="174"/>
      <c r="SGI167" s="174"/>
      <c r="SGJ167" s="174"/>
      <c r="SGK167" s="174"/>
      <c r="SGL167" s="174"/>
      <c r="SGM167" s="174"/>
      <c r="SGN167" s="174"/>
      <c r="SGO167" s="174"/>
      <c r="SGP167" s="174"/>
      <c r="SGQ167" s="174"/>
      <c r="SGR167" s="174"/>
      <c r="SGS167" s="174"/>
      <c r="SGT167" s="174"/>
      <c r="SGU167" s="174"/>
      <c r="SGV167" s="174"/>
      <c r="SGW167" s="174"/>
      <c r="SGX167" s="174"/>
      <c r="SGY167" s="174"/>
      <c r="SGZ167" s="174"/>
      <c r="SHA167" s="174"/>
      <c r="SHB167" s="174"/>
      <c r="SHC167" s="174"/>
      <c r="SHD167" s="174"/>
      <c r="SHE167" s="174"/>
      <c r="SHF167" s="174"/>
      <c r="SHG167" s="174"/>
      <c r="SHH167" s="174"/>
      <c r="SHI167" s="174"/>
      <c r="SHJ167" s="174"/>
      <c r="SHK167" s="174"/>
      <c r="SHL167" s="174"/>
      <c r="SHM167" s="174"/>
      <c r="SHN167" s="174"/>
      <c r="SHO167" s="174"/>
      <c r="SHP167" s="174"/>
      <c r="SHQ167" s="174"/>
      <c r="SHR167" s="174"/>
      <c r="SHS167" s="174"/>
      <c r="SHT167" s="174"/>
      <c r="SHU167" s="174"/>
      <c r="SHV167" s="174"/>
      <c r="SHW167" s="174"/>
      <c r="SHX167" s="174"/>
      <c r="SHY167" s="174"/>
      <c r="SHZ167" s="174"/>
      <c r="SIA167" s="174"/>
      <c r="SIB167" s="174"/>
      <c r="SIC167" s="174"/>
      <c r="SID167" s="174"/>
      <c r="SIE167" s="174"/>
      <c r="SIF167" s="174"/>
      <c r="SIG167" s="174"/>
      <c r="SIH167" s="174"/>
      <c r="SII167" s="174"/>
      <c r="SIJ167" s="174"/>
      <c r="SIK167" s="174"/>
      <c r="SIL167" s="174"/>
      <c r="SIM167" s="174"/>
      <c r="SIN167" s="174"/>
      <c r="SIO167" s="174"/>
      <c r="SIP167" s="174"/>
      <c r="SIQ167" s="174"/>
      <c r="SIR167" s="174"/>
      <c r="SIS167" s="174"/>
      <c r="SIT167" s="174"/>
      <c r="SIU167" s="174"/>
      <c r="SIV167" s="174"/>
      <c r="SIW167" s="174"/>
      <c r="SIX167" s="174"/>
      <c r="SIY167" s="174"/>
      <c r="SIZ167" s="174"/>
      <c r="SJA167" s="174"/>
      <c r="SJB167" s="174"/>
      <c r="SJC167" s="174"/>
      <c r="SJD167" s="174"/>
      <c r="SJE167" s="174"/>
      <c r="SJF167" s="174"/>
      <c r="SJG167" s="174"/>
      <c r="SJH167" s="174"/>
      <c r="SJI167" s="174"/>
      <c r="SJJ167" s="174"/>
      <c r="SJK167" s="174"/>
      <c r="SJL167" s="174"/>
      <c r="SJM167" s="174"/>
      <c r="SJN167" s="174"/>
      <c r="SJO167" s="174"/>
      <c r="SJP167" s="174"/>
      <c r="SJQ167" s="174"/>
      <c r="SJR167" s="174"/>
      <c r="SJS167" s="174"/>
      <c r="SJT167" s="174"/>
      <c r="SJU167" s="174"/>
      <c r="SJV167" s="174"/>
      <c r="SJW167" s="174"/>
      <c r="SJX167" s="174"/>
      <c r="SJY167" s="174"/>
      <c r="SJZ167" s="174"/>
      <c r="SKA167" s="174"/>
      <c r="SKB167" s="174"/>
      <c r="SKC167" s="174"/>
      <c r="SKD167" s="174"/>
      <c r="SKE167" s="174"/>
      <c r="SKF167" s="174"/>
      <c r="SKG167" s="174"/>
      <c r="SKH167" s="174"/>
      <c r="SKI167" s="174"/>
      <c r="SKJ167" s="174"/>
      <c r="SKK167" s="174"/>
      <c r="SKL167" s="174"/>
      <c r="SKM167" s="174"/>
      <c r="SKN167" s="174"/>
      <c r="SKO167" s="174"/>
      <c r="SKP167" s="174"/>
      <c r="SKQ167" s="174"/>
      <c r="SKR167" s="174"/>
      <c r="SKS167" s="174"/>
      <c r="SKT167" s="174"/>
      <c r="SKU167" s="174"/>
      <c r="SKV167" s="174"/>
      <c r="SKW167" s="174"/>
      <c r="SKX167" s="174"/>
      <c r="SKY167" s="174"/>
      <c r="SKZ167" s="174"/>
      <c r="SLA167" s="174"/>
      <c r="SLB167" s="174"/>
      <c r="SLC167" s="174"/>
      <c r="SLD167" s="174"/>
      <c r="SLE167" s="174"/>
      <c r="SLF167" s="174"/>
      <c r="SLG167" s="174"/>
      <c r="SLH167" s="174"/>
      <c r="SLI167" s="174"/>
      <c r="SLJ167" s="174"/>
      <c r="SLK167" s="174"/>
      <c r="SLL167" s="174"/>
      <c r="SLM167" s="174"/>
      <c r="SLN167" s="174"/>
      <c r="SLO167" s="174"/>
      <c r="SLP167" s="174"/>
      <c r="SLQ167" s="174"/>
      <c r="SLR167" s="174"/>
      <c r="SLS167" s="174"/>
      <c r="SLT167" s="174"/>
      <c r="SLU167" s="174"/>
      <c r="SLV167" s="174"/>
      <c r="SLW167" s="174"/>
      <c r="SLX167" s="174"/>
      <c r="SLY167" s="174"/>
      <c r="SLZ167" s="174"/>
      <c r="SMA167" s="174"/>
      <c r="SMB167" s="174"/>
      <c r="SMC167" s="174"/>
      <c r="SMD167" s="174"/>
      <c r="SME167" s="174"/>
      <c r="SMF167" s="174"/>
      <c r="SMG167" s="174"/>
      <c r="SMH167" s="174"/>
      <c r="SMI167" s="174"/>
      <c r="SMJ167" s="174"/>
      <c r="SMK167" s="174"/>
      <c r="SML167" s="174"/>
      <c r="SMM167" s="174"/>
      <c r="SMN167" s="174"/>
      <c r="SMO167" s="174"/>
      <c r="SMP167" s="174"/>
      <c r="SMQ167" s="174"/>
      <c r="SMR167" s="174"/>
      <c r="SMS167" s="174"/>
      <c r="SMT167" s="174"/>
      <c r="SMU167" s="174"/>
      <c r="SMV167" s="174"/>
      <c r="SMW167" s="174"/>
      <c r="SMX167" s="174"/>
      <c r="SMY167" s="174"/>
      <c r="SMZ167" s="174"/>
      <c r="SNA167" s="174"/>
      <c r="SNB167" s="174"/>
      <c r="SNC167" s="174"/>
      <c r="SND167" s="174"/>
      <c r="SNE167" s="174"/>
      <c r="SNF167" s="174"/>
      <c r="SNG167" s="174"/>
      <c r="SNH167" s="174"/>
      <c r="SNI167" s="174"/>
      <c r="SNJ167" s="174"/>
      <c r="SNK167" s="174"/>
      <c r="SNL167" s="174"/>
      <c r="SNM167" s="174"/>
      <c r="SNN167" s="174"/>
      <c r="SNO167" s="174"/>
      <c r="SNP167" s="174"/>
      <c r="SNQ167" s="174"/>
      <c r="SNR167" s="174"/>
      <c r="SNS167" s="174"/>
      <c r="SNT167" s="174"/>
      <c r="SNU167" s="174"/>
      <c r="SNV167" s="174"/>
      <c r="SNW167" s="174"/>
      <c r="SNX167" s="174"/>
      <c r="SNY167" s="174"/>
      <c r="SNZ167" s="174"/>
      <c r="SOA167" s="174"/>
      <c r="SOB167" s="174"/>
      <c r="SOC167" s="174"/>
      <c r="SOD167" s="174"/>
      <c r="SOE167" s="174"/>
      <c r="SOF167" s="174"/>
      <c r="SOG167" s="174"/>
      <c r="SOH167" s="174"/>
      <c r="SOI167" s="174"/>
      <c r="SOJ167" s="174"/>
      <c r="SOK167" s="174"/>
      <c r="SOL167" s="174"/>
      <c r="SOM167" s="174"/>
      <c r="SON167" s="174"/>
      <c r="SOO167" s="174"/>
      <c r="SOP167" s="174"/>
      <c r="SOQ167" s="174"/>
      <c r="SOR167" s="174"/>
      <c r="SOS167" s="174"/>
      <c r="SOT167" s="174"/>
      <c r="SOU167" s="174"/>
      <c r="SOV167" s="174"/>
      <c r="SOW167" s="174"/>
      <c r="SOX167" s="174"/>
      <c r="SOY167" s="174"/>
      <c r="SOZ167" s="174"/>
      <c r="SPA167" s="174"/>
      <c r="SPB167" s="174"/>
      <c r="SPC167" s="174"/>
      <c r="SPD167" s="174"/>
      <c r="SPE167" s="174"/>
      <c r="SPF167" s="174"/>
      <c r="SPM167" s="174"/>
      <c r="SPN167" s="174"/>
      <c r="SPO167" s="174"/>
      <c r="SPP167" s="174"/>
      <c r="SPQ167" s="174"/>
      <c r="SPR167" s="174"/>
      <c r="SPS167" s="174"/>
      <c r="SPT167" s="174"/>
      <c r="SPU167" s="174"/>
      <c r="SPV167" s="174"/>
      <c r="SPW167" s="174"/>
      <c r="SPX167" s="174"/>
      <c r="SPY167" s="174"/>
      <c r="SPZ167" s="174"/>
      <c r="SQA167" s="174"/>
      <c r="SQB167" s="174"/>
      <c r="SQC167" s="174"/>
      <c r="SQD167" s="174"/>
      <c r="SQE167" s="174"/>
      <c r="SQF167" s="174"/>
      <c r="SQG167" s="174"/>
      <c r="SQH167" s="174"/>
      <c r="SQI167" s="174"/>
      <c r="SQJ167" s="174"/>
      <c r="SQK167" s="174"/>
      <c r="SQL167" s="174"/>
      <c r="SQM167" s="174"/>
      <c r="SQN167" s="174"/>
      <c r="SQO167" s="174"/>
      <c r="SQP167" s="174"/>
      <c r="SQQ167" s="174"/>
      <c r="SQR167" s="174"/>
      <c r="SQS167" s="174"/>
      <c r="SQT167" s="174"/>
      <c r="SQU167" s="174"/>
      <c r="SQV167" s="174"/>
      <c r="SQW167" s="174"/>
      <c r="SQX167" s="174"/>
      <c r="SQY167" s="174"/>
      <c r="SQZ167" s="174"/>
      <c r="SRA167" s="174"/>
      <c r="SRB167" s="174"/>
      <c r="SRC167" s="174"/>
      <c r="SRD167" s="174"/>
      <c r="SRE167" s="174"/>
      <c r="SRF167" s="174"/>
      <c r="SRG167" s="174"/>
      <c r="SRH167" s="174"/>
      <c r="SRI167" s="174"/>
      <c r="SRJ167" s="174"/>
      <c r="SRK167" s="174"/>
      <c r="SRL167" s="174"/>
      <c r="SRM167" s="174"/>
      <c r="SRN167" s="174"/>
      <c r="SRO167" s="174"/>
      <c r="SRP167" s="174"/>
      <c r="SRQ167" s="174"/>
      <c r="SRR167" s="174"/>
      <c r="SRS167" s="174"/>
      <c r="SRT167" s="174"/>
      <c r="SRU167" s="174"/>
      <c r="SRV167" s="174"/>
      <c r="SRW167" s="174"/>
      <c r="SRX167" s="174"/>
      <c r="SRY167" s="174"/>
      <c r="SRZ167" s="174"/>
      <c r="SSA167" s="174"/>
      <c r="SSB167" s="174"/>
      <c r="SSC167" s="174"/>
      <c r="SSD167" s="174"/>
      <c r="SSE167" s="174"/>
      <c r="SSF167" s="174"/>
      <c r="SSG167" s="174"/>
      <c r="SSH167" s="174"/>
      <c r="SSI167" s="174"/>
      <c r="SSJ167" s="174"/>
      <c r="SSK167" s="174"/>
      <c r="SSL167" s="174"/>
      <c r="SSM167" s="174"/>
      <c r="SSN167" s="174"/>
      <c r="SSO167" s="174"/>
      <c r="SSP167" s="174"/>
      <c r="SSQ167" s="174"/>
      <c r="SSR167" s="174"/>
      <c r="SSS167" s="174"/>
      <c r="SST167" s="174"/>
      <c r="SSU167" s="174"/>
      <c r="SSV167" s="174"/>
      <c r="SSW167" s="174"/>
      <c r="SSX167" s="174"/>
      <c r="SSY167" s="174"/>
      <c r="SSZ167" s="174"/>
      <c r="STA167" s="174"/>
      <c r="STB167" s="174"/>
      <c r="STC167" s="174"/>
      <c r="STD167" s="174"/>
      <c r="STE167" s="174"/>
      <c r="STF167" s="174"/>
      <c r="STG167" s="174"/>
      <c r="STH167" s="174"/>
      <c r="STI167" s="174"/>
      <c r="STJ167" s="174"/>
      <c r="STK167" s="174"/>
      <c r="STL167" s="174"/>
      <c r="STM167" s="174"/>
      <c r="STN167" s="174"/>
      <c r="STO167" s="174"/>
      <c r="STP167" s="174"/>
      <c r="STQ167" s="174"/>
      <c r="STR167" s="174"/>
      <c r="STS167" s="174"/>
      <c r="STT167" s="174"/>
      <c r="STU167" s="174"/>
      <c r="STV167" s="174"/>
      <c r="STW167" s="174"/>
      <c r="STX167" s="174"/>
      <c r="STY167" s="174"/>
      <c r="STZ167" s="174"/>
      <c r="SUA167" s="174"/>
      <c r="SUB167" s="174"/>
      <c r="SUC167" s="174"/>
      <c r="SUD167" s="174"/>
      <c r="SUE167" s="174"/>
      <c r="SUF167" s="174"/>
      <c r="SUG167" s="174"/>
      <c r="SUH167" s="174"/>
      <c r="SUI167" s="174"/>
      <c r="SUJ167" s="174"/>
      <c r="SUK167" s="174"/>
      <c r="SUL167" s="174"/>
      <c r="SUM167" s="174"/>
      <c r="SUN167" s="174"/>
      <c r="SUO167" s="174"/>
      <c r="SUP167" s="174"/>
      <c r="SUQ167" s="174"/>
      <c r="SUR167" s="174"/>
      <c r="SUS167" s="174"/>
      <c r="SUT167" s="174"/>
      <c r="SUU167" s="174"/>
      <c r="SUV167" s="174"/>
      <c r="SUW167" s="174"/>
      <c r="SUX167" s="174"/>
      <c r="SUY167" s="174"/>
      <c r="SUZ167" s="174"/>
      <c r="SVA167" s="174"/>
      <c r="SVB167" s="174"/>
      <c r="SVC167" s="174"/>
      <c r="SVD167" s="174"/>
      <c r="SVE167" s="174"/>
      <c r="SVF167" s="174"/>
      <c r="SVG167" s="174"/>
      <c r="SVH167" s="174"/>
      <c r="SVI167" s="174"/>
      <c r="SVJ167" s="174"/>
      <c r="SVK167" s="174"/>
      <c r="SVL167" s="174"/>
      <c r="SVM167" s="174"/>
      <c r="SVN167" s="174"/>
      <c r="SVO167" s="174"/>
      <c r="SVP167" s="174"/>
      <c r="SVQ167" s="174"/>
      <c r="SVR167" s="174"/>
      <c r="SVS167" s="174"/>
      <c r="SVT167" s="174"/>
      <c r="SVU167" s="174"/>
      <c r="SVV167" s="174"/>
      <c r="SVW167" s="174"/>
      <c r="SVX167" s="174"/>
      <c r="SVY167" s="174"/>
      <c r="SVZ167" s="174"/>
      <c r="SWA167" s="174"/>
      <c r="SWB167" s="174"/>
      <c r="SWC167" s="174"/>
      <c r="SWD167" s="174"/>
      <c r="SWE167" s="174"/>
      <c r="SWF167" s="174"/>
      <c r="SWG167" s="174"/>
      <c r="SWH167" s="174"/>
      <c r="SWI167" s="174"/>
      <c r="SWJ167" s="174"/>
      <c r="SWK167" s="174"/>
      <c r="SWL167" s="174"/>
      <c r="SWM167" s="174"/>
      <c r="SWN167" s="174"/>
      <c r="SWO167" s="174"/>
      <c r="SWP167" s="174"/>
      <c r="SWQ167" s="174"/>
      <c r="SWR167" s="174"/>
      <c r="SWS167" s="174"/>
      <c r="SWT167" s="174"/>
      <c r="SWU167" s="174"/>
      <c r="SWV167" s="174"/>
      <c r="SWW167" s="174"/>
      <c r="SWX167" s="174"/>
      <c r="SWY167" s="174"/>
      <c r="SWZ167" s="174"/>
      <c r="SXA167" s="174"/>
      <c r="SXB167" s="174"/>
      <c r="SXC167" s="174"/>
      <c r="SXD167" s="174"/>
      <c r="SXE167" s="174"/>
      <c r="SXF167" s="174"/>
      <c r="SXG167" s="174"/>
      <c r="SXH167" s="174"/>
      <c r="SXI167" s="174"/>
      <c r="SXJ167" s="174"/>
      <c r="SXK167" s="174"/>
      <c r="SXL167" s="174"/>
      <c r="SXM167" s="174"/>
      <c r="SXN167" s="174"/>
      <c r="SXO167" s="174"/>
      <c r="SXP167" s="174"/>
      <c r="SXQ167" s="174"/>
      <c r="SXR167" s="174"/>
      <c r="SXS167" s="174"/>
      <c r="SXT167" s="174"/>
      <c r="SXU167" s="174"/>
      <c r="SXV167" s="174"/>
      <c r="SXW167" s="174"/>
      <c r="SXX167" s="174"/>
      <c r="SXY167" s="174"/>
      <c r="SXZ167" s="174"/>
      <c r="SYA167" s="174"/>
      <c r="SYB167" s="174"/>
      <c r="SYC167" s="174"/>
      <c r="SYD167" s="174"/>
      <c r="SYE167" s="174"/>
      <c r="SYF167" s="174"/>
      <c r="SYG167" s="174"/>
      <c r="SYH167" s="174"/>
      <c r="SYI167" s="174"/>
      <c r="SYJ167" s="174"/>
      <c r="SYK167" s="174"/>
      <c r="SYL167" s="174"/>
      <c r="SYM167" s="174"/>
      <c r="SYN167" s="174"/>
      <c r="SYO167" s="174"/>
      <c r="SYP167" s="174"/>
      <c r="SYQ167" s="174"/>
      <c r="SYR167" s="174"/>
      <c r="SYS167" s="174"/>
      <c r="SYT167" s="174"/>
      <c r="SYU167" s="174"/>
      <c r="SYV167" s="174"/>
      <c r="SYW167" s="174"/>
      <c r="SYX167" s="174"/>
      <c r="SYY167" s="174"/>
      <c r="SYZ167" s="174"/>
      <c r="SZA167" s="174"/>
      <c r="SZB167" s="174"/>
      <c r="SZI167" s="174"/>
      <c r="SZJ167" s="174"/>
      <c r="SZK167" s="174"/>
      <c r="SZL167" s="174"/>
      <c r="SZM167" s="174"/>
      <c r="SZN167" s="174"/>
      <c r="SZO167" s="174"/>
      <c r="SZP167" s="174"/>
      <c r="SZQ167" s="174"/>
      <c r="SZR167" s="174"/>
      <c r="SZS167" s="174"/>
      <c r="SZT167" s="174"/>
      <c r="SZU167" s="174"/>
      <c r="SZV167" s="174"/>
      <c r="SZW167" s="174"/>
      <c r="SZX167" s="174"/>
      <c r="SZY167" s="174"/>
      <c r="SZZ167" s="174"/>
      <c r="TAA167" s="174"/>
      <c r="TAB167" s="174"/>
      <c r="TAC167" s="174"/>
      <c r="TAD167" s="174"/>
      <c r="TAE167" s="174"/>
      <c r="TAF167" s="174"/>
      <c r="TAG167" s="174"/>
      <c r="TAH167" s="174"/>
      <c r="TAI167" s="174"/>
      <c r="TAJ167" s="174"/>
      <c r="TAK167" s="174"/>
      <c r="TAL167" s="174"/>
      <c r="TAM167" s="174"/>
      <c r="TAN167" s="174"/>
      <c r="TAO167" s="174"/>
      <c r="TAP167" s="174"/>
      <c r="TAQ167" s="174"/>
      <c r="TAR167" s="174"/>
      <c r="TAS167" s="174"/>
      <c r="TAT167" s="174"/>
      <c r="TAU167" s="174"/>
      <c r="TAV167" s="174"/>
      <c r="TAW167" s="174"/>
      <c r="TAX167" s="174"/>
      <c r="TAY167" s="174"/>
      <c r="TAZ167" s="174"/>
      <c r="TBA167" s="174"/>
      <c r="TBB167" s="174"/>
      <c r="TBC167" s="174"/>
      <c r="TBD167" s="174"/>
      <c r="TBE167" s="174"/>
      <c r="TBF167" s="174"/>
      <c r="TBG167" s="174"/>
      <c r="TBH167" s="174"/>
      <c r="TBI167" s="174"/>
      <c r="TBJ167" s="174"/>
      <c r="TBK167" s="174"/>
      <c r="TBL167" s="174"/>
      <c r="TBM167" s="174"/>
      <c r="TBN167" s="174"/>
      <c r="TBO167" s="174"/>
      <c r="TBP167" s="174"/>
      <c r="TBQ167" s="174"/>
      <c r="TBR167" s="174"/>
      <c r="TBS167" s="174"/>
      <c r="TBT167" s="174"/>
      <c r="TBU167" s="174"/>
      <c r="TBV167" s="174"/>
      <c r="TBW167" s="174"/>
      <c r="TBX167" s="174"/>
      <c r="TBY167" s="174"/>
      <c r="TBZ167" s="174"/>
      <c r="TCA167" s="174"/>
      <c r="TCB167" s="174"/>
      <c r="TCC167" s="174"/>
      <c r="TCD167" s="174"/>
      <c r="TCE167" s="174"/>
      <c r="TCF167" s="174"/>
      <c r="TCG167" s="174"/>
      <c r="TCH167" s="174"/>
      <c r="TCI167" s="174"/>
      <c r="TCJ167" s="174"/>
      <c r="TCK167" s="174"/>
      <c r="TCL167" s="174"/>
      <c r="TCM167" s="174"/>
      <c r="TCN167" s="174"/>
      <c r="TCO167" s="174"/>
      <c r="TCP167" s="174"/>
      <c r="TCQ167" s="174"/>
      <c r="TCR167" s="174"/>
      <c r="TCS167" s="174"/>
      <c r="TCT167" s="174"/>
      <c r="TCU167" s="174"/>
      <c r="TCV167" s="174"/>
      <c r="TCW167" s="174"/>
      <c r="TCX167" s="174"/>
      <c r="TCY167" s="174"/>
      <c r="TCZ167" s="174"/>
      <c r="TDA167" s="174"/>
      <c r="TDB167" s="174"/>
      <c r="TDC167" s="174"/>
      <c r="TDD167" s="174"/>
      <c r="TDE167" s="174"/>
      <c r="TDF167" s="174"/>
      <c r="TDG167" s="174"/>
      <c r="TDH167" s="174"/>
      <c r="TDI167" s="174"/>
      <c r="TDJ167" s="174"/>
      <c r="TDK167" s="174"/>
      <c r="TDL167" s="174"/>
      <c r="TDM167" s="174"/>
      <c r="TDN167" s="174"/>
      <c r="TDO167" s="174"/>
      <c r="TDP167" s="174"/>
      <c r="TDQ167" s="174"/>
      <c r="TDR167" s="174"/>
      <c r="TDS167" s="174"/>
      <c r="TDT167" s="174"/>
      <c r="TDU167" s="174"/>
      <c r="TDV167" s="174"/>
      <c r="TDW167" s="174"/>
      <c r="TDX167" s="174"/>
      <c r="TDY167" s="174"/>
      <c r="TDZ167" s="174"/>
      <c r="TEA167" s="174"/>
      <c r="TEB167" s="174"/>
      <c r="TEC167" s="174"/>
      <c r="TED167" s="174"/>
      <c r="TEE167" s="174"/>
      <c r="TEF167" s="174"/>
      <c r="TEG167" s="174"/>
      <c r="TEH167" s="174"/>
      <c r="TEI167" s="174"/>
      <c r="TEJ167" s="174"/>
      <c r="TEK167" s="174"/>
      <c r="TEL167" s="174"/>
      <c r="TEM167" s="174"/>
      <c r="TEN167" s="174"/>
      <c r="TEO167" s="174"/>
      <c r="TEP167" s="174"/>
      <c r="TEQ167" s="174"/>
      <c r="TER167" s="174"/>
      <c r="TES167" s="174"/>
      <c r="TET167" s="174"/>
      <c r="TEU167" s="174"/>
      <c r="TEV167" s="174"/>
      <c r="TEW167" s="174"/>
      <c r="TEX167" s="174"/>
      <c r="TEY167" s="174"/>
      <c r="TEZ167" s="174"/>
      <c r="TFA167" s="174"/>
      <c r="TFB167" s="174"/>
      <c r="TFC167" s="174"/>
      <c r="TFD167" s="174"/>
      <c r="TFE167" s="174"/>
      <c r="TFF167" s="174"/>
      <c r="TFG167" s="174"/>
      <c r="TFH167" s="174"/>
      <c r="TFI167" s="174"/>
      <c r="TFJ167" s="174"/>
      <c r="TFK167" s="174"/>
      <c r="TFL167" s="174"/>
      <c r="TFM167" s="174"/>
      <c r="TFN167" s="174"/>
      <c r="TFO167" s="174"/>
      <c r="TFP167" s="174"/>
      <c r="TFQ167" s="174"/>
      <c r="TFR167" s="174"/>
      <c r="TFS167" s="174"/>
      <c r="TFT167" s="174"/>
      <c r="TFU167" s="174"/>
      <c r="TFV167" s="174"/>
      <c r="TFW167" s="174"/>
      <c r="TFX167" s="174"/>
      <c r="TFY167" s="174"/>
      <c r="TFZ167" s="174"/>
      <c r="TGA167" s="174"/>
      <c r="TGB167" s="174"/>
      <c r="TGC167" s="174"/>
      <c r="TGD167" s="174"/>
      <c r="TGE167" s="174"/>
      <c r="TGF167" s="174"/>
      <c r="TGG167" s="174"/>
      <c r="TGH167" s="174"/>
      <c r="TGI167" s="174"/>
      <c r="TGJ167" s="174"/>
      <c r="TGK167" s="174"/>
      <c r="TGL167" s="174"/>
      <c r="TGM167" s="174"/>
      <c r="TGN167" s="174"/>
      <c r="TGO167" s="174"/>
      <c r="TGP167" s="174"/>
      <c r="TGQ167" s="174"/>
      <c r="TGR167" s="174"/>
      <c r="TGS167" s="174"/>
      <c r="TGT167" s="174"/>
      <c r="TGU167" s="174"/>
      <c r="TGV167" s="174"/>
      <c r="TGW167" s="174"/>
      <c r="TGX167" s="174"/>
      <c r="TGY167" s="174"/>
      <c r="TGZ167" s="174"/>
      <c r="THA167" s="174"/>
      <c r="THB167" s="174"/>
      <c r="THC167" s="174"/>
      <c r="THD167" s="174"/>
      <c r="THE167" s="174"/>
      <c r="THF167" s="174"/>
      <c r="THG167" s="174"/>
      <c r="THH167" s="174"/>
      <c r="THI167" s="174"/>
      <c r="THJ167" s="174"/>
      <c r="THK167" s="174"/>
      <c r="THL167" s="174"/>
      <c r="THM167" s="174"/>
      <c r="THN167" s="174"/>
      <c r="THO167" s="174"/>
      <c r="THP167" s="174"/>
      <c r="THQ167" s="174"/>
      <c r="THR167" s="174"/>
      <c r="THS167" s="174"/>
      <c r="THT167" s="174"/>
      <c r="THU167" s="174"/>
      <c r="THV167" s="174"/>
      <c r="THW167" s="174"/>
      <c r="THX167" s="174"/>
      <c r="THY167" s="174"/>
      <c r="THZ167" s="174"/>
      <c r="TIA167" s="174"/>
      <c r="TIB167" s="174"/>
      <c r="TIC167" s="174"/>
      <c r="TID167" s="174"/>
      <c r="TIE167" s="174"/>
      <c r="TIF167" s="174"/>
      <c r="TIG167" s="174"/>
      <c r="TIH167" s="174"/>
      <c r="TII167" s="174"/>
      <c r="TIJ167" s="174"/>
      <c r="TIK167" s="174"/>
      <c r="TIL167" s="174"/>
      <c r="TIM167" s="174"/>
      <c r="TIN167" s="174"/>
      <c r="TIO167" s="174"/>
      <c r="TIP167" s="174"/>
      <c r="TIQ167" s="174"/>
      <c r="TIR167" s="174"/>
      <c r="TIS167" s="174"/>
      <c r="TIT167" s="174"/>
      <c r="TIU167" s="174"/>
      <c r="TIV167" s="174"/>
      <c r="TIW167" s="174"/>
      <c r="TIX167" s="174"/>
      <c r="TJE167" s="174"/>
      <c r="TJF167" s="174"/>
      <c r="TJG167" s="174"/>
      <c r="TJH167" s="174"/>
      <c r="TJI167" s="174"/>
      <c r="TJJ167" s="174"/>
      <c r="TJK167" s="174"/>
      <c r="TJL167" s="174"/>
      <c r="TJM167" s="174"/>
      <c r="TJN167" s="174"/>
      <c r="TJO167" s="174"/>
      <c r="TJP167" s="174"/>
      <c r="TJQ167" s="174"/>
      <c r="TJR167" s="174"/>
      <c r="TJS167" s="174"/>
      <c r="TJT167" s="174"/>
      <c r="TJU167" s="174"/>
      <c r="TJV167" s="174"/>
      <c r="TJW167" s="174"/>
      <c r="TJX167" s="174"/>
      <c r="TJY167" s="174"/>
      <c r="TJZ167" s="174"/>
      <c r="TKA167" s="174"/>
      <c r="TKB167" s="174"/>
      <c r="TKC167" s="174"/>
      <c r="TKD167" s="174"/>
      <c r="TKE167" s="174"/>
      <c r="TKF167" s="174"/>
      <c r="TKG167" s="174"/>
      <c r="TKH167" s="174"/>
      <c r="TKI167" s="174"/>
      <c r="TKJ167" s="174"/>
      <c r="TKK167" s="174"/>
      <c r="TKL167" s="174"/>
      <c r="TKM167" s="174"/>
      <c r="TKN167" s="174"/>
      <c r="TKO167" s="174"/>
      <c r="TKP167" s="174"/>
      <c r="TKQ167" s="174"/>
      <c r="TKR167" s="174"/>
      <c r="TKS167" s="174"/>
      <c r="TKT167" s="174"/>
      <c r="TKU167" s="174"/>
      <c r="TKV167" s="174"/>
      <c r="TKW167" s="174"/>
      <c r="TKX167" s="174"/>
      <c r="TKY167" s="174"/>
      <c r="TKZ167" s="174"/>
      <c r="TLA167" s="174"/>
      <c r="TLB167" s="174"/>
      <c r="TLC167" s="174"/>
      <c r="TLD167" s="174"/>
      <c r="TLE167" s="174"/>
      <c r="TLF167" s="174"/>
      <c r="TLG167" s="174"/>
      <c r="TLH167" s="174"/>
      <c r="TLI167" s="174"/>
      <c r="TLJ167" s="174"/>
      <c r="TLK167" s="174"/>
      <c r="TLL167" s="174"/>
      <c r="TLM167" s="174"/>
      <c r="TLN167" s="174"/>
      <c r="TLO167" s="174"/>
      <c r="TLP167" s="174"/>
      <c r="TLQ167" s="174"/>
      <c r="TLR167" s="174"/>
      <c r="TLS167" s="174"/>
      <c r="TLT167" s="174"/>
      <c r="TLU167" s="174"/>
      <c r="TLV167" s="174"/>
      <c r="TLW167" s="174"/>
      <c r="TLX167" s="174"/>
      <c r="TLY167" s="174"/>
      <c r="TLZ167" s="174"/>
      <c r="TMA167" s="174"/>
      <c r="TMB167" s="174"/>
      <c r="TMC167" s="174"/>
      <c r="TMD167" s="174"/>
      <c r="TME167" s="174"/>
      <c r="TMF167" s="174"/>
      <c r="TMG167" s="174"/>
      <c r="TMH167" s="174"/>
      <c r="TMI167" s="174"/>
      <c r="TMJ167" s="174"/>
      <c r="TMK167" s="174"/>
      <c r="TML167" s="174"/>
      <c r="TMM167" s="174"/>
      <c r="TMN167" s="174"/>
      <c r="TMO167" s="174"/>
      <c r="TMP167" s="174"/>
      <c r="TMQ167" s="174"/>
      <c r="TMR167" s="174"/>
      <c r="TMS167" s="174"/>
      <c r="TMT167" s="174"/>
      <c r="TMU167" s="174"/>
      <c r="TMV167" s="174"/>
      <c r="TMW167" s="174"/>
      <c r="TMX167" s="174"/>
      <c r="TMY167" s="174"/>
      <c r="TMZ167" s="174"/>
      <c r="TNA167" s="174"/>
      <c r="TNB167" s="174"/>
      <c r="TNC167" s="174"/>
      <c r="TND167" s="174"/>
      <c r="TNE167" s="174"/>
      <c r="TNF167" s="174"/>
      <c r="TNG167" s="174"/>
      <c r="TNH167" s="174"/>
      <c r="TNI167" s="174"/>
      <c r="TNJ167" s="174"/>
      <c r="TNK167" s="174"/>
      <c r="TNL167" s="174"/>
      <c r="TNM167" s="174"/>
      <c r="TNN167" s="174"/>
      <c r="TNO167" s="174"/>
      <c r="TNP167" s="174"/>
      <c r="TNQ167" s="174"/>
      <c r="TNR167" s="174"/>
      <c r="TNS167" s="174"/>
      <c r="TNT167" s="174"/>
      <c r="TNU167" s="174"/>
      <c r="TNV167" s="174"/>
      <c r="TNW167" s="174"/>
      <c r="TNX167" s="174"/>
      <c r="TNY167" s="174"/>
      <c r="TNZ167" s="174"/>
      <c r="TOA167" s="174"/>
      <c r="TOB167" s="174"/>
      <c r="TOC167" s="174"/>
      <c r="TOD167" s="174"/>
      <c r="TOE167" s="174"/>
      <c r="TOF167" s="174"/>
      <c r="TOG167" s="174"/>
      <c r="TOH167" s="174"/>
      <c r="TOI167" s="174"/>
      <c r="TOJ167" s="174"/>
      <c r="TOK167" s="174"/>
      <c r="TOL167" s="174"/>
      <c r="TOM167" s="174"/>
      <c r="TON167" s="174"/>
      <c r="TOO167" s="174"/>
      <c r="TOP167" s="174"/>
      <c r="TOQ167" s="174"/>
      <c r="TOR167" s="174"/>
      <c r="TOS167" s="174"/>
      <c r="TOT167" s="174"/>
      <c r="TOU167" s="174"/>
      <c r="TOV167" s="174"/>
      <c r="TOW167" s="174"/>
      <c r="TOX167" s="174"/>
      <c r="TOY167" s="174"/>
      <c r="TOZ167" s="174"/>
      <c r="TPA167" s="174"/>
      <c r="TPB167" s="174"/>
      <c r="TPC167" s="174"/>
      <c r="TPD167" s="174"/>
      <c r="TPE167" s="174"/>
      <c r="TPF167" s="174"/>
      <c r="TPG167" s="174"/>
      <c r="TPH167" s="174"/>
      <c r="TPI167" s="174"/>
      <c r="TPJ167" s="174"/>
      <c r="TPK167" s="174"/>
      <c r="TPL167" s="174"/>
      <c r="TPM167" s="174"/>
      <c r="TPN167" s="174"/>
      <c r="TPO167" s="174"/>
      <c r="TPP167" s="174"/>
      <c r="TPQ167" s="174"/>
      <c r="TPR167" s="174"/>
      <c r="TPS167" s="174"/>
      <c r="TPT167" s="174"/>
      <c r="TPU167" s="174"/>
      <c r="TPV167" s="174"/>
      <c r="TPW167" s="174"/>
      <c r="TPX167" s="174"/>
      <c r="TPY167" s="174"/>
      <c r="TPZ167" s="174"/>
      <c r="TQA167" s="174"/>
      <c r="TQB167" s="174"/>
      <c r="TQC167" s="174"/>
      <c r="TQD167" s="174"/>
      <c r="TQE167" s="174"/>
      <c r="TQF167" s="174"/>
      <c r="TQG167" s="174"/>
      <c r="TQH167" s="174"/>
      <c r="TQI167" s="174"/>
      <c r="TQJ167" s="174"/>
      <c r="TQK167" s="174"/>
      <c r="TQL167" s="174"/>
      <c r="TQM167" s="174"/>
      <c r="TQN167" s="174"/>
      <c r="TQO167" s="174"/>
      <c r="TQP167" s="174"/>
      <c r="TQQ167" s="174"/>
      <c r="TQR167" s="174"/>
      <c r="TQS167" s="174"/>
      <c r="TQT167" s="174"/>
      <c r="TQU167" s="174"/>
      <c r="TQV167" s="174"/>
      <c r="TQW167" s="174"/>
      <c r="TQX167" s="174"/>
      <c r="TQY167" s="174"/>
      <c r="TQZ167" s="174"/>
      <c r="TRA167" s="174"/>
      <c r="TRB167" s="174"/>
      <c r="TRC167" s="174"/>
      <c r="TRD167" s="174"/>
      <c r="TRE167" s="174"/>
      <c r="TRF167" s="174"/>
      <c r="TRG167" s="174"/>
      <c r="TRH167" s="174"/>
      <c r="TRI167" s="174"/>
      <c r="TRJ167" s="174"/>
      <c r="TRK167" s="174"/>
      <c r="TRL167" s="174"/>
      <c r="TRM167" s="174"/>
      <c r="TRN167" s="174"/>
      <c r="TRO167" s="174"/>
      <c r="TRP167" s="174"/>
      <c r="TRQ167" s="174"/>
      <c r="TRR167" s="174"/>
      <c r="TRS167" s="174"/>
      <c r="TRT167" s="174"/>
      <c r="TRU167" s="174"/>
      <c r="TRV167" s="174"/>
      <c r="TRW167" s="174"/>
      <c r="TRX167" s="174"/>
      <c r="TRY167" s="174"/>
      <c r="TRZ167" s="174"/>
      <c r="TSA167" s="174"/>
      <c r="TSB167" s="174"/>
      <c r="TSC167" s="174"/>
      <c r="TSD167" s="174"/>
      <c r="TSE167" s="174"/>
      <c r="TSF167" s="174"/>
      <c r="TSG167" s="174"/>
      <c r="TSH167" s="174"/>
      <c r="TSI167" s="174"/>
      <c r="TSJ167" s="174"/>
      <c r="TSK167" s="174"/>
      <c r="TSL167" s="174"/>
      <c r="TSM167" s="174"/>
      <c r="TSN167" s="174"/>
      <c r="TSO167" s="174"/>
      <c r="TSP167" s="174"/>
      <c r="TSQ167" s="174"/>
      <c r="TSR167" s="174"/>
      <c r="TSS167" s="174"/>
      <c r="TST167" s="174"/>
      <c r="TTA167" s="174"/>
      <c r="TTB167" s="174"/>
      <c r="TTC167" s="174"/>
      <c r="TTD167" s="174"/>
      <c r="TTE167" s="174"/>
      <c r="TTF167" s="174"/>
      <c r="TTG167" s="174"/>
      <c r="TTH167" s="174"/>
      <c r="TTI167" s="174"/>
      <c r="TTJ167" s="174"/>
      <c r="TTK167" s="174"/>
      <c r="TTL167" s="174"/>
      <c r="TTM167" s="174"/>
      <c r="TTN167" s="174"/>
      <c r="TTO167" s="174"/>
      <c r="TTP167" s="174"/>
      <c r="TTQ167" s="174"/>
      <c r="TTR167" s="174"/>
      <c r="TTS167" s="174"/>
      <c r="TTT167" s="174"/>
      <c r="TTU167" s="174"/>
      <c r="TTV167" s="174"/>
      <c r="TTW167" s="174"/>
      <c r="TTX167" s="174"/>
      <c r="TTY167" s="174"/>
      <c r="TTZ167" s="174"/>
      <c r="TUA167" s="174"/>
      <c r="TUB167" s="174"/>
      <c r="TUC167" s="174"/>
      <c r="TUD167" s="174"/>
      <c r="TUE167" s="174"/>
      <c r="TUF167" s="174"/>
      <c r="TUG167" s="174"/>
      <c r="TUH167" s="174"/>
      <c r="TUI167" s="174"/>
      <c r="TUJ167" s="174"/>
      <c r="TUK167" s="174"/>
      <c r="TUL167" s="174"/>
      <c r="TUM167" s="174"/>
      <c r="TUN167" s="174"/>
      <c r="TUO167" s="174"/>
      <c r="TUP167" s="174"/>
      <c r="TUQ167" s="174"/>
      <c r="TUR167" s="174"/>
      <c r="TUS167" s="174"/>
      <c r="TUT167" s="174"/>
      <c r="TUU167" s="174"/>
      <c r="TUV167" s="174"/>
      <c r="TUW167" s="174"/>
      <c r="TUX167" s="174"/>
      <c r="TUY167" s="174"/>
      <c r="TUZ167" s="174"/>
      <c r="TVA167" s="174"/>
      <c r="TVB167" s="174"/>
      <c r="TVC167" s="174"/>
      <c r="TVD167" s="174"/>
      <c r="TVE167" s="174"/>
      <c r="TVF167" s="174"/>
      <c r="TVG167" s="174"/>
      <c r="TVH167" s="174"/>
      <c r="TVI167" s="174"/>
      <c r="TVJ167" s="174"/>
      <c r="TVK167" s="174"/>
      <c r="TVL167" s="174"/>
      <c r="TVM167" s="174"/>
      <c r="TVN167" s="174"/>
      <c r="TVO167" s="174"/>
      <c r="TVP167" s="174"/>
      <c r="TVQ167" s="174"/>
      <c r="TVR167" s="174"/>
      <c r="TVS167" s="174"/>
      <c r="TVT167" s="174"/>
      <c r="TVU167" s="174"/>
      <c r="TVV167" s="174"/>
      <c r="TVW167" s="174"/>
      <c r="TVX167" s="174"/>
      <c r="TVY167" s="174"/>
      <c r="TVZ167" s="174"/>
      <c r="TWA167" s="174"/>
      <c r="TWB167" s="174"/>
      <c r="TWC167" s="174"/>
      <c r="TWD167" s="174"/>
      <c r="TWE167" s="174"/>
      <c r="TWF167" s="174"/>
      <c r="TWG167" s="174"/>
      <c r="TWH167" s="174"/>
      <c r="TWI167" s="174"/>
      <c r="TWJ167" s="174"/>
      <c r="TWK167" s="174"/>
      <c r="TWL167" s="174"/>
      <c r="TWM167" s="174"/>
      <c r="TWN167" s="174"/>
      <c r="TWO167" s="174"/>
      <c r="TWP167" s="174"/>
      <c r="TWQ167" s="174"/>
      <c r="TWR167" s="174"/>
      <c r="TWS167" s="174"/>
      <c r="TWT167" s="174"/>
      <c r="TWU167" s="174"/>
      <c r="TWV167" s="174"/>
      <c r="TWW167" s="174"/>
      <c r="TWX167" s="174"/>
      <c r="TWY167" s="174"/>
      <c r="TWZ167" s="174"/>
      <c r="TXA167" s="174"/>
      <c r="TXB167" s="174"/>
      <c r="TXC167" s="174"/>
      <c r="TXD167" s="174"/>
      <c r="TXE167" s="174"/>
      <c r="TXF167" s="174"/>
      <c r="TXG167" s="174"/>
      <c r="TXH167" s="174"/>
      <c r="TXI167" s="174"/>
      <c r="TXJ167" s="174"/>
      <c r="TXK167" s="174"/>
      <c r="TXL167" s="174"/>
      <c r="TXM167" s="174"/>
      <c r="TXN167" s="174"/>
      <c r="TXO167" s="174"/>
      <c r="TXP167" s="174"/>
      <c r="TXQ167" s="174"/>
      <c r="TXR167" s="174"/>
      <c r="TXS167" s="174"/>
      <c r="TXT167" s="174"/>
      <c r="TXU167" s="174"/>
      <c r="TXV167" s="174"/>
      <c r="TXW167" s="174"/>
      <c r="TXX167" s="174"/>
      <c r="TXY167" s="174"/>
      <c r="TXZ167" s="174"/>
      <c r="TYA167" s="174"/>
      <c r="TYB167" s="174"/>
      <c r="TYC167" s="174"/>
      <c r="TYD167" s="174"/>
      <c r="TYE167" s="174"/>
      <c r="TYF167" s="174"/>
      <c r="TYG167" s="174"/>
      <c r="TYH167" s="174"/>
      <c r="TYI167" s="174"/>
      <c r="TYJ167" s="174"/>
      <c r="TYK167" s="174"/>
      <c r="TYL167" s="174"/>
      <c r="TYM167" s="174"/>
      <c r="TYN167" s="174"/>
      <c r="TYO167" s="174"/>
      <c r="TYP167" s="174"/>
      <c r="TYQ167" s="174"/>
      <c r="TYR167" s="174"/>
      <c r="TYS167" s="174"/>
      <c r="TYT167" s="174"/>
      <c r="TYU167" s="174"/>
      <c r="TYV167" s="174"/>
      <c r="TYW167" s="174"/>
      <c r="TYX167" s="174"/>
      <c r="TYY167" s="174"/>
      <c r="TYZ167" s="174"/>
      <c r="TZA167" s="174"/>
      <c r="TZB167" s="174"/>
      <c r="TZC167" s="174"/>
      <c r="TZD167" s="174"/>
      <c r="TZE167" s="174"/>
      <c r="TZF167" s="174"/>
      <c r="TZG167" s="174"/>
      <c r="TZH167" s="174"/>
      <c r="TZI167" s="174"/>
      <c r="TZJ167" s="174"/>
      <c r="TZK167" s="174"/>
      <c r="TZL167" s="174"/>
      <c r="TZM167" s="174"/>
      <c r="TZN167" s="174"/>
      <c r="TZO167" s="174"/>
      <c r="TZP167" s="174"/>
      <c r="TZQ167" s="174"/>
      <c r="TZR167" s="174"/>
      <c r="TZS167" s="174"/>
      <c r="TZT167" s="174"/>
      <c r="TZU167" s="174"/>
      <c r="TZV167" s="174"/>
      <c r="TZW167" s="174"/>
      <c r="TZX167" s="174"/>
      <c r="TZY167" s="174"/>
      <c r="TZZ167" s="174"/>
      <c r="UAA167" s="174"/>
      <c r="UAB167" s="174"/>
      <c r="UAC167" s="174"/>
      <c r="UAD167" s="174"/>
      <c r="UAE167" s="174"/>
      <c r="UAF167" s="174"/>
      <c r="UAG167" s="174"/>
      <c r="UAH167" s="174"/>
      <c r="UAI167" s="174"/>
      <c r="UAJ167" s="174"/>
      <c r="UAK167" s="174"/>
      <c r="UAL167" s="174"/>
      <c r="UAM167" s="174"/>
      <c r="UAN167" s="174"/>
      <c r="UAO167" s="174"/>
      <c r="UAP167" s="174"/>
      <c r="UAQ167" s="174"/>
      <c r="UAR167" s="174"/>
      <c r="UAS167" s="174"/>
      <c r="UAT167" s="174"/>
      <c r="UAU167" s="174"/>
      <c r="UAV167" s="174"/>
      <c r="UAW167" s="174"/>
      <c r="UAX167" s="174"/>
      <c r="UAY167" s="174"/>
      <c r="UAZ167" s="174"/>
      <c r="UBA167" s="174"/>
      <c r="UBB167" s="174"/>
      <c r="UBC167" s="174"/>
      <c r="UBD167" s="174"/>
      <c r="UBE167" s="174"/>
      <c r="UBF167" s="174"/>
      <c r="UBG167" s="174"/>
      <c r="UBH167" s="174"/>
      <c r="UBI167" s="174"/>
      <c r="UBJ167" s="174"/>
      <c r="UBK167" s="174"/>
      <c r="UBL167" s="174"/>
      <c r="UBM167" s="174"/>
      <c r="UBN167" s="174"/>
      <c r="UBO167" s="174"/>
      <c r="UBP167" s="174"/>
      <c r="UBQ167" s="174"/>
      <c r="UBR167" s="174"/>
      <c r="UBS167" s="174"/>
      <c r="UBT167" s="174"/>
      <c r="UBU167" s="174"/>
      <c r="UBV167" s="174"/>
      <c r="UBW167" s="174"/>
      <c r="UBX167" s="174"/>
      <c r="UBY167" s="174"/>
      <c r="UBZ167" s="174"/>
      <c r="UCA167" s="174"/>
      <c r="UCB167" s="174"/>
      <c r="UCC167" s="174"/>
      <c r="UCD167" s="174"/>
      <c r="UCE167" s="174"/>
      <c r="UCF167" s="174"/>
      <c r="UCG167" s="174"/>
      <c r="UCH167" s="174"/>
      <c r="UCI167" s="174"/>
      <c r="UCJ167" s="174"/>
      <c r="UCK167" s="174"/>
      <c r="UCL167" s="174"/>
      <c r="UCM167" s="174"/>
      <c r="UCN167" s="174"/>
      <c r="UCO167" s="174"/>
      <c r="UCP167" s="174"/>
      <c r="UCW167" s="174"/>
      <c r="UCX167" s="174"/>
      <c r="UCY167" s="174"/>
      <c r="UCZ167" s="174"/>
      <c r="UDA167" s="174"/>
      <c r="UDB167" s="174"/>
      <c r="UDC167" s="174"/>
      <c r="UDD167" s="174"/>
      <c r="UDE167" s="174"/>
      <c r="UDF167" s="174"/>
      <c r="UDG167" s="174"/>
      <c r="UDH167" s="174"/>
      <c r="UDI167" s="174"/>
      <c r="UDJ167" s="174"/>
      <c r="UDK167" s="174"/>
      <c r="UDL167" s="174"/>
      <c r="UDM167" s="174"/>
      <c r="UDN167" s="174"/>
      <c r="UDO167" s="174"/>
      <c r="UDP167" s="174"/>
      <c r="UDQ167" s="174"/>
      <c r="UDR167" s="174"/>
      <c r="UDS167" s="174"/>
      <c r="UDT167" s="174"/>
      <c r="UDU167" s="174"/>
      <c r="UDV167" s="174"/>
      <c r="UDW167" s="174"/>
      <c r="UDX167" s="174"/>
      <c r="UDY167" s="174"/>
      <c r="UDZ167" s="174"/>
      <c r="UEA167" s="174"/>
      <c r="UEB167" s="174"/>
      <c r="UEC167" s="174"/>
      <c r="UED167" s="174"/>
      <c r="UEE167" s="174"/>
      <c r="UEF167" s="174"/>
      <c r="UEG167" s="174"/>
      <c r="UEH167" s="174"/>
      <c r="UEI167" s="174"/>
      <c r="UEJ167" s="174"/>
      <c r="UEK167" s="174"/>
      <c r="UEL167" s="174"/>
      <c r="UEM167" s="174"/>
      <c r="UEN167" s="174"/>
      <c r="UEO167" s="174"/>
      <c r="UEP167" s="174"/>
      <c r="UEQ167" s="174"/>
      <c r="UER167" s="174"/>
      <c r="UES167" s="174"/>
      <c r="UET167" s="174"/>
      <c r="UEU167" s="174"/>
      <c r="UEV167" s="174"/>
      <c r="UEW167" s="174"/>
      <c r="UEX167" s="174"/>
      <c r="UEY167" s="174"/>
      <c r="UEZ167" s="174"/>
      <c r="UFA167" s="174"/>
      <c r="UFB167" s="174"/>
      <c r="UFC167" s="174"/>
      <c r="UFD167" s="174"/>
      <c r="UFE167" s="174"/>
      <c r="UFF167" s="174"/>
      <c r="UFG167" s="174"/>
      <c r="UFH167" s="174"/>
      <c r="UFI167" s="174"/>
      <c r="UFJ167" s="174"/>
      <c r="UFK167" s="174"/>
      <c r="UFL167" s="174"/>
      <c r="UFM167" s="174"/>
      <c r="UFN167" s="174"/>
      <c r="UFO167" s="174"/>
      <c r="UFP167" s="174"/>
      <c r="UFQ167" s="174"/>
      <c r="UFR167" s="174"/>
      <c r="UFS167" s="174"/>
      <c r="UFT167" s="174"/>
      <c r="UFU167" s="174"/>
      <c r="UFV167" s="174"/>
      <c r="UFW167" s="174"/>
      <c r="UFX167" s="174"/>
      <c r="UFY167" s="174"/>
      <c r="UFZ167" s="174"/>
      <c r="UGA167" s="174"/>
      <c r="UGB167" s="174"/>
      <c r="UGC167" s="174"/>
      <c r="UGD167" s="174"/>
      <c r="UGE167" s="174"/>
      <c r="UGF167" s="174"/>
      <c r="UGG167" s="174"/>
      <c r="UGH167" s="174"/>
      <c r="UGI167" s="174"/>
      <c r="UGJ167" s="174"/>
      <c r="UGK167" s="174"/>
      <c r="UGL167" s="174"/>
      <c r="UGM167" s="174"/>
      <c r="UGN167" s="174"/>
      <c r="UGO167" s="174"/>
      <c r="UGP167" s="174"/>
      <c r="UGQ167" s="174"/>
      <c r="UGR167" s="174"/>
      <c r="UGS167" s="174"/>
      <c r="UGT167" s="174"/>
      <c r="UGU167" s="174"/>
      <c r="UGV167" s="174"/>
      <c r="UGW167" s="174"/>
      <c r="UGX167" s="174"/>
      <c r="UGY167" s="174"/>
      <c r="UGZ167" s="174"/>
      <c r="UHA167" s="174"/>
      <c r="UHB167" s="174"/>
      <c r="UHC167" s="174"/>
      <c r="UHD167" s="174"/>
      <c r="UHE167" s="174"/>
      <c r="UHF167" s="174"/>
      <c r="UHG167" s="174"/>
      <c r="UHH167" s="174"/>
      <c r="UHI167" s="174"/>
      <c r="UHJ167" s="174"/>
      <c r="UHK167" s="174"/>
      <c r="UHL167" s="174"/>
      <c r="UHM167" s="174"/>
      <c r="UHN167" s="174"/>
      <c r="UHO167" s="174"/>
      <c r="UHP167" s="174"/>
      <c r="UHQ167" s="174"/>
      <c r="UHR167" s="174"/>
      <c r="UHS167" s="174"/>
      <c r="UHT167" s="174"/>
      <c r="UHU167" s="174"/>
      <c r="UHV167" s="174"/>
      <c r="UHW167" s="174"/>
      <c r="UHX167" s="174"/>
      <c r="UHY167" s="174"/>
      <c r="UHZ167" s="174"/>
      <c r="UIA167" s="174"/>
      <c r="UIB167" s="174"/>
      <c r="UIC167" s="174"/>
      <c r="UID167" s="174"/>
      <c r="UIE167" s="174"/>
      <c r="UIF167" s="174"/>
      <c r="UIG167" s="174"/>
      <c r="UIH167" s="174"/>
      <c r="UII167" s="174"/>
      <c r="UIJ167" s="174"/>
      <c r="UIK167" s="174"/>
      <c r="UIL167" s="174"/>
      <c r="UIM167" s="174"/>
      <c r="UIN167" s="174"/>
      <c r="UIO167" s="174"/>
      <c r="UIP167" s="174"/>
      <c r="UIQ167" s="174"/>
      <c r="UIR167" s="174"/>
      <c r="UIS167" s="174"/>
      <c r="UIT167" s="174"/>
      <c r="UIU167" s="174"/>
      <c r="UIV167" s="174"/>
      <c r="UIW167" s="174"/>
      <c r="UIX167" s="174"/>
      <c r="UIY167" s="174"/>
      <c r="UIZ167" s="174"/>
      <c r="UJA167" s="174"/>
      <c r="UJB167" s="174"/>
      <c r="UJC167" s="174"/>
      <c r="UJD167" s="174"/>
      <c r="UJE167" s="174"/>
      <c r="UJF167" s="174"/>
      <c r="UJG167" s="174"/>
      <c r="UJH167" s="174"/>
      <c r="UJI167" s="174"/>
      <c r="UJJ167" s="174"/>
      <c r="UJK167" s="174"/>
      <c r="UJL167" s="174"/>
      <c r="UJM167" s="174"/>
      <c r="UJN167" s="174"/>
      <c r="UJO167" s="174"/>
      <c r="UJP167" s="174"/>
      <c r="UJQ167" s="174"/>
      <c r="UJR167" s="174"/>
      <c r="UJS167" s="174"/>
      <c r="UJT167" s="174"/>
      <c r="UJU167" s="174"/>
      <c r="UJV167" s="174"/>
      <c r="UJW167" s="174"/>
      <c r="UJX167" s="174"/>
      <c r="UJY167" s="174"/>
      <c r="UJZ167" s="174"/>
      <c r="UKA167" s="174"/>
      <c r="UKB167" s="174"/>
      <c r="UKC167" s="174"/>
      <c r="UKD167" s="174"/>
      <c r="UKE167" s="174"/>
      <c r="UKF167" s="174"/>
      <c r="UKG167" s="174"/>
      <c r="UKH167" s="174"/>
      <c r="UKI167" s="174"/>
      <c r="UKJ167" s="174"/>
      <c r="UKK167" s="174"/>
      <c r="UKL167" s="174"/>
      <c r="UKM167" s="174"/>
      <c r="UKN167" s="174"/>
      <c r="UKO167" s="174"/>
      <c r="UKP167" s="174"/>
      <c r="UKQ167" s="174"/>
      <c r="UKR167" s="174"/>
      <c r="UKS167" s="174"/>
      <c r="UKT167" s="174"/>
      <c r="UKU167" s="174"/>
      <c r="UKV167" s="174"/>
      <c r="UKW167" s="174"/>
      <c r="UKX167" s="174"/>
      <c r="UKY167" s="174"/>
      <c r="UKZ167" s="174"/>
      <c r="ULA167" s="174"/>
      <c r="ULB167" s="174"/>
      <c r="ULC167" s="174"/>
      <c r="ULD167" s="174"/>
      <c r="ULE167" s="174"/>
      <c r="ULF167" s="174"/>
      <c r="ULG167" s="174"/>
      <c r="ULH167" s="174"/>
      <c r="ULI167" s="174"/>
      <c r="ULJ167" s="174"/>
      <c r="ULK167" s="174"/>
      <c r="ULL167" s="174"/>
      <c r="ULM167" s="174"/>
      <c r="ULN167" s="174"/>
      <c r="ULO167" s="174"/>
      <c r="ULP167" s="174"/>
      <c r="ULQ167" s="174"/>
      <c r="ULR167" s="174"/>
      <c r="ULS167" s="174"/>
      <c r="ULT167" s="174"/>
      <c r="ULU167" s="174"/>
      <c r="ULV167" s="174"/>
      <c r="ULW167" s="174"/>
      <c r="ULX167" s="174"/>
      <c r="ULY167" s="174"/>
      <c r="ULZ167" s="174"/>
      <c r="UMA167" s="174"/>
      <c r="UMB167" s="174"/>
      <c r="UMC167" s="174"/>
      <c r="UMD167" s="174"/>
      <c r="UME167" s="174"/>
      <c r="UMF167" s="174"/>
      <c r="UMG167" s="174"/>
      <c r="UMH167" s="174"/>
      <c r="UMI167" s="174"/>
      <c r="UMJ167" s="174"/>
      <c r="UMK167" s="174"/>
      <c r="UML167" s="174"/>
      <c r="UMS167" s="174"/>
      <c r="UMT167" s="174"/>
      <c r="UMU167" s="174"/>
      <c r="UMV167" s="174"/>
      <c r="UMW167" s="174"/>
      <c r="UMX167" s="174"/>
      <c r="UMY167" s="174"/>
      <c r="UMZ167" s="174"/>
      <c r="UNA167" s="174"/>
      <c r="UNB167" s="174"/>
      <c r="UNC167" s="174"/>
      <c r="UND167" s="174"/>
      <c r="UNE167" s="174"/>
      <c r="UNF167" s="174"/>
      <c r="UNG167" s="174"/>
      <c r="UNH167" s="174"/>
      <c r="UNI167" s="174"/>
      <c r="UNJ167" s="174"/>
      <c r="UNK167" s="174"/>
      <c r="UNL167" s="174"/>
      <c r="UNM167" s="174"/>
      <c r="UNN167" s="174"/>
      <c r="UNO167" s="174"/>
      <c r="UNP167" s="174"/>
      <c r="UNQ167" s="174"/>
      <c r="UNR167" s="174"/>
      <c r="UNS167" s="174"/>
      <c r="UNT167" s="174"/>
      <c r="UNU167" s="174"/>
      <c r="UNV167" s="174"/>
      <c r="UNW167" s="174"/>
      <c r="UNX167" s="174"/>
      <c r="UNY167" s="174"/>
      <c r="UNZ167" s="174"/>
      <c r="UOA167" s="174"/>
      <c r="UOB167" s="174"/>
      <c r="UOC167" s="174"/>
      <c r="UOD167" s="174"/>
      <c r="UOE167" s="174"/>
      <c r="UOF167" s="174"/>
      <c r="UOG167" s="174"/>
      <c r="UOH167" s="174"/>
      <c r="UOI167" s="174"/>
      <c r="UOJ167" s="174"/>
      <c r="UOK167" s="174"/>
      <c r="UOL167" s="174"/>
      <c r="UOM167" s="174"/>
      <c r="UON167" s="174"/>
      <c r="UOO167" s="174"/>
      <c r="UOP167" s="174"/>
      <c r="UOQ167" s="174"/>
      <c r="UOR167" s="174"/>
      <c r="UOS167" s="174"/>
      <c r="UOT167" s="174"/>
      <c r="UOU167" s="174"/>
      <c r="UOV167" s="174"/>
      <c r="UOW167" s="174"/>
      <c r="UOX167" s="174"/>
      <c r="UOY167" s="174"/>
      <c r="UOZ167" s="174"/>
      <c r="UPA167" s="174"/>
      <c r="UPB167" s="174"/>
      <c r="UPC167" s="174"/>
      <c r="UPD167" s="174"/>
      <c r="UPE167" s="174"/>
      <c r="UPF167" s="174"/>
      <c r="UPG167" s="174"/>
      <c r="UPH167" s="174"/>
      <c r="UPI167" s="174"/>
      <c r="UPJ167" s="174"/>
      <c r="UPK167" s="174"/>
      <c r="UPL167" s="174"/>
      <c r="UPM167" s="174"/>
      <c r="UPN167" s="174"/>
      <c r="UPO167" s="174"/>
      <c r="UPP167" s="174"/>
      <c r="UPQ167" s="174"/>
      <c r="UPR167" s="174"/>
      <c r="UPS167" s="174"/>
      <c r="UPT167" s="174"/>
      <c r="UPU167" s="174"/>
      <c r="UPV167" s="174"/>
      <c r="UPW167" s="174"/>
      <c r="UPX167" s="174"/>
      <c r="UPY167" s="174"/>
      <c r="UPZ167" s="174"/>
      <c r="UQA167" s="174"/>
      <c r="UQB167" s="174"/>
      <c r="UQC167" s="174"/>
      <c r="UQD167" s="174"/>
      <c r="UQE167" s="174"/>
      <c r="UQF167" s="174"/>
      <c r="UQG167" s="174"/>
      <c r="UQH167" s="174"/>
      <c r="UQI167" s="174"/>
      <c r="UQJ167" s="174"/>
      <c r="UQK167" s="174"/>
      <c r="UQL167" s="174"/>
      <c r="UQM167" s="174"/>
      <c r="UQN167" s="174"/>
      <c r="UQO167" s="174"/>
      <c r="UQP167" s="174"/>
      <c r="UQQ167" s="174"/>
      <c r="UQR167" s="174"/>
      <c r="UQS167" s="174"/>
      <c r="UQT167" s="174"/>
      <c r="UQU167" s="174"/>
      <c r="UQV167" s="174"/>
      <c r="UQW167" s="174"/>
      <c r="UQX167" s="174"/>
      <c r="UQY167" s="174"/>
      <c r="UQZ167" s="174"/>
      <c r="URA167" s="174"/>
      <c r="URB167" s="174"/>
      <c r="URC167" s="174"/>
      <c r="URD167" s="174"/>
      <c r="URE167" s="174"/>
      <c r="URF167" s="174"/>
      <c r="URG167" s="174"/>
      <c r="URH167" s="174"/>
      <c r="URI167" s="174"/>
      <c r="URJ167" s="174"/>
      <c r="URK167" s="174"/>
      <c r="URL167" s="174"/>
      <c r="URM167" s="174"/>
      <c r="URN167" s="174"/>
      <c r="URO167" s="174"/>
      <c r="URP167" s="174"/>
      <c r="URQ167" s="174"/>
      <c r="URR167" s="174"/>
      <c r="URS167" s="174"/>
      <c r="URT167" s="174"/>
      <c r="URU167" s="174"/>
      <c r="URV167" s="174"/>
      <c r="URW167" s="174"/>
      <c r="URX167" s="174"/>
      <c r="URY167" s="174"/>
      <c r="URZ167" s="174"/>
      <c r="USA167" s="174"/>
      <c r="USB167" s="174"/>
      <c r="USC167" s="174"/>
      <c r="USD167" s="174"/>
      <c r="USE167" s="174"/>
      <c r="USF167" s="174"/>
      <c r="USG167" s="174"/>
      <c r="USH167" s="174"/>
      <c r="USI167" s="174"/>
      <c r="USJ167" s="174"/>
      <c r="USK167" s="174"/>
      <c r="USL167" s="174"/>
      <c r="USM167" s="174"/>
      <c r="USN167" s="174"/>
      <c r="USO167" s="174"/>
      <c r="USP167" s="174"/>
      <c r="USQ167" s="174"/>
      <c r="USR167" s="174"/>
      <c r="USS167" s="174"/>
      <c r="UST167" s="174"/>
      <c r="USU167" s="174"/>
      <c r="USV167" s="174"/>
      <c r="USW167" s="174"/>
      <c r="USX167" s="174"/>
      <c r="USY167" s="174"/>
      <c r="USZ167" s="174"/>
      <c r="UTA167" s="174"/>
      <c r="UTB167" s="174"/>
      <c r="UTC167" s="174"/>
      <c r="UTD167" s="174"/>
      <c r="UTE167" s="174"/>
      <c r="UTF167" s="174"/>
      <c r="UTG167" s="174"/>
      <c r="UTH167" s="174"/>
      <c r="UTI167" s="174"/>
      <c r="UTJ167" s="174"/>
      <c r="UTK167" s="174"/>
      <c r="UTL167" s="174"/>
      <c r="UTM167" s="174"/>
      <c r="UTN167" s="174"/>
      <c r="UTO167" s="174"/>
      <c r="UTP167" s="174"/>
      <c r="UTQ167" s="174"/>
      <c r="UTR167" s="174"/>
      <c r="UTS167" s="174"/>
      <c r="UTT167" s="174"/>
      <c r="UTU167" s="174"/>
      <c r="UTV167" s="174"/>
      <c r="UTW167" s="174"/>
      <c r="UTX167" s="174"/>
      <c r="UTY167" s="174"/>
      <c r="UTZ167" s="174"/>
      <c r="UUA167" s="174"/>
      <c r="UUB167" s="174"/>
      <c r="UUC167" s="174"/>
      <c r="UUD167" s="174"/>
      <c r="UUE167" s="174"/>
      <c r="UUF167" s="174"/>
      <c r="UUG167" s="174"/>
      <c r="UUH167" s="174"/>
      <c r="UUI167" s="174"/>
      <c r="UUJ167" s="174"/>
      <c r="UUK167" s="174"/>
      <c r="UUL167" s="174"/>
      <c r="UUM167" s="174"/>
      <c r="UUN167" s="174"/>
      <c r="UUO167" s="174"/>
      <c r="UUP167" s="174"/>
      <c r="UUQ167" s="174"/>
      <c r="UUR167" s="174"/>
      <c r="UUS167" s="174"/>
      <c r="UUT167" s="174"/>
      <c r="UUU167" s="174"/>
      <c r="UUV167" s="174"/>
      <c r="UUW167" s="174"/>
      <c r="UUX167" s="174"/>
      <c r="UUY167" s="174"/>
      <c r="UUZ167" s="174"/>
      <c r="UVA167" s="174"/>
      <c r="UVB167" s="174"/>
      <c r="UVC167" s="174"/>
      <c r="UVD167" s="174"/>
      <c r="UVE167" s="174"/>
      <c r="UVF167" s="174"/>
      <c r="UVG167" s="174"/>
      <c r="UVH167" s="174"/>
      <c r="UVI167" s="174"/>
      <c r="UVJ167" s="174"/>
      <c r="UVK167" s="174"/>
      <c r="UVL167" s="174"/>
      <c r="UVM167" s="174"/>
      <c r="UVN167" s="174"/>
      <c r="UVO167" s="174"/>
      <c r="UVP167" s="174"/>
      <c r="UVQ167" s="174"/>
      <c r="UVR167" s="174"/>
      <c r="UVS167" s="174"/>
      <c r="UVT167" s="174"/>
      <c r="UVU167" s="174"/>
      <c r="UVV167" s="174"/>
      <c r="UVW167" s="174"/>
      <c r="UVX167" s="174"/>
      <c r="UVY167" s="174"/>
      <c r="UVZ167" s="174"/>
      <c r="UWA167" s="174"/>
      <c r="UWB167" s="174"/>
      <c r="UWC167" s="174"/>
      <c r="UWD167" s="174"/>
      <c r="UWE167" s="174"/>
      <c r="UWF167" s="174"/>
      <c r="UWG167" s="174"/>
      <c r="UWH167" s="174"/>
      <c r="UWO167" s="174"/>
      <c r="UWP167" s="174"/>
      <c r="UWQ167" s="174"/>
      <c r="UWR167" s="174"/>
      <c r="UWS167" s="174"/>
      <c r="UWT167" s="174"/>
      <c r="UWU167" s="174"/>
      <c r="UWV167" s="174"/>
      <c r="UWW167" s="174"/>
      <c r="UWX167" s="174"/>
      <c r="UWY167" s="174"/>
      <c r="UWZ167" s="174"/>
      <c r="UXA167" s="174"/>
      <c r="UXB167" s="174"/>
      <c r="UXC167" s="174"/>
      <c r="UXD167" s="174"/>
      <c r="UXE167" s="174"/>
      <c r="UXF167" s="174"/>
      <c r="UXG167" s="174"/>
      <c r="UXH167" s="174"/>
      <c r="UXI167" s="174"/>
      <c r="UXJ167" s="174"/>
      <c r="UXK167" s="174"/>
      <c r="UXL167" s="174"/>
      <c r="UXM167" s="174"/>
      <c r="UXN167" s="174"/>
      <c r="UXO167" s="174"/>
      <c r="UXP167" s="174"/>
      <c r="UXQ167" s="174"/>
      <c r="UXR167" s="174"/>
      <c r="UXS167" s="174"/>
      <c r="UXT167" s="174"/>
      <c r="UXU167" s="174"/>
      <c r="UXV167" s="174"/>
      <c r="UXW167" s="174"/>
      <c r="UXX167" s="174"/>
      <c r="UXY167" s="174"/>
      <c r="UXZ167" s="174"/>
      <c r="UYA167" s="174"/>
      <c r="UYB167" s="174"/>
      <c r="UYC167" s="174"/>
      <c r="UYD167" s="174"/>
      <c r="UYE167" s="174"/>
      <c r="UYF167" s="174"/>
      <c r="UYG167" s="174"/>
      <c r="UYH167" s="174"/>
      <c r="UYI167" s="174"/>
      <c r="UYJ167" s="174"/>
      <c r="UYK167" s="174"/>
      <c r="UYL167" s="174"/>
      <c r="UYM167" s="174"/>
      <c r="UYN167" s="174"/>
      <c r="UYO167" s="174"/>
      <c r="UYP167" s="174"/>
      <c r="UYQ167" s="174"/>
      <c r="UYR167" s="174"/>
      <c r="UYS167" s="174"/>
      <c r="UYT167" s="174"/>
      <c r="UYU167" s="174"/>
      <c r="UYV167" s="174"/>
      <c r="UYW167" s="174"/>
      <c r="UYX167" s="174"/>
      <c r="UYY167" s="174"/>
      <c r="UYZ167" s="174"/>
      <c r="UZA167" s="174"/>
      <c r="UZB167" s="174"/>
      <c r="UZC167" s="174"/>
      <c r="UZD167" s="174"/>
      <c r="UZE167" s="174"/>
      <c r="UZF167" s="174"/>
      <c r="UZG167" s="174"/>
      <c r="UZH167" s="174"/>
      <c r="UZI167" s="174"/>
      <c r="UZJ167" s="174"/>
      <c r="UZK167" s="174"/>
      <c r="UZL167" s="174"/>
      <c r="UZM167" s="174"/>
      <c r="UZN167" s="174"/>
      <c r="UZO167" s="174"/>
      <c r="UZP167" s="174"/>
      <c r="UZQ167" s="174"/>
      <c r="UZR167" s="174"/>
      <c r="UZS167" s="174"/>
      <c r="UZT167" s="174"/>
      <c r="UZU167" s="174"/>
      <c r="UZV167" s="174"/>
      <c r="UZW167" s="174"/>
      <c r="UZX167" s="174"/>
      <c r="UZY167" s="174"/>
      <c r="UZZ167" s="174"/>
      <c r="VAA167" s="174"/>
      <c r="VAB167" s="174"/>
      <c r="VAC167" s="174"/>
      <c r="VAD167" s="174"/>
      <c r="VAE167" s="174"/>
      <c r="VAF167" s="174"/>
      <c r="VAG167" s="174"/>
      <c r="VAH167" s="174"/>
      <c r="VAI167" s="174"/>
      <c r="VAJ167" s="174"/>
      <c r="VAK167" s="174"/>
      <c r="VAL167" s="174"/>
      <c r="VAM167" s="174"/>
      <c r="VAN167" s="174"/>
      <c r="VAO167" s="174"/>
      <c r="VAP167" s="174"/>
      <c r="VAQ167" s="174"/>
      <c r="VAR167" s="174"/>
      <c r="VAS167" s="174"/>
      <c r="VAT167" s="174"/>
      <c r="VAU167" s="174"/>
      <c r="VAV167" s="174"/>
      <c r="VAW167" s="174"/>
      <c r="VAX167" s="174"/>
      <c r="VAY167" s="174"/>
      <c r="VAZ167" s="174"/>
      <c r="VBA167" s="174"/>
      <c r="VBB167" s="174"/>
      <c r="VBC167" s="174"/>
      <c r="VBD167" s="174"/>
      <c r="VBE167" s="174"/>
      <c r="VBF167" s="174"/>
      <c r="VBG167" s="174"/>
      <c r="VBH167" s="174"/>
      <c r="VBI167" s="174"/>
      <c r="VBJ167" s="174"/>
      <c r="VBK167" s="174"/>
      <c r="VBL167" s="174"/>
      <c r="VBM167" s="174"/>
      <c r="VBN167" s="174"/>
      <c r="VBO167" s="174"/>
      <c r="VBP167" s="174"/>
      <c r="VBQ167" s="174"/>
      <c r="VBR167" s="174"/>
      <c r="VBS167" s="174"/>
      <c r="VBT167" s="174"/>
      <c r="VBU167" s="174"/>
      <c r="VBV167" s="174"/>
      <c r="VBW167" s="174"/>
      <c r="VBX167" s="174"/>
      <c r="VBY167" s="174"/>
      <c r="VBZ167" s="174"/>
      <c r="VCA167" s="174"/>
      <c r="VCB167" s="174"/>
      <c r="VCC167" s="174"/>
      <c r="VCD167" s="174"/>
      <c r="VCE167" s="174"/>
      <c r="VCF167" s="174"/>
      <c r="VCG167" s="174"/>
      <c r="VCH167" s="174"/>
      <c r="VCI167" s="174"/>
      <c r="VCJ167" s="174"/>
      <c r="VCK167" s="174"/>
      <c r="VCL167" s="174"/>
      <c r="VCM167" s="174"/>
      <c r="VCN167" s="174"/>
      <c r="VCO167" s="174"/>
      <c r="VCP167" s="174"/>
      <c r="VCQ167" s="174"/>
      <c r="VCR167" s="174"/>
      <c r="VCS167" s="174"/>
      <c r="VCT167" s="174"/>
      <c r="VCU167" s="174"/>
      <c r="VCV167" s="174"/>
      <c r="VCW167" s="174"/>
      <c r="VCX167" s="174"/>
      <c r="VCY167" s="174"/>
      <c r="VCZ167" s="174"/>
      <c r="VDA167" s="174"/>
      <c r="VDB167" s="174"/>
      <c r="VDC167" s="174"/>
      <c r="VDD167" s="174"/>
      <c r="VDE167" s="174"/>
      <c r="VDF167" s="174"/>
      <c r="VDG167" s="174"/>
      <c r="VDH167" s="174"/>
      <c r="VDI167" s="174"/>
      <c r="VDJ167" s="174"/>
      <c r="VDK167" s="174"/>
      <c r="VDL167" s="174"/>
      <c r="VDM167" s="174"/>
      <c r="VDN167" s="174"/>
      <c r="VDO167" s="174"/>
      <c r="VDP167" s="174"/>
      <c r="VDQ167" s="174"/>
      <c r="VDR167" s="174"/>
      <c r="VDS167" s="174"/>
      <c r="VDT167" s="174"/>
      <c r="VDU167" s="174"/>
      <c r="VDV167" s="174"/>
      <c r="VDW167" s="174"/>
      <c r="VDX167" s="174"/>
      <c r="VDY167" s="174"/>
      <c r="VDZ167" s="174"/>
      <c r="VEA167" s="174"/>
      <c r="VEB167" s="174"/>
      <c r="VEC167" s="174"/>
      <c r="VED167" s="174"/>
      <c r="VEE167" s="174"/>
      <c r="VEF167" s="174"/>
      <c r="VEG167" s="174"/>
      <c r="VEH167" s="174"/>
      <c r="VEI167" s="174"/>
      <c r="VEJ167" s="174"/>
      <c r="VEK167" s="174"/>
      <c r="VEL167" s="174"/>
      <c r="VEM167" s="174"/>
      <c r="VEN167" s="174"/>
      <c r="VEO167" s="174"/>
      <c r="VEP167" s="174"/>
      <c r="VEQ167" s="174"/>
      <c r="VER167" s="174"/>
      <c r="VES167" s="174"/>
      <c r="VET167" s="174"/>
      <c r="VEU167" s="174"/>
      <c r="VEV167" s="174"/>
      <c r="VEW167" s="174"/>
      <c r="VEX167" s="174"/>
      <c r="VEY167" s="174"/>
      <c r="VEZ167" s="174"/>
      <c r="VFA167" s="174"/>
      <c r="VFB167" s="174"/>
      <c r="VFC167" s="174"/>
      <c r="VFD167" s="174"/>
      <c r="VFE167" s="174"/>
      <c r="VFF167" s="174"/>
      <c r="VFG167" s="174"/>
      <c r="VFH167" s="174"/>
      <c r="VFI167" s="174"/>
      <c r="VFJ167" s="174"/>
      <c r="VFK167" s="174"/>
      <c r="VFL167" s="174"/>
      <c r="VFM167" s="174"/>
      <c r="VFN167" s="174"/>
      <c r="VFO167" s="174"/>
      <c r="VFP167" s="174"/>
      <c r="VFQ167" s="174"/>
      <c r="VFR167" s="174"/>
      <c r="VFS167" s="174"/>
      <c r="VFT167" s="174"/>
      <c r="VFU167" s="174"/>
      <c r="VFV167" s="174"/>
      <c r="VFW167" s="174"/>
      <c r="VFX167" s="174"/>
      <c r="VFY167" s="174"/>
      <c r="VFZ167" s="174"/>
      <c r="VGA167" s="174"/>
      <c r="VGB167" s="174"/>
      <c r="VGC167" s="174"/>
      <c r="VGD167" s="174"/>
      <c r="VGK167" s="174"/>
      <c r="VGL167" s="174"/>
      <c r="VGM167" s="174"/>
      <c r="VGN167" s="174"/>
      <c r="VGO167" s="174"/>
      <c r="VGP167" s="174"/>
      <c r="VGQ167" s="174"/>
      <c r="VGR167" s="174"/>
      <c r="VGS167" s="174"/>
      <c r="VGT167" s="174"/>
      <c r="VGU167" s="174"/>
      <c r="VGV167" s="174"/>
      <c r="VGW167" s="174"/>
      <c r="VGX167" s="174"/>
      <c r="VGY167" s="174"/>
      <c r="VGZ167" s="174"/>
      <c r="VHA167" s="174"/>
      <c r="VHB167" s="174"/>
      <c r="VHC167" s="174"/>
      <c r="VHD167" s="174"/>
      <c r="VHE167" s="174"/>
      <c r="VHF167" s="174"/>
      <c r="VHG167" s="174"/>
      <c r="VHH167" s="174"/>
      <c r="VHI167" s="174"/>
      <c r="VHJ167" s="174"/>
      <c r="VHK167" s="174"/>
      <c r="VHL167" s="174"/>
      <c r="VHM167" s="174"/>
      <c r="VHN167" s="174"/>
      <c r="VHO167" s="174"/>
      <c r="VHP167" s="174"/>
      <c r="VHQ167" s="174"/>
      <c r="VHR167" s="174"/>
      <c r="VHS167" s="174"/>
      <c r="VHT167" s="174"/>
      <c r="VHU167" s="174"/>
      <c r="VHV167" s="174"/>
      <c r="VHW167" s="174"/>
      <c r="VHX167" s="174"/>
      <c r="VHY167" s="174"/>
      <c r="VHZ167" s="174"/>
      <c r="VIA167" s="174"/>
      <c r="VIB167" s="174"/>
      <c r="VIC167" s="174"/>
      <c r="VID167" s="174"/>
      <c r="VIE167" s="174"/>
      <c r="VIF167" s="174"/>
      <c r="VIG167" s="174"/>
      <c r="VIH167" s="174"/>
      <c r="VII167" s="174"/>
      <c r="VIJ167" s="174"/>
      <c r="VIK167" s="174"/>
      <c r="VIL167" s="174"/>
      <c r="VIM167" s="174"/>
      <c r="VIN167" s="174"/>
      <c r="VIO167" s="174"/>
      <c r="VIP167" s="174"/>
      <c r="VIQ167" s="174"/>
      <c r="VIR167" s="174"/>
      <c r="VIS167" s="174"/>
      <c r="VIT167" s="174"/>
      <c r="VIU167" s="174"/>
      <c r="VIV167" s="174"/>
      <c r="VIW167" s="174"/>
      <c r="VIX167" s="174"/>
      <c r="VIY167" s="174"/>
      <c r="VIZ167" s="174"/>
      <c r="VJA167" s="174"/>
      <c r="VJB167" s="174"/>
      <c r="VJC167" s="174"/>
      <c r="VJD167" s="174"/>
      <c r="VJE167" s="174"/>
      <c r="VJF167" s="174"/>
      <c r="VJG167" s="174"/>
      <c r="VJH167" s="174"/>
      <c r="VJI167" s="174"/>
      <c r="VJJ167" s="174"/>
      <c r="VJK167" s="174"/>
      <c r="VJL167" s="174"/>
      <c r="VJM167" s="174"/>
      <c r="VJN167" s="174"/>
      <c r="VJO167" s="174"/>
      <c r="VJP167" s="174"/>
      <c r="VJQ167" s="174"/>
      <c r="VJR167" s="174"/>
      <c r="VJS167" s="174"/>
      <c r="VJT167" s="174"/>
      <c r="VJU167" s="174"/>
      <c r="VJV167" s="174"/>
      <c r="VJW167" s="174"/>
      <c r="VJX167" s="174"/>
      <c r="VJY167" s="174"/>
      <c r="VJZ167" s="174"/>
      <c r="VKA167" s="174"/>
      <c r="VKB167" s="174"/>
      <c r="VKC167" s="174"/>
      <c r="VKD167" s="174"/>
      <c r="VKE167" s="174"/>
      <c r="VKF167" s="174"/>
      <c r="VKG167" s="174"/>
      <c r="VKH167" s="174"/>
      <c r="VKI167" s="174"/>
      <c r="VKJ167" s="174"/>
      <c r="VKK167" s="174"/>
      <c r="VKL167" s="174"/>
      <c r="VKM167" s="174"/>
      <c r="VKN167" s="174"/>
      <c r="VKO167" s="174"/>
      <c r="VKP167" s="174"/>
      <c r="VKQ167" s="174"/>
      <c r="VKR167" s="174"/>
      <c r="VKS167" s="174"/>
      <c r="VKT167" s="174"/>
      <c r="VKU167" s="174"/>
      <c r="VKV167" s="174"/>
      <c r="VKW167" s="174"/>
      <c r="VKX167" s="174"/>
      <c r="VKY167" s="174"/>
      <c r="VKZ167" s="174"/>
      <c r="VLA167" s="174"/>
      <c r="VLB167" s="174"/>
      <c r="VLC167" s="174"/>
      <c r="VLD167" s="174"/>
      <c r="VLE167" s="174"/>
      <c r="VLF167" s="174"/>
      <c r="VLG167" s="174"/>
      <c r="VLH167" s="174"/>
      <c r="VLI167" s="174"/>
      <c r="VLJ167" s="174"/>
      <c r="VLK167" s="174"/>
      <c r="VLL167" s="174"/>
      <c r="VLM167" s="174"/>
      <c r="VLN167" s="174"/>
      <c r="VLO167" s="174"/>
      <c r="VLP167" s="174"/>
      <c r="VLQ167" s="174"/>
      <c r="VLR167" s="174"/>
      <c r="VLS167" s="174"/>
      <c r="VLT167" s="174"/>
      <c r="VLU167" s="174"/>
      <c r="VLV167" s="174"/>
      <c r="VLW167" s="174"/>
      <c r="VLX167" s="174"/>
      <c r="VLY167" s="174"/>
      <c r="VLZ167" s="174"/>
      <c r="VMA167" s="174"/>
      <c r="VMB167" s="174"/>
      <c r="VMC167" s="174"/>
      <c r="VMD167" s="174"/>
      <c r="VME167" s="174"/>
      <c r="VMF167" s="174"/>
      <c r="VMG167" s="174"/>
      <c r="VMH167" s="174"/>
      <c r="VMI167" s="174"/>
      <c r="VMJ167" s="174"/>
      <c r="VMK167" s="174"/>
      <c r="VML167" s="174"/>
      <c r="VMM167" s="174"/>
      <c r="VMN167" s="174"/>
      <c r="VMO167" s="174"/>
      <c r="VMP167" s="174"/>
      <c r="VMQ167" s="174"/>
      <c r="VMR167" s="174"/>
      <c r="VMS167" s="174"/>
      <c r="VMT167" s="174"/>
      <c r="VMU167" s="174"/>
      <c r="VMV167" s="174"/>
      <c r="VMW167" s="174"/>
      <c r="VMX167" s="174"/>
      <c r="VMY167" s="174"/>
      <c r="VMZ167" s="174"/>
      <c r="VNA167" s="174"/>
      <c r="VNB167" s="174"/>
      <c r="VNC167" s="174"/>
      <c r="VND167" s="174"/>
      <c r="VNE167" s="174"/>
      <c r="VNF167" s="174"/>
      <c r="VNG167" s="174"/>
      <c r="VNH167" s="174"/>
      <c r="VNI167" s="174"/>
      <c r="VNJ167" s="174"/>
      <c r="VNK167" s="174"/>
      <c r="VNL167" s="174"/>
      <c r="VNM167" s="174"/>
      <c r="VNN167" s="174"/>
      <c r="VNO167" s="174"/>
      <c r="VNP167" s="174"/>
      <c r="VNQ167" s="174"/>
      <c r="VNR167" s="174"/>
      <c r="VNS167" s="174"/>
      <c r="VNT167" s="174"/>
      <c r="VNU167" s="174"/>
      <c r="VNV167" s="174"/>
      <c r="VNW167" s="174"/>
      <c r="VNX167" s="174"/>
      <c r="VNY167" s="174"/>
      <c r="VNZ167" s="174"/>
      <c r="VOA167" s="174"/>
      <c r="VOB167" s="174"/>
      <c r="VOC167" s="174"/>
      <c r="VOD167" s="174"/>
      <c r="VOE167" s="174"/>
      <c r="VOF167" s="174"/>
      <c r="VOG167" s="174"/>
      <c r="VOH167" s="174"/>
      <c r="VOI167" s="174"/>
      <c r="VOJ167" s="174"/>
      <c r="VOK167" s="174"/>
      <c r="VOL167" s="174"/>
      <c r="VOM167" s="174"/>
      <c r="VON167" s="174"/>
      <c r="VOO167" s="174"/>
      <c r="VOP167" s="174"/>
      <c r="VOQ167" s="174"/>
      <c r="VOR167" s="174"/>
      <c r="VOS167" s="174"/>
      <c r="VOT167" s="174"/>
      <c r="VOU167" s="174"/>
      <c r="VOV167" s="174"/>
      <c r="VOW167" s="174"/>
      <c r="VOX167" s="174"/>
      <c r="VOY167" s="174"/>
      <c r="VOZ167" s="174"/>
      <c r="VPA167" s="174"/>
      <c r="VPB167" s="174"/>
      <c r="VPC167" s="174"/>
      <c r="VPD167" s="174"/>
      <c r="VPE167" s="174"/>
      <c r="VPF167" s="174"/>
      <c r="VPG167" s="174"/>
      <c r="VPH167" s="174"/>
      <c r="VPI167" s="174"/>
      <c r="VPJ167" s="174"/>
      <c r="VPK167" s="174"/>
      <c r="VPL167" s="174"/>
      <c r="VPM167" s="174"/>
      <c r="VPN167" s="174"/>
      <c r="VPO167" s="174"/>
      <c r="VPP167" s="174"/>
      <c r="VPQ167" s="174"/>
      <c r="VPR167" s="174"/>
      <c r="VPS167" s="174"/>
      <c r="VPT167" s="174"/>
      <c r="VPU167" s="174"/>
      <c r="VPV167" s="174"/>
      <c r="VPW167" s="174"/>
      <c r="VPX167" s="174"/>
      <c r="VPY167" s="174"/>
      <c r="VPZ167" s="174"/>
      <c r="VQG167" s="174"/>
      <c r="VQH167" s="174"/>
      <c r="VQI167" s="174"/>
      <c r="VQJ167" s="174"/>
      <c r="VQK167" s="174"/>
      <c r="VQL167" s="174"/>
      <c r="VQM167" s="174"/>
      <c r="VQN167" s="174"/>
      <c r="VQO167" s="174"/>
      <c r="VQP167" s="174"/>
      <c r="VQQ167" s="174"/>
      <c r="VQR167" s="174"/>
      <c r="VQS167" s="174"/>
      <c r="VQT167" s="174"/>
      <c r="VQU167" s="174"/>
      <c r="VQV167" s="174"/>
      <c r="VQW167" s="174"/>
      <c r="VQX167" s="174"/>
      <c r="VQY167" s="174"/>
      <c r="VQZ167" s="174"/>
      <c r="VRA167" s="174"/>
      <c r="VRB167" s="174"/>
      <c r="VRC167" s="174"/>
      <c r="VRD167" s="174"/>
      <c r="VRE167" s="174"/>
      <c r="VRF167" s="174"/>
      <c r="VRG167" s="174"/>
      <c r="VRH167" s="174"/>
      <c r="VRI167" s="174"/>
      <c r="VRJ167" s="174"/>
      <c r="VRK167" s="174"/>
      <c r="VRL167" s="174"/>
      <c r="VRM167" s="174"/>
      <c r="VRN167" s="174"/>
      <c r="VRO167" s="174"/>
      <c r="VRP167" s="174"/>
      <c r="VRQ167" s="174"/>
      <c r="VRR167" s="174"/>
      <c r="VRS167" s="174"/>
      <c r="VRT167" s="174"/>
      <c r="VRU167" s="174"/>
      <c r="VRV167" s="174"/>
      <c r="VRW167" s="174"/>
      <c r="VRX167" s="174"/>
      <c r="VRY167" s="174"/>
      <c r="VRZ167" s="174"/>
      <c r="VSA167" s="174"/>
      <c r="VSB167" s="174"/>
      <c r="VSC167" s="174"/>
      <c r="VSD167" s="174"/>
      <c r="VSE167" s="174"/>
      <c r="VSF167" s="174"/>
      <c r="VSG167" s="174"/>
      <c r="VSH167" s="174"/>
      <c r="VSI167" s="174"/>
      <c r="VSJ167" s="174"/>
      <c r="VSK167" s="174"/>
      <c r="VSL167" s="174"/>
      <c r="VSM167" s="174"/>
      <c r="VSN167" s="174"/>
      <c r="VSO167" s="174"/>
      <c r="VSP167" s="174"/>
      <c r="VSQ167" s="174"/>
      <c r="VSR167" s="174"/>
      <c r="VSS167" s="174"/>
      <c r="VST167" s="174"/>
      <c r="VSU167" s="174"/>
      <c r="VSV167" s="174"/>
      <c r="VSW167" s="174"/>
      <c r="VSX167" s="174"/>
      <c r="VSY167" s="174"/>
      <c r="VSZ167" s="174"/>
      <c r="VTA167" s="174"/>
      <c r="VTB167" s="174"/>
      <c r="VTC167" s="174"/>
      <c r="VTD167" s="174"/>
      <c r="VTE167" s="174"/>
      <c r="VTF167" s="174"/>
      <c r="VTG167" s="174"/>
      <c r="VTH167" s="174"/>
      <c r="VTI167" s="174"/>
      <c r="VTJ167" s="174"/>
      <c r="VTK167" s="174"/>
      <c r="VTL167" s="174"/>
      <c r="VTM167" s="174"/>
      <c r="VTN167" s="174"/>
      <c r="VTO167" s="174"/>
      <c r="VTP167" s="174"/>
      <c r="VTQ167" s="174"/>
      <c r="VTR167" s="174"/>
      <c r="VTS167" s="174"/>
      <c r="VTT167" s="174"/>
      <c r="VTU167" s="174"/>
      <c r="VTV167" s="174"/>
      <c r="VTW167" s="174"/>
      <c r="VTX167" s="174"/>
      <c r="VTY167" s="174"/>
      <c r="VTZ167" s="174"/>
      <c r="VUA167" s="174"/>
      <c r="VUB167" s="174"/>
      <c r="VUC167" s="174"/>
      <c r="VUD167" s="174"/>
      <c r="VUE167" s="174"/>
      <c r="VUF167" s="174"/>
      <c r="VUG167" s="174"/>
      <c r="VUH167" s="174"/>
      <c r="VUI167" s="174"/>
      <c r="VUJ167" s="174"/>
      <c r="VUK167" s="174"/>
      <c r="VUL167" s="174"/>
      <c r="VUM167" s="174"/>
      <c r="VUN167" s="174"/>
      <c r="VUO167" s="174"/>
      <c r="VUP167" s="174"/>
      <c r="VUQ167" s="174"/>
      <c r="VUR167" s="174"/>
      <c r="VUS167" s="174"/>
      <c r="VUT167" s="174"/>
      <c r="VUU167" s="174"/>
      <c r="VUV167" s="174"/>
      <c r="VUW167" s="174"/>
      <c r="VUX167" s="174"/>
      <c r="VUY167" s="174"/>
      <c r="VUZ167" s="174"/>
      <c r="VVA167" s="174"/>
      <c r="VVB167" s="174"/>
      <c r="VVC167" s="174"/>
      <c r="VVD167" s="174"/>
      <c r="VVE167" s="174"/>
      <c r="VVF167" s="174"/>
      <c r="VVG167" s="174"/>
      <c r="VVH167" s="174"/>
      <c r="VVI167" s="174"/>
      <c r="VVJ167" s="174"/>
      <c r="VVK167" s="174"/>
      <c r="VVL167" s="174"/>
      <c r="VVM167" s="174"/>
      <c r="VVN167" s="174"/>
      <c r="VVO167" s="174"/>
      <c r="VVP167" s="174"/>
      <c r="VVQ167" s="174"/>
      <c r="VVR167" s="174"/>
      <c r="VVS167" s="174"/>
      <c r="VVT167" s="174"/>
      <c r="VVU167" s="174"/>
      <c r="VVV167" s="174"/>
      <c r="VVW167" s="174"/>
      <c r="VVX167" s="174"/>
      <c r="VVY167" s="174"/>
      <c r="VVZ167" s="174"/>
      <c r="VWA167" s="174"/>
      <c r="VWB167" s="174"/>
      <c r="VWC167" s="174"/>
      <c r="VWD167" s="174"/>
      <c r="VWE167" s="174"/>
      <c r="VWF167" s="174"/>
      <c r="VWG167" s="174"/>
      <c r="VWH167" s="174"/>
      <c r="VWI167" s="174"/>
      <c r="VWJ167" s="174"/>
      <c r="VWK167" s="174"/>
      <c r="VWL167" s="174"/>
      <c r="VWM167" s="174"/>
      <c r="VWN167" s="174"/>
      <c r="VWO167" s="174"/>
      <c r="VWP167" s="174"/>
      <c r="VWQ167" s="174"/>
      <c r="VWR167" s="174"/>
      <c r="VWS167" s="174"/>
      <c r="VWT167" s="174"/>
      <c r="VWU167" s="174"/>
      <c r="VWV167" s="174"/>
      <c r="VWW167" s="174"/>
      <c r="VWX167" s="174"/>
      <c r="VWY167" s="174"/>
      <c r="VWZ167" s="174"/>
      <c r="VXA167" s="174"/>
      <c r="VXB167" s="174"/>
      <c r="VXC167" s="174"/>
      <c r="VXD167" s="174"/>
      <c r="VXE167" s="174"/>
      <c r="VXF167" s="174"/>
      <c r="VXG167" s="174"/>
      <c r="VXH167" s="174"/>
      <c r="VXI167" s="174"/>
      <c r="VXJ167" s="174"/>
      <c r="VXK167" s="174"/>
      <c r="VXL167" s="174"/>
      <c r="VXM167" s="174"/>
      <c r="VXN167" s="174"/>
      <c r="VXO167" s="174"/>
      <c r="VXP167" s="174"/>
      <c r="VXQ167" s="174"/>
      <c r="VXR167" s="174"/>
      <c r="VXS167" s="174"/>
      <c r="VXT167" s="174"/>
      <c r="VXU167" s="174"/>
      <c r="VXV167" s="174"/>
      <c r="VXW167" s="174"/>
      <c r="VXX167" s="174"/>
      <c r="VXY167" s="174"/>
      <c r="VXZ167" s="174"/>
      <c r="VYA167" s="174"/>
      <c r="VYB167" s="174"/>
      <c r="VYC167" s="174"/>
      <c r="VYD167" s="174"/>
      <c r="VYE167" s="174"/>
      <c r="VYF167" s="174"/>
      <c r="VYG167" s="174"/>
      <c r="VYH167" s="174"/>
      <c r="VYI167" s="174"/>
      <c r="VYJ167" s="174"/>
      <c r="VYK167" s="174"/>
      <c r="VYL167" s="174"/>
      <c r="VYM167" s="174"/>
      <c r="VYN167" s="174"/>
      <c r="VYO167" s="174"/>
      <c r="VYP167" s="174"/>
      <c r="VYQ167" s="174"/>
      <c r="VYR167" s="174"/>
      <c r="VYS167" s="174"/>
      <c r="VYT167" s="174"/>
      <c r="VYU167" s="174"/>
      <c r="VYV167" s="174"/>
      <c r="VYW167" s="174"/>
      <c r="VYX167" s="174"/>
      <c r="VYY167" s="174"/>
      <c r="VYZ167" s="174"/>
      <c r="VZA167" s="174"/>
      <c r="VZB167" s="174"/>
      <c r="VZC167" s="174"/>
      <c r="VZD167" s="174"/>
      <c r="VZE167" s="174"/>
      <c r="VZF167" s="174"/>
      <c r="VZG167" s="174"/>
      <c r="VZH167" s="174"/>
      <c r="VZI167" s="174"/>
      <c r="VZJ167" s="174"/>
      <c r="VZK167" s="174"/>
      <c r="VZL167" s="174"/>
      <c r="VZM167" s="174"/>
      <c r="VZN167" s="174"/>
      <c r="VZO167" s="174"/>
      <c r="VZP167" s="174"/>
      <c r="VZQ167" s="174"/>
      <c r="VZR167" s="174"/>
      <c r="VZS167" s="174"/>
      <c r="VZT167" s="174"/>
      <c r="VZU167" s="174"/>
      <c r="VZV167" s="174"/>
      <c r="WAC167" s="174"/>
      <c r="WAD167" s="174"/>
      <c r="WAE167" s="174"/>
      <c r="WAF167" s="174"/>
      <c r="WAG167" s="174"/>
      <c r="WAH167" s="174"/>
      <c r="WAI167" s="174"/>
      <c r="WAJ167" s="174"/>
      <c r="WAK167" s="174"/>
      <c r="WAL167" s="174"/>
      <c r="WAM167" s="174"/>
      <c r="WAN167" s="174"/>
      <c r="WAO167" s="174"/>
      <c r="WAP167" s="174"/>
      <c r="WAQ167" s="174"/>
      <c r="WAR167" s="174"/>
      <c r="WAS167" s="174"/>
      <c r="WAT167" s="174"/>
      <c r="WAU167" s="174"/>
      <c r="WAV167" s="174"/>
      <c r="WAW167" s="174"/>
      <c r="WAX167" s="174"/>
      <c r="WAY167" s="174"/>
      <c r="WAZ167" s="174"/>
      <c r="WBA167" s="174"/>
      <c r="WBB167" s="174"/>
      <c r="WBC167" s="174"/>
      <c r="WBD167" s="174"/>
      <c r="WBE167" s="174"/>
      <c r="WBF167" s="174"/>
      <c r="WBG167" s="174"/>
      <c r="WBH167" s="174"/>
      <c r="WBI167" s="174"/>
      <c r="WBJ167" s="174"/>
      <c r="WBK167" s="174"/>
      <c r="WBL167" s="174"/>
      <c r="WBM167" s="174"/>
      <c r="WBN167" s="174"/>
      <c r="WBO167" s="174"/>
      <c r="WBP167" s="174"/>
      <c r="WBQ167" s="174"/>
      <c r="WBR167" s="174"/>
      <c r="WBS167" s="174"/>
      <c r="WBT167" s="174"/>
      <c r="WBU167" s="174"/>
      <c r="WBV167" s="174"/>
      <c r="WBW167" s="174"/>
      <c r="WBX167" s="174"/>
      <c r="WBY167" s="174"/>
      <c r="WBZ167" s="174"/>
      <c r="WCA167" s="174"/>
      <c r="WCB167" s="174"/>
      <c r="WCC167" s="174"/>
      <c r="WCD167" s="174"/>
      <c r="WCE167" s="174"/>
      <c r="WCF167" s="174"/>
      <c r="WCG167" s="174"/>
      <c r="WCH167" s="174"/>
      <c r="WCI167" s="174"/>
      <c r="WCJ167" s="174"/>
      <c r="WCK167" s="174"/>
      <c r="WCL167" s="174"/>
      <c r="WCM167" s="174"/>
      <c r="WCN167" s="174"/>
      <c r="WCO167" s="174"/>
      <c r="WCP167" s="174"/>
      <c r="WCQ167" s="174"/>
      <c r="WCR167" s="174"/>
      <c r="WCS167" s="174"/>
      <c r="WCT167" s="174"/>
      <c r="WCU167" s="174"/>
      <c r="WCV167" s="174"/>
      <c r="WCW167" s="174"/>
      <c r="WCX167" s="174"/>
      <c r="WCY167" s="174"/>
      <c r="WCZ167" s="174"/>
      <c r="WDA167" s="174"/>
      <c r="WDB167" s="174"/>
      <c r="WDC167" s="174"/>
      <c r="WDD167" s="174"/>
      <c r="WDE167" s="174"/>
      <c r="WDF167" s="174"/>
      <c r="WDG167" s="174"/>
      <c r="WDH167" s="174"/>
      <c r="WDI167" s="174"/>
      <c r="WDJ167" s="174"/>
      <c r="WDK167" s="174"/>
      <c r="WDL167" s="174"/>
      <c r="WDM167" s="174"/>
      <c r="WDN167" s="174"/>
      <c r="WDO167" s="174"/>
      <c r="WDP167" s="174"/>
      <c r="WDQ167" s="174"/>
      <c r="WDR167" s="174"/>
      <c r="WDS167" s="174"/>
      <c r="WDT167" s="174"/>
      <c r="WDU167" s="174"/>
      <c r="WDV167" s="174"/>
      <c r="WDW167" s="174"/>
      <c r="WDX167" s="174"/>
      <c r="WDY167" s="174"/>
      <c r="WDZ167" s="174"/>
      <c r="WEA167" s="174"/>
      <c r="WEB167" s="174"/>
      <c r="WEC167" s="174"/>
      <c r="WED167" s="174"/>
      <c r="WEE167" s="174"/>
      <c r="WEF167" s="174"/>
      <c r="WEG167" s="174"/>
      <c r="WEH167" s="174"/>
      <c r="WEI167" s="174"/>
      <c r="WEJ167" s="174"/>
      <c r="WEK167" s="174"/>
      <c r="WEL167" s="174"/>
      <c r="WEM167" s="174"/>
      <c r="WEN167" s="174"/>
      <c r="WEO167" s="174"/>
      <c r="WEP167" s="174"/>
      <c r="WEQ167" s="174"/>
      <c r="WER167" s="174"/>
      <c r="WES167" s="174"/>
      <c r="WET167" s="174"/>
      <c r="WEU167" s="174"/>
      <c r="WEV167" s="174"/>
      <c r="WEW167" s="174"/>
      <c r="WEX167" s="174"/>
      <c r="WEY167" s="174"/>
      <c r="WEZ167" s="174"/>
      <c r="WFA167" s="174"/>
      <c r="WFB167" s="174"/>
      <c r="WFC167" s="174"/>
      <c r="WFD167" s="174"/>
      <c r="WFE167" s="174"/>
      <c r="WFF167" s="174"/>
      <c r="WFG167" s="174"/>
      <c r="WFH167" s="174"/>
      <c r="WFI167" s="174"/>
      <c r="WFJ167" s="174"/>
      <c r="WFK167" s="174"/>
      <c r="WFL167" s="174"/>
      <c r="WFM167" s="174"/>
      <c r="WFN167" s="174"/>
      <c r="WFO167" s="174"/>
      <c r="WFP167" s="174"/>
      <c r="WFQ167" s="174"/>
      <c r="WFR167" s="174"/>
      <c r="WFS167" s="174"/>
      <c r="WFT167" s="174"/>
      <c r="WFU167" s="174"/>
      <c r="WFV167" s="174"/>
      <c r="WFW167" s="174"/>
      <c r="WFX167" s="174"/>
      <c r="WFY167" s="174"/>
      <c r="WFZ167" s="174"/>
      <c r="WGA167" s="174"/>
      <c r="WGB167" s="174"/>
      <c r="WGC167" s="174"/>
      <c r="WGD167" s="174"/>
      <c r="WGE167" s="174"/>
      <c r="WGF167" s="174"/>
      <c r="WGG167" s="174"/>
      <c r="WGH167" s="174"/>
      <c r="WGI167" s="174"/>
      <c r="WGJ167" s="174"/>
      <c r="WGK167" s="174"/>
      <c r="WGL167" s="174"/>
      <c r="WGM167" s="174"/>
      <c r="WGN167" s="174"/>
      <c r="WGO167" s="174"/>
      <c r="WGP167" s="174"/>
      <c r="WGQ167" s="174"/>
      <c r="WGR167" s="174"/>
      <c r="WGS167" s="174"/>
      <c r="WGT167" s="174"/>
      <c r="WGU167" s="174"/>
      <c r="WGV167" s="174"/>
      <c r="WGW167" s="174"/>
      <c r="WGX167" s="174"/>
      <c r="WGY167" s="174"/>
      <c r="WGZ167" s="174"/>
      <c r="WHA167" s="174"/>
      <c r="WHB167" s="174"/>
      <c r="WHC167" s="174"/>
      <c r="WHD167" s="174"/>
      <c r="WHE167" s="174"/>
      <c r="WHF167" s="174"/>
      <c r="WHG167" s="174"/>
      <c r="WHH167" s="174"/>
      <c r="WHI167" s="174"/>
      <c r="WHJ167" s="174"/>
      <c r="WHK167" s="174"/>
      <c r="WHL167" s="174"/>
      <c r="WHM167" s="174"/>
      <c r="WHN167" s="174"/>
      <c r="WHO167" s="174"/>
      <c r="WHP167" s="174"/>
      <c r="WHQ167" s="174"/>
      <c r="WHR167" s="174"/>
      <c r="WHS167" s="174"/>
      <c r="WHT167" s="174"/>
      <c r="WHU167" s="174"/>
      <c r="WHV167" s="174"/>
      <c r="WHW167" s="174"/>
      <c r="WHX167" s="174"/>
      <c r="WHY167" s="174"/>
      <c r="WHZ167" s="174"/>
      <c r="WIA167" s="174"/>
      <c r="WIB167" s="174"/>
      <c r="WIC167" s="174"/>
      <c r="WID167" s="174"/>
      <c r="WIE167" s="174"/>
      <c r="WIF167" s="174"/>
      <c r="WIG167" s="174"/>
      <c r="WIH167" s="174"/>
      <c r="WII167" s="174"/>
      <c r="WIJ167" s="174"/>
      <c r="WIK167" s="174"/>
      <c r="WIL167" s="174"/>
      <c r="WIM167" s="174"/>
      <c r="WIN167" s="174"/>
      <c r="WIO167" s="174"/>
      <c r="WIP167" s="174"/>
      <c r="WIQ167" s="174"/>
      <c r="WIR167" s="174"/>
      <c r="WIS167" s="174"/>
      <c r="WIT167" s="174"/>
      <c r="WIU167" s="174"/>
      <c r="WIV167" s="174"/>
      <c r="WIW167" s="174"/>
      <c r="WIX167" s="174"/>
      <c r="WIY167" s="174"/>
      <c r="WIZ167" s="174"/>
      <c r="WJA167" s="174"/>
      <c r="WJB167" s="174"/>
      <c r="WJC167" s="174"/>
      <c r="WJD167" s="174"/>
      <c r="WJE167" s="174"/>
      <c r="WJF167" s="174"/>
      <c r="WJG167" s="174"/>
      <c r="WJH167" s="174"/>
      <c r="WJI167" s="174"/>
      <c r="WJJ167" s="174"/>
      <c r="WJK167" s="174"/>
      <c r="WJL167" s="174"/>
      <c r="WJM167" s="174"/>
      <c r="WJN167" s="174"/>
      <c r="WJO167" s="174"/>
      <c r="WJP167" s="174"/>
      <c r="WJQ167" s="174"/>
      <c r="WJR167" s="174"/>
      <c r="WJY167" s="174"/>
      <c r="WJZ167" s="174"/>
      <c r="WKA167" s="174"/>
      <c r="WKB167" s="174"/>
      <c r="WKC167" s="174"/>
      <c r="WKD167" s="174"/>
      <c r="WKE167" s="174"/>
      <c r="WKF167" s="174"/>
      <c r="WKG167" s="174"/>
      <c r="WKH167" s="174"/>
      <c r="WKI167" s="174"/>
      <c r="WKJ167" s="174"/>
      <c r="WKK167" s="174"/>
      <c r="WKL167" s="174"/>
      <c r="WKM167" s="174"/>
      <c r="WKN167" s="174"/>
      <c r="WKO167" s="174"/>
      <c r="WKP167" s="174"/>
      <c r="WKQ167" s="174"/>
      <c r="WKR167" s="174"/>
      <c r="WKS167" s="174"/>
      <c r="WKT167" s="174"/>
      <c r="WKU167" s="174"/>
      <c r="WKV167" s="174"/>
      <c r="WKW167" s="174"/>
      <c r="WKX167" s="174"/>
      <c r="WKY167" s="174"/>
      <c r="WKZ167" s="174"/>
      <c r="WLA167" s="174"/>
      <c r="WLB167" s="174"/>
      <c r="WLC167" s="174"/>
      <c r="WLD167" s="174"/>
      <c r="WLE167" s="174"/>
      <c r="WLF167" s="174"/>
      <c r="WLG167" s="174"/>
      <c r="WLH167" s="174"/>
      <c r="WLI167" s="174"/>
      <c r="WLJ167" s="174"/>
      <c r="WLK167" s="174"/>
      <c r="WLL167" s="174"/>
      <c r="WLM167" s="174"/>
      <c r="WLN167" s="174"/>
      <c r="WLO167" s="174"/>
      <c r="WLP167" s="174"/>
      <c r="WLQ167" s="174"/>
      <c r="WLR167" s="174"/>
      <c r="WLS167" s="174"/>
      <c r="WLT167" s="174"/>
      <c r="WLU167" s="174"/>
      <c r="WLV167" s="174"/>
      <c r="WLW167" s="174"/>
      <c r="WLX167" s="174"/>
      <c r="WLY167" s="174"/>
      <c r="WLZ167" s="174"/>
      <c r="WMA167" s="174"/>
      <c r="WMB167" s="174"/>
      <c r="WMC167" s="174"/>
      <c r="WMD167" s="174"/>
      <c r="WME167" s="174"/>
      <c r="WMF167" s="174"/>
      <c r="WMG167" s="174"/>
      <c r="WMH167" s="174"/>
      <c r="WMI167" s="174"/>
      <c r="WMJ167" s="174"/>
      <c r="WMK167" s="174"/>
      <c r="WML167" s="174"/>
      <c r="WMM167" s="174"/>
      <c r="WMN167" s="174"/>
      <c r="WMO167" s="174"/>
      <c r="WMP167" s="174"/>
      <c r="WMQ167" s="174"/>
      <c r="WMR167" s="174"/>
      <c r="WMS167" s="174"/>
      <c r="WMT167" s="174"/>
      <c r="WMU167" s="174"/>
      <c r="WMV167" s="174"/>
      <c r="WMW167" s="174"/>
      <c r="WMX167" s="174"/>
      <c r="WMY167" s="174"/>
      <c r="WMZ167" s="174"/>
      <c r="WNA167" s="174"/>
      <c r="WNB167" s="174"/>
      <c r="WNC167" s="174"/>
      <c r="WND167" s="174"/>
      <c r="WNE167" s="174"/>
      <c r="WNF167" s="174"/>
      <c r="WNG167" s="174"/>
      <c r="WNH167" s="174"/>
      <c r="WNI167" s="174"/>
      <c r="WNJ167" s="174"/>
      <c r="WNK167" s="174"/>
      <c r="WNL167" s="174"/>
      <c r="WNM167" s="174"/>
      <c r="WNN167" s="174"/>
      <c r="WNO167" s="174"/>
      <c r="WNP167" s="174"/>
      <c r="WNQ167" s="174"/>
      <c r="WNR167" s="174"/>
      <c r="WNS167" s="174"/>
      <c r="WNT167" s="174"/>
      <c r="WNU167" s="174"/>
      <c r="WNV167" s="174"/>
      <c r="WNW167" s="174"/>
      <c r="WNX167" s="174"/>
      <c r="WNY167" s="174"/>
      <c r="WNZ167" s="174"/>
      <c r="WOA167" s="174"/>
      <c r="WOB167" s="174"/>
      <c r="WOC167" s="174"/>
      <c r="WOD167" s="174"/>
      <c r="WOE167" s="174"/>
      <c r="WOF167" s="174"/>
      <c r="WOG167" s="174"/>
      <c r="WOH167" s="174"/>
      <c r="WOI167" s="174"/>
      <c r="WOJ167" s="174"/>
      <c r="WOK167" s="174"/>
      <c r="WOL167" s="174"/>
      <c r="WOM167" s="174"/>
      <c r="WON167" s="174"/>
      <c r="WOO167" s="174"/>
      <c r="WOP167" s="174"/>
      <c r="WOQ167" s="174"/>
      <c r="WOR167" s="174"/>
      <c r="WOS167" s="174"/>
      <c r="WOT167" s="174"/>
      <c r="WOU167" s="174"/>
      <c r="WOV167" s="174"/>
      <c r="WOW167" s="174"/>
      <c r="WOX167" s="174"/>
      <c r="WOY167" s="174"/>
      <c r="WOZ167" s="174"/>
      <c r="WPA167" s="174"/>
      <c r="WPB167" s="174"/>
      <c r="WPC167" s="174"/>
      <c r="WPD167" s="174"/>
      <c r="WPE167" s="174"/>
      <c r="WPF167" s="174"/>
      <c r="WPG167" s="174"/>
      <c r="WPH167" s="174"/>
      <c r="WPI167" s="174"/>
      <c r="WPJ167" s="174"/>
      <c r="WPK167" s="174"/>
      <c r="WPL167" s="174"/>
      <c r="WPM167" s="174"/>
      <c r="WPN167" s="174"/>
      <c r="WPO167" s="174"/>
      <c r="WPP167" s="174"/>
      <c r="WPQ167" s="174"/>
      <c r="WPR167" s="174"/>
      <c r="WPS167" s="174"/>
      <c r="WPT167" s="174"/>
      <c r="WPU167" s="174"/>
      <c r="WPV167" s="174"/>
      <c r="WPW167" s="174"/>
      <c r="WPX167" s="174"/>
      <c r="WPY167" s="174"/>
      <c r="WPZ167" s="174"/>
      <c r="WQA167" s="174"/>
      <c r="WQB167" s="174"/>
      <c r="WQC167" s="174"/>
      <c r="WQD167" s="174"/>
      <c r="WQE167" s="174"/>
      <c r="WQF167" s="174"/>
      <c r="WQG167" s="174"/>
      <c r="WQH167" s="174"/>
      <c r="WQI167" s="174"/>
      <c r="WQJ167" s="174"/>
      <c r="WQK167" s="174"/>
      <c r="WQL167" s="174"/>
      <c r="WQM167" s="174"/>
      <c r="WQN167" s="174"/>
      <c r="WQO167" s="174"/>
      <c r="WQP167" s="174"/>
      <c r="WQQ167" s="174"/>
      <c r="WQR167" s="174"/>
      <c r="WQS167" s="174"/>
      <c r="WQT167" s="174"/>
      <c r="WQU167" s="174"/>
      <c r="WQV167" s="174"/>
      <c r="WQW167" s="174"/>
      <c r="WQX167" s="174"/>
      <c r="WQY167" s="174"/>
      <c r="WQZ167" s="174"/>
      <c r="WRA167" s="174"/>
      <c r="WRB167" s="174"/>
      <c r="WRC167" s="174"/>
      <c r="WRD167" s="174"/>
      <c r="WRE167" s="174"/>
      <c r="WRF167" s="174"/>
      <c r="WRG167" s="174"/>
      <c r="WRH167" s="174"/>
      <c r="WRI167" s="174"/>
      <c r="WRJ167" s="174"/>
      <c r="WRK167" s="174"/>
      <c r="WRL167" s="174"/>
      <c r="WRM167" s="174"/>
      <c r="WRN167" s="174"/>
      <c r="WRO167" s="174"/>
      <c r="WRP167" s="174"/>
      <c r="WRQ167" s="174"/>
      <c r="WRR167" s="174"/>
      <c r="WRS167" s="174"/>
      <c r="WRT167" s="174"/>
      <c r="WRU167" s="174"/>
      <c r="WRV167" s="174"/>
      <c r="WRW167" s="174"/>
      <c r="WRX167" s="174"/>
      <c r="WRY167" s="174"/>
      <c r="WRZ167" s="174"/>
      <c r="WSA167" s="174"/>
      <c r="WSB167" s="174"/>
      <c r="WSC167" s="174"/>
      <c r="WSD167" s="174"/>
      <c r="WSE167" s="174"/>
      <c r="WSF167" s="174"/>
      <c r="WSG167" s="174"/>
      <c r="WSH167" s="174"/>
      <c r="WSI167" s="174"/>
      <c r="WSJ167" s="174"/>
      <c r="WSK167" s="174"/>
      <c r="WSL167" s="174"/>
      <c r="WSM167" s="174"/>
      <c r="WSN167" s="174"/>
      <c r="WSO167" s="174"/>
      <c r="WSP167" s="174"/>
      <c r="WSQ167" s="174"/>
      <c r="WSR167" s="174"/>
      <c r="WSS167" s="174"/>
      <c r="WST167" s="174"/>
      <c r="WSU167" s="174"/>
      <c r="WSV167" s="174"/>
      <c r="WSW167" s="174"/>
      <c r="WSX167" s="174"/>
      <c r="WSY167" s="174"/>
      <c r="WSZ167" s="174"/>
      <c r="WTA167" s="174"/>
      <c r="WTB167" s="174"/>
      <c r="WTC167" s="174"/>
      <c r="WTD167" s="174"/>
      <c r="WTE167" s="174"/>
      <c r="WTF167" s="174"/>
      <c r="WTG167" s="174"/>
      <c r="WTH167" s="174"/>
      <c r="WTI167" s="174"/>
      <c r="WTJ167" s="174"/>
      <c r="WTK167" s="174"/>
      <c r="WTL167" s="174"/>
      <c r="WTM167" s="174"/>
      <c r="WTN167" s="174"/>
      <c r="WTU167" s="174"/>
      <c r="WTV167" s="174"/>
      <c r="WTW167" s="174"/>
      <c r="WTX167" s="174"/>
      <c r="WTY167" s="174"/>
      <c r="WTZ167" s="174"/>
      <c r="WUA167" s="174"/>
      <c r="WUB167" s="174"/>
      <c r="WUC167" s="174"/>
      <c r="WUD167" s="174"/>
      <c r="WUE167" s="174"/>
      <c r="WUF167" s="174"/>
      <c r="WUG167" s="174"/>
      <c r="WUH167" s="174"/>
      <c r="WUI167" s="174"/>
      <c r="WUJ167" s="174"/>
      <c r="WUK167" s="174"/>
      <c r="WUL167" s="174"/>
      <c r="WUM167" s="174"/>
      <c r="WUN167" s="174"/>
      <c r="WUO167" s="174"/>
      <c r="WUP167" s="174"/>
      <c r="WUQ167" s="174"/>
      <c r="WUR167" s="174"/>
      <c r="WUS167" s="174"/>
      <c r="WUT167" s="174"/>
      <c r="WUU167" s="174"/>
      <c r="WUV167" s="174"/>
      <c r="WUW167" s="174"/>
      <c r="WUX167" s="174"/>
      <c r="WUY167" s="174"/>
      <c r="WUZ167" s="174"/>
      <c r="WVA167" s="174"/>
      <c r="WVB167" s="174"/>
      <c r="WVC167" s="174"/>
      <c r="WVD167" s="174"/>
      <c r="WVE167" s="174"/>
      <c r="WVF167" s="174"/>
      <c r="WVG167" s="174"/>
      <c r="WVH167" s="174"/>
      <c r="WVI167" s="174"/>
      <c r="WVJ167" s="174"/>
      <c r="WVK167" s="174"/>
      <c r="WVL167" s="174"/>
      <c r="WVM167" s="174"/>
      <c r="WVN167" s="174"/>
      <c r="WVO167" s="174"/>
      <c r="WVP167" s="174"/>
      <c r="WVQ167" s="174"/>
      <c r="WVR167" s="174"/>
      <c r="WVS167" s="174"/>
      <c r="WVT167" s="174"/>
      <c r="WVU167" s="174"/>
      <c r="WVV167" s="174"/>
      <c r="WVW167" s="174"/>
      <c r="WVX167" s="174"/>
      <c r="WVY167" s="174"/>
      <c r="WVZ167" s="174"/>
      <c r="WWA167" s="174"/>
      <c r="WWB167" s="174"/>
      <c r="WWC167" s="174"/>
      <c r="WWD167" s="174"/>
      <c r="WWE167" s="174"/>
      <c r="WWF167" s="174"/>
      <c r="WWG167" s="174"/>
      <c r="WWH167" s="174"/>
      <c r="WWI167" s="174"/>
      <c r="WWJ167" s="174"/>
      <c r="WWK167" s="174"/>
      <c r="WWL167" s="174"/>
      <c r="WWM167" s="174"/>
      <c r="WWN167" s="174"/>
      <c r="WWO167" s="174"/>
      <c r="WWP167" s="174"/>
      <c r="WWQ167" s="174"/>
      <c r="WWR167" s="174"/>
      <c r="WWS167" s="174"/>
      <c r="WWT167" s="174"/>
      <c r="WWU167" s="174"/>
      <c r="WWV167" s="174"/>
      <c r="WWW167" s="174"/>
      <c r="WWX167" s="174"/>
      <c r="WWY167" s="174"/>
      <c r="WWZ167" s="174"/>
      <c r="WXA167" s="174"/>
      <c r="WXB167" s="174"/>
      <c r="WXC167" s="174"/>
      <c r="WXD167" s="174"/>
      <c r="WXE167" s="174"/>
      <c r="WXF167" s="174"/>
      <c r="WXG167" s="174"/>
      <c r="WXH167" s="174"/>
      <c r="WXI167" s="174"/>
      <c r="WXJ167" s="174"/>
      <c r="WXK167" s="174"/>
      <c r="WXL167" s="174"/>
      <c r="WXM167" s="174"/>
      <c r="WXN167" s="174"/>
      <c r="WXO167" s="174"/>
      <c r="WXP167" s="174"/>
      <c r="WXQ167" s="174"/>
      <c r="WXR167" s="174"/>
      <c r="WXS167" s="174"/>
      <c r="WXT167" s="174"/>
      <c r="WXU167" s="174"/>
      <c r="WXV167" s="174"/>
      <c r="WXW167" s="174"/>
      <c r="WXX167" s="174"/>
      <c r="WXY167" s="174"/>
      <c r="WXZ167" s="174"/>
      <c r="WYA167" s="174"/>
      <c r="WYB167" s="174"/>
      <c r="WYC167" s="174"/>
      <c r="WYD167" s="174"/>
      <c r="WYE167" s="174"/>
      <c r="WYF167" s="174"/>
      <c r="WYG167" s="174"/>
      <c r="WYH167" s="174"/>
      <c r="WYI167" s="174"/>
      <c r="WYJ167" s="174"/>
      <c r="WYK167" s="174"/>
      <c r="WYL167" s="174"/>
      <c r="WYM167" s="174"/>
      <c r="WYN167" s="174"/>
      <c r="WYO167" s="174"/>
      <c r="WYP167" s="174"/>
      <c r="WYQ167" s="174"/>
      <c r="WYR167" s="174"/>
      <c r="WYS167" s="174"/>
      <c r="WYT167" s="174"/>
      <c r="WYU167" s="174"/>
      <c r="WYV167" s="174"/>
      <c r="WYW167" s="174"/>
      <c r="WYX167" s="174"/>
      <c r="WYY167" s="174"/>
      <c r="WYZ167" s="174"/>
      <c r="WZA167" s="174"/>
      <c r="WZB167" s="174"/>
      <c r="WZC167" s="174"/>
      <c r="WZD167" s="174"/>
      <c r="WZE167" s="174"/>
      <c r="WZF167" s="174"/>
      <c r="WZG167" s="174"/>
      <c r="WZH167" s="174"/>
      <c r="WZI167" s="174"/>
      <c r="WZJ167" s="174"/>
      <c r="WZK167" s="174"/>
      <c r="WZL167" s="174"/>
      <c r="WZM167" s="174"/>
      <c r="WZN167" s="174"/>
      <c r="WZO167" s="174"/>
      <c r="WZP167" s="174"/>
      <c r="WZQ167" s="174"/>
      <c r="WZR167" s="174"/>
      <c r="WZS167" s="174"/>
      <c r="WZT167" s="174"/>
      <c r="WZU167" s="174"/>
      <c r="WZV167" s="174"/>
      <c r="WZW167" s="174"/>
      <c r="WZX167" s="174"/>
      <c r="WZY167" s="174"/>
      <c r="WZZ167" s="174"/>
      <c r="XAA167" s="174"/>
      <c r="XAB167" s="174"/>
      <c r="XAC167" s="174"/>
      <c r="XAD167" s="174"/>
      <c r="XAE167" s="174"/>
      <c r="XAF167" s="174"/>
      <c r="XAG167" s="174"/>
      <c r="XAH167" s="174"/>
      <c r="XAI167" s="174"/>
      <c r="XAJ167" s="174"/>
      <c r="XAK167" s="174"/>
      <c r="XAL167" s="174"/>
      <c r="XAM167" s="174"/>
      <c r="XAN167" s="174"/>
      <c r="XAO167" s="174"/>
      <c r="XAP167" s="174"/>
      <c r="XAQ167" s="174"/>
      <c r="XAR167" s="174"/>
      <c r="XAS167" s="174"/>
      <c r="XAT167" s="174"/>
      <c r="XAU167" s="174"/>
      <c r="XAV167" s="174"/>
      <c r="XAW167" s="174"/>
      <c r="XAX167" s="174"/>
      <c r="XAY167" s="174"/>
      <c r="XAZ167" s="174"/>
      <c r="XBA167" s="174"/>
      <c r="XBB167" s="174"/>
      <c r="XBC167" s="174"/>
      <c r="XBD167" s="174"/>
      <c r="XBE167" s="174"/>
      <c r="XBF167" s="174"/>
      <c r="XBG167" s="174"/>
      <c r="XBH167" s="174"/>
      <c r="XBI167" s="174"/>
      <c r="XBJ167" s="174"/>
      <c r="XBK167" s="174"/>
      <c r="XBL167" s="174"/>
      <c r="XBM167" s="174"/>
      <c r="XBN167" s="174"/>
      <c r="XBO167" s="174"/>
      <c r="XBP167" s="174"/>
      <c r="XBQ167" s="174"/>
      <c r="XBR167" s="174"/>
      <c r="XBS167" s="174"/>
      <c r="XBT167" s="174"/>
      <c r="XBU167" s="174"/>
      <c r="XBV167" s="174"/>
      <c r="XBW167" s="174"/>
      <c r="XBX167" s="174"/>
      <c r="XBY167" s="174"/>
      <c r="XBZ167" s="174"/>
      <c r="XCA167" s="174"/>
      <c r="XCB167" s="174"/>
      <c r="XCC167" s="174"/>
      <c r="XCD167" s="174"/>
      <c r="XCE167" s="174"/>
      <c r="XCF167" s="174"/>
      <c r="XCG167" s="174"/>
      <c r="XCH167" s="174"/>
      <c r="XCI167" s="174"/>
      <c r="XCJ167" s="174"/>
      <c r="XCK167" s="174"/>
      <c r="XCL167" s="174"/>
      <c r="XCM167" s="174"/>
      <c r="XCN167" s="174"/>
      <c r="XCO167" s="174"/>
      <c r="XCP167" s="174"/>
      <c r="XCQ167" s="174"/>
      <c r="XCR167" s="174"/>
      <c r="XCS167" s="174"/>
      <c r="XCT167" s="174"/>
      <c r="XCU167" s="174"/>
      <c r="XCV167" s="174"/>
      <c r="XCW167" s="174"/>
      <c r="XCX167" s="174"/>
      <c r="XCY167" s="174"/>
      <c r="XCZ167" s="174"/>
      <c r="XDA167" s="174"/>
      <c r="XDB167" s="174"/>
      <c r="XDC167" s="174"/>
      <c r="XDD167" s="174"/>
      <c r="XDE167" s="174"/>
    </row>
    <row r="168" spans="1:16333" ht="30.75" x14ac:dyDescent="0.25">
      <c r="A168" s="136" t="s">
        <v>352</v>
      </c>
      <c r="B168" s="164">
        <v>2970000000</v>
      </c>
      <c r="C168" s="164">
        <v>200</v>
      </c>
      <c r="D168" s="168">
        <v>269000</v>
      </c>
      <c r="E168" s="168">
        <v>275900</v>
      </c>
      <c r="F168" s="168">
        <v>275900</v>
      </c>
      <c r="G168" s="177"/>
      <c r="H168" s="177"/>
      <c r="I168" s="177"/>
      <c r="J168" s="177"/>
      <c r="K168" s="177"/>
      <c r="L168" s="176"/>
      <c r="M168" s="176"/>
      <c r="N168" s="176"/>
      <c r="O168" s="176"/>
      <c r="P168" s="176"/>
      <c r="Q168" s="176"/>
      <c r="R168" s="176"/>
      <c r="S168" s="176"/>
      <c r="T168" s="176"/>
      <c r="U168" s="176"/>
      <c r="V168" s="176"/>
      <c r="W168" s="176"/>
      <c r="X168" s="176"/>
      <c r="Y168" s="176"/>
      <c r="Z168" s="176"/>
      <c r="AA168" s="176"/>
      <c r="AB168" s="176"/>
      <c r="AC168" s="176"/>
      <c r="AD168" s="176"/>
      <c r="AE168" s="176"/>
      <c r="AF168" s="176"/>
      <c r="AG168" s="176"/>
      <c r="AH168" s="176"/>
      <c r="AI168" s="176"/>
      <c r="AJ168" s="176"/>
      <c r="AK168" s="176"/>
      <c r="AL168" s="176"/>
      <c r="AM168" s="176"/>
      <c r="AN168" s="176"/>
      <c r="AO168" s="176"/>
      <c r="AP168" s="176"/>
      <c r="AQ168" s="176"/>
      <c r="AR168" s="176"/>
      <c r="AS168" s="176"/>
      <c r="AT168" s="176"/>
      <c r="AU168" s="176"/>
      <c r="AV168" s="176"/>
      <c r="AW168" s="176"/>
      <c r="AX168" s="176"/>
      <c r="AY168" s="176"/>
      <c r="AZ168" s="176"/>
      <c r="BA168" s="176"/>
      <c r="BB168" s="176"/>
      <c r="BC168" s="176"/>
      <c r="BD168" s="176"/>
      <c r="BE168" s="176"/>
      <c r="BF168" s="176"/>
      <c r="BG168" s="176"/>
      <c r="BH168" s="176"/>
      <c r="BI168" s="176"/>
      <c r="BJ168" s="176"/>
      <c r="BK168" s="176"/>
      <c r="BL168" s="176"/>
      <c r="BM168" s="176"/>
      <c r="BN168" s="176"/>
      <c r="BO168" s="176"/>
      <c r="BP168" s="176"/>
      <c r="BQ168" s="176"/>
      <c r="BR168" s="176"/>
      <c r="BS168" s="176"/>
      <c r="BT168" s="176"/>
      <c r="BU168" s="176"/>
      <c r="BV168" s="176"/>
      <c r="BW168" s="176"/>
      <c r="BX168" s="176"/>
      <c r="BY168" s="176"/>
      <c r="BZ168" s="176"/>
      <c r="CA168" s="176"/>
      <c r="CB168" s="176"/>
      <c r="CC168" s="176"/>
      <c r="CD168" s="176"/>
      <c r="CE168" s="176"/>
      <c r="CF168" s="176"/>
      <c r="CG168" s="176"/>
      <c r="CH168" s="176"/>
      <c r="CI168" s="176"/>
      <c r="CJ168" s="176"/>
      <c r="CK168" s="176"/>
      <c r="CL168" s="176"/>
      <c r="CM168" s="176"/>
      <c r="CN168" s="176"/>
      <c r="CO168" s="176"/>
      <c r="CP168" s="176"/>
      <c r="CQ168" s="176"/>
      <c r="CR168" s="176"/>
      <c r="CS168" s="176"/>
      <c r="CT168" s="176"/>
      <c r="CU168" s="176"/>
      <c r="CV168" s="176"/>
      <c r="CW168" s="176"/>
      <c r="CX168" s="176"/>
      <c r="CY168" s="176"/>
      <c r="CZ168" s="176"/>
      <c r="DA168" s="176"/>
      <c r="DB168" s="176"/>
      <c r="DC168" s="176"/>
      <c r="DD168" s="176"/>
      <c r="DE168" s="176"/>
      <c r="DF168" s="176"/>
      <c r="DG168" s="176"/>
      <c r="DH168" s="176"/>
      <c r="DI168" s="176"/>
      <c r="DJ168" s="176"/>
      <c r="DK168" s="176"/>
      <c r="DL168" s="176"/>
      <c r="DM168" s="176"/>
      <c r="DN168" s="176"/>
      <c r="DO168" s="176"/>
      <c r="DP168" s="176"/>
      <c r="DQ168" s="176"/>
      <c r="DR168" s="176"/>
      <c r="DS168" s="176"/>
      <c r="DT168" s="176"/>
      <c r="DU168" s="176"/>
      <c r="DV168" s="176"/>
      <c r="DW168" s="176"/>
      <c r="DX168" s="176"/>
      <c r="DY168" s="176"/>
      <c r="DZ168" s="176"/>
      <c r="EA168" s="176"/>
      <c r="EB168" s="176"/>
      <c r="EC168" s="176"/>
      <c r="ED168" s="176"/>
      <c r="EE168" s="176"/>
      <c r="EF168" s="176"/>
      <c r="EG168" s="176"/>
      <c r="EH168" s="176"/>
      <c r="EI168" s="176"/>
      <c r="EJ168" s="176"/>
      <c r="EK168" s="176"/>
      <c r="EL168" s="176"/>
      <c r="EM168" s="176"/>
      <c r="EN168" s="176"/>
      <c r="EO168" s="176"/>
      <c r="EP168" s="176"/>
      <c r="EQ168" s="176"/>
      <c r="ER168" s="176"/>
      <c r="ES168" s="176"/>
      <c r="ET168" s="176"/>
      <c r="EU168" s="176"/>
      <c r="EV168" s="176"/>
      <c r="EW168" s="176"/>
      <c r="EX168" s="176"/>
      <c r="EY168" s="176"/>
      <c r="EZ168" s="176"/>
      <c r="FA168" s="176"/>
      <c r="FB168" s="176"/>
      <c r="FC168" s="176"/>
      <c r="FD168" s="176"/>
      <c r="FE168" s="176"/>
      <c r="FF168" s="176"/>
      <c r="FG168" s="176"/>
      <c r="FH168" s="176"/>
      <c r="FI168" s="176"/>
      <c r="FJ168" s="176"/>
      <c r="FK168" s="176"/>
      <c r="FL168" s="176"/>
      <c r="FM168" s="176"/>
      <c r="FN168" s="176"/>
      <c r="FO168" s="176"/>
      <c r="FP168" s="176"/>
      <c r="FQ168" s="176"/>
      <c r="FR168" s="176"/>
      <c r="FS168" s="176"/>
      <c r="FT168" s="176"/>
      <c r="FU168" s="176"/>
      <c r="FV168" s="176"/>
      <c r="FW168" s="176"/>
      <c r="FX168" s="176"/>
      <c r="FY168" s="176"/>
      <c r="FZ168" s="176"/>
      <c r="GA168" s="176"/>
      <c r="GB168" s="176"/>
      <c r="GC168" s="176"/>
      <c r="GD168" s="176"/>
      <c r="GE168" s="176"/>
      <c r="GF168" s="176"/>
      <c r="GG168" s="176"/>
      <c r="GH168" s="176"/>
      <c r="GI168" s="176"/>
      <c r="GJ168" s="176"/>
      <c r="GK168" s="176"/>
      <c r="GL168" s="176"/>
      <c r="GM168" s="176"/>
      <c r="GN168" s="176"/>
      <c r="GO168" s="176"/>
      <c r="GP168" s="176"/>
      <c r="GQ168" s="176"/>
      <c r="GR168" s="176"/>
      <c r="GS168" s="176"/>
      <c r="GT168" s="176"/>
      <c r="GU168" s="176"/>
      <c r="GV168" s="176"/>
      <c r="GW168" s="176"/>
      <c r="GX168" s="176"/>
      <c r="GY168" s="176"/>
      <c r="GZ168" s="176"/>
      <c r="HA168" s="176"/>
      <c r="HB168" s="176"/>
      <c r="HI168" s="176"/>
      <c r="HJ168" s="176"/>
      <c r="HK168" s="176"/>
      <c r="HL168" s="176"/>
      <c r="HM168" s="176"/>
      <c r="HN168" s="176"/>
      <c r="HO168" s="176"/>
      <c r="HP168" s="176"/>
      <c r="HQ168" s="176"/>
      <c r="HR168" s="176"/>
      <c r="HS168" s="176"/>
      <c r="HT168" s="176"/>
      <c r="HU168" s="176"/>
      <c r="HV168" s="176"/>
      <c r="HW168" s="176"/>
      <c r="HX168" s="176"/>
      <c r="HY168" s="176"/>
      <c r="HZ168" s="176"/>
      <c r="IA168" s="176"/>
      <c r="IB168" s="176"/>
      <c r="IC168" s="176"/>
      <c r="ID168" s="176"/>
      <c r="IE168" s="176"/>
      <c r="IF168" s="176"/>
      <c r="IG168" s="176"/>
      <c r="IH168" s="176"/>
      <c r="II168" s="176"/>
      <c r="IJ168" s="176"/>
      <c r="IK168" s="176"/>
      <c r="IL168" s="176"/>
      <c r="IM168" s="176"/>
      <c r="IN168" s="176"/>
      <c r="IO168" s="176"/>
      <c r="IP168" s="176"/>
      <c r="IQ168" s="176"/>
      <c r="IR168" s="176"/>
      <c r="IS168" s="176"/>
      <c r="IT168" s="176"/>
      <c r="IU168" s="176"/>
      <c r="IV168" s="176"/>
      <c r="IW168" s="176"/>
      <c r="IX168" s="176"/>
      <c r="IY168" s="176"/>
      <c r="IZ168" s="176"/>
      <c r="JA168" s="176"/>
      <c r="JB168" s="176"/>
      <c r="JC168" s="176"/>
      <c r="JD168" s="176"/>
      <c r="JE168" s="176"/>
      <c r="JF168" s="176"/>
      <c r="JG168" s="176"/>
      <c r="JH168" s="176"/>
      <c r="JI168" s="176"/>
      <c r="JJ168" s="176"/>
      <c r="JK168" s="176"/>
      <c r="JL168" s="176"/>
      <c r="JM168" s="176"/>
      <c r="JN168" s="176"/>
      <c r="JO168" s="176"/>
      <c r="JP168" s="176"/>
      <c r="JQ168" s="176"/>
      <c r="JR168" s="176"/>
      <c r="JS168" s="176"/>
      <c r="JT168" s="176"/>
      <c r="JU168" s="176"/>
      <c r="JV168" s="176"/>
      <c r="JW168" s="176"/>
      <c r="JX168" s="176"/>
      <c r="JY168" s="176"/>
      <c r="JZ168" s="176"/>
      <c r="KA168" s="176"/>
      <c r="KB168" s="176"/>
      <c r="KC168" s="176"/>
      <c r="KD168" s="176"/>
      <c r="KE168" s="176"/>
      <c r="KF168" s="176"/>
      <c r="KG168" s="176"/>
      <c r="KH168" s="176"/>
      <c r="KI168" s="176"/>
      <c r="KJ168" s="176"/>
      <c r="KK168" s="176"/>
      <c r="KL168" s="176"/>
      <c r="KM168" s="176"/>
      <c r="KN168" s="176"/>
      <c r="KO168" s="176"/>
      <c r="KP168" s="176"/>
      <c r="KQ168" s="176"/>
      <c r="KR168" s="176"/>
      <c r="KS168" s="176"/>
      <c r="KT168" s="176"/>
      <c r="KU168" s="176"/>
      <c r="KV168" s="176"/>
      <c r="KW168" s="176"/>
      <c r="KX168" s="176"/>
      <c r="KY168" s="176"/>
      <c r="KZ168" s="176"/>
      <c r="LA168" s="176"/>
      <c r="LB168" s="176"/>
      <c r="LC168" s="176"/>
      <c r="LD168" s="176"/>
      <c r="LE168" s="176"/>
      <c r="LF168" s="176"/>
      <c r="LG168" s="176"/>
      <c r="LH168" s="176"/>
      <c r="LI168" s="176"/>
      <c r="LJ168" s="176"/>
      <c r="LK168" s="176"/>
      <c r="LL168" s="176"/>
      <c r="LM168" s="176"/>
      <c r="LN168" s="176"/>
      <c r="LO168" s="176"/>
      <c r="LP168" s="176"/>
      <c r="LQ168" s="176"/>
      <c r="LR168" s="176"/>
      <c r="LS168" s="176"/>
      <c r="LT168" s="176"/>
      <c r="LU168" s="176"/>
      <c r="LV168" s="176"/>
      <c r="LW168" s="176"/>
      <c r="LX168" s="176"/>
      <c r="LY168" s="176"/>
      <c r="LZ168" s="176"/>
      <c r="MA168" s="176"/>
      <c r="MB168" s="176"/>
      <c r="MC168" s="176"/>
      <c r="MD168" s="176"/>
      <c r="ME168" s="176"/>
      <c r="MF168" s="176"/>
      <c r="MG168" s="176"/>
      <c r="MH168" s="176"/>
      <c r="MI168" s="176"/>
      <c r="MJ168" s="176"/>
      <c r="MK168" s="176"/>
      <c r="ML168" s="176"/>
      <c r="MM168" s="176"/>
      <c r="MN168" s="176"/>
      <c r="MO168" s="176"/>
      <c r="MP168" s="176"/>
      <c r="MQ168" s="176"/>
      <c r="MR168" s="176"/>
      <c r="MS168" s="176"/>
      <c r="MT168" s="176"/>
      <c r="MU168" s="176"/>
      <c r="MV168" s="176"/>
      <c r="MW168" s="176"/>
      <c r="MX168" s="176"/>
      <c r="MY168" s="176"/>
      <c r="MZ168" s="176"/>
      <c r="NA168" s="176"/>
      <c r="NB168" s="176"/>
      <c r="NC168" s="176"/>
      <c r="ND168" s="176"/>
      <c r="NE168" s="176"/>
      <c r="NF168" s="176"/>
      <c r="NG168" s="176"/>
      <c r="NH168" s="176"/>
      <c r="NI168" s="176"/>
      <c r="NJ168" s="176"/>
      <c r="NK168" s="176"/>
      <c r="NL168" s="176"/>
      <c r="NM168" s="176"/>
      <c r="NN168" s="176"/>
      <c r="NO168" s="176"/>
      <c r="NP168" s="176"/>
      <c r="NQ168" s="176"/>
      <c r="NR168" s="176"/>
      <c r="NS168" s="176"/>
      <c r="NT168" s="176"/>
      <c r="NU168" s="176"/>
      <c r="NV168" s="176"/>
      <c r="NW168" s="176"/>
      <c r="NX168" s="176"/>
      <c r="NY168" s="176"/>
      <c r="NZ168" s="176"/>
      <c r="OA168" s="176"/>
      <c r="OB168" s="176"/>
      <c r="OC168" s="176"/>
      <c r="OD168" s="176"/>
      <c r="OE168" s="176"/>
      <c r="OF168" s="176"/>
      <c r="OG168" s="176"/>
      <c r="OH168" s="176"/>
      <c r="OI168" s="176"/>
      <c r="OJ168" s="176"/>
      <c r="OK168" s="176"/>
      <c r="OL168" s="176"/>
      <c r="OM168" s="176"/>
      <c r="ON168" s="176"/>
      <c r="OO168" s="176"/>
      <c r="OP168" s="176"/>
      <c r="OQ168" s="176"/>
      <c r="OR168" s="176"/>
      <c r="OS168" s="176"/>
      <c r="OT168" s="176"/>
      <c r="OU168" s="176"/>
      <c r="OV168" s="176"/>
      <c r="OW168" s="176"/>
      <c r="OX168" s="176"/>
      <c r="OY168" s="176"/>
      <c r="OZ168" s="176"/>
      <c r="PA168" s="176"/>
      <c r="PB168" s="176"/>
      <c r="PC168" s="176"/>
      <c r="PD168" s="176"/>
      <c r="PE168" s="176"/>
      <c r="PF168" s="176"/>
      <c r="PG168" s="176"/>
      <c r="PH168" s="176"/>
      <c r="PI168" s="176"/>
      <c r="PJ168" s="176"/>
      <c r="PK168" s="176"/>
      <c r="PL168" s="176"/>
      <c r="PM168" s="176"/>
      <c r="PN168" s="176"/>
      <c r="PO168" s="176"/>
      <c r="PP168" s="176"/>
      <c r="PQ168" s="176"/>
      <c r="PR168" s="176"/>
      <c r="PS168" s="176"/>
      <c r="PT168" s="176"/>
      <c r="PU168" s="176"/>
      <c r="PV168" s="176"/>
      <c r="PW168" s="176"/>
      <c r="PX168" s="176"/>
      <c r="PY168" s="176"/>
      <c r="PZ168" s="176"/>
      <c r="QA168" s="176"/>
      <c r="QB168" s="176"/>
      <c r="QC168" s="176"/>
      <c r="QD168" s="176"/>
      <c r="QE168" s="176"/>
      <c r="QF168" s="176"/>
      <c r="QG168" s="176"/>
      <c r="QH168" s="176"/>
      <c r="QI168" s="176"/>
      <c r="QJ168" s="176"/>
      <c r="QK168" s="176"/>
      <c r="QL168" s="176"/>
      <c r="QM168" s="176"/>
      <c r="QN168" s="176"/>
      <c r="QO168" s="176"/>
      <c r="QP168" s="176"/>
      <c r="QQ168" s="176"/>
      <c r="QR168" s="176"/>
      <c r="QS168" s="176"/>
      <c r="QT168" s="176"/>
      <c r="QU168" s="176"/>
      <c r="QV168" s="176"/>
      <c r="QW168" s="176"/>
      <c r="QX168" s="176"/>
      <c r="RE168" s="176"/>
      <c r="RF168" s="176"/>
      <c r="RG168" s="176"/>
      <c r="RH168" s="176"/>
      <c r="RI168" s="176"/>
      <c r="RJ168" s="176"/>
      <c r="RK168" s="176"/>
      <c r="RL168" s="176"/>
      <c r="RM168" s="176"/>
      <c r="RN168" s="176"/>
      <c r="RO168" s="176"/>
      <c r="RP168" s="176"/>
      <c r="RQ168" s="176"/>
      <c r="RR168" s="176"/>
      <c r="RS168" s="176"/>
      <c r="RT168" s="176"/>
      <c r="RU168" s="176"/>
      <c r="RV168" s="176"/>
      <c r="RW168" s="176"/>
      <c r="RX168" s="176"/>
      <c r="RY168" s="176"/>
      <c r="RZ168" s="176"/>
      <c r="SA168" s="176"/>
      <c r="SB168" s="176"/>
      <c r="SC168" s="176"/>
      <c r="SD168" s="176"/>
      <c r="SE168" s="176"/>
      <c r="SF168" s="176"/>
      <c r="SG168" s="176"/>
      <c r="SH168" s="176"/>
      <c r="SI168" s="176"/>
      <c r="SJ168" s="176"/>
      <c r="SK168" s="176"/>
      <c r="SL168" s="176"/>
      <c r="SM168" s="176"/>
      <c r="SN168" s="176"/>
      <c r="SO168" s="176"/>
      <c r="SP168" s="176"/>
      <c r="SQ168" s="176"/>
      <c r="SR168" s="176"/>
      <c r="SS168" s="176"/>
      <c r="ST168" s="176"/>
      <c r="SU168" s="176"/>
      <c r="SV168" s="176"/>
      <c r="SW168" s="176"/>
      <c r="SX168" s="176"/>
      <c r="SY168" s="176"/>
      <c r="SZ168" s="176"/>
      <c r="TA168" s="176"/>
      <c r="TB168" s="176"/>
      <c r="TC168" s="176"/>
      <c r="TD168" s="176"/>
      <c r="TE168" s="176"/>
      <c r="TF168" s="176"/>
      <c r="TG168" s="176"/>
      <c r="TH168" s="176"/>
      <c r="TI168" s="176"/>
      <c r="TJ168" s="176"/>
      <c r="TK168" s="176"/>
      <c r="TL168" s="176"/>
      <c r="TM168" s="176"/>
      <c r="TN168" s="176"/>
      <c r="TO168" s="176"/>
      <c r="TP168" s="176"/>
      <c r="TQ168" s="176"/>
      <c r="TR168" s="176"/>
      <c r="TS168" s="176"/>
      <c r="TT168" s="176"/>
      <c r="TU168" s="176"/>
      <c r="TV168" s="176"/>
      <c r="TW168" s="176"/>
      <c r="TX168" s="176"/>
      <c r="TY168" s="176"/>
      <c r="TZ168" s="176"/>
      <c r="UA168" s="176"/>
      <c r="UB168" s="176"/>
      <c r="UC168" s="176"/>
      <c r="UD168" s="176"/>
      <c r="UE168" s="176"/>
      <c r="UF168" s="176"/>
      <c r="UG168" s="176"/>
      <c r="UH168" s="176"/>
      <c r="UI168" s="176"/>
      <c r="UJ168" s="176"/>
      <c r="UK168" s="176"/>
      <c r="UL168" s="176"/>
      <c r="UM168" s="176"/>
      <c r="UN168" s="176"/>
      <c r="UO168" s="176"/>
      <c r="UP168" s="176"/>
      <c r="UQ168" s="176"/>
      <c r="UR168" s="176"/>
      <c r="US168" s="176"/>
      <c r="UT168" s="176"/>
      <c r="UU168" s="176"/>
      <c r="UV168" s="176"/>
      <c r="UW168" s="176"/>
      <c r="UX168" s="176"/>
      <c r="UY168" s="176"/>
      <c r="UZ168" s="176"/>
      <c r="VA168" s="176"/>
      <c r="VB168" s="176"/>
      <c r="VC168" s="176"/>
      <c r="VD168" s="176"/>
      <c r="VE168" s="176"/>
      <c r="VF168" s="176"/>
      <c r="VG168" s="176"/>
      <c r="VH168" s="176"/>
      <c r="VI168" s="176"/>
      <c r="VJ168" s="176"/>
      <c r="VK168" s="176"/>
      <c r="VL168" s="176"/>
      <c r="VM168" s="176"/>
      <c r="VN168" s="176"/>
      <c r="VO168" s="176"/>
      <c r="VP168" s="176"/>
      <c r="VQ168" s="176"/>
      <c r="VR168" s="176"/>
      <c r="VS168" s="176"/>
      <c r="VT168" s="176"/>
      <c r="VU168" s="176"/>
      <c r="VV168" s="176"/>
      <c r="VW168" s="176"/>
      <c r="VX168" s="176"/>
      <c r="VY168" s="176"/>
      <c r="VZ168" s="176"/>
      <c r="WA168" s="176"/>
      <c r="WB168" s="176"/>
      <c r="WC168" s="176"/>
      <c r="WD168" s="176"/>
      <c r="WE168" s="176"/>
      <c r="WF168" s="176"/>
      <c r="WG168" s="176"/>
      <c r="WH168" s="176"/>
      <c r="WI168" s="176"/>
      <c r="WJ168" s="176"/>
      <c r="WK168" s="176"/>
      <c r="WL168" s="176"/>
      <c r="WM168" s="176"/>
      <c r="WN168" s="176"/>
      <c r="WO168" s="176"/>
      <c r="WP168" s="176"/>
      <c r="WQ168" s="176"/>
      <c r="WR168" s="176"/>
      <c r="WS168" s="176"/>
      <c r="WT168" s="176"/>
      <c r="WU168" s="176"/>
      <c r="WV168" s="176"/>
      <c r="WW168" s="176"/>
      <c r="WX168" s="176"/>
      <c r="WY168" s="176"/>
      <c r="WZ168" s="176"/>
      <c r="XA168" s="176"/>
      <c r="XB168" s="176"/>
      <c r="XC168" s="176"/>
      <c r="XD168" s="176"/>
      <c r="XE168" s="176"/>
      <c r="XF168" s="176"/>
      <c r="XG168" s="176"/>
      <c r="XH168" s="176"/>
      <c r="XI168" s="176"/>
      <c r="XJ168" s="176"/>
      <c r="XK168" s="176"/>
      <c r="XL168" s="176"/>
      <c r="XM168" s="176"/>
      <c r="XN168" s="176"/>
      <c r="XO168" s="176"/>
      <c r="XP168" s="176"/>
      <c r="XQ168" s="176"/>
      <c r="XR168" s="176"/>
      <c r="XS168" s="176"/>
      <c r="XT168" s="176"/>
      <c r="XU168" s="176"/>
      <c r="XV168" s="176"/>
      <c r="XW168" s="176"/>
      <c r="XX168" s="176"/>
      <c r="XY168" s="176"/>
      <c r="XZ168" s="176"/>
      <c r="YA168" s="176"/>
      <c r="YB168" s="176"/>
      <c r="YC168" s="176"/>
      <c r="YD168" s="176"/>
      <c r="YE168" s="176"/>
      <c r="YF168" s="176"/>
      <c r="YG168" s="176"/>
      <c r="YH168" s="176"/>
      <c r="YI168" s="176"/>
      <c r="YJ168" s="176"/>
      <c r="YK168" s="176"/>
      <c r="YL168" s="176"/>
      <c r="YM168" s="176"/>
      <c r="YN168" s="176"/>
      <c r="YO168" s="176"/>
      <c r="YP168" s="176"/>
      <c r="YQ168" s="176"/>
      <c r="YR168" s="176"/>
      <c r="YS168" s="176"/>
      <c r="YT168" s="176"/>
      <c r="YU168" s="176"/>
      <c r="YV168" s="176"/>
      <c r="YW168" s="176"/>
      <c r="YX168" s="176"/>
      <c r="YY168" s="176"/>
      <c r="YZ168" s="176"/>
      <c r="ZA168" s="176"/>
      <c r="ZB168" s="176"/>
      <c r="ZC168" s="176"/>
      <c r="ZD168" s="176"/>
      <c r="ZE168" s="176"/>
      <c r="ZF168" s="176"/>
      <c r="ZG168" s="176"/>
      <c r="ZH168" s="176"/>
      <c r="ZI168" s="176"/>
      <c r="ZJ168" s="176"/>
      <c r="ZK168" s="176"/>
      <c r="ZL168" s="176"/>
      <c r="ZM168" s="176"/>
      <c r="ZN168" s="176"/>
      <c r="ZO168" s="176"/>
      <c r="ZP168" s="176"/>
      <c r="ZQ168" s="176"/>
      <c r="ZR168" s="176"/>
      <c r="ZS168" s="176"/>
      <c r="ZT168" s="176"/>
      <c r="ZU168" s="176"/>
      <c r="ZV168" s="176"/>
      <c r="ZW168" s="176"/>
      <c r="ZX168" s="176"/>
      <c r="ZY168" s="176"/>
      <c r="ZZ168" s="176"/>
      <c r="AAA168" s="176"/>
      <c r="AAB168" s="176"/>
      <c r="AAC168" s="176"/>
      <c r="AAD168" s="176"/>
      <c r="AAE168" s="176"/>
      <c r="AAF168" s="176"/>
      <c r="AAG168" s="176"/>
      <c r="AAH168" s="176"/>
      <c r="AAI168" s="176"/>
      <c r="AAJ168" s="176"/>
      <c r="AAK168" s="176"/>
      <c r="AAL168" s="176"/>
      <c r="AAM168" s="176"/>
      <c r="AAN168" s="176"/>
      <c r="AAO168" s="176"/>
      <c r="AAP168" s="176"/>
      <c r="AAQ168" s="176"/>
      <c r="AAR168" s="176"/>
      <c r="AAS168" s="176"/>
      <c r="AAT168" s="176"/>
      <c r="ABA168" s="176"/>
      <c r="ABB168" s="176"/>
      <c r="ABC168" s="176"/>
      <c r="ABD168" s="176"/>
      <c r="ABE168" s="176"/>
      <c r="ABF168" s="176"/>
      <c r="ABG168" s="176"/>
      <c r="ABH168" s="176"/>
      <c r="ABI168" s="176"/>
      <c r="ABJ168" s="176"/>
      <c r="ABK168" s="176"/>
      <c r="ABL168" s="176"/>
      <c r="ABM168" s="176"/>
      <c r="ABN168" s="176"/>
      <c r="ABO168" s="176"/>
      <c r="ABP168" s="176"/>
      <c r="ABQ168" s="176"/>
      <c r="ABR168" s="176"/>
      <c r="ABS168" s="176"/>
      <c r="ABT168" s="176"/>
      <c r="ABU168" s="176"/>
      <c r="ABV168" s="176"/>
      <c r="ABW168" s="176"/>
      <c r="ABX168" s="176"/>
      <c r="ABY168" s="176"/>
      <c r="ABZ168" s="176"/>
      <c r="ACA168" s="176"/>
      <c r="ACB168" s="176"/>
      <c r="ACC168" s="176"/>
      <c r="ACD168" s="176"/>
      <c r="ACE168" s="176"/>
      <c r="ACF168" s="176"/>
      <c r="ACG168" s="176"/>
      <c r="ACH168" s="176"/>
      <c r="ACI168" s="176"/>
      <c r="ACJ168" s="176"/>
      <c r="ACK168" s="176"/>
      <c r="ACL168" s="176"/>
      <c r="ACM168" s="176"/>
      <c r="ACN168" s="176"/>
      <c r="ACO168" s="176"/>
      <c r="ACP168" s="176"/>
      <c r="ACQ168" s="176"/>
      <c r="ACR168" s="176"/>
      <c r="ACS168" s="176"/>
      <c r="ACT168" s="176"/>
      <c r="ACU168" s="176"/>
      <c r="ACV168" s="176"/>
      <c r="ACW168" s="176"/>
      <c r="ACX168" s="176"/>
      <c r="ACY168" s="176"/>
      <c r="ACZ168" s="176"/>
      <c r="ADA168" s="176"/>
      <c r="ADB168" s="176"/>
      <c r="ADC168" s="176"/>
      <c r="ADD168" s="176"/>
      <c r="ADE168" s="176"/>
      <c r="ADF168" s="176"/>
      <c r="ADG168" s="176"/>
      <c r="ADH168" s="176"/>
      <c r="ADI168" s="176"/>
      <c r="ADJ168" s="176"/>
      <c r="ADK168" s="176"/>
      <c r="ADL168" s="176"/>
      <c r="ADM168" s="176"/>
      <c r="ADN168" s="176"/>
      <c r="ADO168" s="176"/>
      <c r="ADP168" s="176"/>
      <c r="ADQ168" s="176"/>
      <c r="ADR168" s="176"/>
      <c r="ADS168" s="176"/>
      <c r="ADT168" s="176"/>
      <c r="ADU168" s="176"/>
      <c r="ADV168" s="176"/>
      <c r="ADW168" s="176"/>
      <c r="ADX168" s="176"/>
      <c r="ADY168" s="176"/>
      <c r="ADZ168" s="176"/>
      <c r="AEA168" s="176"/>
      <c r="AEB168" s="176"/>
      <c r="AEC168" s="176"/>
      <c r="AED168" s="176"/>
      <c r="AEE168" s="176"/>
      <c r="AEF168" s="176"/>
      <c r="AEG168" s="176"/>
      <c r="AEH168" s="176"/>
      <c r="AEI168" s="176"/>
      <c r="AEJ168" s="176"/>
      <c r="AEK168" s="176"/>
      <c r="AEL168" s="176"/>
      <c r="AEM168" s="176"/>
      <c r="AEN168" s="176"/>
      <c r="AEO168" s="176"/>
      <c r="AEP168" s="176"/>
      <c r="AEQ168" s="176"/>
      <c r="AER168" s="176"/>
      <c r="AES168" s="176"/>
      <c r="AET168" s="176"/>
      <c r="AEU168" s="176"/>
      <c r="AEV168" s="176"/>
      <c r="AEW168" s="176"/>
      <c r="AEX168" s="176"/>
      <c r="AEY168" s="176"/>
      <c r="AEZ168" s="176"/>
      <c r="AFA168" s="176"/>
      <c r="AFB168" s="176"/>
      <c r="AFC168" s="176"/>
      <c r="AFD168" s="176"/>
      <c r="AFE168" s="176"/>
      <c r="AFF168" s="176"/>
      <c r="AFG168" s="176"/>
      <c r="AFH168" s="176"/>
      <c r="AFI168" s="176"/>
      <c r="AFJ168" s="176"/>
      <c r="AFK168" s="176"/>
      <c r="AFL168" s="176"/>
      <c r="AFM168" s="176"/>
      <c r="AFN168" s="176"/>
      <c r="AFO168" s="176"/>
      <c r="AFP168" s="176"/>
      <c r="AFQ168" s="176"/>
      <c r="AFR168" s="176"/>
      <c r="AFS168" s="176"/>
      <c r="AFT168" s="176"/>
      <c r="AFU168" s="176"/>
      <c r="AFV168" s="176"/>
      <c r="AFW168" s="176"/>
      <c r="AFX168" s="176"/>
      <c r="AFY168" s="176"/>
      <c r="AFZ168" s="176"/>
      <c r="AGA168" s="176"/>
      <c r="AGB168" s="176"/>
      <c r="AGC168" s="176"/>
      <c r="AGD168" s="176"/>
      <c r="AGE168" s="176"/>
      <c r="AGF168" s="176"/>
      <c r="AGG168" s="176"/>
      <c r="AGH168" s="176"/>
      <c r="AGI168" s="176"/>
      <c r="AGJ168" s="176"/>
      <c r="AGK168" s="176"/>
      <c r="AGL168" s="176"/>
      <c r="AGM168" s="176"/>
      <c r="AGN168" s="176"/>
      <c r="AGO168" s="176"/>
      <c r="AGP168" s="176"/>
      <c r="AGQ168" s="176"/>
      <c r="AGR168" s="176"/>
      <c r="AGS168" s="176"/>
      <c r="AGT168" s="176"/>
      <c r="AGU168" s="176"/>
      <c r="AGV168" s="176"/>
      <c r="AGW168" s="176"/>
      <c r="AGX168" s="176"/>
      <c r="AGY168" s="176"/>
      <c r="AGZ168" s="176"/>
      <c r="AHA168" s="176"/>
      <c r="AHB168" s="176"/>
      <c r="AHC168" s="176"/>
      <c r="AHD168" s="176"/>
      <c r="AHE168" s="176"/>
      <c r="AHF168" s="176"/>
      <c r="AHG168" s="176"/>
      <c r="AHH168" s="176"/>
      <c r="AHI168" s="176"/>
      <c r="AHJ168" s="176"/>
      <c r="AHK168" s="176"/>
      <c r="AHL168" s="176"/>
      <c r="AHM168" s="176"/>
      <c r="AHN168" s="176"/>
      <c r="AHO168" s="176"/>
      <c r="AHP168" s="176"/>
      <c r="AHQ168" s="176"/>
      <c r="AHR168" s="176"/>
      <c r="AHS168" s="176"/>
      <c r="AHT168" s="176"/>
      <c r="AHU168" s="176"/>
      <c r="AHV168" s="176"/>
      <c r="AHW168" s="176"/>
      <c r="AHX168" s="176"/>
      <c r="AHY168" s="176"/>
      <c r="AHZ168" s="176"/>
      <c r="AIA168" s="176"/>
      <c r="AIB168" s="176"/>
      <c r="AIC168" s="176"/>
      <c r="AID168" s="176"/>
      <c r="AIE168" s="176"/>
      <c r="AIF168" s="176"/>
      <c r="AIG168" s="176"/>
      <c r="AIH168" s="176"/>
      <c r="AII168" s="176"/>
      <c r="AIJ168" s="176"/>
      <c r="AIK168" s="176"/>
      <c r="AIL168" s="176"/>
      <c r="AIM168" s="176"/>
      <c r="AIN168" s="176"/>
      <c r="AIO168" s="176"/>
      <c r="AIP168" s="176"/>
      <c r="AIQ168" s="176"/>
      <c r="AIR168" s="176"/>
      <c r="AIS168" s="176"/>
      <c r="AIT168" s="176"/>
      <c r="AIU168" s="176"/>
      <c r="AIV168" s="176"/>
      <c r="AIW168" s="176"/>
      <c r="AIX168" s="176"/>
      <c r="AIY168" s="176"/>
      <c r="AIZ168" s="176"/>
      <c r="AJA168" s="176"/>
      <c r="AJB168" s="176"/>
      <c r="AJC168" s="176"/>
      <c r="AJD168" s="176"/>
      <c r="AJE168" s="176"/>
      <c r="AJF168" s="176"/>
      <c r="AJG168" s="176"/>
      <c r="AJH168" s="176"/>
      <c r="AJI168" s="176"/>
      <c r="AJJ168" s="176"/>
      <c r="AJK168" s="176"/>
      <c r="AJL168" s="176"/>
      <c r="AJM168" s="176"/>
      <c r="AJN168" s="176"/>
      <c r="AJO168" s="176"/>
      <c r="AJP168" s="176"/>
      <c r="AJQ168" s="176"/>
      <c r="AJR168" s="176"/>
      <c r="AJS168" s="176"/>
      <c r="AJT168" s="176"/>
      <c r="AJU168" s="176"/>
      <c r="AJV168" s="176"/>
      <c r="AJW168" s="176"/>
      <c r="AJX168" s="176"/>
      <c r="AJY168" s="176"/>
      <c r="AJZ168" s="176"/>
      <c r="AKA168" s="176"/>
      <c r="AKB168" s="176"/>
      <c r="AKC168" s="176"/>
      <c r="AKD168" s="176"/>
      <c r="AKE168" s="176"/>
      <c r="AKF168" s="176"/>
      <c r="AKG168" s="176"/>
      <c r="AKH168" s="176"/>
      <c r="AKI168" s="176"/>
      <c r="AKJ168" s="176"/>
      <c r="AKK168" s="176"/>
      <c r="AKL168" s="176"/>
      <c r="AKM168" s="176"/>
      <c r="AKN168" s="176"/>
      <c r="AKO168" s="176"/>
      <c r="AKP168" s="176"/>
      <c r="AKW168" s="176"/>
      <c r="AKX168" s="176"/>
      <c r="AKY168" s="176"/>
      <c r="AKZ168" s="176"/>
      <c r="ALA168" s="176"/>
      <c r="ALB168" s="176"/>
      <c r="ALC168" s="176"/>
      <c r="ALD168" s="176"/>
      <c r="ALE168" s="176"/>
      <c r="ALF168" s="176"/>
      <c r="ALG168" s="176"/>
      <c r="ALH168" s="176"/>
      <c r="ALI168" s="176"/>
      <c r="ALJ168" s="176"/>
      <c r="ALK168" s="176"/>
      <c r="ALL168" s="176"/>
      <c r="ALM168" s="176"/>
      <c r="ALN168" s="176"/>
      <c r="ALO168" s="176"/>
      <c r="ALP168" s="176"/>
      <c r="ALQ168" s="176"/>
      <c r="ALR168" s="176"/>
      <c r="ALS168" s="176"/>
      <c r="ALT168" s="176"/>
      <c r="ALU168" s="176"/>
      <c r="ALV168" s="176"/>
      <c r="ALW168" s="176"/>
      <c r="ALX168" s="176"/>
      <c r="ALY168" s="176"/>
      <c r="ALZ168" s="176"/>
      <c r="AMA168" s="176"/>
      <c r="AMB168" s="176"/>
      <c r="AMC168" s="176"/>
      <c r="AMD168" s="176"/>
      <c r="AME168" s="176"/>
      <c r="AMF168" s="176"/>
      <c r="AMG168" s="176"/>
      <c r="AMH168" s="176"/>
      <c r="AMI168" s="176"/>
      <c r="AMJ168" s="176"/>
      <c r="AMK168" s="176"/>
      <c r="AML168" s="176"/>
      <c r="AMM168" s="176"/>
      <c r="AMN168" s="176"/>
      <c r="AMO168" s="176"/>
      <c r="AMP168" s="176"/>
      <c r="AMQ168" s="176"/>
      <c r="AMR168" s="176"/>
      <c r="AMS168" s="176"/>
      <c r="AMT168" s="176"/>
      <c r="AMU168" s="176"/>
      <c r="AMV168" s="176"/>
      <c r="AMW168" s="176"/>
      <c r="AMX168" s="176"/>
      <c r="AMY168" s="176"/>
      <c r="AMZ168" s="176"/>
      <c r="ANA168" s="176"/>
      <c r="ANB168" s="176"/>
      <c r="ANC168" s="176"/>
      <c r="AND168" s="176"/>
      <c r="ANE168" s="176"/>
      <c r="ANF168" s="176"/>
      <c r="ANG168" s="176"/>
      <c r="ANH168" s="176"/>
      <c r="ANI168" s="176"/>
      <c r="ANJ168" s="176"/>
      <c r="ANK168" s="176"/>
      <c r="ANL168" s="176"/>
      <c r="ANM168" s="176"/>
      <c r="ANN168" s="176"/>
      <c r="ANO168" s="176"/>
      <c r="ANP168" s="176"/>
      <c r="ANQ168" s="176"/>
      <c r="ANR168" s="176"/>
      <c r="ANS168" s="176"/>
      <c r="ANT168" s="176"/>
      <c r="ANU168" s="176"/>
      <c r="ANV168" s="176"/>
      <c r="ANW168" s="176"/>
      <c r="ANX168" s="176"/>
      <c r="ANY168" s="176"/>
      <c r="ANZ168" s="176"/>
      <c r="AOA168" s="176"/>
      <c r="AOB168" s="176"/>
      <c r="AOC168" s="176"/>
      <c r="AOD168" s="176"/>
      <c r="AOE168" s="176"/>
      <c r="AOF168" s="176"/>
      <c r="AOG168" s="176"/>
      <c r="AOH168" s="176"/>
      <c r="AOI168" s="176"/>
      <c r="AOJ168" s="176"/>
      <c r="AOK168" s="176"/>
      <c r="AOL168" s="176"/>
      <c r="AOM168" s="176"/>
      <c r="AON168" s="176"/>
      <c r="AOO168" s="176"/>
      <c r="AOP168" s="176"/>
      <c r="AOQ168" s="176"/>
      <c r="AOR168" s="176"/>
      <c r="AOS168" s="176"/>
      <c r="AOT168" s="176"/>
      <c r="AOU168" s="176"/>
      <c r="AOV168" s="176"/>
      <c r="AOW168" s="176"/>
      <c r="AOX168" s="176"/>
      <c r="AOY168" s="176"/>
      <c r="AOZ168" s="176"/>
      <c r="APA168" s="176"/>
      <c r="APB168" s="176"/>
      <c r="APC168" s="176"/>
      <c r="APD168" s="176"/>
      <c r="APE168" s="176"/>
      <c r="APF168" s="176"/>
      <c r="APG168" s="176"/>
      <c r="APH168" s="176"/>
      <c r="API168" s="176"/>
      <c r="APJ168" s="176"/>
      <c r="APK168" s="176"/>
      <c r="APL168" s="176"/>
      <c r="APM168" s="176"/>
      <c r="APN168" s="176"/>
      <c r="APO168" s="176"/>
      <c r="APP168" s="176"/>
      <c r="APQ168" s="176"/>
      <c r="APR168" s="176"/>
      <c r="APS168" s="176"/>
      <c r="APT168" s="176"/>
      <c r="APU168" s="176"/>
      <c r="APV168" s="176"/>
      <c r="APW168" s="176"/>
      <c r="APX168" s="176"/>
      <c r="APY168" s="176"/>
      <c r="APZ168" s="176"/>
      <c r="AQA168" s="176"/>
      <c r="AQB168" s="176"/>
      <c r="AQC168" s="176"/>
      <c r="AQD168" s="176"/>
      <c r="AQE168" s="176"/>
      <c r="AQF168" s="176"/>
      <c r="AQG168" s="176"/>
      <c r="AQH168" s="176"/>
      <c r="AQI168" s="176"/>
      <c r="AQJ168" s="176"/>
      <c r="AQK168" s="176"/>
      <c r="AQL168" s="176"/>
      <c r="AQM168" s="176"/>
      <c r="AQN168" s="176"/>
      <c r="AQO168" s="176"/>
      <c r="AQP168" s="176"/>
      <c r="AQQ168" s="176"/>
      <c r="AQR168" s="176"/>
      <c r="AQS168" s="176"/>
      <c r="AQT168" s="176"/>
      <c r="AQU168" s="176"/>
      <c r="AQV168" s="176"/>
      <c r="AQW168" s="176"/>
      <c r="AQX168" s="176"/>
      <c r="AQY168" s="176"/>
      <c r="AQZ168" s="176"/>
      <c r="ARA168" s="176"/>
      <c r="ARB168" s="176"/>
      <c r="ARC168" s="176"/>
      <c r="ARD168" s="176"/>
      <c r="ARE168" s="176"/>
      <c r="ARF168" s="176"/>
      <c r="ARG168" s="176"/>
      <c r="ARH168" s="176"/>
      <c r="ARI168" s="176"/>
      <c r="ARJ168" s="176"/>
      <c r="ARK168" s="176"/>
      <c r="ARL168" s="176"/>
      <c r="ARM168" s="176"/>
      <c r="ARN168" s="176"/>
      <c r="ARO168" s="176"/>
      <c r="ARP168" s="176"/>
      <c r="ARQ168" s="176"/>
      <c r="ARR168" s="176"/>
      <c r="ARS168" s="176"/>
      <c r="ART168" s="176"/>
      <c r="ARU168" s="176"/>
      <c r="ARV168" s="176"/>
      <c r="ARW168" s="176"/>
      <c r="ARX168" s="176"/>
      <c r="ARY168" s="176"/>
      <c r="ARZ168" s="176"/>
      <c r="ASA168" s="176"/>
      <c r="ASB168" s="176"/>
      <c r="ASC168" s="176"/>
      <c r="ASD168" s="176"/>
      <c r="ASE168" s="176"/>
      <c r="ASF168" s="176"/>
      <c r="ASG168" s="176"/>
      <c r="ASH168" s="176"/>
      <c r="ASI168" s="176"/>
      <c r="ASJ168" s="176"/>
      <c r="ASK168" s="176"/>
      <c r="ASL168" s="176"/>
      <c r="ASM168" s="176"/>
      <c r="ASN168" s="176"/>
      <c r="ASO168" s="176"/>
      <c r="ASP168" s="176"/>
      <c r="ASQ168" s="176"/>
      <c r="ASR168" s="176"/>
      <c r="ASS168" s="176"/>
      <c r="AST168" s="176"/>
      <c r="ASU168" s="176"/>
      <c r="ASV168" s="176"/>
      <c r="ASW168" s="176"/>
      <c r="ASX168" s="176"/>
      <c r="ASY168" s="176"/>
      <c r="ASZ168" s="176"/>
      <c r="ATA168" s="176"/>
      <c r="ATB168" s="176"/>
      <c r="ATC168" s="176"/>
      <c r="ATD168" s="176"/>
      <c r="ATE168" s="176"/>
      <c r="ATF168" s="176"/>
      <c r="ATG168" s="176"/>
      <c r="ATH168" s="176"/>
      <c r="ATI168" s="176"/>
      <c r="ATJ168" s="176"/>
      <c r="ATK168" s="176"/>
      <c r="ATL168" s="176"/>
      <c r="ATM168" s="176"/>
      <c r="ATN168" s="176"/>
      <c r="ATO168" s="176"/>
      <c r="ATP168" s="176"/>
      <c r="ATQ168" s="176"/>
      <c r="ATR168" s="176"/>
      <c r="ATS168" s="176"/>
      <c r="ATT168" s="176"/>
      <c r="ATU168" s="176"/>
      <c r="ATV168" s="176"/>
      <c r="ATW168" s="176"/>
      <c r="ATX168" s="176"/>
      <c r="ATY168" s="176"/>
      <c r="ATZ168" s="176"/>
      <c r="AUA168" s="176"/>
      <c r="AUB168" s="176"/>
      <c r="AUC168" s="176"/>
      <c r="AUD168" s="176"/>
      <c r="AUE168" s="176"/>
      <c r="AUF168" s="176"/>
      <c r="AUG168" s="176"/>
      <c r="AUH168" s="176"/>
      <c r="AUI168" s="176"/>
      <c r="AUJ168" s="176"/>
      <c r="AUK168" s="176"/>
      <c r="AUL168" s="176"/>
      <c r="AUS168" s="176"/>
      <c r="AUT168" s="176"/>
      <c r="AUU168" s="176"/>
      <c r="AUV168" s="176"/>
      <c r="AUW168" s="176"/>
      <c r="AUX168" s="176"/>
      <c r="AUY168" s="176"/>
      <c r="AUZ168" s="176"/>
      <c r="AVA168" s="176"/>
      <c r="AVB168" s="176"/>
      <c r="AVC168" s="176"/>
      <c r="AVD168" s="176"/>
      <c r="AVE168" s="176"/>
      <c r="AVF168" s="176"/>
      <c r="AVG168" s="176"/>
      <c r="AVH168" s="176"/>
      <c r="AVI168" s="176"/>
      <c r="AVJ168" s="176"/>
      <c r="AVK168" s="176"/>
      <c r="AVL168" s="176"/>
      <c r="AVM168" s="176"/>
      <c r="AVN168" s="176"/>
      <c r="AVO168" s="176"/>
      <c r="AVP168" s="176"/>
      <c r="AVQ168" s="176"/>
      <c r="AVR168" s="176"/>
      <c r="AVS168" s="176"/>
      <c r="AVT168" s="176"/>
      <c r="AVU168" s="176"/>
      <c r="AVV168" s="176"/>
      <c r="AVW168" s="176"/>
      <c r="AVX168" s="176"/>
      <c r="AVY168" s="176"/>
      <c r="AVZ168" s="176"/>
      <c r="AWA168" s="176"/>
      <c r="AWB168" s="176"/>
      <c r="AWC168" s="176"/>
      <c r="AWD168" s="176"/>
      <c r="AWE168" s="176"/>
      <c r="AWF168" s="176"/>
      <c r="AWG168" s="176"/>
      <c r="AWH168" s="176"/>
      <c r="AWI168" s="176"/>
      <c r="AWJ168" s="176"/>
      <c r="AWK168" s="176"/>
      <c r="AWL168" s="176"/>
      <c r="AWM168" s="176"/>
      <c r="AWN168" s="176"/>
      <c r="AWO168" s="176"/>
      <c r="AWP168" s="176"/>
      <c r="AWQ168" s="176"/>
      <c r="AWR168" s="176"/>
      <c r="AWS168" s="176"/>
      <c r="AWT168" s="176"/>
      <c r="AWU168" s="176"/>
      <c r="AWV168" s="176"/>
      <c r="AWW168" s="176"/>
      <c r="AWX168" s="176"/>
      <c r="AWY168" s="176"/>
      <c r="AWZ168" s="176"/>
      <c r="AXA168" s="176"/>
      <c r="AXB168" s="176"/>
      <c r="AXC168" s="176"/>
      <c r="AXD168" s="176"/>
      <c r="AXE168" s="176"/>
      <c r="AXF168" s="176"/>
      <c r="AXG168" s="176"/>
      <c r="AXH168" s="176"/>
      <c r="AXI168" s="176"/>
      <c r="AXJ168" s="176"/>
      <c r="AXK168" s="176"/>
      <c r="AXL168" s="176"/>
      <c r="AXM168" s="176"/>
      <c r="AXN168" s="176"/>
      <c r="AXO168" s="176"/>
      <c r="AXP168" s="176"/>
      <c r="AXQ168" s="176"/>
      <c r="AXR168" s="176"/>
      <c r="AXS168" s="176"/>
      <c r="AXT168" s="176"/>
      <c r="AXU168" s="176"/>
      <c r="AXV168" s="176"/>
      <c r="AXW168" s="176"/>
      <c r="AXX168" s="176"/>
      <c r="AXY168" s="176"/>
      <c r="AXZ168" s="176"/>
      <c r="AYA168" s="176"/>
      <c r="AYB168" s="176"/>
      <c r="AYC168" s="176"/>
      <c r="AYD168" s="176"/>
      <c r="AYE168" s="176"/>
      <c r="AYF168" s="176"/>
      <c r="AYG168" s="176"/>
      <c r="AYH168" s="176"/>
      <c r="AYI168" s="176"/>
      <c r="AYJ168" s="176"/>
      <c r="AYK168" s="176"/>
      <c r="AYL168" s="176"/>
      <c r="AYM168" s="176"/>
      <c r="AYN168" s="176"/>
      <c r="AYO168" s="176"/>
      <c r="AYP168" s="176"/>
      <c r="AYQ168" s="176"/>
      <c r="AYR168" s="176"/>
      <c r="AYS168" s="176"/>
      <c r="AYT168" s="176"/>
      <c r="AYU168" s="176"/>
      <c r="AYV168" s="176"/>
      <c r="AYW168" s="176"/>
      <c r="AYX168" s="176"/>
      <c r="AYY168" s="176"/>
      <c r="AYZ168" s="176"/>
      <c r="AZA168" s="176"/>
      <c r="AZB168" s="176"/>
      <c r="AZC168" s="176"/>
      <c r="AZD168" s="176"/>
      <c r="AZE168" s="176"/>
      <c r="AZF168" s="176"/>
      <c r="AZG168" s="176"/>
      <c r="AZH168" s="176"/>
      <c r="AZI168" s="176"/>
      <c r="AZJ168" s="176"/>
      <c r="AZK168" s="176"/>
      <c r="AZL168" s="176"/>
      <c r="AZM168" s="176"/>
      <c r="AZN168" s="176"/>
      <c r="AZO168" s="176"/>
      <c r="AZP168" s="176"/>
      <c r="AZQ168" s="176"/>
      <c r="AZR168" s="176"/>
      <c r="AZS168" s="176"/>
      <c r="AZT168" s="176"/>
      <c r="AZU168" s="176"/>
      <c r="AZV168" s="176"/>
      <c r="AZW168" s="176"/>
      <c r="AZX168" s="176"/>
      <c r="AZY168" s="176"/>
      <c r="AZZ168" s="176"/>
      <c r="BAA168" s="176"/>
      <c r="BAB168" s="176"/>
      <c r="BAC168" s="176"/>
      <c r="BAD168" s="176"/>
      <c r="BAE168" s="176"/>
      <c r="BAF168" s="176"/>
      <c r="BAG168" s="176"/>
      <c r="BAH168" s="176"/>
      <c r="BAI168" s="176"/>
      <c r="BAJ168" s="176"/>
      <c r="BAK168" s="176"/>
      <c r="BAL168" s="176"/>
      <c r="BAM168" s="176"/>
      <c r="BAN168" s="176"/>
      <c r="BAO168" s="176"/>
      <c r="BAP168" s="176"/>
      <c r="BAQ168" s="176"/>
      <c r="BAR168" s="176"/>
      <c r="BAS168" s="176"/>
      <c r="BAT168" s="176"/>
      <c r="BAU168" s="176"/>
      <c r="BAV168" s="176"/>
      <c r="BAW168" s="176"/>
      <c r="BAX168" s="176"/>
      <c r="BAY168" s="176"/>
      <c r="BAZ168" s="176"/>
      <c r="BBA168" s="176"/>
      <c r="BBB168" s="176"/>
      <c r="BBC168" s="176"/>
      <c r="BBD168" s="176"/>
      <c r="BBE168" s="176"/>
      <c r="BBF168" s="176"/>
      <c r="BBG168" s="176"/>
      <c r="BBH168" s="176"/>
      <c r="BBI168" s="176"/>
      <c r="BBJ168" s="176"/>
      <c r="BBK168" s="176"/>
      <c r="BBL168" s="176"/>
      <c r="BBM168" s="176"/>
      <c r="BBN168" s="176"/>
      <c r="BBO168" s="176"/>
      <c r="BBP168" s="176"/>
      <c r="BBQ168" s="176"/>
      <c r="BBR168" s="176"/>
      <c r="BBS168" s="176"/>
      <c r="BBT168" s="176"/>
      <c r="BBU168" s="176"/>
      <c r="BBV168" s="176"/>
      <c r="BBW168" s="176"/>
      <c r="BBX168" s="176"/>
      <c r="BBY168" s="176"/>
      <c r="BBZ168" s="176"/>
      <c r="BCA168" s="176"/>
      <c r="BCB168" s="176"/>
      <c r="BCC168" s="176"/>
      <c r="BCD168" s="176"/>
      <c r="BCE168" s="176"/>
      <c r="BCF168" s="176"/>
      <c r="BCG168" s="176"/>
      <c r="BCH168" s="176"/>
      <c r="BCI168" s="176"/>
      <c r="BCJ168" s="176"/>
      <c r="BCK168" s="176"/>
      <c r="BCL168" s="176"/>
      <c r="BCM168" s="176"/>
      <c r="BCN168" s="176"/>
      <c r="BCO168" s="176"/>
      <c r="BCP168" s="176"/>
      <c r="BCQ168" s="176"/>
      <c r="BCR168" s="176"/>
      <c r="BCS168" s="176"/>
      <c r="BCT168" s="176"/>
      <c r="BCU168" s="176"/>
      <c r="BCV168" s="176"/>
      <c r="BCW168" s="176"/>
      <c r="BCX168" s="176"/>
      <c r="BCY168" s="176"/>
      <c r="BCZ168" s="176"/>
      <c r="BDA168" s="176"/>
      <c r="BDB168" s="176"/>
      <c r="BDC168" s="176"/>
      <c r="BDD168" s="176"/>
      <c r="BDE168" s="176"/>
      <c r="BDF168" s="176"/>
      <c r="BDG168" s="176"/>
      <c r="BDH168" s="176"/>
      <c r="BDI168" s="176"/>
      <c r="BDJ168" s="176"/>
      <c r="BDK168" s="176"/>
      <c r="BDL168" s="176"/>
      <c r="BDM168" s="176"/>
      <c r="BDN168" s="176"/>
      <c r="BDO168" s="176"/>
      <c r="BDP168" s="176"/>
      <c r="BDQ168" s="176"/>
      <c r="BDR168" s="176"/>
      <c r="BDS168" s="176"/>
      <c r="BDT168" s="176"/>
      <c r="BDU168" s="176"/>
      <c r="BDV168" s="176"/>
      <c r="BDW168" s="176"/>
      <c r="BDX168" s="176"/>
      <c r="BDY168" s="176"/>
      <c r="BDZ168" s="176"/>
      <c r="BEA168" s="176"/>
      <c r="BEB168" s="176"/>
      <c r="BEC168" s="176"/>
      <c r="BED168" s="176"/>
      <c r="BEE168" s="176"/>
      <c r="BEF168" s="176"/>
      <c r="BEG168" s="176"/>
      <c r="BEH168" s="176"/>
      <c r="BEO168" s="176"/>
      <c r="BEP168" s="176"/>
      <c r="BEQ168" s="176"/>
      <c r="BER168" s="176"/>
      <c r="BES168" s="176"/>
      <c r="BET168" s="176"/>
      <c r="BEU168" s="176"/>
      <c r="BEV168" s="176"/>
      <c r="BEW168" s="176"/>
      <c r="BEX168" s="176"/>
      <c r="BEY168" s="176"/>
      <c r="BEZ168" s="176"/>
      <c r="BFA168" s="176"/>
      <c r="BFB168" s="176"/>
      <c r="BFC168" s="176"/>
      <c r="BFD168" s="176"/>
      <c r="BFE168" s="176"/>
      <c r="BFF168" s="176"/>
      <c r="BFG168" s="176"/>
      <c r="BFH168" s="176"/>
      <c r="BFI168" s="176"/>
      <c r="BFJ168" s="176"/>
      <c r="BFK168" s="176"/>
      <c r="BFL168" s="176"/>
      <c r="BFM168" s="176"/>
      <c r="BFN168" s="176"/>
      <c r="BFO168" s="176"/>
      <c r="BFP168" s="176"/>
      <c r="BFQ168" s="176"/>
      <c r="BFR168" s="176"/>
      <c r="BFS168" s="176"/>
      <c r="BFT168" s="176"/>
      <c r="BFU168" s="176"/>
      <c r="BFV168" s="176"/>
      <c r="BFW168" s="176"/>
      <c r="BFX168" s="176"/>
      <c r="BFY168" s="176"/>
      <c r="BFZ168" s="176"/>
      <c r="BGA168" s="176"/>
      <c r="BGB168" s="176"/>
      <c r="BGC168" s="176"/>
      <c r="BGD168" s="176"/>
      <c r="BGE168" s="176"/>
      <c r="BGF168" s="176"/>
      <c r="BGG168" s="176"/>
      <c r="BGH168" s="176"/>
      <c r="BGI168" s="176"/>
      <c r="BGJ168" s="176"/>
      <c r="BGK168" s="176"/>
      <c r="BGL168" s="176"/>
      <c r="BGM168" s="176"/>
      <c r="BGN168" s="176"/>
      <c r="BGO168" s="176"/>
      <c r="BGP168" s="176"/>
      <c r="BGQ168" s="176"/>
      <c r="BGR168" s="176"/>
      <c r="BGS168" s="176"/>
      <c r="BGT168" s="176"/>
      <c r="BGU168" s="176"/>
      <c r="BGV168" s="176"/>
      <c r="BGW168" s="176"/>
      <c r="BGX168" s="176"/>
      <c r="BGY168" s="176"/>
      <c r="BGZ168" s="176"/>
      <c r="BHA168" s="176"/>
      <c r="BHB168" s="176"/>
      <c r="BHC168" s="176"/>
      <c r="BHD168" s="176"/>
      <c r="BHE168" s="176"/>
      <c r="BHF168" s="176"/>
      <c r="BHG168" s="176"/>
      <c r="BHH168" s="176"/>
      <c r="BHI168" s="176"/>
      <c r="BHJ168" s="176"/>
      <c r="BHK168" s="176"/>
      <c r="BHL168" s="176"/>
      <c r="BHM168" s="176"/>
      <c r="BHN168" s="176"/>
      <c r="BHO168" s="176"/>
      <c r="BHP168" s="176"/>
      <c r="BHQ168" s="176"/>
      <c r="BHR168" s="176"/>
      <c r="BHS168" s="176"/>
      <c r="BHT168" s="176"/>
      <c r="BHU168" s="176"/>
      <c r="BHV168" s="176"/>
      <c r="BHW168" s="176"/>
      <c r="BHX168" s="176"/>
      <c r="BHY168" s="176"/>
      <c r="BHZ168" s="176"/>
      <c r="BIA168" s="176"/>
      <c r="BIB168" s="176"/>
      <c r="BIC168" s="176"/>
      <c r="BID168" s="176"/>
      <c r="BIE168" s="176"/>
      <c r="BIF168" s="176"/>
      <c r="BIG168" s="176"/>
      <c r="BIH168" s="176"/>
      <c r="BII168" s="176"/>
      <c r="BIJ168" s="176"/>
      <c r="BIK168" s="176"/>
      <c r="BIL168" s="176"/>
      <c r="BIM168" s="176"/>
      <c r="BIN168" s="176"/>
      <c r="BIO168" s="176"/>
      <c r="BIP168" s="176"/>
      <c r="BIQ168" s="176"/>
      <c r="BIR168" s="176"/>
      <c r="BIS168" s="176"/>
      <c r="BIT168" s="176"/>
      <c r="BIU168" s="176"/>
      <c r="BIV168" s="176"/>
      <c r="BIW168" s="176"/>
      <c r="BIX168" s="176"/>
      <c r="BIY168" s="176"/>
      <c r="BIZ168" s="176"/>
      <c r="BJA168" s="176"/>
      <c r="BJB168" s="176"/>
      <c r="BJC168" s="176"/>
      <c r="BJD168" s="176"/>
      <c r="BJE168" s="176"/>
      <c r="BJF168" s="176"/>
      <c r="BJG168" s="176"/>
      <c r="BJH168" s="176"/>
      <c r="BJI168" s="176"/>
      <c r="BJJ168" s="176"/>
      <c r="BJK168" s="176"/>
      <c r="BJL168" s="176"/>
      <c r="BJM168" s="176"/>
      <c r="BJN168" s="176"/>
      <c r="BJO168" s="176"/>
      <c r="BJP168" s="176"/>
      <c r="BJQ168" s="176"/>
      <c r="BJR168" s="176"/>
      <c r="BJS168" s="176"/>
      <c r="BJT168" s="176"/>
      <c r="BJU168" s="176"/>
      <c r="BJV168" s="176"/>
      <c r="BJW168" s="176"/>
      <c r="BJX168" s="176"/>
      <c r="BJY168" s="176"/>
      <c r="BJZ168" s="176"/>
      <c r="BKA168" s="176"/>
      <c r="BKB168" s="176"/>
      <c r="BKC168" s="176"/>
      <c r="BKD168" s="176"/>
      <c r="BKE168" s="176"/>
      <c r="BKF168" s="176"/>
      <c r="BKG168" s="176"/>
      <c r="BKH168" s="176"/>
      <c r="BKI168" s="176"/>
      <c r="BKJ168" s="176"/>
      <c r="BKK168" s="176"/>
      <c r="BKL168" s="176"/>
      <c r="BKM168" s="176"/>
      <c r="BKN168" s="176"/>
      <c r="BKO168" s="176"/>
      <c r="BKP168" s="176"/>
      <c r="BKQ168" s="176"/>
      <c r="BKR168" s="176"/>
      <c r="BKS168" s="176"/>
      <c r="BKT168" s="176"/>
      <c r="BKU168" s="176"/>
      <c r="BKV168" s="176"/>
      <c r="BKW168" s="176"/>
      <c r="BKX168" s="176"/>
      <c r="BKY168" s="176"/>
      <c r="BKZ168" s="176"/>
      <c r="BLA168" s="176"/>
      <c r="BLB168" s="176"/>
      <c r="BLC168" s="176"/>
      <c r="BLD168" s="176"/>
      <c r="BLE168" s="176"/>
      <c r="BLF168" s="176"/>
      <c r="BLG168" s="176"/>
      <c r="BLH168" s="176"/>
      <c r="BLI168" s="176"/>
      <c r="BLJ168" s="176"/>
      <c r="BLK168" s="176"/>
      <c r="BLL168" s="176"/>
      <c r="BLM168" s="176"/>
      <c r="BLN168" s="176"/>
      <c r="BLO168" s="176"/>
      <c r="BLP168" s="176"/>
      <c r="BLQ168" s="176"/>
      <c r="BLR168" s="176"/>
      <c r="BLS168" s="176"/>
      <c r="BLT168" s="176"/>
      <c r="BLU168" s="176"/>
      <c r="BLV168" s="176"/>
      <c r="BLW168" s="176"/>
      <c r="BLX168" s="176"/>
      <c r="BLY168" s="176"/>
      <c r="BLZ168" s="176"/>
      <c r="BMA168" s="176"/>
      <c r="BMB168" s="176"/>
      <c r="BMC168" s="176"/>
      <c r="BMD168" s="176"/>
      <c r="BME168" s="176"/>
      <c r="BMF168" s="176"/>
      <c r="BMG168" s="176"/>
      <c r="BMH168" s="176"/>
      <c r="BMI168" s="176"/>
      <c r="BMJ168" s="176"/>
      <c r="BMK168" s="176"/>
      <c r="BML168" s="176"/>
      <c r="BMM168" s="176"/>
      <c r="BMN168" s="176"/>
      <c r="BMO168" s="176"/>
      <c r="BMP168" s="176"/>
      <c r="BMQ168" s="176"/>
      <c r="BMR168" s="176"/>
      <c r="BMS168" s="176"/>
      <c r="BMT168" s="176"/>
      <c r="BMU168" s="176"/>
      <c r="BMV168" s="176"/>
      <c r="BMW168" s="176"/>
      <c r="BMX168" s="176"/>
      <c r="BMY168" s="176"/>
      <c r="BMZ168" s="176"/>
      <c r="BNA168" s="176"/>
      <c r="BNB168" s="176"/>
      <c r="BNC168" s="176"/>
      <c r="BND168" s="176"/>
      <c r="BNE168" s="176"/>
      <c r="BNF168" s="176"/>
      <c r="BNG168" s="176"/>
      <c r="BNH168" s="176"/>
      <c r="BNI168" s="176"/>
      <c r="BNJ168" s="176"/>
      <c r="BNK168" s="176"/>
      <c r="BNL168" s="176"/>
      <c r="BNM168" s="176"/>
      <c r="BNN168" s="176"/>
      <c r="BNO168" s="176"/>
      <c r="BNP168" s="176"/>
      <c r="BNQ168" s="176"/>
      <c r="BNR168" s="176"/>
      <c r="BNS168" s="176"/>
      <c r="BNT168" s="176"/>
      <c r="BNU168" s="176"/>
      <c r="BNV168" s="176"/>
      <c r="BNW168" s="176"/>
      <c r="BNX168" s="176"/>
      <c r="BNY168" s="176"/>
      <c r="BNZ168" s="176"/>
      <c r="BOA168" s="176"/>
      <c r="BOB168" s="176"/>
      <c r="BOC168" s="176"/>
      <c r="BOD168" s="176"/>
      <c r="BOK168" s="176"/>
      <c r="BOL168" s="176"/>
      <c r="BOM168" s="176"/>
      <c r="BON168" s="176"/>
      <c r="BOO168" s="176"/>
      <c r="BOP168" s="176"/>
      <c r="BOQ168" s="176"/>
      <c r="BOR168" s="176"/>
      <c r="BOS168" s="176"/>
      <c r="BOT168" s="176"/>
      <c r="BOU168" s="176"/>
      <c r="BOV168" s="176"/>
      <c r="BOW168" s="176"/>
      <c r="BOX168" s="176"/>
      <c r="BOY168" s="176"/>
      <c r="BOZ168" s="176"/>
      <c r="BPA168" s="176"/>
      <c r="BPB168" s="176"/>
      <c r="BPC168" s="176"/>
      <c r="BPD168" s="176"/>
      <c r="BPE168" s="176"/>
      <c r="BPF168" s="176"/>
      <c r="BPG168" s="176"/>
      <c r="BPH168" s="176"/>
      <c r="BPI168" s="176"/>
      <c r="BPJ168" s="176"/>
      <c r="BPK168" s="176"/>
      <c r="BPL168" s="176"/>
      <c r="BPM168" s="176"/>
      <c r="BPN168" s="176"/>
      <c r="BPO168" s="176"/>
      <c r="BPP168" s="176"/>
      <c r="BPQ168" s="176"/>
      <c r="BPR168" s="176"/>
      <c r="BPS168" s="176"/>
      <c r="BPT168" s="176"/>
      <c r="BPU168" s="176"/>
      <c r="BPV168" s="176"/>
      <c r="BPW168" s="176"/>
      <c r="BPX168" s="176"/>
      <c r="BPY168" s="176"/>
      <c r="BPZ168" s="176"/>
      <c r="BQA168" s="176"/>
      <c r="BQB168" s="176"/>
      <c r="BQC168" s="176"/>
      <c r="BQD168" s="176"/>
      <c r="BQE168" s="176"/>
      <c r="BQF168" s="176"/>
      <c r="BQG168" s="176"/>
      <c r="BQH168" s="176"/>
      <c r="BQI168" s="176"/>
      <c r="BQJ168" s="176"/>
      <c r="BQK168" s="176"/>
      <c r="BQL168" s="176"/>
      <c r="BQM168" s="176"/>
      <c r="BQN168" s="176"/>
      <c r="BQO168" s="176"/>
      <c r="BQP168" s="176"/>
      <c r="BQQ168" s="176"/>
      <c r="BQR168" s="176"/>
      <c r="BQS168" s="176"/>
      <c r="BQT168" s="176"/>
      <c r="BQU168" s="176"/>
      <c r="BQV168" s="176"/>
      <c r="BQW168" s="176"/>
      <c r="BQX168" s="176"/>
      <c r="BQY168" s="176"/>
      <c r="BQZ168" s="176"/>
      <c r="BRA168" s="176"/>
      <c r="BRB168" s="176"/>
      <c r="BRC168" s="176"/>
      <c r="BRD168" s="176"/>
      <c r="BRE168" s="176"/>
      <c r="BRF168" s="176"/>
      <c r="BRG168" s="176"/>
      <c r="BRH168" s="176"/>
      <c r="BRI168" s="176"/>
      <c r="BRJ168" s="176"/>
      <c r="BRK168" s="176"/>
      <c r="BRL168" s="176"/>
      <c r="BRM168" s="176"/>
      <c r="BRN168" s="176"/>
      <c r="BRO168" s="176"/>
      <c r="BRP168" s="176"/>
      <c r="BRQ168" s="176"/>
      <c r="BRR168" s="176"/>
      <c r="BRS168" s="176"/>
      <c r="BRT168" s="176"/>
      <c r="BRU168" s="176"/>
      <c r="BRV168" s="176"/>
      <c r="BRW168" s="176"/>
      <c r="BRX168" s="176"/>
      <c r="BRY168" s="176"/>
      <c r="BRZ168" s="176"/>
      <c r="BSA168" s="176"/>
      <c r="BSB168" s="176"/>
      <c r="BSC168" s="176"/>
      <c r="BSD168" s="176"/>
      <c r="BSE168" s="176"/>
      <c r="BSF168" s="176"/>
      <c r="BSG168" s="176"/>
      <c r="BSH168" s="176"/>
      <c r="BSI168" s="176"/>
      <c r="BSJ168" s="176"/>
      <c r="BSK168" s="176"/>
      <c r="BSL168" s="176"/>
      <c r="BSM168" s="176"/>
      <c r="BSN168" s="176"/>
      <c r="BSO168" s="176"/>
      <c r="BSP168" s="176"/>
      <c r="BSQ168" s="176"/>
      <c r="BSR168" s="176"/>
      <c r="BSS168" s="176"/>
      <c r="BST168" s="176"/>
      <c r="BSU168" s="176"/>
      <c r="BSV168" s="176"/>
      <c r="BSW168" s="176"/>
      <c r="BSX168" s="176"/>
      <c r="BSY168" s="176"/>
      <c r="BSZ168" s="176"/>
      <c r="BTA168" s="176"/>
      <c r="BTB168" s="176"/>
      <c r="BTC168" s="176"/>
      <c r="BTD168" s="176"/>
      <c r="BTE168" s="176"/>
      <c r="BTF168" s="176"/>
      <c r="BTG168" s="176"/>
      <c r="BTH168" s="176"/>
      <c r="BTI168" s="176"/>
      <c r="BTJ168" s="176"/>
      <c r="BTK168" s="176"/>
      <c r="BTL168" s="176"/>
      <c r="BTM168" s="176"/>
      <c r="BTN168" s="176"/>
      <c r="BTO168" s="176"/>
      <c r="BTP168" s="176"/>
      <c r="BTQ168" s="176"/>
      <c r="BTR168" s="176"/>
      <c r="BTS168" s="176"/>
      <c r="BTT168" s="176"/>
      <c r="BTU168" s="176"/>
      <c r="BTV168" s="176"/>
      <c r="BTW168" s="176"/>
      <c r="BTX168" s="176"/>
      <c r="BTY168" s="176"/>
      <c r="BTZ168" s="176"/>
      <c r="BUA168" s="176"/>
      <c r="BUB168" s="176"/>
      <c r="BUC168" s="176"/>
      <c r="BUD168" s="176"/>
      <c r="BUE168" s="176"/>
      <c r="BUF168" s="176"/>
      <c r="BUG168" s="176"/>
      <c r="BUH168" s="176"/>
      <c r="BUI168" s="176"/>
      <c r="BUJ168" s="176"/>
      <c r="BUK168" s="176"/>
      <c r="BUL168" s="176"/>
      <c r="BUM168" s="176"/>
      <c r="BUN168" s="176"/>
      <c r="BUO168" s="176"/>
      <c r="BUP168" s="176"/>
      <c r="BUQ168" s="176"/>
      <c r="BUR168" s="176"/>
      <c r="BUS168" s="176"/>
      <c r="BUT168" s="176"/>
      <c r="BUU168" s="176"/>
      <c r="BUV168" s="176"/>
      <c r="BUW168" s="176"/>
      <c r="BUX168" s="176"/>
      <c r="BUY168" s="176"/>
      <c r="BUZ168" s="176"/>
      <c r="BVA168" s="176"/>
      <c r="BVB168" s="176"/>
      <c r="BVC168" s="176"/>
      <c r="BVD168" s="176"/>
      <c r="BVE168" s="176"/>
      <c r="BVF168" s="176"/>
      <c r="BVG168" s="176"/>
      <c r="BVH168" s="176"/>
      <c r="BVI168" s="176"/>
      <c r="BVJ168" s="176"/>
      <c r="BVK168" s="176"/>
      <c r="BVL168" s="176"/>
      <c r="BVM168" s="176"/>
      <c r="BVN168" s="176"/>
      <c r="BVO168" s="176"/>
      <c r="BVP168" s="176"/>
      <c r="BVQ168" s="176"/>
      <c r="BVR168" s="176"/>
      <c r="BVS168" s="176"/>
      <c r="BVT168" s="176"/>
      <c r="BVU168" s="176"/>
      <c r="BVV168" s="176"/>
      <c r="BVW168" s="176"/>
      <c r="BVX168" s="176"/>
      <c r="BVY168" s="176"/>
      <c r="BVZ168" s="176"/>
      <c r="BWA168" s="176"/>
      <c r="BWB168" s="176"/>
      <c r="BWC168" s="176"/>
      <c r="BWD168" s="176"/>
      <c r="BWE168" s="176"/>
      <c r="BWF168" s="176"/>
      <c r="BWG168" s="176"/>
      <c r="BWH168" s="176"/>
      <c r="BWI168" s="176"/>
      <c r="BWJ168" s="176"/>
      <c r="BWK168" s="176"/>
      <c r="BWL168" s="176"/>
      <c r="BWM168" s="176"/>
      <c r="BWN168" s="176"/>
      <c r="BWO168" s="176"/>
      <c r="BWP168" s="176"/>
      <c r="BWQ168" s="176"/>
      <c r="BWR168" s="176"/>
      <c r="BWS168" s="176"/>
      <c r="BWT168" s="176"/>
      <c r="BWU168" s="176"/>
      <c r="BWV168" s="176"/>
      <c r="BWW168" s="176"/>
      <c r="BWX168" s="176"/>
      <c r="BWY168" s="176"/>
      <c r="BWZ168" s="176"/>
      <c r="BXA168" s="176"/>
      <c r="BXB168" s="176"/>
      <c r="BXC168" s="176"/>
      <c r="BXD168" s="176"/>
      <c r="BXE168" s="176"/>
      <c r="BXF168" s="176"/>
      <c r="BXG168" s="176"/>
      <c r="BXH168" s="176"/>
      <c r="BXI168" s="176"/>
      <c r="BXJ168" s="176"/>
      <c r="BXK168" s="176"/>
      <c r="BXL168" s="176"/>
      <c r="BXM168" s="176"/>
      <c r="BXN168" s="176"/>
      <c r="BXO168" s="176"/>
      <c r="BXP168" s="176"/>
      <c r="BXQ168" s="176"/>
      <c r="BXR168" s="176"/>
      <c r="BXS168" s="176"/>
      <c r="BXT168" s="176"/>
      <c r="BXU168" s="176"/>
      <c r="BXV168" s="176"/>
      <c r="BXW168" s="176"/>
      <c r="BXX168" s="176"/>
      <c r="BXY168" s="176"/>
      <c r="BXZ168" s="176"/>
      <c r="BYG168" s="176"/>
      <c r="BYH168" s="176"/>
      <c r="BYI168" s="176"/>
      <c r="BYJ168" s="176"/>
      <c r="BYK168" s="176"/>
      <c r="BYL168" s="176"/>
      <c r="BYM168" s="176"/>
      <c r="BYN168" s="176"/>
      <c r="BYO168" s="176"/>
      <c r="BYP168" s="176"/>
      <c r="BYQ168" s="176"/>
      <c r="BYR168" s="176"/>
      <c r="BYS168" s="176"/>
      <c r="BYT168" s="176"/>
      <c r="BYU168" s="176"/>
      <c r="BYV168" s="176"/>
      <c r="BYW168" s="176"/>
      <c r="BYX168" s="176"/>
      <c r="BYY168" s="176"/>
      <c r="BYZ168" s="176"/>
      <c r="BZA168" s="176"/>
      <c r="BZB168" s="176"/>
      <c r="BZC168" s="176"/>
      <c r="BZD168" s="176"/>
      <c r="BZE168" s="176"/>
      <c r="BZF168" s="176"/>
      <c r="BZG168" s="176"/>
      <c r="BZH168" s="176"/>
      <c r="BZI168" s="176"/>
      <c r="BZJ168" s="176"/>
      <c r="BZK168" s="176"/>
      <c r="BZL168" s="176"/>
      <c r="BZM168" s="176"/>
      <c r="BZN168" s="176"/>
      <c r="BZO168" s="176"/>
      <c r="BZP168" s="176"/>
      <c r="BZQ168" s="176"/>
      <c r="BZR168" s="176"/>
      <c r="BZS168" s="176"/>
      <c r="BZT168" s="176"/>
      <c r="BZU168" s="176"/>
      <c r="BZV168" s="176"/>
      <c r="BZW168" s="176"/>
      <c r="BZX168" s="176"/>
      <c r="BZY168" s="176"/>
      <c r="BZZ168" s="176"/>
      <c r="CAA168" s="176"/>
      <c r="CAB168" s="176"/>
      <c r="CAC168" s="176"/>
      <c r="CAD168" s="176"/>
      <c r="CAE168" s="176"/>
      <c r="CAF168" s="176"/>
      <c r="CAG168" s="176"/>
      <c r="CAH168" s="176"/>
      <c r="CAI168" s="176"/>
      <c r="CAJ168" s="176"/>
      <c r="CAK168" s="176"/>
      <c r="CAL168" s="176"/>
      <c r="CAM168" s="176"/>
      <c r="CAN168" s="176"/>
      <c r="CAO168" s="176"/>
      <c r="CAP168" s="176"/>
      <c r="CAQ168" s="176"/>
      <c r="CAR168" s="176"/>
      <c r="CAS168" s="176"/>
      <c r="CAT168" s="176"/>
      <c r="CAU168" s="176"/>
      <c r="CAV168" s="176"/>
      <c r="CAW168" s="176"/>
      <c r="CAX168" s="176"/>
      <c r="CAY168" s="176"/>
      <c r="CAZ168" s="176"/>
      <c r="CBA168" s="176"/>
      <c r="CBB168" s="176"/>
      <c r="CBC168" s="176"/>
      <c r="CBD168" s="176"/>
      <c r="CBE168" s="176"/>
      <c r="CBF168" s="176"/>
      <c r="CBG168" s="176"/>
      <c r="CBH168" s="176"/>
      <c r="CBI168" s="176"/>
      <c r="CBJ168" s="176"/>
      <c r="CBK168" s="176"/>
      <c r="CBL168" s="176"/>
      <c r="CBM168" s="176"/>
      <c r="CBN168" s="176"/>
      <c r="CBO168" s="176"/>
      <c r="CBP168" s="176"/>
      <c r="CBQ168" s="176"/>
      <c r="CBR168" s="176"/>
      <c r="CBS168" s="176"/>
      <c r="CBT168" s="176"/>
      <c r="CBU168" s="176"/>
      <c r="CBV168" s="176"/>
      <c r="CBW168" s="176"/>
      <c r="CBX168" s="176"/>
      <c r="CBY168" s="176"/>
      <c r="CBZ168" s="176"/>
      <c r="CCA168" s="176"/>
      <c r="CCB168" s="176"/>
      <c r="CCC168" s="176"/>
      <c r="CCD168" s="176"/>
      <c r="CCE168" s="176"/>
      <c r="CCF168" s="176"/>
      <c r="CCG168" s="176"/>
      <c r="CCH168" s="176"/>
      <c r="CCI168" s="176"/>
      <c r="CCJ168" s="176"/>
      <c r="CCK168" s="176"/>
      <c r="CCL168" s="176"/>
      <c r="CCM168" s="176"/>
      <c r="CCN168" s="176"/>
      <c r="CCO168" s="176"/>
      <c r="CCP168" s="176"/>
      <c r="CCQ168" s="176"/>
      <c r="CCR168" s="176"/>
      <c r="CCS168" s="176"/>
      <c r="CCT168" s="176"/>
      <c r="CCU168" s="176"/>
      <c r="CCV168" s="176"/>
      <c r="CCW168" s="176"/>
      <c r="CCX168" s="176"/>
      <c r="CCY168" s="176"/>
      <c r="CCZ168" s="176"/>
      <c r="CDA168" s="176"/>
      <c r="CDB168" s="176"/>
      <c r="CDC168" s="176"/>
      <c r="CDD168" s="176"/>
      <c r="CDE168" s="176"/>
      <c r="CDF168" s="176"/>
      <c r="CDG168" s="176"/>
      <c r="CDH168" s="176"/>
      <c r="CDI168" s="176"/>
      <c r="CDJ168" s="176"/>
      <c r="CDK168" s="176"/>
      <c r="CDL168" s="176"/>
      <c r="CDM168" s="176"/>
      <c r="CDN168" s="176"/>
      <c r="CDO168" s="176"/>
      <c r="CDP168" s="176"/>
      <c r="CDQ168" s="176"/>
      <c r="CDR168" s="176"/>
      <c r="CDS168" s="176"/>
      <c r="CDT168" s="176"/>
      <c r="CDU168" s="176"/>
      <c r="CDV168" s="176"/>
      <c r="CDW168" s="176"/>
      <c r="CDX168" s="176"/>
      <c r="CDY168" s="176"/>
      <c r="CDZ168" s="176"/>
      <c r="CEA168" s="176"/>
      <c r="CEB168" s="176"/>
      <c r="CEC168" s="176"/>
      <c r="CED168" s="176"/>
      <c r="CEE168" s="176"/>
      <c r="CEF168" s="176"/>
      <c r="CEG168" s="176"/>
      <c r="CEH168" s="176"/>
      <c r="CEI168" s="176"/>
      <c r="CEJ168" s="176"/>
      <c r="CEK168" s="176"/>
      <c r="CEL168" s="176"/>
      <c r="CEM168" s="176"/>
      <c r="CEN168" s="176"/>
      <c r="CEO168" s="176"/>
      <c r="CEP168" s="176"/>
      <c r="CEQ168" s="176"/>
      <c r="CER168" s="176"/>
      <c r="CES168" s="176"/>
      <c r="CET168" s="176"/>
      <c r="CEU168" s="176"/>
      <c r="CEV168" s="176"/>
      <c r="CEW168" s="176"/>
      <c r="CEX168" s="176"/>
      <c r="CEY168" s="176"/>
      <c r="CEZ168" s="176"/>
      <c r="CFA168" s="176"/>
      <c r="CFB168" s="176"/>
      <c r="CFC168" s="176"/>
      <c r="CFD168" s="176"/>
      <c r="CFE168" s="176"/>
      <c r="CFF168" s="176"/>
      <c r="CFG168" s="176"/>
      <c r="CFH168" s="176"/>
      <c r="CFI168" s="176"/>
      <c r="CFJ168" s="176"/>
      <c r="CFK168" s="176"/>
      <c r="CFL168" s="176"/>
      <c r="CFM168" s="176"/>
      <c r="CFN168" s="176"/>
      <c r="CFO168" s="176"/>
      <c r="CFP168" s="176"/>
      <c r="CFQ168" s="176"/>
      <c r="CFR168" s="176"/>
      <c r="CFS168" s="176"/>
      <c r="CFT168" s="176"/>
      <c r="CFU168" s="176"/>
      <c r="CFV168" s="176"/>
      <c r="CFW168" s="176"/>
      <c r="CFX168" s="176"/>
      <c r="CFY168" s="176"/>
      <c r="CFZ168" s="176"/>
      <c r="CGA168" s="176"/>
      <c r="CGB168" s="176"/>
      <c r="CGC168" s="176"/>
      <c r="CGD168" s="176"/>
      <c r="CGE168" s="176"/>
      <c r="CGF168" s="176"/>
      <c r="CGG168" s="176"/>
      <c r="CGH168" s="176"/>
      <c r="CGI168" s="176"/>
      <c r="CGJ168" s="176"/>
      <c r="CGK168" s="176"/>
      <c r="CGL168" s="176"/>
      <c r="CGM168" s="176"/>
      <c r="CGN168" s="176"/>
      <c r="CGO168" s="176"/>
      <c r="CGP168" s="176"/>
      <c r="CGQ168" s="176"/>
      <c r="CGR168" s="176"/>
      <c r="CGS168" s="176"/>
      <c r="CGT168" s="176"/>
      <c r="CGU168" s="176"/>
      <c r="CGV168" s="176"/>
      <c r="CGW168" s="176"/>
      <c r="CGX168" s="176"/>
      <c r="CGY168" s="176"/>
      <c r="CGZ168" s="176"/>
      <c r="CHA168" s="176"/>
      <c r="CHB168" s="176"/>
      <c r="CHC168" s="176"/>
      <c r="CHD168" s="176"/>
      <c r="CHE168" s="176"/>
      <c r="CHF168" s="176"/>
      <c r="CHG168" s="176"/>
      <c r="CHH168" s="176"/>
      <c r="CHI168" s="176"/>
      <c r="CHJ168" s="176"/>
      <c r="CHK168" s="176"/>
      <c r="CHL168" s="176"/>
      <c r="CHM168" s="176"/>
      <c r="CHN168" s="176"/>
      <c r="CHO168" s="176"/>
      <c r="CHP168" s="176"/>
      <c r="CHQ168" s="176"/>
      <c r="CHR168" s="176"/>
      <c r="CHS168" s="176"/>
      <c r="CHT168" s="176"/>
      <c r="CHU168" s="176"/>
      <c r="CHV168" s="176"/>
      <c r="CIC168" s="176"/>
      <c r="CID168" s="176"/>
      <c r="CIE168" s="176"/>
      <c r="CIF168" s="176"/>
      <c r="CIG168" s="176"/>
      <c r="CIH168" s="176"/>
      <c r="CII168" s="176"/>
      <c r="CIJ168" s="176"/>
      <c r="CIK168" s="176"/>
      <c r="CIL168" s="176"/>
      <c r="CIM168" s="176"/>
      <c r="CIN168" s="176"/>
      <c r="CIO168" s="176"/>
      <c r="CIP168" s="176"/>
      <c r="CIQ168" s="176"/>
      <c r="CIR168" s="176"/>
      <c r="CIS168" s="176"/>
      <c r="CIT168" s="176"/>
      <c r="CIU168" s="176"/>
      <c r="CIV168" s="176"/>
      <c r="CIW168" s="176"/>
      <c r="CIX168" s="176"/>
      <c r="CIY168" s="176"/>
      <c r="CIZ168" s="176"/>
      <c r="CJA168" s="176"/>
      <c r="CJB168" s="176"/>
      <c r="CJC168" s="176"/>
      <c r="CJD168" s="176"/>
      <c r="CJE168" s="176"/>
      <c r="CJF168" s="176"/>
      <c r="CJG168" s="176"/>
      <c r="CJH168" s="176"/>
      <c r="CJI168" s="176"/>
      <c r="CJJ168" s="176"/>
      <c r="CJK168" s="176"/>
      <c r="CJL168" s="176"/>
      <c r="CJM168" s="176"/>
      <c r="CJN168" s="176"/>
      <c r="CJO168" s="176"/>
      <c r="CJP168" s="176"/>
      <c r="CJQ168" s="176"/>
      <c r="CJR168" s="176"/>
      <c r="CJS168" s="176"/>
      <c r="CJT168" s="176"/>
      <c r="CJU168" s="176"/>
      <c r="CJV168" s="176"/>
      <c r="CJW168" s="176"/>
      <c r="CJX168" s="176"/>
      <c r="CJY168" s="176"/>
      <c r="CJZ168" s="176"/>
      <c r="CKA168" s="176"/>
      <c r="CKB168" s="176"/>
      <c r="CKC168" s="176"/>
      <c r="CKD168" s="176"/>
      <c r="CKE168" s="176"/>
      <c r="CKF168" s="176"/>
      <c r="CKG168" s="176"/>
      <c r="CKH168" s="176"/>
      <c r="CKI168" s="176"/>
      <c r="CKJ168" s="176"/>
      <c r="CKK168" s="176"/>
      <c r="CKL168" s="176"/>
      <c r="CKM168" s="176"/>
      <c r="CKN168" s="176"/>
      <c r="CKO168" s="176"/>
      <c r="CKP168" s="176"/>
      <c r="CKQ168" s="176"/>
      <c r="CKR168" s="176"/>
      <c r="CKS168" s="176"/>
      <c r="CKT168" s="176"/>
      <c r="CKU168" s="176"/>
      <c r="CKV168" s="176"/>
      <c r="CKW168" s="176"/>
      <c r="CKX168" s="176"/>
      <c r="CKY168" s="176"/>
      <c r="CKZ168" s="176"/>
      <c r="CLA168" s="176"/>
      <c r="CLB168" s="176"/>
      <c r="CLC168" s="176"/>
      <c r="CLD168" s="176"/>
      <c r="CLE168" s="176"/>
      <c r="CLF168" s="176"/>
      <c r="CLG168" s="176"/>
      <c r="CLH168" s="176"/>
      <c r="CLI168" s="176"/>
      <c r="CLJ168" s="176"/>
      <c r="CLK168" s="176"/>
      <c r="CLL168" s="176"/>
      <c r="CLM168" s="176"/>
      <c r="CLN168" s="176"/>
      <c r="CLO168" s="176"/>
      <c r="CLP168" s="176"/>
      <c r="CLQ168" s="176"/>
      <c r="CLR168" s="176"/>
      <c r="CLS168" s="176"/>
      <c r="CLT168" s="176"/>
      <c r="CLU168" s="176"/>
      <c r="CLV168" s="176"/>
      <c r="CLW168" s="176"/>
      <c r="CLX168" s="176"/>
      <c r="CLY168" s="176"/>
      <c r="CLZ168" s="176"/>
      <c r="CMA168" s="176"/>
      <c r="CMB168" s="176"/>
      <c r="CMC168" s="176"/>
      <c r="CMD168" s="176"/>
      <c r="CME168" s="176"/>
      <c r="CMF168" s="176"/>
      <c r="CMG168" s="176"/>
      <c r="CMH168" s="176"/>
      <c r="CMI168" s="176"/>
      <c r="CMJ168" s="176"/>
      <c r="CMK168" s="176"/>
      <c r="CML168" s="176"/>
      <c r="CMM168" s="176"/>
      <c r="CMN168" s="176"/>
      <c r="CMO168" s="176"/>
      <c r="CMP168" s="176"/>
      <c r="CMQ168" s="176"/>
      <c r="CMR168" s="176"/>
      <c r="CMS168" s="176"/>
      <c r="CMT168" s="176"/>
      <c r="CMU168" s="176"/>
      <c r="CMV168" s="176"/>
      <c r="CMW168" s="176"/>
      <c r="CMX168" s="176"/>
      <c r="CMY168" s="176"/>
      <c r="CMZ168" s="176"/>
      <c r="CNA168" s="176"/>
      <c r="CNB168" s="176"/>
      <c r="CNC168" s="176"/>
      <c r="CND168" s="176"/>
      <c r="CNE168" s="176"/>
      <c r="CNF168" s="176"/>
      <c r="CNG168" s="176"/>
      <c r="CNH168" s="176"/>
      <c r="CNI168" s="176"/>
      <c r="CNJ168" s="176"/>
      <c r="CNK168" s="176"/>
      <c r="CNL168" s="176"/>
      <c r="CNM168" s="176"/>
      <c r="CNN168" s="176"/>
      <c r="CNO168" s="176"/>
      <c r="CNP168" s="176"/>
      <c r="CNQ168" s="176"/>
      <c r="CNR168" s="176"/>
      <c r="CNS168" s="176"/>
      <c r="CNT168" s="176"/>
      <c r="CNU168" s="176"/>
      <c r="CNV168" s="176"/>
      <c r="CNW168" s="176"/>
      <c r="CNX168" s="176"/>
      <c r="CNY168" s="176"/>
      <c r="CNZ168" s="176"/>
      <c r="COA168" s="176"/>
      <c r="COB168" s="176"/>
      <c r="COC168" s="176"/>
      <c r="COD168" s="176"/>
      <c r="COE168" s="176"/>
      <c r="COF168" s="176"/>
      <c r="COG168" s="176"/>
      <c r="COH168" s="176"/>
      <c r="COI168" s="176"/>
      <c r="COJ168" s="176"/>
      <c r="COK168" s="176"/>
      <c r="COL168" s="176"/>
      <c r="COM168" s="176"/>
      <c r="CON168" s="176"/>
      <c r="COO168" s="176"/>
      <c r="COP168" s="176"/>
      <c r="COQ168" s="176"/>
      <c r="COR168" s="176"/>
      <c r="COS168" s="176"/>
      <c r="COT168" s="176"/>
      <c r="COU168" s="176"/>
      <c r="COV168" s="176"/>
      <c r="COW168" s="176"/>
      <c r="COX168" s="176"/>
      <c r="COY168" s="176"/>
      <c r="COZ168" s="176"/>
      <c r="CPA168" s="176"/>
      <c r="CPB168" s="176"/>
      <c r="CPC168" s="176"/>
      <c r="CPD168" s="176"/>
      <c r="CPE168" s="176"/>
      <c r="CPF168" s="176"/>
      <c r="CPG168" s="176"/>
      <c r="CPH168" s="176"/>
      <c r="CPI168" s="176"/>
      <c r="CPJ168" s="176"/>
      <c r="CPK168" s="176"/>
      <c r="CPL168" s="176"/>
      <c r="CPM168" s="176"/>
      <c r="CPN168" s="176"/>
      <c r="CPO168" s="176"/>
      <c r="CPP168" s="176"/>
      <c r="CPQ168" s="176"/>
      <c r="CPR168" s="176"/>
      <c r="CPS168" s="176"/>
      <c r="CPT168" s="176"/>
      <c r="CPU168" s="176"/>
      <c r="CPV168" s="176"/>
      <c r="CPW168" s="176"/>
      <c r="CPX168" s="176"/>
      <c r="CPY168" s="176"/>
      <c r="CPZ168" s="176"/>
      <c r="CQA168" s="176"/>
      <c r="CQB168" s="176"/>
      <c r="CQC168" s="176"/>
      <c r="CQD168" s="176"/>
      <c r="CQE168" s="176"/>
      <c r="CQF168" s="176"/>
      <c r="CQG168" s="176"/>
      <c r="CQH168" s="176"/>
      <c r="CQI168" s="176"/>
      <c r="CQJ168" s="176"/>
      <c r="CQK168" s="176"/>
      <c r="CQL168" s="176"/>
      <c r="CQM168" s="176"/>
      <c r="CQN168" s="176"/>
      <c r="CQO168" s="176"/>
      <c r="CQP168" s="176"/>
      <c r="CQQ168" s="176"/>
      <c r="CQR168" s="176"/>
      <c r="CQS168" s="176"/>
      <c r="CQT168" s="176"/>
      <c r="CQU168" s="176"/>
      <c r="CQV168" s="176"/>
      <c r="CQW168" s="176"/>
      <c r="CQX168" s="176"/>
      <c r="CQY168" s="176"/>
      <c r="CQZ168" s="176"/>
      <c r="CRA168" s="176"/>
      <c r="CRB168" s="176"/>
      <c r="CRC168" s="176"/>
      <c r="CRD168" s="176"/>
      <c r="CRE168" s="176"/>
      <c r="CRF168" s="176"/>
      <c r="CRG168" s="176"/>
      <c r="CRH168" s="176"/>
      <c r="CRI168" s="176"/>
      <c r="CRJ168" s="176"/>
      <c r="CRK168" s="176"/>
      <c r="CRL168" s="176"/>
      <c r="CRM168" s="176"/>
      <c r="CRN168" s="176"/>
      <c r="CRO168" s="176"/>
      <c r="CRP168" s="176"/>
      <c r="CRQ168" s="176"/>
      <c r="CRR168" s="176"/>
      <c r="CRY168" s="176"/>
      <c r="CRZ168" s="176"/>
      <c r="CSA168" s="176"/>
      <c r="CSB168" s="176"/>
      <c r="CSC168" s="176"/>
      <c r="CSD168" s="176"/>
      <c r="CSE168" s="176"/>
      <c r="CSF168" s="176"/>
      <c r="CSG168" s="176"/>
      <c r="CSH168" s="176"/>
      <c r="CSI168" s="176"/>
      <c r="CSJ168" s="176"/>
      <c r="CSK168" s="176"/>
      <c r="CSL168" s="176"/>
      <c r="CSM168" s="176"/>
      <c r="CSN168" s="176"/>
      <c r="CSO168" s="176"/>
      <c r="CSP168" s="176"/>
      <c r="CSQ168" s="176"/>
      <c r="CSR168" s="176"/>
      <c r="CSS168" s="176"/>
      <c r="CST168" s="176"/>
      <c r="CSU168" s="176"/>
      <c r="CSV168" s="176"/>
      <c r="CSW168" s="176"/>
      <c r="CSX168" s="176"/>
      <c r="CSY168" s="176"/>
      <c r="CSZ168" s="176"/>
      <c r="CTA168" s="176"/>
      <c r="CTB168" s="176"/>
      <c r="CTC168" s="176"/>
      <c r="CTD168" s="176"/>
      <c r="CTE168" s="176"/>
      <c r="CTF168" s="176"/>
      <c r="CTG168" s="176"/>
      <c r="CTH168" s="176"/>
      <c r="CTI168" s="176"/>
      <c r="CTJ168" s="176"/>
      <c r="CTK168" s="176"/>
      <c r="CTL168" s="176"/>
      <c r="CTM168" s="176"/>
      <c r="CTN168" s="176"/>
      <c r="CTO168" s="176"/>
      <c r="CTP168" s="176"/>
      <c r="CTQ168" s="176"/>
      <c r="CTR168" s="176"/>
      <c r="CTS168" s="176"/>
      <c r="CTT168" s="176"/>
      <c r="CTU168" s="176"/>
      <c r="CTV168" s="176"/>
      <c r="CTW168" s="176"/>
      <c r="CTX168" s="176"/>
      <c r="CTY168" s="176"/>
      <c r="CTZ168" s="176"/>
      <c r="CUA168" s="176"/>
      <c r="CUB168" s="176"/>
      <c r="CUC168" s="176"/>
      <c r="CUD168" s="176"/>
      <c r="CUE168" s="176"/>
      <c r="CUF168" s="176"/>
      <c r="CUG168" s="176"/>
      <c r="CUH168" s="176"/>
      <c r="CUI168" s="176"/>
      <c r="CUJ168" s="176"/>
      <c r="CUK168" s="176"/>
      <c r="CUL168" s="176"/>
      <c r="CUM168" s="176"/>
      <c r="CUN168" s="176"/>
      <c r="CUO168" s="176"/>
      <c r="CUP168" s="176"/>
      <c r="CUQ168" s="176"/>
      <c r="CUR168" s="176"/>
      <c r="CUS168" s="176"/>
      <c r="CUT168" s="176"/>
      <c r="CUU168" s="176"/>
      <c r="CUV168" s="176"/>
      <c r="CUW168" s="176"/>
      <c r="CUX168" s="176"/>
      <c r="CUY168" s="176"/>
      <c r="CUZ168" s="176"/>
      <c r="CVA168" s="176"/>
      <c r="CVB168" s="176"/>
      <c r="CVC168" s="176"/>
      <c r="CVD168" s="176"/>
      <c r="CVE168" s="176"/>
      <c r="CVF168" s="176"/>
      <c r="CVG168" s="176"/>
      <c r="CVH168" s="176"/>
      <c r="CVI168" s="176"/>
      <c r="CVJ168" s="176"/>
      <c r="CVK168" s="176"/>
      <c r="CVL168" s="176"/>
      <c r="CVM168" s="176"/>
      <c r="CVN168" s="176"/>
      <c r="CVO168" s="176"/>
      <c r="CVP168" s="176"/>
      <c r="CVQ168" s="176"/>
      <c r="CVR168" s="176"/>
      <c r="CVS168" s="176"/>
      <c r="CVT168" s="176"/>
      <c r="CVU168" s="176"/>
      <c r="CVV168" s="176"/>
      <c r="CVW168" s="176"/>
      <c r="CVX168" s="176"/>
      <c r="CVY168" s="176"/>
      <c r="CVZ168" s="176"/>
      <c r="CWA168" s="176"/>
      <c r="CWB168" s="176"/>
      <c r="CWC168" s="176"/>
      <c r="CWD168" s="176"/>
      <c r="CWE168" s="176"/>
      <c r="CWF168" s="176"/>
      <c r="CWG168" s="176"/>
      <c r="CWH168" s="176"/>
      <c r="CWI168" s="176"/>
      <c r="CWJ168" s="176"/>
      <c r="CWK168" s="176"/>
      <c r="CWL168" s="176"/>
      <c r="CWM168" s="176"/>
      <c r="CWN168" s="176"/>
      <c r="CWO168" s="176"/>
      <c r="CWP168" s="176"/>
      <c r="CWQ168" s="176"/>
      <c r="CWR168" s="176"/>
      <c r="CWS168" s="176"/>
      <c r="CWT168" s="176"/>
      <c r="CWU168" s="176"/>
      <c r="CWV168" s="176"/>
      <c r="CWW168" s="176"/>
      <c r="CWX168" s="176"/>
      <c r="CWY168" s="176"/>
      <c r="CWZ168" s="176"/>
      <c r="CXA168" s="176"/>
      <c r="CXB168" s="176"/>
      <c r="CXC168" s="176"/>
      <c r="CXD168" s="176"/>
      <c r="CXE168" s="176"/>
      <c r="CXF168" s="176"/>
      <c r="CXG168" s="176"/>
      <c r="CXH168" s="176"/>
      <c r="CXI168" s="176"/>
      <c r="CXJ168" s="176"/>
      <c r="CXK168" s="176"/>
      <c r="CXL168" s="176"/>
      <c r="CXM168" s="176"/>
      <c r="CXN168" s="176"/>
      <c r="CXO168" s="176"/>
      <c r="CXP168" s="176"/>
      <c r="CXQ168" s="176"/>
      <c r="CXR168" s="176"/>
      <c r="CXS168" s="176"/>
      <c r="CXT168" s="176"/>
      <c r="CXU168" s="176"/>
      <c r="CXV168" s="176"/>
      <c r="CXW168" s="176"/>
      <c r="CXX168" s="176"/>
      <c r="CXY168" s="176"/>
      <c r="CXZ168" s="176"/>
      <c r="CYA168" s="176"/>
      <c r="CYB168" s="176"/>
      <c r="CYC168" s="176"/>
      <c r="CYD168" s="176"/>
      <c r="CYE168" s="176"/>
      <c r="CYF168" s="176"/>
      <c r="CYG168" s="176"/>
      <c r="CYH168" s="176"/>
      <c r="CYI168" s="176"/>
      <c r="CYJ168" s="176"/>
      <c r="CYK168" s="176"/>
      <c r="CYL168" s="176"/>
      <c r="CYM168" s="176"/>
      <c r="CYN168" s="176"/>
      <c r="CYO168" s="176"/>
      <c r="CYP168" s="176"/>
      <c r="CYQ168" s="176"/>
      <c r="CYR168" s="176"/>
      <c r="CYS168" s="176"/>
      <c r="CYT168" s="176"/>
      <c r="CYU168" s="176"/>
      <c r="CYV168" s="176"/>
      <c r="CYW168" s="176"/>
      <c r="CYX168" s="176"/>
      <c r="CYY168" s="176"/>
      <c r="CYZ168" s="176"/>
      <c r="CZA168" s="176"/>
      <c r="CZB168" s="176"/>
      <c r="CZC168" s="176"/>
      <c r="CZD168" s="176"/>
      <c r="CZE168" s="176"/>
      <c r="CZF168" s="176"/>
      <c r="CZG168" s="176"/>
      <c r="CZH168" s="176"/>
      <c r="CZI168" s="176"/>
      <c r="CZJ168" s="176"/>
      <c r="CZK168" s="176"/>
      <c r="CZL168" s="176"/>
      <c r="CZM168" s="176"/>
      <c r="CZN168" s="176"/>
      <c r="CZO168" s="176"/>
      <c r="CZP168" s="176"/>
      <c r="CZQ168" s="176"/>
      <c r="CZR168" s="176"/>
      <c r="CZS168" s="176"/>
      <c r="CZT168" s="176"/>
      <c r="CZU168" s="176"/>
      <c r="CZV168" s="176"/>
      <c r="CZW168" s="176"/>
      <c r="CZX168" s="176"/>
      <c r="CZY168" s="176"/>
      <c r="CZZ168" s="176"/>
      <c r="DAA168" s="176"/>
      <c r="DAB168" s="176"/>
      <c r="DAC168" s="176"/>
      <c r="DAD168" s="176"/>
      <c r="DAE168" s="176"/>
      <c r="DAF168" s="176"/>
      <c r="DAG168" s="176"/>
      <c r="DAH168" s="176"/>
      <c r="DAI168" s="176"/>
      <c r="DAJ168" s="176"/>
      <c r="DAK168" s="176"/>
      <c r="DAL168" s="176"/>
      <c r="DAM168" s="176"/>
      <c r="DAN168" s="176"/>
      <c r="DAO168" s="176"/>
      <c r="DAP168" s="176"/>
      <c r="DAQ168" s="176"/>
      <c r="DAR168" s="176"/>
      <c r="DAS168" s="176"/>
      <c r="DAT168" s="176"/>
      <c r="DAU168" s="176"/>
      <c r="DAV168" s="176"/>
      <c r="DAW168" s="176"/>
      <c r="DAX168" s="176"/>
      <c r="DAY168" s="176"/>
      <c r="DAZ168" s="176"/>
      <c r="DBA168" s="176"/>
      <c r="DBB168" s="176"/>
      <c r="DBC168" s="176"/>
      <c r="DBD168" s="176"/>
      <c r="DBE168" s="176"/>
      <c r="DBF168" s="176"/>
      <c r="DBG168" s="176"/>
      <c r="DBH168" s="176"/>
      <c r="DBI168" s="176"/>
      <c r="DBJ168" s="176"/>
      <c r="DBK168" s="176"/>
      <c r="DBL168" s="176"/>
      <c r="DBM168" s="176"/>
      <c r="DBN168" s="176"/>
      <c r="DBU168" s="176"/>
      <c r="DBV168" s="176"/>
      <c r="DBW168" s="176"/>
      <c r="DBX168" s="176"/>
      <c r="DBY168" s="176"/>
      <c r="DBZ168" s="176"/>
      <c r="DCA168" s="176"/>
      <c r="DCB168" s="176"/>
      <c r="DCC168" s="176"/>
      <c r="DCD168" s="176"/>
      <c r="DCE168" s="176"/>
      <c r="DCF168" s="176"/>
      <c r="DCG168" s="176"/>
      <c r="DCH168" s="176"/>
      <c r="DCI168" s="176"/>
      <c r="DCJ168" s="176"/>
      <c r="DCK168" s="176"/>
      <c r="DCL168" s="176"/>
      <c r="DCM168" s="176"/>
      <c r="DCN168" s="176"/>
      <c r="DCO168" s="176"/>
      <c r="DCP168" s="176"/>
      <c r="DCQ168" s="176"/>
      <c r="DCR168" s="176"/>
      <c r="DCS168" s="176"/>
      <c r="DCT168" s="176"/>
      <c r="DCU168" s="176"/>
      <c r="DCV168" s="176"/>
      <c r="DCW168" s="176"/>
      <c r="DCX168" s="176"/>
      <c r="DCY168" s="176"/>
      <c r="DCZ168" s="176"/>
      <c r="DDA168" s="176"/>
      <c r="DDB168" s="176"/>
      <c r="DDC168" s="176"/>
      <c r="DDD168" s="176"/>
      <c r="DDE168" s="176"/>
      <c r="DDF168" s="176"/>
      <c r="DDG168" s="176"/>
      <c r="DDH168" s="176"/>
      <c r="DDI168" s="176"/>
      <c r="DDJ168" s="176"/>
      <c r="DDK168" s="176"/>
      <c r="DDL168" s="176"/>
      <c r="DDM168" s="176"/>
      <c r="DDN168" s="176"/>
      <c r="DDO168" s="176"/>
      <c r="DDP168" s="176"/>
      <c r="DDQ168" s="176"/>
      <c r="DDR168" s="176"/>
      <c r="DDS168" s="176"/>
      <c r="DDT168" s="176"/>
      <c r="DDU168" s="176"/>
      <c r="DDV168" s="176"/>
      <c r="DDW168" s="176"/>
      <c r="DDX168" s="176"/>
      <c r="DDY168" s="176"/>
      <c r="DDZ168" s="176"/>
      <c r="DEA168" s="176"/>
      <c r="DEB168" s="176"/>
      <c r="DEC168" s="176"/>
      <c r="DED168" s="176"/>
      <c r="DEE168" s="176"/>
      <c r="DEF168" s="176"/>
      <c r="DEG168" s="176"/>
      <c r="DEH168" s="176"/>
      <c r="DEI168" s="176"/>
      <c r="DEJ168" s="176"/>
      <c r="DEK168" s="176"/>
      <c r="DEL168" s="176"/>
      <c r="DEM168" s="176"/>
      <c r="DEN168" s="176"/>
      <c r="DEO168" s="176"/>
      <c r="DEP168" s="176"/>
      <c r="DEQ168" s="176"/>
      <c r="DER168" s="176"/>
      <c r="DES168" s="176"/>
      <c r="DET168" s="176"/>
      <c r="DEU168" s="176"/>
      <c r="DEV168" s="176"/>
      <c r="DEW168" s="176"/>
      <c r="DEX168" s="176"/>
      <c r="DEY168" s="176"/>
      <c r="DEZ168" s="176"/>
      <c r="DFA168" s="176"/>
      <c r="DFB168" s="176"/>
      <c r="DFC168" s="176"/>
      <c r="DFD168" s="176"/>
      <c r="DFE168" s="176"/>
      <c r="DFF168" s="176"/>
      <c r="DFG168" s="176"/>
      <c r="DFH168" s="176"/>
      <c r="DFI168" s="176"/>
      <c r="DFJ168" s="176"/>
      <c r="DFK168" s="176"/>
      <c r="DFL168" s="176"/>
      <c r="DFM168" s="176"/>
      <c r="DFN168" s="176"/>
      <c r="DFO168" s="176"/>
      <c r="DFP168" s="176"/>
      <c r="DFQ168" s="176"/>
      <c r="DFR168" s="176"/>
      <c r="DFS168" s="176"/>
      <c r="DFT168" s="176"/>
      <c r="DFU168" s="176"/>
      <c r="DFV168" s="176"/>
      <c r="DFW168" s="176"/>
      <c r="DFX168" s="176"/>
      <c r="DFY168" s="176"/>
      <c r="DFZ168" s="176"/>
      <c r="DGA168" s="176"/>
      <c r="DGB168" s="176"/>
      <c r="DGC168" s="176"/>
      <c r="DGD168" s="176"/>
      <c r="DGE168" s="176"/>
      <c r="DGF168" s="176"/>
      <c r="DGG168" s="176"/>
      <c r="DGH168" s="176"/>
      <c r="DGI168" s="176"/>
      <c r="DGJ168" s="176"/>
      <c r="DGK168" s="176"/>
      <c r="DGL168" s="176"/>
      <c r="DGM168" s="176"/>
      <c r="DGN168" s="176"/>
      <c r="DGO168" s="176"/>
      <c r="DGP168" s="176"/>
      <c r="DGQ168" s="176"/>
      <c r="DGR168" s="176"/>
      <c r="DGS168" s="176"/>
      <c r="DGT168" s="176"/>
      <c r="DGU168" s="176"/>
      <c r="DGV168" s="176"/>
      <c r="DGW168" s="176"/>
      <c r="DGX168" s="176"/>
      <c r="DGY168" s="176"/>
      <c r="DGZ168" s="176"/>
      <c r="DHA168" s="176"/>
      <c r="DHB168" s="176"/>
      <c r="DHC168" s="176"/>
      <c r="DHD168" s="176"/>
      <c r="DHE168" s="176"/>
      <c r="DHF168" s="176"/>
      <c r="DHG168" s="176"/>
      <c r="DHH168" s="176"/>
      <c r="DHI168" s="176"/>
      <c r="DHJ168" s="176"/>
      <c r="DHK168" s="176"/>
      <c r="DHL168" s="176"/>
      <c r="DHM168" s="176"/>
      <c r="DHN168" s="176"/>
      <c r="DHO168" s="176"/>
      <c r="DHP168" s="176"/>
      <c r="DHQ168" s="176"/>
      <c r="DHR168" s="176"/>
      <c r="DHS168" s="176"/>
      <c r="DHT168" s="176"/>
      <c r="DHU168" s="176"/>
      <c r="DHV168" s="176"/>
      <c r="DHW168" s="176"/>
      <c r="DHX168" s="176"/>
      <c r="DHY168" s="176"/>
      <c r="DHZ168" s="176"/>
      <c r="DIA168" s="176"/>
      <c r="DIB168" s="176"/>
      <c r="DIC168" s="176"/>
      <c r="DID168" s="176"/>
      <c r="DIE168" s="176"/>
      <c r="DIF168" s="176"/>
      <c r="DIG168" s="176"/>
      <c r="DIH168" s="176"/>
      <c r="DII168" s="176"/>
      <c r="DIJ168" s="176"/>
      <c r="DIK168" s="176"/>
      <c r="DIL168" s="176"/>
      <c r="DIM168" s="176"/>
      <c r="DIN168" s="176"/>
      <c r="DIO168" s="176"/>
      <c r="DIP168" s="176"/>
      <c r="DIQ168" s="176"/>
      <c r="DIR168" s="176"/>
      <c r="DIS168" s="176"/>
      <c r="DIT168" s="176"/>
      <c r="DIU168" s="176"/>
      <c r="DIV168" s="176"/>
      <c r="DIW168" s="176"/>
      <c r="DIX168" s="176"/>
      <c r="DIY168" s="176"/>
      <c r="DIZ168" s="176"/>
      <c r="DJA168" s="176"/>
      <c r="DJB168" s="176"/>
      <c r="DJC168" s="176"/>
      <c r="DJD168" s="176"/>
      <c r="DJE168" s="176"/>
      <c r="DJF168" s="176"/>
      <c r="DJG168" s="176"/>
      <c r="DJH168" s="176"/>
      <c r="DJI168" s="176"/>
      <c r="DJJ168" s="176"/>
      <c r="DJK168" s="176"/>
      <c r="DJL168" s="176"/>
      <c r="DJM168" s="176"/>
      <c r="DJN168" s="176"/>
      <c r="DJO168" s="176"/>
      <c r="DJP168" s="176"/>
      <c r="DJQ168" s="176"/>
      <c r="DJR168" s="176"/>
      <c r="DJS168" s="176"/>
      <c r="DJT168" s="176"/>
      <c r="DJU168" s="176"/>
      <c r="DJV168" s="176"/>
      <c r="DJW168" s="176"/>
      <c r="DJX168" s="176"/>
      <c r="DJY168" s="176"/>
      <c r="DJZ168" s="176"/>
      <c r="DKA168" s="176"/>
      <c r="DKB168" s="176"/>
      <c r="DKC168" s="176"/>
      <c r="DKD168" s="176"/>
      <c r="DKE168" s="176"/>
      <c r="DKF168" s="176"/>
      <c r="DKG168" s="176"/>
      <c r="DKH168" s="176"/>
      <c r="DKI168" s="176"/>
      <c r="DKJ168" s="176"/>
      <c r="DKK168" s="176"/>
      <c r="DKL168" s="176"/>
      <c r="DKM168" s="176"/>
      <c r="DKN168" s="176"/>
      <c r="DKO168" s="176"/>
      <c r="DKP168" s="176"/>
      <c r="DKQ168" s="176"/>
      <c r="DKR168" s="176"/>
      <c r="DKS168" s="176"/>
      <c r="DKT168" s="176"/>
      <c r="DKU168" s="176"/>
      <c r="DKV168" s="176"/>
      <c r="DKW168" s="176"/>
      <c r="DKX168" s="176"/>
      <c r="DKY168" s="176"/>
      <c r="DKZ168" s="176"/>
      <c r="DLA168" s="176"/>
      <c r="DLB168" s="176"/>
      <c r="DLC168" s="176"/>
      <c r="DLD168" s="176"/>
      <c r="DLE168" s="176"/>
      <c r="DLF168" s="176"/>
      <c r="DLG168" s="176"/>
      <c r="DLH168" s="176"/>
      <c r="DLI168" s="176"/>
      <c r="DLJ168" s="176"/>
      <c r="DLQ168" s="176"/>
      <c r="DLR168" s="176"/>
      <c r="DLS168" s="176"/>
      <c r="DLT168" s="176"/>
      <c r="DLU168" s="176"/>
      <c r="DLV168" s="176"/>
      <c r="DLW168" s="176"/>
      <c r="DLX168" s="176"/>
      <c r="DLY168" s="176"/>
      <c r="DLZ168" s="176"/>
      <c r="DMA168" s="176"/>
      <c r="DMB168" s="176"/>
      <c r="DMC168" s="176"/>
      <c r="DMD168" s="176"/>
      <c r="DME168" s="176"/>
      <c r="DMF168" s="176"/>
      <c r="DMG168" s="176"/>
      <c r="DMH168" s="176"/>
      <c r="DMI168" s="176"/>
      <c r="DMJ168" s="176"/>
      <c r="DMK168" s="176"/>
      <c r="DML168" s="176"/>
      <c r="DMM168" s="176"/>
      <c r="DMN168" s="176"/>
      <c r="DMO168" s="176"/>
      <c r="DMP168" s="176"/>
      <c r="DMQ168" s="176"/>
      <c r="DMR168" s="176"/>
      <c r="DMS168" s="176"/>
      <c r="DMT168" s="176"/>
      <c r="DMU168" s="176"/>
      <c r="DMV168" s="176"/>
      <c r="DMW168" s="176"/>
      <c r="DMX168" s="176"/>
      <c r="DMY168" s="176"/>
      <c r="DMZ168" s="176"/>
      <c r="DNA168" s="176"/>
      <c r="DNB168" s="176"/>
      <c r="DNC168" s="176"/>
      <c r="DND168" s="176"/>
      <c r="DNE168" s="176"/>
      <c r="DNF168" s="176"/>
      <c r="DNG168" s="176"/>
      <c r="DNH168" s="176"/>
      <c r="DNI168" s="176"/>
      <c r="DNJ168" s="176"/>
      <c r="DNK168" s="176"/>
      <c r="DNL168" s="176"/>
      <c r="DNM168" s="176"/>
      <c r="DNN168" s="176"/>
      <c r="DNO168" s="176"/>
      <c r="DNP168" s="176"/>
      <c r="DNQ168" s="176"/>
      <c r="DNR168" s="176"/>
      <c r="DNS168" s="176"/>
      <c r="DNT168" s="176"/>
      <c r="DNU168" s="176"/>
      <c r="DNV168" s="176"/>
      <c r="DNW168" s="176"/>
      <c r="DNX168" s="176"/>
      <c r="DNY168" s="176"/>
      <c r="DNZ168" s="176"/>
      <c r="DOA168" s="176"/>
      <c r="DOB168" s="176"/>
      <c r="DOC168" s="176"/>
      <c r="DOD168" s="176"/>
      <c r="DOE168" s="176"/>
      <c r="DOF168" s="176"/>
      <c r="DOG168" s="176"/>
      <c r="DOH168" s="176"/>
      <c r="DOI168" s="176"/>
      <c r="DOJ168" s="176"/>
      <c r="DOK168" s="176"/>
      <c r="DOL168" s="176"/>
      <c r="DOM168" s="176"/>
      <c r="DON168" s="176"/>
      <c r="DOO168" s="176"/>
      <c r="DOP168" s="176"/>
      <c r="DOQ168" s="176"/>
      <c r="DOR168" s="176"/>
      <c r="DOS168" s="176"/>
      <c r="DOT168" s="176"/>
      <c r="DOU168" s="176"/>
      <c r="DOV168" s="176"/>
      <c r="DOW168" s="176"/>
      <c r="DOX168" s="176"/>
      <c r="DOY168" s="176"/>
      <c r="DOZ168" s="176"/>
      <c r="DPA168" s="176"/>
      <c r="DPB168" s="176"/>
      <c r="DPC168" s="176"/>
      <c r="DPD168" s="176"/>
      <c r="DPE168" s="176"/>
      <c r="DPF168" s="176"/>
      <c r="DPG168" s="176"/>
      <c r="DPH168" s="176"/>
      <c r="DPI168" s="176"/>
      <c r="DPJ168" s="176"/>
      <c r="DPK168" s="176"/>
      <c r="DPL168" s="176"/>
      <c r="DPM168" s="176"/>
      <c r="DPN168" s="176"/>
      <c r="DPO168" s="176"/>
      <c r="DPP168" s="176"/>
      <c r="DPQ168" s="176"/>
      <c r="DPR168" s="176"/>
      <c r="DPS168" s="176"/>
      <c r="DPT168" s="176"/>
      <c r="DPU168" s="176"/>
      <c r="DPV168" s="176"/>
      <c r="DPW168" s="176"/>
      <c r="DPX168" s="176"/>
      <c r="DPY168" s="176"/>
      <c r="DPZ168" s="176"/>
      <c r="DQA168" s="176"/>
      <c r="DQB168" s="176"/>
      <c r="DQC168" s="176"/>
      <c r="DQD168" s="176"/>
      <c r="DQE168" s="176"/>
      <c r="DQF168" s="176"/>
      <c r="DQG168" s="176"/>
      <c r="DQH168" s="176"/>
      <c r="DQI168" s="176"/>
      <c r="DQJ168" s="176"/>
      <c r="DQK168" s="176"/>
      <c r="DQL168" s="176"/>
      <c r="DQM168" s="176"/>
      <c r="DQN168" s="176"/>
      <c r="DQO168" s="176"/>
      <c r="DQP168" s="176"/>
      <c r="DQQ168" s="176"/>
      <c r="DQR168" s="176"/>
      <c r="DQS168" s="176"/>
      <c r="DQT168" s="176"/>
      <c r="DQU168" s="176"/>
      <c r="DQV168" s="176"/>
      <c r="DQW168" s="176"/>
      <c r="DQX168" s="176"/>
      <c r="DQY168" s="176"/>
      <c r="DQZ168" s="176"/>
      <c r="DRA168" s="176"/>
      <c r="DRB168" s="176"/>
      <c r="DRC168" s="176"/>
      <c r="DRD168" s="176"/>
      <c r="DRE168" s="176"/>
      <c r="DRF168" s="176"/>
      <c r="DRG168" s="176"/>
      <c r="DRH168" s="176"/>
      <c r="DRI168" s="176"/>
      <c r="DRJ168" s="176"/>
      <c r="DRK168" s="176"/>
      <c r="DRL168" s="176"/>
      <c r="DRM168" s="176"/>
      <c r="DRN168" s="176"/>
      <c r="DRO168" s="176"/>
      <c r="DRP168" s="176"/>
      <c r="DRQ168" s="176"/>
      <c r="DRR168" s="176"/>
      <c r="DRS168" s="176"/>
      <c r="DRT168" s="176"/>
      <c r="DRU168" s="176"/>
      <c r="DRV168" s="176"/>
      <c r="DRW168" s="176"/>
      <c r="DRX168" s="176"/>
      <c r="DRY168" s="176"/>
      <c r="DRZ168" s="176"/>
      <c r="DSA168" s="176"/>
      <c r="DSB168" s="176"/>
      <c r="DSC168" s="176"/>
      <c r="DSD168" s="176"/>
      <c r="DSE168" s="176"/>
      <c r="DSF168" s="176"/>
      <c r="DSG168" s="176"/>
      <c r="DSH168" s="176"/>
      <c r="DSI168" s="176"/>
      <c r="DSJ168" s="176"/>
      <c r="DSK168" s="176"/>
      <c r="DSL168" s="176"/>
      <c r="DSM168" s="176"/>
      <c r="DSN168" s="176"/>
      <c r="DSO168" s="176"/>
      <c r="DSP168" s="176"/>
      <c r="DSQ168" s="176"/>
      <c r="DSR168" s="176"/>
      <c r="DSS168" s="176"/>
      <c r="DST168" s="176"/>
      <c r="DSU168" s="176"/>
      <c r="DSV168" s="176"/>
      <c r="DSW168" s="176"/>
      <c r="DSX168" s="176"/>
      <c r="DSY168" s="176"/>
      <c r="DSZ168" s="176"/>
      <c r="DTA168" s="176"/>
      <c r="DTB168" s="176"/>
      <c r="DTC168" s="176"/>
      <c r="DTD168" s="176"/>
      <c r="DTE168" s="176"/>
      <c r="DTF168" s="176"/>
      <c r="DTG168" s="176"/>
      <c r="DTH168" s="176"/>
      <c r="DTI168" s="176"/>
      <c r="DTJ168" s="176"/>
      <c r="DTK168" s="176"/>
      <c r="DTL168" s="176"/>
      <c r="DTM168" s="176"/>
      <c r="DTN168" s="176"/>
      <c r="DTO168" s="176"/>
      <c r="DTP168" s="176"/>
      <c r="DTQ168" s="176"/>
      <c r="DTR168" s="176"/>
      <c r="DTS168" s="176"/>
      <c r="DTT168" s="176"/>
      <c r="DTU168" s="176"/>
      <c r="DTV168" s="176"/>
      <c r="DTW168" s="176"/>
      <c r="DTX168" s="176"/>
      <c r="DTY168" s="176"/>
      <c r="DTZ168" s="176"/>
      <c r="DUA168" s="176"/>
      <c r="DUB168" s="176"/>
      <c r="DUC168" s="176"/>
      <c r="DUD168" s="176"/>
      <c r="DUE168" s="176"/>
      <c r="DUF168" s="176"/>
      <c r="DUG168" s="176"/>
      <c r="DUH168" s="176"/>
      <c r="DUI168" s="176"/>
      <c r="DUJ168" s="176"/>
      <c r="DUK168" s="176"/>
      <c r="DUL168" s="176"/>
      <c r="DUM168" s="176"/>
      <c r="DUN168" s="176"/>
      <c r="DUO168" s="176"/>
      <c r="DUP168" s="176"/>
      <c r="DUQ168" s="176"/>
      <c r="DUR168" s="176"/>
      <c r="DUS168" s="176"/>
      <c r="DUT168" s="176"/>
      <c r="DUU168" s="176"/>
      <c r="DUV168" s="176"/>
      <c r="DUW168" s="176"/>
      <c r="DUX168" s="176"/>
      <c r="DUY168" s="176"/>
      <c r="DUZ168" s="176"/>
      <c r="DVA168" s="176"/>
      <c r="DVB168" s="176"/>
      <c r="DVC168" s="176"/>
      <c r="DVD168" s="176"/>
      <c r="DVE168" s="176"/>
      <c r="DVF168" s="176"/>
      <c r="DVM168" s="176"/>
      <c r="DVN168" s="176"/>
      <c r="DVO168" s="176"/>
      <c r="DVP168" s="176"/>
      <c r="DVQ168" s="176"/>
      <c r="DVR168" s="176"/>
      <c r="DVS168" s="176"/>
      <c r="DVT168" s="176"/>
      <c r="DVU168" s="176"/>
      <c r="DVV168" s="176"/>
      <c r="DVW168" s="176"/>
      <c r="DVX168" s="176"/>
      <c r="DVY168" s="176"/>
      <c r="DVZ168" s="176"/>
      <c r="DWA168" s="176"/>
      <c r="DWB168" s="176"/>
      <c r="DWC168" s="176"/>
      <c r="DWD168" s="176"/>
      <c r="DWE168" s="176"/>
      <c r="DWF168" s="176"/>
      <c r="DWG168" s="176"/>
      <c r="DWH168" s="176"/>
      <c r="DWI168" s="176"/>
      <c r="DWJ168" s="176"/>
      <c r="DWK168" s="176"/>
      <c r="DWL168" s="176"/>
      <c r="DWM168" s="176"/>
      <c r="DWN168" s="176"/>
      <c r="DWO168" s="176"/>
      <c r="DWP168" s="176"/>
      <c r="DWQ168" s="176"/>
      <c r="DWR168" s="176"/>
      <c r="DWS168" s="176"/>
      <c r="DWT168" s="176"/>
      <c r="DWU168" s="176"/>
      <c r="DWV168" s="176"/>
      <c r="DWW168" s="176"/>
      <c r="DWX168" s="176"/>
      <c r="DWY168" s="176"/>
      <c r="DWZ168" s="176"/>
      <c r="DXA168" s="176"/>
      <c r="DXB168" s="176"/>
      <c r="DXC168" s="176"/>
      <c r="DXD168" s="176"/>
      <c r="DXE168" s="176"/>
      <c r="DXF168" s="176"/>
      <c r="DXG168" s="176"/>
      <c r="DXH168" s="176"/>
      <c r="DXI168" s="176"/>
      <c r="DXJ168" s="176"/>
      <c r="DXK168" s="176"/>
      <c r="DXL168" s="176"/>
      <c r="DXM168" s="176"/>
      <c r="DXN168" s="176"/>
      <c r="DXO168" s="176"/>
      <c r="DXP168" s="176"/>
      <c r="DXQ168" s="176"/>
      <c r="DXR168" s="176"/>
      <c r="DXS168" s="176"/>
      <c r="DXT168" s="176"/>
      <c r="DXU168" s="176"/>
      <c r="DXV168" s="176"/>
      <c r="DXW168" s="176"/>
      <c r="DXX168" s="176"/>
      <c r="DXY168" s="176"/>
      <c r="DXZ168" s="176"/>
      <c r="DYA168" s="176"/>
      <c r="DYB168" s="176"/>
      <c r="DYC168" s="176"/>
      <c r="DYD168" s="176"/>
      <c r="DYE168" s="176"/>
      <c r="DYF168" s="176"/>
      <c r="DYG168" s="176"/>
      <c r="DYH168" s="176"/>
      <c r="DYI168" s="176"/>
      <c r="DYJ168" s="176"/>
      <c r="DYK168" s="176"/>
      <c r="DYL168" s="176"/>
      <c r="DYM168" s="176"/>
      <c r="DYN168" s="176"/>
      <c r="DYO168" s="176"/>
      <c r="DYP168" s="176"/>
      <c r="DYQ168" s="176"/>
      <c r="DYR168" s="176"/>
      <c r="DYS168" s="176"/>
      <c r="DYT168" s="176"/>
      <c r="DYU168" s="176"/>
      <c r="DYV168" s="176"/>
      <c r="DYW168" s="176"/>
      <c r="DYX168" s="176"/>
      <c r="DYY168" s="176"/>
      <c r="DYZ168" s="176"/>
      <c r="DZA168" s="176"/>
      <c r="DZB168" s="176"/>
      <c r="DZC168" s="176"/>
      <c r="DZD168" s="176"/>
      <c r="DZE168" s="176"/>
      <c r="DZF168" s="176"/>
      <c r="DZG168" s="176"/>
      <c r="DZH168" s="176"/>
      <c r="DZI168" s="176"/>
      <c r="DZJ168" s="176"/>
      <c r="DZK168" s="176"/>
      <c r="DZL168" s="176"/>
      <c r="DZM168" s="176"/>
      <c r="DZN168" s="176"/>
      <c r="DZO168" s="176"/>
      <c r="DZP168" s="176"/>
      <c r="DZQ168" s="176"/>
      <c r="DZR168" s="176"/>
      <c r="DZS168" s="176"/>
      <c r="DZT168" s="176"/>
      <c r="DZU168" s="176"/>
      <c r="DZV168" s="176"/>
      <c r="DZW168" s="176"/>
      <c r="DZX168" s="176"/>
      <c r="DZY168" s="176"/>
      <c r="DZZ168" s="176"/>
      <c r="EAA168" s="176"/>
      <c r="EAB168" s="176"/>
      <c r="EAC168" s="176"/>
      <c r="EAD168" s="176"/>
      <c r="EAE168" s="176"/>
      <c r="EAF168" s="176"/>
      <c r="EAG168" s="176"/>
      <c r="EAH168" s="176"/>
      <c r="EAI168" s="176"/>
      <c r="EAJ168" s="176"/>
      <c r="EAK168" s="176"/>
      <c r="EAL168" s="176"/>
      <c r="EAM168" s="176"/>
      <c r="EAN168" s="176"/>
      <c r="EAO168" s="176"/>
      <c r="EAP168" s="176"/>
      <c r="EAQ168" s="176"/>
      <c r="EAR168" s="176"/>
      <c r="EAS168" s="176"/>
      <c r="EAT168" s="176"/>
      <c r="EAU168" s="176"/>
      <c r="EAV168" s="176"/>
      <c r="EAW168" s="176"/>
      <c r="EAX168" s="176"/>
      <c r="EAY168" s="176"/>
      <c r="EAZ168" s="176"/>
      <c r="EBA168" s="176"/>
      <c r="EBB168" s="176"/>
      <c r="EBC168" s="176"/>
      <c r="EBD168" s="176"/>
      <c r="EBE168" s="176"/>
      <c r="EBF168" s="176"/>
      <c r="EBG168" s="176"/>
      <c r="EBH168" s="176"/>
      <c r="EBI168" s="176"/>
      <c r="EBJ168" s="176"/>
      <c r="EBK168" s="176"/>
      <c r="EBL168" s="176"/>
      <c r="EBM168" s="176"/>
      <c r="EBN168" s="176"/>
      <c r="EBO168" s="176"/>
      <c r="EBP168" s="176"/>
      <c r="EBQ168" s="176"/>
      <c r="EBR168" s="176"/>
      <c r="EBS168" s="176"/>
      <c r="EBT168" s="176"/>
      <c r="EBU168" s="176"/>
      <c r="EBV168" s="176"/>
      <c r="EBW168" s="176"/>
      <c r="EBX168" s="176"/>
      <c r="EBY168" s="176"/>
      <c r="EBZ168" s="176"/>
      <c r="ECA168" s="176"/>
      <c r="ECB168" s="176"/>
      <c r="ECC168" s="176"/>
      <c r="ECD168" s="176"/>
      <c r="ECE168" s="176"/>
      <c r="ECF168" s="176"/>
      <c r="ECG168" s="176"/>
      <c r="ECH168" s="176"/>
      <c r="ECI168" s="176"/>
      <c r="ECJ168" s="176"/>
      <c r="ECK168" s="176"/>
      <c r="ECL168" s="176"/>
      <c r="ECM168" s="176"/>
      <c r="ECN168" s="176"/>
      <c r="ECO168" s="176"/>
      <c r="ECP168" s="176"/>
      <c r="ECQ168" s="176"/>
      <c r="ECR168" s="176"/>
      <c r="ECS168" s="176"/>
      <c r="ECT168" s="176"/>
      <c r="ECU168" s="176"/>
      <c r="ECV168" s="176"/>
      <c r="ECW168" s="176"/>
      <c r="ECX168" s="176"/>
      <c r="ECY168" s="176"/>
      <c r="ECZ168" s="176"/>
      <c r="EDA168" s="176"/>
      <c r="EDB168" s="176"/>
      <c r="EDC168" s="176"/>
      <c r="EDD168" s="176"/>
      <c r="EDE168" s="176"/>
      <c r="EDF168" s="176"/>
      <c r="EDG168" s="176"/>
      <c r="EDH168" s="176"/>
      <c r="EDI168" s="176"/>
      <c r="EDJ168" s="176"/>
      <c r="EDK168" s="176"/>
      <c r="EDL168" s="176"/>
      <c r="EDM168" s="176"/>
      <c r="EDN168" s="176"/>
      <c r="EDO168" s="176"/>
      <c r="EDP168" s="176"/>
      <c r="EDQ168" s="176"/>
      <c r="EDR168" s="176"/>
      <c r="EDS168" s="176"/>
      <c r="EDT168" s="176"/>
      <c r="EDU168" s="176"/>
      <c r="EDV168" s="176"/>
      <c r="EDW168" s="176"/>
      <c r="EDX168" s="176"/>
      <c r="EDY168" s="176"/>
      <c r="EDZ168" s="176"/>
      <c r="EEA168" s="176"/>
      <c r="EEB168" s="176"/>
      <c r="EEC168" s="176"/>
      <c r="EED168" s="176"/>
      <c r="EEE168" s="176"/>
      <c r="EEF168" s="176"/>
      <c r="EEG168" s="176"/>
      <c r="EEH168" s="176"/>
      <c r="EEI168" s="176"/>
      <c r="EEJ168" s="176"/>
      <c r="EEK168" s="176"/>
      <c r="EEL168" s="176"/>
      <c r="EEM168" s="176"/>
      <c r="EEN168" s="176"/>
      <c r="EEO168" s="176"/>
      <c r="EEP168" s="176"/>
      <c r="EEQ168" s="176"/>
      <c r="EER168" s="176"/>
      <c r="EES168" s="176"/>
      <c r="EET168" s="176"/>
      <c r="EEU168" s="176"/>
      <c r="EEV168" s="176"/>
      <c r="EEW168" s="176"/>
      <c r="EEX168" s="176"/>
      <c r="EEY168" s="176"/>
      <c r="EEZ168" s="176"/>
      <c r="EFA168" s="176"/>
      <c r="EFB168" s="176"/>
      <c r="EFI168" s="176"/>
      <c r="EFJ168" s="176"/>
      <c r="EFK168" s="176"/>
      <c r="EFL168" s="176"/>
      <c r="EFM168" s="176"/>
      <c r="EFN168" s="176"/>
      <c r="EFO168" s="176"/>
      <c r="EFP168" s="176"/>
      <c r="EFQ168" s="176"/>
      <c r="EFR168" s="176"/>
      <c r="EFS168" s="176"/>
      <c r="EFT168" s="176"/>
      <c r="EFU168" s="176"/>
      <c r="EFV168" s="176"/>
      <c r="EFW168" s="176"/>
      <c r="EFX168" s="176"/>
      <c r="EFY168" s="176"/>
      <c r="EFZ168" s="176"/>
      <c r="EGA168" s="176"/>
      <c r="EGB168" s="176"/>
      <c r="EGC168" s="176"/>
      <c r="EGD168" s="176"/>
      <c r="EGE168" s="176"/>
      <c r="EGF168" s="176"/>
      <c r="EGG168" s="176"/>
      <c r="EGH168" s="176"/>
      <c r="EGI168" s="176"/>
      <c r="EGJ168" s="176"/>
      <c r="EGK168" s="176"/>
      <c r="EGL168" s="176"/>
      <c r="EGM168" s="176"/>
      <c r="EGN168" s="176"/>
      <c r="EGO168" s="176"/>
      <c r="EGP168" s="176"/>
      <c r="EGQ168" s="176"/>
      <c r="EGR168" s="176"/>
      <c r="EGS168" s="176"/>
      <c r="EGT168" s="176"/>
      <c r="EGU168" s="176"/>
      <c r="EGV168" s="176"/>
      <c r="EGW168" s="176"/>
      <c r="EGX168" s="176"/>
      <c r="EGY168" s="176"/>
      <c r="EGZ168" s="176"/>
      <c r="EHA168" s="176"/>
      <c r="EHB168" s="176"/>
      <c r="EHC168" s="176"/>
      <c r="EHD168" s="176"/>
      <c r="EHE168" s="176"/>
      <c r="EHF168" s="176"/>
      <c r="EHG168" s="176"/>
      <c r="EHH168" s="176"/>
      <c r="EHI168" s="176"/>
      <c r="EHJ168" s="176"/>
      <c r="EHK168" s="176"/>
      <c r="EHL168" s="176"/>
      <c r="EHM168" s="176"/>
      <c r="EHN168" s="176"/>
      <c r="EHO168" s="176"/>
      <c r="EHP168" s="176"/>
      <c r="EHQ168" s="176"/>
      <c r="EHR168" s="176"/>
      <c r="EHS168" s="176"/>
      <c r="EHT168" s="176"/>
      <c r="EHU168" s="176"/>
      <c r="EHV168" s="176"/>
      <c r="EHW168" s="176"/>
      <c r="EHX168" s="176"/>
      <c r="EHY168" s="176"/>
      <c r="EHZ168" s="176"/>
      <c r="EIA168" s="176"/>
      <c r="EIB168" s="176"/>
      <c r="EIC168" s="176"/>
      <c r="EID168" s="176"/>
      <c r="EIE168" s="176"/>
      <c r="EIF168" s="176"/>
      <c r="EIG168" s="176"/>
      <c r="EIH168" s="176"/>
      <c r="EII168" s="176"/>
      <c r="EIJ168" s="176"/>
      <c r="EIK168" s="176"/>
      <c r="EIL168" s="176"/>
      <c r="EIM168" s="176"/>
      <c r="EIN168" s="176"/>
      <c r="EIO168" s="176"/>
      <c r="EIP168" s="176"/>
      <c r="EIQ168" s="176"/>
      <c r="EIR168" s="176"/>
      <c r="EIS168" s="176"/>
      <c r="EIT168" s="176"/>
      <c r="EIU168" s="176"/>
      <c r="EIV168" s="176"/>
      <c r="EIW168" s="176"/>
      <c r="EIX168" s="176"/>
      <c r="EIY168" s="176"/>
      <c r="EIZ168" s="176"/>
      <c r="EJA168" s="176"/>
      <c r="EJB168" s="176"/>
      <c r="EJC168" s="176"/>
      <c r="EJD168" s="176"/>
      <c r="EJE168" s="176"/>
      <c r="EJF168" s="176"/>
      <c r="EJG168" s="176"/>
      <c r="EJH168" s="176"/>
      <c r="EJI168" s="176"/>
      <c r="EJJ168" s="176"/>
      <c r="EJK168" s="176"/>
      <c r="EJL168" s="176"/>
      <c r="EJM168" s="176"/>
      <c r="EJN168" s="176"/>
      <c r="EJO168" s="176"/>
      <c r="EJP168" s="176"/>
      <c r="EJQ168" s="176"/>
      <c r="EJR168" s="176"/>
      <c r="EJS168" s="176"/>
      <c r="EJT168" s="176"/>
      <c r="EJU168" s="176"/>
      <c r="EJV168" s="176"/>
      <c r="EJW168" s="176"/>
      <c r="EJX168" s="176"/>
      <c r="EJY168" s="176"/>
      <c r="EJZ168" s="176"/>
      <c r="EKA168" s="176"/>
      <c r="EKB168" s="176"/>
      <c r="EKC168" s="176"/>
      <c r="EKD168" s="176"/>
      <c r="EKE168" s="176"/>
      <c r="EKF168" s="176"/>
      <c r="EKG168" s="176"/>
      <c r="EKH168" s="176"/>
      <c r="EKI168" s="176"/>
      <c r="EKJ168" s="176"/>
      <c r="EKK168" s="176"/>
      <c r="EKL168" s="176"/>
      <c r="EKM168" s="176"/>
      <c r="EKN168" s="176"/>
      <c r="EKO168" s="176"/>
      <c r="EKP168" s="176"/>
      <c r="EKQ168" s="176"/>
      <c r="EKR168" s="176"/>
      <c r="EKS168" s="176"/>
      <c r="EKT168" s="176"/>
      <c r="EKU168" s="176"/>
      <c r="EKV168" s="176"/>
      <c r="EKW168" s="176"/>
      <c r="EKX168" s="176"/>
      <c r="EKY168" s="176"/>
      <c r="EKZ168" s="176"/>
      <c r="ELA168" s="176"/>
      <c r="ELB168" s="176"/>
      <c r="ELC168" s="176"/>
      <c r="ELD168" s="176"/>
      <c r="ELE168" s="176"/>
      <c r="ELF168" s="176"/>
      <c r="ELG168" s="176"/>
      <c r="ELH168" s="176"/>
      <c r="ELI168" s="176"/>
      <c r="ELJ168" s="176"/>
      <c r="ELK168" s="176"/>
      <c r="ELL168" s="176"/>
      <c r="ELM168" s="176"/>
      <c r="ELN168" s="176"/>
      <c r="ELO168" s="176"/>
      <c r="ELP168" s="176"/>
      <c r="ELQ168" s="176"/>
      <c r="ELR168" s="176"/>
      <c r="ELS168" s="176"/>
      <c r="ELT168" s="176"/>
      <c r="ELU168" s="176"/>
      <c r="ELV168" s="176"/>
      <c r="ELW168" s="176"/>
      <c r="ELX168" s="176"/>
      <c r="ELY168" s="176"/>
      <c r="ELZ168" s="176"/>
      <c r="EMA168" s="176"/>
      <c r="EMB168" s="176"/>
      <c r="EMC168" s="176"/>
      <c r="EMD168" s="176"/>
      <c r="EME168" s="176"/>
      <c r="EMF168" s="176"/>
      <c r="EMG168" s="176"/>
      <c r="EMH168" s="176"/>
      <c r="EMI168" s="176"/>
      <c r="EMJ168" s="176"/>
      <c r="EMK168" s="176"/>
      <c r="EML168" s="176"/>
      <c r="EMM168" s="176"/>
      <c r="EMN168" s="176"/>
      <c r="EMO168" s="176"/>
      <c r="EMP168" s="176"/>
      <c r="EMQ168" s="176"/>
      <c r="EMR168" s="176"/>
      <c r="EMS168" s="176"/>
      <c r="EMT168" s="176"/>
      <c r="EMU168" s="176"/>
      <c r="EMV168" s="176"/>
      <c r="EMW168" s="176"/>
      <c r="EMX168" s="176"/>
      <c r="EMY168" s="176"/>
      <c r="EMZ168" s="176"/>
      <c r="ENA168" s="176"/>
      <c r="ENB168" s="176"/>
      <c r="ENC168" s="176"/>
      <c r="END168" s="176"/>
      <c r="ENE168" s="176"/>
      <c r="ENF168" s="176"/>
      <c r="ENG168" s="176"/>
      <c r="ENH168" s="176"/>
      <c r="ENI168" s="176"/>
      <c r="ENJ168" s="176"/>
      <c r="ENK168" s="176"/>
      <c r="ENL168" s="176"/>
      <c r="ENM168" s="176"/>
      <c r="ENN168" s="176"/>
      <c r="ENO168" s="176"/>
      <c r="ENP168" s="176"/>
      <c r="ENQ168" s="176"/>
      <c r="ENR168" s="176"/>
      <c r="ENS168" s="176"/>
      <c r="ENT168" s="176"/>
      <c r="ENU168" s="176"/>
      <c r="ENV168" s="176"/>
      <c r="ENW168" s="176"/>
      <c r="ENX168" s="176"/>
      <c r="ENY168" s="176"/>
      <c r="ENZ168" s="176"/>
      <c r="EOA168" s="176"/>
      <c r="EOB168" s="176"/>
      <c r="EOC168" s="176"/>
      <c r="EOD168" s="176"/>
      <c r="EOE168" s="176"/>
      <c r="EOF168" s="176"/>
      <c r="EOG168" s="176"/>
      <c r="EOH168" s="176"/>
      <c r="EOI168" s="176"/>
      <c r="EOJ168" s="176"/>
      <c r="EOK168" s="176"/>
      <c r="EOL168" s="176"/>
      <c r="EOM168" s="176"/>
      <c r="EON168" s="176"/>
      <c r="EOO168" s="176"/>
      <c r="EOP168" s="176"/>
      <c r="EOQ168" s="176"/>
      <c r="EOR168" s="176"/>
      <c r="EOS168" s="176"/>
      <c r="EOT168" s="176"/>
      <c r="EOU168" s="176"/>
      <c r="EOV168" s="176"/>
      <c r="EOW168" s="176"/>
      <c r="EOX168" s="176"/>
      <c r="EPE168" s="176"/>
      <c r="EPF168" s="176"/>
      <c r="EPG168" s="176"/>
      <c r="EPH168" s="176"/>
      <c r="EPI168" s="176"/>
      <c r="EPJ168" s="176"/>
      <c r="EPK168" s="176"/>
      <c r="EPL168" s="176"/>
      <c r="EPM168" s="176"/>
      <c r="EPN168" s="176"/>
      <c r="EPO168" s="176"/>
      <c r="EPP168" s="176"/>
      <c r="EPQ168" s="176"/>
      <c r="EPR168" s="176"/>
      <c r="EPS168" s="176"/>
      <c r="EPT168" s="176"/>
      <c r="EPU168" s="176"/>
      <c r="EPV168" s="176"/>
      <c r="EPW168" s="176"/>
      <c r="EPX168" s="176"/>
      <c r="EPY168" s="176"/>
      <c r="EPZ168" s="176"/>
      <c r="EQA168" s="176"/>
      <c r="EQB168" s="176"/>
      <c r="EQC168" s="176"/>
      <c r="EQD168" s="176"/>
      <c r="EQE168" s="176"/>
      <c r="EQF168" s="176"/>
      <c r="EQG168" s="176"/>
      <c r="EQH168" s="176"/>
      <c r="EQI168" s="176"/>
      <c r="EQJ168" s="176"/>
      <c r="EQK168" s="176"/>
      <c r="EQL168" s="176"/>
      <c r="EQM168" s="176"/>
      <c r="EQN168" s="176"/>
      <c r="EQO168" s="176"/>
      <c r="EQP168" s="176"/>
      <c r="EQQ168" s="176"/>
      <c r="EQR168" s="176"/>
      <c r="EQS168" s="176"/>
      <c r="EQT168" s="176"/>
      <c r="EQU168" s="176"/>
      <c r="EQV168" s="176"/>
      <c r="EQW168" s="176"/>
      <c r="EQX168" s="176"/>
      <c r="EQY168" s="176"/>
      <c r="EQZ168" s="176"/>
      <c r="ERA168" s="176"/>
      <c r="ERB168" s="176"/>
      <c r="ERC168" s="176"/>
      <c r="ERD168" s="176"/>
      <c r="ERE168" s="176"/>
      <c r="ERF168" s="176"/>
      <c r="ERG168" s="176"/>
      <c r="ERH168" s="176"/>
      <c r="ERI168" s="176"/>
      <c r="ERJ168" s="176"/>
      <c r="ERK168" s="176"/>
      <c r="ERL168" s="176"/>
      <c r="ERM168" s="176"/>
      <c r="ERN168" s="176"/>
      <c r="ERO168" s="176"/>
      <c r="ERP168" s="176"/>
      <c r="ERQ168" s="176"/>
      <c r="ERR168" s="176"/>
      <c r="ERS168" s="176"/>
      <c r="ERT168" s="176"/>
      <c r="ERU168" s="176"/>
      <c r="ERV168" s="176"/>
      <c r="ERW168" s="176"/>
      <c r="ERX168" s="176"/>
      <c r="ERY168" s="176"/>
      <c r="ERZ168" s="176"/>
      <c r="ESA168" s="176"/>
      <c r="ESB168" s="176"/>
      <c r="ESC168" s="176"/>
      <c r="ESD168" s="176"/>
      <c r="ESE168" s="176"/>
      <c r="ESF168" s="176"/>
      <c r="ESG168" s="176"/>
      <c r="ESH168" s="176"/>
      <c r="ESI168" s="176"/>
      <c r="ESJ168" s="176"/>
      <c r="ESK168" s="176"/>
      <c r="ESL168" s="176"/>
      <c r="ESM168" s="176"/>
      <c r="ESN168" s="176"/>
      <c r="ESO168" s="176"/>
      <c r="ESP168" s="176"/>
      <c r="ESQ168" s="176"/>
      <c r="ESR168" s="176"/>
      <c r="ESS168" s="176"/>
      <c r="EST168" s="176"/>
      <c r="ESU168" s="176"/>
      <c r="ESV168" s="176"/>
      <c r="ESW168" s="176"/>
      <c r="ESX168" s="176"/>
      <c r="ESY168" s="176"/>
      <c r="ESZ168" s="176"/>
      <c r="ETA168" s="176"/>
      <c r="ETB168" s="176"/>
      <c r="ETC168" s="176"/>
      <c r="ETD168" s="176"/>
      <c r="ETE168" s="176"/>
      <c r="ETF168" s="176"/>
      <c r="ETG168" s="176"/>
      <c r="ETH168" s="176"/>
      <c r="ETI168" s="176"/>
      <c r="ETJ168" s="176"/>
      <c r="ETK168" s="176"/>
      <c r="ETL168" s="176"/>
      <c r="ETM168" s="176"/>
      <c r="ETN168" s="176"/>
      <c r="ETO168" s="176"/>
      <c r="ETP168" s="176"/>
      <c r="ETQ168" s="176"/>
      <c r="ETR168" s="176"/>
      <c r="ETS168" s="176"/>
      <c r="ETT168" s="176"/>
      <c r="ETU168" s="176"/>
      <c r="ETV168" s="176"/>
      <c r="ETW168" s="176"/>
      <c r="ETX168" s="176"/>
      <c r="ETY168" s="176"/>
      <c r="ETZ168" s="176"/>
      <c r="EUA168" s="176"/>
      <c r="EUB168" s="176"/>
      <c r="EUC168" s="176"/>
      <c r="EUD168" s="176"/>
      <c r="EUE168" s="176"/>
      <c r="EUF168" s="176"/>
      <c r="EUG168" s="176"/>
      <c r="EUH168" s="176"/>
      <c r="EUI168" s="176"/>
      <c r="EUJ168" s="176"/>
      <c r="EUK168" s="176"/>
      <c r="EUL168" s="176"/>
      <c r="EUM168" s="176"/>
      <c r="EUN168" s="176"/>
      <c r="EUO168" s="176"/>
      <c r="EUP168" s="176"/>
      <c r="EUQ168" s="176"/>
      <c r="EUR168" s="176"/>
      <c r="EUS168" s="176"/>
      <c r="EUT168" s="176"/>
      <c r="EUU168" s="176"/>
      <c r="EUV168" s="176"/>
      <c r="EUW168" s="176"/>
      <c r="EUX168" s="176"/>
      <c r="EUY168" s="176"/>
      <c r="EUZ168" s="176"/>
      <c r="EVA168" s="176"/>
      <c r="EVB168" s="176"/>
      <c r="EVC168" s="176"/>
      <c r="EVD168" s="176"/>
      <c r="EVE168" s="176"/>
      <c r="EVF168" s="176"/>
      <c r="EVG168" s="176"/>
      <c r="EVH168" s="176"/>
      <c r="EVI168" s="176"/>
      <c r="EVJ168" s="176"/>
      <c r="EVK168" s="176"/>
      <c r="EVL168" s="176"/>
      <c r="EVM168" s="176"/>
      <c r="EVN168" s="176"/>
      <c r="EVO168" s="176"/>
      <c r="EVP168" s="176"/>
      <c r="EVQ168" s="176"/>
      <c r="EVR168" s="176"/>
      <c r="EVS168" s="176"/>
      <c r="EVT168" s="176"/>
      <c r="EVU168" s="176"/>
      <c r="EVV168" s="176"/>
      <c r="EVW168" s="176"/>
      <c r="EVX168" s="176"/>
      <c r="EVY168" s="176"/>
      <c r="EVZ168" s="176"/>
      <c r="EWA168" s="176"/>
      <c r="EWB168" s="176"/>
      <c r="EWC168" s="176"/>
      <c r="EWD168" s="176"/>
      <c r="EWE168" s="176"/>
      <c r="EWF168" s="176"/>
      <c r="EWG168" s="176"/>
      <c r="EWH168" s="176"/>
      <c r="EWI168" s="176"/>
      <c r="EWJ168" s="176"/>
      <c r="EWK168" s="176"/>
      <c r="EWL168" s="176"/>
      <c r="EWM168" s="176"/>
      <c r="EWN168" s="176"/>
      <c r="EWO168" s="176"/>
      <c r="EWP168" s="176"/>
      <c r="EWQ168" s="176"/>
      <c r="EWR168" s="176"/>
      <c r="EWS168" s="176"/>
      <c r="EWT168" s="176"/>
      <c r="EWU168" s="176"/>
      <c r="EWV168" s="176"/>
      <c r="EWW168" s="176"/>
      <c r="EWX168" s="176"/>
      <c r="EWY168" s="176"/>
      <c r="EWZ168" s="176"/>
      <c r="EXA168" s="176"/>
      <c r="EXB168" s="176"/>
      <c r="EXC168" s="176"/>
      <c r="EXD168" s="176"/>
      <c r="EXE168" s="176"/>
      <c r="EXF168" s="176"/>
      <c r="EXG168" s="176"/>
      <c r="EXH168" s="176"/>
      <c r="EXI168" s="176"/>
      <c r="EXJ168" s="176"/>
      <c r="EXK168" s="176"/>
      <c r="EXL168" s="176"/>
      <c r="EXM168" s="176"/>
      <c r="EXN168" s="176"/>
      <c r="EXO168" s="176"/>
      <c r="EXP168" s="176"/>
      <c r="EXQ168" s="176"/>
      <c r="EXR168" s="176"/>
      <c r="EXS168" s="176"/>
      <c r="EXT168" s="176"/>
      <c r="EXU168" s="176"/>
      <c r="EXV168" s="176"/>
      <c r="EXW168" s="176"/>
      <c r="EXX168" s="176"/>
      <c r="EXY168" s="176"/>
      <c r="EXZ168" s="176"/>
      <c r="EYA168" s="176"/>
      <c r="EYB168" s="176"/>
      <c r="EYC168" s="176"/>
      <c r="EYD168" s="176"/>
      <c r="EYE168" s="176"/>
      <c r="EYF168" s="176"/>
      <c r="EYG168" s="176"/>
      <c r="EYH168" s="176"/>
      <c r="EYI168" s="176"/>
      <c r="EYJ168" s="176"/>
      <c r="EYK168" s="176"/>
      <c r="EYL168" s="176"/>
      <c r="EYM168" s="176"/>
      <c r="EYN168" s="176"/>
      <c r="EYO168" s="176"/>
      <c r="EYP168" s="176"/>
      <c r="EYQ168" s="176"/>
      <c r="EYR168" s="176"/>
      <c r="EYS168" s="176"/>
      <c r="EYT168" s="176"/>
      <c r="EZA168" s="176"/>
      <c r="EZB168" s="176"/>
      <c r="EZC168" s="176"/>
      <c r="EZD168" s="176"/>
      <c r="EZE168" s="176"/>
      <c r="EZF168" s="176"/>
      <c r="EZG168" s="176"/>
      <c r="EZH168" s="176"/>
      <c r="EZI168" s="176"/>
      <c r="EZJ168" s="176"/>
      <c r="EZK168" s="176"/>
      <c r="EZL168" s="176"/>
      <c r="EZM168" s="176"/>
      <c r="EZN168" s="176"/>
      <c r="EZO168" s="176"/>
      <c r="EZP168" s="176"/>
      <c r="EZQ168" s="176"/>
      <c r="EZR168" s="176"/>
      <c r="EZS168" s="176"/>
      <c r="EZT168" s="176"/>
      <c r="EZU168" s="176"/>
      <c r="EZV168" s="176"/>
      <c r="EZW168" s="176"/>
      <c r="EZX168" s="176"/>
      <c r="EZY168" s="176"/>
      <c r="EZZ168" s="176"/>
      <c r="FAA168" s="176"/>
      <c r="FAB168" s="176"/>
      <c r="FAC168" s="176"/>
      <c r="FAD168" s="176"/>
      <c r="FAE168" s="176"/>
      <c r="FAF168" s="176"/>
      <c r="FAG168" s="176"/>
      <c r="FAH168" s="176"/>
      <c r="FAI168" s="176"/>
      <c r="FAJ168" s="176"/>
      <c r="FAK168" s="176"/>
      <c r="FAL168" s="176"/>
      <c r="FAM168" s="176"/>
      <c r="FAN168" s="176"/>
      <c r="FAO168" s="176"/>
      <c r="FAP168" s="176"/>
      <c r="FAQ168" s="176"/>
      <c r="FAR168" s="176"/>
      <c r="FAS168" s="176"/>
      <c r="FAT168" s="176"/>
      <c r="FAU168" s="176"/>
      <c r="FAV168" s="176"/>
      <c r="FAW168" s="176"/>
      <c r="FAX168" s="176"/>
      <c r="FAY168" s="176"/>
      <c r="FAZ168" s="176"/>
      <c r="FBA168" s="176"/>
      <c r="FBB168" s="176"/>
      <c r="FBC168" s="176"/>
      <c r="FBD168" s="176"/>
      <c r="FBE168" s="176"/>
      <c r="FBF168" s="176"/>
      <c r="FBG168" s="176"/>
      <c r="FBH168" s="176"/>
      <c r="FBI168" s="176"/>
      <c r="FBJ168" s="176"/>
      <c r="FBK168" s="176"/>
      <c r="FBL168" s="176"/>
      <c r="FBM168" s="176"/>
      <c r="FBN168" s="176"/>
      <c r="FBO168" s="176"/>
      <c r="FBP168" s="176"/>
      <c r="FBQ168" s="176"/>
      <c r="FBR168" s="176"/>
      <c r="FBS168" s="176"/>
      <c r="FBT168" s="176"/>
      <c r="FBU168" s="176"/>
      <c r="FBV168" s="176"/>
      <c r="FBW168" s="176"/>
      <c r="FBX168" s="176"/>
      <c r="FBY168" s="176"/>
      <c r="FBZ168" s="176"/>
      <c r="FCA168" s="176"/>
      <c r="FCB168" s="176"/>
      <c r="FCC168" s="176"/>
      <c r="FCD168" s="176"/>
      <c r="FCE168" s="176"/>
      <c r="FCF168" s="176"/>
      <c r="FCG168" s="176"/>
      <c r="FCH168" s="176"/>
      <c r="FCI168" s="176"/>
      <c r="FCJ168" s="176"/>
      <c r="FCK168" s="176"/>
      <c r="FCL168" s="176"/>
      <c r="FCM168" s="176"/>
      <c r="FCN168" s="176"/>
      <c r="FCO168" s="176"/>
      <c r="FCP168" s="176"/>
      <c r="FCQ168" s="176"/>
      <c r="FCR168" s="176"/>
      <c r="FCS168" s="176"/>
      <c r="FCT168" s="176"/>
      <c r="FCU168" s="176"/>
      <c r="FCV168" s="176"/>
      <c r="FCW168" s="176"/>
      <c r="FCX168" s="176"/>
      <c r="FCY168" s="176"/>
      <c r="FCZ168" s="176"/>
      <c r="FDA168" s="176"/>
      <c r="FDB168" s="176"/>
      <c r="FDC168" s="176"/>
      <c r="FDD168" s="176"/>
      <c r="FDE168" s="176"/>
      <c r="FDF168" s="176"/>
      <c r="FDG168" s="176"/>
      <c r="FDH168" s="176"/>
      <c r="FDI168" s="176"/>
      <c r="FDJ168" s="176"/>
      <c r="FDK168" s="176"/>
      <c r="FDL168" s="176"/>
      <c r="FDM168" s="176"/>
      <c r="FDN168" s="176"/>
      <c r="FDO168" s="176"/>
      <c r="FDP168" s="176"/>
      <c r="FDQ168" s="176"/>
      <c r="FDR168" s="176"/>
      <c r="FDS168" s="176"/>
      <c r="FDT168" s="176"/>
      <c r="FDU168" s="176"/>
      <c r="FDV168" s="176"/>
      <c r="FDW168" s="176"/>
      <c r="FDX168" s="176"/>
      <c r="FDY168" s="176"/>
      <c r="FDZ168" s="176"/>
      <c r="FEA168" s="176"/>
      <c r="FEB168" s="176"/>
      <c r="FEC168" s="176"/>
      <c r="FED168" s="176"/>
      <c r="FEE168" s="176"/>
      <c r="FEF168" s="176"/>
      <c r="FEG168" s="176"/>
      <c r="FEH168" s="176"/>
      <c r="FEI168" s="176"/>
      <c r="FEJ168" s="176"/>
      <c r="FEK168" s="176"/>
      <c r="FEL168" s="176"/>
      <c r="FEM168" s="176"/>
      <c r="FEN168" s="176"/>
      <c r="FEO168" s="176"/>
      <c r="FEP168" s="176"/>
      <c r="FEQ168" s="176"/>
      <c r="FER168" s="176"/>
      <c r="FES168" s="176"/>
      <c r="FET168" s="176"/>
      <c r="FEU168" s="176"/>
      <c r="FEV168" s="176"/>
      <c r="FEW168" s="176"/>
      <c r="FEX168" s="176"/>
      <c r="FEY168" s="176"/>
      <c r="FEZ168" s="176"/>
      <c r="FFA168" s="176"/>
      <c r="FFB168" s="176"/>
      <c r="FFC168" s="176"/>
      <c r="FFD168" s="176"/>
      <c r="FFE168" s="176"/>
      <c r="FFF168" s="176"/>
      <c r="FFG168" s="176"/>
      <c r="FFH168" s="176"/>
      <c r="FFI168" s="176"/>
      <c r="FFJ168" s="176"/>
      <c r="FFK168" s="176"/>
      <c r="FFL168" s="176"/>
      <c r="FFM168" s="176"/>
      <c r="FFN168" s="176"/>
      <c r="FFO168" s="176"/>
      <c r="FFP168" s="176"/>
      <c r="FFQ168" s="176"/>
      <c r="FFR168" s="176"/>
      <c r="FFS168" s="176"/>
      <c r="FFT168" s="176"/>
      <c r="FFU168" s="176"/>
      <c r="FFV168" s="176"/>
      <c r="FFW168" s="176"/>
      <c r="FFX168" s="176"/>
      <c r="FFY168" s="176"/>
      <c r="FFZ168" s="176"/>
      <c r="FGA168" s="176"/>
      <c r="FGB168" s="176"/>
      <c r="FGC168" s="176"/>
      <c r="FGD168" s="176"/>
      <c r="FGE168" s="176"/>
      <c r="FGF168" s="176"/>
      <c r="FGG168" s="176"/>
      <c r="FGH168" s="176"/>
      <c r="FGI168" s="176"/>
      <c r="FGJ168" s="176"/>
      <c r="FGK168" s="176"/>
      <c r="FGL168" s="176"/>
      <c r="FGM168" s="176"/>
      <c r="FGN168" s="176"/>
      <c r="FGO168" s="176"/>
      <c r="FGP168" s="176"/>
      <c r="FGQ168" s="176"/>
      <c r="FGR168" s="176"/>
      <c r="FGS168" s="176"/>
      <c r="FGT168" s="176"/>
      <c r="FGU168" s="176"/>
      <c r="FGV168" s="176"/>
      <c r="FGW168" s="176"/>
      <c r="FGX168" s="176"/>
      <c r="FGY168" s="176"/>
      <c r="FGZ168" s="176"/>
      <c r="FHA168" s="176"/>
      <c r="FHB168" s="176"/>
      <c r="FHC168" s="176"/>
      <c r="FHD168" s="176"/>
      <c r="FHE168" s="176"/>
      <c r="FHF168" s="176"/>
      <c r="FHG168" s="176"/>
      <c r="FHH168" s="176"/>
      <c r="FHI168" s="176"/>
      <c r="FHJ168" s="176"/>
      <c r="FHK168" s="176"/>
      <c r="FHL168" s="176"/>
      <c r="FHM168" s="176"/>
      <c r="FHN168" s="176"/>
      <c r="FHO168" s="176"/>
      <c r="FHP168" s="176"/>
      <c r="FHQ168" s="176"/>
      <c r="FHR168" s="176"/>
      <c r="FHS168" s="176"/>
      <c r="FHT168" s="176"/>
      <c r="FHU168" s="176"/>
      <c r="FHV168" s="176"/>
      <c r="FHW168" s="176"/>
      <c r="FHX168" s="176"/>
      <c r="FHY168" s="176"/>
      <c r="FHZ168" s="176"/>
      <c r="FIA168" s="176"/>
      <c r="FIB168" s="176"/>
      <c r="FIC168" s="176"/>
      <c r="FID168" s="176"/>
      <c r="FIE168" s="176"/>
      <c r="FIF168" s="176"/>
      <c r="FIG168" s="176"/>
      <c r="FIH168" s="176"/>
      <c r="FII168" s="176"/>
      <c r="FIJ168" s="176"/>
      <c r="FIK168" s="176"/>
      <c r="FIL168" s="176"/>
      <c r="FIM168" s="176"/>
      <c r="FIN168" s="176"/>
      <c r="FIO168" s="176"/>
      <c r="FIP168" s="176"/>
      <c r="FIW168" s="176"/>
      <c r="FIX168" s="176"/>
      <c r="FIY168" s="176"/>
      <c r="FIZ168" s="176"/>
      <c r="FJA168" s="176"/>
      <c r="FJB168" s="176"/>
      <c r="FJC168" s="176"/>
      <c r="FJD168" s="176"/>
      <c r="FJE168" s="176"/>
      <c r="FJF168" s="176"/>
      <c r="FJG168" s="176"/>
      <c r="FJH168" s="176"/>
      <c r="FJI168" s="176"/>
      <c r="FJJ168" s="176"/>
      <c r="FJK168" s="176"/>
      <c r="FJL168" s="176"/>
      <c r="FJM168" s="176"/>
      <c r="FJN168" s="176"/>
      <c r="FJO168" s="176"/>
      <c r="FJP168" s="176"/>
      <c r="FJQ168" s="176"/>
      <c r="FJR168" s="176"/>
      <c r="FJS168" s="176"/>
      <c r="FJT168" s="176"/>
      <c r="FJU168" s="176"/>
      <c r="FJV168" s="176"/>
      <c r="FJW168" s="176"/>
      <c r="FJX168" s="176"/>
      <c r="FJY168" s="176"/>
      <c r="FJZ168" s="176"/>
      <c r="FKA168" s="176"/>
      <c r="FKB168" s="176"/>
      <c r="FKC168" s="176"/>
      <c r="FKD168" s="176"/>
      <c r="FKE168" s="176"/>
      <c r="FKF168" s="176"/>
      <c r="FKG168" s="176"/>
      <c r="FKH168" s="176"/>
      <c r="FKI168" s="176"/>
      <c r="FKJ168" s="176"/>
      <c r="FKK168" s="176"/>
      <c r="FKL168" s="176"/>
      <c r="FKM168" s="176"/>
      <c r="FKN168" s="176"/>
      <c r="FKO168" s="176"/>
      <c r="FKP168" s="176"/>
      <c r="FKQ168" s="176"/>
      <c r="FKR168" s="176"/>
      <c r="FKS168" s="176"/>
      <c r="FKT168" s="176"/>
      <c r="FKU168" s="176"/>
      <c r="FKV168" s="176"/>
      <c r="FKW168" s="176"/>
      <c r="FKX168" s="176"/>
      <c r="FKY168" s="176"/>
      <c r="FKZ168" s="176"/>
      <c r="FLA168" s="176"/>
      <c r="FLB168" s="176"/>
      <c r="FLC168" s="176"/>
      <c r="FLD168" s="176"/>
      <c r="FLE168" s="176"/>
      <c r="FLF168" s="176"/>
      <c r="FLG168" s="176"/>
      <c r="FLH168" s="176"/>
      <c r="FLI168" s="176"/>
      <c r="FLJ168" s="176"/>
      <c r="FLK168" s="176"/>
      <c r="FLL168" s="176"/>
      <c r="FLM168" s="176"/>
      <c r="FLN168" s="176"/>
      <c r="FLO168" s="176"/>
      <c r="FLP168" s="176"/>
      <c r="FLQ168" s="176"/>
      <c r="FLR168" s="176"/>
      <c r="FLS168" s="176"/>
      <c r="FLT168" s="176"/>
      <c r="FLU168" s="176"/>
      <c r="FLV168" s="176"/>
      <c r="FLW168" s="176"/>
      <c r="FLX168" s="176"/>
      <c r="FLY168" s="176"/>
      <c r="FLZ168" s="176"/>
      <c r="FMA168" s="176"/>
      <c r="FMB168" s="176"/>
      <c r="FMC168" s="176"/>
      <c r="FMD168" s="176"/>
      <c r="FME168" s="176"/>
      <c r="FMF168" s="176"/>
      <c r="FMG168" s="176"/>
      <c r="FMH168" s="176"/>
      <c r="FMI168" s="176"/>
      <c r="FMJ168" s="176"/>
      <c r="FMK168" s="176"/>
      <c r="FML168" s="176"/>
      <c r="FMM168" s="176"/>
      <c r="FMN168" s="176"/>
      <c r="FMO168" s="176"/>
      <c r="FMP168" s="176"/>
      <c r="FMQ168" s="176"/>
      <c r="FMR168" s="176"/>
      <c r="FMS168" s="176"/>
      <c r="FMT168" s="176"/>
      <c r="FMU168" s="176"/>
      <c r="FMV168" s="176"/>
      <c r="FMW168" s="176"/>
      <c r="FMX168" s="176"/>
      <c r="FMY168" s="176"/>
      <c r="FMZ168" s="176"/>
      <c r="FNA168" s="176"/>
      <c r="FNB168" s="176"/>
      <c r="FNC168" s="176"/>
      <c r="FND168" s="176"/>
      <c r="FNE168" s="176"/>
      <c r="FNF168" s="176"/>
      <c r="FNG168" s="176"/>
      <c r="FNH168" s="176"/>
      <c r="FNI168" s="176"/>
      <c r="FNJ168" s="176"/>
      <c r="FNK168" s="176"/>
      <c r="FNL168" s="176"/>
      <c r="FNM168" s="176"/>
      <c r="FNN168" s="176"/>
      <c r="FNO168" s="176"/>
      <c r="FNP168" s="176"/>
      <c r="FNQ168" s="176"/>
      <c r="FNR168" s="176"/>
      <c r="FNS168" s="176"/>
      <c r="FNT168" s="176"/>
      <c r="FNU168" s="176"/>
      <c r="FNV168" s="176"/>
      <c r="FNW168" s="176"/>
      <c r="FNX168" s="176"/>
      <c r="FNY168" s="176"/>
      <c r="FNZ168" s="176"/>
      <c r="FOA168" s="176"/>
      <c r="FOB168" s="176"/>
      <c r="FOC168" s="176"/>
      <c r="FOD168" s="176"/>
      <c r="FOE168" s="176"/>
      <c r="FOF168" s="176"/>
      <c r="FOG168" s="176"/>
      <c r="FOH168" s="176"/>
      <c r="FOI168" s="176"/>
      <c r="FOJ168" s="176"/>
      <c r="FOK168" s="176"/>
      <c r="FOL168" s="176"/>
      <c r="FOM168" s="176"/>
      <c r="FON168" s="176"/>
      <c r="FOO168" s="176"/>
      <c r="FOP168" s="176"/>
      <c r="FOQ168" s="176"/>
      <c r="FOR168" s="176"/>
      <c r="FOS168" s="176"/>
      <c r="FOT168" s="176"/>
      <c r="FOU168" s="176"/>
      <c r="FOV168" s="176"/>
      <c r="FOW168" s="176"/>
      <c r="FOX168" s="176"/>
      <c r="FOY168" s="176"/>
      <c r="FOZ168" s="176"/>
      <c r="FPA168" s="176"/>
      <c r="FPB168" s="176"/>
      <c r="FPC168" s="176"/>
      <c r="FPD168" s="176"/>
      <c r="FPE168" s="176"/>
      <c r="FPF168" s="176"/>
      <c r="FPG168" s="176"/>
      <c r="FPH168" s="176"/>
      <c r="FPI168" s="176"/>
      <c r="FPJ168" s="176"/>
      <c r="FPK168" s="176"/>
      <c r="FPL168" s="176"/>
      <c r="FPM168" s="176"/>
      <c r="FPN168" s="176"/>
      <c r="FPO168" s="176"/>
      <c r="FPP168" s="176"/>
      <c r="FPQ168" s="176"/>
      <c r="FPR168" s="176"/>
      <c r="FPS168" s="176"/>
      <c r="FPT168" s="176"/>
      <c r="FPU168" s="176"/>
      <c r="FPV168" s="176"/>
      <c r="FPW168" s="176"/>
      <c r="FPX168" s="176"/>
      <c r="FPY168" s="176"/>
      <c r="FPZ168" s="176"/>
      <c r="FQA168" s="176"/>
      <c r="FQB168" s="176"/>
      <c r="FQC168" s="176"/>
      <c r="FQD168" s="176"/>
      <c r="FQE168" s="176"/>
      <c r="FQF168" s="176"/>
      <c r="FQG168" s="176"/>
      <c r="FQH168" s="176"/>
      <c r="FQI168" s="176"/>
      <c r="FQJ168" s="176"/>
      <c r="FQK168" s="176"/>
      <c r="FQL168" s="176"/>
      <c r="FQM168" s="176"/>
      <c r="FQN168" s="176"/>
      <c r="FQO168" s="176"/>
      <c r="FQP168" s="176"/>
      <c r="FQQ168" s="176"/>
      <c r="FQR168" s="176"/>
      <c r="FQS168" s="176"/>
      <c r="FQT168" s="176"/>
      <c r="FQU168" s="176"/>
      <c r="FQV168" s="176"/>
      <c r="FQW168" s="176"/>
      <c r="FQX168" s="176"/>
      <c r="FQY168" s="176"/>
      <c r="FQZ168" s="176"/>
      <c r="FRA168" s="176"/>
      <c r="FRB168" s="176"/>
      <c r="FRC168" s="176"/>
      <c r="FRD168" s="176"/>
      <c r="FRE168" s="176"/>
      <c r="FRF168" s="176"/>
      <c r="FRG168" s="176"/>
      <c r="FRH168" s="176"/>
      <c r="FRI168" s="176"/>
      <c r="FRJ168" s="176"/>
      <c r="FRK168" s="176"/>
      <c r="FRL168" s="176"/>
      <c r="FRM168" s="176"/>
      <c r="FRN168" s="176"/>
      <c r="FRO168" s="176"/>
      <c r="FRP168" s="176"/>
      <c r="FRQ168" s="176"/>
      <c r="FRR168" s="176"/>
      <c r="FRS168" s="176"/>
      <c r="FRT168" s="176"/>
      <c r="FRU168" s="176"/>
      <c r="FRV168" s="176"/>
      <c r="FRW168" s="176"/>
      <c r="FRX168" s="176"/>
      <c r="FRY168" s="176"/>
      <c r="FRZ168" s="176"/>
      <c r="FSA168" s="176"/>
      <c r="FSB168" s="176"/>
      <c r="FSC168" s="176"/>
      <c r="FSD168" s="176"/>
      <c r="FSE168" s="176"/>
      <c r="FSF168" s="176"/>
      <c r="FSG168" s="176"/>
      <c r="FSH168" s="176"/>
      <c r="FSI168" s="176"/>
      <c r="FSJ168" s="176"/>
      <c r="FSK168" s="176"/>
      <c r="FSL168" s="176"/>
      <c r="FSS168" s="176"/>
      <c r="FST168" s="176"/>
      <c r="FSU168" s="176"/>
      <c r="FSV168" s="176"/>
      <c r="FSW168" s="176"/>
      <c r="FSX168" s="176"/>
      <c r="FSY168" s="176"/>
      <c r="FSZ168" s="176"/>
      <c r="FTA168" s="176"/>
      <c r="FTB168" s="176"/>
      <c r="FTC168" s="176"/>
      <c r="FTD168" s="176"/>
      <c r="FTE168" s="176"/>
      <c r="FTF168" s="176"/>
      <c r="FTG168" s="176"/>
      <c r="FTH168" s="176"/>
      <c r="FTI168" s="176"/>
      <c r="FTJ168" s="176"/>
      <c r="FTK168" s="176"/>
      <c r="FTL168" s="176"/>
      <c r="FTM168" s="176"/>
      <c r="FTN168" s="176"/>
      <c r="FTO168" s="176"/>
      <c r="FTP168" s="176"/>
      <c r="FTQ168" s="176"/>
      <c r="FTR168" s="176"/>
      <c r="FTS168" s="176"/>
      <c r="FTT168" s="176"/>
      <c r="FTU168" s="176"/>
      <c r="FTV168" s="176"/>
      <c r="FTW168" s="176"/>
      <c r="FTX168" s="176"/>
      <c r="FTY168" s="176"/>
      <c r="FTZ168" s="176"/>
      <c r="FUA168" s="176"/>
      <c r="FUB168" s="176"/>
      <c r="FUC168" s="176"/>
      <c r="FUD168" s="176"/>
      <c r="FUE168" s="176"/>
      <c r="FUF168" s="176"/>
      <c r="FUG168" s="176"/>
      <c r="FUH168" s="176"/>
      <c r="FUI168" s="176"/>
      <c r="FUJ168" s="176"/>
      <c r="FUK168" s="176"/>
      <c r="FUL168" s="176"/>
      <c r="FUM168" s="176"/>
      <c r="FUN168" s="176"/>
      <c r="FUO168" s="176"/>
      <c r="FUP168" s="176"/>
      <c r="FUQ168" s="176"/>
      <c r="FUR168" s="176"/>
      <c r="FUS168" s="176"/>
      <c r="FUT168" s="176"/>
      <c r="FUU168" s="176"/>
      <c r="FUV168" s="176"/>
      <c r="FUW168" s="176"/>
      <c r="FUX168" s="176"/>
      <c r="FUY168" s="176"/>
      <c r="FUZ168" s="176"/>
      <c r="FVA168" s="176"/>
      <c r="FVB168" s="176"/>
      <c r="FVC168" s="176"/>
      <c r="FVD168" s="176"/>
      <c r="FVE168" s="176"/>
      <c r="FVF168" s="176"/>
      <c r="FVG168" s="176"/>
      <c r="FVH168" s="176"/>
      <c r="FVI168" s="176"/>
      <c r="FVJ168" s="176"/>
      <c r="FVK168" s="176"/>
      <c r="FVL168" s="176"/>
      <c r="FVM168" s="176"/>
      <c r="FVN168" s="176"/>
      <c r="FVO168" s="176"/>
      <c r="FVP168" s="176"/>
      <c r="FVQ168" s="176"/>
      <c r="FVR168" s="176"/>
      <c r="FVS168" s="176"/>
      <c r="FVT168" s="176"/>
      <c r="FVU168" s="176"/>
      <c r="FVV168" s="176"/>
      <c r="FVW168" s="176"/>
      <c r="FVX168" s="176"/>
      <c r="FVY168" s="176"/>
      <c r="FVZ168" s="176"/>
      <c r="FWA168" s="176"/>
      <c r="FWB168" s="176"/>
      <c r="FWC168" s="176"/>
      <c r="FWD168" s="176"/>
      <c r="FWE168" s="176"/>
      <c r="FWF168" s="176"/>
      <c r="FWG168" s="176"/>
      <c r="FWH168" s="176"/>
      <c r="FWI168" s="176"/>
      <c r="FWJ168" s="176"/>
      <c r="FWK168" s="176"/>
      <c r="FWL168" s="176"/>
      <c r="FWM168" s="176"/>
      <c r="FWN168" s="176"/>
      <c r="FWO168" s="176"/>
      <c r="FWP168" s="176"/>
      <c r="FWQ168" s="176"/>
      <c r="FWR168" s="176"/>
      <c r="FWS168" s="176"/>
      <c r="FWT168" s="176"/>
      <c r="FWU168" s="176"/>
      <c r="FWV168" s="176"/>
      <c r="FWW168" s="176"/>
      <c r="FWX168" s="176"/>
      <c r="FWY168" s="176"/>
      <c r="FWZ168" s="176"/>
      <c r="FXA168" s="176"/>
      <c r="FXB168" s="176"/>
      <c r="FXC168" s="176"/>
      <c r="FXD168" s="176"/>
      <c r="FXE168" s="176"/>
      <c r="FXF168" s="176"/>
      <c r="FXG168" s="176"/>
      <c r="FXH168" s="176"/>
      <c r="FXI168" s="176"/>
      <c r="FXJ168" s="176"/>
      <c r="FXK168" s="176"/>
      <c r="FXL168" s="176"/>
      <c r="FXM168" s="176"/>
      <c r="FXN168" s="176"/>
      <c r="FXO168" s="176"/>
      <c r="FXP168" s="176"/>
      <c r="FXQ168" s="176"/>
      <c r="FXR168" s="176"/>
      <c r="FXS168" s="176"/>
      <c r="FXT168" s="176"/>
      <c r="FXU168" s="176"/>
      <c r="FXV168" s="176"/>
      <c r="FXW168" s="176"/>
      <c r="FXX168" s="176"/>
      <c r="FXY168" s="176"/>
      <c r="FXZ168" s="176"/>
      <c r="FYA168" s="176"/>
      <c r="FYB168" s="176"/>
      <c r="FYC168" s="176"/>
      <c r="FYD168" s="176"/>
      <c r="FYE168" s="176"/>
      <c r="FYF168" s="176"/>
      <c r="FYG168" s="176"/>
      <c r="FYH168" s="176"/>
      <c r="FYI168" s="176"/>
      <c r="FYJ168" s="176"/>
      <c r="FYK168" s="176"/>
      <c r="FYL168" s="176"/>
      <c r="FYM168" s="176"/>
      <c r="FYN168" s="176"/>
      <c r="FYO168" s="176"/>
      <c r="FYP168" s="176"/>
      <c r="FYQ168" s="176"/>
      <c r="FYR168" s="176"/>
      <c r="FYS168" s="176"/>
      <c r="FYT168" s="176"/>
      <c r="FYU168" s="176"/>
      <c r="FYV168" s="176"/>
      <c r="FYW168" s="176"/>
      <c r="FYX168" s="176"/>
      <c r="FYY168" s="176"/>
      <c r="FYZ168" s="176"/>
      <c r="FZA168" s="176"/>
      <c r="FZB168" s="176"/>
      <c r="FZC168" s="176"/>
      <c r="FZD168" s="176"/>
      <c r="FZE168" s="176"/>
      <c r="FZF168" s="176"/>
      <c r="FZG168" s="176"/>
      <c r="FZH168" s="176"/>
      <c r="FZI168" s="176"/>
      <c r="FZJ168" s="176"/>
      <c r="FZK168" s="176"/>
      <c r="FZL168" s="176"/>
      <c r="FZM168" s="176"/>
      <c r="FZN168" s="176"/>
      <c r="FZO168" s="176"/>
      <c r="FZP168" s="176"/>
      <c r="FZQ168" s="176"/>
      <c r="FZR168" s="176"/>
      <c r="FZS168" s="176"/>
      <c r="FZT168" s="176"/>
      <c r="FZU168" s="176"/>
      <c r="FZV168" s="176"/>
      <c r="FZW168" s="176"/>
      <c r="FZX168" s="176"/>
      <c r="FZY168" s="176"/>
      <c r="FZZ168" s="176"/>
      <c r="GAA168" s="176"/>
      <c r="GAB168" s="176"/>
      <c r="GAC168" s="176"/>
      <c r="GAD168" s="176"/>
      <c r="GAE168" s="176"/>
      <c r="GAF168" s="176"/>
      <c r="GAG168" s="176"/>
      <c r="GAH168" s="176"/>
      <c r="GAI168" s="176"/>
      <c r="GAJ168" s="176"/>
      <c r="GAK168" s="176"/>
      <c r="GAL168" s="176"/>
      <c r="GAM168" s="176"/>
      <c r="GAN168" s="176"/>
      <c r="GAO168" s="176"/>
      <c r="GAP168" s="176"/>
      <c r="GAQ168" s="176"/>
      <c r="GAR168" s="176"/>
      <c r="GAS168" s="176"/>
      <c r="GAT168" s="176"/>
      <c r="GAU168" s="176"/>
      <c r="GAV168" s="176"/>
      <c r="GAW168" s="176"/>
      <c r="GAX168" s="176"/>
      <c r="GAY168" s="176"/>
      <c r="GAZ168" s="176"/>
      <c r="GBA168" s="176"/>
      <c r="GBB168" s="176"/>
      <c r="GBC168" s="176"/>
      <c r="GBD168" s="176"/>
      <c r="GBE168" s="176"/>
      <c r="GBF168" s="176"/>
      <c r="GBG168" s="176"/>
      <c r="GBH168" s="176"/>
      <c r="GBI168" s="176"/>
      <c r="GBJ168" s="176"/>
      <c r="GBK168" s="176"/>
      <c r="GBL168" s="176"/>
      <c r="GBM168" s="176"/>
      <c r="GBN168" s="176"/>
      <c r="GBO168" s="176"/>
      <c r="GBP168" s="176"/>
      <c r="GBQ168" s="176"/>
      <c r="GBR168" s="176"/>
      <c r="GBS168" s="176"/>
      <c r="GBT168" s="176"/>
      <c r="GBU168" s="176"/>
      <c r="GBV168" s="176"/>
      <c r="GBW168" s="176"/>
      <c r="GBX168" s="176"/>
      <c r="GBY168" s="176"/>
      <c r="GBZ168" s="176"/>
      <c r="GCA168" s="176"/>
      <c r="GCB168" s="176"/>
      <c r="GCC168" s="176"/>
      <c r="GCD168" s="176"/>
      <c r="GCE168" s="176"/>
      <c r="GCF168" s="176"/>
      <c r="GCG168" s="176"/>
      <c r="GCH168" s="176"/>
      <c r="GCO168" s="176"/>
      <c r="GCP168" s="176"/>
      <c r="GCQ168" s="176"/>
      <c r="GCR168" s="176"/>
      <c r="GCS168" s="176"/>
      <c r="GCT168" s="176"/>
      <c r="GCU168" s="176"/>
      <c r="GCV168" s="176"/>
      <c r="GCW168" s="176"/>
      <c r="GCX168" s="176"/>
      <c r="GCY168" s="176"/>
      <c r="GCZ168" s="176"/>
      <c r="GDA168" s="176"/>
      <c r="GDB168" s="176"/>
      <c r="GDC168" s="176"/>
      <c r="GDD168" s="176"/>
      <c r="GDE168" s="176"/>
      <c r="GDF168" s="176"/>
      <c r="GDG168" s="176"/>
      <c r="GDH168" s="176"/>
      <c r="GDI168" s="176"/>
      <c r="GDJ168" s="176"/>
      <c r="GDK168" s="176"/>
      <c r="GDL168" s="176"/>
      <c r="GDM168" s="176"/>
      <c r="GDN168" s="176"/>
      <c r="GDO168" s="176"/>
      <c r="GDP168" s="176"/>
      <c r="GDQ168" s="176"/>
      <c r="GDR168" s="176"/>
      <c r="GDS168" s="176"/>
      <c r="GDT168" s="176"/>
      <c r="GDU168" s="176"/>
      <c r="GDV168" s="176"/>
      <c r="GDW168" s="176"/>
      <c r="GDX168" s="176"/>
      <c r="GDY168" s="176"/>
      <c r="GDZ168" s="176"/>
      <c r="GEA168" s="176"/>
      <c r="GEB168" s="176"/>
      <c r="GEC168" s="176"/>
      <c r="GED168" s="176"/>
      <c r="GEE168" s="176"/>
      <c r="GEF168" s="176"/>
      <c r="GEG168" s="176"/>
      <c r="GEH168" s="176"/>
      <c r="GEI168" s="176"/>
      <c r="GEJ168" s="176"/>
      <c r="GEK168" s="176"/>
      <c r="GEL168" s="176"/>
      <c r="GEM168" s="176"/>
      <c r="GEN168" s="176"/>
      <c r="GEO168" s="176"/>
      <c r="GEP168" s="176"/>
      <c r="GEQ168" s="176"/>
      <c r="GER168" s="176"/>
      <c r="GES168" s="176"/>
      <c r="GET168" s="176"/>
      <c r="GEU168" s="176"/>
      <c r="GEV168" s="176"/>
      <c r="GEW168" s="176"/>
      <c r="GEX168" s="176"/>
      <c r="GEY168" s="176"/>
      <c r="GEZ168" s="176"/>
      <c r="GFA168" s="176"/>
      <c r="GFB168" s="176"/>
      <c r="GFC168" s="176"/>
      <c r="GFD168" s="176"/>
      <c r="GFE168" s="176"/>
      <c r="GFF168" s="176"/>
      <c r="GFG168" s="176"/>
      <c r="GFH168" s="176"/>
      <c r="GFI168" s="176"/>
      <c r="GFJ168" s="176"/>
      <c r="GFK168" s="176"/>
      <c r="GFL168" s="176"/>
      <c r="GFM168" s="176"/>
      <c r="GFN168" s="176"/>
      <c r="GFO168" s="176"/>
      <c r="GFP168" s="176"/>
      <c r="GFQ168" s="176"/>
      <c r="GFR168" s="176"/>
      <c r="GFS168" s="176"/>
      <c r="GFT168" s="176"/>
      <c r="GFU168" s="176"/>
      <c r="GFV168" s="176"/>
      <c r="GFW168" s="176"/>
      <c r="GFX168" s="176"/>
      <c r="GFY168" s="176"/>
      <c r="GFZ168" s="176"/>
      <c r="GGA168" s="176"/>
      <c r="GGB168" s="176"/>
      <c r="GGC168" s="176"/>
      <c r="GGD168" s="176"/>
      <c r="GGE168" s="176"/>
      <c r="GGF168" s="176"/>
      <c r="GGG168" s="176"/>
      <c r="GGH168" s="176"/>
      <c r="GGI168" s="176"/>
      <c r="GGJ168" s="176"/>
      <c r="GGK168" s="176"/>
      <c r="GGL168" s="176"/>
      <c r="GGM168" s="176"/>
      <c r="GGN168" s="176"/>
      <c r="GGO168" s="176"/>
      <c r="GGP168" s="176"/>
      <c r="GGQ168" s="176"/>
      <c r="GGR168" s="176"/>
      <c r="GGS168" s="176"/>
      <c r="GGT168" s="176"/>
      <c r="GGU168" s="176"/>
      <c r="GGV168" s="176"/>
      <c r="GGW168" s="176"/>
      <c r="GGX168" s="176"/>
      <c r="GGY168" s="176"/>
      <c r="GGZ168" s="176"/>
      <c r="GHA168" s="176"/>
      <c r="GHB168" s="176"/>
      <c r="GHC168" s="176"/>
      <c r="GHD168" s="176"/>
      <c r="GHE168" s="176"/>
      <c r="GHF168" s="176"/>
      <c r="GHG168" s="176"/>
      <c r="GHH168" s="176"/>
      <c r="GHI168" s="176"/>
      <c r="GHJ168" s="176"/>
      <c r="GHK168" s="176"/>
      <c r="GHL168" s="176"/>
      <c r="GHM168" s="176"/>
      <c r="GHN168" s="176"/>
      <c r="GHO168" s="176"/>
      <c r="GHP168" s="176"/>
      <c r="GHQ168" s="176"/>
      <c r="GHR168" s="176"/>
      <c r="GHS168" s="176"/>
      <c r="GHT168" s="176"/>
      <c r="GHU168" s="176"/>
      <c r="GHV168" s="176"/>
      <c r="GHW168" s="176"/>
      <c r="GHX168" s="176"/>
      <c r="GHY168" s="176"/>
      <c r="GHZ168" s="176"/>
      <c r="GIA168" s="176"/>
      <c r="GIB168" s="176"/>
      <c r="GIC168" s="176"/>
      <c r="GID168" s="176"/>
      <c r="GIE168" s="176"/>
      <c r="GIF168" s="176"/>
      <c r="GIG168" s="176"/>
      <c r="GIH168" s="176"/>
      <c r="GII168" s="176"/>
      <c r="GIJ168" s="176"/>
      <c r="GIK168" s="176"/>
      <c r="GIL168" s="176"/>
      <c r="GIM168" s="176"/>
      <c r="GIN168" s="176"/>
      <c r="GIO168" s="176"/>
      <c r="GIP168" s="176"/>
      <c r="GIQ168" s="176"/>
      <c r="GIR168" s="176"/>
      <c r="GIS168" s="176"/>
      <c r="GIT168" s="176"/>
      <c r="GIU168" s="176"/>
      <c r="GIV168" s="176"/>
      <c r="GIW168" s="176"/>
      <c r="GIX168" s="176"/>
      <c r="GIY168" s="176"/>
      <c r="GIZ168" s="176"/>
      <c r="GJA168" s="176"/>
      <c r="GJB168" s="176"/>
      <c r="GJC168" s="176"/>
      <c r="GJD168" s="176"/>
      <c r="GJE168" s="176"/>
      <c r="GJF168" s="176"/>
      <c r="GJG168" s="176"/>
      <c r="GJH168" s="176"/>
      <c r="GJI168" s="176"/>
      <c r="GJJ168" s="176"/>
      <c r="GJK168" s="176"/>
      <c r="GJL168" s="176"/>
      <c r="GJM168" s="176"/>
      <c r="GJN168" s="176"/>
      <c r="GJO168" s="176"/>
      <c r="GJP168" s="176"/>
      <c r="GJQ168" s="176"/>
      <c r="GJR168" s="176"/>
      <c r="GJS168" s="176"/>
      <c r="GJT168" s="176"/>
      <c r="GJU168" s="176"/>
      <c r="GJV168" s="176"/>
      <c r="GJW168" s="176"/>
      <c r="GJX168" s="176"/>
      <c r="GJY168" s="176"/>
      <c r="GJZ168" s="176"/>
      <c r="GKA168" s="176"/>
      <c r="GKB168" s="176"/>
      <c r="GKC168" s="176"/>
      <c r="GKD168" s="176"/>
      <c r="GKE168" s="176"/>
      <c r="GKF168" s="176"/>
      <c r="GKG168" s="176"/>
      <c r="GKH168" s="176"/>
      <c r="GKI168" s="176"/>
      <c r="GKJ168" s="176"/>
      <c r="GKK168" s="176"/>
      <c r="GKL168" s="176"/>
      <c r="GKM168" s="176"/>
      <c r="GKN168" s="176"/>
      <c r="GKO168" s="176"/>
      <c r="GKP168" s="176"/>
      <c r="GKQ168" s="176"/>
      <c r="GKR168" s="176"/>
      <c r="GKS168" s="176"/>
      <c r="GKT168" s="176"/>
      <c r="GKU168" s="176"/>
      <c r="GKV168" s="176"/>
      <c r="GKW168" s="176"/>
      <c r="GKX168" s="176"/>
      <c r="GKY168" s="176"/>
      <c r="GKZ168" s="176"/>
      <c r="GLA168" s="176"/>
      <c r="GLB168" s="176"/>
      <c r="GLC168" s="176"/>
      <c r="GLD168" s="176"/>
      <c r="GLE168" s="176"/>
      <c r="GLF168" s="176"/>
      <c r="GLG168" s="176"/>
      <c r="GLH168" s="176"/>
      <c r="GLI168" s="176"/>
      <c r="GLJ168" s="176"/>
      <c r="GLK168" s="176"/>
      <c r="GLL168" s="176"/>
      <c r="GLM168" s="176"/>
      <c r="GLN168" s="176"/>
      <c r="GLO168" s="176"/>
      <c r="GLP168" s="176"/>
      <c r="GLQ168" s="176"/>
      <c r="GLR168" s="176"/>
      <c r="GLS168" s="176"/>
      <c r="GLT168" s="176"/>
      <c r="GLU168" s="176"/>
      <c r="GLV168" s="176"/>
      <c r="GLW168" s="176"/>
      <c r="GLX168" s="176"/>
      <c r="GLY168" s="176"/>
      <c r="GLZ168" s="176"/>
      <c r="GMA168" s="176"/>
      <c r="GMB168" s="176"/>
      <c r="GMC168" s="176"/>
      <c r="GMD168" s="176"/>
      <c r="GMK168" s="176"/>
      <c r="GML168" s="176"/>
      <c r="GMM168" s="176"/>
      <c r="GMN168" s="176"/>
      <c r="GMO168" s="176"/>
      <c r="GMP168" s="176"/>
      <c r="GMQ168" s="176"/>
      <c r="GMR168" s="176"/>
      <c r="GMS168" s="176"/>
      <c r="GMT168" s="176"/>
      <c r="GMU168" s="176"/>
      <c r="GMV168" s="176"/>
      <c r="GMW168" s="176"/>
      <c r="GMX168" s="176"/>
      <c r="GMY168" s="176"/>
      <c r="GMZ168" s="176"/>
      <c r="GNA168" s="176"/>
      <c r="GNB168" s="176"/>
      <c r="GNC168" s="176"/>
      <c r="GND168" s="176"/>
      <c r="GNE168" s="176"/>
      <c r="GNF168" s="176"/>
      <c r="GNG168" s="176"/>
      <c r="GNH168" s="176"/>
      <c r="GNI168" s="176"/>
      <c r="GNJ168" s="176"/>
      <c r="GNK168" s="176"/>
      <c r="GNL168" s="176"/>
      <c r="GNM168" s="176"/>
      <c r="GNN168" s="176"/>
      <c r="GNO168" s="176"/>
      <c r="GNP168" s="176"/>
      <c r="GNQ168" s="176"/>
      <c r="GNR168" s="176"/>
      <c r="GNS168" s="176"/>
      <c r="GNT168" s="176"/>
      <c r="GNU168" s="176"/>
      <c r="GNV168" s="176"/>
      <c r="GNW168" s="176"/>
      <c r="GNX168" s="176"/>
      <c r="GNY168" s="176"/>
      <c r="GNZ168" s="176"/>
      <c r="GOA168" s="176"/>
      <c r="GOB168" s="176"/>
      <c r="GOC168" s="176"/>
      <c r="GOD168" s="176"/>
      <c r="GOE168" s="176"/>
      <c r="GOF168" s="176"/>
      <c r="GOG168" s="176"/>
      <c r="GOH168" s="176"/>
      <c r="GOI168" s="176"/>
      <c r="GOJ168" s="176"/>
      <c r="GOK168" s="176"/>
      <c r="GOL168" s="176"/>
      <c r="GOM168" s="176"/>
      <c r="GON168" s="176"/>
      <c r="GOO168" s="176"/>
      <c r="GOP168" s="176"/>
      <c r="GOQ168" s="176"/>
      <c r="GOR168" s="176"/>
      <c r="GOS168" s="176"/>
      <c r="GOT168" s="176"/>
      <c r="GOU168" s="176"/>
      <c r="GOV168" s="176"/>
      <c r="GOW168" s="176"/>
      <c r="GOX168" s="176"/>
      <c r="GOY168" s="176"/>
      <c r="GOZ168" s="176"/>
      <c r="GPA168" s="176"/>
      <c r="GPB168" s="176"/>
      <c r="GPC168" s="176"/>
      <c r="GPD168" s="176"/>
      <c r="GPE168" s="176"/>
      <c r="GPF168" s="176"/>
      <c r="GPG168" s="176"/>
      <c r="GPH168" s="176"/>
      <c r="GPI168" s="176"/>
      <c r="GPJ168" s="176"/>
      <c r="GPK168" s="176"/>
      <c r="GPL168" s="176"/>
      <c r="GPM168" s="176"/>
      <c r="GPN168" s="176"/>
      <c r="GPO168" s="176"/>
      <c r="GPP168" s="176"/>
      <c r="GPQ168" s="176"/>
      <c r="GPR168" s="176"/>
      <c r="GPS168" s="176"/>
      <c r="GPT168" s="176"/>
      <c r="GPU168" s="176"/>
      <c r="GPV168" s="176"/>
      <c r="GPW168" s="176"/>
      <c r="GPX168" s="176"/>
      <c r="GPY168" s="176"/>
      <c r="GPZ168" s="176"/>
      <c r="GQA168" s="176"/>
      <c r="GQB168" s="176"/>
      <c r="GQC168" s="176"/>
      <c r="GQD168" s="176"/>
      <c r="GQE168" s="176"/>
      <c r="GQF168" s="176"/>
      <c r="GQG168" s="176"/>
      <c r="GQH168" s="176"/>
      <c r="GQI168" s="176"/>
      <c r="GQJ168" s="176"/>
      <c r="GQK168" s="176"/>
      <c r="GQL168" s="176"/>
      <c r="GQM168" s="176"/>
      <c r="GQN168" s="176"/>
      <c r="GQO168" s="176"/>
      <c r="GQP168" s="176"/>
      <c r="GQQ168" s="176"/>
      <c r="GQR168" s="176"/>
      <c r="GQS168" s="176"/>
      <c r="GQT168" s="176"/>
      <c r="GQU168" s="176"/>
      <c r="GQV168" s="176"/>
      <c r="GQW168" s="176"/>
      <c r="GQX168" s="176"/>
      <c r="GQY168" s="176"/>
      <c r="GQZ168" s="176"/>
      <c r="GRA168" s="176"/>
      <c r="GRB168" s="176"/>
      <c r="GRC168" s="176"/>
      <c r="GRD168" s="176"/>
      <c r="GRE168" s="176"/>
      <c r="GRF168" s="176"/>
      <c r="GRG168" s="176"/>
      <c r="GRH168" s="176"/>
      <c r="GRI168" s="176"/>
      <c r="GRJ168" s="176"/>
      <c r="GRK168" s="176"/>
      <c r="GRL168" s="176"/>
      <c r="GRM168" s="176"/>
      <c r="GRN168" s="176"/>
      <c r="GRO168" s="176"/>
      <c r="GRP168" s="176"/>
      <c r="GRQ168" s="176"/>
      <c r="GRR168" s="176"/>
      <c r="GRS168" s="176"/>
      <c r="GRT168" s="176"/>
      <c r="GRU168" s="176"/>
      <c r="GRV168" s="176"/>
      <c r="GRW168" s="176"/>
      <c r="GRX168" s="176"/>
      <c r="GRY168" s="176"/>
      <c r="GRZ168" s="176"/>
      <c r="GSA168" s="176"/>
      <c r="GSB168" s="176"/>
      <c r="GSC168" s="176"/>
      <c r="GSD168" s="176"/>
      <c r="GSE168" s="176"/>
      <c r="GSF168" s="176"/>
      <c r="GSG168" s="176"/>
      <c r="GSH168" s="176"/>
      <c r="GSI168" s="176"/>
      <c r="GSJ168" s="176"/>
      <c r="GSK168" s="176"/>
      <c r="GSL168" s="176"/>
      <c r="GSM168" s="176"/>
      <c r="GSN168" s="176"/>
      <c r="GSO168" s="176"/>
      <c r="GSP168" s="176"/>
      <c r="GSQ168" s="176"/>
      <c r="GSR168" s="176"/>
      <c r="GSS168" s="176"/>
      <c r="GST168" s="176"/>
      <c r="GSU168" s="176"/>
      <c r="GSV168" s="176"/>
      <c r="GSW168" s="176"/>
      <c r="GSX168" s="176"/>
      <c r="GSY168" s="176"/>
      <c r="GSZ168" s="176"/>
      <c r="GTA168" s="176"/>
      <c r="GTB168" s="176"/>
      <c r="GTC168" s="176"/>
      <c r="GTD168" s="176"/>
      <c r="GTE168" s="176"/>
      <c r="GTF168" s="176"/>
      <c r="GTG168" s="176"/>
      <c r="GTH168" s="176"/>
      <c r="GTI168" s="176"/>
      <c r="GTJ168" s="176"/>
      <c r="GTK168" s="176"/>
      <c r="GTL168" s="176"/>
      <c r="GTM168" s="176"/>
      <c r="GTN168" s="176"/>
      <c r="GTO168" s="176"/>
      <c r="GTP168" s="176"/>
      <c r="GTQ168" s="176"/>
      <c r="GTR168" s="176"/>
      <c r="GTS168" s="176"/>
      <c r="GTT168" s="176"/>
      <c r="GTU168" s="176"/>
      <c r="GTV168" s="176"/>
      <c r="GTW168" s="176"/>
      <c r="GTX168" s="176"/>
      <c r="GTY168" s="176"/>
      <c r="GTZ168" s="176"/>
      <c r="GUA168" s="176"/>
      <c r="GUB168" s="176"/>
      <c r="GUC168" s="176"/>
      <c r="GUD168" s="176"/>
      <c r="GUE168" s="176"/>
      <c r="GUF168" s="176"/>
      <c r="GUG168" s="176"/>
      <c r="GUH168" s="176"/>
      <c r="GUI168" s="176"/>
      <c r="GUJ168" s="176"/>
      <c r="GUK168" s="176"/>
      <c r="GUL168" s="176"/>
      <c r="GUM168" s="176"/>
      <c r="GUN168" s="176"/>
      <c r="GUO168" s="176"/>
      <c r="GUP168" s="176"/>
      <c r="GUQ168" s="176"/>
      <c r="GUR168" s="176"/>
      <c r="GUS168" s="176"/>
      <c r="GUT168" s="176"/>
      <c r="GUU168" s="176"/>
      <c r="GUV168" s="176"/>
      <c r="GUW168" s="176"/>
      <c r="GUX168" s="176"/>
      <c r="GUY168" s="176"/>
      <c r="GUZ168" s="176"/>
      <c r="GVA168" s="176"/>
      <c r="GVB168" s="176"/>
      <c r="GVC168" s="176"/>
      <c r="GVD168" s="176"/>
      <c r="GVE168" s="176"/>
      <c r="GVF168" s="176"/>
      <c r="GVG168" s="176"/>
      <c r="GVH168" s="176"/>
      <c r="GVI168" s="176"/>
      <c r="GVJ168" s="176"/>
      <c r="GVK168" s="176"/>
      <c r="GVL168" s="176"/>
      <c r="GVM168" s="176"/>
      <c r="GVN168" s="176"/>
      <c r="GVO168" s="176"/>
      <c r="GVP168" s="176"/>
      <c r="GVQ168" s="176"/>
      <c r="GVR168" s="176"/>
      <c r="GVS168" s="176"/>
      <c r="GVT168" s="176"/>
      <c r="GVU168" s="176"/>
      <c r="GVV168" s="176"/>
      <c r="GVW168" s="176"/>
      <c r="GVX168" s="176"/>
      <c r="GVY168" s="176"/>
      <c r="GVZ168" s="176"/>
      <c r="GWG168" s="176"/>
      <c r="GWH168" s="176"/>
      <c r="GWI168" s="176"/>
      <c r="GWJ168" s="176"/>
      <c r="GWK168" s="176"/>
      <c r="GWL168" s="176"/>
      <c r="GWM168" s="176"/>
      <c r="GWN168" s="176"/>
      <c r="GWO168" s="176"/>
      <c r="GWP168" s="176"/>
      <c r="GWQ168" s="176"/>
      <c r="GWR168" s="176"/>
      <c r="GWS168" s="176"/>
      <c r="GWT168" s="176"/>
      <c r="GWU168" s="176"/>
      <c r="GWV168" s="176"/>
      <c r="GWW168" s="176"/>
      <c r="GWX168" s="176"/>
      <c r="GWY168" s="176"/>
      <c r="GWZ168" s="176"/>
      <c r="GXA168" s="176"/>
      <c r="GXB168" s="176"/>
      <c r="GXC168" s="176"/>
      <c r="GXD168" s="176"/>
      <c r="GXE168" s="176"/>
      <c r="GXF168" s="176"/>
      <c r="GXG168" s="176"/>
      <c r="GXH168" s="176"/>
      <c r="GXI168" s="176"/>
      <c r="GXJ168" s="176"/>
      <c r="GXK168" s="176"/>
      <c r="GXL168" s="176"/>
      <c r="GXM168" s="176"/>
      <c r="GXN168" s="176"/>
      <c r="GXO168" s="176"/>
      <c r="GXP168" s="176"/>
      <c r="GXQ168" s="176"/>
      <c r="GXR168" s="176"/>
      <c r="GXS168" s="176"/>
      <c r="GXT168" s="176"/>
      <c r="GXU168" s="176"/>
      <c r="GXV168" s="176"/>
      <c r="GXW168" s="176"/>
      <c r="GXX168" s="176"/>
      <c r="GXY168" s="176"/>
      <c r="GXZ168" s="176"/>
      <c r="GYA168" s="176"/>
      <c r="GYB168" s="176"/>
      <c r="GYC168" s="176"/>
      <c r="GYD168" s="176"/>
      <c r="GYE168" s="176"/>
      <c r="GYF168" s="176"/>
      <c r="GYG168" s="176"/>
      <c r="GYH168" s="176"/>
      <c r="GYI168" s="176"/>
      <c r="GYJ168" s="176"/>
      <c r="GYK168" s="176"/>
      <c r="GYL168" s="176"/>
      <c r="GYM168" s="176"/>
      <c r="GYN168" s="176"/>
      <c r="GYO168" s="176"/>
      <c r="GYP168" s="176"/>
      <c r="GYQ168" s="176"/>
      <c r="GYR168" s="176"/>
      <c r="GYS168" s="176"/>
      <c r="GYT168" s="176"/>
      <c r="GYU168" s="176"/>
      <c r="GYV168" s="176"/>
      <c r="GYW168" s="176"/>
      <c r="GYX168" s="176"/>
      <c r="GYY168" s="176"/>
      <c r="GYZ168" s="176"/>
      <c r="GZA168" s="176"/>
      <c r="GZB168" s="176"/>
      <c r="GZC168" s="176"/>
      <c r="GZD168" s="176"/>
      <c r="GZE168" s="176"/>
      <c r="GZF168" s="176"/>
      <c r="GZG168" s="176"/>
      <c r="GZH168" s="176"/>
      <c r="GZI168" s="176"/>
      <c r="GZJ168" s="176"/>
      <c r="GZK168" s="176"/>
      <c r="GZL168" s="176"/>
      <c r="GZM168" s="176"/>
      <c r="GZN168" s="176"/>
      <c r="GZO168" s="176"/>
      <c r="GZP168" s="176"/>
      <c r="GZQ168" s="176"/>
      <c r="GZR168" s="176"/>
      <c r="GZS168" s="176"/>
      <c r="GZT168" s="176"/>
      <c r="GZU168" s="176"/>
      <c r="GZV168" s="176"/>
      <c r="GZW168" s="176"/>
      <c r="GZX168" s="176"/>
      <c r="GZY168" s="176"/>
      <c r="GZZ168" s="176"/>
      <c r="HAA168" s="176"/>
      <c r="HAB168" s="176"/>
      <c r="HAC168" s="176"/>
      <c r="HAD168" s="176"/>
      <c r="HAE168" s="176"/>
      <c r="HAF168" s="176"/>
      <c r="HAG168" s="176"/>
      <c r="HAH168" s="176"/>
      <c r="HAI168" s="176"/>
      <c r="HAJ168" s="176"/>
      <c r="HAK168" s="176"/>
      <c r="HAL168" s="176"/>
      <c r="HAM168" s="176"/>
      <c r="HAN168" s="176"/>
      <c r="HAO168" s="176"/>
      <c r="HAP168" s="176"/>
      <c r="HAQ168" s="176"/>
      <c r="HAR168" s="176"/>
      <c r="HAS168" s="176"/>
      <c r="HAT168" s="176"/>
      <c r="HAU168" s="176"/>
      <c r="HAV168" s="176"/>
      <c r="HAW168" s="176"/>
      <c r="HAX168" s="176"/>
      <c r="HAY168" s="176"/>
      <c r="HAZ168" s="176"/>
      <c r="HBA168" s="176"/>
      <c r="HBB168" s="176"/>
      <c r="HBC168" s="176"/>
      <c r="HBD168" s="176"/>
      <c r="HBE168" s="176"/>
      <c r="HBF168" s="176"/>
      <c r="HBG168" s="176"/>
      <c r="HBH168" s="176"/>
      <c r="HBI168" s="176"/>
      <c r="HBJ168" s="176"/>
      <c r="HBK168" s="176"/>
      <c r="HBL168" s="176"/>
      <c r="HBM168" s="176"/>
      <c r="HBN168" s="176"/>
      <c r="HBO168" s="176"/>
      <c r="HBP168" s="176"/>
      <c r="HBQ168" s="176"/>
      <c r="HBR168" s="176"/>
      <c r="HBS168" s="176"/>
      <c r="HBT168" s="176"/>
      <c r="HBU168" s="176"/>
      <c r="HBV168" s="176"/>
      <c r="HBW168" s="176"/>
      <c r="HBX168" s="176"/>
      <c r="HBY168" s="176"/>
      <c r="HBZ168" s="176"/>
      <c r="HCA168" s="176"/>
      <c r="HCB168" s="176"/>
      <c r="HCC168" s="176"/>
      <c r="HCD168" s="176"/>
      <c r="HCE168" s="176"/>
      <c r="HCF168" s="176"/>
      <c r="HCG168" s="176"/>
      <c r="HCH168" s="176"/>
      <c r="HCI168" s="176"/>
      <c r="HCJ168" s="176"/>
      <c r="HCK168" s="176"/>
      <c r="HCL168" s="176"/>
      <c r="HCM168" s="176"/>
      <c r="HCN168" s="176"/>
      <c r="HCO168" s="176"/>
      <c r="HCP168" s="176"/>
      <c r="HCQ168" s="176"/>
      <c r="HCR168" s="176"/>
      <c r="HCS168" s="176"/>
      <c r="HCT168" s="176"/>
      <c r="HCU168" s="176"/>
      <c r="HCV168" s="176"/>
      <c r="HCW168" s="176"/>
      <c r="HCX168" s="176"/>
      <c r="HCY168" s="176"/>
      <c r="HCZ168" s="176"/>
      <c r="HDA168" s="176"/>
      <c r="HDB168" s="176"/>
      <c r="HDC168" s="176"/>
      <c r="HDD168" s="176"/>
      <c r="HDE168" s="176"/>
      <c r="HDF168" s="176"/>
      <c r="HDG168" s="176"/>
      <c r="HDH168" s="176"/>
      <c r="HDI168" s="176"/>
      <c r="HDJ168" s="176"/>
      <c r="HDK168" s="176"/>
      <c r="HDL168" s="176"/>
      <c r="HDM168" s="176"/>
      <c r="HDN168" s="176"/>
      <c r="HDO168" s="176"/>
      <c r="HDP168" s="176"/>
      <c r="HDQ168" s="176"/>
      <c r="HDR168" s="176"/>
      <c r="HDS168" s="176"/>
      <c r="HDT168" s="176"/>
      <c r="HDU168" s="176"/>
      <c r="HDV168" s="176"/>
      <c r="HDW168" s="176"/>
      <c r="HDX168" s="176"/>
      <c r="HDY168" s="176"/>
      <c r="HDZ168" s="176"/>
      <c r="HEA168" s="176"/>
      <c r="HEB168" s="176"/>
      <c r="HEC168" s="176"/>
      <c r="HED168" s="176"/>
      <c r="HEE168" s="176"/>
      <c r="HEF168" s="176"/>
      <c r="HEG168" s="176"/>
      <c r="HEH168" s="176"/>
      <c r="HEI168" s="176"/>
      <c r="HEJ168" s="176"/>
      <c r="HEK168" s="176"/>
      <c r="HEL168" s="176"/>
      <c r="HEM168" s="176"/>
      <c r="HEN168" s="176"/>
      <c r="HEO168" s="176"/>
      <c r="HEP168" s="176"/>
      <c r="HEQ168" s="176"/>
      <c r="HER168" s="176"/>
      <c r="HES168" s="176"/>
      <c r="HET168" s="176"/>
      <c r="HEU168" s="176"/>
      <c r="HEV168" s="176"/>
      <c r="HEW168" s="176"/>
      <c r="HEX168" s="176"/>
      <c r="HEY168" s="176"/>
      <c r="HEZ168" s="176"/>
      <c r="HFA168" s="176"/>
      <c r="HFB168" s="176"/>
      <c r="HFC168" s="176"/>
      <c r="HFD168" s="176"/>
      <c r="HFE168" s="176"/>
      <c r="HFF168" s="176"/>
      <c r="HFG168" s="176"/>
      <c r="HFH168" s="176"/>
      <c r="HFI168" s="176"/>
      <c r="HFJ168" s="176"/>
      <c r="HFK168" s="176"/>
      <c r="HFL168" s="176"/>
      <c r="HFM168" s="176"/>
      <c r="HFN168" s="176"/>
      <c r="HFO168" s="176"/>
      <c r="HFP168" s="176"/>
      <c r="HFQ168" s="176"/>
      <c r="HFR168" s="176"/>
      <c r="HFS168" s="176"/>
      <c r="HFT168" s="176"/>
      <c r="HFU168" s="176"/>
      <c r="HFV168" s="176"/>
      <c r="HGC168" s="176"/>
      <c r="HGD168" s="176"/>
      <c r="HGE168" s="176"/>
      <c r="HGF168" s="176"/>
      <c r="HGG168" s="176"/>
      <c r="HGH168" s="176"/>
      <c r="HGI168" s="176"/>
      <c r="HGJ168" s="176"/>
      <c r="HGK168" s="176"/>
      <c r="HGL168" s="176"/>
      <c r="HGM168" s="176"/>
      <c r="HGN168" s="176"/>
      <c r="HGO168" s="176"/>
      <c r="HGP168" s="176"/>
      <c r="HGQ168" s="176"/>
      <c r="HGR168" s="176"/>
      <c r="HGS168" s="176"/>
      <c r="HGT168" s="176"/>
      <c r="HGU168" s="176"/>
      <c r="HGV168" s="176"/>
      <c r="HGW168" s="176"/>
      <c r="HGX168" s="176"/>
      <c r="HGY168" s="176"/>
      <c r="HGZ168" s="176"/>
      <c r="HHA168" s="176"/>
      <c r="HHB168" s="176"/>
      <c r="HHC168" s="176"/>
      <c r="HHD168" s="176"/>
      <c r="HHE168" s="176"/>
      <c r="HHF168" s="176"/>
      <c r="HHG168" s="176"/>
      <c r="HHH168" s="176"/>
      <c r="HHI168" s="176"/>
      <c r="HHJ168" s="176"/>
      <c r="HHK168" s="176"/>
      <c r="HHL168" s="176"/>
      <c r="HHM168" s="176"/>
      <c r="HHN168" s="176"/>
      <c r="HHO168" s="176"/>
      <c r="HHP168" s="176"/>
      <c r="HHQ168" s="176"/>
      <c r="HHR168" s="176"/>
      <c r="HHS168" s="176"/>
      <c r="HHT168" s="176"/>
      <c r="HHU168" s="176"/>
      <c r="HHV168" s="176"/>
      <c r="HHW168" s="176"/>
      <c r="HHX168" s="176"/>
      <c r="HHY168" s="176"/>
      <c r="HHZ168" s="176"/>
      <c r="HIA168" s="176"/>
      <c r="HIB168" s="176"/>
      <c r="HIC168" s="176"/>
      <c r="HID168" s="176"/>
      <c r="HIE168" s="176"/>
      <c r="HIF168" s="176"/>
      <c r="HIG168" s="176"/>
      <c r="HIH168" s="176"/>
      <c r="HII168" s="176"/>
      <c r="HIJ168" s="176"/>
      <c r="HIK168" s="176"/>
      <c r="HIL168" s="176"/>
      <c r="HIM168" s="176"/>
      <c r="HIN168" s="176"/>
      <c r="HIO168" s="176"/>
      <c r="HIP168" s="176"/>
      <c r="HIQ168" s="176"/>
      <c r="HIR168" s="176"/>
      <c r="HIS168" s="176"/>
      <c r="HIT168" s="176"/>
      <c r="HIU168" s="176"/>
      <c r="HIV168" s="176"/>
      <c r="HIW168" s="176"/>
      <c r="HIX168" s="176"/>
      <c r="HIY168" s="176"/>
      <c r="HIZ168" s="176"/>
      <c r="HJA168" s="176"/>
      <c r="HJB168" s="176"/>
      <c r="HJC168" s="176"/>
      <c r="HJD168" s="176"/>
      <c r="HJE168" s="176"/>
      <c r="HJF168" s="176"/>
      <c r="HJG168" s="176"/>
      <c r="HJH168" s="176"/>
      <c r="HJI168" s="176"/>
      <c r="HJJ168" s="176"/>
      <c r="HJK168" s="176"/>
      <c r="HJL168" s="176"/>
      <c r="HJM168" s="176"/>
      <c r="HJN168" s="176"/>
      <c r="HJO168" s="176"/>
      <c r="HJP168" s="176"/>
      <c r="HJQ168" s="176"/>
      <c r="HJR168" s="176"/>
      <c r="HJS168" s="176"/>
      <c r="HJT168" s="176"/>
      <c r="HJU168" s="176"/>
      <c r="HJV168" s="176"/>
      <c r="HJW168" s="176"/>
      <c r="HJX168" s="176"/>
      <c r="HJY168" s="176"/>
      <c r="HJZ168" s="176"/>
      <c r="HKA168" s="176"/>
      <c r="HKB168" s="176"/>
      <c r="HKC168" s="176"/>
      <c r="HKD168" s="176"/>
      <c r="HKE168" s="176"/>
      <c r="HKF168" s="176"/>
      <c r="HKG168" s="176"/>
      <c r="HKH168" s="176"/>
      <c r="HKI168" s="176"/>
      <c r="HKJ168" s="176"/>
      <c r="HKK168" s="176"/>
      <c r="HKL168" s="176"/>
      <c r="HKM168" s="176"/>
      <c r="HKN168" s="176"/>
      <c r="HKO168" s="176"/>
      <c r="HKP168" s="176"/>
      <c r="HKQ168" s="176"/>
      <c r="HKR168" s="176"/>
      <c r="HKS168" s="176"/>
      <c r="HKT168" s="176"/>
      <c r="HKU168" s="176"/>
      <c r="HKV168" s="176"/>
      <c r="HKW168" s="176"/>
      <c r="HKX168" s="176"/>
      <c r="HKY168" s="176"/>
      <c r="HKZ168" s="176"/>
      <c r="HLA168" s="176"/>
      <c r="HLB168" s="176"/>
      <c r="HLC168" s="176"/>
      <c r="HLD168" s="176"/>
      <c r="HLE168" s="176"/>
      <c r="HLF168" s="176"/>
      <c r="HLG168" s="176"/>
      <c r="HLH168" s="176"/>
      <c r="HLI168" s="176"/>
      <c r="HLJ168" s="176"/>
      <c r="HLK168" s="176"/>
      <c r="HLL168" s="176"/>
      <c r="HLM168" s="176"/>
      <c r="HLN168" s="176"/>
      <c r="HLO168" s="176"/>
      <c r="HLP168" s="176"/>
      <c r="HLQ168" s="176"/>
      <c r="HLR168" s="176"/>
      <c r="HLS168" s="176"/>
      <c r="HLT168" s="176"/>
      <c r="HLU168" s="176"/>
      <c r="HLV168" s="176"/>
      <c r="HLW168" s="176"/>
      <c r="HLX168" s="176"/>
      <c r="HLY168" s="176"/>
      <c r="HLZ168" s="176"/>
      <c r="HMA168" s="176"/>
      <c r="HMB168" s="176"/>
      <c r="HMC168" s="176"/>
      <c r="HMD168" s="176"/>
      <c r="HME168" s="176"/>
      <c r="HMF168" s="176"/>
      <c r="HMG168" s="176"/>
      <c r="HMH168" s="176"/>
      <c r="HMI168" s="176"/>
      <c r="HMJ168" s="176"/>
      <c r="HMK168" s="176"/>
      <c r="HML168" s="176"/>
      <c r="HMM168" s="176"/>
      <c r="HMN168" s="176"/>
      <c r="HMO168" s="176"/>
      <c r="HMP168" s="176"/>
      <c r="HMQ168" s="176"/>
      <c r="HMR168" s="176"/>
      <c r="HMS168" s="176"/>
      <c r="HMT168" s="176"/>
      <c r="HMU168" s="176"/>
      <c r="HMV168" s="176"/>
      <c r="HMW168" s="176"/>
      <c r="HMX168" s="176"/>
      <c r="HMY168" s="176"/>
      <c r="HMZ168" s="176"/>
      <c r="HNA168" s="176"/>
      <c r="HNB168" s="176"/>
      <c r="HNC168" s="176"/>
      <c r="HND168" s="176"/>
      <c r="HNE168" s="176"/>
      <c r="HNF168" s="176"/>
      <c r="HNG168" s="176"/>
      <c r="HNH168" s="176"/>
      <c r="HNI168" s="176"/>
      <c r="HNJ168" s="176"/>
      <c r="HNK168" s="176"/>
      <c r="HNL168" s="176"/>
      <c r="HNM168" s="176"/>
      <c r="HNN168" s="176"/>
      <c r="HNO168" s="176"/>
      <c r="HNP168" s="176"/>
      <c r="HNQ168" s="176"/>
      <c r="HNR168" s="176"/>
      <c r="HNS168" s="176"/>
      <c r="HNT168" s="176"/>
      <c r="HNU168" s="176"/>
      <c r="HNV168" s="176"/>
      <c r="HNW168" s="176"/>
      <c r="HNX168" s="176"/>
      <c r="HNY168" s="176"/>
      <c r="HNZ168" s="176"/>
      <c r="HOA168" s="176"/>
      <c r="HOB168" s="176"/>
      <c r="HOC168" s="176"/>
      <c r="HOD168" s="176"/>
      <c r="HOE168" s="176"/>
      <c r="HOF168" s="176"/>
      <c r="HOG168" s="176"/>
      <c r="HOH168" s="176"/>
      <c r="HOI168" s="176"/>
      <c r="HOJ168" s="176"/>
      <c r="HOK168" s="176"/>
      <c r="HOL168" s="176"/>
      <c r="HOM168" s="176"/>
      <c r="HON168" s="176"/>
      <c r="HOO168" s="176"/>
      <c r="HOP168" s="176"/>
      <c r="HOQ168" s="176"/>
      <c r="HOR168" s="176"/>
      <c r="HOS168" s="176"/>
      <c r="HOT168" s="176"/>
      <c r="HOU168" s="176"/>
      <c r="HOV168" s="176"/>
      <c r="HOW168" s="176"/>
      <c r="HOX168" s="176"/>
      <c r="HOY168" s="176"/>
      <c r="HOZ168" s="176"/>
      <c r="HPA168" s="176"/>
      <c r="HPB168" s="176"/>
      <c r="HPC168" s="176"/>
      <c r="HPD168" s="176"/>
      <c r="HPE168" s="176"/>
      <c r="HPF168" s="176"/>
      <c r="HPG168" s="176"/>
      <c r="HPH168" s="176"/>
      <c r="HPI168" s="176"/>
      <c r="HPJ168" s="176"/>
      <c r="HPK168" s="176"/>
      <c r="HPL168" s="176"/>
      <c r="HPM168" s="176"/>
      <c r="HPN168" s="176"/>
      <c r="HPO168" s="176"/>
      <c r="HPP168" s="176"/>
      <c r="HPQ168" s="176"/>
      <c r="HPR168" s="176"/>
      <c r="HPY168" s="176"/>
      <c r="HPZ168" s="176"/>
      <c r="HQA168" s="176"/>
      <c r="HQB168" s="176"/>
      <c r="HQC168" s="176"/>
      <c r="HQD168" s="176"/>
      <c r="HQE168" s="176"/>
      <c r="HQF168" s="176"/>
      <c r="HQG168" s="176"/>
      <c r="HQH168" s="176"/>
      <c r="HQI168" s="176"/>
      <c r="HQJ168" s="176"/>
      <c r="HQK168" s="176"/>
      <c r="HQL168" s="176"/>
      <c r="HQM168" s="176"/>
      <c r="HQN168" s="176"/>
      <c r="HQO168" s="176"/>
      <c r="HQP168" s="176"/>
      <c r="HQQ168" s="176"/>
      <c r="HQR168" s="176"/>
      <c r="HQS168" s="176"/>
      <c r="HQT168" s="176"/>
      <c r="HQU168" s="176"/>
      <c r="HQV168" s="176"/>
      <c r="HQW168" s="176"/>
      <c r="HQX168" s="176"/>
      <c r="HQY168" s="176"/>
      <c r="HQZ168" s="176"/>
      <c r="HRA168" s="176"/>
      <c r="HRB168" s="176"/>
      <c r="HRC168" s="176"/>
      <c r="HRD168" s="176"/>
      <c r="HRE168" s="176"/>
      <c r="HRF168" s="176"/>
      <c r="HRG168" s="176"/>
      <c r="HRH168" s="176"/>
      <c r="HRI168" s="176"/>
      <c r="HRJ168" s="176"/>
      <c r="HRK168" s="176"/>
      <c r="HRL168" s="176"/>
      <c r="HRM168" s="176"/>
      <c r="HRN168" s="176"/>
      <c r="HRO168" s="176"/>
      <c r="HRP168" s="176"/>
      <c r="HRQ168" s="176"/>
      <c r="HRR168" s="176"/>
      <c r="HRS168" s="176"/>
      <c r="HRT168" s="176"/>
      <c r="HRU168" s="176"/>
      <c r="HRV168" s="176"/>
      <c r="HRW168" s="176"/>
      <c r="HRX168" s="176"/>
      <c r="HRY168" s="176"/>
      <c r="HRZ168" s="176"/>
      <c r="HSA168" s="176"/>
      <c r="HSB168" s="176"/>
      <c r="HSC168" s="176"/>
      <c r="HSD168" s="176"/>
      <c r="HSE168" s="176"/>
      <c r="HSF168" s="176"/>
      <c r="HSG168" s="176"/>
      <c r="HSH168" s="176"/>
      <c r="HSI168" s="176"/>
      <c r="HSJ168" s="176"/>
      <c r="HSK168" s="176"/>
      <c r="HSL168" s="176"/>
      <c r="HSM168" s="176"/>
      <c r="HSN168" s="176"/>
      <c r="HSO168" s="176"/>
      <c r="HSP168" s="176"/>
      <c r="HSQ168" s="176"/>
      <c r="HSR168" s="176"/>
      <c r="HSS168" s="176"/>
      <c r="HST168" s="176"/>
      <c r="HSU168" s="176"/>
      <c r="HSV168" s="176"/>
      <c r="HSW168" s="176"/>
      <c r="HSX168" s="176"/>
      <c r="HSY168" s="176"/>
      <c r="HSZ168" s="176"/>
      <c r="HTA168" s="176"/>
      <c r="HTB168" s="176"/>
      <c r="HTC168" s="176"/>
      <c r="HTD168" s="176"/>
      <c r="HTE168" s="176"/>
      <c r="HTF168" s="176"/>
      <c r="HTG168" s="176"/>
      <c r="HTH168" s="176"/>
      <c r="HTI168" s="176"/>
      <c r="HTJ168" s="176"/>
      <c r="HTK168" s="176"/>
      <c r="HTL168" s="176"/>
      <c r="HTM168" s="176"/>
      <c r="HTN168" s="176"/>
      <c r="HTO168" s="176"/>
      <c r="HTP168" s="176"/>
      <c r="HTQ168" s="176"/>
      <c r="HTR168" s="176"/>
      <c r="HTS168" s="176"/>
      <c r="HTT168" s="176"/>
      <c r="HTU168" s="176"/>
      <c r="HTV168" s="176"/>
      <c r="HTW168" s="176"/>
      <c r="HTX168" s="176"/>
      <c r="HTY168" s="176"/>
      <c r="HTZ168" s="176"/>
      <c r="HUA168" s="176"/>
      <c r="HUB168" s="176"/>
      <c r="HUC168" s="176"/>
      <c r="HUD168" s="176"/>
      <c r="HUE168" s="176"/>
      <c r="HUF168" s="176"/>
      <c r="HUG168" s="176"/>
      <c r="HUH168" s="176"/>
      <c r="HUI168" s="176"/>
      <c r="HUJ168" s="176"/>
      <c r="HUK168" s="176"/>
      <c r="HUL168" s="176"/>
      <c r="HUM168" s="176"/>
      <c r="HUN168" s="176"/>
      <c r="HUO168" s="176"/>
      <c r="HUP168" s="176"/>
      <c r="HUQ168" s="176"/>
      <c r="HUR168" s="176"/>
      <c r="HUS168" s="176"/>
      <c r="HUT168" s="176"/>
      <c r="HUU168" s="176"/>
      <c r="HUV168" s="176"/>
      <c r="HUW168" s="176"/>
      <c r="HUX168" s="176"/>
      <c r="HUY168" s="176"/>
      <c r="HUZ168" s="176"/>
      <c r="HVA168" s="176"/>
      <c r="HVB168" s="176"/>
      <c r="HVC168" s="176"/>
      <c r="HVD168" s="176"/>
      <c r="HVE168" s="176"/>
      <c r="HVF168" s="176"/>
      <c r="HVG168" s="176"/>
      <c r="HVH168" s="176"/>
      <c r="HVI168" s="176"/>
      <c r="HVJ168" s="176"/>
      <c r="HVK168" s="176"/>
      <c r="HVL168" s="176"/>
      <c r="HVM168" s="176"/>
      <c r="HVN168" s="176"/>
      <c r="HVO168" s="176"/>
      <c r="HVP168" s="176"/>
      <c r="HVQ168" s="176"/>
      <c r="HVR168" s="176"/>
      <c r="HVS168" s="176"/>
      <c r="HVT168" s="176"/>
      <c r="HVU168" s="176"/>
      <c r="HVV168" s="176"/>
      <c r="HVW168" s="176"/>
      <c r="HVX168" s="176"/>
      <c r="HVY168" s="176"/>
      <c r="HVZ168" s="176"/>
      <c r="HWA168" s="176"/>
      <c r="HWB168" s="176"/>
      <c r="HWC168" s="176"/>
      <c r="HWD168" s="176"/>
      <c r="HWE168" s="176"/>
      <c r="HWF168" s="176"/>
      <c r="HWG168" s="176"/>
      <c r="HWH168" s="176"/>
      <c r="HWI168" s="176"/>
      <c r="HWJ168" s="176"/>
      <c r="HWK168" s="176"/>
      <c r="HWL168" s="176"/>
      <c r="HWM168" s="176"/>
      <c r="HWN168" s="176"/>
      <c r="HWO168" s="176"/>
      <c r="HWP168" s="176"/>
      <c r="HWQ168" s="176"/>
      <c r="HWR168" s="176"/>
      <c r="HWS168" s="176"/>
      <c r="HWT168" s="176"/>
      <c r="HWU168" s="176"/>
      <c r="HWV168" s="176"/>
      <c r="HWW168" s="176"/>
      <c r="HWX168" s="176"/>
      <c r="HWY168" s="176"/>
      <c r="HWZ168" s="176"/>
      <c r="HXA168" s="176"/>
      <c r="HXB168" s="176"/>
      <c r="HXC168" s="176"/>
      <c r="HXD168" s="176"/>
      <c r="HXE168" s="176"/>
      <c r="HXF168" s="176"/>
      <c r="HXG168" s="176"/>
      <c r="HXH168" s="176"/>
      <c r="HXI168" s="176"/>
      <c r="HXJ168" s="176"/>
      <c r="HXK168" s="176"/>
      <c r="HXL168" s="176"/>
      <c r="HXM168" s="176"/>
      <c r="HXN168" s="176"/>
      <c r="HXO168" s="176"/>
      <c r="HXP168" s="176"/>
      <c r="HXQ168" s="176"/>
      <c r="HXR168" s="176"/>
      <c r="HXS168" s="176"/>
      <c r="HXT168" s="176"/>
      <c r="HXU168" s="176"/>
      <c r="HXV168" s="176"/>
      <c r="HXW168" s="176"/>
      <c r="HXX168" s="176"/>
      <c r="HXY168" s="176"/>
      <c r="HXZ168" s="176"/>
      <c r="HYA168" s="176"/>
      <c r="HYB168" s="176"/>
      <c r="HYC168" s="176"/>
      <c r="HYD168" s="176"/>
      <c r="HYE168" s="176"/>
      <c r="HYF168" s="176"/>
      <c r="HYG168" s="176"/>
      <c r="HYH168" s="176"/>
      <c r="HYI168" s="176"/>
      <c r="HYJ168" s="176"/>
      <c r="HYK168" s="176"/>
      <c r="HYL168" s="176"/>
      <c r="HYM168" s="176"/>
      <c r="HYN168" s="176"/>
      <c r="HYO168" s="176"/>
      <c r="HYP168" s="176"/>
      <c r="HYQ168" s="176"/>
      <c r="HYR168" s="176"/>
      <c r="HYS168" s="176"/>
      <c r="HYT168" s="176"/>
      <c r="HYU168" s="176"/>
      <c r="HYV168" s="176"/>
      <c r="HYW168" s="176"/>
      <c r="HYX168" s="176"/>
      <c r="HYY168" s="176"/>
      <c r="HYZ168" s="176"/>
      <c r="HZA168" s="176"/>
      <c r="HZB168" s="176"/>
      <c r="HZC168" s="176"/>
      <c r="HZD168" s="176"/>
      <c r="HZE168" s="176"/>
      <c r="HZF168" s="176"/>
      <c r="HZG168" s="176"/>
      <c r="HZH168" s="176"/>
      <c r="HZI168" s="176"/>
      <c r="HZJ168" s="176"/>
      <c r="HZK168" s="176"/>
      <c r="HZL168" s="176"/>
      <c r="HZM168" s="176"/>
      <c r="HZN168" s="176"/>
      <c r="HZU168" s="176"/>
      <c r="HZV168" s="176"/>
      <c r="HZW168" s="176"/>
      <c r="HZX168" s="176"/>
      <c r="HZY168" s="176"/>
      <c r="HZZ168" s="176"/>
      <c r="IAA168" s="176"/>
      <c r="IAB168" s="176"/>
      <c r="IAC168" s="176"/>
      <c r="IAD168" s="176"/>
      <c r="IAE168" s="176"/>
      <c r="IAF168" s="176"/>
      <c r="IAG168" s="176"/>
      <c r="IAH168" s="176"/>
      <c r="IAI168" s="176"/>
      <c r="IAJ168" s="176"/>
      <c r="IAK168" s="176"/>
      <c r="IAL168" s="176"/>
      <c r="IAM168" s="176"/>
      <c r="IAN168" s="176"/>
      <c r="IAO168" s="176"/>
      <c r="IAP168" s="176"/>
      <c r="IAQ168" s="176"/>
      <c r="IAR168" s="176"/>
      <c r="IAS168" s="176"/>
      <c r="IAT168" s="176"/>
      <c r="IAU168" s="176"/>
      <c r="IAV168" s="176"/>
      <c r="IAW168" s="176"/>
      <c r="IAX168" s="176"/>
      <c r="IAY168" s="176"/>
      <c r="IAZ168" s="176"/>
      <c r="IBA168" s="176"/>
      <c r="IBB168" s="176"/>
      <c r="IBC168" s="176"/>
      <c r="IBD168" s="176"/>
      <c r="IBE168" s="176"/>
      <c r="IBF168" s="176"/>
      <c r="IBG168" s="176"/>
      <c r="IBH168" s="176"/>
      <c r="IBI168" s="176"/>
      <c r="IBJ168" s="176"/>
      <c r="IBK168" s="176"/>
      <c r="IBL168" s="176"/>
      <c r="IBM168" s="176"/>
      <c r="IBN168" s="176"/>
      <c r="IBO168" s="176"/>
      <c r="IBP168" s="176"/>
      <c r="IBQ168" s="176"/>
      <c r="IBR168" s="176"/>
      <c r="IBS168" s="176"/>
      <c r="IBT168" s="176"/>
      <c r="IBU168" s="176"/>
      <c r="IBV168" s="176"/>
      <c r="IBW168" s="176"/>
      <c r="IBX168" s="176"/>
      <c r="IBY168" s="176"/>
      <c r="IBZ168" s="176"/>
      <c r="ICA168" s="176"/>
      <c r="ICB168" s="176"/>
      <c r="ICC168" s="176"/>
      <c r="ICD168" s="176"/>
      <c r="ICE168" s="176"/>
      <c r="ICF168" s="176"/>
      <c r="ICG168" s="176"/>
      <c r="ICH168" s="176"/>
      <c r="ICI168" s="176"/>
      <c r="ICJ168" s="176"/>
      <c r="ICK168" s="176"/>
      <c r="ICL168" s="176"/>
      <c r="ICM168" s="176"/>
      <c r="ICN168" s="176"/>
      <c r="ICO168" s="176"/>
      <c r="ICP168" s="176"/>
      <c r="ICQ168" s="176"/>
      <c r="ICR168" s="176"/>
      <c r="ICS168" s="176"/>
      <c r="ICT168" s="176"/>
      <c r="ICU168" s="176"/>
      <c r="ICV168" s="176"/>
      <c r="ICW168" s="176"/>
      <c r="ICX168" s="176"/>
      <c r="ICY168" s="176"/>
      <c r="ICZ168" s="176"/>
      <c r="IDA168" s="176"/>
      <c r="IDB168" s="176"/>
      <c r="IDC168" s="176"/>
      <c r="IDD168" s="176"/>
      <c r="IDE168" s="176"/>
      <c r="IDF168" s="176"/>
      <c r="IDG168" s="176"/>
      <c r="IDH168" s="176"/>
      <c r="IDI168" s="176"/>
      <c r="IDJ168" s="176"/>
      <c r="IDK168" s="176"/>
      <c r="IDL168" s="176"/>
      <c r="IDM168" s="176"/>
      <c r="IDN168" s="176"/>
      <c r="IDO168" s="176"/>
      <c r="IDP168" s="176"/>
      <c r="IDQ168" s="176"/>
      <c r="IDR168" s="176"/>
      <c r="IDS168" s="176"/>
      <c r="IDT168" s="176"/>
      <c r="IDU168" s="176"/>
      <c r="IDV168" s="176"/>
      <c r="IDW168" s="176"/>
      <c r="IDX168" s="176"/>
      <c r="IDY168" s="176"/>
      <c r="IDZ168" s="176"/>
      <c r="IEA168" s="176"/>
      <c r="IEB168" s="176"/>
      <c r="IEC168" s="176"/>
      <c r="IED168" s="176"/>
      <c r="IEE168" s="176"/>
      <c r="IEF168" s="176"/>
      <c r="IEG168" s="176"/>
      <c r="IEH168" s="176"/>
      <c r="IEI168" s="176"/>
      <c r="IEJ168" s="176"/>
      <c r="IEK168" s="176"/>
      <c r="IEL168" s="176"/>
      <c r="IEM168" s="176"/>
      <c r="IEN168" s="176"/>
      <c r="IEO168" s="176"/>
      <c r="IEP168" s="176"/>
      <c r="IEQ168" s="176"/>
      <c r="IER168" s="176"/>
      <c r="IES168" s="176"/>
      <c r="IET168" s="176"/>
      <c r="IEU168" s="176"/>
      <c r="IEV168" s="176"/>
      <c r="IEW168" s="176"/>
      <c r="IEX168" s="176"/>
      <c r="IEY168" s="176"/>
      <c r="IEZ168" s="176"/>
      <c r="IFA168" s="176"/>
      <c r="IFB168" s="176"/>
      <c r="IFC168" s="176"/>
      <c r="IFD168" s="176"/>
      <c r="IFE168" s="176"/>
      <c r="IFF168" s="176"/>
      <c r="IFG168" s="176"/>
      <c r="IFH168" s="176"/>
      <c r="IFI168" s="176"/>
      <c r="IFJ168" s="176"/>
      <c r="IFK168" s="176"/>
      <c r="IFL168" s="176"/>
      <c r="IFM168" s="176"/>
      <c r="IFN168" s="176"/>
      <c r="IFO168" s="176"/>
      <c r="IFP168" s="176"/>
      <c r="IFQ168" s="176"/>
      <c r="IFR168" s="176"/>
      <c r="IFS168" s="176"/>
      <c r="IFT168" s="176"/>
      <c r="IFU168" s="176"/>
      <c r="IFV168" s="176"/>
      <c r="IFW168" s="176"/>
      <c r="IFX168" s="176"/>
      <c r="IFY168" s="176"/>
      <c r="IFZ168" s="176"/>
      <c r="IGA168" s="176"/>
      <c r="IGB168" s="176"/>
      <c r="IGC168" s="176"/>
      <c r="IGD168" s="176"/>
      <c r="IGE168" s="176"/>
      <c r="IGF168" s="176"/>
      <c r="IGG168" s="176"/>
      <c r="IGH168" s="176"/>
      <c r="IGI168" s="176"/>
      <c r="IGJ168" s="176"/>
      <c r="IGK168" s="176"/>
      <c r="IGL168" s="176"/>
      <c r="IGM168" s="176"/>
      <c r="IGN168" s="176"/>
      <c r="IGO168" s="176"/>
      <c r="IGP168" s="176"/>
      <c r="IGQ168" s="176"/>
      <c r="IGR168" s="176"/>
      <c r="IGS168" s="176"/>
      <c r="IGT168" s="176"/>
      <c r="IGU168" s="176"/>
      <c r="IGV168" s="176"/>
      <c r="IGW168" s="176"/>
      <c r="IGX168" s="176"/>
      <c r="IGY168" s="176"/>
      <c r="IGZ168" s="176"/>
      <c r="IHA168" s="176"/>
      <c r="IHB168" s="176"/>
      <c r="IHC168" s="176"/>
      <c r="IHD168" s="176"/>
      <c r="IHE168" s="176"/>
      <c r="IHF168" s="176"/>
      <c r="IHG168" s="176"/>
      <c r="IHH168" s="176"/>
      <c r="IHI168" s="176"/>
      <c r="IHJ168" s="176"/>
      <c r="IHK168" s="176"/>
      <c r="IHL168" s="176"/>
      <c r="IHM168" s="176"/>
      <c r="IHN168" s="176"/>
      <c r="IHO168" s="176"/>
      <c r="IHP168" s="176"/>
      <c r="IHQ168" s="176"/>
      <c r="IHR168" s="176"/>
      <c r="IHS168" s="176"/>
      <c r="IHT168" s="176"/>
      <c r="IHU168" s="176"/>
      <c r="IHV168" s="176"/>
      <c r="IHW168" s="176"/>
      <c r="IHX168" s="176"/>
      <c r="IHY168" s="176"/>
      <c r="IHZ168" s="176"/>
      <c r="IIA168" s="176"/>
      <c r="IIB168" s="176"/>
      <c r="IIC168" s="176"/>
      <c r="IID168" s="176"/>
      <c r="IIE168" s="176"/>
      <c r="IIF168" s="176"/>
      <c r="IIG168" s="176"/>
      <c r="IIH168" s="176"/>
      <c r="III168" s="176"/>
      <c r="IIJ168" s="176"/>
      <c r="IIK168" s="176"/>
      <c r="IIL168" s="176"/>
      <c r="IIM168" s="176"/>
      <c r="IIN168" s="176"/>
      <c r="IIO168" s="176"/>
      <c r="IIP168" s="176"/>
      <c r="IIQ168" s="176"/>
      <c r="IIR168" s="176"/>
      <c r="IIS168" s="176"/>
      <c r="IIT168" s="176"/>
      <c r="IIU168" s="176"/>
      <c r="IIV168" s="176"/>
      <c r="IIW168" s="176"/>
      <c r="IIX168" s="176"/>
      <c r="IIY168" s="176"/>
      <c r="IIZ168" s="176"/>
      <c r="IJA168" s="176"/>
      <c r="IJB168" s="176"/>
      <c r="IJC168" s="176"/>
      <c r="IJD168" s="176"/>
      <c r="IJE168" s="176"/>
      <c r="IJF168" s="176"/>
      <c r="IJG168" s="176"/>
      <c r="IJH168" s="176"/>
      <c r="IJI168" s="176"/>
      <c r="IJJ168" s="176"/>
      <c r="IJQ168" s="176"/>
      <c r="IJR168" s="176"/>
      <c r="IJS168" s="176"/>
      <c r="IJT168" s="176"/>
      <c r="IJU168" s="176"/>
      <c r="IJV168" s="176"/>
      <c r="IJW168" s="176"/>
      <c r="IJX168" s="176"/>
      <c r="IJY168" s="176"/>
      <c r="IJZ168" s="176"/>
      <c r="IKA168" s="176"/>
      <c r="IKB168" s="176"/>
      <c r="IKC168" s="176"/>
      <c r="IKD168" s="176"/>
      <c r="IKE168" s="176"/>
      <c r="IKF168" s="176"/>
      <c r="IKG168" s="176"/>
      <c r="IKH168" s="176"/>
      <c r="IKI168" s="176"/>
      <c r="IKJ168" s="176"/>
      <c r="IKK168" s="176"/>
      <c r="IKL168" s="176"/>
      <c r="IKM168" s="176"/>
      <c r="IKN168" s="176"/>
      <c r="IKO168" s="176"/>
      <c r="IKP168" s="176"/>
      <c r="IKQ168" s="176"/>
      <c r="IKR168" s="176"/>
      <c r="IKS168" s="176"/>
      <c r="IKT168" s="176"/>
      <c r="IKU168" s="176"/>
      <c r="IKV168" s="176"/>
      <c r="IKW168" s="176"/>
      <c r="IKX168" s="176"/>
      <c r="IKY168" s="176"/>
      <c r="IKZ168" s="176"/>
      <c r="ILA168" s="176"/>
      <c r="ILB168" s="176"/>
      <c r="ILC168" s="176"/>
      <c r="ILD168" s="176"/>
      <c r="ILE168" s="176"/>
      <c r="ILF168" s="176"/>
      <c r="ILG168" s="176"/>
      <c r="ILH168" s="176"/>
      <c r="ILI168" s="176"/>
      <c r="ILJ168" s="176"/>
      <c r="ILK168" s="176"/>
      <c r="ILL168" s="176"/>
      <c r="ILM168" s="176"/>
      <c r="ILN168" s="176"/>
      <c r="ILO168" s="176"/>
      <c r="ILP168" s="176"/>
      <c r="ILQ168" s="176"/>
      <c r="ILR168" s="176"/>
      <c r="ILS168" s="176"/>
      <c r="ILT168" s="176"/>
      <c r="ILU168" s="176"/>
      <c r="ILV168" s="176"/>
      <c r="ILW168" s="176"/>
      <c r="ILX168" s="176"/>
      <c r="ILY168" s="176"/>
      <c r="ILZ168" s="176"/>
      <c r="IMA168" s="176"/>
      <c r="IMB168" s="176"/>
      <c r="IMC168" s="176"/>
      <c r="IMD168" s="176"/>
      <c r="IME168" s="176"/>
      <c r="IMF168" s="176"/>
      <c r="IMG168" s="176"/>
      <c r="IMH168" s="176"/>
      <c r="IMI168" s="176"/>
      <c r="IMJ168" s="176"/>
      <c r="IMK168" s="176"/>
      <c r="IML168" s="176"/>
      <c r="IMM168" s="176"/>
      <c r="IMN168" s="176"/>
      <c r="IMO168" s="176"/>
      <c r="IMP168" s="176"/>
      <c r="IMQ168" s="176"/>
      <c r="IMR168" s="176"/>
      <c r="IMS168" s="176"/>
      <c r="IMT168" s="176"/>
      <c r="IMU168" s="176"/>
      <c r="IMV168" s="176"/>
      <c r="IMW168" s="176"/>
      <c r="IMX168" s="176"/>
      <c r="IMY168" s="176"/>
      <c r="IMZ168" s="176"/>
      <c r="INA168" s="176"/>
      <c r="INB168" s="176"/>
      <c r="INC168" s="176"/>
      <c r="IND168" s="176"/>
      <c r="INE168" s="176"/>
      <c r="INF168" s="176"/>
      <c r="ING168" s="176"/>
      <c r="INH168" s="176"/>
      <c r="INI168" s="176"/>
      <c r="INJ168" s="176"/>
      <c r="INK168" s="176"/>
      <c r="INL168" s="176"/>
      <c r="INM168" s="176"/>
      <c r="INN168" s="176"/>
      <c r="INO168" s="176"/>
      <c r="INP168" s="176"/>
      <c r="INQ168" s="176"/>
      <c r="INR168" s="176"/>
      <c r="INS168" s="176"/>
      <c r="INT168" s="176"/>
      <c r="INU168" s="176"/>
      <c r="INV168" s="176"/>
      <c r="INW168" s="176"/>
      <c r="INX168" s="176"/>
      <c r="INY168" s="176"/>
      <c r="INZ168" s="176"/>
      <c r="IOA168" s="176"/>
      <c r="IOB168" s="176"/>
      <c r="IOC168" s="176"/>
      <c r="IOD168" s="176"/>
      <c r="IOE168" s="176"/>
      <c r="IOF168" s="176"/>
      <c r="IOG168" s="176"/>
      <c r="IOH168" s="176"/>
      <c r="IOI168" s="176"/>
      <c r="IOJ168" s="176"/>
      <c r="IOK168" s="176"/>
      <c r="IOL168" s="176"/>
      <c r="IOM168" s="176"/>
      <c r="ION168" s="176"/>
      <c r="IOO168" s="176"/>
      <c r="IOP168" s="176"/>
      <c r="IOQ168" s="176"/>
      <c r="IOR168" s="176"/>
      <c r="IOS168" s="176"/>
      <c r="IOT168" s="176"/>
      <c r="IOU168" s="176"/>
      <c r="IOV168" s="176"/>
      <c r="IOW168" s="176"/>
      <c r="IOX168" s="176"/>
      <c r="IOY168" s="176"/>
      <c r="IOZ168" s="176"/>
      <c r="IPA168" s="176"/>
      <c r="IPB168" s="176"/>
      <c r="IPC168" s="176"/>
      <c r="IPD168" s="176"/>
      <c r="IPE168" s="176"/>
      <c r="IPF168" s="176"/>
      <c r="IPG168" s="176"/>
      <c r="IPH168" s="176"/>
      <c r="IPI168" s="176"/>
      <c r="IPJ168" s="176"/>
      <c r="IPK168" s="176"/>
      <c r="IPL168" s="176"/>
      <c r="IPM168" s="176"/>
      <c r="IPN168" s="176"/>
      <c r="IPO168" s="176"/>
      <c r="IPP168" s="176"/>
      <c r="IPQ168" s="176"/>
      <c r="IPR168" s="176"/>
      <c r="IPS168" s="176"/>
      <c r="IPT168" s="176"/>
      <c r="IPU168" s="176"/>
      <c r="IPV168" s="176"/>
      <c r="IPW168" s="176"/>
      <c r="IPX168" s="176"/>
      <c r="IPY168" s="176"/>
      <c r="IPZ168" s="176"/>
      <c r="IQA168" s="176"/>
      <c r="IQB168" s="176"/>
      <c r="IQC168" s="176"/>
      <c r="IQD168" s="176"/>
      <c r="IQE168" s="176"/>
      <c r="IQF168" s="176"/>
      <c r="IQG168" s="176"/>
      <c r="IQH168" s="176"/>
      <c r="IQI168" s="176"/>
      <c r="IQJ168" s="176"/>
      <c r="IQK168" s="176"/>
      <c r="IQL168" s="176"/>
      <c r="IQM168" s="176"/>
      <c r="IQN168" s="176"/>
      <c r="IQO168" s="176"/>
      <c r="IQP168" s="176"/>
      <c r="IQQ168" s="176"/>
      <c r="IQR168" s="176"/>
      <c r="IQS168" s="176"/>
      <c r="IQT168" s="176"/>
      <c r="IQU168" s="176"/>
      <c r="IQV168" s="176"/>
      <c r="IQW168" s="176"/>
      <c r="IQX168" s="176"/>
      <c r="IQY168" s="176"/>
      <c r="IQZ168" s="176"/>
      <c r="IRA168" s="176"/>
      <c r="IRB168" s="176"/>
      <c r="IRC168" s="176"/>
      <c r="IRD168" s="176"/>
      <c r="IRE168" s="176"/>
      <c r="IRF168" s="176"/>
      <c r="IRG168" s="176"/>
      <c r="IRH168" s="176"/>
      <c r="IRI168" s="176"/>
      <c r="IRJ168" s="176"/>
      <c r="IRK168" s="176"/>
      <c r="IRL168" s="176"/>
      <c r="IRM168" s="176"/>
      <c r="IRN168" s="176"/>
      <c r="IRO168" s="176"/>
      <c r="IRP168" s="176"/>
      <c r="IRQ168" s="176"/>
      <c r="IRR168" s="176"/>
      <c r="IRS168" s="176"/>
      <c r="IRT168" s="176"/>
      <c r="IRU168" s="176"/>
      <c r="IRV168" s="176"/>
      <c r="IRW168" s="176"/>
      <c r="IRX168" s="176"/>
      <c r="IRY168" s="176"/>
      <c r="IRZ168" s="176"/>
      <c r="ISA168" s="176"/>
      <c r="ISB168" s="176"/>
      <c r="ISC168" s="176"/>
      <c r="ISD168" s="176"/>
      <c r="ISE168" s="176"/>
      <c r="ISF168" s="176"/>
      <c r="ISG168" s="176"/>
      <c r="ISH168" s="176"/>
      <c r="ISI168" s="176"/>
      <c r="ISJ168" s="176"/>
      <c r="ISK168" s="176"/>
      <c r="ISL168" s="176"/>
      <c r="ISM168" s="176"/>
      <c r="ISN168" s="176"/>
      <c r="ISO168" s="176"/>
      <c r="ISP168" s="176"/>
      <c r="ISQ168" s="176"/>
      <c r="ISR168" s="176"/>
      <c r="ISS168" s="176"/>
      <c r="IST168" s="176"/>
      <c r="ISU168" s="176"/>
      <c r="ISV168" s="176"/>
      <c r="ISW168" s="176"/>
      <c r="ISX168" s="176"/>
      <c r="ISY168" s="176"/>
      <c r="ISZ168" s="176"/>
      <c r="ITA168" s="176"/>
      <c r="ITB168" s="176"/>
      <c r="ITC168" s="176"/>
      <c r="ITD168" s="176"/>
      <c r="ITE168" s="176"/>
      <c r="ITF168" s="176"/>
      <c r="ITM168" s="176"/>
      <c r="ITN168" s="176"/>
      <c r="ITO168" s="176"/>
      <c r="ITP168" s="176"/>
      <c r="ITQ168" s="176"/>
      <c r="ITR168" s="176"/>
      <c r="ITS168" s="176"/>
      <c r="ITT168" s="176"/>
      <c r="ITU168" s="176"/>
      <c r="ITV168" s="176"/>
      <c r="ITW168" s="176"/>
      <c r="ITX168" s="176"/>
      <c r="ITY168" s="176"/>
      <c r="ITZ168" s="176"/>
      <c r="IUA168" s="176"/>
      <c r="IUB168" s="176"/>
      <c r="IUC168" s="176"/>
      <c r="IUD168" s="176"/>
      <c r="IUE168" s="176"/>
      <c r="IUF168" s="176"/>
      <c r="IUG168" s="176"/>
      <c r="IUH168" s="176"/>
      <c r="IUI168" s="176"/>
      <c r="IUJ168" s="176"/>
      <c r="IUK168" s="176"/>
      <c r="IUL168" s="176"/>
      <c r="IUM168" s="176"/>
      <c r="IUN168" s="176"/>
      <c r="IUO168" s="176"/>
      <c r="IUP168" s="176"/>
      <c r="IUQ168" s="176"/>
      <c r="IUR168" s="176"/>
      <c r="IUS168" s="176"/>
      <c r="IUT168" s="176"/>
      <c r="IUU168" s="176"/>
      <c r="IUV168" s="176"/>
      <c r="IUW168" s="176"/>
      <c r="IUX168" s="176"/>
      <c r="IUY168" s="176"/>
      <c r="IUZ168" s="176"/>
      <c r="IVA168" s="176"/>
      <c r="IVB168" s="176"/>
      <c r="IVC168" s="176"/>
      <c r="IVD168" s="176"/>
      <c r="IVE168" s="176"/>
      <c r="IVF168" s="176"/>
      <c r="IVG168" s="176"/>
      <c r="IVH168" s="176"/>
      <c r="IVI168" s="176"/>
      <c r="IVJ168" s="176"/>
      <c r="IVK168" s="176"/>
      <c r="IVL168" s="176"/>
      <c r="IVM168" s="176"/>
      <c r="IVN168" s="176"/>
      <c r="IVO168" s="176"/>
      <c r="IVP168" s="176"/>
      <c r="IVQ168" s="176"/>
      <c r="IVR168" s="176"/>
      <c r="IVS168" s="176"/>
      <c r="IVT168" s="176"/>
      <c r="IVU168" s="176"/>
      <c r="IVV168" s="176"/>
      <c r="IVW168" s="176"/>
      <c r="IVX168" s="176"/>
      <c r="IVY168" s="176"/>
      <c r="IVZ168" s="176"/>
      <c r="IWA168" s="176"/>
      <c r="IWB168" s="176"/>
      <c r="IWC168" s="176"/>
      <c r="IWD168" s="176"/>
      <c r="IWE168" s="176"/>
      <c r="IWF168" s="176"/>
      <c r="IWG168" s="176"/>
      <c r="IWH168" s="176"/>
      <c r="IWI168" s="176"/>
      <c r="IWJ168" s="176"/>
      <c r="IWK168" s="176"/>
      <c r="IWL168" s="176"/>
      <c r="IWM168" s="176"/>
      <c r="IWN168" s="176"/>
      <c r="IWO168" s="176"/>
      <c r="IWP168" s="176"/>
      <c r="IWQ168" s="176"/>
      <c r="IWR168" s="176"/>
      <c r="IWS168" s="176"/>
      <c r="IWT168" s="176"/>
      <c r="IWU168" s="176"/>
      <c r="IWV168" s="176"/>
      <c r="IWW168" s="176"/>
      <c r="IWX168" s="176"/>
      <c r="IWY168" s="176"/>
      <c r="IWZ168" s="176"/>
      <c r="IXA168" s="176"/>
      <c r="IXB168" s="176"/>
      <c r="IXC168" s="176"/>
      <c r="IXD168" s="176"/>
      <c r="IXE168" s="176"/>
      <c r="IXF168" s="176"/>
      <c r="IXG168" s="176"/>
      <c r="IXH168" s="176"/>
      <c r="IXI168" s="176"/>
      <c r="IXJ168" s="176"/>
      <c r="IXK168" s="176"/>
      <c r="IXL168" s="176"/>
      <c r="IXM168" s="176"/>
      <c r="IXN168" s="176"/>
      <c r="IXO168" s="176"/>
      <c r="IXP168" s="176"/>
      <c r="IXQ168" s="176"/>
      <c r="IXR168" s="176"/>
      <c r="IXS168" s="176"/>
      <c r="IXT168" s="176"/>
      <c r="IXU168" s="176"/>
      <c r="IXV168" s="176"/>
      <c r="IXW168" s="176"/>
      <c r="IXX168" s="176"/>
      <c r="IXY168" s="176"/>
      <c r="IXZ168" s="176"/>
      <c r="IYA168" s="176"/>
      <c r="IYB168" s="176"/>
      <c r="IYC168" s="176"/>
      <c r="IYD168" s="176"/>
      <c r="IYE168" s="176"/>
      <c r="IYF168" s="176"/>
      <c r="IYG168" s="176"/>
      <c r="IYH168" s="176"/>
      <c r="IYI168" s="176"/>
      <c r="IYJ168" s="176"/>
      <c r="IYK168" s="176"/>
      <c r="IYL168" s="176"/>
      <c r="IYM168" s="176"/>
      <c r="IYN168" s="176"/>
      <c r="IYO168" s="176"/>
      <c r="IYP168" s="176"/>
      <c r="IYQ168" s="176"/>
      <c r="IYR168" s="176"/>
      <c r="IYS168" s="176"/>
      <c r="IYT168" s="176"/>
      <c r="IYU168" s="176"/>
      <c r="IYV168" s="176"/>
      <c r="IYW168" s="176"/>
      <c r="IYX168" s="176"/>
      <c r="IYY168" s="176"/>
      <c r="IYZ168" s="176"/>
      <c r="IZA168" s="176"/>
      <c r="IZB168" s="176"/>
      <c r="IZC168" s="176"/>
      <c r="IZD168" s="176"/>
      <c r="IZE168" s="176"/>
      <c r="IZF168" s="176"/>
      <c r="IZG168" s="176"/>
      <c r="IZH168" s="176"/>
      <c r="IZI168" s="176"/>
      <c r="IZJ168" s="176"/>
      <c r="IZK168" s="176"/>
      <c r="IZL168" s="176"/>
      <c r="IZM168" s="176"/>
      <c r="IZN168" s="176"/>
      <c r="IZO168" s="176"/>
      <c r="IZP168" s="176"/>
      <c r="IZQ168" s="176"/>
      <c r="IZR168" s="176"/>
      <c r="IZS168" s="176"/>
      <c r="IZT168" s="176"/>
      <c r="IZU168" s="176"/>
      <c r="IZV168" s="176"/>
      <c r="IZW168" s="176"/>
      <c r="IZX168" s="176"/>
      <c r="IZY168" s="176"/>
      <c r="IZZ168" s="176"/>
      <c r="JAA168" s="176"/>
      <c r="JAB168" s="176"/>
      <c r="JAC168" s="176"/>
      <c r="JAD168" s="176"/>
      <c r="JAE168" s="176"/>
      <c r="JAF168" s="176"/>
      <c r="JAG168" s="176"/>
      <c r="JAH168" s="176"/>
      <c r="JAI168" s="176"/>
      <c r="JAJ168" s="176"/>
      <c r="JAK168" s="176"/>
      <c r="JAL168" s="176"/>
      <c r="JAM168" s="176"/>
      <c r="JAN168" s="176"/>
      <c r="JAO168" s="176"/>
      <c r="JAP168" s="176"/>
      <c r="JAQ168" s="176"/>
      <c r="JAR168" s="176"/>
      <c r="JAS168" s="176"/>
      <c r="JAT168" s="176"/>
      <c r="JAU168" s="176"/>
      <c r="JAV168" s="176"/>
      <c r="JAW168" s="176"/>
      <c r="JAX168" s="176"/>
      <c r="JAY168" s="176"/>
      <c r="JAZ168" s="176"/>
      <c r="JBA168" s="176"/>
      <c r="JBB168" s="176"/>
      <c r="JBC168" s="176"/>
      <c r="JBD168" s="176"/>
      <c r="JBE168" s="176"/>
      <c r="JBF168" s="176"/>
      <c r="JBG168" s="176"/>
      <c r="JBH168" s="176"/>
      <c r="JBI168" s="176"/>
      <c r="JBJ168" s="176"/>
      <c r="JBK168" s="176"/>
      <c r="JBL168" s="176"/>
      <c r="JBM168" s="176"/>
      <c r="JBN168" s="176"/>
      <c r="JBO168" s="176"/>
      <c r="JBP168" s="176"/>
      <c r="JBQ168" s="176"/>
      <c r="JBR168" s="176"/>
      <c r="JBS168" s="176"/>
      <c r="JBT168" s="176"/>
      <c r="JBU168" s="176"/>
      <c r="JBV168" s="176"/>
      <c r="JBW168" s="176"/>
      <c r="JBX168" s="176"/>
      <c r="JBY168" s="176"/>
      <c r="JBZ168" s="176"/>
      <c r="JCA168" s="176"/>
      <c r="JCB168" s="176"/>
      <c r="JCC168" s="176"/>
      <c r="JCD168" s="176"/>
      <c r="JCE168" s="176"/>
      <c r="JCF168" s="176"/>
      <c r="JCG168" s="176"/>
      <c r="JCH168" s="176"/>
      <c r="JCI168" s="176"/>
      <c r="JCJ168" s="176"/>
      <c r="JCK168" s="176"/>
      <c r="JCL168" s="176"/>
      <c r="JCM168" s="176"/>
      <c r="JCN168" s="176"/>
      <c r="JCO168" s="176"/>
      <c r="JCP168" s="176"/>
      <c r="JCQ168" s="176"/>
      <c r="JCR168" s="176"/>
      <c r="JCS168" s="176"/>
      <c r="JCT168" s="176"/>
      <c r="JCU168" s="176"/>
      <c r="JCV168" s="176"/>
      <c r="JCW168" s="176"/>
      <c r="JCX168" s="176"/>
      <c r="JCY168" s="176"/>
      <c r="JCZ168" s="176"/>
      <c r="JDA168" s="176"/>
      <c r="JDB168" s="176"/>
      <c r="JDI168" s="176"/>
      <c r="JDJ168" s="176"/>
      <c r="JDK168" s="176"/>
      <c r="JDL168" s="176"/>
      <c r="JDM168" s="176"/>
      <c r="JDN168" s="176"/>
      <c r="JDO168" s="176"/>
      <c r="JDP168" s="176"/>
      <c r="JDQ168" s="176"/>
      <c r="JDR168" s="176"/>
      <c r="JDS168" s="176"/>
      <c r="JDT168" s="176"/>
      <c r="JDU168" s="176"/>
      <c r="JDV168" s="176"/>
      <c r="JDW168" s="176"/>
      <c r="JDX168" s="176"/>
      <c r="JDY168" s="176"/>
      <c r="JDZ168" s="176"/>
      <c r="JEA168" s="176"/>
      <c r="JEB168" s="176"/>
      <c r="JEC168" s="176"/>
      <c r="JED168" s="176"/>
      <c r="JEE168" s="176"/>
      <c r="JEF168" s="176"/>
      <c r="JEG168" s="176"/>
      <c r="JEH168" s="176"/>
      <c r="JEI168" s="176"/>
      <c r="JEJ168" s="176"/>
      <c r="JEK168" s="176"/>
      <c r="JEL168" s="176"/>
      <c r="JEM168" s="176"/>
      <c r="JEN168" s="176"/>
      <c r="JEO168" s="176"/>
      <c r="JEP168" s="176"/>
      <c r="JEQ168" s="176"/>
      <c r="JER168" s="176"/>
      <c r="JES168" s="176"/>
      <c r="JET168" s="176"/>
      <c r="JEU168" s="176"/>
      <c r="JEV168" s="176"/>
      <c r="JEW168" s="176"/>
      <c r="JEX168" s="176"/>
      <c r="JEY168" s="176"/>
      <c r="JEZ168" s="176"/>
      <c r="JFA168" s="176"/>
      <c r="JFB168" s="176"/>
      <c r="JFC168" s="176"/>
      <c r="JFD168" s="176"/>
      <c r="JFE168" s="176"/>
      <c r="JFF168" s="176"/>
      <c r="JFG168" s="176"/>
      <c r="JFH168" s="176"/>
      <c r="JFI168" s="176"/>
      <c r="JFJ168" s="176"/>
      <c r="JFK168" s="176"/>
      <c r="JFL168" s="176"/>
      <c r="JFM168" s="176"/>
      <c r="JFN168" s="176"/>
      <c r="JFO168" s="176"/>
      <c r="JFP168" s="176"/>
      <c r="JFQ168" s="176"/>
      <c r="JFR168" s="176"/>
      <c r="JFS168" s="176"/>
      <c r="JFT168" s="176"/>
      <c r="JFU168" s="176"/>
      <c r="JFV168" s="176"/>
      <c r="JFW168" s="176"/>
      <c r="JFX168" s="176"/>
      <c r="JFY168" s="176"/>
      <c r="JFZ168" s="176"/>
      <c r="JGA168" s="176"/>
      <c r="JGB168" s="176"/>
      <c r="JGC168" s="176"/>
      <c r="JGD168" s="176"/>
      <c r="JGE168" s="176"/>
      <c r="JGF168" s="176"/>
      <c r="JGG168" s="176"/>
      <c r="JGH168" s="176"/>
      <c r="JGI168" s="176"/>
      <c r="JGJ168" s="176"/>
      <c r="JGK168" s="176"/>
      <c r="JGL168" s="176"/>
      <c r="JGM168" s="176"/>
      <c r="JGN168" s="176"/>
      <c r="JGO168" s="176"/>
      <c r="JGP168" s="176"/>
      <c r="JGQ168" s="176"/>
      <c r="JGR168" s="176"/>
      <c r="JGS168" s="176"/>
      <c r="JGT168" s="176"/>
      <c r="JGU168" s="176"/>
      <c r="JGV168" s="176"/>
      <c r="JGW168" s="176"/>
      <c r="JGX168" s="176"/>
      <c r="JGY168" s="176"/>
      <c r="JGZ168" s="176"/>
      <c r="JHA168" s="176"/>
      <c r="JHB168" s="176"/>
      <c r="JHC168" s="176"/>
      <c r="JHD168" s="176"/>
      <c r="JHE168" s="176"/>
      <c r="JHF168" s="176"/>
      <c r="JHG168" s="176"/>
      <c r="JHH168" s="176"/>
      <c r="JHI168" s="176"/>
      <c r="JHJ168" s="176"/>
      <c r="JHK168" s="176"/>
      <c r="JHL168" s="176"/>
      <c r="JHM168" s="176"/>
      <c r="JHN168" s="176"/>
      <c r="JHO168" s="176"/>
      <c r="JHP168" s="176"/>
      <c r="JHQ168" s="176"/>
      <c r="JHR168" s="176"/>
      <c r="JHS168" s="176"/>
      <c r="JHT168" s="176"/>
      <c r="JHU168" s="176"/>
      <c r="JHV168" s="176"/>
      <c r="JHW168" s="176"/>
      <c r="JHX168" s="176"/>
      <c r="JHY168" s="176"/>
      <c r="JHZ168" s="176"/>
      <c r="JIA168" s="176"/>
      <c r="JIB168" s="176"/>
      <c r="JIC168" s="176"/>
      <c r="JID168" s="176"/>
      <c r="JIE168" s="176"/>
      <c r="JIF168" s="176"/>
      <c r="JIG168" s="176"/>
      <c r="JIH168" s="176"/>
      <c r="JII168" s="176"/>
      <c r="JIJ168" s="176"/>
      <c r="JIK168" s="176"/>
      <c r="JIL168" s="176"/>
      <c r="JIM168" s="176"/>
      <c r="JIN168" s="176"/>
      <c r="JIO168" s="176"/>
      <c r="JIP168" s="176"/>
      <c r="JIQ168" s="176"/>
      <c r="JIR168" s="176"/>
      <c r="JIS168" s="176"/>
      <c r="JIT168" s="176"/>
      <c r="JIU168" s="176"/>
      <c r="JIV168" s="176"/>
      <c r="JIW168" s="176"/>
      <c r="JIX168" s="176"/>
      <c r="JIY168" s="176"/>
      <c r="JIZ168" s="176"/>
      <c r="JJA168" s="176"/>
      <c r="JJB168" s="176"/>
      <c r="JJC168" s="176"/>
      <c r="JJD168" s="176"/>
      <c r="JJE168" s="176"/>
      <c r="JJF168" s="176"/>
      <c r="JJG168" s="176"/>
      <c r="JJH168" s="176"/>
      <c r="JJI168" s="176"/>
      <c r="JJJ168" s="176"/>
      <c r="JJK168" s="176"/>
      <c r="JJL168" s="176"/>
      <c r="JJM168" s="176"/>
      <c r="JJN168" s="176"/>
      <c r="JJO168" s="176"/>
      <c r="JJP168" s="176"/>
      <c r="JJQ168" s="176"/>
      <c r="JJR168" s="176"/>
      <c r="JJS168" s="176"/>
      <c r="JJT168" s="176"/>
      <c r="JJU168" s="176"/>
      <c r="JJV168" s="176"/>
      <c r="JJW168" s="176"/>
      <c r="JJX168" s="176"/>
      <c r="JJY168" s="176"/>
      <c r="JJZ168" s="176"/>
      <c r="JKA168" s="176"/>
      <c r="JKB168" s="176"/>
      <c r="JKC168" s="176"/>
      <c r="JKD168" s="176"/>
      <c r="JKE168" s="176"/>
      <c r="JKF168" s="176"/>
      <c r="JKG168" s="176"/>
      <c r="JKH168" s="176"/>
      <c r="JKI168" s="176"/>
      <c r="JKJ168" s="176"/>
      <c r="JKK168" s="176"/>
      <c r="JKL168" s="176"/>
      <c r="JKM168" s="176"/>
      <c r="JKN168" s="176"/>
      <c r="JKO168" s="176"/>
      <c r="JKP168" s="176"/>
      <c r="JKQ168" s="176"/>
      <c r="JKR168" s="176"/>
      <c r="JKS168" s="176"/>
      <c r="JKT168" s="176"/>
      <c r="JKU168" s="176"/>
      <c r="JKV168" s="176"/>
      <c r="JKW168" s="176"/>
      <c r="JKX168" s="176"/>
      <c r="JKY168" s="176"/>
      <c r="JKZ168" s="176"/>
      <c r="JLA168" s="176"/>
      <c r="JLB168" s="176"/>
      <c r="JLC168" s="176"/>
      <c r="JLD168" s="176"/>
      <c r="JLE168" s="176"/>
      <c r="JLF168" s="176"/>
      <c r="JLG168" s="176"/>
      <c r="JLH168" s="176"/>
      <c r="JLI168" s="176"/>
      <c r="JLJ168" s="176"/>
      <c r="JLK168" s="176"/>
      <c r="JLL168" s="176"/>
      <c r="JLM168" s="176"/>
      <c r="JLN168" s="176"/>
      <c r="JLO168" s="176"/>
      <c r="JLP168" s="176"/>
      <c r="JLQ168" s="176"/>
      <c r="JLR168" s="176"/>
      <c r="JLS168" s="176"/>
      <c r="JLT168" s="176"/>
      <c r="JLU168" s="176"/>
      <c r="JLV168" s="176"/>
      <c r="JLW168" s="176"/>
      <c r="JLX168" s="176"/>
      <c r="JLY168" s="176"/>
      <c r="JLZ168" s="176"/>
      <c r="JMA168" s="176"/>
      <c r="JMB168" s="176"/>
      <c r="JMC168" s="176"/>
      <c r="JMD168" s="176"/>
      <c r="JME168" s="176"/>
      <c r="JMF168" s="176"/>
      <c r="JMG168" s="176"/>
      <c r="JMH168" s="176"/>
      <c r="JMI168" s="176"/>
      <c r="JMJ168" s="176"/>
      <c r="JMK168" s="176"/>
      <c r="JML168" s="176"/>
      <c r="JMM168" s="176"/>
      <c r="JMN168" s="176"/>
      <c r="JMO168" s="176"/>
      <c r="JMP168" s="176"/>
      <c r="JMQ168" s="176"/>
      <c r="JMR168" s="176"/>
      <c r="JMS168" s="176"/>
      <c r="JMT168" s="176"/>
      <c r="JMU168" s="176"/>
      <c r="JMV168" s="176"/>
      <c r="JMW168" s="176"/>
      <c r="JMX168" s="176"/>
      <c r="JNE168" s="176"/>
      <c r="JNF168" s="176"/>
      <c r="JNG168" s="176"/>
      <c r="JNH168" s="176"/>
      <c r="JNI168" s="176"/>
      <c r="JNJ168" s="176"/>
      <c r="JNK168" s="176"/>
      <c r="JNL168" s="176"/>
      <c r="JNM168" s="176"/>
      <c r="JNN168" s="176"/>
      <c r="JNO168" s="176"/>
      <c r="JNP168" s="176"/>
      <c r="JNQ168" s="176"/>
      <c r="JNR168" s="176"/>
      <c r="JNS168" s="176"/>
      <c r="JNT168" s="176"/>
      <c r="JNU168" s="176"/>
      <c r="JNV168" s="176"/>
      <c r="JNW168" s="176"/>
      <c r="JNX168" s="176"/>
      <c r="JNY168" s="176"/>
      <c r="JNZ168" s="176"/>
      <c r="JOA168" s="176"/>
      <c r="JOB168" s="176"/>
      <c r="JOC168" s="176"/>
      <c r="JOD168" s="176"/>
      <c r="JOE168" s="176"/>
      <c r="JOF168" s="176"/>
      <c r="JOG168" s="176"/>
      <c r="JOH168" s="176"/>
      <c r="JOI168" s="176"/>
      <c r="JOJ168" s="176"/>
      <c r="JOK168" s="176"/>
      <c r="JOL168" s="176"/>
      <c r="JOM168" s="176"/>
      <c r="JON168" s="176"/>
      <c r="JOO168" s="176"/>
      <c r="JOP168" s="176"/>
      <c r="JOQ168" s="176"/>
      <c r="JOR168" s="176"/>
      <c r="JOS168" s="176"/>
      <c r="JOT168" s="176"/>
      <c r="JOU168" s="176"/>
      <c r="JOV168" s="176"/>
      <c r="JOW168" s="176"/>
      <c r="JOX168" s="176"/>
      <c r="JOY168" s="176"/>
      <c r="JOZ168" s="176"/>
      <c r="JPA168" s="176"/>
      <c r="JPB168" s="176"/>
      <c r="JPC168" s="176"/>
      <c r="JPD168" s="176"/>
      <c r="JPE168" s="176"/>
      <c r="JPF168" s="176"/>
      <c r="JPG168" s="176"/>
      <c r="JPH168" s="176"/>
      <c r="JPI168" s="176"/>
      <c r="JPJ168" s="176"/>
      <c r="JPK168" s="176"/>
      <c r="JPL168" s="176"/>
      <c r="JPM168" s="176"/>
      <c r="JPN168" s="176"/>
      <c r="JPO168" s="176"/>
      <c r="JPP168" s="176"/>
      <c r="JPQ168" s="176"/>
      <c r="JPR168" s="176"/>
      <c r="JPS168" s="176"/>
      <c r="JPT168" s="176"/>
      <c r="JPU168" s="176"/>
      <c r="JPV168" s="176"/>
      <c r="JPW168" s="176"/>
      <c r="JPX168" s="176"/>
      <c r="JPY168" s="176"/>
      <c r="JPZ168" s="176"/>
      <c r="JQA168" s="176"/>
      <c r="JQB168" s="176"/>
      <c r="JQC168" s="176"/>
      <c r="JQD168" s="176"/>
      <c r="JQE168" s="176"/>
      <c r="JQF168" s="176"/>
      <c r="JQG168" s="176"/>
      <c r="JQH168" s="176"/>
      <c r="JQI168" s="176"/>
      <c r="JQJ168" s="176"/>
      <c r="JQK168" s="176"/>
      <c r="JQL168" s="176"/>
      <c r="JQM168" s="176"/>
      <c r="JQN168" s="176"/>
      <c r="JQO168" s="176"/>
      <c r="JQP168" s="176"/>
      <c r="JQQ168" s="176"/>
      <c r="JQR168" s="176"/>
      <c r="JQS168" s="176"/>
      <c r="JQT168" s="176"/>
      <c r="JQU168" s="176"/>
      <c r="JQV168" s="176"/>
      <c r="JQW168" s="176"/>
      <c r="JQX168" s="176"/>
      <c r="JQY168" s="176"/>
      <c r="JQZ168" s="176"/>
      <c r="JRA168" s="176"/>
      <c r="JRB168" s="176"/>
      <c r="JRC168" s="176"/>
      <c r="JRD168" s="176"/>
      <c r="JRE168" s="176"/>
      <c r="JRF168" s="176"/>
      <c r="JRG168" s="176"/>
      <c r="JRH168" s="176"/>
      <c r="JRI168" s="176"/>
      <c r="JRJ168" s="176"/>
      <c r="JRK168" s="176"/>
      <c r="JRL168" s="176"/>
      <c r="JRM168" s="176"/>
      <c r="JRN168" s="176"/>
      <c r="JRO168" s="176"/>
      <c r="JRP168" s="176"/>
      <c r="JRQ168" s="176"/>
      <c r="JRR168" s="176"/>
      <c r="JRS168" s="176"/>
      <c r="JRT168" s="176"/>
      <c r="JRU168" s="176"/>
      <c r="JRV168" s="176"/>
      <c r="JRW168" s="176"/>
      <c r="JRX168" s="176"/>
      <c r="JRY168" s="176"/>
      <c r="JRZ168" s="176"/>
      <c r="JSA168" s="176"/>
      <c r="JSB168" s="176"/>
      <c r="JSC168" s="176"/>
      <c r="JSD168" s="176"/>
      <c r="JSE168" s="176"/>
      <c r="JSF168" s="176"/>
      <c r="JSG168" s="176"/>
      <c r="JSH168" s="176"/>
      <c r="JSI168" s="176"/>
      <c r="JSJ168" s="176"/>
      <c r="JSK168" s="176"/>
      <c r="JSL168" s="176"/>
      <c r="JSM168" s="176"/>
      <c r="JSN168" s="176"/>
      <c r="JSO168" s="176"/>
      <c r="JSP168" s="176"/>
      <c r="JSQ168" s="176"/>
      <c r="JSR168" s="176"/>
      <c r="JSS168" s="176"/>
      <c r="JST168" s="176"/>
      <c r="JSU168" s="176"/>
      <c r="JSV168" s="176"/>
      <c r="JSW168" s="176"/>
      <c r="JSX168" s="176"/>
      <c r="JSY168" s="176"/>
      <c r="JSZ168" s="176"/>
      <c r="JTA168" s="176"/>
      <c r="JTB168" s="176"/>
      <c r="JTC168" s="176"/>
      <c r="JTD168" s="176"/>
      <c r="JTE168" s="176"/>
      <c r="JTF168" s="176"/>
      <c r="JTG168" s="176"/>
      <c r="JTH168" s="176"/>
      <c r="JTI168" s="176"/>
      <c r="JTJ168" s="176"/>
      <c r="JTK168" s="176"/>
      <c r="JTL168" s="176"/>
      <c r="JTM168" s="176"/>
      <c r="JTN168" s="176"/>
      <c r="JTO168" s="176"/>
      <c r="JTP168" s="176"/>
      <c r="JTQ168" s="176"/>
      <c r="JTR168" s="176"/>
      <c r="JTS168" s="176"/>
      <c r="JTT168" s="176"/>
      <c r="JTU168" s="176"/>
      <c r="JTV168" s="176"/>
      <c r="JTW168" s="176"/>
      <c r="JTX168" s="176"/>
      <c r="JTY168" s="176"/>
      <c r="JTZ168" s="176"/>
      <c r="JUA168" s="176"/>
      <c r="JUB168" s="176"/>
      <c r="JUC168" s="176"/>
      <c r="JUD168" s="176"/>
      <c r="JUE168" s="176"/>
      <c r="JUF168" s="176"/>
      <c r="JUG168" s="176"/>
      <c r="JUH168" s="176"/>
      <c r="JUI168" s="176"/>
      <c r="JUJ168" s="176"/>
      <c r="JUK168" s="176"/>
      <c r="JUL168" s="176"/>
      <c r="JUM168" s="176"/>
      <c r="JUN168" s="176"/>
      <c r="JUO168" s="176"/>
      <c r="JUP168" s="176"/>
      <c r="JUQ168" s="176"/>
      <c r="JUR168" s="176"/>
      <c r="JUS168" s="176"/>
      <c r="JUT168" s="176"/>
      <c r="JUU168" s="176"/>
      <c r="JUV168" s="176"/>
      <c r="JUW168" s="176"/>
      <c r="JUX168" s="176"/>
      <c r="JUY168" s="176"/>
      <c r="JUZ168" s="176"/>
      <c r="JVA168" s="176"/>
      <c r="JVB168" s="176"/>
      <c r="JVC168" s="176"/>
      <c r="JVD168" s="176"/>
      <c r="JVE168" s="176"/>
      <c r="JVF168" s="176"/>
      <c r="JVG168" s="176"/>
      <c r="JVH168" s="176"/>
      <c r="JVI168" s="176"/>
      <c r="JVJ168" s="176"/>
      <c r="JVK168" s="176"/>
      <c r="JVL168" s="176"/>
      <c r="JVM168" s="176"/>
      <c r="JVN168" s="176"/>
      <c r="JVO168" s="176"/>
      <c r="JVP168" s="176"/>
      <c r="JVQ168" s="176"/>
      <c r="JVR168" s="176"/>
      <c r="JVS168" s="176"/>
      <c r="JVT168" s="176"/>
      <c r="JVU168" s="176"/>
      <c r="JVV168" s="176"/>
      <c r="JVW168" s="176"/>
      <c r="JVX168" s="176"/>
      <c r="JVY168" s="176"/>
      <c r="JVZ168" s="176"/>
      <c r="JWA168" s="176"/>
      <c r="JWB168" s="176"/>
      <c r="JWC168" s="176"/>
      <c r="JWD168" s="176"/>
      <c r="JWE168" s="176"/>
      <c r="JWF168" s="176"/>
      <c r="JWG168" s="176"/>
      <c r="JWH168" s="176"/>
      <c r="JWI168" s="176"/>
      <c r="JWJ168" s="176"/>
      <c r="JWK168" s="176"/>
      <c r="JWL168" s="176"/>
      <c r="JWM168" s="176"/>
      <c r="JWN168" s="176"/>
      <c r="JWO168" s="176"/>
      <c r="JWP168" s="176"/>
      <c r="JWQ168" s="176"/>
      <c r="JWR168" s="176"/>
      <c r="JWS168" s="176"/>
      <c r="JWT168" s="176"/>
      <c r="JXA168" s="176"/>
      <c r="JXB168" s="176"/>
      <c r="JXC168" s="176"/>
      <c r="JXD168" s="176"/>
      <c r="JXE168" s="176"/>
      <c r="JXF168" s="176"/>
      <c r="JXG168" s="176"/>
      <c r="JXH168" s="176"/>
      <c r="JXI168" s="176"/>
      <c r="JXJ168" s="176"/>
      <c r="JXK168" s="176"/>
      <c r="JXL168" s="176"/>
      <c r="JXM168" s="176"/>
      <c r="JXN168" s="176"/>
      <c r="JXO168" s="176"/>
      <c r="JXP168" s="176"/>
      <c r="JXQ168" s="176"/>
      <c r="JXR168" s="176"/>
      <c r="JXS168" s="176"/>
      <c r="JXT168" s="176"/>
      <c r="JXU168" s="176"/>
      <c r="JXV168" s="176"/>
      <c r="JXW168" s="176"/>
      <c r="JXX168" s="176"/>
      <c r="JXY168" s="176"/>
      <c r="JXZ168" s="176"/>
      <c r="JYA168" s="176"/>
      <c r="JYB168" s="176"/>
      <c r="JYC168" s="176"/>
      <c r="JYD168" s="176"/>
      <c r="JYE168" s="176"/>
      <c r="JYF168" s="176"/>
      <c r="JYG168" s="176"/>
      <c r="JYH168" s="176"/>
      <c r="JYI168" s="176"/>
      <c r="JYJ168" s="176"/>
      <c r="JYK168" s="176"/>
      <c r="JYL168" s="176"/>
      <c r="JYM168" s="176"/>
      <c r="JYN168" s="176"/>
      <c r="JYO168" s="176"/>
      <c r="JYP168" s="176"/>
      <c r="JYQ168" s="176"/>
      <c r="JYR168" s="176"/>
      <c r="JYS168" s="176"/>
      <c r="JYT168" s="176"/>
      <c r="JYU168" s="176"/>
      <c r="JYV168" s="176"/>
      <c r="JYW168" s="176"/>
      <c r="JYX168" s="176"/>
      <c r="JYY168" s="176"/>
      <c r="JYZ168" s="176"/>
      <c r="JZA168" s="176"/>
      <c r="JZB168" s="176"/>
      <c r="JZC168" s="176"/>
      <c r="JZD168" s="176"/>
      <c r="JZE168" s="176"/>
      <c r="JZF168" s="176"/>
      <c r="JZG168" s="176"/>
      <c r="JZH168" s="176"/>
      <c r="JZI168" s="176"/>
      <c r="JZJ168" s="176"/>
      <c r="JZK168" s="176"/>
      <c r="JZL168" s="176"/>
      <c r="JZM168" s="176"/>
      <c r="JZN168" s="176"/>
      <c r="JZO168" s="176"/>
      <c r="JZP168" s="176"/>
      <c r="JZQ168" s="176"/>
      <c r="JZR168" s="176"/>
      <c r="JZS168" s="176"/>
      <c r="JZT168" s="176"/>
      <c r="JZU168" s="176"/>
      <c r="JZV168" s="176"/>
      <c r="JZW168" s="176"/>
      <c r="JZX168" s="176"/>
      <c r="JZY168" s="176"/>
      <c r="JZZ168" s="176"/>
      <c r="KAA168" s="176"/>
      <c r="KAB168" s="176"/>
      <c r="KAC168" s="176"/>
      <c r="KAD168" s="176"/>
      <c r="KAE168" s="176"/>
      <c r="KAF168" s="176"/>
      <c r="KAG168" s="176"/>
      <c r="KAH168" s="176"/>
      <c r="KAI168" s="176"/>
      <c r="KAJ168" s="176"/>
      <c r="KAK168" s="176"/>
      <c r="KAL168" s="176"/>
      <c r="KAM168" s="176"/>
      <c r="KAN168" s="176"/>
      <c r="KAO168" s="176"/>
      <c r="KAP168" s="176"/>
      <c r="KAQ168" s="176"/>
      <c r="KAR168" s="176"/>
      <c r="KAS168" s="176"/>
      <c r="KAT168" s="176"/>
      <c r="KAU168" s="176"/>
      <c r="KAV168" s="176"/>
      <c r="KAW168" s="176"/>
      <c r="KAX168" s="176"/>
      <c r="KAY168" s="176"/>
      <c r="KAZ168" s="176"/>
      <c r="KBA168" s="176"/>
      <c r="KBB168" s="176"/>
      <c r="KBC168" s="176"/>
      <c r="KBD168" s="176"/>
      <c r="KBE168" s="176"/>
      <c r="KBF168" s="176"/>
      <c r="KBG168" s="176"/>
      <c r="KBH168" s="176"/>
      <c r="KBI168" s="176"/>
      <c r="KBJ168" s="176"/>
      <c r="KBK168" s="176"/>
      <c r="KBL168" s="176"/>
      <c r="KBM168" s="176"/>
      <c r="KBN168" s="176"/>
      <c r="KBO168" s="176"/>
      <c r="KBP168" s="176"/>
      <c r="KBQ168" s="176"/>
      <c r="KBR168" s="176"/>
      <c r="KBS168" s="176"/>
      <c r="KBT168" s="176"/>
      <c r="KBU168" s="176"/>
      <c r="KBV168" s="176"/>
      <c r="KBW168" s="176"/>
      <c r="KBX168" s="176"/>
      <c r="KBY168" s="176"/>
      <c r="KBZ168" s="176"/>
      <c r="KCA168" s="176"/>
      <c r="KCB168" s="176"/>
      <c r="KCC168" s="176"/>
      <c r="KCD168" s="176"/>
      <c r="KCE168" s="176"/>
      <c r="KCF168" s="176"/>
      <c r="KCG168" s="176"/>
      <c r="KCH168" s="176"/>
      <c r="KCI168" s="176"/>
      <c r="KCJ168" s="176"/>
      <c r="KCK168" s="176"/>
      <c r="KCL168" s="176"/>
      <c r="KCM168" s="176"/>
      <c r="KCN168" s="176"/>
      <c r="KCO168" s="176"/>
      <c r="KCP168" s="176"/>
      <c r="KCQ168" s="176"/>
      <c r="KCR168" s="176"/>
      <c r="KCS168" s="176"/>
      <c r="KCT168" s="176"/>
      <c r="KCU168" s="176"/>
      <c r="KCV168" s="176"/>
      <c r="KCW168" s="176"/>
      <c r="KCX168" s="176"/>
      <c r="KCY168" s="176"/>
      <c r="KCZ168" s="176"/>
      <c r="KDA168" s="176"/>
      <c r="KDB168" s="176"/>
      <c r="KDC168" s="176"/>
      <c r="KDD168" s="176"/>
      <c r="KDE168" s="176"/>
      <c r="KDF168" s="176"/>
      <c r="KDG168" s="176"/>
      <c r="KDH168" s="176"/>
      <c r="KDI168" s="176"/>
      <c r="KDJ168" s="176"/>
      <c r="KDK168" s="176"/>
      <c r="KDL168" s="176"/>
      <c r="KDM168" s="176"/>
      <c r="KDN168" s="176"/>
      <c r="KDO168" s="176"/>
      <c r="KDP168" s="176"/>
      <c r="KDQ168" s="176"/>
      <c r="KDR168" s="176"/>
      <c r="KDS168" s="176"/>
      <c r="KDT168" s="176"/>
      <c r="KDU168" s="176"/>
      <c r="KDV168" s="176"/>
      <c r="KDW168" s="176"/>
      <c r="KDX168" s="176"/>
      <c r="KDY168" s="176"/>
      <c r="KDZ168" s="176"/>
      <c r="KEA168" s="176"/>
      <c r="KEB168" s="176"/>
      <c r="KEC168" s="176"/>
      <c r="KED168" s="176"/>
      <c r="KEE168" s="176"/>
      <c r="KEF168" s="176"/>
      <c r="KEG168" s="176"/>
      <c r="KEH168" s="176"/>
      <c r="KEI168" s="176"/>
      <c r="KEJ168" s="176"/>
      <c r="KEK168" s="176"/>
      <c r="KEL168" s="176"/>
      <c r="KEM168" s="176"/>
      <c r="KEN168" s="176"/>
      <c r="KEO168" s="176"/>
      <c r="KEP168" s="176"/>
      <c r="KEQ168" s="176"/>
      <c r="KER168" s="176"/>
      <c r="KES168" s="176"/>
      <c r="KET168" s="176"/>
      <c r="KEU168" s="176"/>
      <c r="KEV168" s="176"/>
      <c r="KEW168" s="176"/>
      <c r="KEX168" s="176"/>
      <c r="KEY168" s="176"/>
      <c r="KEZ168" s="176"/>
      <c r="KFA168" s="176"/>
      <c r="KFB168" s="176"/>
      <c r="KFC168" s="176"/>
      <c r="KFD168" s="176"/>
      <c r="KFE168" s="176"/>
      <c r="KFF168" s="176"/>
      <c r="KFG168" s="176"/>
      <c r="KFH168" s="176"/>
      <c r="KFI168" s="176"/>
      <c r="KFJ168" s="176"/>
      <c r="KFK168" s="176"/>
      <c r="KFL168" s="176"/>
      <c r="KFM168" s="176"/>
      <c r="KFN168" s="176"/>
      <c r="KFO168" s="176"/>
      <c r="KFP168" s="176"/>
      <c r="KFQ168" s="176"/>
      <c r="KFR168" s="176"/>
      <c r="KFS168" s="176"/>
      <c r="KFT168" s="176"/>
      <c r="KFU168" s="176"/>
      <c r="KFV168" s="176"/>
      <c r="KFW168" s="176"/>
      <c r="KFX168" s="176"/>
      <c r="KFY168" s="176"/>
      <c r="KFZ168" s="176"/>
      <c r="KGA168" s="176"/>
      <c r="KGB168" s="176"/>
      <c r="KGC168" s="176"/>
      <c r="KGD168" s="176"/>
      <c r="KGE168" s="176"/>
      <c r="KGF168" s="176"/>
      <c r="KGG168" s="176"/>
      <c r="KGH168" s="176"/>
      <c r="KGI168" s="176"/>
      <c r="KGJ168" s="176"/>
      <c r="KGK168" s="176"/>
      <c r="KGL168" s="176"/>
      <c r="KGM168" s="176"/>
      <c r="KGN168" s="176"/>
      <c r="KGO168" s="176"/>
      <c r="KGP168" s="176"/>
      <c r="KGW168" s="176"/>
      <c r="KGX168" s="176"/>
      <c r="KGY168" s="176"/>
      <c r="KGZ168" s="176"/>
      <c r="KHA168" s="176"/>
      <c r="KHB168" s="176"/>
      <c r="KHC168" s="176"/>
      <c r="KHD168" s="176"/>
      <c r="KHE168" s="176"/>
      <c r="KHF168" s="176"/>
      <c r="KHG168" s="176"/>
      <c r="KHH168" s="176"/>
      <c r="KHI168" s="176"/>
      <c r="KHJ168" s="176"/>
      <c r="KHK168" s="176"/>
      <c r="KHL168" s="176"/>
      <c r="KHM168" s="176"/>
      <c r="KHN168" s="176"/>
      <c r="KHO168" s="176"/>
      <c r="KHP168" s="176"/>
      <c r="KHQ168" s="176"/>
      <c r="KHR168" s="176"/>
      <c r="KHS168" s="176"/>
      <c r="KHT168" s="176"/>
      <c r="KHU168" s="176"/>
      <c r="KHV168" s="176"/>
      <c r="KHW168" s="176"/>
      <c r="KHX168" s="176"/>
      <c r="KHY168" s="176"/>
      <c r="KHZ168" s="176"/>
      <c r="KIA168" s="176"/>
      <c r="KIB168" s="176"/>
      <c r="KIC168" s="176"/>
      <c r="KID168" s="176"/>
      <c r="KIE168" s="176"/>
      <c r="KIF168" s="176"/>
      <c r="KIG168" s="176"/>
      <c r="KIH168" s="176"/>
      <c r="KII168" s="176"/>
      <c r="KIJ168" s="176"/>
      <c r="KIK168" s="176"/>
      <c r="KIL168" s="176"/>
      <c r="KIM168" s="176"/>
      <c r="KIN168" s="176"/>
      <c r="KIO168" s="176"/>
      <c r="KIP168" s="176"/>
      <c r="KIQ168" s="176"/>
      <c r="KIR168" s="176"/>
      <c r="KIS168" s="176"/>
      <c r="KIT168" s="176"/>
      <c r="KIU168" s="176"/>
      <c r="KIV168" s="176"/>
      <c r="KIW168" s="176"/>
      <c r="KIX168" s="176"/>
      <c r="KIY168" s="176"/>
      <c r="KIZ168" s="176"/>
      <c r="KJA168" s="176"/>
      <c r="KJB168" s="176"/>
      <c r="KJC168" s="176"/>
      <c r="KJD168" s="176"/>
      <c r="KJE168" s="176"/>
      <c r="KJF168" s="176"/>
      <c r="KJG168" s="176"/>
      <c r="KJH168" s="176"/>
      <c r="KJI168" s="176"/>
      <c r="KJJ168" s="176"/>
      <c r="KJK168" s="176"/>
      <c r="KJL168" s="176"/>
      <c r="KJM168" s="176"/>
      <c r="KJN168" s="176"/>
      <c r="KJO168" s="176"/>
      <c r="KJP168" s="176"/>
      <c r="KJQ168" s="176"/>
      <c r="KJR168" s="176"/>
      <c r="KJS168" s="176"/>
      <c r="KJT168" s="176"/>
      <c r="KJU168" s="176"/>
      <c r="KJV168" s="176"/>
      <c r="KJW168" s="176"/>
      <c r="KJX168" s="176"/>
      <c r="KJY168" s="176"/>
      <c r="KJZ168" s="176"/>
      <c r="KKA168" s="176"/>
      <c r="KKB168" s="176"/>
      <c r="KKC168" s="176"/>
      <c r="KKD168" s="176"/>
      <c r="KKE168" s="176"/>
      <c r="KKF168" s="176"/>
      <c r="KKG168" s="176"/>
      <c r="KKH168" s="176"/>
      <c r="KKI168" s="176"/>
      <c r="KKJ168" s="176"/>
      <c r="KKK168" s="176"/>
      <c r="KKL168" s="176"/>
      <c r="KKM168" s="176"/>
      <c r="KKN168" s="176"/>
      <c r="KKO168" s="176"/>
      <c r="KKP168" s="176"/>
      <c r="KKQ168" s="176"/>
      <c r="KKR168" s="176"/>
      <c r="KKS168" s="176"/>
      <c r="KKT168" s="176"/>
      <c r="KKU168" s="176"/>
      <c r="KKV168" s="176"/>
      <c r="KKW168" s="176"/>
      <c r="KKX168" s="176"/>
      <c r="KKY168" s="176"/>
      <c r="KKZ168" s="176"/>
      <c r="KLA168" s="176"/>
      <c r="KLB168" s="176"/>
      <c r="KLC168" s="176"/>
      <c r="KLD168" s="176"/>
      <c r="KLE168" s="176"/>
      <c r="KLF168" s="176"/>
      <c r="KLG168" s="176"/>
      <c r="KLH168" s="176"/>
      <c r="KLI168" s="176"/>
      <c r="KLJ168" s="176"/>
      <c r="KLK168" s="176"/>
      <c r="KLL168" s="176"/>
      <c r="KLM168" s="176"/>
      <c r="KLN168" s="176"/>
      <c r="KLO168" s="176"/>
      <c r="KLP168" s="176"/>
      <c r="KLQ168" s="176"/>
      <c r="KLR168" s="176"/>
      <c r="KLS168" s="176"/>
      <c r="KLT168" s="176"/>
      <c r="KLU168" s="176"/>
      <c r="KLV168" s="176"/>
      <c r="KLW168" s="176"/>
      <c r="KLX168" s="176"/>
      <c r="KLY168" s="176"/>
      <c r="KLZ168" s="176"/>
      <c r="KMA168" s="176"/>
      <c r="KMB168" s="176"/>
      <c r="KMC168" s="176"/>
      <c r="KMD168" s="176"/>
      <c r="KME168" s="176"/>
      <c r="KMF168" s="176"/>
      <c r="KMG168" s="176"/>
      <c r="KMH168" s="176"/>
      <c r="KMI168" s="176"/>
      <c r="KMJ168" s="176"/>
      <c r="KMK168" s="176"/>
      <c r="KML168" s="176"/>
      <c r="KMM168" s="176"/>
      <c r="KMN168" s="176"/>
      <c r="KMO168" s="176"/>
      <c r="KMP168" s="176"/>
      <c r="KMQ168" s="176"/>
      <c r="KMR168" s="176"/>
      <c r="KMS168" s="176"/>
      <c r="KMT168" s="176"/>
      <c r="KMU168" s="176"/>
      <c r="KMV168" s="176"/>
      <c r="KMW168" s="176"/>
      <c r="KMX168" s="176"/>
      <c r="KMY168" s="176"/>
      <c r="KMZ168" s="176"/>
      <c r="KNA168" s="176"/>
      <c r="KNB168" s="176"/>
      <c r="KNC168" s="176"/>
      <c r="KND168" s="176"/>
      <c r="KNE168" s="176"/>
      <c r="KNF168" s="176"/>
      <c r="KNG168" s="176"/>
      <c r="KNH168" s="176"/>
      <c r="KNI168" s="176"/>
      <c r="KNJ168" s="176"/>
      <c r="KNK168" s="176"/>
      <c r="KNL168" s="176"/>
      <c r="KNM168" s="176"/>
      <c r="KNN168" s="176"/>
      <c r="KNO168" s="176"/>
      <c r="KNP168" s="176"/>
      <c r="KNQ168" s="176"/>
      <c r="KNR168" s="176"/>
      <c r="KNS168" s="176"/>
      <c r="KNT168" s="176"/>
      <c r="KNU168" s="176"/>
      <c r="KNV168" s="176"/>
      <c r="KNW168" s="176"/>
      <c r="KNX168" s="176"/>
      <c r="KNY168" s="176"/>
      <c r="KNZ168" s="176"/>
      <c r="KOA168" s="176"/>
      <c r="KOB168" s="176"/>
      <c r="KOC168" s="176"/>
      <c r="KOD168" s="176"/>
      <c r="KOE168" s="176"/>
      <c r="KOF168" s="176"/>
      <c r="KOG168" s="176"/>
      <c r="KOH168" s="176"/>
      <c r="KOI168" s="176"/>
      <c r="KOJ168" s="176"/>
      <c r="KOK168" s="176"/>
      <c r="KOL168" s="176"/>
      <c r="KOM168" s="176"/>
      <c r="KON168" s="176"/>
      <c r="KOO168" s="176"/>
      <c r="KOP168" s="176"/>
      <c r="KOQ168" s="176"/>
      <c r="KOR168" s="176"/>
      <c r="KOS168" s="176"/>
      <c r="KOT168" s="176"/>
      <c r="KOU168" s="176"/>
      <c r="KOV168" s="176"/>
      <c r="KOW168" s="176"/>
      <c r="KOX168" s="176"/>
      <c r="KOY168" s="176"/>
      <c r="KOZ168" s="176"/>
      <c r="KPA168" s="176"/>
      <c r="KPB168" s="176"/>
      <c r="KPC168" s="176"/>
      <c r="KPD168" s="176"/>
      <c r="KPE168" s="176"/>
      <c r="KPF168" s="176"/>
      <c r="KPG168" s="176"/>
      <c r="KPH168" s="176"/>
      <c r="KPI168" s="176"/>
      <c r="KPJ168" s="176"/>
      <c r="KPK168" s="176"/>
      <c r="KPL168" s="176"/>
      <c r="KPM168" s="176"/>
      <c r="KPN168" s="176"/>
      <c r="KPO168" s="176"/>
      <c r="KPP168" s="176"/>
      <c r="KPQ168" s="176"/>
      <c r="KPR168" s="176"/>
      <c r="KPS168" s="176"/>
      <c r="KPT168" s="176"/>
      <c r="KPU168" s="176"/>
      <c r="KPV168" s="176"/>
      <c r="KPW168" s="176"/>
      <c r="KPX168" s="176"/>
      <c r="KPY168" s="176"/>
      <c r="KPZ168" s="176"/>
      <c r="KQA168" s="176"/>
      <c r="KQB168" s="176"/>
      <c r="KQC168" s="176"/>
      <c r="KQD168" s="176"/>
      <c r="KQE168" s="176"/>
      <c r="KQF168" s="176"/>
      <c r="KQG168" s="176"/>
      <c r="KQH168" s="176"/>
      <c r="KQI168" s="176"/>
      <c r="KQJ168" s="176"/>
      <c r="KQK168" s="176"/>
      <c r="KQL168" s="176"/>
      <c r="KQS168" s="176"/>
      <c r="KQT168" s="176"/>
      <c r="KQU168" s="176"/>
      <c r="KQV168" s="176"/>
      <c r="KQW168" s="176"/>
      <c r="KQX168" s="176"/>
      <c r="KQY168" s="176"/>
      <c r="KQZ168" s="176"/>
      <c r="KRA168" s="176"/>
      <c r="KRB168" s="176"/>
      <c r="KRC168" s="176"/>
      <c r="KRD168" s="176"/>
      <c r="KRE168" s="176"/>
      <c r="KRF168" s="176"/>
      <c r="KRG168" s="176"/>
      <c r="KRH168" s="176"/>
      <c r="KRI168" s="176"/>
      <c r="KRJ168" s="176"/>
      <c r="KRK168" s="176"/>
      <c r="KRL168" s="176"/>
      <c r="KRM168" s="176"/>
      <c r="KRN168" s="176"/>
      <c r="KRO168" s="176"/>
      <c r="KRP168" s="176"/>
      <c r="KRQ168" s="176"/>
      <c r="KRR168" s="176"/>
      <c r="KRS168" s="176"/>
      <c r="KRT168" s="176"/>
      <c r="KRU168" s="176"/>
      <c r="KRV168" s="176"/>
      <c r="KRW168" s="176"/>
      <c r="KRX168" s="176"/>
      <c r="KRY168" s="176"/>
      <c r="KRZ168" s="176"/>
      <c r="KSA168" s="176"/>
      <c r="KSB168" s="176"/>
      <c r="KSC168" s="176"/>
      <c r="KSD168" s="176"/>
      <c r="KSE168" s="176"/>
      <c r="KSF168" s="176"/>
      <c r="KSG168" s="176"/>
      <c r="KSH168" s="176"/>
      <c r="KSI168" s="176"/>
      <c r="KSJ168" s="176"/>
      <c r="KSK168" s="176"/>
      <c r="KSL168" s="176"/>
      <c r="KSM168" s="176"/>
      <c r="KSN168" s="176"/>
      <c r="KSO168" s="176"/>
      <c r="KSP168" s="176"/>
      <c r="KSQ168" s="176"/>
      <c r="KSR168" s="176"/>
      <c r="KSS168" s="176"/>
      <c r="KST168" s="176"/>
      <c r="KSU168" s="176"/>
      <c r="KSV168" s="176"/>
      <c r="KSW168" s="176"/>
      <c r="KSX168" s="176"/>
      <c r="KSY168" s="176"/>
      <c r="KSZ168" s="176"/>
      <c r="KTA168" s="176"/>
      <c r="KTB168" s="176"/>
      <c r="KTC168" s="176"/>
      <c r="KTD168" s="176"/>
      <c r="KTE168" s="176"/>
      <c r="KTF168" s="176"/>
      <c r="KTG168" s="176"/>
      <c r="KTH168" s="176"/>
      <c r="KTI168" s="176"/>
      <c r="KTJ168" s="176"/>
      <c r="KTK168" s="176"/>
      <c r="KTL168" s="176"/>
      <c r="KTM168" s="176"/>
      <c r="KTN168" s="176"/>
      <c r="KTO168" s="176"/>
      <c r="KTP168" s="176"/>
      <c r="KTQ168" s="176"/>
      <c r="KTR168" s="176"/>
      <c r="KTS168" s="176"/>
      <c r="KTT168" s="176"/>
      <c r="KTU168" s="176"/>
      <c r="KTV168" s="176"/>
      <c r="KTW168" s="176"/>
      <c r="KTX168" s="176"/>
      <c r="KTY168" s="176"/>
      <c r="KTZ168" s="176"/>
      <c r="KUA168" s="176"/>
      <c r="KUB168" s="176"/>
      <c r="KUC168" s="176"/>
      <c r="KUD168" s="176"/>
      <c r="KUE168" s="176"/>
      <c r="KUF168" s="176"/>
      <c r="KUG168" s="176"/>
      <c r="KUH168" s="176"/>
      <c r="KUI168" s="176"/>
      <c r="KUJ168" s="176"/>
      <c r="KUK168" s="176"/>
      <c r="KUL168" s="176"/>
      <c r="KUM168" s="176"/>
      <c r="KUN168" s="176"/>
      <c r="KUO168" s="176"/>
      <c r="KUP168" s="176"/>
      <c r="KUQ168" s="176"/>
      <c r="KUR168" s="176"/>
      <c r="KUS168" s="176"/>
      <c r="KUT168" s="176"/>
      <c r="KUU168" s="176"/>
      <c r="KUV168" s="176"/>
      <c r="KUW168" s="176"/>
      <c r="KUX168" s="176"/>
      <c r="KUY168" s="176"/>
      <c r="KUZ168" s="176"/>
      <c r="KVA168" s="176"/>
      <c r="KVB168" s="176"/>
      <c r="KVC168" s="176"/>
      <c r="KVD168" s="176"/>
      <c r="KVE168" s="176"/>
      <c r="KVF168" s="176"/>
      <c r="KVG168" s="176"/>
      <c r="KVH168" s="176"/>
      <c r="KVI168" s="176"/>
      <c r="KVJ168" s="176"/>
      <c r="KVK168" s="176"/>
      <c r="KVL168" s="176"/>
      <c r="KVM168" s="176"/>
      <c r="KVN168" s="176"/>
      <c r="KVO168" s="176"/>
      <c r="KVP168" s="176"/>
      <c r="KVQ168" s="176"/>
      <c r="KVR168" s="176"/>
      <c r="KVS168" s="176"/>
      <c r="KVT168" s="176"/>
      <c r="KVU168" s="176"/>
      <c r="KVV168" s="176"/>
      <c r="KVW168" s="176"/>
      <c r="KVX168" s="176"/>
      <c r="KVY168" s="176"/>
      <c r="KVZ168" s="176"/>
      <c r="KWA168" s="176"/>
      <c r="KWB168" s="176"/>
      <c r="KWC168" s="176"/>
      <c r="KWD168" s="176"/>
      <c r="KWE168" s="176"/>
      <c r="KWF168" s="176"/>
      <c r="KWG168" s="176"/>
      <c r="KWH168" s="176"/>
      <c r="KWI168" s="176"/>
      <c r="KWJ168" s="176"/>
      <c r="KWK168" s="176"/>
      <c r="KWL168" s="176"/>
      <c r="KWM168" s="176"/>
      <c r="KWN168" s="176"/>
      <c r="KWO168" s="176"/>
      <c r="KWP168" s="176"/>
      <c r="KWQ168" s="176"/>
      <c r="KWR168" s="176"/>
      <c r="KWS168" s="176"/>
      <c r="KWT168" s="176"/>
      <c r="KWU168" s="176"/>
      <c r="KWV168" s="176"/>
      <c r="KWW168" s="176"/>
      <c r="KWX168" s="176"/>
      <c r="KWY168" s="176"/>
      <c r="KWZ168" s="176"/>
      <c r="KXA168" s="176"/>
      <c r="KXB168" s="176"/>
      <c r="KXC168" s="176"/>
      <c r="KXD168" s="176"/>
      <c r="KXE168" s="176"/>
      <c r="KXF168" s="176"/>
      <c r="KXG168" s="176"/>
      <c r="KXH168" s="176"/>
      <c r="KXI168" s="176"/>
      <c r="KXJ168" s="176"/>
      <c r="KXK168" s="176"/>
      <c r="KXL168" s="176"/>
      <c r="KXM168" s="176"/>
      <c r="KXN168" s="176"/>
      <c r="KXO168" s="176"/>
      <c r="KXP168" s="176"/>
      <c r="KXQ168" s="176"/>
      <c r="KXR168" s="176"/>
      <c r="KXS168" s="176"/>
      <c r="KXT168" s="176"/>
      <c r="KXU168" s="176"/>
      <c r="KXV168" s="176"/>
      <c r="KXW168" s="176"/>
      <c r="KXX168" s="176"/>
      <c r="KXY168" s="176"/>
      <c r="KXZ168" s="176"/>
      <c r="KYA168" s="176"/>
      <c r="KYB168" s="176"/>
      <c r="KYC168" s="176"/>
      <c r="KYD168" s="176"/>
      <c r="KYE168" s="176"/>
      <c r="KYF168" s="176"/>
      <c r="KYG168" s="176"/>
      <c r="KYH168" s="176"/>
      <c r="KYI168" s="176"/>
      <c r="KYJ168" s="176"/>
      <c r="KYK168" s="176"/>
      <c r="KYL168" s="176"/>
      <c r="KYM168" s="176"/>
      <c r="KYN168" s="176"/>
      <c r="KYO168" s="176"/>
      <c r="KYP168" s="176"/>
      <c r="KYQ168" s="176"/>
      <c r="KYR168" s="176"/>
      <c r="KYS168" s="176"/>
      <c r="KYT168" s="176"/>
      <c r="KYU168" s="176"/>
      <c r="KYV168" s="176"/>
      <c r="KYW168" s="176"/>
      <c r="KYX168" s="176"/>
      <c r="KYY168" s="176"/>
      <c r="KYZ168" s="176"/>
      <c r="KZA168" s="176"/>
      <c r="KZB168" s="176"/>
      <c r="KZC168" s="176"/>
      <c r="KZD168" s="176"/>
      <c r="KZE168" s="176"/>
      <c r="KZF168" s="176"/>
      <c r="KZG168" s="176"/>
      <c r="KZH168" s="176"/>
      <c r="KZI168" s="176"/>
      <c r="KZJ168" s="176"/>
      <c r="KZK168" s="176"/>
      <c r="KZL168" s="176"/>
      <c r="KZM168" s="176"/>
      <c r="KZN168" s="176"/>
      <c r="KZO168" s="176"/>
      <c r="KZP168" s="176"/>
      <c r="KZQ168" s="176"/>
      <c r="KZR168" s="176"/>
      <c r="KZS168" s="176"/>
      <c r="KZT168" s="176"/>
      <c r="KZU168" s="176"/>
      <c r="KZV168" s="176"/>
      <c r="KZW168" s="176"/>
      <c r="KZX168" s="176"/>
      <c r="KZY168" s="176"/>
      <c r="KZZ168" s="176"/>
      <c r="LAA168" s="176"/>
      <c r="LAB168" s="176"/>
      <c r="LAC168" s="176"/>
      <c r="LAD168" s="176"/>
      <c r="LAE168" s="176"/>
      <c r="LAF168" s="176"/>
      <c r="LAG168" s="176"/>
      <c r="LAH168" s="176"/>
      <c r="LAO168" s="176"/>
      <c r="LAP168" s="176"/>
      <c r="LAQ168" s="176"/>
      <c r="LAR168" s="176"/>
      <c r="LAS168" s="176"/>
      <c r="LAT168" s="176"/>
      <c r="LAU168" s="176"/>
      <c r="LAV168" s="176"/>
      <c r="LAW168" s="176"/>
      <c r="LAX168" s="176"/>
      <c r="LAY168" s="176"/>
      <c r="LAZ168" s="176"/>
      <c r="LBA168" s="176"/>
      <c r="LBB168" s="176"/>
      <c r="LBC168" s="176"/>
      <c r="LBD168" s="176"/>
      <c r="LBE168" s="176"/>
      <c r="LBF168" s="176"/>
      <c r="LBG168" s="176"/>
      <c r="LBH168" s="176"/>
      <c r="LBI168" s="176"/>
      <c r="LBJ168" s="176"/>
      <c r="LBK168" s="176"/>
      <c r="LBL168" s="176"/>
      <c r="LBM168" s="176"/>
      <c r="LBN168" s="176"/>
      <c r="LBO168" s="176"/>
      <c r="LBP168" s="176"/>
      <c r="LBQ168" s="176"/>
      <c r="LBR168" s="176"/>
      <c r="LBS168" s="176"/>
      <c r="LBT168" s="176"/>
      <c r="LBU168" s="176"/>
      <c r="LBV168" s="176"/>
      <c r="LBW168" s="176"/>
      <c r="LBX168" s="176"/>
      <c r="LBY168" s="176"/>
      <c r="LBZ168" s="176"/>
      <c r="LCA168" s="176"/>
      <c r="LCB168" s="176"/>
      <c r="LCC168" s="176"/>
      <c r="LCD168" s="176"/>
      <c r="LCE168" s="176"/>
      <c r="LCF168" s="176"/>
      <c r="LCG168" s="176"/>
      <c r="LCH168" s="176"/>
      <c r="LCI168" s="176"/>
      <c r="LCJ168" s="176"/>
      <c r="LCK168" s="176"/>
      <c r="LCL168" s="176"/>
      <c r="LCM168" s="176"/>
      <c r="LCN168" s="176"/>
      <c r="LCO168" s="176"/>
      <c r="LCP168" s="176"/>
      <c r="LCQ168" s="176"/>
      <c r="LCR168" s="176"/>
      <c r="LCS168" s="176"/>
      <c r="LCT168" s="176"/>
      <c r="LCU168" s="176"/>
      <c r="LCV168" s="176"/>
      <c r="LCW168" s="176"/>
      <c r="LCX168" s="176"/>
      <c r="LCY168" s="176"/>
      <c r="LCZ168" s="176"/>
      <c r="LDA168" s="176"/>
      <c r="LDB168" s="176"/>
      <c r="LDC168" s="176"/>
      <c r="LDD168" s="176"/>
      <c r="LDE168" s="176"/>
      <c r="LDF168" s="176"/>
      <c r="LDG168" s="176"/>
      <c r="LDH168" s="176"/>
      <c r="LDI168" s="176"/>
      <c r="LDJ168" s="176"/>
      <c r="LDK168" s="176"/>
      <c r="LDL168" s="176"/>
      <c r="LDM168" s="176"/>
      <c r="LDN168" s="176"/>
      <c r="LDO168" s="176"/>
      <c r="LDP168" s="176"/>
      <c r="LDQ168" s="176"/>
      <c r="LDR168" s="176"/>
      <c r="LDS168" s="176"/>
      <c r="LDT168" s="176"/>
      <c r="LDU168" s="176"/>
      <c r="LDV168" s="176"/>
      <c r="LDW168" s="176"/>
      <c r="LDX168" s="176"/>
      <c r="LDY168" s="176"/>
      <c r="LDZ168" s="176"/>
      <c r="LEA168" s="176"/>
      <c r="LEB168" s="176"/>
      <c r="LEC168" s="176"/>
      <c r="LED168" s="176"/>
      <c r="LEE168" s="176"/>
      <c r="LEF168" s="176"/>
      <c r="LEG168" s="176"/>
      <c r="LEH168" s="176"/>
      <c r="LEI168" s="176"/>
      <c r="LEJ168" s="176"/>
      <c r="LEK168" s="176"/>
      <c r="LEL168" s="176"/>
      <c r="LEM168" s="176"/>
      <c r="LEN168" s="176"/>
      <c r="LEO168" s="176"/>
      <c r="LEP168" s="176"/>
      <c r="LEQ168" s="176"/>
      <c r="LER168" s="176"/>
      <c r="LES168" s="176"/>
      <c r="LET168" s="176"/>
      <c r="LEU168" s="176"/>
      <c r="LEV168" s="176"/>
      <c r="LEW168" s="176"/>
      <c r="LEX168" s="176"/>
      <c r="LEY168" s="176"/>
      <c r="LEZ168" s="176"/>
      <c r="LFA168" s="176"/>
      <c r="LFB168" s="176"/>
      <c r="LFC168" s="176"/>
      <c r="LFD168" s="176"/>
      <c r="LFE168" s="176"/>
      <c r="LFF168" s="176"/>
      <c r="LFG168" s="176"/>
      <c r="LFH168" s="176"/>
      <c r="LFI168" s="176"/>
      <c r="LFJ168" s="176"/>
      <c r="LFK168" s="176"/>
      <c r="LFL168" s="176"/>
      <c r="LFM168" s="176"/>
      <c r="LFN168" s="176"/>
      <c r="LFO168" s="176"/>
      <c r="LFP168" s="176"/>
      <c r="LFQ168" s="176"/>
      <c r="LFR168" s="176"/>
      <c r="LFS168" s="176"/>
      <c r="LFT168" s="176"/>
      <c r="LFU168" s="176"/>
      <c r="LFV168" s="176"/>
      <c r="LFW168" s="176"/>
      <c r="LFX168" s="176"/>
      <c r="LFY168" s="176"/>
      <c r="LFZ168" s="176"/>
      <c r="LGA168" s="176"/>
      <c r="LGB168" s="176"/>
      <c r="LGC168" s="176"/>
      <c r="LGD168" s="176"/>
      <c r="LGE168" s="176"/>
      <c r="LGF168" s="176"/>
      <c r="LGG168" s="176"/>
      <c r="LGH168" s="176"/>
      <c r="LGI168" s="176"/>
      <c r="LGJ168" s="176"/>
      <c r="LGK168" s="176"/>
      <c r="LGL168" s="176"/>
      <c r="LGM168" s="176"/>
      <c r="LGN168" s="176"/>
      <c r="LGO168" s="176"/>
      <c r="LGP168" s="176"/>
      <c r="LGQ168" s="176"/>
      <c r="LGR168" s="176"/>
      <c r="LGS168" s="176"/>
      <c r="LGT168" s="176"/>
      <c r="LGU168" s="176"/>
      <c r="LGV168" s="176"/>
      <c r="LGW168" s="176"/>
      <c r="LGX168" s="176"/>
      <c r="LGY168" s="176"/>
      <c r="LGZ168" s="176"/>
      <c r="LHA168" s="176"/>
      <c r="LHB168" s="176"/>
      <c r="LHC168" s="176"/>
      <c r="LHD168" s="176"/>
      <c r="LHE168" s="176"/>
      <c r="LHF168" s="176"/>
      <c r="LHG168" s="176"/>
      <c r="LHH168" s="176"/>
      <c r="LHI168" s="176"/>
      <c r="LHJ168" s="176"/>
      <c r="LHK168" s="176"/>
      <c r="LHL168" s="176"/>
      <c r="LHM168" s="176"/>
      <c r="LHN168" s="176"/>
      <c r="LHO168" s="176"/>
      <c r="LHP168" s="176"/>
      <c r="LHQ168" s="176"/>
      <c r="LHR168" s="176"/>
      <c r="LHS168" s="176"/>
      <c r="LHT168" s="176"/>
      <c r="LHU168" s="176"/>
      <c r="LHV168" s="176"/>
      <c r="LHW168" s="176"/>
      <c r="LHX168" s="176"/>
      <c r="LHY168" s="176"/>
      <c r="LHZ168" s="176"/>
      <c r="LIA168" s="176"/>
      <c r="LIB168" s="176"/>
      <c r="LIC168" s="176"/>
      <c r="LID168" s="176"/>
      <c r="LIE168" s="176"/>
      <c r="LIF168" s="176"/>
      <c r="LIG168" s="176"/>
      <c r="LIH168" s="176"/>
      <c r="LII168" s="176"/>
      <c r="LIJ168" s="176"/>
      <c r="LIK168" s="176"/>
      <c r="LIL168" s="176"/>
      <c r="LIM168" s="176"/>
      <c r="LIN168" s="176"/>
      <c r="LIO168" s="176"/>
      <c r="LIP168" s="176"/>
      <c r="LIQ168" s="176"/>
      <c r="LIR168" s="176"/>
      <c r="LIS168" s="176"/>
      <c r="LIT168" s="176"/>
      <c r="LIU168" s="176"/>
      <c r="LIV168" s="176"/>
      <c r="LIW168" s="176"/>
      <c r="LIX168" s="176"/>
      <c r="LIY168" s="176"/>
      <c r="LIZ168" s="176"/>
      <c r="LJA168" s="176"/>
      <c r="LJB168" s="176"/>
      <c r="LJC168" s="176"/>
      <c r="LJD168" s="176"/>
      <c r="LJE168" s="176"/>
      <c r="LJF168" s="176"/>
      <c r="LJG168" s="176"/>
      <c r="LJH168" s="176"/>
      <c r="LJI168" s="176"/>
      <c r="LJJ168" s="176"/>
      <c r="LJK168" s="176"/>
      <c r="LJL168" s="176"/>
      <c r="LJM168" s="176"/>
      <c r="LJN168" s="176"/>
      <c r="LJO168" s="176"/>
      <c r="LJP168" s="176"/>
      <c r="LJQ168" s="176"/>
      <c r="LJR168" s="176"/>
      <c r="LJS168" s="176"/>
      <c r="LJT168" s="176"/>
      <c r="LJU168" s="176"/>
      <c r="LJV168" s="176"/>
      <c r="LJW168" s="176"/>
      <c r="LJX168" s="176"/>
      <c r="LJY168" s="176"/>
      <c r="LJZ168" s="176"/>
      <c r="LKA168" s="176"/>
      <c r="LKB168" s="176"/>
      <c r="LKC168" s="176"/>
      <c r="LKD168" s="176"/>
      <c r="LKK168" s="176"/>
      <c r="LKL168" s="176"/>
      <c r="LKM168" s="176"/>
      <c r="LKN168" s="176"/>
      <c r="LKO168" s="176"/>
      <c r="LKP168" s="176"/>
      <c r="LKQ168" s="176"/>
      <c r="LKR168" s="176"/>
      <c r="LKS168" s="176"/>
      <c r="LKT168" s="176"/>
      <c r="LKU168" s="176"/>
      <c r="LKV168" s="176"/>
      <c r="LKW168" s="176"/>
      <c r="LKX168" s="176"/>
      <c r="LKY168" s="176"/>
      <c r="LKZ168" s="176"/>
      <c r="LLA168" s="176"/>
      <c r="LLB168" s="176"/>
      <c r="LLC168" s="176"/>
      <c r="LLD168" s="176"/>
      <c r="LLE168" s="176"/>
      <c r="LLF168" s="176"/>
      <c r="LLG168" s="176"/>
      <c r="LLH168" s="176"/>
      <c r="LLI168" s="176"/>
      <c r="LLJ168" s="176"/>
      <c r="LLK168" s="176"/>
      <c r="LLL168" s="176"/>
      <c r="LLM168" s="176"/>
      <c r="LLN168" s="176"/>
      <c r="LLO168" s="176"/>
      <c r="LLP168" s="176"/>
      <c r="LLQ168" s="176"/>
      <c r="LLR168" s="176"/>
      <c r="LLS168" s="176"/>
      <c r="LLT168" s="176"/>
      <c r="LLU168" s="176"/>
      <c r="LLV168" s="176"/>
      <c r="LLW168" s="176"/>
      <c r="LLX168" s="176"/>
      <c r="LLY168" s="176"/>
      <c r="LLZ168" s="176"/>
      <c r="LMA168" s="176"/>
      <c r="LMB168" s="176"/>
      <c r="LMC168" s="176"/>
      <c r="LMD168" s="176"/>
      <c r="LME168" s="176"/>
      <c r="LMF168" s="176"/>
      <c r="LMG168" s="176"/>
      <c r="LMH168" s="176"/>
      <c r="LMI168" s="176"/>
      <c r="LMJ168" s="176"/>
      <c r="LMK168" s="176"/>
      <c r="LML168" s="176"/>
      <c r="LMM168" s="176"/>
      <c r="LMN168" s="176"/>
      <c r="LMO168" s="176"/>
      <c r="LMP168" s="176"/>
      <c r="LMQ168" s="176"/>
      <c r="LMR168" s="176"/>
      <c r="LMS168" s="176"/>
      <c r="LMT168" s="176"/>
      <c r="LMU168" s="176"/>
      <c r="LMV168" s="176"/>
      <c r="LMW168" s="176"/>
      <c r="LMX168" s="176"/>
      <c r="LMY168" s="176"/>
      <c r="LMZ168" s="176"/>
      <c r="LNA168" s="176"/>
      <c r="LNB168" s="176"/>
      <c r="LNC168" s="176"/>
      <c r="LND168" s="176"/>
      <c r="LNE168" s="176"/>
      <c r="LNF168" s="176"/>
      <c r="LNG168" s="176"/>
      <c r="LNH168" s="176"/>
      <c r="LNI168" s="176"/>
      <c r="LNJ168" s="176"/>
      <c r="LNK168" s="176"/>
      <c r="LNL168" s="176"/>
      <c r="LNM168" s="176"/>
      <c r="LNN168" s="176"/>
      <c r="LNO168" s="176"/>
      <c r="LNP168" s="176"/>
      <c r="LNQ168" s="176"/>
      <c r="LNR168" s="176"/>
      <c r="LNS168" s="176"/>
      <c r="LNT168" s="176"/>
      <c r="LNU168" s="176"/>
      <c r="LNV168" s="176"/>
      <c r="LNW168" s="176"/>
      <c r="LNX168" s="176"/>
      <c r="LNY168" s="176"/>
      <c r="LNZ168" s="176"/>
      <c r="LOA168" s="176"/>
      <c r="LOB168" s="176"/>
      <c r="LOC168" s="176"/>
      <c r="LOD168" s="176"/>
      <c r="LOE168" s="176"/>
      <c r="LOF168" s="176"/>
      <c r="LOG168" s="176"/>
      <c r="LOH168" s="176"/>
      <c r="LOI168" s="176"/>
      <c r="LOJ168" s="176"/>
      <c r="LOK168" s="176"/>
      <c r="LOL168" s="176"/>
      <c r="LOM168" s="176"/>
      <c r="LON168" s="176"/>
      <c r="LOO168" s="176"/>
      <c r="LOP168" s="176"/>
      <c r="LOQ168" s="176"/>
      <c r="LOR168" s="176"/>
      <c r="LOS168" s="176"/>
      <c r="LOT168" s="176"/>
      <c r="LOU168" s="176"/>
      <c r="LOV168" s="176"/>
      <c r="LOW168" s="176"/>
      <c r="LOX168" s="176"/>
      <c r="LOY168" s="176"/>
      <c r="LOZ168" s="176"/>
      <c r="LPA168" s="176"/>
      <c r="LPB168" s="176"/>
      <c r="LPC168" s="176"/>
      <c r="LPD168" s="176"/>
      <c r="LPE168" s="176"/>
      <c r="LPF168" s="176"/>
      <c r="LPG168" s="176"/>
      <c r="LPH168" s="176"/>
      <c r="LPI168" s="176"/>
      <c r="LPJ168" s="176"/>
      <c r="LPK168" s="176"/>
      <c r="LPL168" s="176"/>
      <c r="LPM168" s="176"/>
      <c r="LPN168" s="176"/>
      <c r="LPO168" s="176"/>
      <c r="LPP168" s="176"/>
      <c r="LPQ168" s="176"/>
      <c r="LPR168" s="176"/>
      <c r="LPS168" s="176"/>
      <c r="LPT168" s="176"/>
      <c r="LPU168" s="176"/>
      <c r="LPV168" s="176"/>
      <c r="LPW168" s="176"/>
      <c r="LPX168" s="176"/>
      <c r="LPY168" s="176"/>
      <c r="LPZ168" s="176"/>
      <c r="LQA168" s="176"/>
      <c r="LQB168" s="176"/>
      <c r="LQC168" s="176"/>
      <c r="LQD168" s="176"/>
      <c r="LQE168" s="176"/>
      <c r="LQF168" s="176"/>
      <c r="LQG168" s="176"/>
      <c r="LQH168" s="176"/>
      <c r="LQI168" s="176"/>
      <c r="LQJ168" s="176"/>
      <c r="LQK168" s="176"/>
      <c r="LQL168" s="176"/>
      <c r="LQM168" s="176"/>
      <c r="LQN168" s="176"/>
      <c r="LQO168" s="176"/>
      <c r="LQP168" s="176"/>
      <c r="LQQ168" s="176"/>
      <c r="LQR168" s="176"/>
      <c r="LQS168" s="176"/>
      <c r="LQT168" s="176"/>
      <c r="LQU168" s="176"/>
      <c r="LQV168" s="176"/>
      <c r="LQW168" s="176"/>
      <c r="LQX168" s="176"/>
      <c r="LQY168" s="176"/>
      <c r="LQZ168" s="176"/>
      <c r="LRA168" s="176"/>
      <c r="LRB168" s="176"/>
      <c r="LRC168" s="176"/>
      <c r="LRD168" s="176"/>
      <c r="LRE168" s="176"/>
      <c r="LRF168" s="176"/>
      <c r="LRG168" s="176"/>
      <c r="LRH168" s="176"/>
      <c r="LRI168" s="176"/>
      <c r="LRJ168" s="176"/>
      <c r="LRK168" s="176"/>
      <c r="LRL168" s="176"/>
      <c r="LRM168" s="176"/>
      <c r="LRN168" s="176"/>
      <c r="LRO168" s="176"/>
      <c r="LRP168" s="176"/>
      <c r="LRQ168" s="176"/>
      <c r="LRR168" s="176"/>
      <c r="LRS168" s="176"/>
      <c r="LRT168" s="176"/>
      <c r="LRU168" s="176"/>
      <c r="LRV168" s="176"/>
      <c r="LRW168" s="176"/>
      <c r="LRX168" s="176"/>
      <c r="LRY168" s="176"/>
      <c r="LRZ168" s="176"/>
      <c r="LSA168" s="176"/>
      <c r="LSB168" s="176"/>
      <c r="LSC168" s="176"/>
      <c r="LSD168" s="176"/>
      <c r="LSE168" s="176"/>
      <c r="LSF168" s="176"/>
      <c r="LSG168" s="176"/>
      <c r="LSH168" s="176"/>
      <c r="LSI168" s="176"/>
      <c r="LSJ168" s="176"/>
      <c r="LSK168" s="176"/>
      <c r="LSL168" s="176"/>
      <c r="LSM168" s="176"/>
      <c r="LSN168" s="176"/>
      <c r="LSO168" s="176"/>
      <c r="LSP168" s="176"/>
      <c r="LSQ168" s="176"/>
      <c r="LSR168" s="176"/>
      <c r="LSS168" s="176"/>
      <c r="LST168" s="176"/>
      <c r="LSU168" s="176"/>
      <c r="LSV168" s="176"/>
      <c r="LSW168" s="176"/>
      <c r="LSX168" s="176"/>
      <c r="LSY168" s="176"/>
      <c r="LSZ168" s="176"/>
      <c r="LTA168" s="176"/>
      <c r="LTB168" s="176"/>
      <c r="LTC168" s="176"/>
      <c r="LTD168" s="176"/>
      <c r="LTE168" s="176"/>
      <c r="LTF168" s="176"/>
      <c r="LTG168" s="176"/>
      <c r="LTH168" s="176"/>
      <c r="LTI168" s="176"/>
      <c r="LTJ168" s="176"/>
      <c r="LTK168" s="176"/>
      <c r="LTL168" s="176"/>
      <c r="LTM168" s="176"/>
      <c r="LTN168" s="176"/>
      <c r="LTO168" s="176"/>
      <c r="LTP168" s="176"/>
      <c r="LTQ168" s="176"/>
      <c r="LTR168" s="176"/>
      <c r="LTS168" s="176"/>
      <c r="LTT168" s="176"/>
      <c r="LTU168" s="176"/>
      <c r="LTV168" s="176"/>
      <c r="LTW168" s="176"/>
      <c r="LTX168" s="176"/>
      <c r="LTY168" s="176"/>
      <c r="LTZ168" s="176"/>
      <c r="LUG168" s="176"/>
      <c r="LUH168" s="176"/>
      <c r="LUI168" s="176"/>
      <c r="LUJ168" s="176"/>
      <c r="LUK168" s="176"/>
      <c r="LUL168" s="176"/>
      <c r="LUM168" s="176"/>
      <c r="LUN168" s="176"/>
      <c r="LUO168" s="176"/>
      <c r="LUP168" s="176"/>
      <c r="LUQ168" s="176"/>
      <c r="LUR168" s="176"/>
      <c r="LUS168" s="176"/>
      <c r="LUT168" s="176"/>
      <c r="LUU168" s="176"/>
      <c r="LUV168" s="176"/>
      <c r="LUW168" s="176"/>
      <c r="LUX168" s="176"/>
      <c r="LUY168" s="176"/>
      <c r="LUZ168" s="176"/>
      <c r="LVA168" s="176"/>
      <c r="LVB168" s="176"/>
      <c r="LVC168" s="176"/>
      <c r="LVD168" s="176"/>
      <c r="LVE168" s="176"/>
      <c r="LVF168" s="176"/>
      <c r="LVG168" s="176"/>
      <c r="LVH168" s="176"/>
      <c r="LVI168" s="176"/>
      <c r="LVJ168" s="176"/>
      <c r="LVK168" s="176"/>
      <c r="LVL168" s="176"/>
      <c r="LVM168" s="176"/>
      <c r="LVN168" s="176"/>
      <c r="LVO168" s="176"/>
      <c r="LVP168" s="176"/>
      <c r="LVQ168" s="176"/>
      <c r="LVR168" s="176"/>
      <c r="LVS168" s="176"/>
      <c r="LVT168" s="176"/>
      <c r="LVU168" s="176"/>
      <c r="LVV168" s="176"/>
      <c r="LVW168" s="176"/>
      <c r="LVX168" s="176"/>
      <c r="LVY168" s="176"/>
      <c r="LVZ168" s="176"/>
      <c r="LWA168" s="176"/>
      <c r="LWB168" s="176"/>
      <c r="LWC168" s="176"/>
      <c r="LWD168" s="176"/>
      <c r="LWE168" s="176"/>
      <c r="LWF168" s="176"/>
      <c r="LWG168" s="176"/>
      <c r="LWH168" s="176"/>
      <c r="LWI168" s="176"/>
      <c r="LWJ168" s="176"/>
      <c r="LWK168" s="176"/>
      <c r="LWL168" s="176"/>
      <c r="LWM168" s="176"/>
      <c r="LWN168" s="176"/>
      <c r="LWO168" s="176"/>
      <c r="LWP168" s="176"/>
      <c r="LWQ168" s="176"/>
      <c r="LWR168" s="176"/>
      <c r="LWS168" s="176"/>
      <c r="LWT168" s="176"/>
      <c r="LWU168" s="176"/>
      <c r="LWV168" s="176"/>
      <c r="LWW168" s="176"/>
      <c r="LWX168" s="176"/>
      <c r="LWY168" s="176"/>
      <c r="LWZ168" s="176"/>
      <c r="LXA168" s="176"/>
      <c r="LXB168" s="176"/>
      <c r="LXC168" s="176"/>
      <c r="LXD168" s="176"/>
      <c r="LXE168" s="176"/>
      <c r="LXF168" s="176"/>
      <c r="LXG168" s="176"/>
      <c r="LXH168" s="176"/>
      <c r="LXI168" s="176"/>
      <c r="LXJ168" s="176"/>
      <c r="LXK168" s="176"/>
      <c r="LXL168" s="176"/>
      <c r="LXM168" s="176"/>
      <c r="LXN168" s="176"/>
      <c r="LXO168" s="176"/>
      <c r="LXP168" s="176"/>
      <c r="LXQ168" s="176"/>
      <c r="LXR168" s="176"/>
      <c r="LXS168" s="176"/>
      <c r="LXT168" s="176"/>
      <c r="LXU168" s="176"/>
      <c r="LXV168" s="176"/>
      <c r="LXW168" s="176"/>
      <c r="LXX168" s="176"/>
      <c r="LXY168" s="176"/>
      <c r="LXZ168" s="176"/>
      <c r="LYA168" s="176"/>
      <c r="LYB168" s="176"/>
      <c r="LYC168" s="176"/>
      <c r="LYD168" s="176"/>
      <c r="LYE168" s="176"/>
      <c r="LYF168" s="176"/>
      <c r="LYG168" s="176"/>
      <c r="LYH168" s="176"/>
      <c r="LYI168" s="176"/>
      <c r="LYJ168" s="176"/>
      <c r="LYK168" s="176"/>
      <c r="LYL168" s="176"/>
      <c r="LYM168" s="176"/>
      <c r="LYN168" s="176"/>
      <c r="LYO168" s="176"/>
      <c r="LYP168" s="176"/>
      <c r="LYQ168" s="176"/>
      <c r="LYR168" s="176"/>
      <c r="LYS168" s="176"/>
      <c r="LYT168" s="176"/>
      <c r="LYU168" s="176"/>
      <c r="LYV168" s="176"/>
      <c r="LYW168" s="176"/>
      <c r="LYX168" s="176"/>
      <c r="LYY168" s="176"/>
      <c r="LYZ168" s="176"/>
      <c r="LZA168" s="176"/>
      <c r="LZB168" s="176"/>
      <c r="LZC168" s="176"/>
      <c r="LZD168" s="176"/>
      <c r="LZE168" s="176"/>
      <c r="LZF168" s="176"/>
      <c r="LZG168" s="176"/>
      <c r="LZH168" s="176"/>
      <c r="LZI168" s="176"/>
      <c r="LZJ168" s="176"/>
      <c r="LZK168" s="176"/>
      <c r="LZL168" s="176"/>
      <c r="LZM168" s="176"/>
      <c r="LZN168" s="176"/>
      <c r="LZO168" s="176"/>
      <c r="LZP168" s="176"/>
      <c r="LZQ168" s="176"/>
      <c r="LZR168" s="176"/>
      <c r="LZS168" s="176"/>
      <c r="LZT168" s="176"/>
      <c r="LZU168" s="176"/>
      <c r="LZV168" s="176"/>
      <c r="LZW168" s="176"/>
      <c r="LZX168" s="176"/>
      <c r="LZY168" s="176"/>
      <c r="LZZ168" s="176"/>
      <c r="MAA168" s="176"/>
      <c r="MAB168" s="176"/>
      <c r="MAC168" s="176"/>
      <c r="MAD168" s="176"/>
      <c r="MAE168" s="176"/>
      <c r="MAF168" s="176"/>
      <c r="MAG168" s="176"/>
      <c r="MAH168" s="176"/>
      <c r="MAI168" s="176"/>
      <c r="MAJ168" s="176"/>
      <c r="MAK168" s="176"/>
      <c r="MAL168" s="176"/>
      <c r="MAM168" s="176"/>
      <c r="MAN168" s="176"/>
      <c r="MAO168" s="176"/>
      <c r="MAP168" s="176"/>
      <c r="MAQ168" s="176"/>
      <c r="MAR168" s="176"/>
      <c r="MAS168" s="176"/>
      <c r="MAT168" s="176"/>
      <c r="MAU168" s="176"/>
      <c r="MAV168" s="176"/>
      <c r="MAW168" s="176"/>
      <c r="MAX168" s="176"/>
      <c r="MAY168" s="176"/>
      <c r="MAZ168" s="176"/>
      <c r="MBA168" s="176"/>
      <c r="MBB168" s="176"/>
      <c r="MBC168" s="176"/>
      <c r="MBD168" s="176"/>
      <c r="MBE168" s="176"/>
      <c r="MBF168" s="176"/>
      <c r="MBG168" s="176"/>
      <c r="MBH168" s="176"/>
      <c r="MBI168" s="176"/>
      <c r="MBJ168" s="176"/>
      <c r="MBK168" s="176"/>
      <c r="MBL168" s="176"/>
      <c r="MBM168" s="176"/>
      <c r="MBN168" s="176"/>
      <c r="MBO168" s="176"/>
      <c r="MBP168" s="176"/>
      <c r="MBQ168" s="176"/>
      <c r="MBR168" s="176"/>
      <c r="MBS168" s="176"/>
      <c r="MBT168" s="176"/>
      <c r="MBU168" s="176"/>
      <c r="MBV168" s="176"/>
      <c r="MBW168" s="176"/>
      <c r="MBX168" s="176"/>
      <c r="MBY168" s="176"/>
      <c r="MBZ168" s="176"/>
      <c r="MCA168" s="176"/>
      <c r="MCB168" s="176"/>
      <c r="MCC168" s="176"/>
      <c r="MCD168" s="176"/>
      <c r="MCE168" s="176"/>
      <c r="MCF168" s="176"/>
      <c r="MCG168" s="176"/>
      <c r="MCH168" s="176"/>
      <c r="MCI168" s="176"/>
      <c r="MCJ168" s="176"/>
      <c r="MCK168" s="176"/>
      <c r="MCL168" s="176"/>
      <c r="MCM168" s="176"/>
      <c r="MCN168" s="176"/>
      <c r="MCO168" s="176"/>
      <c r="MCP168" s="176"/>
      <c r="MCQ168" s="176"/>
      <c r="MCR168" s="176"/>
      <c r="MCS168" s="176"/>
      <c r="MCT168" s="176"/>
      <c r="MCU168" s="176"/>
      <c r="MCV168" s="176"/>
      <c r="MCW168" s="176"/>
      <c r="MCX168" s="176"/>
      <c r="MCY168" s="176"/>
      <c r="MCZ168" s="176"/>
      <c r="MDA168" s="176"/>
      <c r="MDB168" s="176"/>
      <c r="MDC168" s="176"/>
      <c r="MDD168" s="176"/>
      <c r="MDE168" s="176"/>
      <c r="MDF168" s="176"/>
      <c r="MDG168" s="176"/>
      <c r="MDH168" s="176"/>
      <c r="MDI168" s="176"/>
      <c r="MDJ168" s="176"/>
      <c r="MDK168" s="176"/>
      <c r="MDL168" s="176"/>
      <c r="MDM168" s="176"/>
      <c r="MDN168" s="176"/>
      <c r="MDO168" s="176"/>
      <c r="MDP168" s="176"/>
      <c r="MDQ168" s="176"/>
      <c r="MDR168" s="176"/>
      <c r="MDS168" s="176"/>
      <c r="MDT168" s="176"/>
      <c r="MDU168" s="176"/>
      <c r="MDV168" s="176"/>
      <c r="MEC168" s="176"/>
      <c r="MED168" s="176"/>
      <c r="MEE168" s="176"/>
      <c r="MEF168" s="176"/>
      <c r="MEG168" s="176"/>
      <c r="MEH168" s="176"/>
      <c r="MEI168" s="176"/>
      <c r="MEJ168" s="176"/>
      <c r="MEK168" s="176"/>
      <c r="MEL168" s="176"/>
      <c r="MEM168" s="176"/>
      <c r="MEN168" s="176"/>
      <c r="MEO168" s="176"/>
      <c r="MEP168" s="176"/>
      <c r="MEQ168" s="176"/>
      <c r="MER168" s="176"/>
      <c r="MES168" s="176"/>
      <c r="MET168" s="176"/>
      <c r="MEU168" s="176"/>
      <c r="MEV168" s="176"/>
      <c r="MEW168" s="176"/>
      <c r="MEX168" s="176"/>
      <c r="MEY168" s="176"/>
      <c r="MEZ168" s="176"/>
      <c r="MFA168" s="176"/>
      <c r="MFB168" s="176"/>
      <c r="MFC168" s="176"/>
      <c r="MFD168" s="176"/>
      <c r="MFE168" s="176"/>
      <c r="MFF168" s="176"/>
      <c r="MFG168" s="176"/>
      <c r="MFH168" s="176"/>
      <c r="MFI168" s="176"/>
      <c r="MFJ168" s="176"/>
      <c r="MFK168" s="176"/>
      <c r="MFL168" s="176"/>
      <c r="MFM168" s="176"/>
      <c r="MFN168" s="176"/>
      <c r="MFO168" s="176"/>
      <c r="MFP168" s="176"/>
      <c r="MFQ168" s="176"/>
      <c r="MFR168" s="176"/>
      <c r="MFS168" s="176"/>
      <c r="MFT168" s="176"/>
      <c r="MFU168" s="176"/>
      <c r="MFV168" s="176"/>
      <c r="MFW168" s="176"/>
      <c r="MFX168" s="176"/>
      <c r="MFY168" s="176"/>
      <c r="MFZ168" s="176"/>
      <c r="MGA168" s="176"/>
      <c r="MGB168" s="176"/>
      <c r="MGC168" s="176"/>
      <c r="MGD168" s="176"/>
      <c r="MGE168" s="176"/>
      <c r="MGF168" s="176"/>
      <c r="MGG168" s="176"/>
      <c r="MGH168" s="176"/>
      <c r="MGI168" s="176"/>
      <c r="MGJ168" s="176"/>
      <c r="MGK168" s="176"/>
      <c r="MGL168" s="176"/>
      <c r="MGM168" s="176"/>
      <c r="MGN168" s="176"/>
      <c r="MGO168" s="176"/>
      <c r="MGP168" s="176"/>
      <c r="MGQ168" s="176"/>
      <c r="MGR168" s="176"/>
      <c r="MGS168" s="176"/>
      <c r="MGT168" s="176"/>
      <c r="MGU168" s="176"/>
      <c r="MGV168" s="176"/>
      <c r="MGW168" s="176"/>
      <c r="MGX168" s="176"/>
      <c r="MGY168" s="176"/>
      <c r="MGZ168" s="176"/>
      <c r="MHA168" s="176"/>
      <c r="MHB168" s="176"/>
      <c r="MHC168" s="176"/>
      <c r="MHD168" s="176"/>
      <c r="MHE168" s="176"/>
      <c r="MHF168" s="176"/>
      <c r="MHG168" s="176"/>
      <c r="MHH168" s="176"/>
      <c r="MHI168" s="176"/>
      <c r="MHJ168" s="176"/>
      <c r="MHK168" s="176"/>
      <c r="MHL168" s="176"/>
      <c r="MHM168" s="176"/>
      <c r="MHN168" s="176"/>
      <c r="MHO168" s="176"/>
      <c r="MHP168" s="176"/>
      <c r="MHQ168" s="176"/>
      <c r="MHR168" s="176"/>
      <c r="MHS168" s="176"/>
      <c r="MHT168" s="176"/>
      <c r="MHU168" s="176"/>
      <c r="MHV168" s="176"/>
      <c r="MHW168" s="176"/>
      <c r="MHX168" s="176"/>
      <c r="MHY168" s="176"/>
      <c r="MHZ168" s="176"/>
      <c r="MIA168" s="176"/>
      <c r="MIB168" s="176"/>
      <c r="MIC168" s="176"/>
      <c r="MID168" s="176"/>
      <c r="MIE168" s="176"/>
      <c r="MIF168" s="176"/>
      <c r="MIG168" s="176"/>
      <c r="MIH168" s="176"/>
      <c r="MII168" s="176"/>
      <c r="MIJ168" s="176"/>
      <c r="MIK168" s="176"/>
      <c r="MIL168" s="176"/>
      <c r="MIM168" s="176"/>
      <c r="MIN168" s="176"/>
      <c r="MIO168" s="176"/>
      <c r="MIP168" s="176"/>
      <c r="MIQ168" s="176"/>
      <c r="MIR168" s="176"/>
      <c r="MIS168" s="176"/>
      <c r="MIT168" s="176"/>
      <c r="MIU168" s="176"/>
      <c r="MIV168" s="176"/>
      <c r="MIW168" s="176"/>
      <c r="MIX168" s="176"/>
      <c r="MIY168" s="176"/>
      <c r="MIZ168" s="176"/>
      <c r="MJA168" s="176"/>
      <c r="MJB168" s="176"/>
      <c r="MJC168" s="176"/>
      <c r="MJD168" s="176"/>
      <c r="MJE168" s="176"/>
      <c r="MJF168" s="176"/>
      <c r="MJG168" s="176"/>
      <c r="MJH168" s="176"/>
      <c r="MJI168" s="176"/>
      <c r="MJJ168" s="176"/>
      <c r="MJK168" s="176"/>
      <c r="MJL168" s="176"/>
      <c r="MJM168" s="176"/>
      <c r="MJN168" s="176"/>
      <c r="MJO168" s="176"/>
      <c r="MJP168" s="176"/>
      <c r="MJQ168" s="176"/>
      <c r="MJR168" s="176"/>
      <c r="MJS168" s="176"/>
      <c r="MJT168" s="176"/>
      <c r="MJU168" s="176"/>
      <c r="MJV168" s="176"/>
      <c r="MJW168" s="176"/>
      <c r="MJX168" s="176"/>
      <c r="MJY168" s="176"/>
      <c r="MJZ168" s="176"/>
      <c r="MKA168" s="176"/>
      <c r="MKB168" s="176"/>
      <c r="MKC168" s="176"/>
      <c r="MKD168" s="176"/>
      <c r="MKE168" s="176"/>
      <c r="MKF168" s="176"/>
      <c r="MKG168" s="176"/>
      <c r="MKH168" s="176"/>
      <c r="MKI168" s="176"/>
      <c r="MKJ168" s="176"/>
      <c r="MKK168" s="176"/>
      <c r="MKL168" s="176"/>
      <c r="MKM168" s="176"/>
      <c r="MKN168" s="176"/>
      <c r="MKO168" s="176"/>
      <c r="MKP168" s="176"/>
      <c r="MKQ168" s="176"/>
      <c r="MKR168" s="176"/>
      <c r="MKS168" s="176"/>
      <c r="MKT168" s="176"/>
      <c r="MKU168" s="176"/>
      <c r="MKV168" s="176"/>
      <c r="MKW168" s="176"/>
      <c r="MKX168" s="176"/>
      <c r="MKY168" s="176"/>
      <c r="MKZ168" s="176"/>
      <c r="MLA168" s="176"/>
      <c r="MLB168" s="176"/>
      <c r="MLC168" s="176"/>
      <c r="MLD168" s="176"/>
      <c r="MLE168" s="176"/>
      <c r="MLF168" s="176"/>
      <c r="MLG168" s="176"/>
      <c r="MLH168" s="176"/>
      <c r="MLI168" s="176"/>
      <c r="MLJ168" s="176"/>
      <c r="MLK168" s="176"/>
      <c r="MLL168" s="176"/>
      <c r="MLM168" s="176"/>
      <c r="MLN168" s="176"/>
      <c r="MLO168" s="176"/>
      <c r="MLP168" s="176"/>
      <c r="MLQ168" s="176"/>
      <c r="MLR168" s="176"/>
      <c r="MLS168" s="176"/>
      <c r="MLT168" s="176"/>
      <c r="MLU168" s="176"/>
      <c r="MLV168" s="176"/>
      <c r="MLW168" s="176"/>
      <c r="MLX168" s="176"/>
      <c r="MLY168" s="176"/>
      <c r="MLZ168" s="176"/>
      <c r="MMA168" s="176"/>
      <c r="MMB168" s="176"/>
      <c r="MMC168" s="176"/>
      <c r="MMD168" s="176"/>
      <c r="MME168" s="176"/>
      <c r="MMF168" s="176"/>
      <c r="MMG168" s="176"/>
      <c r="MMH168" s="176"/>
      <c r="MMI168" s="176"/>
      <c r="MMJ168" s="176"/>
      <c r="MMK168" s="176"/>
      <c r="MML168" s="176"/>
      <c r="MMM168" s="176"/>
      <c r="MMN168" s="176"/>
      <c r="MMO168" s="176"/>
      <c r="MMP168" s="176"/>
      <c r="MMQ168" s="176"/>
      <c r="MMR168" s="176"/>
      <c r="MMS168" s="176"/>
      <c r="MMT168" s="176"/>
      <c r="MMU168" s="176"/>
      <c r="MMV168" s="176"/>
      <c r="MMW168" s="176"/>
      <c r="MMX168" s="176"/>
      <c r="MMY168" s="176"/>
      <c r="MMZ168" s="176"/>
      <c r="MNA168" s="176"/>
      <c r="MNB168" s="176"/>
      <c r="MNC168" s="176"/>
      <c r="MND168" s="176"/>
      <c r="MNE168" s="176"/>
      <c r="MNF168" s="176"/>
      <c r="MNG168" s="176"/>
      <c r="MNH168" s="176"/>
      <c r="MNI168" s="176"/>
      <c r="MNJ168" s="176"/>
      <c r="MNK168" s="176"/>
      <c r="MNL168" s="176"/>
      <c r="MNM168" s="176"/>
      <c r="MNN168" s="176"/>
      <c r="MNO168" s="176"/>
      <c r="MNP168" s="176"/>
      <c r="MNQ168" s="176"/>
      <c r="MNR168" s="176"/>
      <c r="MNY168" s="176"/>
      <c r="MNZ168" s="176"/>
      <c r="MOA168" s="176"/>
      <c r="MOB168" s="176"/>
      <c r="MOC168" s="176"/>
      <c r="MOD168" s="176"/>
      <c r="MOE168" s="176"/>
      <c r="MOF168" s="176"/>
      <c r="MOG168" s="176"/>
      <c r="MOH168" s="176"/>
      <c r="MOI168" s="176"/>
      <c r="MOJ168" s="176"/>
      <c r="MOK168" s="176"/>
      <c r="MOL168" s="176"/>
      <c r="MOM168" s="176"/>
      <c r="MON168" s="176"/>
      <c r="MOO168" s="176"/>
      <c r="MOP168" s="176"/>
      <c r="MOQ168" s="176"/>
      <c r="MOR168" s="176"/>
      <c r="MOS168" s="176"/>
      <c r="MOT168" s="176"/>
      <c r="MOU168" s="176"/>
      <c r="MOV168" s="176"/>
      <c r="MOW168" s="176"/>
      <c r="MOX168" s="176"/>
      <c r="MOY168" s="176"/>
      <c r="MOZ168" s="176"/>
      <c r="MPA168" s="176"/>
      <c r="MPB168" s="176"/>
      <c r="MPC168" s="176"/>
      <c r="MPD168" s="176"/>
      <c r="MPE168" s="176"/>
      <c r="MPF168" s="176"/>
      <c r="MPG168" s="176"/>
      <c r="MPH168" s="176"/>
      <c r="MPI168" s="176"/>
      <c r="MPJ168" s="176"/>
      <c r="MPK168" s="176"/>
      <c r="MPL168" s="176"/>
      <c r="MPM168" s="176"/>
      <c r="MPN168" s="176"/>
      <c r="MPO168" s="176"/>
      <c r="MPP168" s="176"/>
      <c r="MPQ168" s="176"/>
      <c r="MPR168" s="176"/>
      <c r="MPS168" s="176"/>
      <c r="MPT168" s="176"/>
      <c r="MPU168" s="176"/>
      <c r="MPV168" s="176"/>
      <c r="MPW168" s="176"/>
      <c r="MPX168" s="176"/>
      <c r="MPY168" s="176"/>
      <c r="MPZ168" s="176"/>
      <c r="MQA168" s="176"/>
      <c r="MQB168" s="176"/>
      <c r="MQC168" s="176"/>
      <c r="MQD168" s="176"/>
      <c r="MQE168" s="176"/>
      <c r="MQF168" s="176"/>
      <c r="MQG168" s="176"/>
      <c r="MQH168" s="176"/>
      <c r="MQI168" s="176"/>
      <c r="MQJ168" s="176"/>
      <c r="MQK168" s="176"/>
      <c r="MQL168" s="176"/>
      <c r="MQM168" s="176"/>
      <c r="MQN168" s="176"/>
      <c r="MQO168" s="176"/>
      <c r="MQP168" s="176"/>
      <c r="MQQ168" s="176"/>
      <c r="MQR168" s="176"/>
      <c r="MQS168" s="176"/>
      <c r="MQT168" s="176"/>
      <c r="MQU168" s="176"/>
      <c r="MQV168" s="176"/>
      <c r="MQW168" s="176"/>
      <c r="MQX168" s="176"/>
      <c r="MQY168" s="176"/>
      <c r="MQZ168" s="176"/>
      <c r="MRA168" s="176"/>
      <c r="MRB168" s="176"/>
      <c r="MRC168" s="176"/>
      <c r="MRD168" s="176"/>
      <c r="MRE168" s="176"/>
      <c r="MRF168" s="176"/>
      <c r="MRG168" s="176"/>
      <c r="MRH168" s="176"/>
      <c r="MRI168" s="176"/>
      <c r="MRJ168" s="176"/>
      <c r="MRK168" s="176"/>
      <c r="MRL168" s="176"/>
      <c r="MRM168" s="176"/>
      <c r="MRN168" s="176"/>
      <c r="MRO168" s="176"/>
      <c r="MRP168" s="176"/>
      <c r="MRQ168" s="176"/>
      <c r="MRR168" s="176"/>
      <c r="MRS168" s="176"/>
      <c r="MRT168" s="176"/>
      <c r="MRU168" s="176"/>
      <c r="MRV168" s="176"/>
      <c r="MRW168" s="176"/>
      <c r="MRX168" s="176"/>
      <c r="MRY168" s="176"/>
      <c r="MRZ168" s="176"/>
      <c r="MSA168" s="176"/>
      <c r="MSB168" s="176"/>
      <c r="MSC168" s="176"/>
      <c r="MSD168" s="176"/>
      <c r="MSE168" s="176"/>
      <c r="MSF168" s="176"/>
      <c r="MSG168" s="176"/>
      <c r="MSH168" s="176"/>
      <c r="MSI168" s="176"/>
      <c r="MSJ168" s="176"/>
      <c r="MSK168" s="176"/>
      <c r="MSL168" s="176"/>
      <c r="MSM168" s="176"/>
      <c r="MSN168" s="176"/>
      <c r="MSO168" s="176"/>
      <c r="MSP168" s="176"/>
      <c r="MSQ168" s="176"/>
      <c r="MSR168" s="176"/>
      <c r="MSS168" s="176"/>
      <c r="MST168" s="176"/>
      <c r="MSU168" s="176"/>
      <c r="MSV168" s="176"/>
      <c r="MSW168" s="176"/>
      <c r="MSX168" s="176"/>
      <c r="MSY168" s="176"/>
      <c r="MSZ168" s="176"/>
      <c r="MTA168" s="176"/>
      <c r="MTB168" s="176"/>
      <c r="MTC168" s="176"/>
      <c r="MTD168" s="176"/>
      <c r="MTE168" s="176"/>
      <c r="MTF168" s="176"/>
      <c r="MTG168" s="176"/>
      <c r="MTH168" s="176"/>
      <c r="MTI168" s="176"/>
      <c r="MTJ168" s="176"/>
      <c r="MTK168" s="176"/>
      <c r="MTL168" s="176"/>
      <c r="MTM168" s="176"/>
      <c r="MTN168" s="176"/>
      <c r="MTO168" s="176"/>
      <c r="MTP168" s="176"/>
      <c r="MTQ168" s="176"/>
      <c r="MTR168" s="176"/>
      <c r="MTS168" s="176"/>
      <c r="MTT168" s="176"/>
      <c r="MTU168" s="176"/>
      <c r="MTV168" s="176"/>
      <c r="MTW168" s="176"/>
      <c r="MTX168" s="176"/>
      <c r="MTY168" s="176"/>
      <c r="MTZ168" s="176"/>
      <c r="MUA168" s="176"/>
      <c r="MUB168" s="176"/>
      <c r="MUC168" s="176"/>
      <c r="MUD168" s="176"/>
      <c r="MUE168" s="176"/>
      <c r="MUF168" s="176"/>
      <c r="MUG168" s="176"/>
      <c r="MUH168" s="176"/>
      <c r="MUI168" s="176"/>
      <c r="MUJ168" s="176"/>
      <c r="MUK168" s="176"/>
      <c r="MUL168" s="176"/>
      <c r="MUM168" s="176"/>
      <c r="MUN168" s="176"/>
      <c r="MUO168" s="176"/>
      <c r="MUP168" s="176"/>
      <c r="MUQ168" s="176"/>
      <c r="MUR168" s="176"/>
      <c r="MUS168" s="176"/>
      <c r="MUT168" s="176"/>
      <c r="MUU168" s="176"/>
      <c r="MUV168" s="176"/>
      <c r="MUW168" s="176"/>
      <c r="MUX168" s="176"/>
      <c r="MUY168" s="176"/>
      <c r="MUZ168" s="176"/>
      <c r="MVA168" s="176"/>
      <c r="MVB168" s="176"/>
      <c r="MVC168" s="176"/>
      <c r="MVD168" s="176"/>
      <c r="MVE168" s="176"/>
      <c r="MVF168" s="176"/>
      <c r="MVG168" s="176"/>
      <c r="MVH168" s="176"/>
      <c r="MVI168" s="176"/>
      <c r="MVJ168" s="176"/>
      <c r="MVK168" s="176"/>
      <c r="MVL168" s="176"/>
      <c r="MVM168" s="176"/>
      <c r="MVN168" s="176"/>
      <c r="MVO168" s="176"/>
      <c r="MVP168" s="176"/>
      <c r="MVQ168" s="176"/>
      <c r="MVR168" s="176"/>
      <c r="MVS168" s="176"/>
      <c r="MVT168" s="176"/>
      <c r="MVU168" s="176"/>
      <c r="MVV168" s="176"/>
      <c r="MVW168" s="176"/>
      <c r="MVX168" s="176"/>
      <c r="MVY168" s="176"/>
      <c r="MVZ168" s="176"/>
      <c r="MWA168" s="176"/>
      <c r="MWB168" s="176"/>
      <c r="MWC168" s="176"/>
      <c r="MWD168" s="176"/>
      <c r="MWE168" s="176"/>
      <c r="MWF168" s="176"/>
      <c r="MWG168" s="176"/>
      <c r="MWH168" s="176"/>
      <c r="MWI168" s="176"/>
      <c r="MWJ168" s="176"/>
      <c r="MWK168" s="176"/>
      <c r="MWL168" s="176"/>
      <c r="MWM168" s="176"/>
      <c r="MWN168" s="176"/>
      <c r="MWO168" s="176"/>
      <c r="MWP168" s="176"/>
      <c r="MWQ168" s="176"/>
      <c r="MWR168" s="176"/>
      <c r="MWS168" s="176"/>
      <c r="MWT168" s="176"/>
      <c r="MWU168" s="176"/>
      <c r="MWV168" s="176"/>
      <c r="MWW168" s="176"/>
      <c r="MWX168" s="176"/>
      <c r="MWY168" s="176"/>
      <c r="MWZ168" s="176"/>
      <c r="MXA168" s="176"/>
      <c r="MXB168" s="176"/>
      <c r="MXC168" s="176"/>
      <c r="MXD168" s="176"/>
      <c r="MXE168" s="176"/>
      <c r="MXF168" s="176"/>
      <c r="MXG168" s="176"/>
      <c r="MXH168" s="176"/>
      <c r="MXI168" s="176"/>
      <c r="MXJ168" s="176"/>
      <c r="MXK168" s="176"/>
      <c r="MXL168" s="176"/>
      <c r="MXM168" s="176"/>
      <c r="MXN168" s="176"/>
      <c r="MXU168" s="176"/>
      <c r="MXV168" s="176"/>
      <c r="MXW168" s="176"/>
      <c r="MXX168" s="176"/>
      <c r="MXY168" s="176"/>
      <c r="MXZ168" s="176"/>
      <c r="MYA168" s="176"/>
      <c r="MYB168" s="176"/>
      <c r="MYC168" s="176"/>
      <c r="MYD168" s="176"/>
      <c r="MYE168" s="176"/>
      <c r="MYF168" s="176"/>
      <c r="MYG168" s="176"/>
      <c r="MYH168" s="176"/>
      <c r="MYI168" s="176"/>
      <c r="MYJ168" s="176"/>
      <c r="MYK168" s="176"/>
      <c r="MYL168" s="176"/>
      <c r="MYM168" s="176"/>
      <c r="MYN168" s="176"/>
      <c r="MYO168" s="176"/>
      <c r="MYP168" s="176"/>
      <c r="MYQ168" s="176"/>
      <c r="MYR168" s="176"/>
      <c r="MYS168" s="176"/>
      <c r="MYT168" s="176"/>
      <c r="MYU168" s="176"/>
      <c r="MYV168" s="176"/>
      <c r="MYW168" s="176"/>
      <c r="MYX168" s="176"/>
      <c r="MYY168" s="176"/>
      <c r="MYZ168" s="176"/>
      <c r="MZA168" s="176"/>
      <c r="MZB168" s="176"/>
      <c r="MZC168" s="176"/>
      <c r="MZD168" s="176"/>
      <c r="MZE168" s="176"/>
      <c r="MZF168" s="176"/>
      <c r="MZG168" s="176"/>
      <c r="MZH168" s="176"/>
      <c r="MZI168" s="176"/>
      <c r="MZJ168" s="176"/>
      <c r="MZK168" s="176"/>
      <c r="MZL168" s="176"/>
      <c r="MZM168" s="176"/>
      <c r="MZN168" s="176"/>
      <c r="MZO168" s="176"/>
      <c r="MZP168" s="176"/>
      <c r="MZQ168" s="176"/>
      <c r="MZR168" s="176"/>
      <c r="MZS168" s="176"/>
      <c r="MZT168" s="176"/>
      <c r="MZU168" s="176"/>
      <c r="MZV168" s="176"/>
      <c r="MZW168" s="176"/>
      <c r="MZX168" s="176"/>
      <c r="MZY168" s="176"/>
      <c r="MZZ168" s="176"/>
      <c r="NAA168" s="176"/>
      <c r="NAB168" s="176"/>
      <c r="NAC168" s="176"/>
      <c r="NAD168" s="176"/>
      <c r="NAE168" s="176"/>
      <c r="NAF168" s="176"/>
      <c r="NAG168" s="176"/>
      <c r="NAH168" s="176"/>
      <c r="NAI168" s="176"/>
      <c r="NAJ168" s="176"/>
      <c r="NAK168" s="176"/>
      <c r="NAL168" s="176"/>
      <c r="NAM168" s="176"/>
      <c r="NAN168" s="176"/>
      <c r="NAO168" s="176"/>
      <c r="NAP168" s="176"/>
      <c r="NAQ168" s="176"/>
      <c r="NAR168" s="176"/>
      <c r="NAS168" s="176"/>
      <c r="NAT168" s="176"/>
      <c r="NAU168" s="176"/>
      <c r="NAV168" s="176"/>
      <c r="NAW168" s="176"/>
      <c r="NAX168" s="176"/>
      <c r="NAY168" s="176"/>
      <c r="NAZ168" s="176"/>
      <c r="NBA168" s="176"/>
      <c r="NBB168" s="176"/>
      <c r="NBC168" s="176"/>
      <c r="NBD168" s="176"/>
      <c r="NBE168" s="176"/>
      <c r="NBF168" s="176"/>
      <c r="NBG168" s="176"/>
      <c r="NBH168" s="176"/>
      <c r="NBI168" s="176"/>
      <c r="NBJ168" s="176"/>
      <c r="NBK168" s="176"/>
      <c r="NBL168" s="176"/>
      <c r="NBM168" s="176"/>
      <c r="NBN168" s="176"/>
      <c r="NBO168" s="176"/>
      <c r="NBP168" s="176"/>
      <c r="NBQ168" s="176"/>
      <c r="NBR168" s="176"/>
      <c r="NBS168" s="176"/>
      <c r="NBT168" s="176"/>
      <c r="NBU168" s="176"/>
      <c r="NBV168" s="176"/>
      <c r="NBW168" s="176"/>
      <c r="NBX168" s="176"/>
      <c r="NBY168" s="176"/>
      <c r="NBZ168" s="176"/>
      <c r="NCA168" s="176"/>
      <c r="NCB168" s="176"/>
      <c r="NCC168" s="176"/>
      <c r="NCD168" s="176"/>
      <c r="NCE168" s="176"/>
      <c r="NCF168" s="176"/>
      <c r="NCG168" s="176"/>
      <c r="NCH168" s="176"/>
      <c r="NCI168" s="176"/>
      <c r="NCJ168" s="176"/>
      <c r="NCK168" s="176"/>
      <c r="NCL168" s="176"/>
      <c r="NCM168" s="176"/>
      <c r="NCN168" s="176"/>
      <c r="NCO168" s="176"/>
      <c r="NCP168" s="176"/>
      <c r="NCQ168" s="176"/>
      <c r="NCR168" s="176"/>
      <c r="NCS168" s="176"/>
      <c r="NCT168" s="176"/>
      <c r="NCU168" s="176"/>
      <c r="NCV168" s="176"/>
      <c r="NCW168" s="176"/>
      <c r="NCX168" s="176"/>
      <c r="NCY168" s="176"/>
      <c r="NCZ168" s="176"/>
      <c r="NDA168" s="176"/>
      <c r="NDB168" s="176"/>
      <c r="NDC168" s="176"/>
      <c r="NDD168" s="176"/>
      <c r="NDE168" s="176"/>
      <c r="NDF168" s="176"/>
      <c r="NDG168" s="176"/>
      <c r="NDH168" s="176"/>
      <c r="NDI168" s="176"/>
      <c r="NDJ168" s="176"/>
      <c r="NDK168" s="176"/>
      <c r="NDL168" s="176"/>
      <c r="NDM168" s="176"/>
      <c r="NDN168" s="176"/>
      <c r="NDO168" s="176"/>
      <c r="NDP168" s="176"/>
      <c r="NDQ168" s="176"/>
      <c r="NDR168" s="176"/>
      <c r="NDS168" s="176"/>
      <c r="NDT168" s="176"/>
      <c r="NDU168" s="176"/>
      <c r="NDV168" s="176"/>
      <c r="NDW168" s="176"/>
      <c r="NDX168" s="176"/>
      <c r="NDY168" s="176"/>
      <c r="NDZ168" s="176"/>
      <c r="NEA168" s="176"/>
      <c r="NEB168" s="176"/>
      <c r="NEC168" s="176"/>
      <c r="NED168" s="176"/>
      <c r="NEE168" s="176"/>
      <c r="NEF168" s="176"/>
      <c r="NEG168" s="176"/>
      <c r="NEH168" s="176"/>
      <c r="NEI168" s="176"/>
      <c r="NEJ168" s="176"/>
      <c r="NEK168" s="176"/>
      <c r="NEL168" s="176"/>
      <c r="NEM168" s="176"/>
      <c r="NEN168" s="176"/>
      <c r="NEO168" s="176"/>
      <c r="NEP168" s="176"/>
      <c r="NEQ168" s="176"/>
      <c r="NER168" s="176"/>
      <c r="NES168" s="176"/>
      <c r="NET168" s="176"/>
      <c r="NEU168" s="176"/>
      <c r="NEV168" s="176"/>
      <c r="NEW168" s="176"/>
      <c r="NEX168" s="176"/>
      <c r="NEY168" s="176"/>
      <c r="NEZ168" s="176"/>
      <c r="NFA168" s="176"/>
      <c r="NFB168" s="176"/>
      <c r="NFC168" s="176"/>
      <c r="NFD168" s="176"/>
      <c r="NFE168" s="176"/>
      <c r="NFF168" s="176"/>
      <c r="NFG168" s="176"/>
      <c r="NFH168" s="176"/>
      <c r="NFI168" s="176"/>
      <c r="NFJ168" s="176"/>
      <c r="NFK168" s="176"/>
      <c r="NFL168" s="176"/>
      <c r="NFM168" s="176"/>
      <c r="NFN168" s="176"/>
      <c r="NFO168" s="176"/>
      <c r="NFP168" s="176"/>
      <c r="NFQ168" s="176"/>
      <c r="NFR168" s="176"/>
      <c r="NFS168" s="176"/>
      <c r="NFT168" s="176"/>
      <c r="NFU168" s="176"/>
      <c r="NFV168" s="176"/>
      <c r="NFW168" s="176"/>
      <c r="NFX168" s="176"/>
      <c r="NFY168" s="176"/>
      <c r="NFZ168" s="176"/>
      <c r="NGA168" s="176"/>
      <c r="NGB168" s="176"/>
      <c r="NGC168" s="176"/>
      <c r="NGD168" s="176"/>
      <c r="NGE168" s="176"/>
      <c r="NGF168" s="176"/>
      <c r="NGG168" s="176"/>
      <c r="NGH168" s="176"/>
      <c r="NGI168" s="176"/>
      <c r="NGJ168" s="176"/>
      <c r="NGK168" s="176"/>
      <c r="NGL168" s="176"/>
      <c r="NGM168" s="176"/>
      <c r="NGN168" s="176"/>
      <c r="NGO168" s="176"/>
      <c r="NGP168" s="176"/>
      <c r="NGQ168" s="176"/>
      <c r="NGR168" s="176"/>
      <c r="NGS168" s="176"/>
      <c r="NGT168" s="176"/>
      <c r="NGU168" s="176"/>
      <c r="NGV168" s="176"/>
      <c r="NGW168" s="176"/>
      <c r="NGX168" s="176"/>
      <c r="NGY168" s="176"/>
      <c r="NGZ168" s="176"/>
      <c r="NHA168" s="176"/>
      <c r="NHB168" s="176"/>
      <c r="NHC168" s="176"/>
      <c r="NHD168" s="176"/>
      <c r="NHE168" s="176"/>
      <c r="NHF168" s="176"/>
      <c r="NHG168" s="176"/>
      <c r="NHH168" s="176"/>
      <c r="NHI168" s="176"/>
      <c r="NHJ168" s="176"/>
      <c r="NHQ168" s="176"/>
      <c r="NHR168" s="176"/>
      <c r="NHS168" s="176"/>
      <c r="NHT168" s="176"/>
      <c r="NHU168" s="176"/>
      <c r="NHV168" s="176"/>
      <c r="NHW168" s="176"/>
      <c r="NHX168" s="176"/>
      <c r="NHY168" s="176"/>
      <c r="NHZ168" s="176"/>
      <c r="NIA168" s="176"/>
      <c r="NIB168" s="176"/>
      <c r="NIC168" s="176"/>
      <c r="NID168" s="176"/>
      <c r="NIE168" s="176"/>
      <c r="NIF168" s="176"/>
      <c r="NIG168" s="176"/>
      <c r="NIH168" s="176"/>
      <c r="NII168" s="176"/>
      <c r="NIJ168" s="176"/>
      <c r="NIK168" s="176"/>
      <c r="NIL168" s="176"/>
      <c r="NIM168" s="176"/>
      <c r="NIN168" s="176"/>
      <c r="NIO168" s="176"/>
      <c r="NIP168" s="176"/>
      <c r="NIQ168" s="176"/>
      <c r="NIR168" s="176"/>
      <c r="NIS168" s="176"/>
      <c r="NIT168" s="176"/>
      <c r="NIU168" s="176"/>
      <c r="NIV168" s="176"/>
      <c r="NIW168" s="176"/>
      <c r="NIX168" s="176"/>
      <c r="NIY168" s="176"/>
      <c r="NIZ168" s="176"/>
      <c r="NJA168" s="176"/>
      <c r="NJB168" s="176"/>
      <c r="NJC168" s="176"/>
      <c r="NJD168" s="176"/>
      <c r="NJE168" s="176"/>
      <c r="NJF168" s="176"/>
      <c r="NJG168" s="176"/>
      <c r="NJH168" s="176"/>
      <c r="NJI168" s="176"/>
      <c r="NJJ168" s="176"/>
      <c r="NJK168" s="176"/>
      <c r="NJL168" s="176"/>
      <c r="NJM168" s="176"/>
      <c r="NJN168" s="176"/>
      <c r="NJO168" s="176"/>
      <c r="NJP168" s="176"/>
      <c r="NJQ168" s="176"/>
      <c r="NJR168" s="176"/>
      <c r="NJS168" s="176"/>
      <c r="NJT168" s="176"/>
      <c r="NJU168" s="176"/>
      <c r="NJV168" s="176"/>
      <c r="NJW168" s="176"/>
      <c r="NJX168" s="176"/>
      <c r="NJY168" s="176"/>
      <c r="NJZ168" s="176"/>
      <c r="NKA168" s="176"/>
      <c r="NKB168" s="176"/>
      <c r="NKC168" s="176"/>
      <c r="NKD168" s="176"/>
      <c r="NKE168" s="176"/>
      <c r="NKF168" s="176"/>
      <c r="NKG168" s="176"/>
      <c r="NKH168" s="176"/>
      <c r="NKI168" s="176"/>
      <c r="NKJ168" s="176"/>
      <c r="NKK168" s="176"/>
      <c r="NKL168" s="176"/>
      <c r="NKM168" s="176"/>
      <c r="NKN168" s="176"/>
      <c r="NKO168" s="176"/>
      <c r="NKP168" s="176"/>
      <c r="NKQ168" s="176"/>
      <c r="NKR168" s="176"/>
      <c r="NKS168" s="176"/>
      <c r="NKT168" s="176"/>
      <c r="NKU168" s="176"/>
      <c r="NKV168" s="176"/>
      <c r="NKW168" s="176"/>
      <c r="NKX168" s="176"/>
      <c r="NKY168" s="176"/>
      <c r="NKZ168" s="176"/>
      <c r="NLA168" s="176"/>
      <c r="NLB168" s="176"/>
      <c r="NLC168" s="176"/>
      <c r="NLD168" s="176"/>
      <c r="NLE168" s="176"/>
      <c r="NLF168" s="176"/>
      <c r="NLG168" s="176"/>
      <c r="NLH168" s="176"/>
      <c r="NLI168" s="176"/>
      <c r="NLJ168" s="176"/>
      <c r="NLK168" s="176"/>
      <c r="NLL168" s="176"/>
      <c r="NLM168" s="176"/>
      <c r="NLN168" s="176"/>
      <c r="NLO168" s="176"/>
      <c r="NLP168" s="176"/>
      <c r="NLQ168" s="176"/>
      <c r="NLR168" s="176"/>
      <c r="NLS168" s="176"/>
      <c r="NLT168" s="176"/>
      <c r="NLU168" s="176"/>
      <c r="NLV168" s="176"/>
      <c r="NLW168" s="176"/>
      <c r="NLX168" s="176"/>
      <c r="NLY168" s="176"/>
      <c r="NLZ168" s="176"/>
      <c r="NMA168" s="176"/>
      <c r="NMB168" s="176"/>
      <c r="NMC168" s="176"/>
      <c r="NMD168" s="176"/>
      <c r="NME168" s="176"/>
      <c r="NMF168" s="176"/>
      <c r="NMG168" s="176"/>
      <c r="NMH168" s="176"/>
      <c r="NMI168" s="176"/>
      <c r="NMJ168" s="176"/>
      <c r="NMK168" s="176"/>
      <c r="NML168" s="176"/>
      <c r="NMM168" s="176"/>
      <c r="NMN168" s="176"/>
      <c r="NMO168" s="176"/>
      <c r="NMP168" s="176"/>
      <c r="NMQ168" s="176"/>
      <c r="NMR168" s="176"/>
      <c r="NMS168" s="176"/>
      <c r="NMT168" s="176"/>
      <c r="NMU168" s="176"/>
      <c r="NMV168" s="176"/>
      <c r="NMW168" s="176"/>
      <c r="NMX168" s="176"/>
      <c r="NMY168" s="176"/>
      <c r="NMZ168" s="176"/>
      <c r="NNA168" s="176"/>
      <c r="NNB168" s="176"/>
      <c r="NNC168" s="176"/>
      <c r="NND168" s="176"/>
      <c r="NNE168" s="176"/>
      <c r="NNF168" s="176"/>
      <c r="NNG168" s="176"/>
      <c r="NNH168" s="176"/>
      <c r="NNI168" s="176"/>
      <c r="NNJ168" s="176"/>
      <c r="NNK168" s="176"/>
      <c r="NNL168" s="176"/>
      <c r="NNM168" s="176"/>
      <c r="NNN168" s="176"/>
      <c r="NNO168" s="176"/>
      <c r="NNP168" s="176"/>
      <c r="NNQ168" s="176"/>
      <c r="NNR168" s="176"/>
      <c r="NNS168" s="176"/>
      <c r="NNT168" s="176"/>
      <c r="NNU168" s="176"/>
      <c r="NNV168" s="176"/>
      <c r="NNW168" s="176"/>
      <c r="NNX168" s="176"/>
      <c r="NNY168" s="176"/>
      <c r="NNZ168" s="176"/>
      <c r="NOA168" s="176"/>
      <c r="NOB168" s="176"/>
      <c r="NOC168" s="176"/>
      <c r="NOD168" s="176"/>
      <c r="NOE168" s="176"/>
      <c r="NOF168" s="176"/>
      <c r="NOG168" s="176"/>
      <c r="NOH168" s="176"/>
      <c r="NOI168" s="176"/>
      <c r="NOJ168" s="176"/>
      <c r="NOK168" s="176"/>
      <c r="NOL168" s="176"/>
      <c r="NOM168" s="176"/>
      <c r="NON168" s="176"/>
      <c r="NOO168" s="176"/>
      <c r="NOP168" s="176"/>
      <c r="NOQ168" s="176"/>
      <c r="NOR168" s="176"/>
      <c r="NOS168" s="176"/>
      <c r="NOT168" s="176"/>
      <c r="NOU168" s="176"/>
      <c r="NOV168" s="176"/>
      <c r="NOW168" s="176"/>
      <c r="NOX168" s="176"/>
      <c r="NOY168" s="176"/>
      <c r="NOZ168" s="176"/>
      <c r="NPA168" s="176"/>
      <c r="NPB168" s="176"/>
      <c r="NPC168" s="176"/>
      <c r="NPD168" s="176"/>
      <c r="NPE168" s="176"/>
      <c r="NPF168" s="176"/>
      <c r="NPG168" s="176"/>
      <c r="NPH168" s="176"/>
      <c r="NPI168" s="176"/>
      <c r="NPJ168" s="176"/>
      <c r="NPK168" s="176"/>
      <c r="NPL168" s="176"/>
      <c r="NPM168" s="176"/>
      <c r="NPN168" s="176"/>
      <c r="NPO168" s="176"/>
      <c r="NPP168" s="176"/>
      <c r="NPQ168" s="176"/>
      <c r="NPR168" s="176"/>
      <c r="NPS168" s="176"/>
      <c r="NPT168" s="176"/>
      <c r="NPU168" s="176"/>
      <c r="NPV168" s="176"/>
      <c r="NPW168" s="176"/>
      <c r="NPX168" s="176"/>
      <c r="NPY168" s="176"/>
      <c r="NPZ168" s="176"/>
      <c r="NQA168" s="176"/>
      <c r="NQB168" s="176"/>
      <c r="NQC168" s="176"/>
      <c r="NQD168" s="176"/>
      <c r="NQE168" s="176"/>
      <c r="NQF168" s="176"/>
      <c r="NQG168" s="176"/>
      <c r="NQH168" s="176"/>
      <c r="NQI168" s="176"/>
      <c r="NQJ168" s="176"/>
      <c r="NQK168" s="176"/>
      <c r="NQL168" s="176"/>
      <c r="NQM168" s="176"/>
      <c r="NQN168" s="176"/>
      <c r="NQO168" s="176"/>
      <c r="NQP168" s="176"/>
      <c r="NQQ168" s="176"/>
      <c r="NQR168" s="176"/>
      <c r="NQS168" s="176"/>
      <c r="NQT168" s="176"/>
      <c r="NQU168" s="176"/>
      <c r="NQV168" s="176"/>
      <c r="NQW168" s="176"/>
      <c r="NQX168" s="176"/>
      <c r="NQY168" s="176"/>
      <c r="NQZ168" s="176"/>
      <c r="NRA168" s="176"/>
      <c r="NRB168" s="176"/>
      <c r="NRC168" s="176"/>
      <c r="NRD168" s="176"/>
      <c r="NRE168" s="176"/>
      <c r="NRF168" s="176"/>
      <c r="NRM168" s="176"/>
      <c r="NRN168" s="176"/>
      <c r="NRO168" s="176"/>
      <c r="NRP168" s="176"/>
      <c r="NRQ168" s="176"/>
      <c r="NRR168" s="176"/>
      <c r="NRS168" s="176"/>
      <c r="NRT168" s="176"/>
      <c r="NRU168" s="176"/>
      <c r="NRV168" s="176"/>
      <c r="NRW168" s="176"/>
      <c r="NRX168" s="176"/>
      <c r="NRY168" s="176"/>
      <c r="NRZ168" s="176"/>
      <c r="NSA168" s="176"/>
      <c r="NSB168" s="176"/>
      <c r="NSC168" s="176"/>
      <c r="NSD168" s="176"/>
      <c r="NSE168" s="176"/>
      <c r="NSF168" s="176"/>
      <c r="NSG168" s="176"/>
      <c r="NSH168" s="176"/>
      <c r="NSI168" s="176"/>
      <c r="NSJ168" s="176"/>
      <c r="NSK168" s="176"/>
      <c r="NSL168" s="176"/>
      <c r="NSM168" s="176"/>
      <c r="NSN168" s="176"/>
      <c r="NSO168" s="176"/>
      <c r="NSP168" s="176"/>
      <c r="NSQ168" s="176"/>
      <c r="NSR168" s="176"/>
      <c r="NSS168" s="176"/>
      <c r="NST168" s="176"/>
      <c r="NSU168" s="176"/>
      <c r="NSV168" s="176"/>
      <c r="NSW168" s="176"/>
      <c r="NSX168" s="176"/>
      <c r="NSY168" s="176"/>
      <c r="NSZ168" s="176"/>
      <c r="NTA168" s="176"/>
      <c r="NTB168" s="176"/>
      <c r="NTC168" s="176"/>
      <c r="NTD168" s="176"/>
      <c r="NTE168" s="176"/>
      <c r="NTF168" s="176"/>
      <c r="NTG168" s="176"/>
      <c r="NTH168" s="176"/>
      <c r="NTI168" s="176"/>
      <c r="NTJ168" s="176"/>
      <c r="NTK168" s="176"/>
      <c r="NTL168" s="176"/>
      <c r="NTM168" s="176"/>
      <c r="NTN168" s="176"/>
      <c r="NTO168" s="176"/>
      <c r="NTP168" s="176"/>
      <c r="NTQ168" s="176"/>
      <c r="NTR168" s="176"/>
      <c r="NTS168" s="176"/>
      <c r="NTT168" s="176"/>
      <c r="NTU168" s="176"/>
      <c r="NTV168" s="176"/>
      <c r="NTW168" s="176"/>
      <c r="NTX168" s="176"/>
      <c r="NTY168" s="176"/>
      <c r="NTZ168" s="176"/>
      <c r="NUA168" s="176"/>
      <c r="NUB168" s="176"/>
      <c r="NUC168" s="176"/>
      <c r="NUD168" s="176"/>
      <c r="NUE168" s="176"/>
      <c r="NUF168" s="176"/>
      <c r="NUG168" s="176"/>
      <c r="NUH168" s="176"/>
      <c r="NUI168" s="176"/>
      <c r="NUJ168" s="176"/>
      <c r="NUK168" s="176"/>
      <c r="NUL168" s="176"/>
      <c r="NUM168" s="176"/>
      <c r="NUN168" s="176"/>
      <c r="NUO168" s="176"/>
      <c r="NUP168" s="176"/>
      <c r="NUQ168" s="176"/>
      <c r="NUR168" s="176"/>
      <c r="NUS168" s="176"/>
      <c r="NUT168" s="176"/>
      <c r="NUU168" s="176"/>
      <c r="NUV168" s="176"/>
      <c r="NUW168" s="176"/>
      <c r="NUX168" s="176"/>
      <c r="NUY168" s="176"/>
      <c r="NUZ168" s="176"/>
      <c r="NVA168" s="176"/>
      <c r="NVB168" s="176"/>
      <c r="NVC168" s="176"/>
      <c r="NVD168" s="176"/>
      <c r="NVE168" s="176"/>
      <c r="NVF168" s="176"/>
      <c r="NVG168" s="176"/>
      <c r="NVH168" s="176"/>
      <c r="NVI168" s="176"/>
      <c r="NVJ168" s="176"/>
      <c r="NVK168" s="176"/>
      <c r="NVL168" s="176"/>
      <c r="NVM168" s="176"/>
      <c r="NVN168" s="176"/>
      <c r="NVO168" s="176"/>
      <c r="NVP168" s="176"/>
      <c r="NVQ168" s="176"/>
      <c r="NVR168" s="176"/>
      <c r="NVS168" s="176"/>
      <c r="NVT168" s="176"/>
      <c r="NVU168" s="176"/>
      <c r="NVV168" s="176"/>
      <c r="NVW168" s="176"/>
      <c r="NVX168" s="176"/>
      <c r="NVY168" s="176"/>
      <c r="NVZ168" s="176"/>
      <c r="NWA168" s="176"/>
      <c r="NWB168" s="176"/>
      <c r="NWC168" s="176"/>
      <c r="NWD168" s="176"/>
      <c r="NWE168" s="176"/>
      <c r="NWF168" s="176"/>
      <c r="NWG168" s="176"/>
      <c r="NWH168" s="176"/>
      <c r="NWI168" s="176"/>
      <c r="NWJ168" s="176"/>
      <c r="NWK168" s="176"/>
      <c r="NWL168" s="176"/>
      <c r="NWM168" s="176"/>
      <c r="NWN168" s="176"/>
      <c r="NWO168" s="176"/>
      <c r="NWP168" s="176"/>
      <c r="NWQ168" s="176"/>
      <c r="NWR168" s="176"/>
      <c r="NWS168" s="176"/>
      <c r="NWT168" s="176"/>
      <c r="NWU168" s="176"/>
      <c r="NWV168" s="176"/>
      <c r="NWW168" s="176"/>
      <c r="NWX168" s="176"/>
      <c r="NWY168" s="176"/>
      <c r="NWZ168" s="176"/>
      <c r="NXA168" s="176"/>
      <c r="NXB168" s="176"/>
      <c r="NXC168" s="176"/>
      <c r="NXD168" s="176"/>
      <c r="NXE168" s="176"/>
      <c r="NXF168" s="176"/>
      <c r="NXG168" s="176"/>
      <c r="NXH168" s="176"/>
      <c r="NXI168" s="176"/>
      <c r="NXJ168" s="176"/>
      <c r="NXK168" s="176"/>
      <c r="NXL168" s="176"/>
      <c r="NXM168" s="176"/>
      <c r="NXN168" s="176"/>
      <c r="NXO168" s="176"/>
      <c r="NXP168" s="176"/>
      <c r="NXQ168" s="176"/>
      <c r="NXR168" s="176"/>
      <c r="NXS168" s="176"/>
      <c r="NXT168" s="176"/>
      <c r="NXU168" s="176"/>
      <c r="NXV168" s="176"/>
      <c r="NXW168" s="176"/>
      <c r="NXX168" s="176"/>
      <c r="NXY168" s="176"/>
      <c r="NXZ168" s="176"/>
      <c r="NYA168" s="176"/>
      <c r="NYB168" s="176"/>
      <c r="NYC168" s="176"/>
      <c r="NYD168" s="176"/>
      <c r="NYE168" s="176"/>
      <c r="NYF168" s="176"/>
      <c r="NYG168" s="176"/>
      <c r="NYH168" s="176"/>
      <c r="NYI168" s="176"/>
      <c r="NYJ168" s="176"/>
      <c r="NYK168" s="176"/>
      <c r="NYL168" s="176"/>
      <c r="NYM168" s="176"/>
      <c r="NYN168" s="176"/>
      <c r="NYO168" s="176"/>
      <c r="NYP168" s="176"/>
      <c r="NYQ168" s="176"/>
      <c r="NYR168" s="176"/>
      <c r="NYS168" s="176"/>
      <c r="NYT168" s="176"/>
      <c r="NYU168" s="176"/>
      <c r="NYV168" s="176"/>
      <c r="NYW168" s="176"/>
      <c r="NYX168" s="176"/>
      <c r="NYY168" s="176"/>
      <c r="NYZ168" s="176"/>
      <c r="NZA168" s="176"/>
      <c r="NZB168" s="176"/>
      <c r="NZC168" s="176"/>
      <c r="NZD168" s="176"/>
      <c r="NZE168" s="176"/>
      <c r="NZF168" s="176"/>
      <c r="NZG168" s="176"/>
      <c r="NZH168" s="176"/>
      <c r="NZI168" s="176"/>
      <c r="NZJ168" s="176"/>
      <c r="NZK168" s="176"/>
      <c r="NZL168" s="176"/>
      <c r="NZM168" s="176"/>
      <c r="NZN168" s="176"/>
      <c r="NZO168" s="176"/>
      <c r="NZP168" s="176"/>
      <c r="NZQ168" s="176"/>
      <c r="NZR168" s="176"/>
      <c r="NZS168" s="176"/>
      <c r="NZT168" s="176"/>
      <c r="NZU168" s="176"/>
      <c r="NZV168" s="176"/>
      <c r="NZW168" s="176"/>
      <c r="NZX168" s="176"/>
      <c r="NZY168" s="176"/>
      <c r="NZZ168" s="176"/>
      <c r="OAA168" s="176"/>
      <c r="OAB168" s="176"/>
      <c r="OAC168" s="176"/>
      <c r="OAD168" s="176"/>
      <c r="OAE168" s="176"/>
      <c r="OAF168" s="176"/>
      <c r="OAG168" s="176"/>
      <c r="OAH168" s="176"/>
      <c r="OAI168" s="176"/>
      <c r="OAJ168" s="176"/>
      <c r="OAK168" s="176"/>
      <c r="OAL168" s="176"/>
      <c r="OAM168" s="176"/>
      <c r="OAN168" s="176"/>
      <c r="OAO168" s="176"/>
      <c r="OAP168" s="176"/>
      <c r="OAQ168" s="176"/>
      <c r="OAR168" s="176"/>
      <c r="OAS168" s="176"/>
      <c r="OAT168" s="176"/>
      <c r="OAU168" s="176"/>
      <c r="OAV168" s="176"/>
      <c r="OAW168" s="176"/>
      <c r="OAX168" s="176"/>
      <c r="OAY168" s="176"/>
      <c r="OAZ168" s="176"/>
      <c r="OBA168" s="176"/>
      <c r="OBB168" s="176"/>
      <c r="OBI168" s="176"/>
      <c r="OBJ168" s="176"/>
      <c r="OBK168" s="176"/>
      <c r="OBL168" s="176"/>
      <c r="OBM168" s="176"/>
      <c r="OBN168" s="176"/>
      <c r="OBO168" s="176"/>
      <c r="OBP168" s="176"/>
      <c r="OBQ168" s="176"/>
      <c r="OBR168" s="176"/>
      <c r="OBS168" s="176"/>
      <c r="OBT168" s="176"/>
      <c r="OBU168" s="176"/>
      <c r="OBV168" s="176"/>
      <c r="OBW168" s="176"/>
      <c r="OBX168" s="176"/>
      <c r="OBY168" s="176"/>
      <c r="OBZ168" s="176"/>
      <c r="OCA168" s="176"/>
      <c r="OCB168" s="176"/>
      <c r="OCC168" s="176"/>
      <c r="OCD168" s="176"/>
      <c r="OCE168" s="176"/>
      <c r="OCF168" s="176"/>
      <c r="OCG168" s="176"/>
      <c r="OCH168" s="176"/>
      <c r="OCI168" s="176"/>
      <c r="OCJ168" s="176"/>
      <c r="OCK168" s="176"/>
      <c r="OCL168" s="176"/>
      <c r="OCM168" s="176"/>
      <c r="OCN168" s="176"/>
      <c r="OCO168" s="176"/>
      <c r="OCP168" s="176"/>
      <c r="OCQ168" s="176"/>
      <c r="OCR168" s="176"/>
      <c r="OCS168" s="176"/>
      <c r="OCT168" s="176"/>
      <c r="OCU168" s="176"/>
      <c r="OCV168" s="176"/>
      <c r="OCW168" s="176"/>
      <c r="OCX168" s="176"/>
      <c r="OCY168" s="176"/>
      <c r="OCZ168" s="176"/>
      <c r="ODA168" s="176"/>
      <c r="ODB168" s="176"/>
      <c r="ODC168" s="176"/>
      <c r="ODD168" s="176"/>
      <c r="ODE168" s="176"/>
      <c r="ODF168" s="176"/>
      <c r="ODG168" s="176"/>
      <c r="ODH168" s="176"/>
      <c r="ODI168" s="176"/>
      <c r="ODJ168" s="176"/>
      <c r="ODK168" s="176"/>
      <c r="ODL168" s="176"/>
      <c r="ODM168" s="176"/>
      <c r="ODN168" s="176"/>
      <c r="ODO168" s="176"/>
      <c r="ODP168" s="176"/>
      <c r="ODQ168" s="176"/>
      <c r="ODR168" s="176"/>
      <c r="ODS168" s="176"/>
      <c r="ODT168" s="176"/>
      <c r="ODU168" s="176"/>
      <c r="ODV168" s="176"/>
      <c r="ODW168" s="176"/>
      <c r="ODX168" s="176"/>
      <c r="ODY168" s="176"/>
      <c r="ODZ168" s="176"/>
      <c r="OEA168" s="176"/>
      <c r="OEB168" s="176"/>
      <c r="OEC168" s="176"/>
      <c r="OED168" s="176"/>
      <c r="OEE168" s="176"/>
      <c r="OEF168" s="176"/>
      <c r="OEG168" s="176"/>
      <c r="OEH168" s="176"/>
      <c r="OEI168" s="176"/>
      <c r="OEJ168" s="176"/>
      <c r="OEK168" s="176"/>
      <c r="OEL168" s="176"/>
      <c r="OEM168" s="176"/>
      <c r="OEN168" s="176"/>
      <c r="OEO168" s="176"/>
      <c r="OEP168" s="176"/>
      <c r="OEQ168" s="176"/>
      <c r="OER168" s="176"/>
      <c r="OES168" s="176"/>
      <c r="OET168" s="176"/>
      <c r="OEU168" s="176"/>
      <c r="OEV168" s="176"/>
      <c r="OEW168" s="176"/>
      <c r="OEX168" s="176"/>
      <c r="OEY168" s="176"/>
      <c r="OEZ168" s="176"/>
      <c r="OFA168" s="176"/>
      <c r="OFB168" s="176"/>
      <c r="OFC168" s="176"/>
      <c r="OFD168" s="176"/>
      <c r="OFE168" s="176"/>
      <c r="OFF168" s="176"/>
      <c r="OFG168" s="176"/>
      <c r="OFH168" s="176"/>
      <c r="OFI168" s="176"/>
      <c r="OFJ168" s="176"/>
      <c r="OFK168" s="176"/>
      <c r="OFL168" s="176"/>
      <c r="OFM168" s="176"/>
      <c r="OFN168" s="176"/>
      <c r="OFO168" s="176"/>
      <c r="OFP168" s="176"/>
      <c r="OFQ168" s="176"/>
      <c r="OFR168" s="176"/>
      <c r="OFS168" s="176"/>
      <c r="OFT168" s="176"/>
      <c r="OFU168" s="176"/>
      <c r="OFV168" s="176"/>
      <c r="OFW168" s="176"/>
      <c r="OFX168" s="176"/>
      <c r="OFY168" s="176"/>
      <c r="OFZ168" s="176"/>
      <c r="OGA168" s="176"/>
      <c r="OGB168" s="176"/>
      <c r="OGC168" s="176"/>
      <c r="OGD168" s="176"/>
      <c r="OGE168" s="176"/>
      <c r="OGF168" s="176"/>
      <c r="OGG168" s="176"/>
      <c r="OGH168" s="176"/>
      <c r="OGI168" s="176"/>
      <c r="OGJ168" s="176"/>
      <c r="OGK168" s="176"/>
      <c r="OGL168" s="176"/>
      <c r="OGM168" s="176"/>
      <c r="OGN168" s="176"/>
      <c r="OGO168" s="176"/>
      <c r="OGP168" s="176"/>
      <c r="OGQ168" s="176"/>
      <c r="OGR168" s="176"/>
      <c r="OGS168" s="176"/>
      <c r="OGT168" s="176"/>
      <c r="OGU168" s="176"/>
      <c r="OGV168" s="176"/>
      <c r="OGW168" s="176"/>
      <c r="OGX168" s="176"/>
      <c r="OGY168" s="176"/>
      <c r="OGZ168" s="176"/>
      <c r="OHA168" s="176"/>
      <c r="OHB168" s="176"/>
      <c r="OHC168" s="176"/>
      <c r="OHD168" s="176"/>
      <c r="OHE168" s="176"/>
      <c r="OHF168" s="176"/>
      <c r="OHG168" s="176"/>
      <c r="OHH168" s="176"/>
      <c r="OHI168" s="176"/>
      <c r="OHJ168" s="176"/>
      <c r="OHK168" s="176"/>
      <c r="OHL168" s="176"/>
      <c r="OHM168" s="176"/>
      <c r="OHN168" s="176"/>
      <c r="OHO168" s="176"/>
      <c r="OHP168" s="176"/>
      <c r="OHQ168" s="176"/>
      <c r="OHR168" s="176"/>
      <c r="OHS168" s="176"/>
      <c r="OHT168" s="176"/>
      <c r="OHU168" s="176"/>
      <c r="OHV168" s="176"/>
      <c r="OHW168" s="176"/>
      <c r="OHX168" s="176"/>
      <c r="OHY168" s="176"/>
      <c r="OHZ168" s="176"/>
      <c r="OIA168" s="176"/>
      <c r="OIB168" s="176"/>
      <c r="OIC168" s="176"/>
      <c r="OID168" s="176"/>
      <c r="OIE168" s="176"/>
      <c r="OIF168" s="176"/>
      <c r="OIG168" s="176"/>
      <c r="OIH168" s="176"/>
      <c r="OII168" s="176"/>
      <c r="OIJ168" s="176"/>
      <c r="OIK168" s="176"/>
      <c r="OIL168" s="176"/>
      <c r="OIM168" s="176"/>
      <c r="OIN168" s="176"/>
      <c r="OIO168" s="176"/>
      <c r="OIP168" s="176"/>
      <c r="OIQ168" s="176"/>
      <c r="OIR168" s="176"/>
      <c r="OIS168" s="176"/>
      <c r="OIT168" s="176"/>
      <c r="OIU168" s="176"/>
      <c r="OIV168" s="176"/>
      <c r="OIW168" s="176"/>
      <c r="OIX168" s="176"/>
      <c r="OIY168" s="176"/>
      <c r="OIZ168" s="176"/>
      <c r="OJA168" s="176"/>
      <c r="OJB168" s="176"/>
      <c r="OJC168" s="176"/>
      <c r="OJD168" s="176"/>
      <c r="OJE168" s="176"/>
      <c r="OJF168" s="176"/>
      <c r="OJG168" s="176"/>
      <c r="OJH168" s="176"/>
      <c r="OJI168" s="176"/>
      <c r="OJJ168" s="176"/>
      <c r="OJK168" s="176"/>
      <c r="OJL168" s="176"/>
      <c r="OJM168" s="176"/>
      <c r="OJN168" s="176"/>
      <c r="OJO168" s="176"/>
      <c r="OJP168" s="176"/>
      <c r="OJQ168" s="176"/>
      <c r="OJR168" s="176"/>
      <c r="OJS168" s="176"/>
      <c r="OJT168" s="176"/>
      <c r="OJU168" s="176"/>
      <c r="OJV168" s="176"/>
      <c r="OJW168" s="176"/>
      <c r="OJX168" s="176"/>
      <c r="OJY168" s="176"/>
      <c r="OJZ168" s="176"/>
      <c r="OKA168" s="176"/>
      <c r="OKB168" s="176"/>
      <c r="OKC168" s="176"/>
      <c r="OKD168" s="176"/>
      <c r="OKE168" s="176"/>
      <c r="OKF168" s="176"/>
      <c r="OKG168" s="176"/>
      <c r="OKH168" s="176"/>
      <c r="OKI168" s="176"/>
      <c r="OKJ168" s="176"/>
      <c r="OKK168" s="176"/>
      <c r="OKL168" s="176"/>
      <c r="OKM168" s="176"/>
      <c r="OKN168" s="176"/>
      <c r="OKO168" s="176"/>
      <c r="OKP168" s="176"/>
      <c r="OKQ168" s="176"/>
      <c r="OKR168" s="176"/>
      <c r="OKS168" s="176"/>
      <c r="OKT168" s="176"/>
      <c r="OKU168" s="176"/>
      <c r="OKV168" s="176"/>
      <c r="OKW168" s="176"/>
      <c r="OKX168" s="176"/>
      <c r="OLE168" s="176"/>
      <c r="OLF168" s="176"/>
      <c r="OLG168" s="176"/>
      <c r="OLH168" s="176"/>
      <c r="OLI168" s="176"/>
      <c r="OLJ168" s="176"/>
      <c r="OLK168" s="176"/>
      <c r="OLL168" s="176"/>
      <c r="OLM168" s="176"/>
      <c r="OLN168" s="176"/>
      <c r="OLO168" s="176"/>
      <c r="OLP168" s="176"/>
      <c r="OLQ168" s="176"/>
      <c r="OLR168" s="176"/>
      <c r="OLS168" s="176"/>
      <c r="OLT168" s="176"/>
      <c r="OLU168" s="176"/>
      <c r="OLV168" s="176"/>
      <c r="OLW168" s="176"/>
      <c r="OLX168" s="176"/>
      <c r="OLY168" s="176"/>
      <c r="OLZ168" s="176"/>
      <c r="OMA168" s="176"/>
      <c r="OMB168" s="176"/>
      <c r="OMC168" s="176"/>
      <c r="OMD168" s="176"/>
      <c r="OME168" s="176"/>
      <c r="OMF168" s="176"/>
      <c r="OMG168" s="176"/>
      <c r="OMH168" s="176"/>
      <c r="OMI168" s="176"/>
      <c r="OMJ168" s="176"/>
      <c r="OMK168" s="176"/>
      <c r="OML168" s="176"/>
      <c r="OMM168" s="176"/>
      <c r="OMN168" s="176"/>
      <c r="OMO168" s="176"/>
      <c r="OMP168" s="176"/>
      <c r="OMQ168" s="176"/>
      <c r="OMR168" s="176"/>
      <c r="OMS168" s="176"/>
      <c r="OMT168" s="176"/>
      <c r="OMU168" s="176"/>
      <c r="OMV168" s="176"/>
      <c r="OMW168" s="176"/>
      <c r="OMX168" s="176"/>
      <c r="OMY168" s="176"/>
      <c r="OMZ168" s="176"/>
      <c r="ONA168" s="176"/>
      <c r="ONB168" s="176"/>
      <c r="ONC168" s="176"/>
      <c r="OND168" s="176"/>
      <c r="ONE168" s="176"/>
      <c r="ONF168" s="176"/>
      <c r="ONG168" s="176"/>
      <c r="ONH168" s="176"/>
      <c r="ONI168" s="176"/>
      <c r="ONJ168" s="176"/>
      <c r="ONK168" s="176"/>
      <c r="ONL168" s="176"/>
      <c r="ONM168" s="176"/>
      <c r="ONN168" s="176"/>
      <c r="ONO168" s="176"/>
      <c r="ONP168" s="176"/>
      <c r="ONQ168" s="176"/>
      <c r="ONR168" s="176"/>
      <c r="ONS168" s="176"/>
      <c r="ONT168" s="176"/>
      <c r="ONU168" s="176"/>
      <c r="ONV168" s="176"/>
      <c r="ONW168" s="176"/>
      <c r="ONX168" s="176"/>
      <c r="ONY168" s="176"/>
      <c r="ONZ168" s="176"/>
      <c r="OOA168" s="176"/>
      <c r="OOB168" s="176"/>
      <c r="OOC168" s="176"/>
      <c r="OOD168" s="176"/>
      <c r="OOE168" s="176"/>
      <c r="OOF168" s="176"/>
      <c r="OOG168" s="176"/>
      <c r="OOH168" s="176"/>
      <c r="OOI168" s="176"/>
      <c r="OOJ168" s="176"/>
      <c r="OOK168" s="176"/>
      <c r="OOL168" s="176"/>
      <c r="OOM168" s="176"/>
      <c r="OON168" s="176"/>
      <c r="OOO168" s="176"/>
      <c r="OOP168" s="176"/>
      <c r="OOQ168" s="176"/>
      <c r="OOR168" s="176"/>
      <c r="OOS168" s="176"/>
      <c r="OOT168" s="176"/>
      <c r="OOU168" s="176"/>
      <c r="OOV168" s="176"/>
      <c r="OOW168" s="176"/>
      <c r="OOX168" s="176"/>
      <c r="OOY168" s="176"/>
      <c r="OOZ168" s="176"/>
      <c r="OPA168" s="176"/>
      <c r="OPB168" s="176"/>
      <c r="OPC168" s="176"/>
      <c r="OPD168" s="176"/>
      <c r="OPE168" s="176"/>
      <c r="OPF168" s="176"/>
      <c r="OPG168" s="176"/>
      <c r="OPH168" s="176"/>
      <c r="OPI168" s="176"/>
      <c r="OPJ168" s="176"/>
      <c r="OPK168" s="176"/>
      <c r="OPL168" s="176"/>
      <c r="OPM168" s="176"/>
      <c r="OPN168" s="176"/>
      <c r="OPO168" s="176"/>
      <c r="OPP168" s="176"/>
      <c r="OPQ168" s="176"/>
      <c r="OPR168" s="176"/>
      <c r="OPS168" s="176"/>
      <c r="OPT168" s="176"/>
      <c r="OPU168" s="176"/>
      <c r="OPV168" s="176"/>
      <c r="OPW168" s="176"/>
      <c r="OPX168" s="176"/>
      <c r="OPY168" s="176"/>
      <c r="OPZ168" s="176"/>
      <c r="OQA168" s="176"/>
      <c r="OQB168" s="176"/>
      <c r="OQC168" s="176"/>
      <c r="OQD168" s="176"/>
      <c r="OQE168" s="176"/>
      <c r="OQF168" s="176"/>
      <c r="OQG168" s="176"/>
      <c r="OQH168" s="176"/>
      <c r="OQI168" s="176"/>
      <c r="OQJ168" s="176"/>
      <c r="OQK168" s="176"/>
      <c r="OQL168" s="176"/>
      <c r="OQM168" s="176"/>
      <c r="OQN168" s="176"/>
      <c r="OQO168" s="176"/>
      <c r="OQP168" s="176"/>
      <c r="OQQ168" s="176"/>
      <c r="OQR168" s="176"/>
      <c r="OQS168" s="176"/>
      <c r="OQT168" s="176"/>
      <c r="OQU168" s="176"/>
      <c r="OQV168" s="176"/>
      <c r="OQW168" s="176"/>
      <c r="OQX168" s="176"/>
      <c r="OQY168" s="176"/>
      <c r="OQZ168" s="176"/>
      <c r="ORA168" s="176"/>
      <c r="ORB168" s="176"/>
      <c r="ORC168" s="176"/>
      <c r="ORD168" s="176"/>
      <c r="ORE168" s="176"/>
      <c r="ORF168" s="176"/>
      <c r="ORG168" s="176"/>
      <c r="ORH168" s="176"/>
      <c r="ORI168" s="176"/>
      <c r="ORJ168" s="176"/>
      <c r="ORK168" s="176"/>
      <c r="ORL168" s="176"/>
      <c r="ORM168" s="176"/>
      <c r="ORN168" s="176"/>
      <c r="ORO168" s="176"/>
      <c r="ORP168" s="176"/>
      <c r="ORQ168" s="176"/>
      <c r="ORR168" s="176"/>
      <c r="ORS168" s="176"/>
      <c r="ORT168" s="176"/>
      <c r="ORU168" s="176"/>
      <c r="ORV168" s="176"/>
      <c r="ORW168" s="176"/>
      <c r="ORX168" s="176"/>
      <c r="ORY168" s="176"/>
      <c r="ORZ168" s="176"/>
      <c r="OSA168" s="176"/>
      <c r="OSB168" s="176"/>
      <c r="OSC168" s="176"/>
      <c r="OSD168" s="176"/>
      <c r="OSE168" s="176"/>
      <c r="OSF168" s="176"/>
      <c r="OSG168" s="176"/>
      <c r="OSH168" s="176"/>
      <c r="OSI168" s="176"/>
      <c r="OSJ168" s="176"/>
      <c r="OSK168" s="176"/>
      <c r="OSL168" s="176"/>
      <c r="OSM168" s="176"/>
      <c r="OSN168" s="176"/>
      <c r="OSO168" s="176"/>
      <c r="OSP168" s="176"/>
      <c r="OSQ168" s="176"/>
      <c r="OSR168" s="176"/>
      <c r="OSS168" s="176"/>
      <c r="OST168" s="176"/>
      <c r="OSU168" s="176"/>
      <c r="OSV168" s="176"/>
      <c r="OSW168" s="176"/>
      <c r="OSX168" s="176"/>
      <c r="OSY168" s="176"/>
      <c r="OSZ168" s="176"/>
      <c r="OTA168" s="176"/>
      <c r="OTB168" s="176"/>
      <c r="OTC168" s="176"/>
      <c r="OTD168" s="176"/>
      <c r="OTE168" s="176"/>
      <c r="OTF168" s="176"/>
      <c r="OTG168" s="176"/>
      <c r="OTH168" s="176"/>
      <c r="OTI168" s="176"/>
      <c r="OTJ168" s="176"/>
      <c r="OTK168" s="176"/>
      <c r="OTL168" s="176"/>
      <c r="OTM168" s="176"/>
      <c r="OTN168" s="176"/>
      <c r="OTO168" s="176"/>
      <c r="OTP168" s="176"/>
      <c r="OTQ168" s="176"/>
      <c r="OTR168" s="176"/>
      <c r="OTS168" s="176"/>
      <c r="OTT168" s="176"/>
      <c r="OTU168" s="176"/>
      <c r="OTV168" s="176"/>
      <c r="OTW168" s="176"/>
      <c r="OTX168" s="176"/>
      <c r="OTY168" s="176"/>
      <c r="OTZ168" s="176"/>
      <c r="OUA168" s="176"/>
      <c r="OUB168" s="176"/>
      <c r="OUC168" s="176"/>
      <c r="OUD168" s="176"/>
      <c r="OUE168" s="176"/>
      <c r="OUF168" s="176"/>
      <c r="OUG168" s="176"/>
      <c r="OUH168" s="176"/>
      <c r="OUI168" s="176"/>
      <c r="OUJ168" s="176"/>
      <c r="OUK168" s="176"/>
      <c r="OUL168" s="176"/>
      <c r="OUM168" s="176"/>
      <c r="OUN168" s="176"/>
      <c r="OUO168" s="176"/>
      <c r="OUP168" s="176"/>
      <c r="OUQ168" s="176"/>
      <c r="OUR168" s="176"/>
      <c r="OUS168" s="176"/>
      <c r="OUT168" s="176"/>
      <c r="OVA168" s="176"/>
      <c r="OVB168" s="176"/>
      <c r="OVC168" s="176"/>
      <c r="OVD168" s="176"/>
      <c r="OVE168" s="176"/>
      <c r="OVF168" s="176"/>
      <c r="OVG168" s="176"/>
      <c r="OVH168" s="176"/>
      <c r="OVI168" s="176"/>
      <c r="OVJ168" s="176"/>
      <c r="OVK168" s="176"/>
      <c r="OVL168" s="176"/>
      <c r="OVM168" s="176"/>
      <c r="OVN168" s="176"/>
      <c r="OVO168" s="176"/>
      <c r="OVP168" s="176"/>
      <c r="OVQ168" s="176"/>
      <c r="OVR168" s="176"/>
      <c r="OVS168" s="176"/>
      <c r="OVT168" s="176"/>
      <c r="OVU168" s="176"/>
      <c r="OVV168" s="176"/>
      <c r="OVW168" s="176"/>
      <c r="OVX168" s="176"/>
      <c r="OVY168" s="176"/>
      <c r="OVZ168" s="176"/>
      <c r="OWA168" s="176"/>
      <c r="OWB168" s="176"/>
      <c r="OWC168" s="176"/>
      <c r="OWD168" s="176"/>
      <c r="OWE168" s="176"/>
      <c r="OWF168" s="176"/>
      <c r="OWG168" s="176"/>
      <c r="OWH168" s="176"/>
      <c r="OWI168" s="176"/>
      <c r="OWJ168" s="176"/>
      <c r="OWK168" s="176"/>
      <c r="OWL168" s="176"/>
      <c r="OWM168" s="176"/>
      <c r="OWN168" s="176"/>
      <c r="OWO168" s="176"/>
      <c r="OWP168" s="176"/>
      <c r="OWQ168" s="176"/>
      <c r="OWR168" s="176"/>
      <c r="OWS168" s="176"/>
      <c r="OWT168" s="176"/>
      <c r="OWU168" s="176"/>
      <c r="OWV168" s="176"/>
      <c r="OWW168" s="176"/>
      <c r="OWX168" s="176"/>
      <c r="OWY168" s="176"/>
      <c r="OWZ168" s="176"/>
      <c r="OXA168" s="176"/>
      <c r="OXB168" s="176"/>
      <c r="OXC168" s="176"/>
      <c r="OXD168" s="176"/>
      <c r="OXE168" s="176"/>
      <c r="OXF168" s="176"/>
      <c r="OXG168" s="176"/>
      <c r="OXH168" s="176"/>
      <c r="OXI168" s="176"/>
      <c r="OXJ168" s="176"/>
      <c r="OXK168" s="176"/>
      <c r="OXL168" s="176"/>
      <c r="OXM168" s="176"/>
      <c r="OXN168" s="176"/>
      <c r="OXO168" s="176"/>
      <c r="OXP168" s="176"/>
      <c r="OXQ168" s="176"/>
      <c r="OXR168" s="176"/>
      <c r="OXS168" s="176"/>
      <c r="OXT168" s="176"/>
      <c r="OXU168" s="176"/>
      <c r="OXV168" s="176"/>
      <c r="OXW168" s="176"/>
      <c r="OXX168" s="176"/>
      <c r="OXY168" s="176"/>
      <c r="OXZ168" s="176"/>
      <c r="OYA168" s="176"/>
      <c r="OYB168" s="176"/>
      <c r="OYC168" s="176"/>
      <c r="OYD168" s="176"/>
      <c r="OYE168" s="176"/>
      <c r="OYF168" s="176"/>
      <c r="OYG168" s="176"/>
      <c r="OYH168" s="176"/>
      <c r="OYI168" s="176"/>
      <c r="OYJ168" s="176"/>
      <c r="OYK168" s="176"/>
      <c r="OYL168" s="176"/>
      <c r="OYM168" s="176"/>
      <c r="OYN168" s="176"/>
      <c r="OYO168" s="176"/>
      <c r="OYP168" s="176"/>
      <c r="OYQ168" s="176"/>
      <c r="OYR168" s="176"/>
      <c r="OYS168" s="176"/>
      <c r="OYT168" s="176"/>
      <c r="OYU168" s="176"/>
      <c r="OYV168" s="176"/>
      <c r="OYW168" s="176"/>
      <c r="OYX168" s="176"/>
      <c r="OYY168" s="176"/>
      <c r="OYZ168" s="176"/>
      <c r="OZA168" s="176"/>
      <c r="OZB168" s="176"/>
      <c r="OZC168" s="176"/>
      <c r="OZD168" s="176"/>
      <c r="OZE168" s="176"/>
      <c r="OZF168" s="176"/>
      <c r="OZG168" s="176"/>
      <c r="OZH168" s="176"/>
      <c r="OZI168" s="176"/>
      <c r="OZJ168" s="176"/>
      <c r="OZK168" s="176"/>
      <c r="OZL168" s="176"/>
      <c r="OZM168" s="176"/>
      <c r="OZN168" s="176"/>
      <c r="OZO168" s="176"/>
      <c r="OZP168" s="176"/>
      <c r="OZQ168" s="176"/>
      <c r="OZR168" s="176"/>
      <c r="OZS168" s="176"/>
      <c r="OZT168" s="176"/>
      <c r="OZU168" s="176"/>
      <c r="OZV168" s="176"/>
      <c r="OZW168" s="176"/>
      <c r="OZX168" s="176"/>
      <c r="OZY168" s="176"/>
      <c r="OZZ168" s="176"/>
      <c r="PAA168" s="176"/>
      <c r="PAB168" s="176"/>
      <c r="PAC168" s="176"/>
      <c r="PAD168" s="176"/>
      <c r="PAE168" s="176"/>
      <c r="PAF168" s="176"/>
      <c r="PAG168" s="176"/>
      <c r="PAH168" s="176"/>
      <c r="PAI168" s="176"/>
      <c r="PAJ168" s="176"/>
      <c r="PAK168" s="176"/>
      <c r="PAL168" s="176"/>
      <c r="PAM168" s="176"/>
      <c r="PAN168" s="176"/>
      <c r="PAO168" s="176"/>
      <c r="PAP168" s="176"/>
      <c r="PAQ168" s="176"/>
      <c r="PAR168" s="176"/>
      <c r="PAS168" s="176"/>
      <c r="PAT168" s="176"/>
      <c r="PAU168" s="176"/>
      <c r="PAV168" s="176"/>
      <c r="PAW168" s="176"/>
      <c r="PAX168" s="176"/>
      <c r="PAY168" s="176"/>
      <c r="PAZ168" s="176"/>
      <c r="PBA168" s="176"/>
      <c r="PBB168" s="176"/>
      <c r="PBC168" s="176"/>
      <c r="PBD168" s="176"/>
      <c r="PBE168" s="176"/>
      <c r="PBF168" s="176"/>
      <c r="PBG168" s="176"/>
      <c r="PBH168" s="176"/>
      <c r="PBI168" s="176"/>
      <c r="PBJ168" s="176"/>
      <c r="PBK168" s="176"/>
      <c r="PBL168" s="176"/>
      <c r="PBM168" s="176"/>
      <c r="PBN168" s="176"/>
      <c r="PBO168" s="176"/>
      <c r="PBP168" s="176"/>
      <c r="PBQ168" s="176"/>
      <c r="PBR168" s="176"/>
      <c r="PBS168" s="176"/>
      <c r="PBT168" s="176"/>
      <c r="PBU168" s="176"/>
      <c r="PBV168" s="176"/>
      <c r="PBW168" s="176"/>
      <c r="PBX168" s="176"/>
      <c r="PBY168" s="176"/>
      <c r="PBZ168" s="176"/>
      <c r="PCA168" s="176"/>
      <c r="PCB168" s="176"/>
      <c r="PCC168" s="176"/>
      <c r="PCD168" s="176"/>
      <c r="PCE168" s="176"/>
      <c r="PCF168" s="176"/>
      <c r="PCG168" s="176"/>
      <c r="PCH168" s="176"/>
      <c r="PCI168" s="176"/>
      <c r="PCJ168" s="176"/>
      <c r="PCK168" s="176"/>
      <c r="PCL168" s="176"/>
      <c r="PCM168" s="176"/>
      <c r="PCN168" s="176"/>
      <c r="PCO168" s="176"/>
      <c r="PCP168" s="176"/>
      <c r="PCQ168" s="176"/>
      <c r="PCR168" s="176"/>
      <c r="PCS168" s="176"/>
      <c r="PCT168" s="176"/>
      <c r="PCU168" s="176"/>
      <c r="PCV168" s="176"/>
      <c r="PCW168" s="176"/>
      <c r="PCX168" s="176"/>
      <c r="PCY168" s="176"/>
      <c r="PCZ168" s="176"/>
      <c r="PDA168" s="176"/>
      <c r="PDB168" s="176"/>
      <c r="PDC168" s="176"/>
      <c r="PDD168" s="176"/>
      <c r="PDE168" s="176"/>
      <c r="PDF168" s="176"/>
      <c r="PDG168" s="176"/>
      <c r="PDH168" s="176"/>
      <c r="PDI168" s="176"/>
      <c r="PDJ168" s="176"/>
      <c r="PDK168" s="176"/>
      <c r="PDL168" s="176"/>
      <c r="PDM168" s="176"/>
      <c r="PDN168" s="176"/>
      <c r="PDO168" s="176"/>
      <c r="PDP168" s="176"/>
      <c r="PDQ168" s="176"/>
      <c r="PDR168" s="176"/>
      <c r="PDS168" s="176"/>
      <c r="PDT168" s="176"/>
      <c r="PDU168" s="176"/>
      <c r="PDV168" s="176"/>
      <c r="PDW168" s="176"/>
      <c r="PDX168" s="176"/>
      <c r="PDY168" s="176"/>
      <c r="PDZ168" s="176"/>
      <c r="PEA168" s="176"/>
      <c r="PEB168" s="176"/>
      <c r="PEC168" s="176"/>
      <c r="PED168" s="176"/>
      <c r="PEE168" s="176"/>
      <c r="PEF168" s="176"/>
      <c r="PEG168" s="176"/>
      <c r="PEH168" s="176"/>
      <c r="PEI168" s="176"/>
      <c r="PEJ168" s="176"/>
      <c r="PEK168" s="176"/>
      <c r="PEL168" s="176"/>
      <c r="PEM168" s="176"/>
      <c r="PEN168" s="176"/>
      <c r="PEO168" s="176"/>
      <c r="PEP168" s="176"/>
      <c r="PEW168" s="176"/>
      <c r="PEX168" s="176"/>
      <c r="PEY168" s="176"/>
      <c r="PEZ168" s="176"/>
      <c r="PFA168" s="176"/>
      <c r="PFB168" s="176"/>
      <c r="PFC168" s="176"/>
      <c r="PFD168" s="176"/>
      <c r="PFE168" s="176"/>
      <c r="PFF168" s="176"/>
      <c r="PFG168" s="176"/>
      <c r="PFH168" s="176"/>
      <c r="PFI168" s="176"/>
      <c r="PFJ168" s="176"/>
      <c r="PFK168" s="176"/>
      <c r="PFL168" s="176"/>
      <c r="PFM168" s="176"/>
      <c r="PFN168" s="176"/>
      <c r="PFO168" s="176"/>
      <c r="PFP168" s="176"/>
      <c r="PFQ168" s="176"/>
      <c r="PFR168" s="176"/>
      <c r="PFS168" s="176"/>
      <c r="PFT168" s="176"/>
      <c r="PFU168" s="176"/>
      <c r="PFV168" s="176"/>
      <c r="PFW168" s="176"/>
      <c r="PFX168" s="176"/>
      <c r="PFY168" s="176"/>
      <c r="PFZ168" s="176"/>
      <c r="PGA168" s="176"/>
      <c r="PGB168" s="176"/>
      <c r="PGC168" s="176"/>
      <c r="PGD168" s="176"/>
      <c r="PGE168" s="176"/>
      <c r="PGF168" s="176"/>
      <c r="PGG168" s="176"/>
      <c r="PGH168" s="176"/>
      <c r="PGI168" s="176"/>
      <c r="PGJ168" s="176"/>
      <c r="PGK168" s="176"/>
      <c r="PGL168" s="176"/>
      <c r="PGM168" s="176"/>
      <c r="PGN168" s="176"/>
      <c r="PGO168" s="176"/>
      <c r="PGP168" s="176"/>
      <c r="PGQ168" s="176"/>
      <c r="PGR168" s="176"/>
      <c r="PGS168" s="176"/>
      <c r="PGT168" s="176"/>
      <c r="PGU168" s="176"/>
      <c r="PGV168" s="176"/>
      <c r="PGW168" s="176"/>
      <c r="PGX168" s="176"/>
      <c r="PGY168" s="176"/>
      <c r="PGZ168" s="176"/>
      <c r="PHA168" s="176"/>
      <c r="PHB168" s="176"/>
      <c r="PHC168" s="176"/>
      <c r="PHD168" s="176"/>
      <c r="PHE168" s="176"/>
      <c r="PHF168" s="176"/>
      <c r="PHG168" s="176"/>
      <c r="PHH168" s="176"/>
      <c r="PHI168" s="176"/>
      <c r="PHJ168" s="176"/>
      <c r="PHK168" s="176"/>
      <c r="PHL168" s="176"/>
      <c r="PHM168" s="176"/>
      <c r="PHN168" s="176"/>
      <c r="PHO168" s="176"/>
      <c r="PHP168" s="176"/>
      <c r="PHQ168" s="176"/>
      <c r="PHR168" s="176"/>
      <c r="PHS168" s="176"/>
      <c r="PHT168" s="176"/>
      <c r="PHU168" s="176"/>
      <c r="PHV168" s="176"/>
      <c r="PHW168" s="176"/>
      <c r="PHX168" s="176"/>
      <c r="PHY168" s="176"/>
      <c r="PHZ168" s="176"/>
      <c r="PIA168" s="176"/>
      <c r="PIB168" s="176"/>
      <c r="PIC168" s="176"/>
      <c r="PID168" s="176"/>
      <c r="PIE168" s="176"/>
      <c r="PIF168" s="176"/>
      <c r="PIG168" s="176"/>
      <c r="PIH168" s="176"/>
      <c r="PII168" s="176"/>
      <c r="PIJ168" s="176"/>
      <c r="PIK168" s="176"/>
      <c r="PIL168" s="176"/>
      <c r="PIM168" s="176"/>
      <c r="PIN168" s="176"/>
      <c r="PIO168" s="176"/>
      <c r="PIP168" s="176"/>
      <c r="PIQ168" s="176"/>
      <c r="PIR168" s="176"/>
      <c r="PIS168" s="176"/>
      <c r="PIT168" s="176"/>
      <c r="PIU168" s="176"/>
      <c r="PIV168" s="176"/>
      <c r="PIW168" s="176"/>
      <c r="PIX168" s="176"/>
      <c r="PIY168" s="176"/>
      <c r="PIZ168" s="176"/>
      <c r="PJA168" s="176"/>
      <c r="PJB168" s="176"/>
      <c r="PJC168" s="176"/>
      <c r="PJD168" s="176"/>
      <c r="PJE168" s="176"/>
      <c r="PJF168" s="176"/>
      <c r="PJG168" s="176"/>
      <c r="PJH168" s="176"/>
      <c r="PJI168" s="176"/>
      <c r="PJJ168" s="176"/>
      <c r="PJK168" s="176"/>
      <c r="PJL168" s="176"/>
      <c r="PJM168" s="176"/>
      <c r="PJN168" s="176"/>
      <c r="PJO168" s="176"/>
      <c r="PJP168" s="176"/>
      <c r="PJQ168" s="176"/>
      <c r="PJR168" s="176"/>
      <c r="PJS168" s="176"/>
      <c r="PJT168" s="176"/>
      <c r="PJU168" s="176"/>
      <c r="PJV168" s="176"/>
      <c r="PJW168" s="176"/>
      <c r="PJX168" s="176"/>
      <c r="PJY168" s="176"/>
      <c r="PJZ168" s="176"/>
      <c r="PKA168" s="176"/>
      <c r="PKB168" s="176"/>
      <c r="PKC168" s="176"/>
      <c r="PKD168" s="176"/>
      <c r="PKE168" s="176"/>
      <c r="PKF168" s="176"/>
      <c r="PKG168" s="176"/>
      <c r="PKH168" s="176"/>
      <c r="PKI168" s="176"/>
      <c r="PKJ168" s="176"/>
      <c r="PKK168" s="176"/>
      <c r="PKL168" s="176"/>
      <c r="PKM168" s="176"/>
      <c r="PKN168" s="176"/>
      <c r="PKO168" s="176"/>
      <c r="PKP168" s="176"/>
      <c r="PKQ168" s="176"/>
      <c r="PKR168" s="176"/>
      <c r="PKS168" s="176"/>
      <c r="PKT168" s="176"/>
      <c r="PKU168" s="176"/>
      <c r="PKV168" s="176"/>
      <c r="PKW168" s="176"/>
      <c r="PKX168" s="176"/>
      <c r="PKY168" s="176"/>
      <c r="PKZ168" s="176"/>
      <c r="PLA168" s="176"/>
      <c r="PLB168" s="176"/>
      <c r="PLC168" s="176"/>
      <c r="PLD168" s="176"/>
      <c r="PLE168" s="176"/>
      <c r="PLF168" s="176"/>
      <c r="PLG168" s="176"/>
      <c r="PLH168" s="176"/>
      <c r="PLI168" s="176"/>
      <c r="PLJ168" s="176"/>
      <c r="PLK168" s="176"/>
      <c r="PLL168" s="176"/>
      <c r="PLM168" s="176"/>
      <c r="PLN168" s="176"/>
      <c r="PLO168" s="176"/>
      <c r="PLP168" s="176"/>
      <c r="PLQ168" s="176"/>
      <c r="PLR168" s="176"/>
      <c r="PLS168" s="176"/>
      <c r="PLT168" s="176"/>
      <c r="PLU168" s="176"/>
      <c r="PLV168" s="176"/>
      <c r="PLW168" s="176"/>
      <c r="PLX168" s="176"/>
      <c r="PLY168" s="176"/>
      <c r="PLZ168" s="176"/>
      <c r="PMA168" s="176"/>
      <c r="PMB168" s="176"/>
      <c r="PMC168" s="176"/>
      <c r="PMD168" s="176"/>
      <c r="PME168" s="176"/>
      <c r="PMF168" s="176"/>
      <c r="PMG168" s="176"/>
      <c r="PMH168" s="176"/>
      <c r="PMI168" s="176"/>
      <c r="PMJ168" s="176"/>
      <c r="PMK168" s="176"/>
      <c r="PML168" s="176"/>
      <c r="PMM168" s="176"/>
      <c r="PMN168" s="176"/>
      <c r="PMO168" s="176"/>
      <c r="PMP168" s="176"/>
      <c r="PMQ168" s="176"/>
      <c r="PMR168" s="176"/>
      <c r="PMS168" s="176"/>
      <c r="PMT168" s="176"/>
      <c r="PMU168" s="176"/>
      <c r="PMV168" s="176"/>
      <c r="PMW168" s="176"/>
      <c r="PMX168" s="176"/>
      <c r="PMY168" s="176"/>
      <c r="PMZ168" s="176"/>
      <c r="PNA168" s="176"/>
      <c r="PNB168" s="176"/>
      <c r="PNC168" s="176"/>
      <c r="PND168" s="176"/>
      <c r="PNE168" s="176"/>
      <c r="PNF168" s="176"/>
      <c r="PNG168" s="176"/>
      <c r="PNH168" s="176"/>
      <c r="PNI168" s="176"/>
      <c r="PNJ168" s="176"/>
      <c r="PNK168" s="176"/>
      <c r="PNL168" s="176"/>
      <c r="PNM168" s="176"/>
      <c r="PNN168" s="176"/>
      <c r="PNO168" s="176"/>
      <c r="PNP168" s="176"/>
      <c r="PNQ168" s="176"/>
      <c r="PNR168" s="176"/>
      <c r="PNS168" s="176"/>
      <c r="PNT168" s="176"/>
      <c r="PNU168" s="176"/>
      <c r="PNV168" s="176"/>
      <c r="PNW168" s="176"/>
      <c r="PNX168" s="176"/>
      <c r="PNY168" s="176"/>
      <c r="PNZ168" s="176"/>
      <c r="POA168" s="176"/>
      <c r="POB168" s="176"/>
      <c r="POC168" s="176"/>
      <c r="POD168" s="176"/>
      <c r="POE168" s="176"/>
      <c r="POF168" s="176"/>
      <c r="POG168" s="176"/>
      <c r="POH168" s="176"/>
      <c r="POI168" s="176"/>
      <c r="POJ168" s="176"/>
      <c r="POK168" s="176"/>
      <c r="POL168" s="176"/>
      <c r="POS168" s="176"/>
      <c r="POT168" s="176"/>
      <c r="POU168" s="176"/>
      <c r="POV168" s="176"/>
      <c r="POW168" s="176"/>
      <c r="POX168" s="176"/>
      <c r="POY168" s="176"/>
      <c r="POZ168" s="176"/>
      <c r="PPA168" s="176"/>
      <c r="PPB168" s="176"/>
      <c r="PPC168" s="176"/>
      <c r="PPD168" s="176"/>
      <c r="PPE168" s="176"/>
      <c r="PPF168" s="176"/>
      <c r="PPG168" s="176"/>
      <c r="PPH168" s="176"/>
      <c r="PPI168" s="176"/>
      <c r="PPJ168" s="176"/>
      <c r="PPK168" s="176"/>
      <c r="PPL168" s="176"/>
      <c r="PPM168" s="176"/>
      <c r="PPN168" s="176"/>
      <c r="PPO168" s="176"/>
      <c r="PPP168" s="176"/>
      <c r="PPQ168" s="176"/>
      <c r="PPR168" s="176"/>
      <c r="PPS168" s="176"/>
      <c r="PPT168" s="176"/>
      <c r="PPU168" s="176"/>
      <c r="PPV168" s="176"/>
      <c r="PPW168" s="176"/>
      <c r="PPX168" s="176"/>
      <c r="PPY168" s="176"/>
      <c r="PPZ168" s="176"/>
      <c r="PQA168" s="176"/>
      <c r="PQB168" s="176"/>
      <c r="PQC168" s="176"/>
      <c r="PQD168" s="176"/>
      <c r="PQE168" s="176"/>
      <c r="PQF168" s="176"/>
      <c r="PQG168" s="176"/>
      <c r="PQH168" s="176"/>
      <c r="PQI168" s="176"/>
      <c r="PQJ168" s="176"/>
      <c r="PQK168" s="176"/>
      <c r="PQL168" s="176"/>
      <c r="PQM168" s="176"/>
      <c r="PQN168" s="176"/>
      <c r="PQO168" s="176"/>
      <c r="PQP168" s="176"/>
      <c r="PQQ168" s="176"/>
      <c r="PQR168" s="176"/>
      <c r="PQS168" s="176"/>
      <c r="PQT168" s="176"/>
      <c r="PQU168" s="176"/>
      <c r="PQV168" s="176"/>
      <c r="PQW168" s="176"/>
      <c r="PQX168" s="176"/>
      <c r="PQY168" s="176"/>
      <c r="PQZ168" s="176"/>
      <c r="PRA168" s="176"/>
      <c r="PRB168" s="176"/>
      <c r="PRC168" s="176"/>
      <c r="PRD168" s="176"/>
      <c r="PRE168" s="176"/>
      <c r="PRF168" s="176"/>
      <c r="PRG168" s="176"/>
      <c r="PRH168" s="176"/>
      <c r="PRI168" s="176"/>
      <c r="PRJ168" s="176"/>
      <c r="PRK168" s="176"/>
      <c r="PRL168" s="176"/>
      <c r="PRM168" s="176"/>
      <c r="PRN168" s="176"/>
      <c r="PRO168" s="176"/>
      <c r="PRP168" s="176"/>
      <c r="PRQ168" s="176"/>
      <c r="PRR168" s="176"/>
      <c r="PRS168" s="176"/>
      <c r="PRT168" s="176"/>
      <c r="PRU168" s="176"/>
      <c r="PRV168" s="176"/>
      <c r="PRW168" s="176"/>
      <c r="PRX168" s="176"/>
      <c r="PRY168" s="176"/>
      <c r="PRZ168" s="176"/>
      <c r="PSA168" s="176"/>
      <c r="PSB168" s="176"/>
      <c r="PSC168" s="176"/>
      <c r="PSD168" s="176"/>
      <c r="PSE168" s="176"/>
      <c r="PSF168" s="176"/>
      <c r="PSG168" s="176"/>
      <c r="PSH168" s="176"/>
      <c r="PSI168" s="176"/>
      <c r="PSJ168" s="176"/>
      <c r="PSK168" s="176"/>
      <c r="PSL168" s="176"/>
      <c r="PSM168" s="176"/>
      <c r="PSN168" s="176"/>
      <c r="PSO168" s="176"/>
      <c r="PSP168" s="176"/>
      <c r="PSQ168" s="176"/>
      <c r="PSR168" s="176"/>
      <c r="PSS168" s="176"/>
      <c r="PST168" s="176"/>
      <c r="PSU168" s="176"/>
      <c r="PSV168" s="176"/>
      <c r="PSW168" s="176"/>
      <c r="PSX168" s="176"/>
      <c r="PSY168" s="176"/>
      <c r="PSZ168" s="176"/>
      <c r="PTA168" s="176"/>
      <c r="PTB168" s="176"/>
      <c r="PTC168" s="176"/>
      <c r="PTD168" s="176"/>
      <c r="PTE168" s="176"/>
      <c r="PTF168" s="176"/>
      <c r="PTG168" s="176"/>
      <c r="PTH168" s="176"/>
      <c r="PTI168" s="176"/>
      <c r="PTJ168" s="176"/>
      <c r="PTK168" s="176"/>
      <c r="PTL168" s="176"/>
      <c r="PTM168" s="176"/>
      <c r="PTN168" s="176"/>
      <c r="PTO168" s="176"/>
      <c r="PTP168" s="176"/>
      <c r="PTQ168" s="176"/>
      <c r="PTR168" s="176"/>
      <c r="PTS168" s="176"/>
      <c r="PTT168" s="176"/>
      <c r="PTU168" s="176"/>
      <c r="PTV168" s="176"/>
      <c r="PTW168" s="176"/>
      <c r="PTX168" s="176"/>
      <c r="PTY168" s="176"/>
      <c r="PTZ168" s="176"/>
      <c r="PUA168" s="176"/>
      <c r="PUB168" s="176"/>
      <c r="PUC168" s="176"/>
      <c r="PUD168" s="176"/>
      <c r="PUE168" s="176"/>
      <c r="PUF168" s="176"/>
      <c r="PUG168" s="176"/>
      <c r="PUH168" s="176"/>
      <c r="PUI168" s="176"/>
      <c r="PUJ168" s="176"/>
      <c r="PUK168" s="176"/>
      <c r="PUL168" s="176"/>
      <c r="PUM168" s="176"/>
      <c r="PUN168" s="176"/>
      <c r="PUO168" s="176"/>
      <c r="PUP168" s="176"/>
      <c r="PUQ168" s="176"/>
      <c r="PUR168" s="176"/>
      <c r="PUS168" s="176"/>
      <c r="PUT168" s="176"/>
      <c r="PUU168" s="176"/>
      <c r="PUV168" s="176"/>
      <c r="PUW168" s="176"/>
      <c r="PUX168" s="176"/>
      <c r="PUY168" s="176"/>
      <c r="PUZ168" s="176"/>
      <c r="PVA168" s="176"/>
      <c r="PVB168" s="176"/>
      <c r="PVC168" s="176"/>
      <c r="PVD168" s="176"/>
      <c r="PVE168" s="176"/>
      <c r="PVF168" s="176"/>
      <c r="PVG168" s="176"/>
      <c r="PVH168" s="176"/>
      <c r="PVI168" s="176"/>
      <c r="PVJ168" s="176"/>
      <c r="PVK168" s="176"/>
      <c r="PVL168" s="176"/>
      <c r="PVM168" s="176"/>
      <c r="PVN168" s="176"/>
      <c r="PVO168" s="176"/>
      <c r="PVP168" s="176"/>
      <c r="PVQ168" s="176"/>
      <c r="PVR168" s="176"/>
      <c r="PVS168" s="176"/>
      <c r="PVT168" s="176"/>
      <c r="PVU168" s="176"/>
      <c r="PVV168" s="176"/>
      <c r="PVW168" s="176"/>
      <c r="PVX168" s="176"/>
      <c r="PVY168" s="176"/>
      <c r="PVZ168" s="176"/>
      <c r="PWA168" s="176"/>
      <c r="PWB168" s="176"/>
      <c r="PWC168" s="176"/>
      <c r="PWD168" s="176"/>
      <c r="PWE168" s="176"/>
      <c r="PWF168" s="176"/>
      <c r="PWG168" s="176"/>
      <c r="PWH168" s="176"/>
      <c r="PWI168" s="176"/>
      <c r="PWJ168" s="176"/>
      <c r="PWK168" s="176"/>
      <c r="PWL168" s="176"/>
      <c r="PWM168" s="176"/>
      <c r="PWN168" s="176"/>
      <c r="PWO168" s="176"/>
      <c r="PWP168" s="176"/>
      <c r="PWQ168" s="176"/>
      <c r="PWR168" s="176"/>
      <c r="PWS168" s="176"/>
      <c r="PWT168" s="176"/>
      <c r="PWU168" s="176"/>
      <c r="PWV168" s="176"/>
      <c r="PWW168" s="176"/>
      <c r="PWX168" s="176"/>
      <c r="PWY168" s="176"/>
      <c r="PWZ168" s="176"/>
      <c r="PXA168" s="176"/>
      <c r="PXB168" s="176"/>
      <c r="PXC168" s="176"/>
      <c r="PXD168" s="176"/>
      <c r="PXE168" s="176"/>
      <c r="PXF168" s="176"/>
      <c r="PXG168" s="176"/>
      <c r="PXH168" s="176"/>
      <c r="PXI168" s="176"/>
      <c r="PXJ168" s="176"/>
      <c r="PXK168" s="176"/>
      <c r="PXL168" s="176"/>
      <c r="PXM168" s="176"/>
      <c r="PXN168" s="176"/>
      <c r="PXO168" s="176"/>
      <c r="PXP168" s="176"/>
      <c r="PXQ168" s="176"/>
      <c r="PXR168" s="176"/>
      <c r="PXS168" s="176"/>
      <c r="PXT168" s="176"/>
      <c r="PXU168" s="176"/>
      <c r="PXV168" s="176"/>
      <c r="PXW168" s="176"/>
      <c r="PXX168" s="176"/>
      <c r="PXY168" s="176"/>
      <c r="PXZ168" s="176"/>
      <c r="PYA168" s="176"/>
      <c r="PYB168" s="176"/>
      <c r="PYC168" s="176"/>
      <c r="PYD168" s="176"/>
      <c r="PYE168" s="176"/>
      <c r="PYF168" s="176"/>
      <c r="PYG168" s="176"/>
      <c r="PYH168" s="176"/>
      <c r="PYO168" s="176"/>
      <c r="PYP168" s="176"/>
      <c r="PYQ168" s="176"/>
      <c r="PYR168" s="176"/>
      <c r="PYS168" s="176"/>
      <c r="PYT168" s="176"/>
      <c r="PYU168" s="176"/>
      <c r="PYV168" s="176"/>
      <c r="PYW168" s="176"/>
      <c r="PYX168" s="176"/>
      <c r="PYY168" s="176"/>
      <c r="PYZ168" s="176"/>
      <c r="PZA168" s="176"/>
      <c r="PZB168" s="176"/>
      <c r="PZC168" s="176"/>
      <c r="PZD168" s="176"/>
      <c r="PZE168" s="176"/>
      <c r="PZF168" s="176"/>
      <c r="PZG168" s="176"/>
      <c r="PZH168" s="176"/>
      <c r="PZI168" s="176"/>
      <c r="PZJ168" s="176"/>
      <c r="PZK168" s="176"/>
      <c r="PZL168" s="176"/>
      <c r="PZM168" s="176"/>
      <c r="PZN168" s="176"/>
      <c r="PZO168" s="176"/>
      <c r="PZP168" s="176"/>
      <c r="PZQ168" s="176"/>
      <c r="PZR168" s="176"/>
      <c r="PZS168" s="176"/>
      <c r="PZT168" s="176"/>
      <c r="PZU168" s="176"/>
      <c r="PZV168" s="176"/>
      <c r="PZW168" s="176"/>
      <c r="PZX168" s="176"/>
      <c r="PZY168" s="176"/>
      <c r="PZZ168" s="176"/>
      <c r="QAA168" s="176"/>
      <c r="QAB168" s="176"/>
      <c r="QAC168" s="176"/>
      <c r="QAD168" s="176"/>
      <c r="QAE168" s="176"/>
      <c r="QAF168" s="176"/>
      <c r="QAG168" s="176"/>
      <c r="QAH168" s="176"/>
      <c r="QAI168" s="176"/>
      <c r="QAJ168" s="176"/>
      <c r="QAK168" s="176"/>
      <c r="QAL168" s="176"/>
      <c r="QAM168" s="176"/>
      <c r="QAN168" s="176"/>
      <c r="QAO168" s="176"/>
      <c r="QAP168" s="176"/>
      <c r="QAQ168" s="176"/>
      <c r="QAR168" s="176"/>
      <c r="QAS168" s="176"/>
      <c r="QAT168" s="176"/>
      <c r="QAU168" s="176"/>
      <c r="QAV168" s="176"/>
      <c r="QAW168" s="176"/>
      <c r="QAX168" s="176"/>
      <c r="QAY168" s="176"/>
      <c r="QAZ168" s="176"/>
      <c r="QBA168" s="176"/>
      <c r="QBB168" s="176"/>
      <c r="QBC168" s="176"/>
      <c r="QBD168" s="176"/>
      <c r="QBE168" s="176"/>
      <c r="QBF168" s="176"/>
      <c r="QBG168" s="176"/>
      <c r="QBH168" s="176"/>
      <c r="QBI168" s="176"/>
      <c r="QBJ168" s="176"/>
      <c r="QBK168" s="176"/>
      <c r="QBL168" s="176"/>
      <c r="QBM168" s="176"/>
      <c r="QBN168" s="176"/>
      <c r="QBO168" s="176"/>
      <c r="QBP168" s="176"/>
      <c r="QBQ168" s="176"/>
      <c r="QBR168" s="176"/>
      <c r="QBS168" s="176"/>
      <c r="QBT168" s="176"/>
      <c r="QBU168" s="176"/>
      <c r="QBV168" s="176"/>
      <c r="QBW168" s="176"/>
      <c r="QBX168" s="176"/>
      <c r="QBY168" s="176"/>
      <c r="QBZ168" s="176"/>
      <c r="QCA168" s="176"/>
      <c r="QCB168" s="176"/>
      <c r="QCC168" s="176"/>
      <c r="QCD168" s="176"/>
      <c r="QCE168" s="176"/>
      <c r="QCF168" s="176"/>
      <c r="QCG168" s="176"/>
      <c r="QCH168" s="176"/>
      <c r="QCI168" s="176"/>
      <c r="QCJ168" s="176"/>
      <c r="QCK168" s="176"/>
      <c r="QCL168" s="176"/>
      <c r="QCM168" s="176"/>
      <c r="QCN168" s="176"/>
      <c r="QCO168" s="176"/>
      <c r="QCP168" s="176"/>
      <c r="QCQ168" s="176"/>
      <c r="QCR168" s="176"/>
      <c r="QCS168" s="176"/>
      <c r="QCT168" s="176"/>
      <c r="QCU168" s="176"/>
      <c r="QCV168" s="176"/>
      <c r="QCW168" s="176"/>
      <c r="QCX168" s="176"/>
      <c r="QCY168" s="176"/>
      <c r="QCZ168" s="176"/>
      <c r="QDA168" s="176"/>
      <c r="QDB168" s="176"/>
      <c r="QDC168" s="176"/>
      <c r="QDD168" s="176"/>
      <c r="QDE168" s="176"/>
      <c r="QDF168" s="176"/>
      <c r="QDG168" s="176"/>
      <c r="QDH168" s="176"/>
      <c r="QDI168" s="176"/>
      <c r="QDJ168" s="176"/>
      <c r="QDK168" s="176"/>
      <c r="QDL168" s="176"/>
      <c r="QDM168" s="176"/>
      <c r="QDN168" s="176"/>
      <c r="QDO168" s="176"/>
      <c r="QDP168" s="176"/>
      <c r="QDQ168" s="176"/>
      <c r="QDR168" s="176"/>
      <c r="QDS168" s="176"/>
      <c r="QDT168" s="176"/>
      <c r="QDU168" s="176"/>
      <c r="QDV168" s="176"/>
      <c r="QDW168" s="176"/>
      <c r="QDX168" s="176"/>
      <c r="QDY168" s="176"/>
      <c r="QDZ168" s="176"/>
      <c r="QEA168" s="176"/>
      <c r="QEB168" s="176"/>
      <c r="QEC168" s="176"/>
      <c r="QED168" s="176"/>
      <c r="QEE168" s="176"/>
      <c r="QEF168" s="176"/>
      <c r="QEG168" s="176"/>
      <c r="QEH168" s="176"/>
      <c r="QEI168" s="176"/>
      <c r="QEJ168" s="176"/>
      <c r="QEK168" s="176"/>
      <c r="QEL168" s="176"/>
      <c r="QEM168" s="176"/>
      <c r="QEN168" s="176"/>
      <c r="QEO168" s="176"/>
      <c r="QEP168" s="176"/>
      <c r="QEQ168" s="176"/>
      <c r="QER168" s="176"/>
      <c r="QES168" s="176"/>
      <c r="QET168" s="176"/>
      <c r="QEU168" s="176"/>
      <c r="QEV168" s="176"/>
      <c r="QEW168" s="176"/>
      <c r="QEX168" s="176"/>
      <c r="QEY168" s="176"/>
      <c r="QEZ168" s="176"/>
      <c r="QFA168" s="176"/>
      <c r="QFB168" s="176"/>
      <c r="QFC168" s="176"/>
      <c r="QFD168" s="176"/>
      <c r="QFE168" s="176"/>
      <c r="QFF168" s="176"/>
      <c r="QFG168" s="176"/>
      <c r="QFH168" s="176"/>
      <c r="QFI168" s="176"/>
      <c r="QFJ168" s="176"/>
      <c r="QFK168" s="176"/>
      <c r="QFL168" s="176"/>
      <c r="QFM168" s="176"/>
      <c r="QFN168" s="176"/>
      <c r="QFO168" s="176"/>
      <c r="QFP168" s="176"/>
      <c r="QFQ168" s="176"/>
      <c r="QFR168" s="176"/>
      <c r="QFS168" s="176"/>
      <c r="QFT168" s="176"/>
      <c r="QFU168" s="176"/>
      <c r="QFV168" s="176"/>
      <c r="QFW168" s="176"/>
      <c r="QFX168" s="176"/>
      <c r="QFY168" s="176"/>
      <c r="QFZ168" s="176"/>
      <c r="QGA168" s="176"/>
      <c r="QGB168" s="176"/>
      <c r="QGC168" s="176"/>
      <c r="QGD168" s="176"/>
      <c r="QGE168" s="176"/>
      <c r="QGF168" s="176"/>
      <c r="QGG168" s="176"/>
      <c r="QGH168" s="176"/>
      <c r="QGI168" s="176"/>
      <c r="QGJ168" s="176"/>
      <c r="QGK168" s="176"/>
      <c r="QGL168" s="176"/>
      <c r="QGM168" s="176"/>
      <c r="QGN168" s="176"/>
      <c r="QGO168" s="176"/>
      <c r="QGP168" s="176"/>
      <c r="QGQ168" s="176"/>
      <c r="QGR168" s="176"/>
      <c r="QGS168" s="176"/>
      <c r="QGT168" s="176"/>
      <c r="QGU168" s="176"/>
      <c r="QGV168" s="176"/>
      <c r="QGW168" s="176"/>
      <c r="QGX168" s="176"/>
      <c r="QGY168" s="176"/>
      <c r="QGZ168" s="176"/>
      <c r="QHA168" s="176"/>
      <c r="QHB168" s="176"/>
      <c r="QHC168" s="176"/>
      <c r="QHD168" s="176"/>
      <c r="QHE168" s="176"/>
      <c r="QHF168" s="176"/>
      <c r="QHG168" s="176"/>
      <c r="QHH168" s="176"/>
      <c r="QHI168" s="176"/>
      <c r="QHJ168" s="176"/>
      <c r="QHK168" s="176"/>
      <c r="QHL168" s="176"/>
      <c r="QHM168" s="176"/>
      <c r="QHN168" s="176"/>
      <c r="QHO168" s="176"/>
      <c r="QHP168" s="176"/>
      <c r="QHQ168" s="176"/>
      <c r="QHR168" s="176"/>
      <c r="QHS168" s="176"/>
      <c r="QHT168" s="176"/>
      <c r="QHU168" s="176"/>
      <c r="QHV168" s="176"/>
      <c r="QHW168" s="176"/>
      <c r="QHX168" s="176"/>
      <c r="QHY168" s="176"/>
      <c r="QHZ168" s="176"/>
      <c r="QIA168" s="176"/>
      <c r="QIB168" s="176"/>
      <c r="QIC168" s="176"/>
      <c r="QID168" s="176"/>
      <c r="QIK168" s="176"/>
      <c r="QIL168" s="176"/>
      <c r="QIM168" s="176"/>
      <c r="QIN168" s="176"/>
      <c r="QIO168" s="176"/>
      <c r="QIP168" s="176"/>
      <c r="QIQ168" s="176"/>
      <c r="QIR168" s="176"/>
      <c r="QIS168" s="176"/>
      <c r="QIT168" s="176"/>
      <c r="QIU168" s="176"/>
      <c r="QIV168" s="176"/>
      <c r="QIW168" s="176"/>
      <c r="QIX168" s="176"/>
      <c r="QIY168" s="176"/>
      <c r="QIZ168" s="176"/>
      <c r="QJA168" s="176"/>
      <c r="QJB168" s="176"/>
      <c r="QJC168" s="176"/>
      <c r="QJD168" s="176"/>
      <c r="QJE168" s="176"/>
      <c r="QJF168" s="176"/>
      <c r="QJG168" s="176"/>
      <c r="QJH168" s="176"/>
      <c r="QJI168" s="176"/>
      <c r="QJJ168" s="176"/>
      <c r="QJK168" s="176"/>
      <c r="QJL168" s="176"/>
      <c r="QJM168" s="176"/>
      <c r="QJN168" s="176"/>
      <c r="QJO168" s="176"/>
      <c r="QJP168" s="176"/>
      <c r="QJQ168" s="176"/>
      <c r="QJR168" s="176"/>
      <c r="QJS168" s="176"/>
      <c r="QJT168" s="176"/>
      <c r="QJU168" s="176"/>
      <c r="QJV168" s="176"/>
      <c r="QJW168" s="176"/>
      <c r="QJX168" s="176"/>
      <c r="QJY168" s="176"/>
      <c r="QJZ168" s="176"/>
      <c r="QKA168" s="176"/>
      <c r="QKB168" s="176"/>
      <c r="QKC168" s="176"/>
      <c r="QKD168" s="176"/>
      <c r="QKE168" s="176"/>
      <c r="QKF168" s="176"/>
      <c r="QKG168" s="176"/>
      <c r="QKH168" s="176"/>
      <c r="QKI168" s="176"/>
      <c r="QKJ168" s="176"/>
      <c r="QKK168" s="176"/>
      <c r="QKL168" s="176"/>
      <c r="QKM168" s="176"/>
      <c r="QKN168" s="176"/>
      <c r="QKO168" s="176"/>
      <c r="QKP168" s="176"/>
      <c r="QKQ168" s="176"/>
      <c r="QKR168" s="176"/>
      <c r="QKS168" s="176"/>
      <c r="QKT168" s="176"/>
      <c r="QKU168" s="176"/>
      <c r="QKV168" s="176"/>
      <c r="QKW168" s="176"/>
      <c r="QKX168" s="176"/>
      <c r="QKY168" s="176"/>
      <c r="QKZ168" s="176"/>
      <c r="QLA168" s="176"/>
      <c r="QLB168" s="176"/>
      <c r="QLC168" s="176"/>
      <c r="QLD168" s="176"/>
      <c r="QLE168" s="176"/>
      <c r="QLF168" s="176"/>
      <c r="QLG168" s="176"/>
      <c r="QLH168" s="176"/>
      <c r="QLI168" s="176"/>
      <c r="QLJ168" s="176"/>
      <c r="QLK168" s="176"/>
      <c r="QLL168" s="176"/>
      <c r="QLM168" s="176"/>
      <c r="QLN168" s="176"/>
      <c r="QLO168" s="176"/>
      <c r="QLP168" s="176"/>
      <c r="QLQ168" s="176"/>
      <c r="QLR168" s="176"/>
      <c r="QLS168" s="176"/>
      <c r="QLT168" s="176"/>
      <c r="QLU168" s="176"/>
      <c r="QLV168" s="176"/>
      <c r="QLW168" s="176"/>
      <c r="QLX168" s="176"/>
      <c r="QLY168" s="176"/>
      <c r="QLZ168" s="176"/>
      <c r="QMA168" s="176"/>
      <c r="QMB168" s="176"/>
      <c r="QMC168" s="176"/>
      <c r="QMD168" s="176"/>
      <c r="QME168" s="176"/>
      <c r="QMF168" s="176"/>
      <c r="QMG168" s="176"/>
      <c r="QMH168" s="176"/>
      <c r="QMI168" s="176"/>
      <c r="QMJ168" s="176"/>
      <c r="QMK168" s="176"/>
      <c r="QML168" s="176"/>
      <c r="QMM168" s="176"/>
      <c r="QMN168" s="176"/>
      <c r="QMO168" s="176"/>
      <c r="QMP168" s="176"/>
      <c r="QMQ168" s="176"/>
      <c r="QMR168" s="176"/>
      <c r="QMS168" s="176"/>
      <c r="QMT168" s="176"/>
      <c r="QMU168" s="176"/>
      <c r="QMV168" s="176"/>
      <c r="QMW168" s="176"/>
      <c r="QMX168" s="176"/>
      <c r="QMY168" s="176"/>
      <c r="QMZ168" s="176"/>
      <c r="QNA168" s="176"/>
      <c r="QNB168" s="176"/>
      <c r="QNC168" s="176"/>
      <c r="QND168" s="176"/>
      <c r="QNE168" s="176"/>
      <c r="QNF168" s="176"/>
      <c r="QNG168" s="176"/>
      <c r="QNH168" s="176"/>
      <c r="QNI168" s="176"/>
      <c r="QNJ168" s="176"/>
      <c r="QNK168" s="176"/>
      <c r="QNL168" s="176"/>
      <c r="QNM168" s="176"/>
      <c r="QNN168" s="176"/>
      <c r="QNO168" s="176"/>
      <c r="QNP168" s="176"/>
      <c r="QNQ168" s="176"/>
      <c r="QNR168" s="176"/>
      <c r="QNS168" s="176"/>
      <c r="QNT168" s="176"/>
      <c r="QNU168" s="176"/>
      <c r="QNV168" s="176"/>
      <c r="QNW168" s="176"/>
      <c r="QNX168" s="176"/>
      <c r="QNY168" s="176"/>
      <c r="QNZ168" s="176"/>
      <c r="QOA168" s="176"/>
      <c r="QOB168" s="176"/>
      <c r="QOC168" s="176"/>
      <c r="QOD168" s="176"/>
      <c r="QOE168" s="176"/>
      <c r="QOF168" s="176"/>
      <c r="QOG168" s="176"/>
      <c r="QOH168" s="176"/>
      <c r="QOI168" s="176"/>
      <c r="QOJ168" s="176"/>
      <c r="QOK168" s="176"/>
      <c r="QOL168" s="176"/>
      <c r="QOM168" s="176"/>
      <c r="QON168" s="176"/>
      <c r="QOO168" s="176"/>
      <c r="QOP168" s="176"/>
      <c r="QOQ168" s="176"/>
      <c r="QOR168" s="176"/>
      <c r="QOS168" s="176"/>
      <c r="QOT168" s="176"/>
      <c r="QOU168" s="176"/>
      <c r="QOV168" s="176"/>
      <c r="QOW168" s="176"/>
      <c r="QOX168" s="176"/>
      <c r="QOY168" s="176"/>
      <c r="QOZ168" s="176"/>
      <c r="QPA168" s="176"/>
      <c r="QPB168" s="176"/>
      <c r="QPC168" s="176"/>
      <c r="QPD168" s="176"/>
      <c r="QPE168" s="176"/>
      <c r="QPF168" s="176"/>
      <c r="QPG168" s="176"/>
      <c r="QPH168" s="176"/>
      <c r="QPI168" s="176"/>
      <c r="QPJ168" s="176"/>
      <c r="QPK168" s="176"/>
      <c r="QPL168" s="176"/>
      <c r="QPM168" s="176"/>
      <c r="QPN168" s="176"/>
      <c r="QPO168" s="176"/>
      <c r="QPP168" s="176"/>
      <c r="QPQ168" s="176"/>
      <c r="QPR168" s="176"/>
      <c r="QPS168" s="176"/>
      <c r="QPT168" s="176"/>
      <c r="QPU168" s="176"/>
      <c r="QPV168" s="176"/>
      <c r="QPW168" s="176"/>
      <c r="QPX168" s="176"/>
      <c r="QPY168" s="176"/>
      <c r="QPZ168" s="176"/>
      <c r="QQA168" s="176"/>
      <c r="QQB168" s="176"/>
      <c r="QQC168" s="176"/>
      <c r="QQD168" s="176"/>
      <c r="QQE168" s="176"/>
      <c r="QQF168" s="176"/>
      <c r="QQG168" s="176"/>
      <c r="QQH168" s="176"/>
      <c r="QQI168" s="176"/>
      <c r="QQJ168" s="176"/>
      <c r="QQK168" s="176"/>
      <c r="QQL168" s="176"/>
      <c r="QQM168" s="176"/>
      <c r="QQN168" s="176"/>
      <c r="QQO168" s="176"/>
      <c r="QQP168" s="176"/>
      <c r="QQQ168" s="176"/>
      <c r="QQR168" s="176"/>
      <c r="QQS168" s="176"/>
      <c r="QQT168" s="176"/>
      <c r="QQU168" s="176"/>
      <c r="QQV168" s="176"/>
      <c r="QQW168" s="176"/>
      <c r="QQX168" s="176"/>
      <c r="QQY168" s="176"/>
      <c r="QQZ168" s="176"/>
      <c r="QRA168" s="176"/>
      <c r="QRB168" s="176"/>
      <c r="QRC168" s="176"/>
      <c r="QRD168" s="176"/>
      <c r="QRE168" s="176"/>
      <c r="QRF168" s="176"/>
      <c r="QRG168" s="176"/>
      <c r="QRH168" s="176"/>
      <c r="QRI168" s="176"/>
      <c r="QRJ168" s="176"/>
      <c r="QRK168" s="176"/>
      <c r="QRL168" s="176"/>
      <c r="QRM168" s="176"/>
      <c r="QRN168" s="176"/>
      <c r="QRO168" s="176"/>
      <c r="QRP168" s="176"/>
      <c r="QRQ168" s="176"/>
      <c r="QRR168" s="176"/>
      <c r="QRS168" s="176"/>
      <c r="QRT168" s="176"/>
      <c r="QRU168" s="176"/>
      <c r="QRV168" s="176"/>
      <c r="QRW168" s="176"/>
      <c r="QRX168" s="176"/>
      <c r="QRY168" s="176"/>
      <c r="QRZ168" s="176"/>
      <c r="QSG168" s="176"/>
      <c r="QSH168" s="176"/>
      <c r="QSI168" s="176"/>
      <c r="QSJ168" s="176"/>
      <c r="QSK168" s="176"/>
      <c r="QSL168" s="176"/>
      <c r="QSM168" s="176"/>
      <c r="QSN168" s="176"/>
      <c r="QSO168" s="176"/>
      <c r="QSP168" s="176"/>
      <c r="QSQ168" s="176"/>
      <c r="QSR168" s="176"/>
      <c r="QSS168" s="176"/>
      <c r="QST168" s="176"/>
      <c r="QSU168" s="176"/>
      <c r="QSV168" s="176"/>
      <c r="QSW168" s="176"/>
      <c r="QSX168" s="176"/>
      <c r="QSY168" s="176"/>
      <c r="QSZ168" s="176"/>
      <c r="QTA168" s="176"/>
      <c r="QTB168" s="176"/>
      <c r="QTC168" s="176"/>
      <c r="QTD168" s="176"/>
      <c r="QTE168" s="176"/>
      <c r="QTF168" s="176"/>
      <c r="QTG168" s="176"/>
      <c r="QTH168" s="176"/>
      <c r="QTI168" s="176"/>
      <c r="QTJ168" s="176"/>
      <c r="QTK168" s="176"/>
      <c r="QTL168" s="176"/>
      <c r="QTM168" s="176"/>
      <c r="QTN168" s="176"/>
      <c r="QTO168" s="176"/>
      <c r="QTP168" s="176"/>
      <c r="QTQ168" s="176"/>
      <c r="QTR168" s="176"/>
      <c r="QTS168" s="176"/>
      <c r="QTT168" s="176"/>
      <c r="QTU168" s="176"/>
      <c r="QTV168" s="176"/>
      <c r="QTW168" s="176"/>
      <c r="QTX168" s="176"/>
      <c r="QTY168" s="176"/>
      <c r="QTZ168" s="176"/>
      <c r="QUA168" s="176"/>
      <c r="QUB168" s="176"/>
      <c r="QUC168" s="176"/>
      <c r="QUD168" s="176"/>
      <c r="QUE168" s="176"/>
      <c r="QUF168" s="176"/>
      <c r="QUG168" s="176"/>
      <c r="QUH168" s="176"/>
      <c r="QUI168" s="176"/>
      <c r="QUJ168" s="176"/>
      <c r="QUK168" s="176"/>
      <c r="QUL168" s="176"/>
      <c r="QUM168" s="176"/>
      <c r="QUN168" s="176"/>
      <c r="QUO168" s="176"/>
      <c r="QUP168" s="176"/>
      <c r="QUQ168" s="176"/>
      <c r="QUR168" s="176"/>
      <c r="QUS168" s="176"/>
      <c r="QUT168" s="176"/>
      <c r="QUU168" s="176"/>
      <c r="QUV168" s="176"/>
      <c r="QUW168" s="176"/>
      <c r="QUX168" s="176"/>
      <c r="QUY168" s="176"/>
      <c r="QUZ168" s="176"/>
      <c r="QVA168" s="176"/>
      <c r="QVB168" s="176"/>
      <c r="QVC168" s="176"/>
      <c r="QVD168" s="176"/>
      <c r="QVE168" s="176"/>
      <c r="QVF168" s="176"/>
      <c r="QVG168" s="176"/>
      <c r="QVH168" s="176"/>
      <c r="QVI168" s="176"/>
      <c r="QVJ168" s="176"/>
      <c r="QVK168" s="176"/>
      <c r="QVL168" s="176"/>
      <c r="QVM168" s="176"/>
      <c r="QVN168" s="176"/>
      <c r="QVO168" s="176"/>
      <c r="QVP168" s="176"/>
      <c r="QVQ168" s="176"/>
      <c r="QVR168" s="176"/>
      <c r="QVS168" s="176"/>
      <c r="QVT168" s="176"/>
      <c r="QVU168" s="176"/>
      <c r="QVV168" s="176"/>
      <c r="QVW168" s="176"/>
      <c r="QVX168" s="176"/>
      <c r="QVY168" s="176"/>
      <c r="QVZ168" s="176"/>
      <c r="QWA168" s="176"/>
      <c r="QWB168" s="176"/>
      <c r="QWC168" s="176"/>
      <c r="QWD168" s="176"/>
      <c r="QWE168" s="176"/>
      <c r="QWF168" s="176"/>
      <c r="QWG168" s="176"/>
      <c r="QWH168" s="176"/>
      <c r="QWI168" s="176"/>
      <c r="QWJ168" s="176"/>
      <c r="QWK168" s="176"/>
      <c r="QWL168" s="176"/>
      <c r="QWM168" s="176"/>
      <c r="QWN168" s="176"/>
      <c r="QWO168" s="176"/>
      <c r="QWP168" s="176"/>
      <c r="QWQ168" s="176"/>
      <c r="QWR168" s="176"/>
      <c r="QWS168" s="176"/>
      <c r="QWT168" s="176"/>
      <c r="QWU168" s="176"/>
      <c r="QWV168" s="176"/>
      <c r="QWW168" s="176"/>
      <c r="QWX168" s="176"/>
      <c r="QWY168" s="176"/>
      <c r="QWZ168" s="176"/>
      <c r="QXA168" s="176"/>
      <c r="QXB168" s="176"/>
      <c r="QXC168" s="176"/>
      <c r="QXD168" s="176"/>
      <c r="QXE168" s="176"/>
      <c r="QXF168" s="176"/>
      <c r="QXG168" s="176"/>
      <c r="QXH168" s="176"/>
      <c r="QXI168" s="176"/>
      <c r="QXJ168" s="176"/>
      <c r="QXK168" s="176"/>
      <c r="QXL168" s="176"/>
      <c r="QXM168" s="176"/>
      <c r="QXN168" s="176"/>
      <c r="QXO168" s="176"/>
      <c r="QXP168" s="176"/>
      <c r="QXQ168" s="176"/>
      <c r="QXR168" s="176"/>
      <c r="QXS168" s="176"/>
      <c r="QXT168" s="176"/>
      <c r="QXU168" s="176"/>
      <c r="QXV168" s="176"/>
      <c r="QXW168" s="176"/>
      <c r="QXX168" s="176"/>
      <c r="QXY168" s="176"/>
      <c r="QXZ168" s="176"/>
      <c r="QYA168" s="176"/>
      <c r="QYB168" s="176"/>
      <c r="QYC168" s="176"/>
      <c r="QYD168" s="176"/>
      <c r="QYE168" s="176"/>
      <c r="QYF168" s="176"/>
      <c r="QYG168" s="176"/>
      <c r="QYH168" s="176"/>
      <c r="QYI168" s="176"/>
      <c r="QYJ168" s="176"/>
      <c r="QYK168" s="176"/>
      <c r="QYL168" s="176"/>
      <c r="QYM168" s="176"/>
      <c r="QYN168" s="176"/>
      <c r="QYO168" s="176"/>
      <c r="QYP168" s="176"/>
      <c r="QYQ168" s="176"/>
      <c r="QYR168" s="176"/>
      <c r="QYS168" s="176"/>
      <c r="QYT168" s="176"/>
      <c r="QYU168" s="176"/>
      <c r="QYV168" s="176"/>
      <c r="QYW168" s="176"/>
      <c r="QYX168" s="176"/>
      <c r="QYY168" s="176"/>
      <c r="QYZ168" s="176"/>
      <c r="QZA168" s="176"/>
      <c r="QZB168" s="176"/>
      <c r="QZC168" s="176"/>
      <c r="QZD168" s="176"/>
      <c r="QZE168" s="176"/>
      <c r="QZF168" s="176"/>
      <c r="QZG168" s="176"/>
      <c r="QZH168" s="176"/>
      <c r="QZI168" s="176"/>
      <c r="QZJ168" s="176"/>
      <c r="QZK168" s="176"/>
      <c r="QZL168" s="176"/>
      <c r="QZM168" s="176"/>
      <c r="QZN168" s="176"/>
      <c r="QZO168" s="176"/>
      <c r="QZP168" s="176"/>
      <c r="QZQ168" s="176"/>
      <c r="QZR168" s="176"/>
      <c r="QZS168" s="176"/>
      <c r="QZT168" s="176"/>
      <c r="QZU168" s="176"/>
      <c r="QZV168" s="176"/>
      <c r="QZW168" s="176"/>
      <c r="QZX168" s="176"/>
      <c r="QZY168" s="176"/>
      <c r="QZZ168" s="176"/>
      <c r="RAA168" s="176"/>
      <c r="RAB168" s="176"/>
      <c r="RAC168" s="176"/>
      <c r="RAD168" s="176"/>
      <c r="RAE168" s="176"/>
      <c r="RAF168" s="176"/>
      <c r="RAG168" s="176"/>
      <c r="RAH168" s="176"/>
      <c r="RAI168" s="176"/>
      <c r="RAJ168" s="176"/>
      <c r="RAK168" s="176"/>
      <c r="RAL168" s="176"/>
      <c r="RAM168" s="176"/>
      <c r="RAN168" s="176"/>
      <c r="RAO168" s="176"/>
      <c r="RAP168" s="176"/>
      <c r="RAQ168" s="176"/>
      <c r="RAR168" s="176"/>
      <c r="RAS168" s="176"/>
      <c r="RAT168" s="176"/>
      <c r="RAU168" s="176"/>
      <c r="RAV168" s="176"/>
      <c r="RAW168" s="176"/>
      <c r="RAX168" s="176"/>
      <c r="RAY168" s="176"/>
      <c r="RAZ168" s="176"/>
      <c r="RBA168" s="176"/>
      <c r="RBB168" s="176"/>
      <c r="RBC168" s="176"/>
      <c r="RBD168" s="176"/>
      <c r="RBE168" s="176"/>
      <c r="RBF168" s="176"/>
      <c r="RBG168" s="176"/>
      <c r="RBH168" s="176"/>
      <c r="RBI168" s="176"/>
      <c r="RBJ168" s="176"/>
      <c r="RBK168" s="176"/>
      <c r="RBL168" s="176"/>
      <c r="RBM168" s="176"/>
      <c r="RBN168" s="176"/>
      <c r="RBO168" s="176"/>
      <c r="RBP168" s="176"/>
      <c r="RBQ168" s="176"/>
      <c r="RBR168" s="176"/>
      <c r="RBS168" s="176"/>
      <c r="RBT168" s="176"/>
      <c r="RBU168" s="176"/>
      <c r="RBV168" s="176"/>
      <c r="RCC168" s="176"/>
      <c r="RCD168" s="176"/>
      <c r="RCE168" s="176"/>
      <c r="RCF168" s="176"/>
      <c r="RCG168" s="176"/>
      <c r="RCH168" s="176"/>
      <c r="RCI168" s="176"/>
      <c r="RCJ168" s="176"/>
      <c r="RCK168" s="176"/>
      <c r="RCL168" s="176"/>
      <c r="RCM168" s="176"/>
      <c r="RCN168" s="176"/>
      <c r="RCO168" s="176"/>
      <c r="RCP168" s="176"/>
      <c r="RCQ168" s="176"/>
      <c r="RCR168" s="176"/>
      <c r="RCS168" s="176"/>
      <c r="RCT168" s="176"/>
      <c r="RCU168" s="176"/>
      <c r="RCV168" s="176"/>
      <c r="RCW168" s="176"/>
      <c r="RCX168" s="176"/>
      <c r="RCY168" s="176"/>
      <c r="RCZ168" s="176"/>
      <c r="RDA168" s="176"/>
      <c r="RDB168" s="176"/>
      <c r="RDC168" s="176"/>
      <c r="RDD168" s="176"/>
      <c r="RDE168" s="176"/>
      <c r="RDF168" s="176"/>
      <c r="RDG168" s="176"/>
      <c r="RDH168" s="176"/>
      <c r="RDI168" s="176"/>
      <c r="RDJ168" s="176"/>
      <c r="RDK168" s="176"/>
      <c r="RDL168" s="176"/>
      <c r="RDM168" s="176"/>
      <c r="RDN168" s="176"/>
      <c r="RDO168" s="176"/>
      <c r="RDP168" s="176"/>
      <c r="RDQ168" s="176"/>
      <c r="RDR168" s="176"/>
      <c r="RDS168" s="176"/>
      <c r="RDT168" s="176"/>
      <c r="RDU168" s="176"/>
      <c r="RDV168" s="176"/>
      <c r="RDW168" s="176"/>
      <c r="RDX168" s="176"/>
      <c r="RDY168" s="176"/>
      <c r="RDZ168" s="176"/>
      <c r="REA168" s="176"/>
      <c r="REB168" s="176"/>
      <c r="REC168" s="176"/>
      <c r="RED168" s="176"/>
      <c r="REE168" s="176"/>
      <c r="REF168" s="176"/>
      <c r="REG168" s="176"/>
      <c r="REH168" s="176"/>
      <c r="REI168" s="176"/>
      <c r="REJ168" s="176"/>
      <c r="REK168" s="176"/>
      <c r="REL168" s="176"/>
      <c r="REM168" s="176"/>
      <c r="REN168" s="176"/>
      <c r="REO168" s="176"/>
      <c r="REP168" s="176"/>
      <c r="REQ168" s="176"/>
      <c r="RER168" s="176"/>
      <c r="RES168" s="176"/>
      <c r="RET168" s="176"/>
      <c r="REU168" s="176"/>
      <c r="REV168" s="176"/>
      <c r="REW168" s="176"/>
      <c r="REX168" s="176"/>
      <c r="REY168" s="176"/>
      <c r="REZ168" s="176"/>
      <c r="RFA168" s="176"/>
      <c r="RFB168" s="176"/>
      <c r="RFC168" s="176"/>
      <c r="RFD168" s="176"/>
      <c r="RFE168" s="176"/>
      <c r="RFF168" s="176"/>
      <c r="RFG168" s="176"/>
      <c r="RFH168" s="176"/>
      <c r="RFI168" s="176"/>
      <c r="RFJ168" s="176"/>
      <c r="RFK168" s="176"/>
      <c r="RFL168" s="176"/>
      <c r="RFM168" s="176"/>
      <c r="RFN168" s="176"/>
      <c r="RFO168" s="176"/>
      <c r="RFP168" s="176"/>
      <c r="RFQ168" s="176"/>
      <c r="RFR168" s="176"/>
      <c r="RFS168" s="176"/>
      <c r="RFT168" s="176"/>
      <c r="RFU168" s="176"/>
      <c r="RFV168" s="176"/>
      <c r="RFW168" s="176"/>
      <c r="RFX168" s="176"/>
      <c r="RFY168" s="176"/>
      <c r="RFZ168" s="176"/>
      <c r="RGA168" s="176"/>
      <c r="RGB168" s="176"/>
      <c r="RGC168" s="176"/>
      <c r="RGD168" s="176"/>
      <c r="RGE168" s="176"/>
      <c r="RGF168" s="176"/>
      <c r="RGG168" s="176"/>
      <c r="RGH168" s="176"/>
      <c r="RGI168" s="176"/>
      <c r="RGJ168" s="176"/>
      <c r="RGK168" s="176"/>
      <c r="RGL168" s="176"/>
      <c r="RGM168" s="176"/>
      <c r="RGN168" s="176"/>
      <c r="RGO168" s="176"/>
      <c r="RGP168" s="176"/>
      <c r="RGQ168" s="176"/>
      <c r="RGR168" s="176"/>
      <c r="RGS168" s="176"/>
      <c r="RGT168" s="176"/>
      <c r="RGU168" s="176"/>
      <c r="RGV168" s="176"/>
      <c r="RGW168" s="176"/>
      <c r="RGX168" s="176"/>
      <c r="RGY168" s="176"/>
      <c r="RGZ168" s="176"/>
      <c r="RHA168" s="176"/>
      <c r="RHB168" s="176"/>
      <c r="RHC168" s="176"/>
      <c r="RHD168" s="176"/>
      <c r="RHE168" s="176"/>
      <c r="RHF168" s="176"/>
      <c r="RHG168" s="176"/>
      <c r="RHH168" s="176"/>
      <c r="RHI168" s="176"/>
      <c r="RHJ168" s="176"/>
      <c r="RHK168" s="176"/>
      <c r="RHL168" s="176"/>
      <c r="RHM168" s="176"/>
      <c r="RHN168" s="176"/>
      <c r="RHO168" s="176"/>
      <c r="RHP168" s="176"/>
      <c r="RHQ168" s="176"/>
      <c r="RHR168" s="176"/>
      <c r="RHS168" s="176"/>
      <c r="RHT168" s="176"/>
      <c r="RHU168" s="176"/>
      <c r="RHV168" s="176"/>
      <c r="RHW168" s="176"/>
      <c r="RHX168" s="176"/>
      <c r="RHY168" s="176"/>
      <c r="RHZ168" s="176"/>
      <c r="RIA168" s="176"/>
      <c r="RIB168" s="176"/>
      <c r="RIC168" s="176"/>
      <c r="RID168" s="176"/>
      <c r="RIE168" s="176"/>
      <c r="RIF168" s="176"/>
      <c r="RIG168" s="176"/>
      <c r="RIH168" s="176"/>
      <c r="RII168" s="176"/>
      <c r="RIJ168" s="176"/>
      <c r="RIK168" s="176"/>
      <c r="RIL168" s="176"/>
      <c r="RIM168" s="176"/>
      <c r="RIN168" s="176"/>
      <c r="RIO168" s="176"/>
      <c r="RIP168" s="176"/>
      <c r="RIQ168" s="176"/>
      <c r="RIR168" s="176"/>
      <c r="RIS168" s="176"/>
      <c r="RIT168" s="176"/>
      <c r="RIU168" s="176"/>
      <c r="RIV168" s="176"/>
      <c r="RIW168" s="176"/>
      <c r="RIX168" s="176"/>
      <c r="RIY168" s="176"/>
      <c r="RIZ168" s="176"/>
      <c r="RJA168" s="176"/>
      <c r="RJB168" s="176"/>
      <c r="RJC168" s="176"/>
      <c r="RJD168" s="176"/>
      <c r="RJE168" s="176"/>
      <c r="RJF168" s="176"/>
      <c r="RJG168" s="176"/>
      <c r="RJH168" s="176"/>
      <c r="RJI168" s="176"/>
      <c r="RJJ168" s="176"/>
      <c r="RJK168" s="176"/>
      <c r="RJL168" s="176"/>
      <c r="RJM168" s="176"/>
      <c r="RJN168" s="176"/>
      <c r="RJO168" s="176"/>
      <c r="RJP168" s="176"/>
      <c r="RJQ168" s="176"/>
      <c r="RJR168" s="176"/>
      <c r="RJS168" s="176"/>
      <c r="RJT168" s="176"/>
      <c r="RJU168" s="176"/>
      <c r="RJV168" s="176"/>
      <c r="RJW168" s="176"/>
      <c r="RJX168" s="176"/>
      <c r="RJY168" s="176"/>
      <c r="RJZ168" s="176"/>
      <c r="RKA168" s="176"/>
      <c r="RKB168" s="176"/>
      <c r="RKC168" s="176"/>
      <c r="RKD168" s="176"/>
      <c r="RKE168" s="176"/>
      <c r="RKF168" s="176"/>
      <c r="RKG168" s="176"/>
      <c r="RKH168" s="176"/>
      <c r="RKI168" s="176"/>
      <c r="RKJ168" s="176"/>
      <c r="RKK168" s="176"/>
      <c r="RKL168" s="176"/>
      <c r="RKM168" s="176"/>
      <c r="RKN168" s="176"/>
      <c r="RKO168" s="176"/>
      <c r="RKP168" s="176"/>
      <c r="RKQ168" s="176"/>
      <c r="RKR168" s="176"/>
      <c r="RKS168" s="176"/>
      <c r="RKT168" s="176"/>
      <c r="RKU168" s="176"/>
      <c r="RKV168" s="176"/>
      <c r="RKW168" s="176"/>
      <c r="RKX168" s="176"/>
      <c r="RKY168" s="176"/>
      <c r="RKZ168" s="176"/>
      <c r="RLA168" s="176"/>
      <c r="RLB168" s="176"/>
      <c r="RLC168" s="176"/>
      <c r="RLD168" s="176"/>
      <c r="RLE168" s="176"/>
      <c r="RLF168" s="176"/>
      <c r="RLG168" s="176"/>
      <c r="RLH168" s="176"/>
      <c r="RLI168" s="176"/>
      <c r="RLJ168" s="176"/>
      <c r="RLK168" s="176"/>
      <c r="RLL168" s="176"/>
      <c r="RLM168" s="176"/>
      <c r="RLN168" s="176"/>
      <c r="RLO168" s="176"/>
      <c r="RLP168" s="176"/>
      <c r="RLQ168" s="176"/>
      <c r="RLR168" s="176"/>
      <c r="RLY168" s="176"/>
      <c r="RLZ168" s="176"/>
      <c r="RMA168" s="176"/>
      <c r="RMB168" s="176"/>
      <c r="RMC168" s="176"/>
      <c r="RMD168" s="176"/>
      <c r="RME168" s="176"/>
      <c r="RMF168" s="176"/>
      <c r="RMG168" s="176"/>
      <c r="RMH168" s="176"/>
      <c r="RMI168" s="176"/>
      <c r="RMJ168" s="176"/>
      <c r="RMK168" s="176"/>
      <c r="RML168" s="176"/>
      <c r="RMM168" s="176"/>
      <c r="RMN168" s="176"/>
      <c r="RMO168" s="176"/>
      <c r="RMP168" s="176"/>
      <c r="RMQ168" s="176"/>
      <c r="RMR168" s="176"/>
      <c r="RMS168" s="176"/>
      <c r="RMT168" s="176"/>
      <c r="RMU168" s="176"/>
      <c r="RMV168" s="176"/>
      <c r="RMW168" s="176"/>
      <c r="RMX168" s="176"/>
      <c r="RMY168" s="176"/>
      <c r="RMZ168" s="176"/>
      <c r="RNA168" s="176"/>
      <c r="RNB168" s="176"/>
      <c r="RNC168" s="176"/>
      <c r="RND168" s="176"/>
      <c r="RNE168" s="176"/>
      <c r="RNF168" s="176"/>
      <c r="RNG168" s="176"/>
      <c r="RNH168" s="176"/>
      <c r="RNI168" s="176"/>
      <c r="RNJ168" s="176"/>
      <c r="RNK168" s="176"/>
      <c r="RNL168" s="176"/>
      <c r="RNM168" s="176"/>
      <c r="RNN168" s="176"/>
      <c r="RNO168" s="176"/>
      <c r="RNP168" s="176"/>
      <c r="RNQ168" s="176"/>
      <c r="RNR168" s="176"/>
      <c r="RNS168" s="176"/>
      <c r="RNT168" s="176"/>
      <c r="RNU168" s="176"/>
      <c r="RNV168" s="176"/>
      <c r="RNW168" s="176"/>
      <c r="RNX168" s="176"/>
      <c r="RNY168" s="176"/>
      <c r="RNZ168" s="176"/>
      <c r="ROA168" s="176"/>
      <c r="ROB168" s="176"/>
      <c r="ROC168" s="176"/>
      <c r="ROD168" s="176"/>
      <c r="ROE168" s="176"/>
      <c r="ROF168" s="176"/>
      <c r="ROG168" s="176"/>
      <c r="ROH168" s="176"/>
      <c r="ROI168" s="176"/>
      <c r="ROJ168" s="176"/>
      <c r="ROK168" s="176"/>
      <c r="ROL168" s="176"/>
      <c r="ROM168" s="176"/>
      <c r="RON168" s="176"/>
      <c r="ROO168" s="176"/>
      <c r="ROP168" s="176"/>
      <c r="ROQ168" s="176"/>
      <c r="ROR168" s="176"/>
      <c r="ROS168" s="176"/>
      <c r="ROT168" s="176"/>
      <c r="ROU168" s="176"/>
      <c r="ROV168" s="176"/>
      <c r="ROW168" s="176"/>
      <c r="ROX168" s="176"/>
      <c r="ROY168" s="176"/>
      <c r="ROZ168" s="176"/>
      <c r="RPA168" s="176"/>
      <c r="RPB168" s="176"/>
      <c r="RPC168" s="176"/>
      <c r="RPD168" s="176"/>
      <c r="RPE168" s="176"/>
      <c r="RPF168" s="176"/>
      <c r="RPG168" s="176"/>
      <c r="RPH168" s="176"/>
      <c r="RPI168" s="176"/>
      <c r="RPJ168" s="176"/>
      <c r="RPK168" s="176"/>
      <c r="RPL168" s="176"/>
      <c r="RPM168" s="176"/>
      <c r="RPN168" s="176"/>
      <c r="RPO168" s="176"/>
      <c r="RPP168" s="176"/>
      <c r="RPQ168" s="176"/>
      <c r="RPR168" s="176"/>
      <c r="RPS168" s="176"/>
      <c r="RPT168" s="176"/>
      <c r="RPU168" s="176"/>
      <c r="RPV168" s="176"/>
      <c r="RPW168" s="176"/>
      <c r="RPX168" s="176"/>
      <c r="RPY168" s="176"/>
      <c r="RPZ168" s="176"/>
      <c r="RQA168" s="176"/>
      <c r="RQB168" s="176"/>
      <c r="RQC168" s="176"/>
      <c r="RQD168" s="176"/>
      <c r="RQE168" s="176"/>
      <c r="RQF168" s="176"/>
      <c r="RQG168" s="176"/>
      <c r="RQH168" s="176"/>
      <c r="RQI168" s="176"/>
      <c r="RQJ168" s="176"/>
      <c r="RQK168" s="176"/>
      <c r="RQL168" s="176"/>
      <c r="RQM168" s="176"/>
      <c r="RQN168" s="176"/>
      <c r="RQO168" s="176"/>
      <c r="RQP168" s="176"/>
      <c r="RQQ168" s="176"/>
      <c r="RQR168" s="176"/>
      <c r="RQS168" s="176"/>
      <c r="RQT168" s="176"/>
      <c r="RQU168" s="176"/>
      <c r="RQV168" s="176"/>
      <c r="RQW168" s="176"/>
      <c r="RQX168" s="176"/>
      <c r="RQY168" s="176"/>
      <c r="RQZ168" s="176"/>
      <c r="RRA168" s="176"/>
      <c r="RRB168" s="176"/>
      <c r="RRC168" s="176"/>
      <c r="RRD168" s="176"/>
      <c r="RRE168" s="176"/>
      <c r="RRF168" s="176"/>
      <c r="RRG168" s="176"/>
      <c r="RRH168" s="176"/>
      <c r="RRI168" s="176"/>
      <c r="RRJ168" s="176"/>
      <c r="RRK168" s="176"/>
      <c r="RRL168" s="176"/>
      <c r="RRM168" s="176"/>
      <c r="RRN168" s="176"/>
      <c r="RRO168" s="176"/>
      <c r="RRP168" s="176"/>
      <c r="RRQ168" s="176"/>
      <c r="RRR168" s="176"/>
      <c r="RRS168" s="176"/>
      <c r="RRT168" s="176"/>
      <c r="RRU168" s="176"/>
      <c r="RRV168" s="176"/>
      <c r="RRW168" s="176"/>
      <c r="RRX168" s="176"/>
      <c r="RRY168" s="176"/>
      <c r="RRZ168" s="176"/>
      <c r="RSA168" s="176"/>
      <c r="RSB168" s="176"/>
      <c r="RSC168" s="176"/>
      <c r="RSD168" s="176"/>
      <c r="RSE168" s="176"/>
      <c r="RSF168" s="176"/>
      <c r="RSG168" s="176"/>
      <c r="RSH168" s="176"/>
      <c r="RSI168" s="176"/>
      <c r="RSJ168" s="176"/>
      <c r="RSK168" s="176"/>
      <c r="RSL168" s="176"/>
      <c r="RSM168" s="176"/>
      <c r="RSN168" s="176"/>
      <c r="RSO168" s="176"/>
      <c r="RSP168" s="176"/>
      <c r="RSQ168" s="176"/>
      <c r="RSR168" s="176"/>
      <c r="RSS168" s="176"/>
      <c r="RST168" s="176"/>
      <c r="RSU168" s="176"/>
      <c r="RSV168" s="176"/>
      <c r="RSW168" s="176"/>
      <c r="RSX168" s="176"/>
      <c r="RSY168" s="176"/>
      <c r="RSZ168" s="176"/>
      <c r="RTA168" s="176"/>
      <c r="RTB168" s="176"/>
      <c r="RTC168" s="176"/>
      <c r="RTD168" s="176"/>
      <c r="RTE168" s="176"/>
      <c r="RTF168" s="176"/>
      <c r="RTG168" s="176"/>
      <c r="RTH168" s="176"/>
      <c r="RTI168" s="176"/>
      <c r="RTJ168" s="176"/>
      <c r="RTK168" s="176"/>
      <c r="RTL168" s="176"/>
      <c r="RTM168" s="176"/>
      <c r="RTN168" s="176"/>
      <c r="RTO168" s="176"/>
      <c r="RTP168" s="176"/>
      <c r="RTQ168" s="176"/>
      <c r="RTR168" s="176"/>
      <c r="RTS168" s="176"/>
      <c r="RTT168" s="176"/>
      <c r="RTU168" s="176"/>
      <c r="RTV168" s="176"/>
      <c r="RTW168" s="176"/>
      <c r="RTX168" s="176"/>
      <c r="RTY168" s="176"/>
      <c r="RTZ168" s="176"/>
      <c r="RUA168" s="176"/>
      <c r="RUB168" s="176"/>
      <c r="RUC168" s="176"/>
      <c r="RUD168" s="176"/>
      <c r="RUE168" s="176"/>
      <c r="RUF168" s="176"/>
      <c r="RUG168" s="176"/>
      <c r="RUH168" s="176"/>
      <c r="RUI168" s="176"/>
      <c r="RUJ168" s="176"/>
      <c r="RUK168" s="176"/>
      <c r="RUL168" s="176"/>
      <c r="RUM168" s="176"/>
      <c r="RUN168" s="176"/>
      <c r="RUO168" s="176"/>
      <c r="RUP168" s="176"/>
      <c r="RUQ168" s="176"/>
      <c r="RUR168" s="176"/>
      <c r="RUS168" s="176"/>
      <c r="RUT168" s="176"/>
      <c r="RUU168" s="176"/>
      <c r="RUV168" s="176"/>
      <c r="RUW168" s="176"/>
      <c r="RUX168" s="176"/>
      <c r="RUY168" s="176"/>
      <c r="RUZ168" s="176"/>
      <c r="RVA168" s="176"/>
      <c r="RVB168" s="176"/>
      <c r="RVC168" s="176"/>
      <c r="RVD168" s="176"/>
      <c r="RVE168" s="176"/>
      <c r="RVF168" s="176"/>
      <c r="RVG168" s="176"/>
      <c r="RVH168" s="176"/>
      <c r="RVI168" s="176"/>
      <c r="RVJ168" s="176"/>
      <c r="RVK168" s="176"/>
      <c r="RVL168" s="176"/>
      <c r="RVM168" s="176"/>
      <c r="RVN168" s="176"/>
      <c r="RVU168" s="176"/>
      <c r="RVV168" s="176"/>
      <c r="RVW168" s="176"/>
      <c r="RVX168" s="176"/>
      <c r="RVY168" s="176"/>
      <c r="RVZ168" s="176"/>
      <c r="RWA168" s="176"/>
      <c r="RWB168" s="176"/>
      <c r="RWC168" s="176"/>
      <c r="RWD168" s="176"/>
      <c r="RWE168" s="176"/>
      <c r="RWF168" s="176"/>
      <c r="RWG168" s="176"/>
      <c r="RWH168" s="176"/>
      <c r="RWI168" s="176"/>
      <c r="RWJ168" s="176"/>
      <c r="RWK168" s="176"/>
      <c r="RWL168" s="176"/>
      <c r="RWM168" s="176"/>
      <c r="RWN168" s="176"/>
      <c r="RWO168" s="176"/>
      <c r="RWP168" s="176"/>
      <c r="RWQ168" s="176"/>
      <c r="RWR168" s="176"/>
      <c r="RWS168" s="176"/>
      <c r="RWT168" s="176"/>
      <c r="RWU168" s="176"/>
      <c r="RWV168" s="176"/>
      <c r="RWW168" s="176"/>
      <c r="RWX168" s="176"/>
      <c r="RWY168" s="176"/>
      <c r="RWZ168" s="176"/>
      <c r="RXA168" s="176"/>
      <c r="RXB168" s="176"/>
      <c r="RXC168" s="176"/>
      <c r="RXD168" s="176"/>
      <c r="RXE168" s="176"/>
      <c r="RXF168" s="176"/>
      <c r="RXG168" s="176"/>
      <c r="RXH168" s="176"/>
      <c r="RXI168" s="176"/>
      <c r="RXJ168" s="176"/>
      <c r="RXK168" s="176"/>
      <c r="RXL168" s="176"/>
      <c r="RXM168" s="176"/>
      <c r="RXN168" s="176"/>
      <c r="RXO168" s="176"/>
      <c r="RXP168" s="176"/>
      <c r="RXQ168" s="176"/>
      <c r="RXR168" s="176"/>
      <c r="RXS168" s="176"/>
      <c r="RXT168" s="176"/>
      <c r="RXU168" s="176"/>
      <c r="RXV168" s="176"/>
      <c r="RXW168" s="176"/>
      <c r="RXX168" s="176"/>
      <c r="RXY168" s="176"/>
      <c r="RXZ168" s="176"/>
      <c r="RYA168" s="176"/>
      <c r="RYB168" s="176"/>
      <c r="RYC168" s="176"/>
      <c r="RYD168" s="176"/>
      <c r="RYE168" s="176"/>
      <c r="RYF168" s="176"/>
      <c r="RYG168" s="176"/>
      <c r="RYH168" s="176"/>
      <c r="RYI168" s="176"/>
      <c r="RYJ168" s="176"/>
      <c r="RYK168" s="176"/>
      <c r="RYL168" s="176"/>
      <c r="RYM168" s="176"/>
      <c r="RYN168" s="176"/>
      <c r="RYO168" s="176"/>
      <c r="RYP168" s="176"/>
      <c r="RYQ168" s="176"/>
      <c r="RYR168" s="176"/>
      <c r="RYS168" s="176"/>
      <c r="RYT168" s="176"/>
      <c r="RYU168" s="176"/>
      <c r="RYV168" s="176"/>
      <c r="RYW168" s="176"/>
      <c r="RYX168" s="176"/>
      <c r="RYY168" s="176"/>
      <c r="RYZ168" s="176"/>
      <c r="RZA168" s="176"/>
      <c r="RZB168" s="176"/>
      <c r="RZC168" s="176"/>
      <c r="RZD168" s="176"/>
      <c r="RZE168" s="176"/>
      <c r="RZF168" s="176"/>
      <c r="RZG168" s="176"/>
      <c r="RZH168" s="176"/>
      <c r="RZI168" s="176"/>
      <c r="RZJ168" s="176"/>
      <c r="RZK168" s="176"/>
      <c r="RZL168" s="176"/>
      <c r="RZM168" s="176"/>
      <c r="RZN168" s="176"/>
      <c r="RZO168" s="176"/>
      <c r="RZP168" s="176"/>
      <c r="RZQ168" s="176"/>
      <c r="RZR168" s="176"/>
      <c r="RZS168" s="176"/>
      <c r="RZT168" s="176"/>
      <c r="RZU168" s="176"/>
      <c r="RZV168" s="176"/>
      <c r="RZW168" s="176"/>
      <c r="RZX168" s="176"/>
      <c r="RZY168" s="176"/>
      <c r="RZZ168" s="176"/>
      <c r="SAA168" s="176"/>
      <c r="SAB168" s="176"/>
      <c r="SAC168" s="176"/>
      <c r="SAD168" s="176"/>
      <c r="SAE168" s="176"/>
      <c r="SAF168" s="176"/>
      <c r="SAG168" s="176"/>
      <c r="SAH168" s="176"/>
      <c r="SAI168" s="176"/>
      <c r="SAJ168" s="176"/>
      <c r="SAK168" s="176"/>
      <c r="SAL168" s="176"/>
      <c r="SAM168" s="176"/>
      <c r="SAN168" s="176"/>
      <c r="SAO168" s="176"/>
      <c r="SAP168" s="176"/>
      <c r="SAQ168" s="176"/>
      <c r="SAR168" s="176"/>
      <c r="SAS168" s="176"/>
      <c r="SAT168" s="176"/>
      <c r="SAU168" s="176"/>
      <c r="SAV168" s="176"/>
      <c r="SAW168" s="176"/>
      <c r="SAX168" s="176"/>
      <c r="SAY168" s="176"/>
      <c r="SAZ168" s="176"/>
      <c r="SBA168" s="176"/>
      <c r="SBB168" s="176"/>
      <c r="SBC168" s="176"/>
      <c r="SBD168" s="176"/>
      <c r="SBE168" s="176"/>
      <c r="SBF168" s="176"/>
      <c r="SBG168" s="176"/>
      <c r="SBH168" s="176"/>
      <c r="SBI168" s="176"/>
      <c r="SBJ168" s="176"/>
      <c r="SBK168" s="176"/>
      <c r="SBL168" s="176"/>
      <c r="SBM168" s="176"/>
      <c r="SBN168" s="176"/>
      <c r="SBO168" s="176"/>
      <c r="SBP168" s="176"/>
      <c r="SBQ168" s="176"/>
      <c r="SBR168" s="176"/>
      <c r="SBS168" s="176"/>
      <c r="SBT168" s="176"/>
      <c r="SBU168" s="176"/>
      <c r="SBV168" s="176"/>
      <c r="SBW168" s="176"/>
      <c r="SBX168" s="176"/>
      <c r="SBY168" s="176"/>
      <c r="SBZ168" s="176"/>
      <c r="SCA168" s="176"/>
      <c r="SCB168" s="176"/>
      <c r="SCC168" s="176"/>
      <c r="SCD168" s="176"/>
      <c r="SCE168" s="176"/>
      <c r="SCF168" s="176"/>
      <c r="SCG168" s="176"/>
      <c r="SCH168" s="176"/>
      <c r="SCI168" s="176"/>
      <c r="SCJ168" s="176"/>
      <c r="SCK168" s="176"/>
      <c r="SCL168" s="176"/>
      <c r="SCM168" s="176"/>
      <c r="SCN168" s="176"/>
      <c r="SCO168" s="176"/>
      <c r="SCP168" s="176"/>
      <c r="SCQ168" s="176"/>
      <c r="SCR168" s="176"/>
      <c r="SCS168" s="176"/>
      <c r="SCT168" s="176"/>
      <c r="SCU168" s="176"/>
      <c r="SCV168" s="176"/>
      <c r="SCW168" s="176"/>
      <c r="SCX168" s="176"/>
      <c r="SCY168" s="176"/>
      <c r="SCZ168" s="176"/>
      <c r="SDA168" s="176"/>
      <c r="SDB168" s="176"/>
      <c r="SDC168" s="176"/>
      <c r="SDD168" s="176"/>
      <c r="SDE168" s="176"/>
      <c r="SDF168" s="176"/>
      <c r="SDG168" s="176"/>
      <c r="SDH168" s="176"/>
      <c r="SDI168" s="176"/>
      <c r="SDJ168" s="176"/>
      <c r="SDK168" s="176"/>
      <c r="SDL168" s="176"/>
      <c r="SDM168" s="176"/>
      <c r="SDN168" s="176"/>
      <c r="SDO168" s="176"/>
      <c r="SDP168" s="176"/>
      <c r="SDQ168" s="176"/>
      <c r="SDR168" s="176"/>
      <c r="SDS168" s="176"/>
      <c r="SDT168" s="176"/>
      <c r="SDU168" s="176"/>
      <c r="SDV168" s="176"/>
      <c r="SDW168" s="176"/>
      <c r="SDX168" s="176"/>
      <c r="SDY168" s="176"/>
      <c r="SDZ168" s="176"/>
      <c r="SEA168" s="176"/>
      <c r="SEB168" s="176"/>
      <c r="SEC168" s="176"/>
      <c r="SED168" s="176"/>
      <c r="SEE168" s="176"/>
      <c r="SEF168" s="176"/>
      <c r="SEG168" s="176"/>
      <c r="SEH168" s="176"/>
      <c r="SEI168" s="176"/>
      <c r="SEJ168" s="176"/>
      <c r="SEK168" s="176"/>
      <c r="SEL168" s="176"/>
      <c r="SEM168" s="176"/>
      <c r="SEN168" s="176"/>
      <c r="SEO168" s="176"/>
      <c r="SEP168" s="176"/>
      <c r="SEQ168" s="176"/>
      <c r="SER168" s="176"/>
      <c r="SES168" s="176"/>
      <c r="SET168" s="176"/>
      <c r="SEU168" s="176"/>
      <c r="SEV168" s="176"/>
      <c r="SEW168" s="176"/>
      <c r="SEX168" s="176"/>
      <c r="SEY168" s="176"/>
      <c r="SEZ168" s="176"/>
      <c r="SFA168" s="176"/>
      <c r="SFB168" s="176"/>
      <c r="SFC168" s="176"/>
      <c r="SFD168" s="176"/>
      <c r="SFE168" s="176"/>
      <c r="SFF168" s="176"/>
      <c r="SFG168" s="176"/>
      <c r="SFH168" s="176"/>
      <c r="SFI168" s="176"/>
      <c r="SFJ168" s="176"/>
      <c r="SFQ168" s="176"/>
      <c r="SFR168" s="176"/>
      <c r="SFS168" s="176"/>
      <c r="SFT168" s="176"/>
      <c r="SFU168" s="176"/>
      <c r="SFV168" s="176"/>
      <c r="SFW168" s="176"/>
      <c r="SFX168" s="176"/>
      <c r="SFY168" s="176"/>
      <c r="SFZ168" s="176"/>
      <c r="SGA168" s="176"/>
      <c r="SGB168" s="176"/>
      <c r="SGC168" s="176"/>
      <c r="SGD168" s="176"/>
      <c r="SGE168" s="176"/>
      <c r="SGF168" s="176"/>
      <c r="SGG168" s="176"/>
      <c r="SGH168" s="176"/>
      <c r="SGI168" s="176"/>
      <c r="SGJ168" s="176"/>
      <c r="SGK168" s="176"/>
      <c r="SGL168" s="176"/>
      <c r="SGM168" s="176"/>
      <c r="SGN168" s="176"/>
      <c r="SGO168" s="176"/>
      <c r="SGP168" s="176"/>
      <c r="SGQ168" s="176"/>
      <c r="SGR168" s="176"/>
      <c r="SGS168" s="176"/>
      <c r="SGT168" s="176"/>
      <c r="SGU168" s="176"/>
      <c r="SGV168" s="176"/>
      <c r="SGW168" s="176"/>
      <c r="SGX168" s="176"/>
      <c r="SGY168" s="176"/>
      <c r="SGZ168" s="176"/>
      <c r="SHA168" s="176"/>
      <c r="SHB168" s="176"/>
      <c r="SHC168" s="176"/>
      <c r="SHD168" s="176"/>
      <c r="SHE168" s="176"/>
      <c r="SHF168" s="176"/>
      <c r="SHG168" s="176"/>
      <c r="SHH168" s="176"/>
      <c r="SHI168" s="176"/>
      <c r="SHJ168" s="176"/>
      <c r="SHK168" s="176"/>
      <c r="SHL168" s="176"/>
      <c r="SHM168" s="176"/>
      <c r="SHN168" s="176"/>
      <c r="SHO168" s="176"/>
      <c r="SHP168" s="176"/>
      <c r="SHQ168" s="176"/>
      <c r="SHR168" s="176"/>
      <c r="SHS168" s="176"/>
      <c r="SHT168" s="176"/>
      <c r="SHU168" s="176"/>
      <c r="SHV168" s="176"/>
      <c r="SHW168" s="176"/>
      <c r="SHX168" s="176"/>
      <c r="SHY168" s="176"/>
      <c r="SHZ168" s="176"/>
      <c r="SIA168" s="176"/>
      <c r="SIB168" s="176"/>
      <c r="SIC168" s="176"/>
      <c r="SID168" s="176"/>
      <c r="SIE168" s="176"/>
      <c r="SIF168" s="176"/>
      <c r="SIG168" s="176"/>
      <c r="SIH168" s="176"/>
      <c r="SII168" s="176"/>
      <c r="SIJ168" s="176"/>
      <c r="SIK168" s="176"/>
      <c r="SIL168" s="176"/>
      <c r="SIM168" s="176"/>
      <c r="SIN168" s="176"/>
      <c r="SIO168" s="176"/>
      <c r="SIP168" s="176"/>
      <c r="SIQ168" s="176"/>
      <c r="SIR168" s="176"/>
      <c r="SIS168" s="176"/>
      <c r="SIT168" s="176"/>
      <c r="SIU168" s="176"/>
      <c r="SIV168" s="176"/>
      <c r="SIW168" s="176"/>
      <c r="SIX168" s="176"/>
      <c r="SIY168" s="176"/>
      <c r="SIZ168" s="176"/>
      <c r="SJA168" s="176"/>
      <c r="SJB168" s="176"/>
      <c r="SJC168" s="176"/>
      <c r="SJD168" s="176"/>
      <c r="SJE168" s="176"/>
      <c r="SJF168" s="176"/>
      <c r="SJG168" s="176"/>
      <c r="SJH168" s="176"/>
      <c r="SJI168" s="176"/>
      <c r="SJJ168" s="176"/>
      <c r="SJK168" s="176"/>
      <c r="SJL168" s="176"/>
      <c r="SJM168" s="176"/>
      <c r="SJN168" s="176"/>
      <c r="SJO168" s="176"/>
      <c r="SJP168" s="176"/>
      <c r="SJQ168" s="176"/>
      <c r="SJR168" s="176"/>
      <c r="SJS168" s="176"/>
      <c r="SJT168" s="176"/>
      <c r="SJU168" s="176"/>
      <c r="SJV168" s="176"/>
      <c r="SJW168" s="176"/>
      <c r="SJX168" s="176"/>
      <c r="SJY168" s="176"/>
      <c r="SJZ168" s="176"/>
      <c r="SKA168" s="176"/>
      <c r="SKB168" s="176"/>
      <c r="SKC168" s="176"/>
      <c r="SKD168" s="176"/>
      <c r="SKE168" s="176"/>
      <c r="SKF168" s="176"/>
      <c r="SKG168" s="176"/>
      <c r="SKH168" s="176"/>
      <c r="SKI168" s="176"/>
      <c r="SKJ168" s="176"/>
      <c r="SKK168" s="176"/>
      <c r="SKL168" s="176"/>
      <c r="SKM168" s="176"/>
      <c r="SKN168" s="176"/>
      <c r="SKO168" s="176"/>
      <c r="SKP168" s="176"/>
      <c r="SKQ168" s="176"/>
      <c r="SKR168" s="176"/>
      <c r="SKS168" s="176"/>
      <c r="SKT168" s="176"/>
      <c r="SKU168" s="176"/>
      <c r="SKV168" s="176"/>
      <c r="SKW168" s="176"/>
      <c r="SKX168" s="176"/>
      <c r="SKY168" s="176"/>
      <c r="SKZ168" s="176"/>
      <c r="SLA168" s="176"/>
      <c r="SLB168" s="176"/>
      <c r="SLC168" s="176"/>
      <c r="SLD168" s="176"/>
      <c r="SLE168" s="176"/>
      <c r="SLF168" s="176"/>
      <c r="SLG168" s="176"/>
      <c r="SLH168" s="176"/>
      <c r="SLI168" s="176"/>
      <c r="SLJ168" s="176"/>
      <c r="SLK168" s="176"/>
      <c r="SLL168" s="176"/>
      <c r="SLM168" s="176"/>
      <c r="SLN168" s="176"/>
      <c r="SLO168" s="176"/>
      <c r="SLP168" s="176"/>
      <c r="SLQ168" s="176"/>
      <c r="SLR168" s="176"/>
      <c r="SLS168" s="176"/>
      <c r="SLT168" s="176"/>
      <c r="SLU168" s="176"/>
      <c r="SLV168" s="176"/>
      <c r="SLW168" s="176"/>
      <c r="SLX168" s="176"/>
      <c r="SLY168" s="176"/>
      <c r="SLZ168" s="176"/>
      <c r="SMA168" s="176"/>
      <c r="SMB168" s="176"/>
      <c r="SMC168" s="176"/>
      <c r="SMD168" s="176"/>
      <c r="SME168" s="176"/>
      <c r="SMF168" s="176"/>
      <c r="SMG168" s="176"/>
      <c r="SMH168" s="176"/>
      <c r="SMI168" s="176"/>
      <c r="SMJ168" s="176"/>
      <c r="SMK168" s="176"/>
      <c r="SML168" s="176"/>
      <c r="SMM168" s="176"/>
      <c r="SMN168" s="176"/>
      <c r="SMO168" s="176"/>
      <c r="SMP168" s="176"/>
      <c r="SMQ168" s="176"/>
      <c r="SMR168" s="176"/>
      <c r="SMS168" s="176"/>
      <c r="SMT168" s="176"/>
      <c r="SMU168" s="176"/>
      <c r="SMV168" s="176"/>
      <c r="SMW168" s="176"/>
      <c r="SMX168" s="176"/>
      <c r="SMY168" s="176"/>
      <c r="SMZ168" s="176"/>
      <c r="SNA168" s="176"/>
      <c r="SNB168" s="176"/>
      <c r="SNC168" s="176"/>
      <c r="SND168" s="176"/>
      <c r="SNE168" s="176"/>
      <c r="SNF168" s="176"/>
      <c r="SNG168" s="176"/>
      <c r="SNH168" s="176"/>
      <c r="SNI168" s="176"/>
      <c r="SNJ168" s="176"/>
      <c r="SNK168" s="176"/>
      <c r="SNL168" s="176"/>
      <c r="SNM168" s="176"/>
      <c r="SNN168" s="176"/>
      <c r="SNO168" s="176"/>
      <c r="SNP168" s="176"/>
      <c r="SNQ168" s="176"/>
      <c r="SNR168" s="176"/>
      <c r="SNS168" s="176"/>
      <c r="SNT168" s="176"/>
      <c r="SNU168" s="176"/>
      <c r="SNV168" s="176"/>
      <c r="SNW168" s="176"/>
      <c r="SNX168" s="176"/>
      <c r="SNY168" s="176"/>
      <c r="SNZ168" s="176"/>
      <c r="SOA168" s="176"/>
      <c r="SOB168" s="176"/>
      <c r="SOC168" s="176"/>
      <c r="SOD168" s="176"/>
      <c r="SOE168" s="176"/>
      <c r="SOF168" s="176"/>
      <c r="SOG168" s="176"/>
      <c r="SOH168" s="176"/>
      <c r="SOI168" s="176"/>
      <c r="SOJ168" s="176"/>
      <c r="SOK168" s="176"/>
      <c r="SOL168" s="176"/>
      <c r="SOM168" s="176"/>
      <c r="SON168" s="176"/>
      <c r="SOO168" s="176"/>
      <c r="SOP168" s="176"/>
      <c r="SOQ168" s="176"/>
      <c r="SOR168" s="176"/>
      <c r="SOS168" s="176"/>
      <c r="SOT168" s="176"/>
      <c r="SOU168" s="176"/>
      <c r="SOV168" s="176"/>
      <c r="SOW168" s="176"/>
      <c r="SOX168" s="176"/>
      <c r="SOY168" s="176"/>
      <c r="SOZ168" s="176"/>
      <c r="SPA168" s="176"/>
      <c r="SPB168" s="176"/>
      <c r="SPC168" s="176"/>
      <c r="SPD168" s="176"/>
      <c r="SPE168" s="176"/>
      <c r="SPF168" s="176"/>
      <c r="SPM168" s="176"/>
      <c r="SPN168" s="176"/>
      <c r="SPO168" s="176"/>
      <c r="SPP168" s="176"/>
      <c r="SPQ168" s="176"/>
      <c r="SPR168" s="176"/>
      <c r="SPS168" s="176"/>
      <c r="SPT168" s="176"/>
      <c r="SPU168" s="176"/>
      <c r="SPV168" s="176"/>
      <c r="SPW168" s="176"/>
      <c r="SPX168" s="176"/>
      <c r="SPY168" s="176"/>
      <c r="SPZ168" s="176"/>
      <c r="SQA168" s="176"/>
      <c r="SQB168" s="176"/>
      <c r="SQC168" s="176"/>
      <c r="SQD168" s="176"/>
      <c r="SQE168" s="176"/>
      <c r="SQF168" s="176"/>
      <c r="SQG168" s="176"/>
      <c r="SQH168" s="176"/>
      <c r="SQI168" s="176"/>
      <c r="SQJ168" s="176"/>
      <c r="SQK168" s="176"/>
      <c r="SQL168" s="176"/>
      <c r="SQM168" s="176"/>
      <c r="SQN168" s="176"/>
      <c r="SQO168" s="176"/>
      <c r="SQP168" s="176"/>
      <c r="SQQ168" s="176"/>
      <c r="SQR168" s="176"/>
      <c r="SQS168" s="176"/>
      <c r="SQT168" s="176"/>
      <c r="SQU168" s="176"/>
      <c r="SQV168" s="176"/>
      <c r="SQW168" s="176"/>
      <c r="SQX168" s="176"/>
      <c r="SQY168" s="176"/>
      <c r="SQZ168" s="176"/>
      <c r="SRA168" s="176"/>
      <c r="SRB168" s="176"/>
      <c r="SRC168" s="176"/>
      <c r="SRD168" s="176"/>
      <c r="SRE168" s="176"/>
      <c r="SRF168" s="176"/>
      <c r="SRG168" s="176"/>
      <c r="SRH168" s="176"/>
      <c r="SRI168" s="176"/>
      <c r="SRJ168" s="176"/>
      <c r="SRK168" s="176"/>
      <c r="SRL168" s="176"/>
      <c r="SRM168" s="176"/>
      <c r="SRN168" s="176"/>
      <c r="SRO168" s="176"/>
      <c r="SRP168" s="176"/>
      <c r="SRQ168" s="176"/>
      <c r="SRR168" s="176"/>
      <c r="SRS168" s="176"/>
      <c r="SRT168" s="176"/>
      <c r="SRU168" s="176"/>
      <c r="SRV168" s="176"/>
      <c r="SRW168" s="176"/>
      <c r="SRX168" s="176"/>
      <c r="SRY168" s="176"/>
      <c r="SRZ168" s="176"/>
      <c r="SSA168" s="176"/>
      <c r="SSB168" s="176"/>
      <c r="SSC168" s="176"/>
      <c r="SSD168" s="176"/>
      <c r="SSE168" s="176"/>
      <c r="SSF168" s="176"/>
      <c r="SSG168" s="176"/>
      <c r="SSH168" s="176"/>
      <c r="SSI168" s="176"/>
      <c r="SSJ168" s="176"/>
      <c r="SSK168" s="176"/>
      <c r="SSL168" s="176"/>
      <c r="SSM168" s="176"/>
      <c r="SSN168" s="176"/>
      <c r="SSO168" s="176"/>
      <c r="SSP168" s="176"/>
      <c r="SSQ168" s="176"/>
      <c r="SSR168" s="176"/>
      <c r="SSS168" s="176"/>
      <c r="SST168" s="176"/>
      <c r="SSU168" s="176"/>
      <c r="SSV168" s="176"/>
      <c r="SSW168" s="176"/>
      <c r="SSX168" s="176"/>
      <c r="SSY168" s="176"/>
      <c r="SSZ168" s="176"/>
      <c r="STA168" s="176"/>
      <c r="STB168" s="176"/>
      <c r="STC168" s="176"/>
      <c r="STD168" s="176"/>
      <c r="STE168" s="176"/>
      <c r="STF168" s="176"/>
      <c r="STG168" s="176"/>
      <c r="STH168" s="176"/>
      <c r="STI168" s="176"/>
      <c r="STJ168" s="176"/>
      <c r="STK168" s="176"/>
      <c r="STL168" s="176"/>
      <c r="STM168" s="176"/>
      <c r="STN168" s="176"/>
      <c r="STO168" s="176"/>
      <c r="STP168" s="176"/>
      <c r="STQ168" s="176"/>
      <c r="STR168" s="176"/>
      <c r="STS168" s="176"/>
      <c r="STT168" s="176"/>
      <c r="STU168" s="176"/>
      <c r="STV168" s="176"/>
      <c r="STW168" s="176"/>
      <c r="STX168" s="176"/>
      <c r="STY168" s="176"/>
      <c r="STZ168" s="176"/>
      <c r="SUA168" s="176"/>
      <c r="SUB168" s="176"/>
      <c r="SUC168" s="176"/>
      <c r="SUD168" s="176"/>
      <c r="SUE168" s="176"/>
      <c r="SUF168" s="176"/>
      <c r="SUG168" s="176"/>
      <c r="SUH168" s="176"/>
      <c r="SUI168" s="176"/>
      <c r="SUJ168" s="176"/>
      <c r="SUK168" s="176"/>
      <c r="SUL168" s="176"/>
      <c r="SUM168" s="176"/>
      <c r="SUN168" s="176"/>
      <c r="SUO168" s="176"/>
      <c r="SUP168" s="176"/>
      <c r="SUQ168" s="176"/>
      <c r="SUR168" s="176"/>
      <c r="SUS168" s="176"/>
      <c r="SUT168" s="176"/>
      <c r="SUU168" s="176"/>
      <c r="SUV168" s="176"/>
      <c r="SUW168" s="176"/>
      <c r="SUX168" s="176"/>
      <c r="SUY168" s="176"/>
      <c r="SUZ168" s="176"/>
      <c r="SVA168" s="176"/>
      <c r="SVB168" s="176"/>
      <c r="SVC168" s="176"/>
      <c r="SVD168" s="176"/>
      <c r="SVE168" s="176"/>
      <c r="SVF168" s="176"/>
      <c r="SVG168" s="176"/>
      <c r="SVH168" s="176"/>
      <c r="SVI168" s="176"/>
      <c r="SVJ168" s="176"/>
      <c r="SVK168" s="176"/>
      <c r="SVL168" s="176"/>
      <c r="SVM168" s="176"/>
      <c r="SVN168" s="176"/>
      <c r="SVO168" s="176"/>
      <c r="SVP168" s="176"/>
      <c r="SVQ168" s="176"/>
      <c r="SVR168" s="176"/>
      <c r="SVS168" s="176"/>
      <c r="SVT168" s="176"/>
      <c r="SVU168" s="176"/>
      <c r="SVV168" s="176"/>
      <c r="SVW168" s="176"/>
      <c r="SVX168" s="176"/>
      <c r="SVY168" s="176"/>
      <c r="SVZ168" s="176"/>
      <c r="SWA168" s="176"/>
      <c r="SWB168" s="176"/>
      <c r="SWC168" s="176"/>
      <c r="SWD168" s="176"/>
      <c r="SWE168" s="176"/>
      <c r="SWF168" s="176"/>
      <c r="SWG168" s="176"/>
      <c r="SWH168" s="176"/>
      <c r="SWI168" s="176"/>
      <c r="SWJ168" s="176"/>
      <c r="SWK168" s="176"/>
      <c r="SWL168" s="176"/>
      <c r="SWM168" s="176"/>
      <c r="SWN168" s="176"/>
      <c r="SWO168" s="176"/>
      <c r="SWP168" s="176"/>
      <c r="SWQ168" s="176"/>
      <c r="SWR168" s="176"/>
      <c r="SWS168" s="176"/>
      <c r="SWT168" s="176"/>
      <c r="SWU168" s="176"/>
      <c r="SWV168" s="176"/>
      <c r="SWW168" s="176"/>
      <c r="SWX168" s="176"/>
      <c r="SWY168" s="176"/>
      <c r="SWZ168" s="176"/>
      <c r="SXA168" s="176"/>
      <c r="SXB168" s="176"/>
      <c r="SXC168" s="176"/>
      <c r="SXD168" s="176"/>
      <c r="SXE168" s="176"/>
      <c r="SXF168" s="176"/>
      <c r="SXG168" s="176"/>
      <c r="SXH168" s="176"/>
      <c r="SXI168" s="176"/>
      <c r="SXJ168" s="176"/>
      <c r="SXK168" s="176"/>
      <c r="SXL168" s="176"/>
      <c r="SXM168" s="176"/>
      <c r="SXN168" s="176"/>
      <c r="SXO168" s="176"/>
      <c r="SXP168" s="176"/>
      <c r="SXQ168" s="176"/>
      <c r="SXR168" s="176"/>
      <c r="SXS168" s="176"/>
      <c r="SXT168" s="176"/>
      <c r="SXU168" s="176"/>
      <c r="SXV168" s="176"/>
      <c r="SXW168" s="176"/>
      <c r="SXX168" s="176"/>
      <c r="SXY168" s="176"/>
      <c r="SXZ168" s="176"/>
      <c r="SYA168" s="176"/>
      <c r="SYB168" s="176"/>
      <c r="SYC168" s="176"/>
      <c r="SYD168" s="176"/>
      <c r="SYE168" s="176"/>
      <c r="SYF168" s="176"/>
      <c r="SYG168" s="176"/>
      <c r="SYH168" s="176"/>
      <c r="SYI168" s="176"/>
      <c r="SYJ168" s="176"/>
      <c r="SYK168" s="176"/>
      <c r="SYL168" s="176"/>
      <c r="SYM168" s="176"/>
      <c r="SYN168" s="176"/>
      <c r="SYO168" s="176"/>
      <c r="SYP168" s="176"/>
      <c r="SYQ168" s="176"/>
      <c r="SYR168" s="176"/>
      <c r="SYS168" s="176"/>
      <c r="SYT168" s="176"/>
      <c r="SYU168" s="176"/>
      <c r="SYV168" s="176"/>
      <c r="SYW168" s="176"/>
      <c r="SYX168" s="176"/>
      <c r="SYY168" s="176"/>
      <c r="SYZ168" s="176"/>
      <c r="SZA168" s="176"/>
      <c r="SZB168" s="176"/>
      <c r="SZI168" s="176"/>
      <c r="SZJ168" s="176"/>
      <c r="SZK168" s="176"/>
      <c r="SZL168" s="176"/>
      <c r="SZM168" s="176"/>
      <c r="SZN168" s="176"/>
      <c r="SZO168" s="176"/>
      <c r="SZP168" s="176"/>
      <c r="SZQ168" s="176"/>
      <c r="SZR168" s="176"/>
      <c r="SZS168" s="176"/>
      <c r="SZT168" s="176"/>
      <c r="SZU168" s="176"/>
      <c r="SZV168" s="176"/>
      <c r="SZW168" s="176"/>
      <c r="SZX168" s="176"/>
      <c r="SZY168" s="176"/>
      <c r="SZZ168" s="176"/>
      <c r="TAA168" s="176"/>
      <c r="TAB168" s="176"/>
      <c r="TAC168" s="176"/>
      <c r="TAD168" s="176"/>
      <c r="TAE168" s="176"/>
      <c r="TAF168" s="176"/>
      <c r="TAG168" s="176"/>
      <c r="TAH168" s="176"/>
      <c r="TAI168" s="176"/>
      <c r="TAJ168" s="176"/>
      <c r="TAK168" s="176"/>
      <c r="TAL168" s="176"/>
      <c r="TAM168" s="176"/>
      <c r="TAN168" s="176"/>
      <c r="TAO168" s="176"/>
      <c r="TAP168" s="176"/>
      <c r="TAQ168" s="176"/>
      <c r="TAR168" s="176"/>
      <c r="TAS168" s="176"/>
      <c r="TAT168" s="176"/>
      <c r="TAU168" s="176"/>
      <c r="TAV168" s="176"/>
      <c r="TAW168" s="176"/>
      <c r="TAX168" s="176"/>
      <c r="TAY168" s="176"/>
      <c r="TAZ168" s="176"/>
      <c r="TBA168" s="176"/>
      <c r="TBB168" s="176"/>
      <c r="TBC168" s="176"/>
      <c r="TBD168" s="176"/>
      <c r="TBE168" s="176"/>
      <c r="TBF168" s="176"/>
      <c r="TBG168" s="176"/>
      <c r="TBH168" s="176"/>
      <c r="TBI168" s="176"/>
      <c r="TBJ168" s="176"/>
      <c r="TBK168" s="176"/>
      <c r="TBL168" s="176"/>
      <c r="TBM168" s="176"/>
      <c r="TBN168" s="176"/>
      <c r="TBO168" s="176"/>
      <c r="TBP168" s="176"/>
      <c r="TBQ168" s="176"/>
      <c r="TBR168" s="176"/>
      <c r="TBS168" s="176"/>
      <c r="TBT168" s="176"/>
      <c r="TBU168" s="176"/>
      <c r="TBV168" s="176"/>
      <c r="TBW168" s="176"/>
      <c r="TBX168" s="176"/>
      <c r="TBY168" s="176"/>
      <c r="TBZ168" s="176"/>
      <c r="TCA168" s="176"/>
      <c r="TCB168" s="176"/>
      <c r="TCC168" s="176"/>
      <c r="TCD168" s="176"/>
      <c r="TCE168" s="176"/>
      <c r="TCF168" s="176"/>
      <c r="TCG168" s="176"/>
      <c r="TCH168" s="176"/>
      <c r="TCI168" s="176"/>
      <c r="TCJ168" s="176"/>
      <c r="TCK168" s="176"/>
      <c r="TCL168" s="176"/>
      <c r="TCM168" s="176"/>
      <c r="TCN168" s="176"/>
      <c r="TCO168" s="176"/>
      <c r="TCP168" s="176"/>
      <c r="TCQ168" s="176"/>
      <c r="TCR168" s="176"/>
      <c r="TCS168" s="176"/>
      <c r="TCT168" s="176"/>
      <c r="TCU168" s="176"/>
      <c r="TCV168" s="176"/>
      <c r="TCW168" s="176"/>
      <c r="TCX168" s="176"/>
      <c r="TCY168" s="176"/>
      <c r="TCZ168" s="176"/>
      <c r="TDA168" s="176"/>
      <c r="TDB168" s="176"/>
      <c r="TDC168" s="176"/>
      <c r="TDD168" s="176"/>
      <c r="TDE168" s="176"/>
      <c r="TDF168" s="176"/>
      <c r="TDG168" s="176"/>
      <c r="TDH168" s="176"/>
      <c r="TDI168" s="176"/>
      <c r="TDJ168" s="176"/>
      <c r="TDK168" s="176"/>
      <c r="TDL168" s="176"/>
      <c r="TDM168" s="176"/>
      <c r="TDN168" s="176"/>
      <c r="TDO168" s="176"/>
      <c r="TDP168" s="176"/>
      <c r="TDQ168" s="176"/>
      <c r="TDR168" s="176"/>
      <c r="TDS168" s="176"/>
      <c r="TDT168" s="176"/>
      <c r="TDU168" s="176"/>
      <c r="TDV168" s="176"/>
      <c r="TDW168" s="176"/>
      <c r="TDX168" s="176"/>
      <c r="TDY168" s="176"/>
      <c r="TDZ168" s="176"/>
      <c r="TEA168" s="176"/>
      <c r="TEB168" s="176"/>
      <c r="TEC168" s="176"/>
      <c r="TED168" s="176"/>
      <c r="TEE168" s="176"/>
      <c r="TEF168" s="176"/>
      <c r="TEG168" s="176"/>
      <c r="TEH168" s="176"/>
      <c r="TEI168" s="176"/>
      <c r="TEJ168" s="176"/>
      <c r="TEK168" s="176"/>
      <c r="TEL168" s="176"/>
      <c r="TEM168" s="176"/>
      <c r="TEN168" s="176"/>
      <c r="TEO168" s="176"/>
      <c r="TEP168" s="176"/>
      <c r="TEQ168" s="176"/>
      <c r="TER168" s="176"/>
      <c r="TES168" s="176"/>
      <c r="TET168" s="176"/>
      <c r="TEU168" s="176"/>
      <c r="TEV168" s="176"/>
      <c r="TEW168" s="176"/>
      <c r="TEX168" s="176"/>
      <c r="TEY168" s="176"/>
      <c r="TEZ168" s="176"/>
      <c r="TFA168" s="176"/>
      <c r="TFB168" s="176"/>
      <c r="TFC168" s="176"/>
      <c r="TFD168" s="176"/>
      <c r="TFE168" s="176"/>
      <c r="TFF168" s="176"/>
      <c r="TFG168" s="176"/>
      <c r="TFH168" s="176"/>
      <c r="TFI168" s="176"/>
      <c r="TFJ168" s="176"/>
      <c r="TFK168" s="176"/>
      <c r="TFL168" s="176"/>
      <c r="TFM168" s="176"/>
      <c r="TFN168" s="176"/>
      <c r="TFO168" s="176"/>
      <c r="TFP168" s="176"/>
      <c r="TFQ168" s="176"/>
      <c r="TFR168" s="176"/>
      <c r="TFS168" s="176"/>
      <c r="TFT168" s="176"/>
      <c r="TFU168" s="176"/>
      <c r="TFV168" s="176"/>
      <c r="TFW168" s="176"/>
      <c r="TFX168" s="176"/>
      <c r="TFY168" s="176"/>
      <c r="TFZ168" s="176"/>
      <c r="TGA168" s="176"/>
      <c r="TGB168" s="176"/>
      <c r="TGC168" s="176"/>
      <c r="TGD168" s="176"/>
      <c r="TGE168" s="176"/>
      <c r="TGF168" s="176"/>
      <c r="TGG168" s="176"/>
      <c r="TGH168" s="176"/>
      <c r="TGI168" s="176"/>
      <c r="TGJ168" s="176"/>
      <c r="TGK168" s="176"/>
      <c r="TGL168" s="176"/>
      <c r="TGM168" s="176"/>
      <c r="TGN168" s="176"/>
      <c r="TGO168" s="176"/>
      <c r="TGP168" s="176"/>
      <c r="TGQ168" s="176"/>
      <c r="TGR168" s="176"/>
      <c r="TGS168" s="176"/>
      <c r="TGT168" s="176"/>
      <c r="TGU168" s="176"/>
      <c r="TGV168" s="176"/>
      <c r="TGW168" s="176"/>
      <c r="TGX168" s="176"/>
      <c r="TGY168" s="176"/>
      <c r="TGZ168" s="176"/>
      <c r="THA168" s="176"/>
      <c r="THB168" s="176"/>
      <c r="THC168" s="176"/>
      <c r="THD168" s="176"/>
      <c r="THE168" s="176"/>
      <c r="THF168" s="176"/>
      <c r="THG168" s="176"/>
      <c r="THH168" s="176"/>
      <c r="THI168" s="176"/>
      <c r="THJ168" s="176"/>
      <c r="THK168" s="176"/>
      <c r="THL168" s="176"/>
      <c r="THM168" s="176"/>
      <c r="THN168" s="176"/>
      <c r="THO168" s="176"/>
      <c r="THP168" s="176"/>
      <c r="THQ168" s="176"/>
      <c r="THR168" s="176"/>
      <c r="THS168" s="176"/>
      <c r="THT168" s="176"/>
      <c r="THU168" s="176"/>
      <c r="THV168" s="176"/>
      <c r="THW168" s="176"/>
      <c r="THX168" s="176"/>
      <c r="THY168" s="176"/>
      <c r="THZ168" s="176"/>
      <c r="TIA168" s="176"/>
      <c r="TIB168" s="176"/>
      <c r="TIC168" s="176"/>
      <c r="TID168" s="176"/>
      <c r="TIE168" s="176"/>
      <c r="TIF168" s="176"/>
      <c r="TIG168" s="176"/>
      <c r="TIH168" s="176"/>
      <c r="TII168" s="176"/>
      <c r="TIJ168" s="176"/>
      <c r="TIK168" s="176"/>
      <c r="TIL168" s="176"/>
      <c r="TIM168" s="176"/>
      <c r="TIN168" s="176"/>
      <c r="TIO168" s="176"/>
      <c r="TIP168" s="176"/>
      <c r="TIQ168" s="176"/>
      <c r="TIR168" s="176"/>
      <c r="TIS168" s="176"/>
      <c r="TIT168" s="176"/>
      <c r="TIU168" s="176"/>
      <c r="TIV168" s="176"/>
      <c r="TIW168" s="176"/>
      <c r="TIX168" s="176"/>
      <c r="TJE168" s="176"/>
      <c r="TJF168" s="176"/>
      <c r="TJG168" s="176"/>
      <c r="TJH168" s="176"/>
      <c r="TJI168" s="176"/>
      <c r="TJJ168" s="176"/>
      <c r="TJK168" s="176"/>
      <c r="TJL168" s="176"/>
      <c r="TJM168" s="176"/>
      <c r="TJN168" s="176"/>
      <c r="TJO168" s="176"/>
      <c r="TJP168" s="176"/>
      <c r="TJQ168" s="176"/>
      <c r="TJR168" s="176"/>
      <c r="TJS168" s="176"/>
      <c r="TJT168" s="176"/>
      <c r="TJU168" s="176"/>
      <c r="TJV168" s="176"/>
      <c r="TJW168" s="176"/>
      <c r="TJX168" s="176"/>
      <c r="TJY168" s="176"/>
      <c r="TJZ168" s="176"/>
      <c r="TKA168" s="176"/>
      <c r="TKB168" s="176"/>
      <c r="TKC168" s="176"/>
      <c r="TKD168" s="176"/>
      <c r="TKE168" s="176"/>
      <c r="TKF168" s="176"/>
      <c r="TKG168" s="176"/>
      <c r="TKH168" s="176"/>
      <c r="TKI168" s="176"/>
      <c r="TKJ168" s="176"/>
      <c r="TKK168" s="176"/>
      <c r="TKL168" s="176"/>
      <c r="TKM168" s="176"/>
      <c r="TKN168" s="176"/>
      <c r="TKO168" s="176"/>
      <c r="TKP168" s="176"/>
      <c r="TKQ168" s="176"/>
      <c r="TKR168" s="176"/>
      <c r="TKS168" s="176"/>
      <c r="TKT168" s="176"/>
      <c r="TKU168" s="176"/>
      <c r="TKV168" s="176"/>
      <c r="TKW168" s="176"/>
      <c r="TKX168" s="176"/>
      <c r="TKY168" s="176"/>
      <c r="TKZ168" s="176"/>
      <c r="TLA168" s="176"/>
      <c r="TLB168" s="176"/>
      <c r="TLC168" s="176"/>
      <c r="TLD168" s="176"/>
      <c r="TLE168" s="176"/>
      <c r="TLF168" s="176"/>
      <c r="TLG168" s="176"/>
      <c r="TLH168" s="176"/>
      <c r="TLI168" s="176"/>
      <c r="TLJ168" s="176"/>
      <c r="TLK168" s="176"/>
      <c r="TLL168" s="176"/>
      <c r="TLM168" s="176"/>
      <c r="TLN168" s="176"/>
      <c r="TLO168" s="176"/>
      <c r="TLP168" s="176"/>
      <c r="TLQ168" s="176"/>
      <c r="TLR168" s="176"/>
      <c r="TLS168" s="176"/>
      <c r="TLT168" s="176"/>
      <c r="TLU168" s="176"/>
      <c r="TLV168" s="176"/>
      <c r="TLW168" s="176"/>
      <c r="TLX168" s="176"/>
      <c r="TLY168" s="176"/>
      <c r="TLZ168" s="176"/>
      <c r="TMA168" s="176"/>
      <c r="TMB168" s="176"/>
      <c r="TMC168" s="176"/>
      <c r="TMD168" s="176"/>
      <c r="TME168" s="176"/>
      <c r="TMF168" s="176"/>
      <c r="TMG168" s="176"/>
      <c r="TMH168" s="176"/>
      <c r="TMI168" s="176"/>
      <c r="TMJ168" s="176"/>
      <c r="TMK168" s="176"/>
      <c r="TML168" s="176"/>
      <c r="TMM168" s="176"/>
      <c r="TMN168" s="176"/>
      <c r="TMO168" s="176"/>
      <c r="TMP168" s="176"/>
      <c r="TMQ168" s="176"/>
      <c r="TMR168" s="176"/>
      <c r="TMS168" s="176"/>
      <c r="TMT168" s="176"/>
      <c r="TMU168" s="176"/>
      <c r="TMV168" s="176"/>
      <c r="TMW168" s="176"/>
      <c r="TMX168" s="176"/>
      <c r="TMY168" s="176"/>
      <c r="TMZ168" s="176"/>
      <c r="TNA168" s="176"/>
      <c r="TNB168" s="176"/>
      <c r="TNC168" s="176"/>
      <c r="TND168" s="176"/>
      <c r="TNE168" s="176"/>
      <c r="TNF168" s="176"/>
      <c r="TNG168" s="176"/>
      <c r="TNH168" s="176"/>
      <c r="TNI168" s="176"/>
      <c r="TNJ168" s="176"/>
      <c r="TNK168" s="176"/>
      <c r="TNL168" s="176"/>
      <c r="TNM168" s="176"/>
      <c r="TNN168" s="176"/>
      <c r="TNO168" s="176"/>
      <c r="TNP168" s="176"/>
      <c r="TNQ168" s="176"/>
      <c r="TNR168" s="176"/>
      <c r="TNS168" s="176"/>
      <c r="TNT168" s="176"/>
      <c r="TNU168" s="176"/>
      <c r="TNV168" s="176"/>
      <c r="TNW168" s="176"/>
      <c r="TNX168" s="176"/>
      <c r="TNY168" s="176"/>
      <c r="TNZ168" s="176"/>
      <c r="TOA168" s="176"/>
      <c r="TOB168" s="176"/>
      <c r="TOC168" s="176"/>
      <c r="TOD168" s="176"/>
      <c r="TOE168" s="176"/>
      <c r="TOF168" s="176"/>
      <c r="TOG168" s="176"/>
      <c r="TOH168" s="176"/>
      <c r="TOI168" s="176"/>
      <c r="TOJ168" s="176"/>
      <c r="TOK168" s="176"/>
      <c r="TOL168" s="176"/>
      <c r="TOM168" s="176"/>
      <c r="TON168" s="176"/>
      <c r="TOO168" s="176"/>
      <c r="TOP168" s="176"/>
      <c r="TOQ168" s="176"/>
      <c r="TOR168" s="176"/>
      <c r="TOS168" s="176"/>
      <c r="TOT168" s="176"/>
      <c r="TOU168" s="176"/>
      <c r="TOV168" s="176"/>
      <c r="TOW168" s="176"/>
      <c r="TOX168" s="176"/>
      <c r="TOY168" s="176"/>
      <c r="TOZ168" s="176"/>
      <c r="TPA168" s="176"/>
      <c r="TPB168" s="176"/>
      <c r="TPC168" s="176"/>
      <c r="TPD168" s="176"/>
      <c r="TPE168" s="176"/>
      <c r="TPF168" s="176"/>
      <c r="TPG168" s="176"/>
      <c r="TPH168" s="176"/>
      <c r="TPI168" s="176"/>
      <c r="TPJ168" s="176"/>
      <c r="TPK168" s="176"/>
      <c r="TPL168" s="176"/>
      <c r="TPM168" s="176"/>
      <c r="TPN168" s="176"/>
      <c r="TPO168" s="176"/>
      <c r="TPP168" s="176"/>
      <c r="TPQ168" s="176"/>
      <c r="TPR168" s="176"/>
      <c r="TPS168" s="176"/>
      <c r="TPT168" s="176"/>
      <c r="TPU168" s="176"/>
      <c r="TPV168" s="176"/>
      <c r="TPW168" s="176"/>
      <c r="TPX168" s="176"/>
      <c r="TPY168" s="176"/>
      <c r="TPZ168" s="176"/>
      <c r="TQA168" s="176"/>
      <c r="TQB168" s="176"/>
      <c r="TQC168" s="176"/>
      <c r="TQD168" s="176"/>
      <c r="TQE168" s="176"/>
      <c r="TQF168" s="176"/>
      <c r="TQG168" s="176"/>
      <c r="TQH168" s="176"/>
      <c r="TQI168" s="176"/>
      <c r="TQJ168" s="176"/>
      <c r="TQK168" s="176"/>
      <c r="TQL168" s="176"/>
      <c r="TQM168" s="176"/>
      <c r="TQN168" s="176"/>
      <c r="TQO168" s="176"/>
      <c r="TQP168" s="176"/>
      <c r="TQQ168" s="176"/>
      <c r="TQR168" s="176"/>
      <c r="TQS168" s="176"/>
      <c r="TQT168" s="176"/>
      <c r="TQU168" s="176"/>
      <c r="TQV168" s="176"/>
      <c r="TQW168" s="176"/>
      <c r="TQX168" s="176"/>
      <c r="TQY168" s="176"/>
      <c r="TQZ168" s="176"/>
      <c r="TRA168" s="176"/>
      <c r="TRB168" s="176"/>
      <c r="TRC168" s="176"/>
      <c r="TRD168" s="176"/>
      <c r="TRE168" s="176"/>
      <c r="TRF168" s="176"/>
      <c r="TRG168" s="176"/>
      <c r="TRH168" s="176"/>
      <c r="TRI168" s="176"/>
      <c r="TRJ168" s="176"/>
      <c r="TRK168" s="176"/>
      <c r="TRL168" s="176"/>
      <c r="TRM168" s="176"/>
      <c r="TRN168" s="176"/>
      <c r="TRO168" s="176"/>
      <c r="TRP168" s="176"/>
      <c r="TRQ168" s="176"/>
      <c r="TRR168" s="176"/>
      <c r="TRS168" s="176"/>
      <c r="TRT168" s="176"/>
      <c r="TRU168" s="176"/>
      <c r="TRV168" s="176"/>
      <c r="TRW168" s="176"/>
      <c r="TRX168" s="176"/>
      <c r="TRY168" s="176"/>
      <c r="TRZ168" s="176"/>
      <c r="TSA168" s="176"/>
      <c r="TSB168" s="176"/>
      <c r="TSC168" s="176"/>
      <c r="TSD168" s="176"/>
      <c r="TSE168" s="176"/>
      <c r="TSF168" s="176"/>
      <c r="TSG168" s="176"/>
      <c r="TSH168" s="176"/>
      <c r="TSI168" s="176"/>
      <c r="TSJ168" s="176"/>
      <c r="TSK168" s="176"/>
      <c r="TSL168" s="176"/>
      <c r="TSM168" s="176"/>
      <c r="TSN168" s="176"/>
      <c r="TSO168" s="176"/>
      <c r="TSP168" s="176"/>
      <c r="TSQ168" s="176"/>
      <c r="TSR168" s="176"/>
      <c r="TSS168" s="176"/>
      <c r="TST168" s="176"/>
      <c r="TTA168" s="176"/>
      <c r="TTB168" s="176"/>
      <c r="TTC168" s="176"/>
      <c r="TTD168" s="176"/>
      <c r="TTE168" s="176"/>
      <c r="TTF168" s="176"/>
      <c r="TTG168" s="176"/>
      <c r="TTH168" s="176"/>
      <c r="TTI168" s="176"/>
      <c r="TTJ168" s="176"/>
      <c r="TTK168" s="176"/>
      <c r="TTL168" s="176"/>
      <c r="TTM168" s="176"/>
      <c r="TTN168" s="176"/>
      <c r="TTO168" s="176"/>
      <c r="TTP168" s="176"/>
      <c r="TTQ168" s="176"/>
      <c r="TTR168" s="176"/>
      <c r="TTS168" s="176"/>
      <c r="TTT168" s="176"/>
      <c r="TTU168" s="176"/>
      <c r="TTV168" s="176"/>
      <c r="TTW168" s="176"/>
      <c r="TTX168" s="176"/>
      <c r="TTY168" s="176"/>
      <c r="TTZ168" s="176"/>
      <c r="TUA168" s="176"/>
      <c r="TUB168" s="176"/>
      <c r="TUC168" s="176"/>
      <c r="TUD168" s="176"/>
      <c r="TUE168" s="176"/>
      <c r="TUF168" s="176"/>
      <c r="TUG168" s="176"/>
      <c r="TUH168" s="176"/>
      <c r="TUI168" s="176"/>
      <c r="TUJ168" s="176"/>
      <c r="TUK168" s="176"/>
      <c r="TUL168" s="176"/>
      <c r="TUM168" s="176"/>
      <c r="TUN168" s="176"/>
      <c r="TUO168" s="176"/>
      <c r="TUP168" s="176"/>
      <c r="TUQ168" s="176"/>
      <c r="TUR168" s="176"/>
      <c r="TUS168" s="176"/>
      <c r="TUT168" s="176"/>
      <c r="TUU168" s="176"/>
      <c r="TUV168" s="176"/>
      <c r="TUW168" s="176"/>
      <c r="TUX168" s="176"/>
      <c r="TUY168" s="176"/>
      <c r="TUZ168" s="176"/>
      <c r="TVA168" s="176"/>
      <c r="TVB168" s="176"/>
      <c r="TVC168" s="176"/>
      <c r="TVD168" s="176"/>
      <c r="TVE168" s="176"/>
      <c r="TVF168" s="176"/>
      <c r="TVG168" s="176"/>
      <c r="TVH168" s="176"/>
      <c r="TVI168" s="176"/>
      <c r="TVJ168" s="176"/>
      <c r="TVK168" s="176"/>
      <c r="TVL168" s="176"/>
      <c r="TVM168" s="176"/>
      <c r="TVN168" s="176"/>
      <c r="TVO168" s="176"/>
      <c r="TVP168" s="176"/>
      <c r="TVQ168" s="176"/>
      <c r="TVR168" s="176"/>
      <c r="TVS168" s="176"/>
      <c r="TVT168" s="176"/>
      <c r="TVU168" s="176"/>
      <c r="TVV168" s="176"/>
      <c r="TVW168" s="176"/>
      <c r="TVX168" s="176"/>
      <c r="TVY168" s="176"/>
      <c r="TVZ168" s="176"/>
      <c r="TWA168" s="176"/>
      <c r="TWB168" s="176"/>
      <c r="TWC168" s="176"/>
      <c r="TWD168" s="176"/>
      <c r="TWE168" s="176"/>
      <c r="TWF168" s="176"/>
      <c r="TWG168" s="176"/>
      <c r="TWH168" s="176"/>
      <c r="TWI168" s="176"/>
      <c r="TWJ168" s="176"/>
      <c r="TWK168" s="176"/>
      <c r="TWL168" s="176"/>
      <c r="TWM168" s="176"/>
      <c r="TWN168" s="176"/>
      <c r="TWO168" s="176"/>
      <c r="TWP168" s="176"/>
      <c r="TWQ168" s="176"/>
      <c r="TWR168" s="176"/>
      <c r="TWS168" s="176"/>
      <c r="TWT168" s="176"/>
      <c r="TWU168" s="176"/>
      <c r="TWV168" s="176"/>
      <c r="TWW168" s="176"/>
      <c r="TWX168" s="176"/>
      <c r="TWY168" s="176"/>
      <c r="TWZ168" s="176"/>
      <c r="TXA168" s="176"/>
      <c r="TXB168" s="176"/>
      <c r="TXC168" s="176"/>
      <c r="TXD168" s="176"/>
      <c r="TXE168" s="176"/>
      <c r="TXF168" s="176"/>
      <c r="TXG168" s="176"/>
      <c r="TXH168" s="176"/>
      <c r="TXI168" s="176"/>
      <c r="TXJ168" s="176"/>
      <c r="TXK168" s="176"/>
      <c r="TXL168" s="176"/>
      <c r="TXM168" s="176"/>
      <c r="TXN168" s="176"/>
      <c r="TXO168" s="176"/>
      <c r="TXP168" s="176"/>
      <c r="TXQ168" s="176"/>
      <c r="TXR168" s="176"/>
      <c r="TXS168" s="176"/>
      <c r="TXT168" s="176"/>
      <c r="TXU168" s="176"/>
      <c r="TXV168" s="176"/>
      <c r="TXW168" s="176"/>
      <c r="TXX168" s="176"/>
      <c r="TXY168" s="176"/>
      <c r="TXZ168" s="176"/>
      <c r="TYA168" s="176"/>
      <c r="TYB168" s="176"/>
      <c r="TYC168" s="176"/>
      <c r="TYD168" s="176"/>
      <c r="TYE168" s="176"/>
      <c r="TYF168" s="176"/>
      <c r="TYG168" s="176"/>
      <c r="TYH168" s="176"/>
      <c r="TYI168" s="176"/>
      <c r="TYJ168" s="176"/>
      <c r="TYK168" s="176"/>
      <c r="TYL168" s="176"/>
      <c r="TYM168" s="176"/>
      <c r="TYN168" s="176"/>
      <c r="TYO168" s="176"/>
      <c r="TYP168" s="176"/>
      <c r="TYQ168" s="176"/>
      <c r="TYR168" s="176"/>
      <c r="TYS168" s="176"/>
      <c r="TYT168" s="176"/>
      <c r="TYU168" s="176"/>
      <c r="TYV168" s="176"/>
      <c r="TYW168" s="176"/>
      <c r="TYX168" s="176"/>
      <c r="TYY168" s="176"/>
      <c r="TYZ168" s="176"/>
      <c r="TZA168" s="176"/>
      <c r="TZB168" s="176"/>
      <c r="TZC168" s="176"/>
      <c r="TZD168" s="176"/>
      <c r="TZE168" s="176"/>
      <c r="TZF168" s="176"/>
      <c r="TZG168" s="176"/>
      <c r="TZH168" s="176"/>
      <c r="TZI168" s="176"/>
      <c r="TZJ168" s="176"/>
      <c r="TZK168" s="176"/>
      <c r="TZL168" s="176"/>
      <c r="TZM168" s="176"/>
      <c r="TZN168" s="176"/>
      <c r="TZO168" s="176"/>
      <c r="TZP168" s="176"/>
      <c r="TZQ168" s="176"/>
      <c r="TZR168" s="176"/>
      <c r="TZS168" s="176"/>
      <c r="TZT168" s="176"/>
      <c r="TZU168" s="176"/>
      <c r="TZV168" s="176"/>
      <c r="TZW168" s="176"/>
      <c r="TZX168" s="176"/>
      <c r="TZY168" s="176"/>
      <c r="TZZ168" s="176"/>
      <c r="UAA168" s="176"/>
      <c r="UAB168" s="176"/>
      <c r="UAC168" s="176"/>
      <c r="UAD168" s="176"/>
      <c r="UAE168" s="176"/>
      <c r="UAF168" s="176"/>
      <c r="UAG168" s="176"/>
      <c r="UAH168" s="176"/>
      <c r="UAI168" s="176"/>
      <c r="UAJ168" s="176"/>
      <c r="UAK168" s="176"/>
      <c r="UAL168" s="176"/>
      <c r="UAM168" s="176"/>
      <c r="UAN168" s="176"/>
      <c r="UAO168" s="176"/>
      <c r="UAP168" s="176"/>
      <c r="UAQ168" s="176"/>
      <c r="UAR168" s="176"/>
      <c r="UAS168" s="176"/>
      <c r="UAT168" s="176"/>
      <c r="UAU168" s="176"/>
      <c r="UAV168" s="176"/>
      <c r="UAW168" s="176"/>
      <c r="UAX168" s="176"/>
      <c r="UAY168" s="176"/>
      <c r="UAZ168" s="176"/>
      <c r="UBA168" s="176"/>
      <c r="UBB168" s="176"/>
      <c r="UBC168" s="176"/>
      <c r="UBD168" s="176"/>
      <c r="UBE168" s="176"/>
      <c r="UBF168" s="176"/>
      <c r="UBG168" s="176"/>
      <c r="UBH168" s="176"/>
      <c r="UBI168" s="176"/>
      <c r="UBJ168" s="176"/>
      <c r="UBK168" s="176"/>
      <c r="UBL168" s="176"/>
      <c r="UBM168" s="176"/>
      <c r="UBN168" s="176"/>
      <c r="UBO168" s="176"/>
      <c r="UBP168" s="176"/>
      <c r="UBQ168" s="176"/>
      <c r="UBR168" s="176"/>
      <c r="UBS168" s="176"/>
      <c r="UBT168" s="176"/>
      <c r="UBU168" s="176"/>
      <c r="UBV168" s="176"/>
      <c r="UBW168" s="176"/>
      <c r="UBX168" s="176"/>
      <c r="UBY168" s="176"/>
      <c r="UBZ168" s="176"/>
      <c r="UCA168" s="176"/>
      <c r="UCB168" s="176"/>
      <c r="UCC168" s="176"/>
      <c r="UCD168" s="176"/>
      <c r="UCE168" s="176"/>
      <c r="UCF168" s="176"/>
      <c r="UCG168" s="176"/>
      <c r="UCH168" s="176"/>
      <c r="UCI168" s="176"/>
      <c r="UCJ168" s="176"/>
      <c r="UCK168" s="176"/>
      <c r="UCL168" s="176"/>
      <c r="UCM168" s="176"/>
      <c r="UCN168" s="176"/>
      <c r="UCO168" s="176"/>
      <c r="UCP168" s="176"/>
      <c r="UCW168" s="176"/>
      <c r="UCX168" s="176"/>
      <c r="UCY168" s="176"/>
      <c r="UCZ168" s="176"/>
      <c r="UDA168" s="176"/>
      <c r="UDB168" s="176"/>
      <c r="UDC168" s="176"/>
      <c r="UDD168" s="176"/>
      <c r="UDE168" s="176"/>
      <c r="UDF168" s="176"/>
      <c r="UDG168" s="176"/>
      <c r="UDH168" s="176"/>
      <c r="UDI168" s="176"/>
      <c r="UDJ168" s="176"/>
      <c r="UDK168" s="176"/>
      <c r="UDL168" s="176"/>
      <c r="UDM168" s="176"/>
      <c r="UDN168" s="176"/>
      <c r="UDO168" s="176"/>
      <c r="UDP168" s="176"/>
      <c r="UDQ168" s="176"/>
      <c r="UDR168" s="176"/>
      <c r="UDS168" s="176"/>
      <c r="UDT168" s="176"/>
      <c r="UDU168" s="176"/>
      <c r="UDV168" s="176"/>
      <c r="UDW168" s="176"/>
      <c r="UDX168" s="176"/>
      <c r="UDY168" s="176"/>
      <c r="UDZ168" s="176"/>
      <c r="UEA168" s="176"/>
      <c r="UEB168" s="176"/>
      <c r="UEC168" s="176"/>
      <c r="UED168" s="176"/>
      <c r="UEE168" s="176"/>
      <c r="UEF168" s="176"/>
      <c r="UEG168" s="176"/>
      <c r="UEH168" s="176"/>
      <c r="UEI168" s="176"/>
      <c r="UEJ168" s="176"/>
      <c r="UEK168" s="176"/>
      <c r="UEL168" s="176"/>
      <c r="UEM168" s="176"/>
      <c r="UEN168" s="176"/>
      <c r="UEO168" s="176"/>
      <c r="UEP168" s="176"/>
      <c r="UEQ168" s="176"/>
      <c r="UER168" s="176"/>
      <c r="UES168" s="176"/>
      <c r="UET168" s="176"/>
      <c r="UEU168" s="176"/>
      <c r="UEV168" s="176"/>
      <c r="UEW168" s="176"/>
      <c r="UEX168" s="176"/>
      <c r="UEY168" s="176"/>
      <c r="UEZ168" s="176"/>
      <c r="UFA168" s="176"/>
      <c r="UFB168" s="176"/>
      <c r="UFC168" s="176"/>
      <c r="UFD168" s="176"/>
      <c r="UFE168" s="176"/>
      <c r="UFF168" s="176"/>
      <c r="UFG168" s="176"/>
      <c r="UFH168" s="176"/>
      <c r="UFI168" s="176"/>
      <c r="UFJ168" s="176"/>
      <c r="UFK168" s="176"/>
      <c r="UFL168" s="176"/>
      <c r="UFM168" s="176"/>
      <c r="UFN168" s="176"/>
      <c r="UFO168" s="176"/>
      <c r="UFP168" s="176"/>
      <c r="UFQ168" s="176"/>
      <c r="UFR168" s="176"/>
      <c r="UFS168" s="176"/>
      <c r="UFT168" s="176"/>
      <c r="UFU168" s="176"/>
      <c r="UFV168" s="176"/>
      <c r="UFW168" s="176"/>
      <c r="UFX168" s="176"/>
      <c r="UFY168" s="176"/>
      <c r="UFZ168" s="176"/>
      <c r="UGA168" s="176"/>
      <c r="UGB168" s="176"/>
      <c r="UGC168" s="176"/>
      <c r="UGD168" s="176"/>
      <c r="UGE168" s="176"/>
      <c r="UGF168" s="176"/>
      <c r="UGG168" s="176"/>
      <c r="UGH168" s="176"/>
      <c r="UGI168" s="176"/>
      <c r="UGJ168" s="176"/>
      <c r="UGK168" s="176"/>
      <c r="UGL168" s="176"/>
      <c r="UGM168" s="176"/>
      <c r="UGN168" s="176"/>
      <c r="UGO168" s="176"/>
      <c r="UGP168" s="176"/>
      <c r="UGQ168" s="176"/>
      <c r="UGR168" s="176"/>
      <c r="UGS168" s="176"/>
      <c r="UGT168" s="176"/>
      <c r="UGU168" s="176"/>
      <c r="UGV168" s="176"/>
      <c r="UGW168" s="176"/>
      <c r="UGX168" s="176"/>
      <c r="UGY168" s="176"/>
      <c r="UGZ168" s="176"/>
      <c r="UHA168" s="176"/>
      <c r="UHB168" s="176"/>
      <c r="UHC168" s="176"/>
      <c r="UHD168" s="176"/>
      <c r="UHE168" s="176"/>
      <c r="UHF168" s="176"/>
      <c r="UHG168" s="176"/>
      <c r="UHH168" s="176"/>
      <c r="UHI168" s="176"/>
      <c r="UHJ168" s="176"/>
      <c r="UHK168" s="176"/>
      <c r="UHL168" s="176"/>
      <c r="UHM168" s="176"/>
      <c r="UHN168" s="176"/>
      <c r="UHO168" s="176"/>
      <c r="UHP168" s="176"/>
      <c r="UHQ168" s="176"/>
      <c r="UHR168" s="176"/>
      <c r="UHS168" s="176"/>
      <c r="UHT168" s="176"/>
      <c r="UHU168" s="176"/>
      <c r="UHV168" s="176"/>
      <c r="UHW168" s="176"/>
      <c r="UHX168" s="176"/>
      <c r="UHY168" s="176"/>
      <c r="UHZ168" s="176"/>
      <c r="UIA168" s="176"/>
      <c r="UIB168" s="176"/>
      <c r="UIC168" s="176"/>
      <c r="UID168" s="176"/>
      <c r="UIE168" s="176"/>
      <c r="UIF168" s="176"/>
      <c r="UIG168" s="176"/>
      <c r="UIH168" s="176"/>
      <c r="UII168" s="176"/>
      <c r="UIJ168" s="176"/>
      <c r="UIK168" s="176"/>
      <c r="UIL168" s="176"/>
      <c r="UIM168" s="176"/>
      <c r="UIN168" s="176"/>
      <c r="UIO168" s="176"/>
      <c r="UIP168" s="176"/>
      <c r="UIQ168" s="176"/>
      <c r="UIR168" s="176"/>
      <c r="UIS168" s="176"/>
      <c r="UIT168" s="176"/>
      <c r="UIU168" s="176"/>
      <c r="UIV168" s="176"/>
      <c r="UIW168" s="176"/>
      <c r="UIX168" s="176"/>
      <c r="UIY168" s="176"/>
      <c r="UIZ168" s="176"/>
      <c r="UJA168" s="176"/>
      <c r="UJB168" s="176"/>
      <c r="UJC168" s="176"/>
      <c r="UJD168" s="176"/>
      <c r="UJE168" s="176"/>
      <c r="UJF168" s="176"/>
      <c r="UJG168" s="176"/>
      <c r="UJH168" s="176"/>
      <c r="UJI168" s="176"/>
      <c r="UJJ168" s="176"/>
      <c r="UJK168" s="176"/>
      <c r="UJL168" s="176"/>
      <c r="UJM168" s="176"/>
      <c r="UJN168" s="176"/>
      <c r="UJO168" s="176"/>
      <c r="UJP168" s="176"/>
      <c r="UJQ168" s="176"/>
      <c r="UJR168" s="176"/>
      <c r="UJS168" s="176"/>
      <c r="UJT168" s="176"/>
      <c r="UJU168" s="176"/>
      <c r="UJV168" s="176"/>
      <c r="UJW168" s="176"/>
      <c r="UJX168" s="176"/>
      <c r="UJY168" s="176"/>
      <c r="UJZ168" s="176"/>
      <c r="UKA168" s="176"/>
      <c r="UKB168" s="176"/>
      <c r="UKC168" s="176"/>
      <c r="UKD168" s="176"/>
      <c r="UKE168" s="176"/>
      <c r="UKF168" s="176"/>
      <c r="UKG168" s="176"/>
      <c r="UKH168" s="176"/>
      <c r="UKI168" s="176"/>
      <c r="UKJ168" s="176"/>
      <c r="UKK168" s="176"/>
      <c r="UKL168" s="176"/>
      <c r="UKM168" s="176"/>
      <c r="UKN168" s="176"/>
      <c r="UKO168" s="176"/>
      <c r="UKP168" s="176"/>
      <c r="UKQ168" s="176"/>
      <c r="UKR168" s="176"/>
      <c r="UKS168" s="176"/>
      <c r="UKT168" s="176"/>
      <c r="UKU168" s="176"/>
      <c r="UKV168" s="176"/>
      <c r="UKW168" s="176"/>
      <c r="UKX168" s="176"/>
      <c r="UKY168" s="176"/>
      <c r="UKZ168" s="176"/>
      <c r="ULA168" s="176"/>
      <c r="ULB168" s="176"/>
      <c r="ULC168" s="176"/>
      <c r="ULD168" s="176"/>
      <c r="ULE168" s="176"/>
      <c r="ULF168" s="176"/>
      <c r="ULG168" s="176"/>
      <c r="ULH168" s="176"/>
      <c r="ULI168" s="176"/>
      <c r="ULJ168" s="176"/>
      <c r="ULK168" s="176"/>
      <c r="ULL168" s="176"/>
      <c r="ULM168" s="176"/>
      <c r="ULN168" s="176"/>
      <c r="ULO168" s="176"/>
      <c r="ULP168" s="176"/>
      <c r="ULQ168" s="176"/>
      <c r="ULR168" s="176"/>
      <c r="ULS168" s="176"/>
      <c r="ULT168" s="176"/>
      <c r="ULU168" s="176"/>
      <c r="ULV168" s="176"/>
      <c r="ULW168" s="176"/>
      <c r="ULX168" s="176"/>
      <c r="ULY168" s="176"/>
      <c r="ULZ168" s="176"/>
      <c r="UMA168" s="176"/>
      <c r="UMB168" s="176"/>
      <c r="UMC168" s="176"/>
      <c r="UMD168" s="176"/>
      <c r="UME168" s="176"/>
      <c r="UMF168" s="176"/>
      <c r="UMG168" s="176"/>
      <c r="UMH168" s="176"/>
      <c r="UMI168" s="176"/>
      <c r="UMJ168" s="176"/>
      <c r="UMK168" s="176"/>
      <c r="UML168" s="176"/>
      <c r="UMS168" s="176"/>
      <c r="UMT168" s="176"/>
      <c r="UMU168" s="176"/>
      <c r="UMV168" s="176"/>
      <c r="UMW168" s="176"/>
      <c r="UMX168" s="176"/>
      <c r="UMY168" s="176"/>
      <c r="UMZ168" s="176"/>
      <c r="UNA168" s="176"/>
      <c r="UNB168" s="176"/>
      <c r="UNC168" s="176"/>
      <c r="UND168" s="176"/>
      <c r="UNE168" s="176"/>
      <c r="UNF168" s="176"/>
      <c r="UNG168" s="176"/>
      <c r="UNH168" s="176"/>
      <c r="UNI168" s="176"/>
      <c r="UNJ168" s="176"/>
      <c r="UNK168" s="176"/>
      <c r="UNL168" s="176"/>
      <c r="UNM168" s="176"/>
      <c r="UNN168" s="176"/>
      <c r="UNO168" s="176"/>
      <c r="UNP168" s="176"/>
      <c r="UNQ168" s="176"/>
      <c r="UNR168" s="176"/>
      <c r="UNS168" s="176"/>
      <c r="UNT168" s="176"/>
      <c r="UNU168" s="176"/>
      <c r="UNV168" s="176"/>
      <c r="UNW168" s="176"/>
      <c r="UNX168" s="176"/>
      <c r="UNY168" s="176"/>
      <c r="UNZ168" s="176"/>
      <c r="UOA168" s="176"/>
      <c r="UOB168" s="176"/>
      <c r="UOC168" s="176"/>
      <c r="UOD168" s="176"/>
      <c r="UOE168" s="176"/>
      <c r="UOF168" s="176"/>
      <c r="UOG168" s="176"/>
      <c r="UOH168" s="176"/>
      <c r="UOI168" s="176"/>
      <c r="UOJ168" s="176"/>
      <c r="UOK168" s="176"/>
      <c r="UOL168" s="176"/>
      <c r="UOM168" s="176"/>
      <c r="UON168" s="176"/>
      <c r="UOO168" s="176"/>
      <c r="UOP168" s="176"/>
      <c r="UOQ168" s="176"/>
      <c r="UOR168" s="176"/>
      <c r="UOS168" s="176"/>
      <c r="UOT168" s="176"/>
      <c r="UOU168" s="176"/>
      <c r="UOV168" s="176"/>
      <c r="UOW168" s="176"/>
      <c r="UOX168" s="176"/>
      <c r="UOY168" s="176"/>
      <c r="UOZ168" s="176"/>
      <c r="UPA168" s="176"/>
      <c r="UPB168" s="176"/>
      <c r="UPC168" s="176"/>
      <c r="UPD168" s="176"/>
      <c r="UPE168" s="176"/>
      <c r="UPF168" s="176"/>
      <c r="UPG168" s="176"/>
      <c r="UPH168" s="176"/>
      <c r="UPI168" s="176"/>
      <c r="UPJ168" s="176"/>
      <c r="UPK168" s="176"/>
      <c r="UPL168" s="176"/>
      <c r="UPM168" s="176"/>
      <c r="UPN168" s="176"/>
      <c r="UPO168" s="176"/>
      <c r="UPP168" s="176"/>
      <c r="UPQ168" s="176"/>
      <c r="UPR168" s="176"/>
      <c r="UPS168" s="176"/>
      <c r="UPT168" s="176"/>
      <c r="UPU168" s="176"/>
      <c r="UPV168" s="176"/>
      <c r="UPW168" s="176"/>
      <c r="UPX168" s="176"/>
      <c r="UPY168" s="176"/>
      <c r="UPZ168" s="176"/>
      <c r="UQA168" s="176"/>
      <c r="UQB168" s="176"/>
      <c r="UQC168" s="176"/>
      <c r="UQD168" s="176"/>
      <c r="UQE168" s="176"/>
      <c r="UQF168" s="176"/>
      <c r="UQG168" s="176"/>
      <c r="UQH168" s="176"/>
      <c r="UQI168" s="176"/>
      <c r="UQJ168" s="176"/>
      <c r="UQK168" s="176"/>
      <c r="UQL168" s="176"/>
      <c r="UQM168" s="176"/>
      <c r="UQN168" s="176"/>
      <c r="UQO168" s="176"/>
      <c r="UQP168" s="176"/>
      <c r="UQQ168" s="176"/>
      <c r="UQR168" s="176"/>
      <c r="UQS168" s="176"/>
      <c r="UQT168" s="176"/>
      <c r="UQU168" s="176"/>
      <c r="UQV168" s="176"/>
      <c r="UQW168" s="176"/>
      <c r="UQX168" s="176"/>
      <c r="UQY168" s="176"/>
      <c r="UQZ168" s="176"/>
      <c r="URA168" s="176"/>
      <c r="URB168" s="176"/>
      <c r="URC168" s="176"/>
      <c r="URD168" s="176"/>
      <c r="URE168" s="176"/>
      <c r="URF168" s="176"/>
      <c r="URG168" s="176"/>
      <c r="URH168" s="176"/>
      <c r="URI168" s="176"/>
      <c r="URJ168" s="176"/>
      <c r="URK168" s="176"/>
      <c r="URL168" s="176"/>
      <c r="URM168" s="176"/>
      <c r="URN168" s="176"/>
      <c r="URO168" s="176"/>
      <c r="URP168" s="176"/>
      <c r="URQ168" s="176"/>
      <c r="URR168" s="176"/>
      <c r="URS168" s="176"/>
      <c r="URT168" s="176"/>
      <c r="URU168" s="176"/>
      <c r="URV168" s="176"/>
      <c r="URW168" s="176"/>
      <c r="URX168" s="176"/>
      <c r="URY168" s="176"/>
      <c r="URZ168" s="176"/>
      <c r="USA168" s="176"/>
      <c r="USB168" s="176"/>
      <c r="USC168" s="176"/>
      <c r="USD168" s="176"/>
      <c r="USE168" s="176"/>
      <c r="USF168" s="176"/>
      <c r="USG168" s="176"/>
      <c r="USH168" s="176"/>
      <c r="USI168" s="176"/>
      <c r="USJ168" s="176"/>
      <c r="USK168" s="176"/>
      <c r="USL168" s="176"/>
      <c r="USM168" s="176"/>
      <c r="USN168" s="176"/>
      <c r="USO168" s="176"/>
      <c r="USP168" s="176"/>
      <c r="USQ168" s="176"/>
      <c r="USR168" s="176"/>
      <c r="USS168" s="176"/>
      <c r="UST168" s="176"/>
      <c r="USU168" s="176"/>
      <c r="USV168" s="176"/>
      <c r="USW168" s="176"/>
      <c r="USX168" s="176"/>
      <c r="USY168" s="176"/>
      <c r="USZ168" s="176"/>
      <c r="UTA168" s="176"/>
      <c r="UTB168" s="176"/>
      <c r="UTC168" s="176"/>
      <c r="UTD168" s="176"/>
      <c r="UTE168" s="176"/>
      <c r="UTF168" s="176"/>
      <c r="UTG168" s="176"/>
      <c r="UTH168" s="176"/>
      <c r="UTI168" s="176"/>
      <c r="UTJ168" s="176"/>
      <c r="UTK168" s="176"/>
      <c r="UTL168" s="176"/>
      <c r="UTM168" s="176"/>
      <c r="UTN168" s="176"/>
      <c r="UTO168" s="176"/>
      <c r="UTP168" s="176"/>
      <c r="UTQ168" s="176"/>
      <c r="UTR168" s="176"/>
      <c r="UTS168" s="176"/>
      <c r="UTT168" s="176"/>
      <c r="UTU168" s="176"/>
      <c r="UTV168" s="176"/>
      <c r="UTW168" s="176"/>
      <c r="UTX168" s="176"/>
      <c r="UTY168" s="176"/>
      <c r="UTZ168" s="176"/>
      <c r="UUA168" s="176"/>
      <c r="UUB168" s="176"/>
      <c r="UUC168" s="176"/>
      <c r="UUD168" s="176"/>
      <c r="UUE168" s="176"/>
      <c r="UUF168" s="176"/>
      <c r="UUG168" s="176"/>
      <c r="UUH168" s="176"/>
      <c r="UUI168" s="176"/>
      <c r="UUJ168" s="176"/>
      <c r="UUK168" s="176"/>
      <c r="UUL168" s="176"/>
      <c r="UUM168" s="176"/>
      <c r="UUN168" s="176"/>
      <c r="UUO168" s="176"/>
      <c r="UUP168" s="176"/>
      <c r="UUQ168" s="176"/>
      <c r="UUR168" s="176"/>
      <c r="UUS168" s="176"/>
      <c r="UUT168" s="176"/>
      <c r="UUU168" s="176"/>
      <c r="UUV168" s="176"/>
      <c r="UUW168" s="176"/>
      <c r="UUX168" s="176"/>
      <c r="UUY168" s="176"/>
      <c r="UUZ168" s="176"/>
      <c r="UVA168" s="176"/>
      <c r="UVB168" s="176"/>
      <c r="UVC168" s="176"/>
      <c r="UVD168" s="176"/>
      <c r="UVE168" s="176"/>
      <c r="UVF168" s="176"/>
      <c r="UVG168" s="176"/>
      <c r="UVH168" s="176"/>
      <c r="UVI168" s="176"/>
      <c r="UVJ168" s="176"/>
      <c r="UVK168" s="176"/>
      <c r="UVL168" s="176"/>
      <c r="UVM168" s="176"/>
      <c r="UVN168" s="176"/>
      <c r="UVO168" s="176"/>
      <c r="UVP168" s="176"/>
      <c r="UVQ168" s="176"/>
      <c r="UVR168" s="176"/>
      <c r="UVS168" s="176"/>
      <c r="UVT168" s="176"/>
      <c r="UVU168" s="176"/>
      <c r="UVV168" s="176"/>
      <c r="UVW168" s="176"/>
      <c r="UVX168" s="176"/>
      <c r="UVY168" s="176"/>
      <c r="UVZ168" s="176"/>
      <c r="UWA168" s="176"/>
      <c r="UWB168" s="176"/>
      <c r="UWC168" s="176"/>
      <c r="UWD168" s="176"/>
      <c r="UWE168" s="176"/>
      <c r="UWF168" s="176"/>
      <c r="UWG168" s="176"/>
      <c r="UWH168" s="176"/>
      <c r="UWO168" s="176"/>
      <c r="UWP168" s="176"/>
      <c r="UWQ168" s="176"/>
      <c r="UWR168" s="176"/>
      <c r="UWS168" s="176"/>
      <c r="UWT168" s="176"/>
      <c r="UWU168" s="176"/>
      <c r="UWV168" s="176"/>
      <c r="UWW168" s="176"/>
      <c r="UWX168" s="176"/>
      <c r="UWY168" s="176"/>
      <c r="UWZ168" s="176"/>
      <c r="UXA168" s="176"/>
      <c r="UXB168" s="176"/>
      <c r="UXC168" s="176"/>
      <c r="UXD168" s="176"/>
      <c r="UXE168" s="176"/>
      <c r="UXF168" s="176"/>
      <c r="UXG168" s="176"/>
      <c r="UXH168" s="176"/>
      <c r="UXI168" s="176"/>
      <c r="UXJ168" s="176"/>
      <c r="UXK168" s="176"/>
      <c r="UXL168" s="176"/>
      <c r="UXM168" s="176"/>
      <c r="UXN168" s="176"/>
      <c r="UXO168" s="176"/>
      <c r="UXP168" s="176"/>
      <c r="UXQ168" s="176"/>
      <c r="UXR168" s="176"/>
      <c r="UXS168" s="176"/>
      <c r="UXT168" s="176"/>
      <c r="UXU168" s="176"/>
      <c r="UXV168" s="176"/>
      <c r="UXW168" s="176"/>
      <c r="UXX168" s="176"/>
      <c r="UXY168" s="176"/>
      <c r="UXZ168" s="176"/>
      <c r="UYA168" s="176"/>
      <c r="UYB168" s="176"/>
      <c r="UYC168" s="176"/>
      <c r="UYD168" s="176"/>
      <c r="UYE168" s="176"/>
      <c r="UYF168" s="176"/>
      <c r="UYG168" s="176"/>
      <c r="UYH168" s="176"/>
      <c r="UYI168" s="176"/>
      <c r="UYJ168" s="176"/>
      <c r="UYK168" s="176"/>
      <c r="UYL168" s="176"/>
      <c r="UYM168" s="176"/>
      <c r="UYN168" s="176"/>
      <c r="UYO168" s="176"/>
      <c r="UYP168" s="176"/>
      <c r="UYQ168" s="176"/>
      <c r="UYR168" s="176"/>
      <c r="UYS168" s="176"/>
      <c r="UYT168" s="176"/>
      <c r="UYU168" s="176"/>
      <c r="UYV168" s="176"/>
      <c r="UYW168" s="176"/>
      <c r="UYX168" s="176"/>
      <c r="UYY168" s="176"/>
      <c r="UYZ168" s="176"/>
      <c r="UZA168" s="176"/>
      <c r="UZB168" s="176"/>
      <c r="UZC168" s="176"/>
      <c r="UZD168" s="176"/>
      <c r="UZE168" s="176"/>
      <c r="UZF168" s="176"/>
      <c r="UZG168" s="176"/>
      <c r="UZH168" s="176"/>
      <c r="UZI168" s="176"/>
      <c r="UZJ168" s="176"/>
      <c r="UZK168" s="176"/>
      <c r="UZL168" s="176"/>
      <c r="UZM168" s="176"/>
      <c r="UZN168" s="176"/>
      <c r="UZO168" s="176"/>
      <c r="UZP168" s="176"/>
      <c r="UZQ168" s="176"/>
      <c r="UZR168" s="176"/>
      <c r="UZS168" s="176"/>
      <c r="UZT168" s="176"/>
      <c r="UZU168" s="176"/>
      <c r="UZV168" s="176"/>
      <c r="UZW168" s="176"/>
      <c r="UZX168" s="176"/>
      <c r="UZY168" s="176"/>
      <c r="UZZ168" s="176"/>
      <c r="VAA168" s="176"/>
      <c r="VAB168" s="176"/>
      <c r="VAC168" s="176"/>
      <c r="VAD168" s="176"/>
      <c r="VAE168" s="176"/>
      <c r="VAF168" s="176"/>
      <c r="VAG168" s="176"/>
      <c r="VAH168" s="176"/>
      <c r="VAI168" s="176"/>
      <c r="VAJ168" s="176"/>
      <c r="VAK168" s="176"/>
      <c r="VAL168" s="176"/>
      <c r="VAM168" s="176"/>
      <c r="VAN168" s="176"/>
      <c r="VAO168" s="176"/>
      <c r="VAP168" s="176"/>
      <c r="VAQ168" s="176"/>
      <c r="VAR168" s="176"/>
      <c r="VAS168" s="176"/>
      <c r="VAT168" s="176"/>
      <c r="VAU168" s="176"/>
      <c r="VAV168" s="176"/>
      <c r="VAW168" s="176"/>
      <c r="VAX168" s="176"/>
      <c r="VAY168" s="176"/>
      <c r="VAZ168" s="176"/>
      <c r="VBA168" s="176"/>
      <c r="VBB168" s="176"/>
      <c r="VBC168" s="176"/>
      <c r="VBD168" s="176"/>
      <c r="VBE168" s="176"/>
      <c r="VBF168" s="176"/>
      <c r="VBG168" s="176"/>
      <c r="VBH168" s="176"/>
      <c r="VBI168" s="176"/>
      <c r="VBJ168" s="176"/>
      <c r="VBK168" s="176"/>
      <c r="VBL168" s="176"/>
      <c r="VBM168" s="176"/>
      <c r="VBN168" s="176"/>
      <c r="VBO168" s="176"/>
      <c r="VBP168" s="176"/>
      <c r="VBQ168" s="176"/>
      <c r="VBR168" s="176"/>
      <c r="VBS168" s="176"/>
      <c r="VBT168" s="176"/>
      <c r="VBU168" s="176"/>
      <c r="VBV168" s="176"/>
      <c r="VBW168" s="176"/>
      <c r="VBX168" s="176"/>
      <c r="VBY168" s="176"/>
      <c r="VBZ168" s="176"/>
      <c r="VCA168" s="176"/>
      <c r="VCB168" s="176"/>
      <c r="VCC168" s="176"/>
      <c r="VCD168" s="176"/>
      <c r="VCE168" s="176"/>
      <c r="VCF168" s="176"/>
      <c r="VCG168" s="176"/>
      <c r="VCH168" s="176"/>
      <c r="VCI168" s="176"/>
      <c r="VCJ168" s="176"/>
      <c r="VCK168" s="176"/>
      <c r="VCL168" s="176"/>
      <c r="VCM168" s="176"/>
      <c r="VCN168" s="176"/>
      <c r="VCO168" s="176"/>
      <c r="VCP168" s="176"/>
      <c r="VCQ168" s="176"/>
      <c r="VCR168" s="176"/>
      <c r="VCS168" s="176"/>
      <c r="VCT168" s="176"/>
      <c r="VCU168" s="176"/>
      <c r="VCV168" s="176"/>
      <c r="VCW168" s="176"/>
      <c r="VCX168" s="176"/>
      <c r="VCY168" s="176"/>
      <c r="VCZ168" s="176"/>
      <c r="VDA168" s="176"/>
      <c r="VDB168" s="176"/>
      <c r="VDC168" s="176"/>
      <c r="VDD168" s="176"/>
      <c r="VDE168" s="176"/>
      <c r="VDF168" s="176"/>
      <c r="VDG168" s="176"/>
      <c r="VDH168" s="176"/>
      <c r="VDI168" s="176"/>
      <c r="VDJ168" s="176"/>
      <c r="VDK168" s="176"/>
      <c r="VDL168" s="176"/>
      <c r="VDM168" s="176"/>
      <c r="VDN168" s="176"/>
      <c r="VDO168" s="176"/>
      <c r="VDP168" s="176"/>
      <c r="VDQ168" s="176"/>
      <c r="VDR168" s="176"/>
      <c r="VDS168" s="176"/>
      <c r="VDT168" s="176"/>
      <c r="VDU168" s="176"/>
      <c r="VDV168" s="176"/>
      <c r="VDW168" s="176"/>
      <c r="VDX168" s="176"/>
      <c r="VDY168" s="176"/>
      <c r="VDZ168" s="176"/>
      <c r="VEA168" s="176"/>
      <c r="VEB168" s="176"/>
      <c r="VEC168" s="176"/>
      <c r="VED168" s="176"/>
      <c r="VEE168" s="176"/>
      <c r="VEF168" s="176"/>
      <c r="VEG168" s="176"/>
      <c r="VEH168" s="176"/>
      <c r="VEI168" s="176"/>
      <c r="VEJ168" s="176"/>
      <c r="VEK168" s="176"/>
      <c r="VEL168" s="176"/>
      <c r="VEM168" s="176"/>
      <c r="VEN168" s="176"/>
      <c r="VEO168" s="176"/>
      <c r="VEP168" s="176"/>
      <c r="VEQ168" s="176"/>
      <c r="VER168" s="176"/>
      <c r="VES168" s="176"/>
      <c r="VET168" s="176"/>
      <c r="VEU168" s="176"/>
      <c r="VEV168" s="176"/>
      <c r="VEW168" s="176"/>
      <c r="VEX168" s="176"/>
      <c r="VEY168" s="176"/>
      <c r="VEZ168" s="176"/>
      <c r="VFA168" s="176"/>
      <c r="VFB168" s="176"/>
      <c r="VFC168" s="176"/>
      <c r="VFD168" s="176"/>
      <c r="VFE168" s="176"/>
      <c r="VFF168" s="176"/>
      <c r="VFG168" s="176"/>
      <c r="VFH168" s="176"/>
      <c r="VFI168" s="176"/>
      <c r="VFJ168" s="176"/>
      <c r="VFK168" s="176"/>
      <c r="VFL168" s="176"/>
      <c r="VFM168" s="176"/>
      <c r="VFN168" s="176"/>
      <c r="VFO168" s="176"/>
      <c r="VFP168" s="176"/>
      <c r="VFQ168" s="176"/>
      <c r="VFR168" s="176"/>
      <c r="VFS168" s="176"/>
      <c r="VFT168" s="176"/>
      <c r="VFU168" s="176"/>
      <c r="VFV168" s="176"/>
      <c r="VFW168" s="176"/>
      <c r="VFX168" s="176"/>
      <c r="VFY168" s="176"/>
      <c r="VFZ168" s="176"/>
      <c r="VGA168" s="176"/>
      <c r="VGB168" s="176"/>
      <c r="VGC168" s="176"/>
      <c r="VGD168" s="176"/>
      <c r="VGK168" s="176"/>
      <c r="VGL168" s="176"/>
      <c r="VGM168" s="176"/>
      <c r="VGN168" s="176"/>
      <c r="VGO168" s="176"/>
      <c r="VGP168" s="176"/>
      <c r="VGQ168" s="176"/>
      <c r="VGR168" s="176"/>
      <c r="VGS168" s="176"/>
      <c r="VGT168" s="176"/>
      <c r="VGU168" s="176"/>
      <c r="VGV168" s="176"/>
      <c r="VGW168" s="176"/>
      <c r="VGX168" s="176"/>
      <c r="VGY168" s="176"/>
      <c r="VGZ168" s="176"/>
      <c r="VHA168" s="176"/>
      <c r="VHB168" s="176"/>
      <c r="VHC168" s="176"/>
      <c r="VHD168" s="176"/>
      <c r="VHE168" s="176"/>
      <c r="VHF168" s="176"/>
      <c r="VHG168" s="176"/>
      <c r="VHH168" s="176"/>
      <c r="VHI168" s="176"/>
      <c r="VHJ168" s="176"/>
      <c r="VHK168" s="176"/>
      <c r="VHL168" s="176"/>
      <c r="VHM168" s="176"/>
      <c r="VHN168" s="176"/>
      <c r="VHO168" s="176"/>
      <c r="VHP168" s="176"/>
      <c r="VHQ168" s="176"/>
      <c r="VHR168" s="176"/>
      <c r="VHS168" s="176"/>
      <c r="VHT168" s="176"/>
      <c r="VHU168" s="176"/>
      <c r="VHV168" s="176"/>
      <c r="VHW168" s="176"/>
      <c r="VHX168" s="176"/>
      <c r="VHY168" s="176"/>
      <c r="VHZ168" s="176"/>
      <c r="VIA168" s="176"/>
      <c r="VIB168" s="176"/>
      <c r="VIC168" s="176"/>
      <c r="VID168" s="176"/>
      <c r="VIE168" s="176"/>
      <c r="VIF168" s="176"/>
      <c r="VIG168" s="176"/>
      <c r="VIH168" s="176"/>
      <c r="VII168" s="176"/>
      <c r="VIJ168" s="176"/>
      <c r="VIK168" s="176"/>
      <c r="VIL168" s="176"/>
      <c r="VIM168" s="176"/>
      <c r="VIN168" s="176"/>
      <c r="VIO168" s="176"/>
      <c r="VIP168" s="176"/>
      <c r="VIQ168" s="176"/>
      <c r="VIR168" s="176"/>
      <c r="VIS168" s="176"/>
      <c r="VIT168" s="176"/>
      <c r="VIU168" s="176"/>
      <c r="VIV168" s="176"/>
      <c r="VIW168" s="176"/>
      <c r="VIX168" s="176"/>
      <c r="VIY168" s="176"/>
      <c r="VIZ168" s="176"/>
      <c r="VJA168" s="176"/>
      <c r="VJB168" s="176"/>
      <c r="VJC168" s="176"/>
      <c r="VJD168" s="176"/>
      <c r="VJE168" s="176"/>
      <c r="VJF168" s="176"/>
      <c r="VJG168" s="176"/>
      <c r="VJH168" s="176"/>
      <c r="VJI168" s="176"/>
      <c r="VJJ168" s="176"/>
      <c r="VJK168" s="176"/>
      <c r="VJL168" s="176"/>
      <c r="VJM168" s="176"/>
      <c r="VJN168" s="176"/>
      <c r="VJO168" s="176"/>
      <c r="VJP168" s="176"/>
      <c r="VJQ168" s="176"/>
      <c r="VJR168" s="176"/>
      <c r="VJS168" s="176"/>
      <c r="VJT168" s="176"/>
      <c r="VJU168" s="176"/>
      <c r="VJV168" s="176"/>
      <c r="VJW168" s="176"/>
      <c r="VJX168" s="176"/>
      <c r="VJY168" s="176"/>
      <c r="VJZ168" s="176"/>
      <c r="VKA168" s="176"/>
      <c r="VKB168" s="176"/>
      <c r="VKC168" s="176"/>
      <c r="VKD168" s="176"/>
      <c r="VKE168" s="176"/>
      <c r="VKF168" s="176"/>
      <c r="VKG168" s="176"/>
      <c r="VKH168" s="176"/>
      <c r="VKI168" s="176"/>
      <c r="VKJ168" s="176"/>
      <c r="VKK168" s="176"/>
      <c r="VKL168" s="176"/>
      <c r="VKM168" s="176"/>
      <c r="VKN168" s="176"/>
      <c r="VKO168" s="176"/>
      <c r="VKP168" s="176"/>
      <c r="VKQ168" s="176"/>
      <c r="VKR168" s="176"/>
      <c r="VKS168" s="176"/>
      <c r="VKT168" s="176"/>
      <c r="VKU168" s="176"/>
      <c r="VKV168" s="176"/>
      <c r="VKW168" s="176"/>
      <c r="VKX168" s="176"/>
      <c r="VKY168" s="176"/>
      <c r="VKZ168" s="176"/>
      <c r="VLA168" s="176"/>
      <c r="VLB168" s="176"/>
      <c r="VLC168" s="176"/>
      <c r="VLD168" s="176"/>
      <c r="VLE168" s="176"/>
      <c r="VLF168" s="176"/>
      <c r="VLG168" s="176"/>
      <c r="VLH168" s="176"/>
      <c r="VLI168" s="176"/>
      <c r="VLJ168" s="176"/>
      <c r="VLK168" s="176"/>
      <c r="VLL168" s="176"/>
      <c r="VLM168" s="176"/>
      <c r="VLN168" s="176"/>
      <c r="VLO168" s="176"/>
      <c r="VLP168" s="176"/>
      <c r="VLQ168" s="176"/>
      <c r="VLR168" s="176"/>
      <c r="VLS168" s="176"/>
      <c r="VLT168" s="176"/>
      <c r="VLU168" s="176"/>
      <c r="VLV168" s="176"/>
      <c r="VLW168" s="176"/>
      <c r="VLX168" s="176"/>
      <c r="VLY168" s="176"/>
      <c r="VLZ168" s="176"/>
      <c r="VMA168" s="176"/>
      <c r="VMB168" s="176"/>
      <c r="VMC168" s="176"/>
      <c r="VMD168" s="176"/>
      <c r="VME168" s="176"/>
      <c r="VMF168" s="176"/>
      <c r="VMG168" s="176"/>
      <c r="VMH168" s="176"/>
      <c r="VMI168" s="176"/>
      <c r="VMJ168" s="176"/>
      <c r="VMK168" s="176"/>
      <c r="VML168" s="176"/>
      <c r="VMM168" s="176"/>
      <c r="VMN168" s="176"/>
      <c r="VMO168" s="176"/>
      <c r="VMP168" s="176"/>
      <c r="VMQ168" s="176"/>
      <c r="VMR168" s="176"/>
      <c r="VMS168" s="176"/>
      <c r="VMT168" s="176"/>
      <c r="VMU168" s="176"/>
      <c r="VMV168" s="176"/>
      <c r="VMW168" s="176"/>
      <c r="VMX168" s="176"/>
      <c r="VMY168" s="176"/>
      <c r="VMZ168" s="176"/>
      <c r="VNA168" s="176"/>
      <c r="VNB168" s="176"/>
      <c r="VNC168" s="176"/>
      <c r="VND168" s="176"/>
      <c r="VNE168" s="176"/>
      <c r="VNF168" s="176"/>
      <c r="VNG168" s="176"/>
      <c r="VNH168" s="176"/>
      <c r="VNI168" s="176"/>
      <c r="VNJ168" s="176"/>
      <c r="VNK168" s="176"/>
      <c r="VNL168" s="176"/>
      <c r="VNM168" s="176"/>
      <c r="VNN168" s="176"/>
      <c r="VNO168" s="176"/>
      <c r="VNP168" s="176"/>
      <c r="VNQ168" s="176"/>
      <c r="VNR168" s="176"/>
      <c r="VNS168" s="176"/>
      <c r="VNT168" s="176"/>
      <c r="VNU168" s="176"/>
      <c r="VNV168" s="176"/>
      <c r="VNW168" s="176"/>
      <c r="VNX168" s="176"/>
      <c r="VNY168" s="176"/>
      <c r="VNZ168" s="176"/>
      <c r="VOA168" s="176"/>
      <c r="VOB168" s="176"/>
      <c r="VOC168" s="176"/>
      <c r="VOD168" s="176"/>
      <c r="VOE168" s="176"/>
      <c r="VOF168" s="176"/>
      <c r="VOG168" s="176"/>
      <c r="VOH168" s="176"/>
      <c r="VOI168" s="176"/>
      <c r="VOJ168" s="176"/>
      <c r="VOK168" s="176"/>
      <c r="VOL168" s="176"/>
      <c r="VOM168" s="176"/>
      <c r="VON168" s="176"/>
      <c r="VOO168" s="176"/>
      <c r="VOP168" s="176"/>
      <c r="VOQ168" s="176"/>
      <c r="VOR168" s="176"/>
      <c r="VOS168" s="176"/>
      <c r="VOT168" s="176"/>
      <c r="VOU168" s="176"/>
      <c r="VOV168" s="176"/>
      <c r="VOW168" s="176"/>
      <c r="VOX168" s="176"/>
      <c r="VOY168" s="176"/>
      <c r="VOZ168" s="176"/>
      <c r="VPA168" s="176"/>
      <c r="VPB168" s="176"/>
      <c r="VPC168" s="176"/>
      <c r="VPD168" s="176"/>
      <c r="VPE168" s="176"/>
      <c r="VPF168" s="176"/>
      <c r="VPG168" s="176"/>
      <c r="VPH168" s="176"/>
      <c r="VPI168" s="176"/>
      <c r="VPJ168" s="176"/>
      <c r="VPK168" s="176"/>
      <c r="VPL168" s="176"/>
      <c r="VPM168" s="176"/>
      <c r="VPN168" s="176"/>
      <c r="VPO168" s="176"/>
      <c r="VPP168" s="176"/>
      <c r="VPQ168" s="176"/>
      <c r="VPR168" s="176"/>
      <c r="VPS168" s="176"/>
      <c r="VPT168" s="176"/>
      <c r="VPU168" s="176"/>
      <c r="VPV168" s="176"/>
      <c r="VPW168" s="176"/>
      <c r="VPX168" s="176"/>
      <c r="VPY168" s="176"/>
      <c r="VPZ168" s="176"/>
      <c r="VQG168" s="176"/>
      <c r="VQH168" s="176"/>
      <c r="VQI168" s="176"/>
      <c r="VQJ168" s="176"/>
      <c r="VQK168" s="176"/>
      <c r="VQL168" s="176"/>
      <c r="VQM168" s="176"/>
      <c r="VQN168" s="176"/>
      <c r="VQO168" s="176"/>
      <c r="VQP168" s="176"/>
      <c r="VQQ168" s="176"/>
      <c r="VQR168" s="176"/>
      <c r="VQS168" s="176"/>
      <c r="VQT168" s="176"/>
      <c r="VQU168" s="176"/>
      <c r="VQV168" s="176"/>
      <c r="VQW168" s="176"/>
      <c r="VQX168" s="176"/>
      <c r="VQY168" s="176"/>
      <c r="VQZ168" s="176"/>
      <c r="VRA168" s="176"/>
      <c r="VRB168" s="176"/>
      <c r="VRC168" s="176"/>
      <c r="VRD168" s="176"/>
      <c r="VRE168" s="176"/>
      <c r="VRF168" s="176"/>
      <c r="VRG168" s="176"/>
      <c r="VRH168" s="176"/>
      <c r="VRI168" s="176"/>
      <c r="VRJ168" s="176"/>
      <c r="VRK168" s="176"/>
      <c r="VRL168" s="176"/>
      <c r="VRM168" s="176"/>
      <c r="VRN168" s="176"/>
      <c r="VRO168" s="176"/>
      <c r="VRP168" s="176"/>
      <c r="VRQ168" s="176"/>
      <c r="VRR168" s="176"/>
      <c r="VRS168" s="176"/>
      <c r="VRT168" s="176"/>
      <c r="VRU168" s="176"/>
      <c r="VRV168" s="176"/>
      <c r="VRW168" s="176"/>
      <c r="VRX168" s="176"/>
      <c r="VRY168" s="176"/>
      <c r="VRZ168" s="176"/>
      <c r="VSA168" s="176"/>
      <c r="VSB168" s="176"/>
      <c r="VSC168" s="176"/>
      <c r="VSD168" s="176"/>
      <c r="VSE168" s="176"/>
      <c r="VSF168" s="176"/>
      <c r="VSG168" s="176"/>
      <c r="VSH168" s="176"/>
      <c r="VSI168" s="176"/>
      <c r="VSJ168" s="176"/>
      <c r="VSK168" s="176"/>
      <c r="VSL168" s="176"/>
      <c r="VSM168" s="176"/>
      <c r="VSN168" s="176"/>
      <c r="VSO168" s="176"/>
      <c r="VSP168" s="176"/>
      <c r="VSQ168" s="176"/>
      <c r="VSR168" s="176"/>
      <c r="VSS168" s="176"/>
      <c r="VST168" s="176"/>
      <c r="VSU168" s="176"/>
      <c r="VSV168" s="176"/>
      <c r="VSW168" s="176"/>
      <c r="VSX168" s="176"/>
      <c r="VSY168" s="176"/>
      <c r="VSZ168" s="176"/>
      <c r="VTA168" s="176"/>
      <c r="VTB168" s="176"/>
      <c r="VTC168" s="176"/>
      <c r="VTD168" s="176"/>
      <c r="VTE168" s="176"/>
      <c r="VTF168" s="176"/>
      <c r="VTG168" s="176"/>
      <c r="VTH168" s="176"/>
      <c r="VTI168" s="176"/>
      <c r="VTJ168" s="176"/>
      <c r="VTK168" s="176"/>
      <c r="VTL168" s="176"/>
      <c r="VTM168" s="176"/>
      <c r="VTN168" s="176"/>
      <c r="VTO168" s="176"/>
      <c r="VTP168" s="176"/>
      <c r="VTQ168" s="176"/>
      <c r="VTR168" s="176"/>
      <c r="VTS168" s="176"/>
      <c r="VTT168" s="176"/>
      <c r="VTU168" s="176"/>
      <c r="VTV168" s="176"/>
      <c r="VTW168" s="176"/>
      <c r="VTX168" s="176"/>
      <c r="VTY168" s="176"/>
      <c r="VTZ168" s="176"/>
      <c r="VUA168" s="176"/>
      <c r="VUB168" s="176"/>
      <c r="VUC168" s="176"/>
      <c r="VUD168" s="176"/>
      <c r="VUE168" s="176"/>
      <c r="VUF168" s="176"/>
      <c r="VUG168" s="176"/>
      <c r="VUH168" s="176"/>
      <c r="VUI168" s="176"/>
      <c r="VUJ168" s="176"/>
      <c r="VUK168" s="176"/>
      <c r="VUL168" s="176"/>
      <c r="VUM168" s="176"/>
      <c r="VUN168" s="176"/>
      <c r="VUO168" s="176"/>
      <c r="VUP168" s="176"/>
      <c r="VUQ168" s="176"/>
      <c r="VUR168" s="176"/>
      <c r="VUS168" s="176"/>
      <c r="VUT168" s="176"/>
      <c r="VUU168" s="176"/>
      <c r="VUV168" s="176"/>
      <c r="VUW168" s="176"/>
      <c r="VUX168" s="176"/>
      <c r="VUY168" s="176"/>
      <c r="VUZ168" s="176"/>
      <c r="VVA168" s="176"/>
      <c r="VVB168" s="176"/>
      <c r="VVC168" s="176"/>
      <c r="VVD168" s="176"/>
      <c r="VVE168" s="176"/>
      <c r="VVF168" s="176"/>
      <c r="VVG168" s="176"/>
      <c r="VVH168" s="176"/>
      <c r="VVI168" s="176"/>
      <c r="VVJ168" s="176"/>
      <c r="VVK168" s="176"/>
      <c r="VVL168" s="176"/>
      <c r="VVM168" s="176"/>
      <c r="VVN168" s="176"/>
      <c r="VVO168" s="176"/>
      <c r="VVP168" s="176"/>
      <c r="VVQ168" s="176"/>
      <c r="VVR168" s="176"/>
      <c r="VVS168" s="176"/>
      <c r="VVT168" s="176"/>
      <c r="VVU168" s="176"/>
      <c r="VVV168" s="176"/>
      <c r="VVW168" s="176"/>
      <c r="VVX168" s="176"/>
      <c r="VVY168" s="176"/>
      <c r="VVZ168" s="176"/>
      <c r="VWA168" s="176"/>
      <c r="VWB168" s="176"/>
      <c r="VWC168" s="176"/>
      <c r="VWD168" s="176"/>
      <c r="VWE168" s="176"/>
      <c r="VWF168" s="176"/>
      <c r="VWG168" s="176"/>
      <c r="VWH168" s="176"/>
      <c r="VWI168" s="176"/>
      <c r="VWJ168" s="176"/>
      <c r="VWK168" s="176"/>
      <c r="VWL168" s="176"/>
      <c r="VWM168" s="176"/>
      <c r="VWN168" s="176"/>
      <c r="VWO168" s="176"/>
      <c r="VWP168" s="176"/>
      <c r="VWQ168" s="176"/>
      <c r="VWR168" s="176"/>
      <c r="VWS168" s="176"/>
      <c r="VWT168" s="176"/>
      <c r="VWU168" s="176"/>
      <c r="VWV168" s="176"/>
      <c r="VWW168" s="176"/>
      <c r="VWX168" s="176"/>
      <c r="VWY168" s="176"/>
      <c r="VWZ168" s="176"/>
      <c r="VXA168" s="176"/>
      <c r="VXB168" s="176"/>
      <c r="VXC168" s="176"/>
      <c r="VXD168" s="176"/>
      <c r="VXE168" s="176"/>
      <c r="VXF168" s="176"/>
      <c r="VXG168" s="176"/>
      <c r="VXH168" s="176"/>
      <c r="VXI168" s="176"/>
      <c r="VXJ168" s="176"/>
      <c r="VXK168" s="176"/>
      <c r="VXL168" s="176"/>
      <c r="VXM168" s="176"/>
      <c r="VXN168" s="176"/>
      <c r="VXO168" s="176"/>
      <c r="VXP168" s="176"/>
      <c r="VXQ168" s="176"/>
      <c r="VXR168" s="176"/>
      <c r="VXS168" s="176"/>
      <c r="VXT168" s="176"/>
      <c r="VXU168" s="176"/>
      <c r="VXV168" s="176"/>
      <c r="VXW168" s="176"/>
      <c r="VXX168" s="176"/>
      <c r="VXY168" s="176"/>
      <c r="VXZ168" s="176"/>
      <c r="VYA168" s="176"/>
      <c r="VYB168" s="176"/>
      <c r="VYC168" s="176"/>
      <c r="VYD168" s="176"/>
      <c r="VYE168" s="176"/>
      <c r="VYF168" s="176"/>
      <c r="VYG168" s="176"/>
      <c r="VYH168" s="176"/>
      <c r="VYI168" s="176"/>
      <c r="VYJ168" s="176"/>
      <c r="VYK168" s="176"/>
      <c r="VYL168" s="176"/>
      <c r="VYM168" s="176"/>
      <c r="VYN168" s="176"/>
      <c r="VYO168" s="176"/>
      <c r="VYP168" s="176"/>
      <c r="VYQ168" s="176"/>
      <c r="VYR168" s="176"/>
      <c r="VYS168" s="176"/>
      <c r="VYT168" s="176"/>
      <c r="VYU168" s="176"/>
      <c r="VYV168" s="176"/>
      <c r="VYW168" s="176"/>
      <c r="VYX168" s="176"/>
      <c r="VYY168" s="176"/>
      <c r="VYZ168" s="176"/>
      <c r="VZA168" s="176"/>
      <c r="VZB168" s="176"/>
      <c r="VZC168" s="176"/>
      <c r="VZD168" s="176"/>
      <c r="VZE168" s="176"/>
      <c r="VZF168" s="176"/>
      <c r="VZG168" s="176"/>
      <c r="VZH168" s="176"/>
      <c r="VZI168" s="176"/>
      <c r="VZJ168" s="176"/>
      <c r="VZK168" s="176"/>
      <c r="VZL168" s="176"/>
      <c r="VZM168" s="176"/>
      <c r="VZN168" s="176"/>
      <c r="VZO168" s="176"/>
      <c r="VZP168" s="176"/>
      <c r="VZQ168" s="176"/>
      <c r="VZR168" s="176"/>
      <c r="VZS168" s="176"/>
      <c r="VZT168" s="176"/>
      <c r="VZU168" s="176"/>
      <c r="VZV168" s="176"/>
      <c r="WAC168" s="176"/>
      <c r="WAD168" s="176"/>
      <c r="WAE168" s="176"/>
      <c r="WAF168" s="176"/>
      <c r="WAG168" s="176"/>
      <c r="WAH168" s="176"/>
      <c r="WAI168" s="176"/>
      <c r="WAJ168" s="176"/>
      <c r="WAK168" s="176"/>
      <c r="WAL168" s="176"/>
      <c r="WAM168" s="176"/>
      <c r="WAN168" s="176"/>
      <c r="WAO168" s="176"/>
      <c r="WAP168" s="176"/>
      <c r="WAQ168" s="176"/>
      <c r="WAR168" s="176"/>
      <c r="WAS168" s="176"/>
      <c r="WAT168" s="176"/>
      <c r="WAU168" s="176"/>
      <c r="WAV168" s="176"/>
      <c r="WAW168" s="176"/>
      <c r="WAX168" s="176"/>
      <c r="WAY168" s="176"/>
      <c r="WAZ168" s="176"/>
      <c r="WBA168" s="176"/>
      <c r="WBB168" s="176"/>
      <c r="WBC168" s="176"/>
      <c r="WBD168" s="176"/>
      <c r="WBE168" s="176"/>
      <c r="WBF168" s="176"/>
      <c r="WBG168" s="176"/>
      <c r="WBH168" s="176"/>
      <c r="WBI168" s="176"/>
      <c r="WBJ168" s="176"/>
      <c r="WBK168" s="176"/>
      <c r="WBL168" s="176"/>
      <c r="WBM168" s="176"/>
      <c r="WBN168" s="176"/>
      <c r="WBO168" s="176"/>
      <c r="WBP168" s="176"/>
      <c r="WBQ168" s="176"/>
      <c r="WBR168" s="176"/>
      <c r="WBS168" s="176"/>
      <c r="WBT168" s="176"/>
      <c r="WBU168" s="176"/>
      <c r="WBV168" s="176"/>
      <c r="WBW168" s="176"/>
      <c r="WBX168" s="176"/>
      <c r="WBY168" s="176"/>
      <c r="WBZ168" s="176"/>
      <c r="WCA168" s="176"/>
      <c r="WCB168" s="176"/>
      <c r="WCC168" s="176"/>
      <c r="WCD168" s="176"/>
      <c r="WCE168" s="176"/>
      <c r="WCF168" s="176"/>
      <c r="WCG168" s="176"/>
      <c r="WCH168" s="176"/>
      <c r="WCI168" s="176"/>
      <c r="WCJ168" s="176"/>
      <c r="WCK168" s="176"/>
      <c r="WCL168" s="176"/>
      <c r="WCM168" s="176"/>
      <c r="WCN168" s="176"/>
      <c r="WCO168" s="176"/>
      <c r="WCP168" s="176"/>
      <c r="WCQ168" s="176"/>
      <c r="WCR168" s="176"/>
      <c r="WCS168" s="176"/>
      <c r="WCT168" s="176"/>
      <c r="WCU168" s="176"/>
      <c r="WCV168" s="176"/>
      <c r="WCW168" s="176"/>
      <c r="WCX168" s="176"/>
      <c r="WCY168" s="176"/>
      <c r="WCZ168" s="176"/>
      <c r="WDA168" s="176"/>
      <c r="WDB168" s="176"/>
      <c r="WDC168" s="176"/>
      <c r="WDD168" s="176"/>
      <c r="WDE168" s="176"/>
      <c r="WDF168" s="176"/>
      <c r="WDG168" s="176"/>
      <c r="WDH168" s="176"/>
      <c r="WDI168" s="176"/>
      <c r="WDJ168" s="176"/>
      <c r="WDK168" s="176"/>
      <c r="WDL168" s="176"/>
      <c r="WDM168" s="176"/>
      <c r="WDN168" s="176"/>
      <c r="WDO168" s="176"/>
      <c r="WDP168" s="176"/>
      <c r="WDQ168" s="176"/>
      <c r="WDR168" s="176"/>
      <c r="WDS168" s="176"/>
      <c r="WDT168" s="176"/>
      <c r="WDU168" s="176"/>
      <c r="WDV168" s="176"/>
      <c r="WDW168" s="176"/>
      <c r="WDX168" s="176"/>
      <c r="WDY168" s="176"/>
      <c r="WDZ168" s="176"/>
      <c r="WEA168" s="176"/>
      <c r="WEB168" s="176"/>
      <c r="WEC168" s="176"/>
      <c r="WED168" s="176"/>
      <c r="WEE168" s="176"/>
      <c r="WEF168" s="176"/>
      <c r="WEG168" s="176"/>
      <c r="WEH168" s="176"/>
      <c r="WEI168" s="176"/>
      <c r="WEJ168" s="176"/>
      <c r="WEK168" s="176"/>
      <c r="WEL168" s="176"/>
      <c r="WEM168" s="176"/>
      <c r="WEN168" s="176"/>
      <c r="WEO168" s="176"/>
      <c r="WEP168" s="176"/>
      <c r="WEQ168" s="176"/>
      <c r="WER168" s="176"/>
      <c r="WES168" s="176"/>
      <c r="WET168" s="176"/>
      <c r="WEU168" s="176"/>
      <c r="WEV168" s="176"/>
      <c r="WEW168" s="176"/>
      <c r="WEX168" s="176"/>
      <c r="WEY168" s="176"/>
      <c r="WEZ168" s="176"/>
      <c r="WFA168" s="176"/>
      <c r="WFB168" s="176"/>
      <c r="WFC168" s="176"/>
      <c r="WFD168" s="176"/>
      <c r="WFE168" s="176"/>
      <c r="WFF168" s="176"/>
      <c r="WFG168" s="176"/>
      <c r="WFH168" s="176"/>
      <c r="WFI168" s="176"/>
      <c r="WFJ168" s="176"/>
      <c r="WFK168" s="176"/>
      <c r="WFL168" s="176"/>
      <c r="WFM168" s="176"/>
      <c r="WFN168" s="176"/>
      <c r="WFO168" s="176"/>
      <c r="WFP168" s="176"/>
      <c r="WFQ168" s="176"/>
      <c r="WFR168" s="176"/>
      <c r="WFS168" s="176"/>
      <c r="WFT168" s="176"/>
      <c r="WFU168" s="176"/>
      <c r="WFV168" s="176"/>
      <c r="WFW168" s="176"/>
      <c r="WFX168" s="176"/>
      <c r="WFY168" s="176"/>
      <c r="WFZ168" s="176"/>
      <c r="WGA168" s="176"/>
      <c r="WGB168" s="176"/>
      <c r="WGC168" s="176"/>
      <c r="WGD168" s="176"/>
      <c r="WGE168" s="176"/>
      <c r="WGF168" s="176"/>
      <c r="WGG168" s="176"/>
      <c r="WGH168" s="176"/>
      <c r="WGI168" s="176"/>
      <c r="WGJ168" s="176"/>
      <c r="WGK168" s="176"/>
      <c r="WGL168" s="176"/>
      <c r="WGM168" s="176"/>
      <c r="WGN168" s="176"/>
      <c r="WGO168" s="176"/>
      <c r="WGP168" s="176"/>
      <c r="WGQ168" s="176"/>
      <c r="WGR168" s="176"/>
      <c r="WGS168" s="176"/>
      <c r="WGT168" s="176"/>
      <c r="WGU168" s="176"/>
      <c r="WGV168" s="176"/>
      <c r="WGW168" s="176"/>
      <c r="WGX168" s="176"/>
      <c r="WGY168" s="176"/>
      <c r="WGZ168" s="176"/>
      <c r="WHA168" s="176"/>
      <c r="WHB168" s="176"/>
      <c r="WHC168" s="176"/>
      <c r="WHD168" s="176"/>
      <c r="WHE168" s="176"/>
      <c r="WHF168" s="176"/>
      <c r="WHG168" s="176"/>
      <c r="WHH168" s="176"/>
      <c r="WHI168" s="176"/>
      <c r="WHJ168" s="176"/>
      <c r="WHK168" s="176"/>
      <c r="WHL168" s="176"/>
      <c r="WHM168" s="176"/>
      <c r="WHN168" s="176"/>
      <c r="WHO168" s="176"/>
      <c r="WHP168" s="176"/>
      <c r="WHQ168" s="176"/>
      <c r="WHR168" s="176"/>
      <c r="WHS168" s="176"/>
      <c r="WHT168" s="176"/>
      <c r="WHU168" s="176"/>
      <c r="WHV168" s="176"/>
      <c r="WHW168" s="176"/>
      <c r="WHX168" s="176"/>
      <c r="WHY168" s="176"/>
      <c r="WHZ168" s="176"/>
      <c r="WIA168" s="176"/>
      <c r="WIB168" s="176"/>
      <c r="WIC168" s="176"/>
      <c r="WID168" s="176"/>
      <c r="WIE168" s="176"/>
      <c r="WIF168" s="176"/>
      <c r="WIG168" s="176"/>
      <c r="WIH168" s="176"/>
      <c r="WII168" s="176"/>
      <c r="WIJ168" s="176"/>
      <c r="WIK168" s="176"/>
      <c r="WIL168" s="176"/>
      <c r="WIM168" s="176"/>
      <c r="WIN168" s="176"/>
      <c r="WIO168" s="176"/>
      <c r="WIP168" s="176"/>
      <c r="WIQ168" s="176"/>
      <c r="WIR168" s="176"/>
      <c r="WIS168" s="176"/>
      <c r="WIT168" s="176"/>
      <c r="WIU168" s="176"/>
      <c r="WIV168" s="176"/>
      <c r="WIW168" s="176"/>
      <c r="WIX168" s="176"/>
      <c r="WIY168" s="176"/>
      <c r="WIZ168" s="176"/>
      <c r="WJA168" s="176"/>
      <c r="WJB168" s="176"/>
      <c r="WJC168" s="176"/>
      <c r="WJD168" s="176"/>
      <c r="WJE168" s="176"/>
      <c r="WJF168" s="176"/>
      <c r="WJG168" s="176"/>
      <c r="WJH168" s="176"/>
      <c r="WJI168" s="176"/>
      <c r="WJJ168" s="176"/>
      <c r="WJK168" s="176"/>
      <c r="WJL168" s="176"/>
      <c r="WJM168" s="176"/>
      <c r="WJN168" s="176"/>
      <c r="WJO168" s="176"/>
      <c r="WJP168" s="176"/>
      <c r="WJQ168" s="176"/>
      <c r="WJR168" s="176"/>
      <c r="WJY168" s="176"/>
      <c r="WJZ168" s="176"/>
      <c r="WKA168" s="176"/>
      <c r="WKB168" s="176"/>
      <c r="WKC168" s="176"/>
      <c r="WKD168" s="176"/>
      <c r="WKE168" s="176"/>
      <c r="WKF168" s="176"/>
      <c r="WKG168" s="176"/>
      <c r="WKH168" s="176"/>
      <c r="WKI168" s="176"/>
      <c r="WKJ168" s="176"/>
      <c r="WKK168" s="176"/>
      <c r="WKL168" s="176"/>
      <c r="WKM168" s="176"/>
      <c r="WKN168" s="176"/>
      <c r="WKO168" s="176"/>
      <c r="WKP168" s="176"/>
      <c r="WKQ168" s="176"/>
      <c r="WKR168" s="176"/>
      <c r="WKS168" s="176"/>
      <c r="WKT168" s="176"/>
      <c r="WKU168" s="176"/>
      <c r="WKV168" s="176"/>
      <c r="WKW168" s="176"/>
      <c r="WKX168" s="176"/>
      <c r="WKY168" s="176"/>
      <c r="WKZ168" s="176"/>
      <c r="WLA168" s="176"/>
      <c r="WLB168" s="176"/>
      <c r="WLC168" s="176"/>
      <c r="WLD168" s="176"/>
      <c r="WLE168" s="176"/>
      <c r="WLF168" s="176"/>
      <c r="WLG168" s="176"/>
      <c r="WLH168" s="176"/>
      <c r="WLI168" s="176"/>
      <c r="WLJ168" s="176"/>
      <c r="WLK168" s="176"/>
      <c r="WLL168" s="176"/>
      <c r="WLM168" s="176"/>
      <c r="WLN168" s="176"/>
      <c r="WLO168" s="176"/>
      <c r="WLP168" s="176"/>
      <c r="WLQ168" s="176"/>
      <c r="WLR168" s="176"/>
      <c r="WLS168" s="176"/>
      <c r="WLT168" s="176"/>
      <c r="WLU168" s="176"/>
      <c r="WLV168" s="176"/>
      <c r="WLW168" s="176"/>
      <c r="WLX168" s="176"/>
      <c r="WLY168" s="176"/>
      <c r="WLZ168" s="176"/>
      <c r="WMA168" s="176"/>
      <c r="WMB168" s="176"/>
      <c r="WMC168" s="176"/>
      <c r="WMD168" s="176"/>
      <c r="WME168" s="176"/>
      <c r="WMF168" s="176"/>
      <c r="WMG168" s="176"/>
      <c r="WMH168" s="176"/>
      <c r="WMI168" s="176"/>
      <c r="WMJ168" s="176"/>
      <c r="WMK168" s="176"/>
      <c r="WML168" s="176"/>
      <c r="WMM168" s="176"/>
      <c r="WMN168" s="176"/>
      <c r="WMO168" s="176"/>
      <c r="WMP168" s="176"/>
      <c r="WMQ168" s="176"/>
      <c r="WMR168" s="176"/>
      <c r="WMS168" s="176"/>
      <c r="WMT168" s="176"/>
      <c r="WMU168" s="176"/>
      <c r="WMV168" s="176"/>
      <c r="WMW168" s="176"/>
      <c r="WMX168" s="176"/>
      <c r="WMY168" s="176"/>
      <c r="WMZ168" s="176"/>
      <c r="WNA168" s="176"/>
      <c r="WNB168" s="176"/>
      <c r="WNC168" s="176"/>
      <c r="WND168" s="176"/>
      <c r="WNE168" s="176"/>
      <c r="WNF168" s="176"/>
      <c r="WNG168" s="176"/>
      <c r="WNH168" s="176"/>
      <c r="WNI168" s="176"/>
      <c r="WNJ168" s="176"/>
      <c r="WNK168" s="176"/>
      <c r="WNL168" s="176"/>
      <c r="WNM168" s="176"/>
      <c r="WNN168" s="176"/>
      <c r="WNO168" s="176"/>
      <c r="WNP168" s="176"/>
      <c r="WNQ168" s="176"/>
      <c r="WNR168" s="176"/>
      <c r="WNS168" s="176"/>
      <c r="WNT168" s="176"/>
      <c r="WNU168" s="176"/>
      <c r="WNV168" s="176"/>
      <c r="WNW168" s="176"/>
      <c r="WNX168" s="176"/>
      <c r="WNY168" s="176"/>
      <c r="WNZ168" s="176"/>
      <c r="WOA168" s="176"/>
      <c r="WOB168" s="176"/>
      <c r="WOC168" s="176"/>
      <c r="WOD168" s="176"/>
      <c r="WOE168" s="176"/>
      <c r="WOF168" s="176"/>
      <c r="WOG168" s="176"/>
      <c r="WOH168" s="176"/>
      <c r="WOI168" s="176"/>
      <c r="WOJ168" s="176"/>
      <c r="WOK168" s="176"/>
      <c r="WOL168" s="176"/>
      <c r="WOM168" s="176"/>
      <c r="WON168" s="176"/>
      <c r="WOO168" s="176"/>
      <c r="WOP168" s="176"/>
      <c r="WOQ168" s="176"/>
      <c r="WOR168" s="176"/>
      <c r="WOS168" s="176"/>
      <c r="WOT168" s="176"/>
      <c r="WOU168" s="176"/>
      <c r="WOV168" s="176"/>
      <c r="WOW168" s="176"/>
      <c r="WOX168" s="176"/>
      <c r="WOY168" s="176"/>
      <c r="WOZ168" s="176"/>
      <c r="WPA168" s="176"/>
      <c r="WPB168" s="176"/>
      <c r="WPC168" s="176"/>
      <c r="WPD168" s="176"/>
      <c r="WPE168" s="176"/>
      <c r="WPF168" s="176"/>
      <c r="WPG168" s="176"/>
      <c r="WPH168" s="176"/>
      <c r="WPI168" s="176"/>
      <c r="WPJ168" s="176"/>
      <c r="WPK168" s="176"/>
      <c r="WPL168" s="176"/>
      <c r="WPM168" s="176"/>
      <c r="WPN168" s="176"/>
      <c r="WPO168" s="176"/>
      <c r="WPP168" s="176"/>
      <c r="WPQ168" s="176"/>
      <c r="WPR168" s="176"/>
      <c r="WPS168" s="176"/>
      <c r="WPT168" s="176"/>
      <c r="WPU168" s="176"/>
      <c r="WPV168" s="176"/>
      <c r="WPW168" s="176"/>
      <c r="WPX168" s="176"/>
      <c r="WPY168" s="176"/>
      <c r="WPZ168" s="176"/>
      <c r="WQA168" s="176"/>
      <c r="WQB168" s="176"/>
      <c r="WQC168" s="176"/>
      <c r="WQD168" s="176"/>
      <c r="WQE168" s="176"/>
      <c r="WQF168" s="176"/>
      <c r="WQG168" s="176"/>
      <c r="WQH168" s="176"/>
      <c r="WQI168" s="176"/>
      <c r="WQJ168" s="176"/>
      <c r="WQK168" s="176"/>
      <c r="WQL168" s="176"/>
      <c r="WQM168" s="176"/>
      <c r="WQN168" s="176"/>
      <c r="WQO168" s="176"/>
      <c r="WQP168" s="176"/>
      <c r="WQQ168" s="176"/>
      <c r="WQR168" s="176"/>
      <c r="WQS168" s="176"/>
      <c r="WQT168" s="176"/>
      <c r="WQU168" s="176"/>
      <c r="WQV168" s="176"/>
      <c r="WQW168" s="176"/>
      <c r="WQX168" s="176"/>
      <c r="WQY168" s="176"/>
      <c r="WQZ168" s="176"/>
      <c r="WRA168" s="176"/>
      <c r="WRB168" s="176"/>
      <c r="WRC168" s="176"/>
      <c r="WRD168" s="176"/>
      <c r="WRE168" s="176"/>
      <c r="WRF168" s="176"/>
      <c r="WRG168" s="176"/>
      <c r="WRH168" s="176"/>
      <c r="WRI168" s="176"/>
      <c r="WRJ168" s="176"/>
      <c r="WRK168" s="176"/>
      <c r="WRL168" s="176"/>
      <c r="WRM168" s="176"/>
      <c r="WRN168" s="176"/>
      <c r="WRO168" s="176"/>
      <c r="WRP168" s="176"/>
      <c r="WRQ168" s="176"/>
      <c r="WRR168" s="176"/>
      <c r="WRS168" s="176"/>
      <c r="WRT168" s="176"/>
      <c r="WRU168" s="176"/>
      <c r="WRV168" s="176"/>
      <c r="WRW168" s="176"/>
      <c r="WRX168" s="176"/>
      <c r="WRY168" s="176"/>
      <c r="WRZ168" s="176"/>
      <c r="WSA168" s="176"/>
      <c r="WSB168" s="176"/>
      <c r="WSC168" s="176"/>
      <c r="WSD168" s="176"/>
      <c r="WSE168" s="176"/>
      <c r="WSF168" s="176"/>
      <c r="WSG168" s="176"/>
      <c r="WSH168" s="176"/>
      <c r="WSI168" s="176"/>
      <c r="WSJ168" s="176"/>
      <c r="WSK168" s="176"/>
      <c r="WSL168" s="176"/>
      <c r="WSM168" s="176"/>
      <c r="WSN168" s="176"/>
      <c r="WSO168" s="176"/>
      <c r="WSP168" s="176"/>
      <c r="WSQ168" s="176"/>
      <c r="WSR168" s="176"/>
      <c r="WSS168" s="176"/>
      <c r="WST168" s="176"/>
      <c r="WSU168" s="176"/>
      <c r="WSV168" s="176"/>
      <c r="WSW168" s="176"/>
      <c r="WSX168" s="176"/>
      <c r="WSY168" s="176"/>
      <c r="WSZ168" s="176"/>
      <c r="WTA168" s="176"/>
      <c r="WTB168" s="176"/>
      <c r="WTC168" s="176"/>
      <c r="WTD168" s="176"/>
      <c r="WTE168" s="176"/>
      <c r="WTF168" s="176"/>
      <c r="WTG168" s="176"/>
      <c r="WTH168" s="176"/>
      <c r="WTI168" s="176"/>
      <c r="WTJ168" s="176"/>
      <c r="WTK168" s="176"/>
      <c r="WTL168" s="176"/>
      <c r="WTM168" s="176"/>
      <c r="WTN168" s="176"/>
      <c r="WTU168" s="176"/>
      <c r="WTV168" s="176"/>
      <c r="WTW168" s="176"/>
      <c r="WTX168" s="176"/>
      <c r="WTY168" s="176"/>
      <c r="WTZ168" s="176"/>
      <c r="WUA168" s="176"/>
      <c r="WUB168" s="176"/>
      <c r="WUC168" s="176"/>
      <c r="WUD168" s="176"/>
      <c r="WUE168" s="176"/>
      <c r="WUF168" s="176"/>
      <c r="WUG168" s="176"/>
      <c r="WUH168" s="176"/>
      <c r="WUI168" s="176"/>
      <c r="WUJ168" s="176"/>
      <c r="WUK168" s="176"/>
      <c r="WUL168" s="176"/>
      <c r="WUM168" s="176"/>
      <c r="WUN168" s="176"/>
      <c r="WUO168" s="176"/>
      <c r="WUP168" s="176"/>
      <c r="WUQ168" s="176"/>
      <c r="WUR168" s="176"/>
      <c r="WUS168" s="176"/>
      <c r="WUT168" s="176"/>
      <c r="WUU168" s="176"/>
      <c r="WUV168" s="176"/>
      <c r="WUW168" s="176"/>
      <c r="WUX168" s="176"/>
      <c r="WUY168" s="176"/>
      <c r="WUZ168" s="176"/>
      <c r="WVA168" s="176"/>
      <c r="WVB168" s="176"/>
      <c r="WVC168" s="176"/>
      <c r="WVD168" s="176"/>
      <c r="WVE168" s="176"/>
      <c r="WVF168" s="176"/>
      <c r="WVG168" s="176"/>
      <c r="WVH168" s="176"/>
      <c r="WVI168" s="176"/>
      <c r="WVJ168" s="176"/>
      <c r="WVK168" s="176"/>
      <c r="WVL168" s="176"/>
      <c r="WVM168" s="176"/>
      <c r="WVN168" s="176"/>
      <c r="WVO168" s="176"/>
      <c r="WVP168" s="176"/>
      <c r="WVQ168" s="176"/>
      <c r="WVR168" s="176"/>
      <c r="WVS168" s="176"/>
      <c r="WVT168" s="176"/>
      <c r="WVU168" s="176"/>
      <c r="WVV168" s="176"/>
      <c r="WVW168" s="176"/>
      <c r="WVX168" s="176"/>
      <c r="WVY168" s="176"/>
      <c r="WVZ168" s="176"/>
      <c r="WWA168" s="176"/>
      <c r="WWB168" s="176"/>
      <c r="WWC168" s="176"/>
      <c r="WWD168" s="176"/>
      <c r="WWE168" s="176"/>
      <c r="WWF168" s="176"/>
      <c r="WWG168" s="176"/>
      <c r="WWH168" s="176"/>
      <c r="WWI168" s="176"/>
      <c r="WWJ168" s="176"/>
      <c r="WWK168" s="176"/>
      <c r="WWL168" s="176"/>
      <c r="WWM168" s="176"/>
      <c r="WWN168" s="176"/>
      <c r="WWO168" s="176"/>
      <c r="WWP168" s="176"/>
      <c r="WWQ168" s="176"/>
      <c r="WWR168" s="176"/>
      <c r="WWS168" s="176"/>
      <c r="WWT168" s="176"/>
      <c r="WWU168" s="176"/>
      <c r="WWV168" s="176"/>
      <c r="WWW168" s="176"/>
      <c r="WWX168" s="176"/>
      <c r="WWY168" s="176"/>
      <c r="WWZ168" s="176"/>
      <c r="WXA168" s="176"/>
      <c r="WXB168" s="176"/>
      <c r="WXC168" s="176"/>
      <c r="WXD168" s="176"/>
      <c r="WXE168" s="176"/>
      <c r="WXF168" s="176"/>
      <c r="WXG168" s="176"/>
      <c r="WXH168" s="176"/>
      <c r="WXI168" s="176"/>
      <c r="WXJ168" s="176"/>
      <c r="WXK168" s="176"/>
      <c r="WXL168" s="176"/>
      <c r="WXM168" s="176"/>
      <c r="WXN168" s="176"/>
      <c r="WXO168" s="176"/>
      <c r="WXP168" s="176"/>
      <c r="WXQ168" s="176"/>
      <c r="WXR168" s="176"/>
      <c r="WXS168" s="176"/>
      <c r="WXT168" s="176"/>
      <c r="WXU168" s="176"/>
      <c r="WXV168" s="176"/>
      <c r="WXW168" s="176"/>
      <c r="WXX168" s="176"/>
      <c r="WXY168" s="176"/>
      <c r="WXZ168" s="176"/>
      <c r="WYA168" s="176"/>
      <c r="WYB168" s="176"/>
      <c r="WYC168" s="176"/>
      <c r="WYD168" s="176"/>
      <c r="WYE168" s="176"/>
      <c r="WYF168" s="176"/>
      <c r="WYG168" s="176"/>
      <c r="WYH168" s="176"/>
      <c r="WYI168" s="176"/>
      <c r="WYJ168" s="176"/>
      <c r="WYK168" s="176"/>
      <c r="WYL168" s="176"/>
      <c r="WYM168" s="176"/>
      <c r="WYN168" s="176"/>
      <c r="WYO168" s="176"/>
      <c r="WYP168" s="176"/>
      <c r="WYQ168" s="176"/>
      <c r="WYR168" s="176"/>
      <c r="WYS168" s="176"/>
      <c r="WYT168" s="176"/>
      <c r="WYU168" s="176"/>
      <c r="WYV168" s="176"/>
      <c r="WYW168" s="176"/>
      <c r="WYX168" s="176"/>
      <c r="WYY168" s="176"/>
      <c r="WYZ168" s="176"/>
      <c r="WZA168" s="176"/>
      <c r="WZB168" s="176"/>
      <c r="WZC168" s="176"/>
      <c r="WZD168" s="176"/>
      <c r="WZE168" s="176"/>
      <c r="WZF168" s="176"/>
      <c r="WZG168" s="176"/>
      <c r="WZH168" s="176"/>
      <c r="WZI168" s="176"/>
      <c r="WZJ168" s="176"/>
      <c r="WZK168" s="176"/>
      <c r="WZL168" s="176"/>
      <c r="WZM168" s="176"/>
      <c r="WZN168" s="176"/>
      <c r="WZO168" s="176"/>
      <c r="WZP168" s="176"/>
      <c r="WZQ168" s="176"/>
      <c r="WZR168" s="176"/>
      <c r="WZS168" s="176"/>
      <c r="WZT168" s="176"/>
      <c r="WZU168" s="176"/>
      <c r="WZV168" s="176"/>
      <c r="WZW168" s="176"/>
      <c r="WZX168" s="176"/>
      <c r="WZY168" s="176"/>
      <c r="WZZ168" s="176"/>
      <c r="XAA168" s="176"/>
      <c r="XAB168" s="176"/>
      <c r="XAC168" s="176"/>
      <c r="XAD168" s="176"/>
      <c r="XAE168" s="176"/>
      <c r="XAF168" s="176"/>
      <c r="XAG168" s="176"/>
      <c r="XAH168" s="176"/>
      <c r="XAI168" s="176"/>
      <c r="XAJ168" s="176"/>
      <c r="XAK168" s="176"/>
      <c r="XAL168" s="176"/>
      <c r="XAM168" s="176"/>
      <c r="XAN168" s="176"/>
      <c r="XAO168" s="176"/>
      <c r="XAP168" s="176"/>
      <c r="XAQ168" s="176"/>
      <c r="XAR168" s="176"/>
      <c r="XAS168" s="176"/>
      <c r="XAT168" s="176"/>
      <c r="XAU168" s="176"/>
      <c r="XAV168" s="176"/>
      <c r="XAW168" s="176"/>
      <c r="XAX168" s="176"/>
      <c r="XAY168" s="176"/>
      <c r="XAZ168" s="176"/>
      <c r="XBA168" s="176"/>
      <c r="XBB168" s="176"/>
      <c r="XBC168" s="176"/>
      <c r="XBD168" s="176"/>
      <c r="XBE168" s="176"/>
      <c r="XBF168" s="176"/>
      <c r="XBG168" s="176"/>
      <c r="XBH168" s="176"/>
      <c r="XBI168" s="176"/>
      <c r="XBJ168" s="176"/>
      <c r="XBK168" s="176"/>
      <c r="XBL168" s="176"/>
      <c r="XBM168" s="176"/>
      <c r="XBN168" s="176"/>
      <c r="XBO168" s="176"/>
      <c r="XBP168" s="176"/>
      <c r="XBQ168" s="176"/>
      <c r="XBR168" s="176"/>
      <c r="XBS168" s="176"/>
      <c r="XBT168" s="176"/>
      <c r="XBU168" s="176"/>
      <c r="XBV168" s="176"/>
      <c r="XBW168" s="176"/>
      <c r="XBX168" s="176"/>
      <c r="XBY168" s="176"/>
      <c r="XBZ168" s="176"/>
      <c r="XCA168" s="176"/>
      <c r="XCB168" s="176"/>
      <c r="XCC168" s="176"/>
      <c r="XCD168" s="176"/>
      <c r="XCE168" s="176"/>
      <c r="XCF168" s="176"/>
      <c r="XCG168" s="176"/>
      <c r="XCH168" s="176"/>
      <c r="XCI168" s="176"/>
      <c r="XCJ168" s="176"/>
      <c r="XCK168" s="176"/>
      <c r="XCL168" s="176"/>
      <c r="XCM168" s="176"/>
      <c r="XCN168" s="176"/>
      <c r="XCO168" s="176"/>
      <c r="XCP168" s="176"/>
      <c r="XCQ168" s="176"/>
      <c r="XCR168" s="176"/>
      <c r="XCS168" s="176"/>
      <c r="XCT168" s="176"/>
      <c r="XCU168" s="176"/>
      <c r="XCV168" s="176"/>
      <c r="XCW168" s="176"/>
      <c r="XCX168" s="176"/>
      <c r="XCY168" s="176"/>
      <c r="XCZ168" s="176"/>
      <c r="XDA168" s="176"/>
      <c r="XDB168" s="176"/>
      <c r="XDC168" s="176"/>
      <c r="XDD168" s="176"/>
      <c r="XDE168" s="176"/>
    </row>
    <row r="169" spans="1:16333" ht="15.75" x14ac:dyDescent="0.25">
      <c r="A169" s="159" t="s">
        <v>448</v>
      </c>
      <c r="B169" s="171">
        <v>1300000000</v>
      </c>
      <c r="C169" s="171"/>
      <c r="D169" s="151">
        <f t="shared" ref="D169:F170" si="3">D170</f>
        <v>0</v>
      </c>
      <c r="E169" s="151">
        <f t="shared" si="3"/>
        <v>0</v>
      </c>
      <c r="F169" s="151">
        <f t="shared" si="3"/>
        <v>0</v>
      </c>
      <c r="G169" s="175"/>
      <c r="H169" s="175"/>
      <c r="I169" s="175"/>
      <c r="J169" s="175"/>
      <c r="K169" s="175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  <c r="AE169" s="174"/>
      <c r="AF169" s="174"/>
      <c r="AG169" s="174"/>
      <c r="AH169" s="174"/>
      <c r="AI169" s="174"/>
      <c r="AJ169" s="174"/>
      <c r="AK169" s="174"/>
      <c r="AL169" s="174"/>
      <c r="AM169" s="174"/>
      <c r="AN169" s="174"/>
      <c r="AO169" s="174"/>
      <c r="AP169" s="174"/>
      <c r="AQ169" s="174"/>
      <c r="AR169" s="174"/>
      <c r="AS169" s="174"/>
      <c r="AT169" s="174"/>
      <c r="AU169" s="174"/>
      <c r="AV169" s="174"/>
      <c r="AW169" s="174"/>
      <c r="AX169" s="174"/>
      <c r="AY169" s="174"/>
      <c r="AZ169" s="174"/>
      <c r="BA169" s="174"/>
      <c r="BB169" s="174"/>
      <c r="BC169" s="174"/>
      <c r="BD169" s="174"/>
      <c r="BE169" s="174"/>
      <c r="BF169" s="174"/>
      <c r="BG169" s="174"/>
      <c r="BH169" s="174"/>
      <c r="BI169" s="174"/>
      <c r="BJ169" s="174"/>
      <c r="BK169" s="174"/>
      <c r="BL169" s="174"/>
      <c r="BM169" s="174"/>
      <c r="BN169" s="174"/>
      <c r="BO169" s="174"/>
      <c r="BP169" s="174"/>
      <c r="BQ169" s="174"/>
      <c r="BR169" s="174"/>
      <c r="BS169" s="174"/>
      <c r="BT169" s="174"/>
      <c r="BU169" s="174"/>
      <c r="BV169" s="174"/>
      <c r="BW169" s="174"/>
      <c r="BX169" s="174"/>
      <c r="BY169" s="174"/>
      <c r="BZ169" s="174"/>
      <c r="CA169" s="174"/>
      <c r="CB169" s="174"/>
      <c r="CC169" s="174"/>
      <c r="CD169" s="174"/>
      <c r="CE169" s="174"/>
      <c r="CF169" s="174"/>
      <c r="CG169" s="174"/>
      <c r="CH169" s="174"/>
      <c r="CI169" s="174"/>
      <c r="CJ169" s="174"/>
      <c r="CK169" s="174"/>
      <c r="CL169" s="174"/>
      <c r="CM169" s="174"/>
      <c r="CN169" s="174"/>
      <c r="CO169" s="174"/>
      <c r="CP169" s="174"/>
      <c r="CQ169" s="174"/>
      <c r="CR169" s="174"/>
      <c r="CS169" s="174"/>
      <c r="CT169" s="174"/>
      <c r="CU169" s="174"/>
      <c r="CV169" s="174"/>
      <c r="CW169" s="174"/>
      <c r="CX169" s="174"/>
      <c r="CY169" s="174"/>
      <c r="CZ169" s="174"/>
      <c r="DA169" s="174"/>
      <c r="DB169" s="174"/>
      <c r="DC169" s="174"/>
      <c r="DD169" s="174"/>
      <c r="DE169" s="174"/>
      <c r="DF169" s="174"/>
      <c r="DG169" s="174"/>
      <c r="DH169" s="174"/>
      <c r="DI169" s="174"/>
      <c r="DJ169" s="174"/>
      <c r="DK169" s="174"/>
      <c r="DL169" s="174"/>
      <c r="DM169" s="174"/>
      <c r="DN169" s="174"/>
      <c r="DO169" s="174"/>
      <c r="DP169" s="174"/>
      <c r="DQ169" s="174"/>
      <c r="DR169" s="174"/>
      <c r="DS169" s="174"/>
      <c r="DT169" s="174"/>
      <c r="DU169" s="174"/>
      <c r="DV169" s="174"/>
      <c r="DW169" s="174"/>
      <c r="DX169" s="174"/>
      <c r="DY169" s="174"/>
      <c r="DZ169" s="174"/>
      <c r="EA169" s="174"/>
      <c r="EB169" s="174"/>
      <c r="EC169" s="174"/>
      <c r="ED169" s="174"/>
      <c r="EE169" s="174"/>
      <c r="EF169" s="174"/>
      <c r="EG169" s="174"/>
      <c r="EH169" s="174"/>
      <c r="EI169" s="174"/>
      <c r="EJ169" s="174"/>
      <c r="EK169" s="174"/>
      <c r="EL169" s="174"/>
      <c r="EM169" s="174"/>
      <c r="EN169" s="174"/>
      <c r="EO169" s="174"/>
      <c r="EP169" s="174"/>
      <c r="EQ169" s="174"/>
      <c r="ER169" s="174"/>
      <c r="ES169" s="174"/>
      <c r="ET169" s="174"/>
      <c r="EU169" s="174"/>
      <c r="EV169" s="174"/>
      <c r="EW169" s="174"/>
      <c r="EX169" s="174"/>
      <c r="EY169" s="174"/>
      <c r="EZ169" s="174"/>
      <c r="FA169" s="174"/>
      <c r="FB169" s="174"/>
      <c r="FC169" s="174"/>
      <c r="FD169" s="174"/>
      <c r="FE169" s="174"/>
      <c r="FF169" s="174"/>
      <c r="FG169" s="174"/>
      <c r="FH169" s="174"/>
      <c r="FI169" s="174"/>
      <c r="FJ169" s="174"/>
      <c r="FK169" s="174"/>
      <c r="FL169" s="174"/>
      <c r="FM169" s="174"/>
      <c r="FN169" s="174"/>
      <c r="FO169" s="174"/>
      <c r="FP169" s="174"/>
      <c r="FQ169" s="174"/>
      <c r="FR169" s="174"/>
      <c r="FS169" s="174"/>
      <c r="FT169" s="174"/>
      <c r="FU169" s="174"/>
      <c r="FV169" s="174"/>
      <c r="FW169" s="174"/>
      <c r="FX169" s="174"/>
      <c r="FY169" s="174"/>
      <c r="FZ169" s="174"/>
      <c r="GA169" s="174"/>
      <c r="GB169" s="174"/>
      <c r="GC169" s="174"/>
      <c r="GD169" s="174"/>
      <c r="GE169" s="174"/>
      <c r="GF169" s="174"/>
      <c r="GG169" s="174"/>
      <c r="GH169" s="174"/>
      <c r="GI169" s="174"/>
      <c r="GJ169" s="174"/>
      <c r="GK169" s="174"/>
      <c r="GL169" s="174"/>
      <c r="GM169" s="174"/>
      <c r="GN169" s="174"/>
      <c r="GO169" s="174"/>
      <c r="GP169" s="174"/>
      <c r="GQ169" s="174"/>
      <c r="GR169" s="174"/>
      <c r="GS169" s="174"/>
      <c r="GT169" s="174"/>
      <c r="GU169" s="174"/>
      <c r="GV169" s="174"/>
      <c r="GW169" s="174"/>
      <c r="GX169" s="174"/>
      <c r="GY169" s="174"/>
      <c r="GZ169" s="174"/>
      <c r="HA169" s="174"/>
      <c r="HB169" s="174"/>
      <c r="HI169" s="174"/>
      <c r="HJ169" s="174"/>
      <c r="HK169" s="174"/>
      <c r="HL169" s="174"/>
      <c r="HM169" s="174"/>
      <c r="HN169" s="174"/>
      <c r="HO169" s="174"/>
      <c r="HP169" s="174"/>
      <c r="HQ169" s="174"/>
      <c r="HR169" s="174"/>
      <c r="HS169" s="174"/>
      <c r="HT169" s="174"/>
      <c r="HU169" s="174"/>
      <c r="HV169" s="174"/>
      <c r="HW169" s="174"/>
      <c r="HX169" s="174"/>
      <c r="HY169" s="174"/>
      <c r="HZ169" s="174"/>
      <c r="IA169" s="174"/>
      <c r="IB169" s="174"/>
      <c r="IC169" s="174"/>
      <c r="ID169" s="174"/>
      <c r="IE169" s="174"/>
      <c r="IF169" s="174"/>
      <c r="IG169" s="174"/>
      <c r="IH169" s="174"/>
      <c r="II169" s="174"/>
      <c r="IJ169" s="174"/>
      <c r="IK169" s="174"/>
      <c r="IL169" s="174"/>
      <c r="IM169" s="174"/>
      <c r="IN169" s="174"/>
      <c r="IO169" s="174"/>
      <c r="IP169" s="174"/>
      <c r="IQ169" s="174"/>
      <c r="IR169" s="174"/>
      <c r="IS169" s="174"/>
      <c r="IT169" s="174"/>
      <c r="IU169" s="174"/>
      <c r="IV169" s="174"/>
      <c r="IW169" s="174"/>
      <c r="IX169" s="174"/>
      <c r="IY169" s="174"/>
      <c r="IZ169" s="174"/>
      <c r="JA169" s="174"/>
      <c r="JB169" s="174"/>
      <c r="JC169" s="174"/>
      <c r="JD169" s="174"/>
      <c r="JE169" s="174"/>
      <c r="JF169" s="174"/>
      <c r="JG169" s="174"/>
      <c r="JH169" s="174"/>
      <c r="JI169" s="174"/>
      <c r="JJ169" s="174"/>
      <c r="JK169" s="174"/>
      <c r="JL169" s="174"/>
      <c r="JM169" s="174"/>
      <c r="JN169" s="174"/>
      <c r="JO169" s="174"/>
      <c r="JP169" s="174"/>
      <c r="JQ169" s="174"/>
      <c r="JR169" s="174"/>
      <c r="JS169" s="174"/>
      <c r="JT169" s="174"/>
      <c r="JU169" s="174"/>
      <c r="JV169" s="174"/>
      <c r="JW169" s="174"/>
      <c r="JX169" s="174"/>
      <c r="JY169" s="174"/>
      <c r="JZ169" s="174"/>
      <c r="KA169" s="174"/>
      <c r="KB169" s="174"/>
      <c r="KC169" s="174"/>
      <c r="KD169" s="174"/>
      <c r="KE169" s="174"/>
      <c r="KF169" s="174"/>
      <c r="KG169" s="174"/>
      <c r="KH169" s="174"/>
      <c r="KI169" s="174"/>
      <c r="KJ169" s="174"/>
      <c r="KK169" s="174"/>
      <c r="KL169" s="174"/>
      <c r="KM169" s="174"/>
      <c r="KN169" s="174"/>
      <c r="KO169" s="174"/>
      <c r="KP169" s="174"/>
      <c r="KQ169" s="174"/>
      <c r="KR169" s="174"/>
      <c r="KS169" s="174"/>
      <c r="KT169" s="174"/>
      <c r="KU169" s="174"/>
      <c r="KV169" s="174"/>
      <c r="KW169" s="174"/>
      <c r="KX169" s="174"/>
      <c r="KY169" s="174"/>
      <c r="KZ169" s="174"/>
      <c r="LA169" s="174"/>
      <c r="LB169" s="174"/>
      <c r="LC169" s="174"/>
      <c r="LD169" s="174"/>
      <c r="LE169" s="174"/>
      <c r="LF169" s="174"/>
      <c r="LG169" s="174"/>
      <c r="LH169" s="174"/>
      <c r="LI169" s="174"/>
      <c r="LJ169" s="174"/>
      <c r="LK169" s="174"/>
      <c r="LL169" s="174"/>
      <c r="LM169" s="174"/>
      <c r="LN169" s="174"/>
      <c r="LO169" s="174"/>
      <c r="LP169" s="174"/>
      <c r="LQ169" s="174"/>
      <c r="LR169" s="174"/>
      <c r="LS169" s="174"/>
      <c r="LT169" s="174"/>
      <c r="LU169" s="174"/>
      <c r="LV169" s="174"/>
      <c r="LW169" s="174"/>
      <c r="LX169" s="174"/>
      <c r="LY169" s="174"/>
      <c r="LZ169" s="174"/>
      <c r="MA169" s="174"/>
      <c r="MB169" s="174"/>
      <c r="MC169" s="174"/>
      <c r="MD169" s="174"/>
      <c r="ME169" s="174"/>
      <c r="MF169" s="174"/>
      <c r="MG169" s="174"/>
      <c r="MH169" s="174"/>
      <c r="MI169" s="174"/>
      <c r="MJ169" s="174"/>
      <c r="MK169" s="174"/>
      <c r="ML169" s="174"/>
      <c r="MM169" s="174"/>
      <c r="MN169" s="174"/>
      <c r="MO169" s="174"/>
      <c r="MP169" s="174"/>
      <c r="MQ169" s="174"/>
      <c r="MR169" s="174"/>
      <c r="MS169" s="174"/>
      <c r="MT169" s="174"/>
      <c r="MU169" s="174"/>
      <c r="MV169" s="174"/>
      <c r="MW169" s="174"/>
      <c r="MX169" s="174"/>
      <c r="MY169" s="174"/>
      <c r="MZ169" s="174"/>
      <c r="NA169" s="174"/>
      <c r="NB169" s="174"/>
      <c r="NC169" s="174"/>
      <c r="ND169" s="174"/>
      <c r="NE169" s="174"/>
      <c r="NF169" s="174"/>
      <c r="NG169" s="174"/>
      <c r="NH169" s="174"/>
      <c r="NI169" s="174"/>
      <c r="NJ169" s="174"/>
      <c r="NK169" s="174"/>
      <c r="NL169" s="174"/>
      <c r="NM169" s="174"/>
      <c r="NN169" s="174"/>
      <c r="NO169" s="174"/>
      <c r="NP169" s="174"/>
      <c r="NQ169" s="174"/>
      <c r="NR169" s="174"/>
      <c r="NS169" s="174"/>
      <c r="NT169" s="174"/>
      <c r="NU169" s="174"/>
      <c r="NV169" s="174"/>
      <c r="NW169" s="174"/>
      <c r="NX169" s="174"/>
      <c r="NY169" s="174"/>
      <c r="NZ169" s="174"/>
      <c r="OA169" s="174"/>
      <c r="OB169" s="174"/>
      <c r="OC169" s="174"/>
      <c r="OD169" s="174"/>
      <c r="OE169" s="174"/>
      <c r="OF169" s="174"/>
      <c r="OG169" s="174"/>
      <c r="OH169" s="174"/>
      <c r="OI169" s="174"/>
      <c r="OJ169" s="174"/>
      <c r="OK169" s="174"/>
      <c r="OL169" s="174"/>
      <c r="OM169" s="174"/>
      <c r="ON169" s="174"/>
      <c r="OO169" s="174"/>
      <c r="OP169" s="174"/>
      <c r="OQ169" s="174"/>
      <c r="OR169" s="174"/>
      <c r="OS169" s="174"/>
      <c r="OT169" s="174"/>
      <c r="OU169" s="174"/>
      <c r="OV169" s="174"/>
      <c r="OW169" s="174"/>
      <c r="OX169" s="174"/>
      <c r="OY169" s="174"/>
      <c r="OZ169" s="174"/>
      <c r="PA169" s="174"/>
      <c r="PB169" s="174"/>
      <c r="PC169" s="174"/>
      <c r="PD169" s="174"/>
      <c r="PE169" s="174"/>
      <c r="PF169" s="174"/>
      <c r="PG169" s="174"/>
      <c r="PH169" s="174"/>
      <c r="PI169" s="174"/>
      <c r="PJ169" s="174"/>
      <c r="PK169" s="174"/>
      <c r="PL169" s="174"/>
      <c r="PM169" s="174"/>
      <c r="PN169" s="174"/>
      <c r="PO169" s="174"/>
      <c r="PP169" s="174"/>
      <c r="PQ169" s="174"/>
      <c r="PR169" s="174"/>
      <c r="PS169" s="174"/>
      <c r="PT169" s="174"/>
      <c r="PU169" s="174"/>
      <c r="PV169" s="174"/>
      <c r="PW169" s="174"/>
      <c r="PX169" s="174"/>
      <c r="PY169" s="174"/>
      <c r="PZ169" s="174"/>
      <c r="QA169" s="174"/>
      <c r="QB169" s="174"/>
      <c r="QC169" s="174"/>
      <c r="QD169" s="174"/>
      <c r="QE169" s="174"/>
      <c r="QF169" s="174"/>
      <c r="QG169" s="174"/>
      <c r="QH169" s="174"/>
      <c r="QI169" s="174"/>
      <c r="QJ169" s="174"/>
      <c r="QK169" s="174"/>
      <c r="QL169" s="174"/>
      <c r="QM169" s="174"/>
      <c r="QN169" s="174"/>
      <c r="QO169" s="174"/>
      <c r="QP169" s="174"/>
      <c r="QQ169" s="174"/>
      <c r="QR169" s="174"/>
      <c r="QS169" s="174"/>
      <c r="QT169" s="174"/>
      <c r="QU169" s="174"/>
      <c r="QV169" s="174"/>
      <c r="QW169" s="174"/>
      <c r="QX169" s="174"/>
      <c r="RE169" s="174"/>
      <c r="RF169" s="174"/>
      <c r="RG169" s="174"/>
      <c r="RH169" s="174"/>
      <c r="RI169" s="174"/>
      <c r="RJ169" s="174"/>
      <c r="RK169" s="174"/>
      <c r="RL169" s="174"/>
      <c r="RM169" s="174"/>
      <c r="RN169" s="174"/>
      <c r="RO169" s="174"/>
      <c r="RP169" s="174"/>
      <c r="RQ169" s="174"/>
      <c r="RR169" s="174"/>
      <c r="RS169" s="174"/>
      <c r="RT169" s="174"/>
      <c r="RU169" s="174"/>
      <c r="RV169" s="174"/>
      <c r="RW169" s="174"/>
      <c r="RX169" s="174"/>
      <c r="RY169" s="174"/>
      <c r="RZ169" s="174"/>
      <c r="SA169" s="174"/>
      <c r="SB169" s="174"/>
      <c r="SC169" s="174"/>
      <c r="SD169" s="174"/>
      <c r="SE169" s="174"/>
      <c r="SF169" s="174"/>
      <c r="SG169" s="174"/>
      <c r="SH169" s="174"/>
      <c r="SI169" s="174"/>
      <c r="SJ169" s="174"/>
      <c r="SK169" s="174"/>
      <c r="SL169" s="174"/>
      <c r="SM169" s="174"/>
      <c r="SN169" s="174"/>
      <c r="SO169" s="174"/>
      <c r="SP169" s="174"/>
      <c r="SQ169" s="174"/>
      <c r="SR169" s="174"/>
      <c r="SS169" s="174"/>
      <c r="ST169" s="174"/>
      <c r="SU169" s="174"/>
      <c r="SV169" s="174"/>
      <c r="SW169" s="174"/>
      <c r="SX169" s="174"/>
      <c r="SY169" s="174"/>
      <c r="SZ169" s="174"/>
      <c r="TA169" s="174"/>
      <c r="TB169" s="174"/>
      <c r="TC169" s="174"/>
      <c r="TD169" s="174"/>
      <c r="TE169" s="174"/>
      <c r="TF169" s="174"/>
      <c r="TG169" s="174"/>
      <c r="TH169" s="174"/>
      <c r="TI169" s="174"/>
      <c r="TJ169" s="174"/>
      <c r="TK169" s="174"/>
      <c r="TL169" s="174"/>
      <c r="TM169" s="174"/>
      <c r="TN169" s="174"/>
      <c r="TO169" s="174"/>
      <c r="TP169" s="174"/>
      <c r="TQ169" s="174"/>
      <c r="TR169" s="174"/>
      <c r="TS169" s="174"/>
      <c r="TT169" s="174"/>
      <c r="TU169" s="174"/>
      <c r="TV169" s="174"/>
      <c r="TW169" s="174"/>
      <c r="TX169" s="174"/>
      <c r="TY169" s="174"/>
      <c r="TZ169" s="174"/>
      <c r="UA169" s="174"/>
      <c r="UB169" s="174"/>
      <c r="UC169" s="174"/>
      <c r="UD169" s="174"/>
      <c r="UE169" s="174"/>
      <c r="UF169" s="174"/>
      <c r="UG169" s="174"/>
      <c r="UH169" s="174"/>
      <c r="UI169" s="174"/>
      <c r="UJ169" s="174"/>
      <c r="UK169" s="174"/>
      <c r="UL169" s="174"/>
      <c r="UM169" s="174"/>
      <c r="UN169" s="174"/>
      <c r="UO169" s="174"/>
      <c r="UP169" s="174"/>
      <c r="UQ169" s="174"/>
      <c r="UR169" s="174"/>
      <c r="US169" s="174"/>
      <c r="UT169" s="174"/>
      <c r="UU169" s="174"/>
      <c r="UV169" s="174"/>
      <c r="UW169" s="174"/>
      <c r="UX169" s="174"/>
      <c r="UY169" s="174"/>
      <c r="UZ169" s="174"/>
      <c r="VA169" s="174"/>
      <c r="VB169" s="174"/>
      <c r="VC169" s="174"/>
      <c r="VD169" s="174"/>
      <c r="VE169" s="174"/>
      <c r="VF169" s="174"/>
      <c r="VG169" s="174"/>
      <c r="VH169" s="174"/>
      <c r="VI169" s="174"/>
      <c r="VJ169" s="174"/>
      <c r="VK169" s="174"/>
      <c r="VL169" s="174"/>
      <c r="VM169" s="174"/>
      <c r="VN169" s="174"/>
      <c r="VO169" s="174"/>
      <c r="VP169" s="174"/>
      <c r="VQ169" s="174"/>
      <c r="VR169" s="174"/>
      <c r="VS169" s="174"/>
      <c r="VT169" s="174"/>
      <c r="VU169" s="174"/>
      <c r="VV169" s="174"/>
      <c r="VW169" s="174"/>
      <c r="VX169" s="174"/>
      <c r="VY169" s="174"/>
      <c r="VZ169" s="174"/>
      <c r="WA169" s="174"/>
      <c r="WB169" s="174"/>
      <c r="WC169" s="174"/>
      <c r="WD169" s="174"/>
      <c r="WE169" s="174"/>
      <c r="WF169" s="174"/>
      <c r="WG169" s="174"/>
      <c r="WH169" s="174"/>
      <c r="WI169" s="174"/>
      <c r="WJ169" s="174"/>
      <c r="WK169" s="174"/>
      <c r="WL169" s="174"/>
      <c r="WM169" s="174"/>
      <c r="WN169" s="174"/>
      <c r="WO169" s="174"/>
      <c r="WP169" s="174"/>
      <c r="WQ169" s="174"/>
      <c r="WR169" s="174"/>
      <c r="WS169" s="174"/>
      <c r="WT169" s="174"/>
      <c r="WU169" s="174"/>
      <c r="WV169" s="174"/>
      <c r="WW169" s="174"/>
      <c r="WX169" s="174"/>
      <c r="WY169" s="174"/>
      <c r="WZ169" s="174"/>
      <c r="XA169" s="174"/>
      <c r="XB169" s="174"/>
      <c r="XC169" s="174"/>
      <c r="XD169" s="174"/>
      <c r="XE169" s="174"/>
      <c r="XF169" s="174"/>
      <c r="XG169" s="174"/>
      <c r="XH169" s="174"/>
      <c r="XI169" s="174"/>
      <c r="XJ169" s="174"/>
      <c r="XK169" s="174"/>
      <c r="XL169" s="174"/>
      <c r="XM169" s="174"/>
      <c r="XN169" s="174"/>
      <c r="XO169" s="174"/>
      <c r="XP169" s="174"/>
      <c r="XQ169" s="174"/>
      <c r="XR169" s="174"/>
      <c r="XS169" s="174"/>
      <c r="XT169" s="174"/>
      <c r="XU169" s="174"/>
      <c r="XV169" s="174"/>
      <c r="XW169" s="174"/>
      <c r="XX169" s="174"/>
      <c r="XY169" s="174"/>
      <c r="XZ169" s="174"/>
      <c r="YA169" s="174"/>
      <c r="YB169" s="174"/>
      <c r="YC169" s="174"/>
      <c r="YD169" s="174"/>
      <c r="YE169" s="174"/>
      <c r="YF169" s="174"/>
      <c r="YG169" s="174"/>
      <c r="YH169" s="174"/>
      <c r="YI169" s="174"/>
      <c r="YJ169" s="174"/>
      <c r="YK169" s="174"/>
      <c r="YL169" s="174"/>
      <c r="YM169" s="174"/>
      <c r="YN169" s="174"/>
      <c r="YO169" s="174"/>
      <c r="YP169" s="174"/>
      <c r="YQ169" s="174"/>
      <c r="YR169" s="174"/>
      <c r="YS169" s="174"/>
      <c r="YT169" s="174"/>
      <c r="YU169" s="174"/>
      <c r="YV169" s="174"/>
      <c r="YW169" s="174"/>
      <c r="YX169" s="174"/>
      <c r="YY169" s="174"/>
      <c r="YZ169" s="174"/>
      <c r="ZA169" s="174"/>
      <c r="ZB169" s="174"/>
      <c r="ZC169" s="174"/>
      <c r="ZD169" s="174"/>
      <c r="ZE169" s="174"/>
      <c r="ZF169" s="174"/>
      <c r="ZG169" s="174"/>
      <c r="ZH169" s="174"/>
      <c r="ZI169" s="174"/>
      <c r="ZJ169" s="174"/>
      <c r="ZK169" s="174"/>
      <c r="ZL169" s="174"/>
      <c r="ZM169" s="174"/>
      <c r="ZN169" s="174"/>
      <c r="ZO169" s="174"/>
      <c r="ZP169" s="174"/>
      <c r="ZQ169" s="174"/>
      <c r="ZR169" s="174"/>
      <c r="ZS169" s="174"/>
      <c r="ZT169" s="174"/>
      <c r="ZU169" s="174"/>
      <c r="ZV169" s="174"/>
      <c r="ZW169" s="174"/>
      <c r="ZX169" s="174"/>
      <c r="ZY169" s="174"/>
      <c r="ZZ169" s="174"/>
      <c r="AAA169" s="174"/>
      <c r="AAB169" s="174"/>
      <c r="AAC169" s="174"/>
      <c r="AAD169" s="174"/>
      <c r="AAE169" s="174"/>
      <c r="AAF169" s="174"/>
      <c r="AAG169" s="174"/>
      <c r="AAH169" s="174"/>
      <c r="AAI169" s="174"/>
      <c r="AAJ169" s="174"/>
      <c r="AAK169" s="174"/>
      <c r="AAL169" s="174"/>
      <c r="AAM169" s="174"/>
      <c r="AAN169" s="174"/>
      <c r="AAO169" s="174"/>
      <c r="AAP169" s="174"/>
      <c r="AAQ169" s="174"/>
      <c r="AAR169" s="174"/>
      <c r="AAS169" s="174"/>
      <c r="AAT169" s="174"/>
      <c r="ABA169" s="174"/>
      <c r="ABB169" s="174"/>
      <c r="ABC169" s="174"/>
      <c r="ABD169" s="174"/>
      <c r="ABE169" s="174"/>
      <c r="ABF169" s="174"/>
      <c r="ABG169" s="174"/>
      <c r="ABH169" s="174"/>
      <c r="ABI169" s="174"/>
      <c r="ABJ169" s="174"/>
      <c r="ABK169" s="174"/>
      <c r="ABL169" s="174"/>
      <c r="ABM169" s="174"/>
      <c r="ABN169" s="174"/>
      <c r="ABO169" s="174"/>
      <c r="ABP169" s="174"/>
      <c r="ABQ169" s="174"/>
      <c r="ABR169" s="174"/>
      <c r="ABS169" s="174"/>
      <c r="ABT169" s="174"/>
      <c r="ABU169" s="174"/>
      <c r="ABV169" s="174"/>
      <c r="ABW169" s="174"/>
      <c r="ABX169" s="174"/>
      <c r="ABY169" s="174"/>
      <c r="ABZ169" s="174"/>
      <c r="ACA169" s="174"/>
      <c r="ACB169" s="174"/>
      <c r="ACC169" s="174"/>
      <c r="ACD169" s="174"/>
      <c r="ACE169" s="174"/>
      <c r="ACF169" s="174"/>
      <c r="ACG169" s="174"/>
      <c r="ACH169" s="174"/>
      <c r="ACI169" s="174"/>
      <c r="ACJ169" s="174"/>
      <c r="ACK169" s="174"/>
      <c r="ACL169" s="174"/>
      <c r="ACM169" s="174"/>
      <c r="ACN169" s="174"/>
      <c r="ACO169" s="174"/>
      <c r="ACP169" s="174"/>
      <c r="ACQ169" s="174"/>
      <c r="ACR169" s="174"/>
      <c r="ACS169" s="174"/>
      <c r="ACT169" s="174"/>
      <c r="ACU169" s="174"/>
      <c r="ACV169" s="174"/>
      <c r="ACW169" s="174"/>
      <c r="ACX169" s="174"/>
      <c r="ACY169" s="174"/>
      <c r="ACZ169" s="174"/>
      <c r="ADA169" s="174"/>
      <c r="ADB169" s="174"/>
      <c r="ADC169" s="174"/>
      <c r="ADD169" s="174"/>
      <c r="ADE169" s="174"/>
      <c r="ADF169" s="174"/>
      <c r="ADG169" s="174"/>
      <c r="ADH169" s="174"/>
      <c r="ADI169" s="174"/>
      <c r="ADJ169" s="174"/>
      <c r="ADK169" s="174"/>
      <c r="ADL169" s="174"/>
      <c r="ADM169" s="174"/>
      <c r="ADN169" s="174"/>
      <c r="ADO169" s="174"/>
      <c r="ADP169" s="174"/>
      <c r="ADQ169" s="174"/>
      <c r="ADR169" s="174"/>
      <c r="ADS169" s="174"/>
      <c r="ADT169" s="174"/>
      <c r="ADU169" s="174"/>
      <c r="ADV169" s="174"/>
      <c r="ADW169" s="174"/>
      <c r="ADX169" s="174"/>
      <c r="ADY169" s="174"/>
      <c r="ADZ169" s="174"/>
      <c r="AEA169" s="174"/>
      <c r="AEB169" s="174"/>
      <c r="AEC169" s="174"/>
      <c r="AED169" s="174"/>
      <c r="AEE169" s="174"/>
      <c r="AEF169" s="174"/>
      <c r="AEG169" s="174"/>
      <c r="AEH169" s="174"/>
      <c r="AEI169" s="174"/>
      <c r="AEJ169" s="174"/>
      <c r="AEK169" s="174"/>
      <c r="AEL169" s="174"/>
      <c r="AEM169" s="174"/>
      <c r="AEN169" s="174"/>
      <c r="AEO169" s="174"/>
      <c r="AEP169" s="174"/>
      <c r="AEQ169" s="174"/>
      <c r="AER169" s="174"/>
      <c r="AES169" s="174"/>
      <c r="AET169" s="174"/>
      <c r="AEU169" s="174"/>
      <c r="AEV169" s="174"/>
      <c r="AEW169" s="174"/>
      <c r="AEX169" s="174"/>
      <c r="AEY169" s="174"/>
      <c r="AEZ169" s="174"/>
      <c r="AFA169" s="174"/>
      <c r="AFB169" s="174"/>
      <c r="AFC169" s="174"/>
      <c r="AFD169" s="174"/>
      <c r="AFE169" s="174"/>
      <c r="AFF169" s="174"/>
      <c r="AFG169" s="174"/>
      <c r="AFH169" s="174"/>
      <c r="AFI169" s="174"/>
      <c r="AFJ169" s="174"/>
      <c r="AFK169" s="174"/>
      <c r="AFL169" s="174"/>
      <c r="AFM169" s="174"/>
      <c r="AFN169" s="174"/>
      <c r="AFO169" s="174"/>
      <c r="AFP169" s="174"/>
      <c r="AFQ169" s="174"/>
      <c r="AFR169" s="174"/>
      <c r="AFS169" s="174"/>
      <c r="AFT169" s="174"/>
      <c r="AFU169" s="174"/>
      <c r="AFV169" s="174"/>
      <c r="AFW169" s="174"/>
      <c r="AFX169" s="174"/>
      <c r="AFY169" s="174"/>
      <c r="AFZ169" s="174"/>
      <c r="AGA169" s="174"/>
      <c r="AGB169" s="174"/>
      <c r="AGC169" s="174"/>
      <c r="AGD169" s="174"/>
      <c r="AGE169" s="174"/>
      <c r="AGF169" s="174"/>
      <c r="AGG169" s="174"/>
      <c r="AGH169" s="174"/>
      <c r="AGI169" s="174"/>
      <c r="AGJ169" s="174"/>
      <c r="AGK169" s="174"/>
      <c r="AGL169" s="174"/>
      <c r="AGM169" s="174"/>
      <c r="AGN169" s="174"/>
      <c r="AGO169" s="174"/>
      <c r="AGP169" s="174"/>
      <c r="AGQ169" s="174"/>
      <c r="AGR169" s="174"/>
      <c r="AGS169" s="174"/>
      <c r="AGT169" s="174"/>
      <c r="AGU169" s="174"/>
      <c r="AGV169" s="174"/>
      <c r="AGW169" s="174"/>
      <c r="AGX169" s="174"/>
      <c r="AGY169" s="174"/>
      <c r="AGZ169" s="174"/>
      <c r="AHA169" s="174"/>
      <c r="AHB169" s="174"/>
      <c r="AHC169" s="174"/>
      <c r="AHD169" s="174"/>
      <c r="AHE169" s="174"/>
      <c r="AHF169" s="174"/>
      <c r="AHG169" s="174"/>
      <c r="AHH169" s="174"/>
      <c r="AHI169" s="174"/>
      <c r="AHJ169" s="174"/>
      <c r="AHK169" s="174"/>
      <c r="AHL169" s="174"/>
      <c r="AHM169" s="174"/>
      <c r="AHN169" s="174"/>
      <c r="AHO169" s="174"/>
      <c r="AHP169" s="174"/>
      <c r="AHQ169" s="174"/>
      <c r="AHR169" s="174"/>
      <c r="AHS169" s="174"/>
      <c r="AHT169" s="174"/>
      <c r="AHU169" s="174"/>
      <c r="AHV169" s="174"/>
      <c r="AHW169" s="174"/>
      <c r="AHX169" s="174"/>
      <c r="AHY169" s="174"/>
      <c r="AHZ169" s="174"/>
      <c r="AIA169" s="174"/>
      <c r="AIB169" s="174"/>
      <c r="AIC169" s="174"/>
      <c r="AID169" s="174"/>
      <c r="AIE169" s="174"/>
      <c r="AIF169" s="174"/>
      <c r="AIG169" s="174"/>
      <c r="AIH169" s="174"/>
      <c r="AII169" s="174"/>
      <c r="AIJ169" s="174"/>
      <c r="AIK169" s="174"/>
      <c r="AIL169" s="174"/>
      <c r="AIM169" s="174"/>
      <c r="AIN169" s="174"/>
      <c r="AIO169" s="174"/>
      <c r="AIP169" s="174"/>
      <c r="AIQ169" s="174"/>
      <c r="AIR169" s="174"/>
      <c r="AIS169" s="174"/>
      <c r="AIT169" s="174"/>
      <c r="AIU169" s="174"/>
      <c r="AIV169" s="174"/>
      <c r="AIW169" s="174"/>
      <c r="AIX169" s="174"/>
      <c r="AIY169" s="174"/>
      <c r="AIZ169" s="174"/>
      <c r="AJA169" s="174"/>
      <c r="AJB169" s="174"/>
      <c r="AJC169" s="174"/>
      <c r="AJD169" s="174"/>
      <c r="AJE169" s="174"/>
      <c r="AJF169" s="174"/>
      <c r="AJG169" s="174"/>
      <c r="AJH169" s="174"/>
      <c r="AJI169" s="174"/>
      <c r="AJJ169" s="174"/>
      <c r="AJK169" s="174"/>
      <c r="AJL169" s="174"/>
      <c r="AJM169" s="174"/>
      <c r="AJN169" s="174"/>
      <c r="AJO169" s="174"/>
      <c r="AJP169" s="174"/>
      <c r="AJQ169" s="174"/>
      <c r="AJR169" s="174"/>
      <c r="AJS169" s="174"/>
      <c r="AJT169" s="174"/>
      <c r="AJU169" s="174"/>
      <c r="AJV169" s="174"/>
      <c r="AJW169" s="174"/>
      <c r="AJX169" s="174"/>
      <c r="AJY169" s="174"/>
      <c r="AJZ169" s="174"/>
      <c r="AKA169" s="174"/>
      <c r="AKB169" s="174"/>
      <c r="AKC169" s="174"/>
      <c r="AKD169" s="174"/>
      <c r="AKE169" s="174"/>
      <c r="AKF169" s="174"/>
      <c r="AKG169" s="174"/>
      <c r="AKH169" s="174"/>
      <c r="AKI169" s="174"/>
      <c r="AKJ169" s="174"/>
      <c r="AKK169" s="174"/>
      <c r="AKL169" s="174"/>
      <c r="AKM169" s="174"/>
      <c r="AKN169" s="174"/>
      <c r="AKO169" s="174"/>
      <c r="AKP169" s="174"/>
      <c r="AKW169" s="174"/>
      <c r="AKX169" s="174"/>
      <c r="AKY169" s="174"/>
      <c r="AKZ169" s="174"/>
      <c r="ALA169" s="174"/>
      <c r="ALB169" s="174"/>
      <c r="ALC169" s="174"/>
      <c r="ALD169" s="174"/>
      <c r="ALE169" s="174"/>
      <c r="ALF169" s="174"/>
      <c r="ALG169" s="174"/>
      <c r="ALH169" s="174"/>
      <c r="ALI169" s="174"/>
      <c r="ALJ169" s="174"/>
      <c r="ALK169" s="174"/>
      <c r="ALL169" s="174"/>
      <c r="ALM169" s="174"/>
      <c r="ALN169" s="174"/>
      <c r="ALO169" s="174"/>
      <c r="ALP169" s="174"/>
      <c r="ALQ169" s="174"/>
      <c r="ALR169" s="174"/>
      <c r="ALS169" s="174"/>
      <c r="ALT169" s="174"/>
      <c r="ALU169" s="174"/>
      <c r="ALV169" s="174"/>
      <c r="ALW169" s="174"/>
      <c r="ALX169" s="174"/>
      <c r="ALY169" s="174"/>
      <c r="ALZ169" s="174"/>
      <c r="AMA169" s="174"/>
      <c r="AMB169" s="174"/>
      <c r="AMC169" s="174"/>
      <c r="AMD169" s="174"/>
      <c r="AME169" s="174"/>
      <c r="AMF169" s="174"/>
      <c r="AMG169" s="174"/>
      <c r="AMH169" s="174"/>
      <c r="AMI169" s="174"/>
      <c r="AMJ169" s="174"/>
      <c r="AMK169" s="174"/>
      <c r="AML169" s="174"/>
      <c r="AMM169" s="174"/>
      <c r="AMN169" s="174"/>
      <c r="AMO169" s="174"/>
      <c r="AMP169" s="174"/>
      <c r="AMQ169" s="174"/>
      <c r="AMR169" s="174"/>
      <c r="AMS169" s="174"/>
      <c r="AMT169" s="174"/>
      <c r="AMU169" s="174"/>
      <c r="AMV169" s="174"/>
      <c r="AMW169" s="174"/>
      <c r="AMX169" s="174"/>
      <c r="AMY169" s="174"/>
      <c r="AMZ169" s="174"/>
      <c r="ANA169" s="174"/>
      <c r="ANB169" s="174"/>
      <c r="ANC169" s="174"/>
      <c r="AND169" s="174"/>
      <c r="ANE169" s="174"/>
      <c r="ANF169" s="174"/>
      <c r="ANG169" s="174"/>
      <c r="ANH169" s="174"/>
      <c r="ANI169" s="174"/>
      <c r="ANJ169" s="174"/>
      <c r="ANK169" s="174"/>
      <c r="ANL169" s="174"/>
      <c r="ANM169" s="174"/>
      <c r="ANN169" s="174"/>
      <c r="ANO169" s="174"/>
      <c r="ANP169" s="174"/>
      <c r="ANQ169" s="174"/>
      <c r="ANR169" s="174"/>
      <c r="ANS169" s="174"/>
      <c r="ANT169" s="174"/>
      <c r="ANU169" s="174"/>
      <c r="ANV169" s="174"/>
      <c r="ANW169" s="174"/>
      <c r="ANX169" s="174"/>
      <c r="ANY169" s="174"/>
      <c r="ANZ169" s="174"/>
      <c r="AOA169" s="174"/>
      <c r="AOB169" s="174"/>
      <c r="AOC169" s="174"/>
      <c r="AOD169" s="174"/>
      <c r="AOE169" s="174"/>
      <c r="AOF169" s="174"/>
      <c r="AOG169" s="174"/>
      <c r="AOH169" s="174"/>
      <c r="AOI169" s="174"/>
      <c r="AOJ169" s="174"/>
      <c r="AOK169" s="174"/>
      <c r="AOL169" s="174"/>
      <c r="AOM169" s="174"/>
      <c r="AON169" s="174"/>
      <c r="AOO169" s="174"/>
      <c r="AOP169" s="174"/>
      <c r="AOQ169" s="174"/>
      <c r="AOR169" s="174"/>
      <c r="AOS169" s="174"/>
      <c r="AOT169" s="174"/>
      <c r="AOU169" s="174"/>
      <c r="AOV169" s="174"/>
      <c r="AOW169" s="174"/>
      <c r="AOX169" s="174"/>
      <c r="AOY169" s="174"/>
      <c r="AOZ169" s="174"/>
      <c r="APA169" s="174"/>
      <c r="APB169" s="174"/>
      <c r="APC169" s="174"/>
      <c r="APD169" s="174"/>
      <c r="APE169" s="174"/>
      <c r="APF169" s="174"/>
      <c r="APG169" s="174"/>
      <c r="APH169" s="174"/>
      <c r="API169" s="174"/>
      <c r="APJ169" s="174"/>
      <c r="APK169" s="174"/>
      <c r="APL169" s="174"/>
      <c r="APM169" s="174"/>
      <c r="APN169" s="174"/>
      <c r="APO169" s="174"/>
      <c r="APP169" s="174"/>
      <c r="APQ169" s="174"/>
      <c r="APR169" s="174"/>
      <c r="APS169" s="174"/>
      <c r="APT169" s="174"/>
      <c r="APU169" s="174"/>
      <c r="APV169" s="174"/>
      <c r="APW169" s="174"/>
      <c r="APX169" s="174"/>
      <c r="APY169" s="174"/>
      <c r="APZ169" s="174"/>
      <c r="AQA169" s="174"/>
      <c r="AQB169" s="174"/>
      <c r="AQC169" s="174"/>
      <c r="AQD169" s="174"/>
      <c r="AQE169" s="174"/>
      <c r="AQF169" s="174"/>
      <c r="AQG169" s="174"/>
      <c r="AQH169" s="174"/>
      <c r="AQI169" s="174"/>
      <c r="AQJ169" s="174"/>
      <c r="AQK169" s="174"/>
      <c r="AQL169" s="174"/>
      <c r="AQM169" s="174"/>
      <c r="AQN169" s="174"/>
      <c r="AQO169" s="174"/>
      <c r="AQP169" s="174"/>
      <c r="AQQ169" s="174"/>
      <c r="AQR169" s="174"/>
      <c r="AQS169" s="174"/>
      <c r="AQT169" s="174"/>
      <c r="AQU169" s="174"/>
      <c r="AQV169" s="174"/>
      <c r="AQW169" s="174"/>
      <c r="AQX169" s="174"/>
      <c r="AQY169" s="174"/>
      <c r="AQZ169" s="174"/>
      <c r="ARA169" s="174"/>
      <c r="ARB169" s="174"/>
      <c r="ARC169" s="174"/>
      <c r="ARD169" s="174"/>
      <c r="ARE169" s="174"/>
      <c r="ARF169" s="174"/>
      <c r="ARG169" s="174"/>
      <c r="ARH169" s="174"/>
      <c r="ARI169" s="174"/>
      <c r="ARJ169" s="174"/>
      <c r="ARK169" s="174"/>
      <c r="ARL169" s="174"/>
      <c r="ARM169" s="174"/>
      <c r="ARN169" s="174"/>
      <c r="ARO169" s="174"/>
      <c r="ARP169" s="174"/>
      <c r="ARQ169" s="174"/>
      <c r="ARR169" s="174"/>
      <c r="ARS169" s="174"/>
      <c r="ART169" s="174"/>
      <c r="ARU169" s="174"/>
      <c r="ARV169" s="174"/>
      <c r="ARW169" s="174"/>
      <c r="ARX169" s="174"/>
      <c r="ARY169" s="174"/>
      <c r="ARZ169" s="174"/>
      <c r="ASA169" s="174"/>
      <c r="ASB169" s="174"/>
      <c r="ASC169" s="174"/>
      <c r="ASD169" s="174"/>
      <c r="ASE169" s="174"/>
      <c r="ASF169" s="174"/>
      <c r="ASG169" s="174"/>
      <c r="ASH169" s="174"/>
      <c r="ASI169" s="174"/>
      <c r="ASJ169" s="174"/>
      <c r="ASK169" s="174"/>
      <c r="ASL169" s="174"/>
      <c r="ASM169" s="174"/>
      <c r="ASN169" s="174"/>
      <c r="ASO169" s="174"/>
      <c r="ASP169" s="174"/>
      <c r="ASQ169" s="174"/>
      <c r="ASR169" s="174"/>
      <c r="ASS169" s="174"/>
      <c r="AST169" s="174"/>
      <c r="ASU169" s="174"/>
      <c r="ASV169" s="174"/>
      <c r="ASW169" s="174"/>
      <c r="ASX169" s="174"/>
      <c r="ASY169" s="174"/>
      <c r="ASZ169" s="174"/>
      <c r="ATA169" s="174"/>
      <c r="ATB169" s="174"/>
      <c r="ATC169" s="174"/>
      <c r="ATD169" s="174"/>
      <c r="ATE169" s="174"/>
      <c r="ATF169" s="174"/>
      <c r="ATG169" s="174"/>
      <c r="ATH169" s="174"/>
      <c r="ATI169" s="174"/>
      <c r="ATJ169" s="174"/>
      <c r="ATK169" s="174"/>
      <c r="ATL169" s="174"/>
      <c r="ATM169" s="174"/>
      <c r="ATN169" s="174"/>
      <c r="ATO169" s="174"/>
      <c r="ATP169" s="174"/>
      <c r="ATQ169" s="174"/>
      <c r="ATR169" s="174"/>
      <c r="ATS169" s="174"/>
      <c r="ATT169" s="174"/>
      <c r="ATU169" s="174"/>
      <c r="ATV169" s="174"/>
      <c r="ATW169" s="174"/>
      <c r="ATX169" s="174"/>
      <c r="ATY169" s="174"/>
      <c r="ATZ169" s="174"/>
      <c r="AUA169" s="174"/>
      <c r="AUB169" s="174"/>
      <c r="AUC169" s="174"/>
      <c r="AUD169" s="174"/>
      <c r="AUE169" s="174"/>
      <c r="AUF169" s="174"/>
      <c r="AUG169" s="174"/>
      <c r="AUH169" s="174"/>
      <c r="AUI169" s="174"/>
      <c r="AUJ169" s="174"/>
      <c r="AUK169" s="174"/>
      <c r="AUL169" s="174"/>
      <c r="AUS169" s="174"/>
      <c r="AUT169" s="174"/>
      <c r="AUU169" s="174"/>
      <c r="AUV169" s="174"/>
      <c r="AUW169" s="174"/>
      <c r="AUX169" s="174"/>
      <c r="AUY169" s="174"/>
      <c r="AUZ169" s="174"/>
      <c r="AVA169" s="174"/>
      <c r="AVB169" s="174"/>
      <c r="AVC169" s="174"/>
      <c r="AVD169" s="174"/>
      <c r="AVE169" s="174"/>
      <c r="AVF169" s="174"/>
      <c r="AVG169" s="174"/>
      <c r="AVH169" s="174"/>
      <c r="AVI169" s="174"/>
      <c r="AVJ169" s="174"/>
      <c r="AVK169" s="174"/>
      <c r="AVL169" s="174"/>
      <c r="AVM169" s="174"/>
      <c r="AVN169" s="174"/>
      <c r="AVO169" s="174"/>
      <c r="AVP169" s="174"/>
      <c r="AVQ169" s="174"/>
      <c r="AVR169" s="174"/>
      <c r="AVS169" s="174"/>
      <c r="AVT169" s="174"/>
      <c r="AVU169" s="174"/>
      <c r="AVV169" s="174"/>
      <c r="AVW169" s="174"/>
      <c r="AVX169" s="174"/>
      <c r="AVY169" s="174"/>
      <c r="AVZ169" s="174"/>
      <c r="AWA169" s="174"/>
      <c r="AWB169" s="174"/>
      <c r="AWC169" s="174"/>
      <c r="AWD169" s="174"/>
      <c r="AWE169" s="174"/>
      <c r="AWF169" s="174"/>
      <c r="AWG169" s="174"/>
      <c r="AWH169" s="174"/>
      <c r="AWI169" s="174"/>
      <c r="AWJ169" s="174"/>
      <c r="AWK169" s="174"/>
      <c r="AWL169" s="174"/>
      <c r="AWM169" s="174"/>
      <c r="AWN169" s="174"/>
      <c r="AWO169" s="174"/>
      <c r="AWP169" s="174"/>
      <c r="AWQ169" s="174"/>
      <c r="AWR169" s="174"/>
      <c r="AWS169" s="174"/>
      <c r="AWT169" s="174"/>
      <c r="AWU169" s="174"/>
      <c r="AWV169" s="174"/>
      <c r="AWW169" s="174"/>
      <c r="AWX169" s="174"/>
      <c r="AWY169" s="174"/>
      <c r="AWZ169" s="174"/>
      <c r="AXA169" s="174"/>
      <c r="AXB169" s="174"/>
      <c r="AXC169" s="174"/>
      <c r="AXD169" s="174"/>
      <c r="AXE169" s="174"/>
      <c r="AXF169" s="174"/>
      <c r="AXG169" s="174"/>
      <c r="AXH169" s="174"/>
      <c r="AXI169" s="174"/>
      <c r="AXJ169" s="174"/>
      <c r="AXK169" s="174"/>
      <c r="AXL169" s="174"/>
      <c r="AXM169" s="174"/>
      <c r="AXN169" s="174"/>
      <c r="AXO169" s="174"/>
      <c r="AXP169" s="174"/>
      <c r="AXQ169" s="174"/>
      <c r="AXR169" s="174"/>
      <c r="AXS169" s="174"/>
      <c r="AXT169" s="174"/>
      <c r="AXU169" s="174"/>
      <c r="AXV169" s="174"/>
      <c r="AXW169" s="174"/>
      <c r="AXX169" s="174"/>
      <c r="AXY169" s="174"/>
      <c r="AXZ169" s="174"/>
      <c r="AYA169" s="174"/>
      <c r="AYB169" s="174"/>
      <c r="AYC169" s="174"/>
      <c r="AYD169" s="174"/>
      <c r="AYE169" s="174"/>
      <c r="AYF169" s="174"/>
      <c r="AYG169" s="174"/>
      <c r="AYH169" s="174"/>
      <c r="AYI169" s="174"/>
      <c r="AYJ169" s="174"/>
      <c r="AYK169" s="174"/>
      <c r="AYL169" s="174"/>
      <c r="AYM169" s="174"/>
      <c r="AYN169" s="174"/>
      <c r="AYO169" s="174"/>
      <c r="AYP169" s="174"/>
      <c r="AYQ169" s="174"/>
      <c r="AYR169" s="174"/>
      <c r="AYS169" s="174"/>
      <c r="AYT169" s="174"/>
      <c r="AYU169" s="174"/>
      <c r="AYV169" s="174"/>
      <c r="AYW169" s="174"/>
      <c r="AYX169" s="174"/>
      <c r="AYY169" s="174"/>
      <c r="AYZ169" s="174"/>
      <c r="AZA169" s="174"/>
      <c r="AZB169" s="174"/>
      <c r="AZC169" s="174"/>
      <c r="AZD169" s="174"/>
      <c r="AZE169" s="174"/>
      <c r="AZF169" s="174"/>
      <c r="AZG169" s="174"/>
      <c r="AZH169" s="174"/>
      <c r="AZI169" s="174"/>
      <c r="AZJ169" s="174"/>
      <c r="AZK169" s="174"/>
      <c r="AZL169" s="174"/>
      <c r="AZM169" s="174"/>
      <c r="AZN169" s="174"/>
      <c r="AZO169" s="174"/>
      <c r="AZP169" s="174"/>
      <c r="AZQ169" s="174"/>
      <c r="AZR169" s="174"/>
      <c r="AZS169" s="174"/>
      <c r="AZT169" s="174"/>
      <c r="AZU169" s="174"/>
      <c r="AZV169" s="174"/>
      <c r="AZW169" s="174"/>
      <c r="AZX169" s="174"/>
      <c r="AZY169" s="174"/>
      <c r="AZZ169" s="174"/>
      <c r="BAA169" s="174"/>
      <c r="BAB169" s="174"/>
      <c r="BAC169" s="174"/>
      <c r="BAD169" s="174"/>
      <c r="BAE169" s="174"/>
      <c r="BAF169" s="174"/>
      <c r="BAG169" s="174"/>
      <c r="BAH169" s="174"/>
      <c r="BAI169" s="174"/>
      <c r="BAJ169" s="174"/>
      <c r="BAK169" s="174"/>
      <c r="BAL169" s="174"/>
      <c r="BAM169" s="174"/>
      <c r="BAN169" s="174"/>
      <c r="BAO169" s="174"/>
      <c r="BAP169" s="174"/>
      <c r="BAQ169" s="174"/>
      <c r="BAR169" s="174"/>
      <c r="BAS169" s="174"/>
      <c r="BAT169" s="174"/>
      <c r="BAU169" s="174"/>
      <c r="BAV169" s="174"/>
      <c r="BAW169" s="174"/>
      <c r="BAX169" s="174"/>
      <c r="BAY169" s="174"/>
      <c r="BAZ169" s="174"/>
      <c r="BBA169" s="174"/>
      <c r="BBB169" s="174"/>
      <c r="BBC169" s="174"/>
      <c r="BBD169" s="174"/>
      <c r="BBE169" s="174"/>
      <c r="BBF169" s="174"/>
      <c r="BBG169" s="174"/>
      <c r="BBH169" s="174"/>
      <c r="BBI169" s="174"/>
      <c r="BBJ169" s="174"/>
      <c r="BBK169" s="174"/>
      <c r="BBL169" s="174"/>
      <c r="BBM169" s="174"/>
      <c r="BBN169" s="174"/>
      <c r="BBO169" s="174"/>
      <c r="BBP169" s="174"/>
      <c r="BBQ169" s="174"/>
      <c r="BBR169" s="174"/>
      <c r="BBS169" s="174"/>
      <c r="BBT169" s="174"/>
      <c r="BBU169" s="174"/>
      <c r="BBV169" s="174"/>
      <c r="BBW169" s="174"/>
      <c r="BBX169" s="174"/>
      <c r="BBY169" s="174"/>
      <c r="BBZ169" s="174"/>
      <c r="BCA169" s="174"/>
      <c r="BCB169" s="174"/>
      <c r="BCC169" s="174"/>
      <c r="BCD169" s="174"/>
      <c r="BCE169" s="174"/>
      <c r="BCF169" s="174"/>
      <c r="BCG169" s="174"/>
      <c r="BCH169" s="174"/>
      <c r="BCI169" s="174"/>
      <c r="BCJ169" s="174"/>
      <c r="BCK169" s="174"/>
      <c r="BCL169" s="174"/>
      <c r="BCM169" s="174"/>
      <c r="BCN169" s="174"/>
      <c r="BCO169" s="174"/>
      <c r="BCP169" s="174"/>
      <c r="BCQ169" s="174"/>
      <c r="BCR169" s="174"/>
      <c r="BCS169" s="174"/>
      <c r="BCT169" s="174"/>
      <c r="BCU169" s="174"/>
      <c r="BCV169" s="174"/>
      <c r="BCW169" s="174"/>
      <c r="BCX169" s="174"/>
      <c r="BCY169" s="174"/>
      <c r="BCZ169" s="174"/>
      <c r="BDA169" s="174"/>
      <c r="BDB169" s="174"/>
      <c r="BDC169" s="174"/>
      <c r="BDD169" s="174"/>
      <c r="BDE169" s="174"/>
      <c r="BDF169" s="174"/>
      <c r="BDG169" s="174"/>
      <c r="BDH169" s="174"/>
      <c r="BDI169" s="174"/>
      <c r="BDJ169" s="174"/>
      <c r="BDK169" s="174"/>
      <c r="BDL169" s="174"/>
      <c r="BDM169" s="174"/>
      <c r="BDN169" s="174"/>
      <c r="BDO169" s="174"/>
      <c r="BDP169" s="174"/>
      <c r="BDQ169" s="174"/>
      <c r="BDR169" s="174"/>
      <c r="BDS169" s="174"/>
      <c r="BDT169" s="174"/>
      <c r="BDU169" s="174"/>
      <c r="BDV169" s="174"/>
      <c r="BDW169" s="174"/>
      <c r="BDX169" s="174"/>
      <c r="BDY169" s="174"/>
      <c r="BDZ169" s="174"/>
      <c r="BEA169" s="174"/>
      <c r="BEB169" s="174"/>
      <c r="BEC169" s="174"/>
      <c r="BED169" s="174"/>
      <c r="BEE169" s="174"/>
      <c r="BEF169" s="174"/>
      <c r="BEG169" s="174"/>
      <c r="BEH169" s="174"/>
      <c r="BEO169" s="174"/>
      <c r="BEP169" s="174"/>
      <c r="BEQ169" s="174"/>
      <c r="BER169" s="174"/>
      <c r="BES169" s="174"/>
      <c r="BET169" s="174"/>
      <c r="BEU169" s="174"/>
      <c r="BEV169" s="174"/>
      <c r="BEW169" s="174"/>
      <c r="BEX169" s="174"/>
      <c r="BEY169" s="174"/>
      <c r="BEZ169" s="174"/>
      <c r="BFA169" s="174"/>
      <c r="BFB169" s="174"/>
      <c r="BFC169" s="174"/>
      <c r="BFD169" s="174"/>
      <c r="BFE169" s="174"/>
      <c r="BFF169" s="174"/>
      <c r="BFG169" s="174"/>
      <c r="BFH169" s="174"/>
      <c r="BFI169" s="174"/>
      <c r="BFJ169" s="174"/>
      <c r="BFK169" s="174"/>
      <c r="BFL169" s="174"/>
      <c r="BFM169" s="174"/>
      <c r="BFN169" s="174"/>
      <c r="BFO169" s="174"/>
      <c r="BFP169" s="174"/>
      <c r="BFQ169" s="174"/>
      <c r="BFR169" s="174"/>
      <c r="BFS169" s="174"/>
      <c r="BFT169" s="174"/>
      <c r="BFU169" s="174"/>
      <c r="BFV169" s="174"/>
      <c r="BFW169" s="174"/>
      <c r="BFX169" s="174"/>
      <c r="BFY169" s="174"/>
      <c r="BFZ169" s="174"/>
      <c r="BGA169" s="174"/>
      <c r="BGB169" s="174"/>
      <c r="BGC169" s="174"/>
      <c r="BGD169" s="174"/>
      <c r="BGE169" s="174"/>
      <c r="BGF169" s="174"/>
      <c r="BGG169" s="174"/>
      <c r="BGH169" s="174"/>
      <c r="BGI169" s="174"/>
      <c r="BGJ169" s="174"/>
      <c r="BGK169" s="174"/>
      <c r="BGL169" s="174"/>
      <c r="BGM169" s="174"/>
      <c r="BGN169" s="174"/>
      <c r="BGO169" s="174"/>
      <c r="BGP169" s="174"/>
      <c r="BGQ169" s="174"/>
      <c r="BGR169" s="174"/>
      <c r="BGS169" s="174"/>
      <c r="BGT169" s="174"/>
      <c r="BGU169" s="174"/>
      <c r="BGV169" s="174"/>
      <c r="BGW169" s="174"/>
      <c r="BGX169" s="174"/>
      <c r="BGY169" s="174"/>
      <c r="BGZ169" s="174"/>
      <c r="BHA169" s="174"/>
      <c r="BHB169" s="174"/>
      <c r="BHC169" s="174"/>
      <c r="BHD169" s="174"/>
      <c r="BHE169" s="174"/>
      <c r="BHF169" s="174"/>
      <c r="BHG169" s="174"/>
      <c r="BHH169" s="174"/>
      <c r="BHI169" s="174"/>
      <c r="BHJ169" s="174"/>
      <c r="BHK169" s="174"/>
      <c r="BHL169" s="174"/>
      <c r="BHM169" s="174"/>
      <c r="BHN169" s="174"/>
      <c r="BHO169" s="174"/>
      <c r="BHP169" s="174"/>
      <c r="BHQ169" s="174"/>
      <c r="BHR169" s="174"/>
      <c r="BHS169" s="174"/>
      <c r="BHT169" s="174"/>
      <c r="BHU169" s="174"/>
      <c r="BHV169" s="174"/>
      <c r="BHW169" s="174"/>
      <c r="BHX169" s="174"/>
      <c r="BHY169" s="174"/>
      <c r="BHZ169" s="174"/>
      <c r="BIA169" s="174"/>
      <c r="BIB169" s="174"/>
      <c r="BIC169" s="174"/>
      <c r="BID169" s="174"/>
      <c r="BIE169" s="174"/>
      <c r="BIF169" s="174"/>
      <c r="BIG169" s="174"/>
      <c r="BIH169" s="174"/>
      <c r="BII169" s="174"/>
      <c r="BIJ169" s="174"/>
      <c r="BIK169" s="174"/>
      <c r="BIL169" s="174"/>
      <c r="BIM169" s="174"/>
      <c r="BIN169" s="174"/>
      <c r="BIO169" s="174"/>
      <c r="BIP169" s="174"/>
      <c r="BIQ169" s="174"/>
      <c r="BIR169" s="174"/>
      <c r="BIS169" s="174"/>
      <c r="BIT169" s="174"/>
      <c r="BIU169" s="174"/>
      <c r="BIV169" s="174"/>
      <c r="BIW169" s="174"/>
      <c r="BIX169" s="174"/>
      <c r="BIY169" s="174"/>
      <c r="BIZ169" s="174"/>
      <c r="BJA169" s="174"/>
      <c r="BJB169" s="174"/>
      <c r="BJC169" s="174"/>
      <c r="BJD169" s="174"/>
      <c r="BJE169" s="174"/>
      <c r="BJF169" s="174"/>
      <c r="BJG169" s="174"/>
      <c r="BJH169" s="174"/>
      <c r="BJI169" s="174"/>
      <c r="BJJ169" s="174"/>
      <c r="BJK169" s="174"/>
      <c r="BJL169" s="174"/>
      <c r="BJM169" s="174"/>
      <c r="BJN169" s="174"/>
      <c r="BJO169" s="174"/>
      <c r="BJP169" s="174"/>
      <c r="BJQ169" s="174"/>
      <c r="BJR169" s="174"/>
      <c r="BJS169" s="174"/>
      <c r="BJT169" s="174"/>
      <c r="BJU169" s="174"/>
      <c r="BJV169" s="174"/>
      <c r="BJW169" s="174"/>
      <c r="BJX169" s="174"/>
      <c r="BJY169" s="174"/>
      <c r="BJZ169" s="174"/>
      <c r="BKA169" s="174"/>
      <c r="BKB169" s="174"/>
      <c r="BKC169" s="174"/>
      <c r="BKD169" s="174"/>
      <c r="BKE169" s="174"/>
      <c r="BKF169" s="174"/>
      <c r="BKG169" s="174"/>
      <c r="BKH169" s="174"/>
      <c r="BKI169" s="174"/>
      <c r="BKJ169" s="174"/>
      <c r="BKK169" s="174"/>
      <c r="BKL169" s="174"/>
      <c r="BKM169" s="174"/>
      <c r="BKN169" s="174"/>
      <c r="BKO169" s="174"/>
      <c r="BKP169" s="174"/>
      <c r="BKQ169" s="174"/>
      <c r="BKR169" s="174"/>
      <c r="BKS169" s="174"/>
      <c r="BKT169" s="174"/>
      <c r="BKU169" s="174"/>
      <c r="BKV169" s="174"/>
      <c r="BKW169" s="174"/>
      <c r="BKX169" s="174"/>
      <c r="BKY169" s="174"/>
      <c r="BKZ169" s="174"/>
      <c r="BLA169" s="174"/>
      <c r="BLB169" s="174"/>
      <c r="BLC169" s="174"/>
      <c r="BLD169" s="174"/>
      <c r="BLE169" s="174"/>
      <c r="BLF169" s="174"/>
      <c r="BLG169" s="174"/>
      <c r="BLH169" s="174"/>
      <c r="BLI169" s="174"/>
      <c r="BLJ169" s="174"/>
      <c r="BLK169" s="174"/>
      <c r="BLL169" s="174"/>
      <c r="BLM169" s="174"/>
      <c r="BLN169" s="174"/>
      <c r="BLO169" s="174"/>
      <c r="BLP169" s="174"/>
      <c r="BLQ169" s="174"/>
      <c r="BLR169" s="174"/>
      <c r="BLS169" s="174"/>
      <c r="BLT169" s="174"/>
      <c r="BLU169" s="174"/>
      <c r="BLV169" s="174"/>
      <c r="BLW169" s="174"/>
      <c r="BLX169" s="174"/>
      <c r="BLY169" s="174"/>
      <c r="BLZ169" s="174"/>
      <c r="BMA169" s="174"/>
      <c r="BMB169" s="174"/>
      <c r="BMC169" s="174"/>
      <c r="BMD169" s="174"/>
      <c r="BME169" s="174"/>
      <c r="BMF169" s="174"/>
      <c r="BMG169" s="174"/>
      <c r="BMH169" s="174"/>
      <c r="BMI169" s="174"/>
      <c r="BMJ169" s="174"/>
      <c r="BMK169" s="174"/>
      <c r="BML169" s="174"/>
      <c r="BMM169" s="174"/>
      <c r="BMN169" s="174"/>
      <c r="BMO169" s="174"/>
      <c r="BMP169" s="174"/>
      <c r="BMQ169" s="174"/>
      <c r="BMR169" s="174"/>
      <c r="BMS169" s="174"/>
      <c r="BMT169" s="174"/>
      <c r="BMU169" s="174"/>
      <c r="BMV169" s="174"/>
      <c r="BMW169" s="174"/>
      <c r="BMX169" s="174"/>
      <c r="BMY169" s="174"/>
      <c r="BMZ169" s="174"/>
      <c r="BNA169" s="174"/>
      <c r="BNB169" s="174"/>
      <c r="BNC169" s="174"/>
      <c r="BND169" s="174"/>
      <c r="BNE169" s="174"/>
      <c r="BNF169" s="174"/>
      <c r="BNG169" s="174"/>
      <c r="BNH169" s="174"/>
      <c r="BNI169" s="174"/>
      <c r="BNJ169" s="174"/>
      <c r="BNK169" s="174"/>
      <c r="BNL169" s="174"/>
      <c r="BNM169" s="174"/>
      <c r="BNN169" s="174"/>
      <c r="BNO169" s="174"/>
      <c r="BNP169" s="174"/>
      <c r="BNQ169" s="174"/>
      <c r="BNR169" s="174"/>
      <c r="BNS169" s="174"/>
      <c r="BNT169" s="174"/>
      <c r="BNU169" s="174"/>
      <c r="BNV169" s="174"/>
      <c r="BNW169" s="174"/>
      <c r="BNX169" s="174"/>
      <c r="BNY169" s="174"/>
      <c r="BNZ169" s="174"/>
      <c r="BOA169" s="174"/>
      <c r="BOB169" s="174"/>
      <c r="BOC169" s="174"/>
      <c r="BOD169" s="174"/>
      <c r="BOK169" s="174"/>
      <c r="BOL169" s="174"/>
      <c r="BOM169" s="174"/>
      <c r="BON169" s="174"/>
      <c r="BOO169" s="174"/>
      <c r="BOP169" s="174"/>
      <c r="BOQ169" s="174"/>
      <c r="BOR169" s="174"/>
      <c r="BOS169" s="174"/>
      <c r="BOT169" s="174"/>
      <c r="BOU169" s="174"/>
      <c r="BOV169" s="174"/>
      <c r="BOW169" s="174"/>
      <c r="BOX169" s="174"/>
      <c r="BOY169" s="174"/>
      <c r="BOZ169" s="174"/>
      <c r="BPA169" s="174"/>
      <c r="BPB169" s="174"/>
      <c r="BPC169" s="174"/>
      <c r="BPD169" s="174"/>
      <c r="BPE169" s="174"/>
      <c r="BPF169" s="174"/>
      <c r="BPG169" s="174"/>
      <c r="BPH169" s="174"/>
      <c r="BPI169" s="174"/>
      <c r="BPJ169" s="174"/>
      <c r="BPK169" s="174"/>
      <c r="BPL169" s="174"/>
      <c r="BPM169" s="174"/>
      <c r="BPN169" s="174"/>
      <c r="BPO169" s="174"/>
      <c r="BPP169" s="174"/>
      <c r="BPQ169" s="174"/>
      <c r="BPR169" s="174"/>
      <c r="BPS169" s="174"/>
      <c r="BPT169" s="174"/>
      <c r="BPU169" s="174"/>
      <c r="BPV169" s="174"/>
      <c r="BPW169" s="174"/>
      <c r="BPX169" s="174"/>
      <c r="BPY169" s="174"/>
      <c r="BPZ169" s="174"/>
      <c r="BQA169" s="174"/>
      <c r="BQB169" s="174"/>
      <c r="BQC169" s="174"/>
      <c r="BQD169" s="174"/>
      <c r="BQE169" s="174"/>
      <c r="BQF169" s="174"/>
      <c r="BQG169" s="174"/>
      <c r="BQH169" s="174"/>
      <c r="BQI169" s="174"/>
      <c r="BQJ169" s="174"/>
      <c r="BQK169" s="174"/>
      <c r="BQL169" s="174"/>
      <c r="BQM169" s="174"/>
      <c r="BQN169" s="174"/>
      <c r="BQO169" s="174"/>
      <c r="BQP169" s="174"/>
      <c r="BQQ169" s="174"/>
      <c r="BQR169" s="174"/>
      <c r="BQS169" s="174"/>
      <c r="BQT169" s="174"/>
      <c r="BQU169" s="174"/>
      <c r="BQV169" s="174"/>
      <c r="BQW169" s="174"/>
      <c r="BQX169" s="174"/>
      <c r="BQY169" s="174"/>
      <c r="BQZ169" s="174"/>
      <c r="BRA169" s="174"/>
      <c r="BRB169" s="174"/>
      <c r="BRC169" s="174"/>
      <c r="BRD169" s="174"/>
      <c r="BRE169" s="174"/>
      <c r="BRF169" s="174"/>
      <c r="BRG169" s="174"/>
      <c r="BRH169" s="174"/>
      <c r="BRI169" s="174"/>
      <c r="BRJ169" s="174"/>
      <c r="BRK169" s="174"/>
      <c r="BRL169" s="174"/>
      <c r="BRM169" s="174"/>
      <c r="BRN169" s="174"/>
      <c r="BRO169" s="174"/>
      <c r="BRP169" s="174"/>
      <c r="BRQ169" s="174"/>
      <c r="BRR169" s="174"/>
      <c r="BRS169" s="174"/>
      <c r="BRT169" s="174"/>
      <c r="BRU169" s="174"/>
      <c r="BRV169" s="174"/>
      <c r="BRW169" s="174"/>
      <c r="BRX169" s="174"/>
      <c r="BRY169" s="174"/>
      <c r="BRZ169" s="174"/>
      <c r="BSA169" s="174"/>
      <c r="BSB169" s="174"/>
      <c r="BSC169" s="174"/>
      <c r="BSD169" s="174"/>
      <c r="BSE169" s="174"/>
      <c r="BSF169" s="174"/>
      <c r="BSG169" s="174"/>
      <c r="BSH169" s="174"/>
      <c r="BSI169" s="174"/>
      <c r="BSJ169" s="174"/>
      <c r="BSK169" s="174"/>
      <c r="BSL169" s="174"/>
      <c r="BSM169" s="174"/>
      <c r="BSN169" s="174"/>
      <c r="BSO169" s="174"/>
      <c r="BSP169" s="174"/>
      <c r="BSQ169" s="174"/>
      <c r="BSR169" s="174"/>
      <c r="BSS169" s="174"/>
      <c r="BST169" s="174"/>
      <c r="BSU169" s="174"/>
      <c r="BSV169" s="174"/>
      <c r="BSW169" s="174"/>
      <c r="BSX169" s="174"/>
      <c r="BSY169" s="174"/>
      <c r="BSZ169" s="174"/>
      <c r="BTA169" s="174"/>
      <c r="BTB169" s="174"/>
      <c r="BTC169" s="174"/>
      <c r="BTD169" s="174"/>
      <c r="BTE169" s="174"/>
      <c r="BTF169" s="174"/>
      <c r="BTG169" s="174"/>
      <c r="BTH169" s="174"/>
      <c r="BTI169" s="174"/>
      <c r="BTJ169" s="174"/>
      <c r="BTK169" s="174"/>
      <c r="BTL169" s="174"/>
      <c r="BTM169" s="174"/>
      <c r="BTN169" s="174"/>
      <c r="BTO169" s="174"/>
      <c r="BTP169" s="174"/>
      <c r="BTQ169" s="174"/>
      <c r="BTR169" s="174"/>
      <c r="BTS169" s="174"/>
      <c r="BTT169" s="174"/>
      <c r="BTU169" s="174"/>
      <c r="BTV169" s="174"/>
      <c r="BTW169" s="174"/>
      <c r="BTX169" s="174"/>
      <c r="BTY169" s="174"/>
      <c r="BTZ169" s="174"/>
      <c r="BUA169" s="174"/>
      <c r="BUB169" s="174"/>
      <c r="BUC169" s="174"/>
      <c r="BUD169" s="174"/>
      <c r="BUE169" s="174"/>
      <c r="BUF169" s="174"/>
      <c r="BUG169" s="174"/>
      <c r="BUH169" s="174"/>
      <c r="BUI169" s="174"/>
      <c r="BUJ169" s="174"/>
      <c r="BUK169" s="174"/>
      <c r="BUL169" s="174"/>
      <c r="BUM169" s="174"/>
      <c r="BUN169" s="174"/>
      <c r="BUO169" s="174"/>
      <c r="BUP169" s="174"/>
      <c r="BUQ169" s="174"/>
      <c r="BUR169" s="174"/>
      <c r="BUS169" s="174"/>
      <c r="BUT169" s="174"/>
      <c r="BUU169" s="174"/>
      <c r="BUV169" s="174"/>
      <c r="BUW169" s="174"/>
      <c r="BUX169" s="174"/>
      <c r="BUY169" s="174"/>
      <c r="BUZ169" s="174"/>
      <c r="BVA169" s="174"/>
      <c r="BVB169" s="174"/>
      <c r="BVC169" s="174"/>
      <c r="BVD169" s="174"/>
      <c r="BVE169" s="174"/>
      <c r="BVF169" s="174"/>
      <c r="BVG169" s="174"/>
      <c r="BVH169" s="174"/>
      <c r="BVI169" s="174"/>
      <c r="BVJ169" s="174"/>
      <c r="BVK169" s="174"/>
      <c r="BVL169" s="174"/>
      <c r="BVM169" s="174"/>
      <c r="BVN169" s="174"/>
      <c r="BVO169" s="174"/>
      <c r="BVP169" s="174"/>
      <c r="BVQ169" s="174"/>
      <c r="BVR169" s="174"/>
      <c r="BVS169" s="174"/>
      <c r="BVT169" s="174"/>
      <c r="BVU169" s="174"/>
      <c r="BVV169" s="174"/>
      <c r="BVW169" s="174"/>
      <c r="BVX169" s="174"/>
      <c r="BVY169" s="174"/>
      <c r="BVZ169" s="174"/>
      <c r="BWA169" s="174"/>
      <c r="BWB169" s="174"/>
      <c r="BWC169" s="174"/>
      <c r="BWD169" s="174"/>
      <c r="BWE169" s="174"/>
      <c r="BWF169" s="174"/>
      <c r="BWG169" s="174"/>
      <c r="BWH169" s="174"/>
      <c r="BWI169" s="174"/>
      <c r="BWJ169" s="174"/>
      <c r="BWK169" s="174"/>
      <c r="BWL169" s="174"/>
      <c r="BWM169" s="174"/>
      <c r="BWN169" s="174"/>
      <c r="BWO169" s="174"/>
      <c r="BWP169" s="174"/>
      <c r="BWQ169" s="174"/>
      <c r="BWR169" s="174"/>
      <c r="BWS169" s="174"/>
      <c r="BWT169" s="174"/>
      <c r="BWU169" s="174"/>
      <c r="BWV169" s="174"/>
      <c r="BWW169" s="174"/>
      <c r="BWX169" s="174"/>
      <c r="BWY169" s="174"/>
      <c r="BWZ169" s="174"/>
      <c r="BXA169" s="174"/>
      <c r="BXB169" s="174"/>
      <c r="BXC169" s="174"/>
      <c r="BXD169" s="174"/>
      <c r="BXE169" s="174"/>
      <c r="BXF169" s="174"/>
      <c r="BXG169" s="174"/>
      <c r="BXH169" s="174"/>
      <c r="BXI169" s="174"/>
      <c r="BXJ169" s="174"/>
      <c r="BXK169" s="174"/>
      <c r="BXL169" s="174"/>
      <c r="BXM169" s="174"/>
      <c r="BXN169" s="174"/>
      <c r="BXO169" s="174"/>
      <c r="BXP169" s="174"/>
      <c r="BXQ169" s="174"/>
      <c r="BXR169" s="174"/>
      <c r="BXS169" s="174"/>
      <c r="BXT169" s="174"/>
      <c r="BXU169" s="174"/>
      <c r="BXV169" s="174"/>
      <c r="BXW169" s="174"/>
      <c r="BXX169" s="174"/>
      <c r="BXY169" s="174"/>
      <c r="BXZ169" s="174"/>
      <c r="BYG169" s="174"/>
      <c r="BYH169" s="174"/>
      <c r="BYI169" s="174"/>
      <c r="BYJ169" s="174"/>
      <c r="BYK169" s="174"/>
      <c r="BYL169" s="174"/>
      <c r="BYM169" s="174"/>
      <c r="BYN169" s="174"/>
      <c r="BYO169" s="174"/>
      <c r="BYP169" s="174"/>
      <c r="BYQ169" s="174"/>
      <c r="BYR169" s="174"/>
      <c r="BYS169" s="174"/>
      <c r="BYT169" s="174"/>
      <c r="BYU169" s="174"/>
      <c r="BYV169" s="174"/>
      <c r="BYW169" s="174"/>
      <c r="BYX169" s="174"/>
      <c r="BYY169" s="174"/>
      <c r="BYZ169" s="174"/>
      <c r="BZA169" s="174"/>
      <c r="BZB169" s="174"/>
      <c r="BZC169" s="174"/>
      <c r="BZD169" s="174"/>
      <c r="BZE169" s="174"/>
      <c r="BZF169" s="174"/>
      <c r="BZG169" s="174"/>
      <c r="BZH169" s="174"/>
      <c r="BZI169" s="174"/>
      <c r="BZJ169" s="174"/>
      <c r="BZK169" s="174"/>
      <c r="BZL169" s="174"/>
      <c r="BZM169" s="174"/>
      <c r="BZN169" s="174"/>
      <c r="BZO169" s="174"/>
      <c r="BZP169" s="174"/>
      <c r="BZQ169" s="174"/>
      <c r="BZR169" s="174"/>
      <c r="BZS169" s="174"/>
      <c r="BZT169" s="174"/>
      <c r="BZU169" s="174"/>
      <c r="BZV169" s="174"/>
      <c r="BZW169" s="174"/>
      <c r="BZX169" s="174"/>
      <c r="BZY169" s="174"/>
      <c r="BZZ169" s="174"/>
      <c r="CAA169" s="174"/>
      <c r="CAB169" s="174"/>
      <c r="CAC169" s="174"/>
      <c r="CAD169" s="174"/>
      <c r="CAE169" s="174"/>
      <c r="CAF169" s="174"/>
      <c r="CAG169" s="174"/>
      <c r="CAH169" s="174"/>
      <c r="CAI169" s="174"/>
      <c r="CAJ169" s="174"/>
      <c r="CAK169" s="174"/>
      <c r="CAL169" s="174"/>
      <c r="CAM169" s="174"/>
      <c r="CAN169" s="174"/>
      <c r="CAO169" s="174"/>
      <c r="CAP169" s="174"/>
      <c r="CAQ169" s="174"/>
      <c r="CAR169" s="174"/>
      <c r="CAS169" s="174"/>
      <c r="CAT169" s="174"/>
      <c r="CAU169" s="174"/>
      <c r="CAV169" s="174"/>
      <c r="CAW169" s="174"/>
      <c r="CAX169" s="174"/>
      <c r="CAY169" s="174"/>
      <c r="CAZ169" s="174"/>
      <c r="CBA169" s="174"/>
      <c r="CBB169" s="174"/>
      <c r="CBC169" s="174"/>
      <c r="CBD169" s="174"/>
      <c r="CBE169" s="174"/>
      <c r="CBF169" s="174"/>
      <c r="CBG169" s="174"/>
      <c r="CBH169" s="174"/>
      <c r="CBI169" s="174"/>
      <c r="CBJ169" s="174"/>
      <c r="CBK169" s="174"/>
      <c r="CBL169" s="174"/>
      <c r="CBM169" s="174"/>
      <c r="CBN169" s="174"/>
      <c r="CBO169" s="174"/>
      <c r="CBP169" s="174"/>
      <c r="CBQ169" s="174"/>
      <c r="CBR169" s="174"/>
      <c r="CBS169" s="174"/>
      <c r="CBT169" s="174"/>
      <c r="CBU169" s="174"/>
      <c r="CBV169" s="174"/>
      <c r="CBW169" s="174"/>
      <c r="CBX169" s="174"/>
      <c r="CBY169" s="174"/>
      <c r="CBZ169" s="174"/>
      <c r="CCA169" s="174"/>
      <c r="CCB169" s="174"/>
      <c r="CCC169" s="174"/>
      <c r="CCD169" s="174"/>
      <c r="CCE169" s="174"/>
      <c r="CCF169" s="174"/>
      <c r="CCG169" s="174"/>
      <c r="CCH169" s="174"/>
      <c r="CCI169" s="174"/>
      <c r="CCJ169" s="174"/>
      <c r="CCK169" s="174"/>
      <c r="CCL169" s="174"/>
      <c r="CCM169" s="174"/>
      <c r="CCN169" s="174"/>
      <c r="CCO169" s="174"/>
      <c r="CCP169" s="174"/>
      <c r="CCQ169" s="174"/>
      <c r="CCR169" s="174"/>
      <c r="CCS169" s="174"/>
      <c r="CCT169" s="174"/>
      <c r="CCU169" s="174"/>
      <c r="CCV169" s="174"/>
      <c r="CCW169" s="174"/>
      <c r="CCX169" s="174"/>
      <c r="CCY169" s="174"/>
      <c r="CCZ169" s="174"/>
      <c r="CDA169" s="174"/>
      <c r="CDB169" s="174"/>
      <c r="CDC169" s="174"/>
      <c r="CDD169" s="174"/>
      <c r="CDE169" s="174"/>
      <c r="CDF169" s="174"/>
      <c r="CDG169" s="174"/>
      <c r="CDH169" s="174"/>
      <c r="CDI169" s="174"/>
      <c r="CDJ169" s="174"/>
      <c r="CDK169" s="174"/>
      <c r="CDL169" s="174"/>
      <c r="CDM169" s="174"/>
      <c r="CDN169" s="174"/>
      <c r="CDO169" s="174"/>
      <c r="CDP169" s="174"/>
      <c r="CDQ169" s="174"/>
      <c r="CDR169" s="174"/>
      <c r="CDS169" s="174"/>
      <c r="CDT169" s="174"/>
      <c r="CDU169" s="174"/>
      <c r="CDV169" s="174"/>
      <c r="CDW169" s="174"/>
      <c r="CDX169" s="174"/>
      <c r="CDY169" s="174"/>
      <c r="CDZ169" s="174"/>
      <c r="CEA169" s="174"/>
      <c r="CEB169" s="174"/>
      <c r="CEC169" s="174"/>
      <c r="CED169" s="174"/>
      <c r="CEE169" s="174"/>
      <c r="CEF169" s="174"/>
      <c r="CEG169" s="174"/>
      <c r="CEH169" s="174"/>
      <c r="CEI169" s="174"/>
      <c r="CEJ169" s="174"/>
      <c r="CEK169" s="174"/>
      <c r="CEL169" s="174"/>
      <c r="CEM169" s="174"/>
      <c r="CEN169" s="174"/>
      <c r="CEO169" s="174"/>
      <c r="CEP169" s="174"/>
      <c r="CEQ169" s="174"/>
      <c r="CER169" s="174"/>
      <c r="CES169" s="174"/>
      <c r="CET169" s="174"/>
      <c r="CEU169" s="174"/>
      <c r="CEV169" s="174"/>
      <c r="CEW169" s="174"/>
      <c r="CEX169" s="174"/>
      <c r="CEY169" s="174"/>
      <c r="CEZ169" s="174"/>
      <c r="CFA169" s="174"/>
      <c r="CFB169" s="174"/>
      <c r="CFC169" s="174"/>
      <c r="CFD169" s="174"/>
      <c r="CFE169" s="174"/>
      <c r="CFF169" s="174"/>
      <c r="CFG169" s="174"/>
      <c r="CFH169" s="174"/>
      <c r="CFI169" s="174"/>
      <c r="CFJ169" s="174"/>
      <c r="CFK169" s="174"/>
      <c r="CFL169" s="174"/>
      <c r="CFM169" s="174"/>
      <c r="CFN169" s="174"/>
      <c r="CFO169" s="174"/>
      <c r="CFP169" s="174"/>
      <c r="CFQ169" s="174"/>
      <c r="CFR169" s="174"/>
      <c r="CFS169" s="174"/>
      <c r="CFT169" s="174"/>
      <c r="CFU169" s="174"/>
      <c r="CFV169" s="174"/>
      <c r="CFW169" s="174"/>
      <c r="CFX169" s="174"/>
      <c r="CFY169" s="174"/>
      <c r="CFZ169" s="174"/>
      <c r="CGA169" s="174"/>
      <c r="CGB169" s="174"/>
      <c r="CGC169" s="174"/>
      <c r="CGD169" s="174"/>
      <c r="CGE169" s="174"/>
      <c r="CGF169" s="174"/>
      <c r="CGG169" s="174"/>
      <c r="CGH169" s="174"/>
      <c r="CGI169" s="174"/>
      <c r="CGJ169" s="174"/>
      <c r="CGK169" s="174"/>
      <c r="CGL169" s="174"/>
      <c r="CGM169" s="174"/>
      <c r="CGN169" s="174"/>
      <c r="CGO169" s="174"/>
      <c r="CGP169" s="174"/>
      <c r="CGQ169" s="174"/>
      <c r="CGR169" s="174"/>
      <c r="CGS169" s="174"/>
      <c r="CGT169" s="174"/>
      <c r="CGU169" s="174"/>
      <c r="CGV169" s="174"/>
      <c r="CGW169" s="174"/>
      <c r="CGX169" s="174"/>
      <c r="CGY169" s="174"/>
      <c r="CGZ169" s="174"/>
      <c r="CHA169" s="174"/>
      <c r="CHB169" s="174"/>
      <c r="CHC169" s="174"/>
      <c r="CHD169" s="174"/>
      <c r="CHE169" s="174"/>
      <c r="CHF169" s="174"/>
      <c r="CHG169" s="174"/>
      <c r="CHH169" s="174"/>
      <c r="CHI169" s="174"/>
      <c r="CHJ169" s="174"/>
      <c r="CHK169" s="174"/>
      <c r="CHL169" s="174"/>
      <c r="CHM169" s="174"/>
      <c r="CHN169" s="174"/>
      <c r="CHO169" s="174"/>
      <c r="CHP169" s="174"/>
      <c r="CHQ169" s="174"/>
      <c r="CHR169" s="174"/>
      <c r="CHS169" s="174"/>
      <c r="CHT169" s="174"/>
      <c r="CHU169" s="174"/>
      <c r="CHV169" s="174"/>
      <c r="CIC169" s="174"/>
      <c r="CID169" s="174"/>
      <c r="CIE169" s="174"/>
      <c r="CIF169" s="174"/>
      <c r="CIG169" s="174"/>
      <c r="CIH169" s="174"/>
      <c r="CII169" s="174"/>
      <c r="CIJ169" s="174"/>
      <c r="CIK169" s="174"/>
      <c r="CIL169" s="174"/>
      <c r="CIM169" s="174"/>
      <c r="CIN169" s="174"/>
      <c r="CIO169" s="174"/>
      <c r="CIP169" s="174"/>
      <c r="CIQ169" s="174"/>
      <c r="CIR169" s="174"/>
      <c r="CIS169" s="174"/>
      <c r="CIT169" s="174"/>
      <c r="CIU169" s="174"/>
      <c r="CIV169" s="174"/>
      <c r="CIW169" s="174"/>
      <c r="CIX169" s="174"/>
      <c r="CIY169" s="174"/>
      <c r="CIZ169" s="174"/>
      <c r="CJA169" s="174"/>
      <c r="CJB169" s="174"/>
      <c r="CJC169" s="174"/>
      <c r="CJD169" s="174"/>
      <c r="CJE169" s="174"/>
      <c r="CJF169" s="174"/>
      <c r="CJG169" s="174"/>
      <c r="CJH169" s="174"/>
      <c r="CJI169" s="174"/>
      <c r="CJJ169" s="174"/>
      <c r="CJK169" s="174"/>
      <c r="CJL169" s="174"/>
      <c r="CJM169" s="174"/>
      <c r="CJN169" s="174"/>
      <c r="CJO169" s="174"/>
      <c r="CJP169" s="174"/>
      <c r="CJQ169" s="174"/>
      <c r="CJR169" s="174"/>
      <c r="CJS169" s="174"/>
      <c r="CJT169" s="174"/>
      <c r="CJU169" s="174"/>
      <c r="CJV169" s="174"/>
      <c r="CJW169" s="174"/>
      <c r="CJX169" s="174"/>
      <c r="CJY169" s="174"/>
      <c r="CJZ169" s="174"/>
      <c r="CKA169" s="174"/>
      <c r="CKB169" s="174"/>
      <c r="CKC169" s="174"/>
      <c r="CKD169" s="174"/>
      <c r="CKE169" s="174"/>
      <c r="CKF169" s="174"/>
      <c r="CKG169" s="174"/>
      <c r="CKH169" s="174"/>
      <c r="CKI169" s="174"/>
      <c r="CKJ169" s="174"/>
      <c r="CKK169" s="174"/>
      <c r="CKL169" s="174"/>
      <c r="CKM169" s="174"/>
      <c r="CKN169" s="174"/>
      <c r="CKO169" s="174"/>
      <c r="CKP169" s="174"/>
      <c r="CKQ169" s="174"/>
      <c r="CKR169" s="174"/>
      <c r="CKS169" s="174"/>
      <c r="CKT169" s="174"/>
      <c r="CKU169" s="174"/>
      <c r="CKV169" s="174"/>
      <c r="CKW169" s="174"/>
      <c r="CKX169" s="174"/>
      <c r="CKY169" s="174"/>
      <c r="CKZ169" s="174"/>
      <c r="CLA169" s="174"/>
      <c r="CLB169" s="174"/>
      <c r="CLC169" s="174"/>
      <c r="CLD169" s="174"/>
      <c r="CLE169" s="174"/>
      <c r="CLF169" s="174"/>
      <c r="CLG169" s="174"/>
      <c r="CLH169" s="174"/>
      <c r="CLI169" s="174"/>
      <c r="CLJ169" s="174"/>
      <c r="CLK169" s="174"/>
      <c r="CLL169" s="174"/>
      <c r="CLM169" s="174"/>
      <c r="CLN169" s="174"/>
      <c r="CLO169" s="174"/>
      <c r="CLP169" s="174"/>
      <c r="CLQ169" s="174"/>
      <c r="CLR169" s="174"/>
      <c r="CLS169" s="174"/>
      <c r="CLT169" s="174"/>
      <c r="CLU169" s="174"/>
      <c r="CLV169" s="174"/>
      <c r="CLW169" s="174"/>
      <c r="CLX169" s="174"/>
      <c r="CLY169" s="174"/>
      <c r="CLZ169" s="174"/>
      <c r="CMA169" s="174"/>
      <c r="CMB169" s="174"/>
      <c r="CMC169" s="174"/>
      <c r="CMD169" s="174"/>
      <c r="CME169" s="174"/>
      <c r="CMF169" s="174"/>
      <c r="CMG169" s="174"/>
      <c r="CMH169" s="174"/>
      <c r="CMI169" s="174"/>
      <c r="CMJ169" s="174"/>
      <c r="CMK169" s="174"/>
      <c r="CML169" s="174"/>
      <c r="CMM169" s="174"/>
      <c r="CMN169" s="174"/>
      <c r="CMO169" s="174"/>
      <c r="CMP169" s="174"/>
      <c r="CMQ169" s="174"/>
      <c r="CMR169" s="174"/>
      <c r="CMS169" s="174"/>
      <c r="CMT169" s="174"/>
      <c r="CMU169" s="174"/>
      <c r="CMV169" s="174"/>
      <c r="CMW169" s="174"/>
      <c r="CMX169" s="174"/>
      <c r="CMY169" s="174"/>
      <c r="CMZ169" s="174"/>
      <c r="CNA169" s="174"/>
      <c r="CNB169" s="174"/>
      <c r="CNC169" s="174"/>
      <c r="CND169" s="174"/>
      <c r="CNE169" s="174"/>
      <c r="CNF169" s="174"/>
      <c r="CNG169" s="174"/>
      <c r="CNH169" s="174"/>
      <c r="CNI169" s="174"/>
      <c r="CNJ169" s="174"/>
      <c r="CNK169" s="174"/>
      <c r="CNL169" s="174"/>
      <c r="CNM169" s="174"/>
      <c r="CNN169" s="174"/>
      <c r="CNO169" s="174"/>
      <c r="CNP169" s="174"/>
      <c r="CNQ169" s="174"/>
      <c r="CNR169" s="174"/>
      <c r="CNS169" s="174"/>
      <c r="CNT169" s="174"/>
      <c r="CNU169" s="174"/>
      <c r="CNV169" s="174"/>
      <c r="CNW169" s="174"/>
      <c r="CNX169" s="174"/>
      <c r="CNY169" s="174"/>
      <c r="CNZ169" s="174"/>
      <c r="COA169" s="174"/>
      <c r="COB169" s="174"/>
      <c r="COC169" s="174"/>
      <c r="COD169" s="174"/>
      <c r="COE169" s="174"/>
      <c r="COF169" s="174"/>
      <c r="COG169" s="174"/>
      <c r="COH169" s="174"/>
      <c r="COI169" s="174"/>
      <c r="COJ169" s="174"/>
      <c r="COK169" s="174"/>
      <c r="COL169" s="174"/>
      <c r="COM169" s="174"/>
      <c r="CON169" s="174"/>
      <c r="COO169" s="174"/>
      <c r="COP169" s="174"/>
      <c r="COQ169" s="174"/>
      <c r="COR169" s="174"/>
      <c r="COS169" s="174"/>
      <c r="COT169" s="174"/>
      <c r="COU169" s="174"/>
      <c r="COV169" s="174"/>
      <c r="COW169" s="174"/>
      <c r="COX169" s="174"/>
      <c r="COY169" s="174"/>
      <c r="COZ169" s="174"/>
      <c r="CPA169" s="174"/>
      <c r="CPB169" s="174"/>
      <c r="CPC169" s="174"/>
      <c r="CPD169" s="174"/>
      <c r="CPE169" s="174"/>
      <c r="CPF169" s="174"/>
      <c r="CPG169" s="174"/>
      <c r="CPH169" s="174"/>
      <c r="CPI169" s="174"/>
      <c r="CPJ169" s="174"/>
      <c r="CPK169" s="174"/>
      <c r="CPL169" s="174"/>
      <c r="CPM169" s="174"/>
      <c r="CPN169" s="174"/>
      <c r="CPO169" s="174"/>
      <c r="CPP169" s="174"/>
      <c r="CPQ169" s="174"/>
      <c r="CPR169" s="174"/>
      <c r="CPS169" s="174"/>
      <c r="CPT169" s="174"/>
      <c r="CPU169" s="174"/>
      <c r="CPV169" s="174"/>
      <c r="CPW169" s="174"/>
      <c r="CPX169" s="174"/>
      <c r="CPY169" s="174"/>
      <c r="CPZ169" s="174"/>
      <c r="CQA169" s="174"/>
      <c r="CQB169" s="174"/>
      <c r="CQC169" s="174"/>
      <c r="CQD169" s="174"/>
      <c r="CQE169" s="174"/>
      <c r="CQF169" s="174"/>
      <c r="CQG169" s="174"/>
      <c r="CQH169" s="174"/>
      <c r="CQI169" s="174"/>
      <c r="CQJ169" s="174"/>
      <c r="CQK169" s="174"/>
      <c r="CQL169" s="174"/>
      <c r="CQM169" s="174"/>
      <c r="CQN169" s="174"/>
      <c r="CQO169" s="174"/>
      <c r="CQP169" s="174"/>
      <c r="CQQ169" s="174"/>
      <c r="CQR169" s="174"/>
      <c r="CQS169" s="174"/>
      <c r="CQT169" s="174"/>
      <c r="CQU169" s="174"/>
      <c r="CQV169" s="174"/>
      <c r="CQW169" s="174"/>
      <c r="CQX169" s="174"/>
      <c r="CQY169" s="174"/>
      <c r="CQZ169" s="174"/>
      <c r="CRA169" s="174"/>
      <c r="CRB169" s="174"/>
      <c r="CRC169" s="174"/>
      <c r="CRD169" s="174"/>
      <c r="CRE169" s="174"/>
      <c r="CRF169" s="174"/>
      <c r="CRG169" s="174"/>
      <c r="CRH169" s="174"/>
      <c r="CRI169" s="174"/>
      <c r="CRJ169" s="174"/>
      <c r="CRK169" s="174"/>
      <c r="CRL169" s="174"/>
      <c r="CRM169" s="174"/>
      <c r="CRN169" s="174"/>
      <c r="CRO169" s="174"/>
      <c r="CRP169" s="174"/>
      <c r="CRQ169" s="174"/>
      <c r="CRR169" s="174"/>
      <c r="CRY169" s="174"/>
      <c r="CRZ169" s="174"/>
      <c r="CSA169" s="174"/>
      <c r="CSB169" s="174"/>
      <c r="CSC169" s="174"/>
      <c r="CSD169" s="174"/>
      <c r="CSE169" s="174"/>
      <c r="CSF169" s="174"/>
      <c r="CSG169" s="174"/>
      <c r="CSH169" s="174"/>
      <c r="CSI169" s="174"/>
      <c r="CSJ169" s="174"/>
      <c r="CSK169" s="174"/>
      <c r="CSL169" s="174"/>
      <c r="CSM169" s="174"/>
      <c r="CSN169" s="174"/>
      <c r="CSO169" s="174"/>
      <c r="CSP169" s="174"/>
      <c r="CSQ169" s="174"/>
      <c r="CSR169" s="174"/>
      <c r="CSS169" s="174"/>
      <c r="CST169" s="174"/>
      <c r="CSU169" s="174"/>
      <c r="CSV169" s="174"/>
      <c r="CSW169" s="174"/>
      <c r="CSX169" s="174"/>
      <c r="CSY169" s="174"/>
      <c r="CSZ169" s="174"/>
      <c r="CTA169" s="174"/>
      <c r="CTB169" s="174"/>
      <c r="CTC169" s="174"/>
      <c r="CTD169" s="174"/>
      <c r="CTE169" s="174"/>
      <c r="CTF169" s="174"/>
      <c r="CTG169" s="174"/>
      <c r="CTH169" s="174"/>
      <c r="CTI169" s="174"/>
      <c r="CTJ169" s="174"/>
      <c r="CTK169" s="174"/>
      <c r="CTL169" s="174"/>
      <c r="CTM169" s="174"/>
      <c r="CTN169" s="174"/>
      <c r="CTO169" s="174"/>
      <c r="CTP169" s="174"/>
      <c r="CTQ169" s="174"/>
      <c r="CTR169" s="174"/>
      <c r="CTS169" s="174"/>
      <c r="CTT169" s="174"/>
      <c r="CTU169" s="174"/>
      <c r="CTV169" s="174"/>
      <c r="CTW169" s="174"/>
      <c r="CTX169" s="174"/>
      <c r="CTY169" s="174"/>
      <c r="CTZ169" s="174"/>
      <c r="CUA169" s="174"/>
      <c r="CUB169" s="174"/>
      <c r="CUC169" s="174"/>
      <c r="CUD169" s="174"/>
      <c r="CUE169" s="174"/>
      <c r="CUF169" s="174"/>
      <c r="CUG169" s="174"/>
      <c r="CUH169" s="174"/>
      <c r="CUI169" s="174"/>
      <c r="CUJ169" s="174"/>
      <c r="CUK169" s="174"/>
      <c r="CUL169" s="174"/>
      <c r="CUM169" s="174"/>
      <c r="CUN169" s="174"/>
      <c r="CUO169" s="174"/>
      <c r="CUP169" s="174"/>
      <c r="CUQ169" s="174"/>
      <c r="CUR169" s="174"/>
      <c r="CUS169" s="174"/>
      <c r="CUT169" s="174"/>
      <c r="CUU169" s="174"/>
      <c r="CUV169" s="174"/>
      <c r="CUW169" s="174"/>
      <c r="CUX169" s="174"/>
      <c r="CUY169" s="174"/>
      <c r="CUZ169" s="174"/>
      <c r="CVA169" s="174"/>
      <c r="CVB169" s="174"/>
      <c r="CVC169" s="174"/>
      <c r="CVD169" s="174"/>
      <c r="CVE169" s="174"/>
      <c r="CVF169" s="174"/>
      <c r="CVG169" s="174"/>
      <c r="CVH169" s="174"/>
      <c r="CVI169" s="174"/>
      <c r="CVJ169" s="174"/>
      <c r="CVK169" s="174"/>
      <c r="CVL169" s="174"/>
      <c r="CVM169" s="174"/>
      <c r="CVN169" s="174"/>
      <c r="CVO169" s="174"/>
      <c r="CVP169" s="174"/>
      <c r="CVQ169" s="174"/>
      <c r="CVR169" s="174"/>
      <c r="CVS169" s="174"/>
      <c r="CVT169" s="174"/>
      <c r="CVU169" s="174"/>
      <c r="CVV169" s="174"/>
      <c r="CVW169" s="174"/>
      <c r="CVX169" s="174"/>
      <c r="CVY169" s="174"/>
      <c r="CVZ169" s="174"/>
      <c r="CWA169" s="174"/>
      <c r="CWB169" s="174"/>
      <c r="CWC169" s="174"/>
      <c r="CWD169" s="174"/>
      <c r="CWE169" s="174"/>
      <c r="CWF169" s="174"/>
      <c r="CWG169" s="174"/>
      <c r="CWH169" s="174"/>
      <c r="CWI169" s="174"/>
      <c r="CWJ169" s="174"/>
      <c r="CWK169" s="174"/>
      <c r="CWL169" s="174"/>
      <c r="CWM169" s="174"/>
      <c r="CWN169" s="174"/>
      <c r="CWO169" s="174"/>
      <c r="CWP169" s="174"/>
      <c r="CWQ169" s="174"/>
      <c r="CWR169" s="174"/>
      <c r="CWS169" s="174"/>
      <c r="CWT169" s="174"/>
      <c r="CWU169" s="174"/>
      <c r="CWV169" s="174"/>
      <c r="CWW169" s="174"/>
      <c r="CWX169" s="174"/>
      <c r="CWY169" s="174"/>
      <c r="CWZ169" s="174"/>
      <c r="CXA169" s="174"/>
      <c r="CXB169" s="174"/>
      <c r="CXC169" s="174"/>
      <c r="CXD169" s="174"/>
      <c r="CXE169" s="174"/>
      <c r="CXF169" s="174"/>
      <c r="CXG169" s="174"/>
      <c r="CXH169" s="174"/>
      <c r="CXI169" s="174"/>
      <c r="CXJ169" s="174"/>
      <c r="CXK169" s="174"/>
      <c r="CXL169" s="174"/>
      <c r="CXM169" s="174"/>
      <c r="CXN169" s="174"/>
      <c r="CXO169" s="174"/>
      <c r="CXP169" s="174"/>
      <c r="CXQ169" s="174"/>
      <c r="CXR169" s="174"/>
      <c r="CXS169" s="174"/>
      <c r="CXT169" s="174"/>
      <c r="CXU169" s="174"/>
      <c r="CXV169" s="174"/>
      <c r="CXW169" s="174"/>
      <c r="CXX169" s="174"/>
      <c r="CXY169" s="174"/>
      <c r="CXZ169" s="174"/>
      <c r="CYA169" s="174"/>
      <c r="CYB169" s="174"/>
      <c r="CYC169" s="174"/>
      <c r="CYD169" s="174"/>
      <c r="CYE169" s="174"/>
      <c r="CYF169" s="174"/>
      <c r="CYG169" s="174"/>
      <c r="CYH169" s="174"/>
      <c r="CYI169" s="174"/>
      <c r="CYJ169" s="174"/>
      <c r="CYK169" s="174"/>
      <c r="CYL169" s="174"/>
      <c r="CYM169" s="174"/>
      <c r="CYN169" s="174"/>
      <c r="CYO169" s="174"/>
      <c r="CYP169" s="174"/>
      <c r="CYQ169" s="174"/>
      <c r="CYR169" s="174"/>
      <c r="CYS169" s="174"/>
      <c r="CYT169" s="174"/>
      <c r="CYU169" s="174"/>
      <c r="CYV169" s="174"/>
      <c r="CYW169" s="174"/>
      <c r="CYX169" s="174"/>
      <c r="CYY169" s="174"/>
      <c r="CYZ169" s="174"/>
      <c r="CZA169" s="174"/>
      <c r="CZB169" s="174"/>
      <c r="CZC169" s="174"/>
      <c r="CZD169" s="174"/>
      <c r="CZE169" s="174"/>
      <c r="CZF169" s="174"/>
      <c r="CZG169" s="174"/>
      <c r="CZH169" s="174"/>
      <c r="CZI169" s="174"/>
      <c r="CZJ169" s="174"/>
      <c r="CZK169" s="174"/>
      <c r="CZL169" s="174"/>
      <c r="CZM169" s="174"/>
      <c r="CZN169" s="174"/>
      <c r="CZO169" s="174"/>
      <c r="CZP169" s="174"/>
      <c r="CZQ169" s="174"/>
      <c r="CZR169" s="174"/>
      <c r="CZS169" s="174"/>
      <c r="CZT169" s="174"/>
      <c r="CZU169" s="174"/>
      <c r="CZV169" s="174"/>
      <c r="CZW169" s="174"/>
      <c r="CZX169" s="174"/>
      <c r="CZY169" s="174"/>
      <c r="CZZ169" s="174"/>
      <c r="DAA169" s="174"/>
      <c r="DAB169" s="174"/>
      <c r="DAC169" s="174"/>
      <c r="DAD169" s="174"/>
      <c r="DAE169" s="174"/>
      <c r="DAF169" s="174"/>
      <c r="DAG169" s="174"/>
      <c r="DAH169" s="174"/>
      <c r="DAI169" s="174"/>
      <c r="DAJ169" s="174"/>
      <c r="DAK169" s="174"/>
      <c r="DAL169" s="174"/>
      <c r="DAM169" s="174"/>
      <c r="DAN169" s="174"/>
      <c r="DAO169" s="174"/>
      <c r="DAP169" s="174"/>
      <c r="DAQ169" s="174"/>
      <c r="DAR169" s="174"/>
      <c r="DAS169" s="174"/>
      <c r="DAT169" s="174"/>
      <c r="DAU169" s="174"/>
      <c r="DAV169" s="174"/>
      <c r="DAW169" s="174"/>
      <c r="DAX169" s="174"/>
      <c r="DAY169" s="174"/>
      <c r="DAZ169" s="174"/>
      <c r="DBA169" s="174"/>
      <c r="DBB169" s="174"/>
      <c r="DBC169" s="174"/>
      <c r="DBD169" s="174"/>
      <c r="DBE169" s="174"/>
      <c r="DBF169" s="174"/>
      <c r="DBG169" s="174"/>
      <c r="DBH169" s="174"/>
      <c r="DBI169" s="174"/>
      <c r="DBJ169" s="174"/>
      <c r="DBK169" s="174"/>
      <c r="DBL169" s="174"/>
      <c r="DBM169" s="174"/>
      <c r="DBN169" s="174"/>
      <c r="DBU169" s="174"/>
      <c r="DBV169" s="174"/>
      <c r="DBW169" s="174"/>
      <c r="DBX169" s="174"/>
      <c r="DBY169" s="174"/>
      <c r="DBZ169" s="174"/>
      <c r="DCA169" s="174"/>
      <c r="DCB169" s="174"/>
      <c r="DCC169" s="174"/>
      <c r="DCD169" s="174"/>
      <c r="DCE169" s="174"/>
      <c r="DCF169" s="174"/>
      <c r="DCG169" s="174"/>
      <c r="DCH169" s="174"/>
      <c r="DCI169" s="174"/>
      <c r="DCJ169" s="174"/>
      <c r="DCK169" s="174"/>
      <c r="DCL169" s="174"/>
      <c r="DCM169" s="174"/>
      <c r="DCN169" s="174"/>
      <c r="DCO169" s="174"/>
      <c r="DCP169" s="174"/>
      <c r="DCQ169" s="174"/>
      <c r="DCR169" s="174"/>
      <c r="DCS169" s="174"/>
      <c r="DCT169" s="174"/>
      <c r="DCU169" s="174"/>
      <c r="DCV169" s="174"/>
      <c r="DCW169" s="174"/>
      <c r="DCX169" s="174"/>
      <c r="DCY169" s="174"/>
      <c r="DCZ169" s="174"/>
      <c r="DDA169" s="174"/>
      <c r="DDB169" s="174"/>
      <c r="DDC169" s="174"/>
      <c r="DDD169" s="174"/>
      <c r="DDE169" s="174"/>
      <c r="DDF169" s="174"/>
      <c r="DDG169" s="174"/>
      <c r="DDH169" s="174"/>
      <c r="DDI169" s="174"/>
      <c r="DDJ169" s="174"/>
      <c r="DDK169" s="174"/>
      <c r="DDL169" s="174"/>
      <c r="DDM169" s="174"/>
      <c r="DDN169" s="174"/>
      <c r="DDO169" s="174"/>
      <c r="DDP169" s="174"/>
      <c r="DDQ169" s="174"/>
      <c r="DDR169" s="174"/>
      <c r="DDS169" s="174"/>
      <c r="DDT169" s="174"/>
      <c r="DDU169" s="174"/>
      <c r="DDV169" s="174"/>
      <c r="DDW169" s="174"/>
      <c r="DDX169" s="174"/>
      <c r="DDY169" s="174"/>
      <c r="DDZ169" s="174"/>
      <c r="DEA169" s="174"/>
      <c r="DEB169" s="174"/>
      <c r="DEC169" s="174"/>
      <c r="DED169" s="174"/>
      <c r="DEE169" s="174"/>
      <c r="DEF169" s="174"/>
      <c r="DEG169" s="174"/>
      <c r="DEH169" s="174"/>
      <c r="DEI169" s="174"/>
      <c r="DEJ169" s="174"/>
      <c r="DEK169" s="174"/>
      <c r="DEL169" s="174"/>
      <c r="DEM169" s="174"/>
      <c r="DEN169" s="174"/>
      <c r="DEO169" s="174"/>
      <c r="DEP169" s="174"/>
      <c r="DEQ169" s="174"/>
      <c r="DER169" s="174"/>
      <c r="DES169" s="174"/>
      <c r="DET169" s="174"/>
      <c r="DEU169" s="174"/>
      <c r="DEV169" s="174"/>
      <c r="DEW169" s="174"/>
      <c r="DEX169" s="174"/>
      <c r="DEY169" s="174"/>
      <c r="DEZ169" s="174"/>
      <c r="DFA169" s="174"/>
      <c r="DFB169" s="174"/>
      <c r="DFC169" s="174"/>
      <c r="DFD169" s="174"/>
      <c r="DFE169" s="174"/>
      <c r="DFF169" s="174"/>
      <c r="DFG169" s="174"/>
      <c r="DFH169" s="174"/>
      <c r="DFI169" s="174"/>
      <c r="DFJ169" s="174"/>
      <c r="DFK169" s="174"/>
      <c r="DFL169" s="174"/>
      <c r="DFM169" s="174"/>
      <c r="DFN169" s="174"/>
      <c r="DFO169" s="174"/>
      <c r="DFP169" s="174"/>
      <c r="DFQ169" s="174"/>
      <c r="DFR169" s="174"/>
      <c r="DFS169" s="174"/>
      <c r="DFT169" s="174"/>
      <c r="DFU169" s="174"/>
      <c r="DFV169" s="174"/>
      <c r="DFW169" s="174"/>
      <c r="DFX169" s="174"/>
      <c r="DFY169" s="174"/>
      <c r="DFZ169" s="174"/>
      <c r="DGA169" s="174"/>
      <c r="DGB169" s="174"/>
      <c r="DGC169" s="174"/>
      <c r="DGD169" s="174"/>
      <c r="DGE169" s="174"/>
      <c r="DGF169" s="174"/>
      <c r="DGG169" s="174"/>
      <c r="DGH169" s="174"/>
      <c r="DGI169" s="174"/>
      <c r="DGJ169" s="174"/>
      <c r="DGK169" s="174"/>
      <c r="DGL169" s="174"/>
      <c r="DGM169" s="174"/>
      <c r="DGN169" s="174"/>
      <c r="DGO169" s="174"/>
      <c r="DGP169" s="174"/>
      <c r="DGQ169" s="174"/>
      <c r="DGR169" s="174"/>
      <c r="DGS169" s="174"/>
      <c r="DGT169" s="174"/>
      <c r="DGU169" s="174"/>
      <c r="DGV169" s="174"/>
      <c r="DGW169" s="174"/>
      <c r="DGX169" s="174"/>
      <c r="DGY169" s="174"/>
      <c r="DGZ169" s="174"/>
      <c r="DHA169" s="174"/>
      <c r="DHB169" s="174"/>
      <c r="DHC169" s="174"/>
      <c r="DHD169" s="174"/>
      <c r="DHE169" s="174"/>
      <c r="DHF169" s="174"/>
      <c r="DHG169" s="174"/>
      <c r="DHH169" s="174"/>
      <c r="DHI169" s="174"/>
      <c r="DHJ169" s="174"/>
      <c r="DHK169" s="174"/>
      <c r="DHL169" s="174"/>
      <c r="DHM169" s="174"/>
      <c r="DHN169" s="174"/>
      <c r="DHO169" s="174"/>
      <c r="DHP169" s="174"/>
      <c r="DHQ169" s="174"/>
      <c r="DHR169" s="174"/>
      <c r="DHS169" s="174"/>
      <c r="DHT169" s="174"/>
      <c r="DHU169" s="174"/>
      <c r="DHV169" s="174"/>
      <c r="DHW169" s="174"/>
      <c r="DHX169" s="174"/>
      <c r="DHY169" s="174"/>
      <c r="DHZ169" s="174"/>
      <c r="DIA169" s="174"/>
      <c r="DIB169" s="174"/>
      <c r="DIC169" s="174"/>
      <c r="DID169" s="174"/>
      <c r="DIE169" s="174"/>
      <c r="DIF169" s="174"/>
      <c r="DIG169" s="174"/>
      <c r="DIH169" s="174"/>
      <c r="DII169" s="174"/>
      <c r="DIJ169" s="174"/>
      <c r="DIK169" s="174"/>
      <c r="DIL169" s="174"/>
      <c r="DIM169" s="174"/>
      <c r="DIN169" s="174"/>
      <c r="DIO169" s="174"/>
      <c r="DIP169" s="174"/>
      <c r="DIQ169" s="174"/>
      <c r="DIR169" s="174"/>
      <c r="DIS169" s="174"/>
      <c r="DIT169" s="174"/>
      <c r="DIU169" s="174"/>
      <c r="DIV169" s="174"/>
      <c r="DIW169" s="174"/>
      <c r="DIX169" s="174"/>
      <c r="DIY169" s="174"/>
      <c r="DIZ169" s="174"/>
      <c r="DJA169" s="174"/>
      <c r="DJB169" s="174"/>
      <c r="DJC169" s="174"/>
      <c r="DJD169" s="174"/>
      <c r="DJE169" s="174"/>
      <c r="DJF169" s="174"/>
      <c r="DJG169" s="174"/>
      <c r="DJH169" s="174"/>
      <c r="DJI169" s="174"/>
      <c r="DJJ169" s="174"/>
      <c r="DJK169" s="174"/>
      <c r="DJL169" s="174"/>
      <c r="DJM169" s="174"/>
      <c r="DJN169" s="174"/>
      <c r="DJO169" s="174"/>
      <c r="DJP169" s="174"/>
      <c r="DJQ169" s="174"/>
      <c r="DJR169" s="174"/>
      <c r="DJS169" s="174"/>
      <c r="DJT169" s="174"/>
      <c r="DJU169" s="174"/>
      <c r="DJV169" s="174"/>
      <c r="DJW169" s="174"/>
      <c r="DJX169" s="174"/>
      <c r="DJY169" s="174"/>
      <c r="DJZ169" s="174"/>
      <c r="DKA169" s="174"/>
      <c r="DKB169" s="174"/>
      <c r="DKC169" s="174"/>
      <c r="DKD169" s="174"/>
      <c r="DKE169" s="174"/>
      <c r="DKF169" s="174"/>
      <c r="DKG169" s="174"/>
      <c r="DKH169" s="174"/>
      <c r="DKI169" s="174"/>
      <c r="DKJ169" s="174"/>
      <c r="DKK169" s="174"/>
      <c r="DKL169" s="174"/>
      <c r="DKM169" s="174"/>
      <c r="DKN169" s="174"/>
      <c r="DKO169" s="174"/>
      <c r="DKP169" s="174"/>
      <c r="DKQ169" s="174"/>
      <c r="DKR169" s="174"/>
      <c r="DKS169" s="174"/>
      <c r="DKT169" s="174"/>
      <c r="DKU169" s="174"/>
      <c r="DKV169" s="174"/>
      <c r="DKW169" s="174"/>
      <c r="DKX169" s="174"/>
      <c r="DKY169" s="174"/>
      <c r="DKZ169" s="174"/>
      <c r="DLA169" s="174"/>
      <c r="DLB169" s="174"/>
      <c r="DLC169" s="174"/>
      <c r="DLD169" s="174"/>
      <c r="DLE169" s="174"/>
      <c r="DLF169" s="174"/>
      <c r="DLG169" s="174"/>
      <c r="DLH169" s="174"/>
      <c r="DLI169" s="174"/>
      <c r="DLJ169" s="174"/>
      <c r="DLQ169" s="174"/>
      <c r="DLR169" s="174"/>
      <c r="DLS169" s="174"/>
      <c r="DLT169" s="174"/>
      <c r="DLU169" s="174"/>
      <c r="DLV169" s="174"/>
      <c r="DLW169" s="174"/>
      <c r="DLX169" s="174"/>
      <c r="DLY169" s="174"/>
      <c r="DLZ169" s="174"/>
      <c r="DMA169" s="174"/>
      <c r="DMB169" s="174"/>
      <c r="DMC169" s="174"/>
      <c r="DMD169" s="174"/>
      <c r="DME169" s="174"/>
      <c r="DMF169" s="174"/>
      <c r="DMG169" s="174"/>
      <c r="DMH169" s="174"/>
      <c r="DMI169" s="174"/>
      <c r="DMJ169" s="174"/>
      <c r="DMK169" s="174"/>
      <c r="DML169" s="174"/>
      <c r="DMM169" s="174"/>
      <c r="DMN169" s="174"/>
      <c r="DMO169" s="174"/>
      <c r="DMP169" s="174"/>
      <c r="DMQ169" s="174"/>
      <c r="DMR169" s="174"/>
      <c r="DMS169" s="174"/>
      <c r="DMT169" s="174"/>
      <c r="DMU169" s="174"/>
      <c r="DMV169" s="174"/>
      <c r="DMW169" s="174"/>
      <c r="DMX169" s="174"/>
      <c r="DMY169" s="174"/>
      <c r="DMZ169" s="174"/>
      <c r="DNA169" s="174"/>
      <c r="DNB169" s="174"/>
      <c r="DNC169" s="174"/>
      <c r="DND169" s="174"/>
      <c r="DNE169" s="174"/>
      <c r="DNF169" s="174"/>
      <c r="DNG169" s="174"/>
      <c r="DNH169" s="174"/>
      <c r="DNI169" s="174"/>
      <c r="DNJ169" s="174"/>
      <c r="DNK169" s="174"/>
      <c r="DNL169" s="174"/>
      <c r="DNM169" s="174"/>
      <c r="DNN169" s="174"/>
      <c r="DNO169" s="174"/>
      <c r="DNP169" s="174"/>
      <c r="DNQ169" s="174"/>
      <c r="DNR169" s="174"/>
      <c r="DNS169" s="174"/>
      <c r="DNT169" s="174"/>
      <c r="DNU169" s="174"/>
      <c r="DNV169" s="174"/>
      <c r="DNW169" s="174"/>
      <c r="DNX169" s="174"/>
      <c r="DNY169" s="174"/>
      <c r="DNZ169" s="174"/>
      <c r="DOA169" s="174"/>
      <c r="DOB169" s="174"/>
      <c r="DOC169" s="174"/>
      <c r="DOD169" s="174"/>
      <c r="DOE169" s="174"/>
      <c r="DOF169" s="174"/>
      <c r="DOG169" s="174"/>
      <c r="DOH169" s="174"/>
      <c r="DOI169" s="174"/>
      <c r="DOJ169" s="174"/>
      <c r="DOK169" s="174"/>
      <c r="DOL169" s="174"/>
      <c r="DOM169" s="174"/>
      <c r="DON169" s="174"/>
      <c r="DOO169" s="174"/>
      <c r="DOP169" s="174"/>
      <c r="DOQ169" s="174"/>
      <c r="DOR169" s="174"/>
      <c r="DOS169" s="174"/>
      <c r="DOT169" s="174"/>
      <c r="DOU169" s="174"/>
      <c r="DOV169" s="174"/>
      <c r="DOW169" s="174"/>
      <c r="DOX169" s="174"/>
      <c r="DOY169" s="174"/>
      <c r="DOZ169" s="174"/>
      <c r="DPA169" s="174"/>
      <c r="DPB169" s="174"/>
      <c r="DPC169" s="174"/>
      <c r="DPD169" s="174"/>
      <c r="DPE169" s="174"/>
      <c r="DPF169" s="174"/>
      <c r="DPG169" s="174"/>
      <c r="DPH169" s="174"/>
      <c r="DPI169" s="174"/>
      <c r="DPJ169" s="174"/>
      <c r="DPK169" s="174"/>
      <c r="DPL169" s="174"/>
      <c r="DPM169" s="174"/>
      <c r="DPN169" s="174"/>
      <c r="DPO169" s="174"/>
      <c r="DPP169" s="174"/>
      <c r="DPQ169" s="174"/>
      <c r="DPR169" s="174"/>
      <c r="DPS169" s="174"/>
      <c r="DPT169" s="174"/>
      <c r="DPU169" s="174"/>
      <c r="DPV169" s="174"/>
      <c r="DPW169" s="174"/>
      <c r="DPX169" s="174"/>
      <c r="DPY169" s="174"/>
      <c r="DPZ169" s="174"/>
      <c r="DQA169" s="174"/>
      <c r="DQB169" s="174"/>
      <c r="DQC169" s="174"/>
      <c r="DQD169" s="174"/>
      <c r="DQE169" s="174"/>
      <c r="DQF169" s="174"/>
      <c r="DQG169" s="174"/>
      <c r="DQH169" s="174"/>
      <c r="DQI169" s="174"/>
      <c r="DQJ169" s="174"/>
      <c r="DQK169" s="174"/>
      <c r="DQL169" s="174"/>
      <c r="DQM169" s="174"/>
      <c r="DQN169" s="174"/>
      <c r="DQO169" s="174"/>
      <c r="DQP169" s="174"/>
      <c r="DQQ169" s="174"/>
      <c r="DQR169" s="174"/>
      <c r="DQS169" s="174"/>
      <c r="DQT169" s="174"/>
      <c r="DQU169" s="174"/>
      <c r="DQV169" s="174"/>
      <c r="DQW169" s="174"/>
      <c r="DQX169" s="174"/>
      <c r="DQY169" s="174"/>
      <c r="DQZ169" s="174"/>
      <c r="DRA169" s="174"/>
      <c r="DRB169" s="174"/>
      <c r="DRC169" s="174"/>
      <c r="DRD169" s="174"/>
      <c r="DRE169" s="174"/>
      <c r="DRF169" s="174"/>
      <c r="DRG169" s="174"/>
      <c r="DRH169" s="174"/>
      <c r="DRI169" s="174"/>
      <c r="DRJ169" s="174"/>
      <c r="DRK169" s="174"/>
      <c r="DRL169" s="174"/>
      <c r="DRM169" s="174"/>
      <c r="DRN169" s="174"/>
      <c r="DRO169" s="174"/>
      <c r="DRP169" s="174"/>
      <c r="DRQ169" s="174"/>
      <c r="DRR169" s="174"/>
      <c r="DRS169" s="174"/>
      <c r="DRT169" s="174"/>
      <c r="DRU169" s="174"/>
      <c r="DRV169" s="174"/>
      <c r="DRW169" s="174"/>
      <c r="DRX169" s="174"/>
      <c r="DRY169" s="174"/>
      <c r="DRZ169" s="174"/>
      <c r="DSA169" s="174"/>
      <c r="DSB169" s="174"/>
      <c r="DSC169" s="174"/>
      <c r="DSD169" s="174"/>
      <c r="DSE169" s="174"/>
      <c r="DSF169" s="174"/>
      <c r="DSG169" s="174"/>
      <c r="DSH169" s="174"/>
      <c r="DSI169" s="174"/>
      <c r="DSJ169" s="174"/>
      <c r="DSK169" s="174"/>
      <c r="DSL169" s="174"/>
      <c r="DSM169" s="174"/>
      <c r="DSN169" s="174"/>
      <c r="DSO169" s="174"/>
      <c r="DSP169" s="174"/>
      <c r="DSQ169" s="174"/>
      <c r="DSR169" s="174"/>
      <c r="DSS169" s="174"/>
      <c r="DST169" s="174"/>
      <c r="DSU169" s="174"/>
      <c r="DSV169" s="174"/>
      <c r="DSW169" s="174"/>
      <c r="DSX169" s="174"/>
      <c r="DSY169" s="174"/>
      <c r="DSZ169" s="174"/>
      <c r="DTA169" s="174"/>
      <c r="DTB169" s="174"/>
      <c r="DTC169" s="174"/>
      <c r="DTD169" s="174"/>
      <c r="DTE169" s="174"/>
      <c r="DTF169" s="174"/>
      <c r="DTG169" s="174"/>
      <c r="DTH169" s="174"/>
      <c r="DTI169" s="174"/>
      <c r="DTJ169" s="174"/>
      <c r="DTK169" s="174"/>
      <c r="DTL169" s="174"/>
      <c r="DTM169" s="174"/>
      <c r="DTN169" s="174"/>
      <c r="DTO169" s="174"/>
      <c r="DTP169" s="174"/>
      <c r="DTQ169" s="174"/>
      <c r="DTR169" s="174"/>
      <c r="DTS169" s="174"/>
      <c r="DTT169" s="174"/>
      <c r="DTU169" s="174"/>
      <c r="DTV169" s="174"/>
      <c r="DTW169" s="174"/>
      <c r="DTX169" s="174"/>
      <c r="DTY169" s="174"/>
      <c r="DTZ169" s="174"/>
      <c r="DUA169" s="174"/>
      <c r="DUB169" s="174"/>
      <c r="DUC169" s="174"/>
      <c r="DUD169" s="174"/>
      <c r="DUE169" s="174"/>
      <c r="DUF169" s="174"/>
      <c r="DUG169" s="174"/>
      <c r="DUH169" s="174"/>
      <c r="DUI169" s="174"/>
      <c r="DUJ169" s="174"/>
      <c r="DUK169" s="174"/>
      <c r="DUL169" s="174"/>
      <c r="DUM169" s="174"/>
      <c r="DUN169" s="174"/>
      <c r="DUO169" s="174"/>
      <c r="DUP169" s="174"/>
      <c r="DUQ169" s="174"/>
      <c r="DUR169" s="174"/>
      <c r="DUS169" s="174"/>
      <c r="DUT169" s="174"/>
      <c r="DUU169" s="174"/>
      <c r="DUV169" s="174"/>
      <c r="DUW169" s="174"/>
      <c r="DUX169" s="174"/>
      <c r="DUY169" s="174"/>
      <c r="DUZ169" s="174"/>
      <c r="DVA169" s="174"/>
      <c r="DVB169" s="174"/>
      <c r="DVC169" s="174"/>
      <c r="DVD169" s="174"/>
      <c r="DVE169" s="174"/>
      <c r="DVF169" s="174"/>
      <c r="DVM169" s="174"/>
      <c r="DVN169" s="174"/>
      <c r="DVO169" s="174"/>
      <c r="DVP169" s="174"/>
      <c r="DVQ169" s="174"/>
      <c r="DVR169" s="174"/>
      <c r="DVS169" s="174"/>
      <c r="DVT169" s="174"/>
      <c r="DVU169" s="174"/>
      <c r="DVV169" s="174"/>
      <c r="DVW169" s="174"/>
      <c r="DVX169" s="174"/>
      <c r="DVY169" s="174"/>
      <c r="DVZ169" s="174"/>
      <c r="DWA169" s="174"/>
      <c r="DWB169" s="174"/>
      <c r="DWC169" s="174"/>
      <c r="DWD169" s="174"/>
      <c r="DWE169" s="174"/>
      <c r="DWF169" s="174"/>
      <c r="DWG169" s="174"/>
      <c r="DWH169" s="174"/>
      <c r="DWI169" s="174"/>
      <c r="DWJ169" s="174"/>
      <c r="DWK169" s="174"/>
      <c r="DWL169" s="174"/>
      <c r="DWM169" s="174"/>
      <c r="DWN169" s="174"/>
      <c r="DWO169" s="174"/>
      <c r="DWP169" s="174"/>
      <c r="DWQ169" s="174"/>
      <c r="DWR169" s="174"/>
      <c r="DWS169" s="174"/>
      <c r="DWT169" s="174"/>
      <c r="DWU169" s="174"/>
      <c r="DWV169" s="174"/>
      <c r="DWW169" s="174"/>
      <c r="DWX169" s="174"/>
      <c r="DWY169" s="174"/>
      <c r="DWZ169" s="174"/>
      <c r="DXA169" s="174"/>
      <c r="DXB169" s="174"/>
      <c r="DXC169" s="174"/>
      <c r="DXD169" s="174"/>
      <c r="DXE169" s="174"/>
      <c r="DXF169" s="174"/>
      <c r="DXG169" s="174"/>
      <c r="DXH169" s="174"/>
      <c r="DXI169" s="174"/>
      <c r="DXJ169" s="174"/>
      <c r="DXK169" s="174"/>
      <c r="DXL169" s="174"/>
      <c r="DXM169" s="174"/>
      <c r="DXN169" s="174"/>
      <c r="DXO169" s="174"/>
      <c r="DXP169" s="174"/>
      <c r="DXQ169" s="174"/>
      <c r="DXR169" s="174"/>
      <c r="DXS169" s="174"/>
      <c r="DXT169" s="174"/>
      <c r="DXU169" s="174"/>
      <c r="DXV169" s="174"/>
      <c r="DXW169" s="174"/>
      <c r="DXX169" s="174"/>
      <c r="DXY169" s="174"/>
      <c r="DXZ169" s="174"/>
      <c r="DYA169" s="174"/>
      <c r="DYB169" s="174"/>
      <c r="DYC169" s="174"/>
      <c r="DYD169" s="174"/>
      <c r="DYE169" s="174"/>
      <c r="DYF169" s="174"/>
      <c r="DYG169" s="174"/>
      <c r="DYH169" s="174"/>
      <c r="DYI169" s="174"/>
      <c r="DYJ169" s="174"/>
      <c r="DYK169" s="174"/>
      <c r="DYL169" s="174"/>
      <c r="DYM169" s="174"/>
      <c r="DYN169" s="174"/>
      <c r="DYO169" s="174"/>
      <c r="DYP169" s="174"/>
      <c r="DYQ169" s="174"/>
      <c r="DYR169" s="174"/>
      <c r="DYS169" s="174"/>
      <c r="DYT169" s="174"/>
      <c r="DYU169" s="174"/>
      <c r="DYV169" s="174"/>
      <c r="DYW169" s="174"/>
      <c r="DYX169" s="174"/>
      <c r="DYY169" s="174"/>
      <c r="DYZ169" s="174"/>
      <c r="DZA169" s="174"/>
      <c r="DZB169" s="174"/>
      <c r="DZC169" s="174"/>
      <c r="DZD169" s="174"/>
      <c r="DZE169" s="174"/>
      <c r="DZF169" s="174"/>
      <c r="DZG169" s="174"/>
      <c r="DZH169" s="174"/>
      <c r="DZI169" s="174"/>
      <c r="DZJ169" s="174"/>
      <c r="DZK169" s="174"/>
      <c r="DZL169" s="174"/>
      <c r="DZM169" s="174"/>
      <c r="DZN169" s="174"/>
      <c r="DZO169" s="174"/>
      <c r="DZP169" s="174"/>
      <c r="DZQ169" s="174"/>
      <c r="DZR169" s="174"/>
      <c r="DZS169" s="174"/>
      <c r="DZT169" s="174"/>
      <c r="DZU169" s="174"/>
      <c r="DZV169" s="174"/>
      <c r="DZW169" s="174"/>
      <c r="DZX169" s="174"/>
      <c r="DZY169" s="174"/>
      <c r="DZZ169" s="174"/>
      <c r="EAA169" s="174"/>
      <c r="EAB169" s="174"/>
      <c r="EAC169" s="174"/>
      <c r="EAD169" s="174"/>
      <c r="EAE169" s="174"/>
      <c r="EAF169" s="174"/>
      <c r="EAG169" s="174"/>
      <c r="EAH169" s="174"/>
      <c r="EAI169" s="174"/>
      <c r="EAJ169" s="174"/>
      <c r="EAK169" s="174"/>
      <c r="EAL169" s="174"/>
      <c r="EAM169" s="174"/>
      <c r="EAN169" s="174"/>
      <c r="EAO169" s="174"/>
      <c r="EAP169" s="174"/>
      <c r="EAQ169" s="174"/>
      <c r="EAR169" s="174"/>
      <c r="EAS169" s="174"/>
      <c r="EAT169" s="174"/>
      <c r="EAU169" s="174"/>
      <c r="EAV169" s="174"/>
      <c r="EAW169" s="174"/>
      <c r="EAX169" s="174"/>
      <c r="EAY169" s="174"/>
      <c r="EAZ169" s="174"/>
      <c r="EBA169" s="174"/>
      <c r="EBB169" s="174"/>
      <c r="EBC169" s="174"/>
      <c r="EBD169" s="174"/>
      <c r="EBE169" s="174"/>
      <c r="EBF169" s="174"/>
      <c r="EBG169" s="174"/>
      <c r="EBH169" s="174"/>
      <c r="EBI169" s="174"/>
      <c r="EBJ169" s="174"/>
      <c r="EBK169" s="174"/>
      <c r="EBL169" s="174"/>
      <c r="EBM169" s="174"/>
      <c r="EBN169" s="174"/>
      <c r="EBO169" s="174"/>
      <c r="EBP169" s="174"/>
      <c r="EBQ169" s="174"/>
      <c r="EBR169" s="174"/>
      <c r="EBS169" s="174"/>
      <c r="EBT169" s="174"/>
      <c r="EBU169" s="174"/>
      <c r="EBV169" s="174"/>
      <c r="EBW169" s="174"/>
      <c r="EBX169" s="174"/>
      <c r="EBY169" s="174"/>
      <c r="EBZ169" s="174"/>
      <c r="ECA169" s="174"/>
      <c r="ECB169" s="174"/>
      <c r="ECC169" s="174"/>
      <c r="ECD169" s="174"/>
      <c r="ECE169" s="174"/>
      <c r="ECF169" s="174"/>
      <c r="ECG169" s="174"/>
      <c r="ECH169" s="174"/>
      <c r="ECI169" s="174"/>
      <c r="ECJ169" s="174"/>
      <c r="ECK169" s="174"/>
      <c r="ECL169" s="174"/>
      <c r="ECM169" s="174"/>
      <c r="ECN169" s="174"/>
      <c r="ECO169" s="174"/>
      <c r="ECP169" s="174"/>
      <c r="ECQ169" s="174"/>
      <c r="ECR169" s="174"/>
      <c r="ECS169" s="174"/>
      <c r="ECT169" s="174"/>
      <c r="ECU169" s="174"/>
      <c r="ECV169" s="174"/>
      <c r="ECW169" s="174"/>
      <c r="ECX169" s="174"/>
      <c r="ECY169" s="174"/>
      <c r="ECZ169" s="174"/>
      <c r="EDA169" s="174"/>
      <c r="EDB169" s="174"/>
      <c r="EDC169" s="174"/>
      <c r="EDD169" s="174"/>
      <c r="EDE169" s="174"/>
      <c r="EDF169" s="174"/>
      <c r="EDG169" s="174"/>
      <c r="EDH169" s="174"/>
      <c r="EDI169" s="174"/>
      <c r="EDJ169" s="174"/>
      <c r="EDK169" s="174"/>
      <c r="EDL169" s="174"/>
      <c r="EDM169" s="174"/>
      <c r="EDN169" s="174"/>
      <c r="EDO169" s="174"/>
      <c r="EDP169" s="174"/>
      <c r="EDQ169" s="174"/>
      <c r="EDR169" s="174"/>
      <c r="EDS169" s="174"/>
      <c r="EDT169" s="174"/>
      <c r="EDU169" s="174"/>
      <c r="EDV169" s="174"/>
      <c r="EDW169" s="174"/>
      <c r="EDX169" s="174"/>
      <c r="EDY169" s="174"/>
      <c r="EDZ169" s="174"/>
      <c r="EEA169" s="174"/>
      <c r="EEB169" s="174"/>
      <c r="EEC169" s="174"/>
      <c r="EED169" s="174"/>
      <c r="EEE169" s="174"/>
      <c r="EEF169" s="174"/>
      <c r="EEG169" s="174"/>
      <c r="EEH169" s="174"/>
      <c r="EEI169" s="174"/>
      <c r="EEJ169" s="174"/>
      <c r="EEK169" s="174"/>
      <c r="EEL169" s="174"/>
      <c r="EEM169" s="174"/>
      <c r="EEN169" s="174"/>
      <c r="EEO169" s="174"/>
      <c r="EEP169" s="174"/>
      <c r="EEQ169" s="174"/>
      <c r="EER169" s="174"/>
      <c r="EES169" s="174"/>
      <c r="EET169" s="174"/>
      <c r="EEU169" s="174"/>
      <c r="EEV169" s="174"/>
      <c r="EEW169" s="174"/>
      <c r="EEX169" s="174"/>
      <c r="EEY169" s="174"/>
      <c r="EEZ169" s="174"/>
      <c r="EFA169" s="174"/>
      <c r="EFB169" s="174"/>
      <c r="EFI169" s="174"/>
      <c r="EFJ169" s="174"/>
      <c r="EFK169" s="174"/>
      <c r="EFL169" s="174"/>
      <c r="EFM169" s="174"/>
      <c r="EFN169" s="174"/>
      <c r="EFO169" s="174"/>
      <c r="EFP169" s="174"/>
      <c r="EFQ169" s="174"/>
      <c r="EFR169" s="174"/>
      <c r="EFS169" s="174"/>
      <c r="EFT169" s="174"/>
      <c r="EFU169" s="174"/>
      <c r="EFV169" s="174"/>
      <c r="EFW169" s="174"/>
      <c r="EFX169" s="174"/>
      <c r="EFY169" s="174"/>
      <c r="EFZ169" s="174"/>
      <c r="EGA169" s="174"/>
      <c r="EGB169" s="174"/>
      <c r="EGC169" s="174"/>
      <c r="EGD169" s="174"/>
      <c r="EGE169" s="174"/>
      <c r="EGF169" s="174"/>
      <c r="EGG169" s="174"/>
      <c r="EGH169" s="174"/>
      <c r="EGI169" s="174"/>
      <c r="EGJ169" s="174"/>
      <c r="EGK169" s="174"/>
      <c r="EGL169" s="174"/>
      <c r="EGM169" s="174"/>
      <c r="EGN169" s="174"/>
      <c r="EGO169" s="174"/>
      <c r="EGP169" s="174"/>
      <c r="EGQ169" s="174"/>
      <c r="EGR169" s="174"/>
      <c r="EGS169" s="174"/>
      <c r="EGT169" s="174"/>
      <c r="EGU169" s="174"/>
      <c r="EGV169" s="174"/>
      <c r="EGW169" s="174"/>
      <c r="EGX169" s="174"/>
      <c r="EGY169" s="174"/>
      <c r="EGZ169" s="174"/>
      <c r="EHA169" s="174"/>
      <c r="EHB169" s="174"/>
      <c r="EHC169" s="174"/>
      <c r="EHD169" s="174"/>
      <c r="EHE169" s="174"/>
      <c r="EHF169" s="174"/>
      <c r="EHG169" s="174"/>
      <c r="EHH169" s="174"/>
      <c r="EHI169" s="174"/>
      <c r="EHJ169" s="174"/>
      <c r="EHK169" s="174"/>
      <c r="EHL169" s="174"/>
      <c r="EHM169" s="174"/>
      <c r="EHN169" s="174"/>
      <c r="EHO169" s="174"/>
      <c r="EHP169" s="174"/>
      <c r="EHQ169" s="174"/>
      <c r="EHR169" s="174"/>
      <c r="EHS169" s="174"/>
      <c r="EHT169" s="174"/>
      <c r="EHU169" s="174"/>
      <c r="EHV169" s="174"/>
      <c r="EHW169" s="174"/>
      <c r="EHX169" s="174"/>
      <c r="EHY169" s="174"/>
      <c r="EHZ169" s="174"/>
      <c r="EIA169" s="174"/>
      <c r="EIB169" s="174"/>
      <c r="EIC169" s="174"/>
      <c r="EID169" s="174"/>
      <c r="EIE169" s="174"/>
      <c r="EIF169" s="174"/>
      <c r="EIG169" s="174"/>
      <c r="EIH169" s="174"/>
      <c r="EII169" s="174"/>
      <c r="EIJ169" s="174"/>
      <c r="EIK169" s="174"/>
      <c r="EIL169" s="174"/>
      <c r="EIM169" s="174"/>
      <c r="EIN169" s="174"/>
      <c r="EIO169" s="174"/>
      <c r="EIP169" s="174"/>
      <c r="EIQ169" s="174"/>
      <c r="EIR169" s="174"/>
      <c r="EIS169" s="174"/>
      <c r="EIT169" s="174"/>
      <c r="EIU169" s="174"/>
      <c r="EIV169" s="174"/>
      <c r="EIW169" s="174"/>
      <c r="EIX169" s="174"/>
      <c r="EIY169" s="174"/>
      <c r="EIZ169" s="174"/>
      <c r="EJA169" s="174"/>
      <c r="EJB169" s="174"/>
      <c r="EJC169" s="174"/>
      <c r="EJD169" s="174"/>
      <c r="EJE169" s="174"/>
      <c r="EJF169" s="174"/>
      <c r="EJG169" s="174"/>
      <c r="EJH169" s="174"/>
      <c r="EJI169" s="174"/>
      <c r="EJJ169" s="174"/>
      <c r="EJK169" s="174"/>
      <c r="EJL169" s="174"/>
      <c r="EJM169" s="174"/>
      <c r="EJN169" s="174"/>
      <c r="EJO169" s="174"/>
      <c r="EJP169" s="174"/>
      <c r="EJQ169" s="174"/>
      <c r="EJR169" s="174"/>
      <c r="EJS169" s="174"/>
      <c r="EJT169" s="174"/>
      <c r="EJU169" s="174"/>
      <c r="EJV169" s="174"/>
      <c r="EJW169" s="174"/>
      <c r="EJX169" s="174"/>
      <c r="EJY169" s="174"/>
      <c r="EJZ169" s="174"/>
      <c r="EKA169" s="174"/>
      <c r="EKB169" s="174"/>
      <c r="EKC169" s="174"/>
      <c r="EKD169" s="174"/>
      <c r="EKE169" s="174"/>
      <c r="EKF169" s="174"/>
      <c r="EKG169" s="174"/>
      <c r="EKH169" s="174"/>
      <c r="EKI169" s="174"/>
      <c r="EKJ169" s="174"/>
      <c r="EKK169" s="174"/>
      <c r="EKL169" s="174"/>
      <c r="EKM169" s="174"/>
      <c r="EKN169" s="174"/>
      <c r="EKO169" s="174"/>
      <c r="EKP169" s="174"/>
      <c r="EKQ169" s="174"/>
      <c r="EKR169" s="174"/>
      <c r="EKS169" s="174"/>
      <c r="EKT169" s="174"/>
      <c r="EKU169" s="174"/>
      <c r="EKV169" s="174"/>
      <c r="EKW169" s="174"/>
      <c r="EKX169" s="174"/>
      <c r="EKY169" s="174"/>
      <c r="EKZ169" s="174"/>
      <c r="ELA169" s="174"/>
      <c r="ELB169" s="174"/>
      <c r="ELC169" s="174"/>
      <c r="ELD169" s="174"/>
      <c r="ELE169" s="174"/>
      <c r="ELF169" s="174"/>
      <c r="ELG169" s="174"/>
      <c r="ELH169" s="174"/>
      <c r="ELI169" s="174"/>
      <c r="ELJ169" s="174"/>
      <c r="ELK169" s="174"/>
      <c r="ELL169" s="174"/>
      <c r="ELM169" s="174"/>
      <c r="ELN169" s="174"/>
      <c r="ELO169" s="174"/>
      <c r="ELP169" s="174"/>
      <c r="ELQ169" s="174"/>
      <c r="ELR169" s="174"/>
      <c r="ELS169" s="174"/>
      <c r="ELT169" s="174"/>
      <c r="ELU169" s="174"/>
      <c r="ELV169" s="174"/>
      <c r="ELW169" s="174"/>
      <c r="ELX169" s="174"/>
      <c r="ELY169" s="174"/>
      <c r="ELZ169" s="174"/>
      <c r="EMA169" s="174"/>
      <c r="EMB169" s="174"/>
      <c r="EMC169" s="174"/>
      <c r="EMD169" s="174"/>
      <c r="EME169" s="174"/>
      <c r="EMF169" s="174"/>
      <c r="EMG169" s="174"/>
      <c r="EMH169" s="174"/>
      <c r="EMI169" s="174"/>
      <c r="EMJ169" s="174"/>
      <c r="EMK169" s="174"/>
      <c r="EML169" s="174"/>
      <c r="EMM169" s="174"/>
      <c r="EMN169" s="174"/>
      <c r="EMO169" s="174"/>
      <c r="EMP169" s="174"/>
      <c r="EMQ169" s="174"/>
      <c r="EMR169" s="174"/>
      <c r="EMS169" s="174"/>
      <c r="EMT169" s="174"/>
      <c r="EMU169" s="174"/>
      <c r="EMV169" s="174"/>
      <c r="EMW169" s="174"/>
      <c r="EMX169" s="174"/>
      <c r="EMY169" s="174"/>
      <c r="EMZ169" s="174"/>
      <c r="ENA169" s="174"/>
      <c r="ENB169" s="174"/>
      <c r="ENC169" s="174"/>
      <c r="END169" s="174"/>
      <c r="ENE169" s="174"/>
      <c r="ENF169" s="174"/>
      <c r="ENG169" s="174"/>
      <c r="ENH169" s="174"/>
      <c r="ENI169" s="174"/>
      <c r="ENJ169" s="174"/>
      <c r="ENK169" s="174"/>
      <c r="ENL169" s="174"/>
      <c r="ENM169" s="174"/>
      <c r="ENN169" s="174"/>
      <c r="ENO169" s="174"/>
      <c r="ENP169" s="174"/>
      <c r="ENQ169" s="174"/>
      <c r="ENR169" s="174"/>
      <c r="ENS169" s="174"/>
      <c r="ENT169" s="174"/>
      <c r="ENU169" s="174"/>
      <c r="ENV169" s="174"/>
      <c r="ENW169" s="174"/>
      <c r="ENX169" s="174"/>
      <c r="ENY169" s="174"/>
      <c r="ENZ169" s="174"/>
      <c r="EOA169" s="174"/>
      <c r="EOB169" s="174"/>
      <c r="EOC169" s="174"/>
      <c r="EOD169" s="174"/>
      <c r="EOE169" s="174"/>
      <c r="EOF169" s="174"/>
      <c r="EOG169" s="174"/>
      <c r="EOH169" s="174"/>
      <c r="EOI169" s="174"/>
      <c r="EOJ169" s="174"/>
      <c r="EOK169" s="174"/>
      <c r="EOL169" s="174"/>
      <c r="EOM169" s="174"/>
      <c r="EON169" s="174"/>
      <c r="EOO169" s="174"/>
      <c r="EOP169" s="174"/>
      <c r="EOQ169" s="174"/>
      <c r="EOR169" s="174"/>
      <c r="EOS169" s="174"/>
      <c r="EOT169" s="174"/>
      <c r="EOU169" s="174"/>
      <c r="EOV169" s="174"/>
      <c r="EOW169" s="174"/>
      <c r="EOX169" s="174"/>
      <c r="EPE169" s="174"/>
      <c r="EPF169" s="174"/>
      <c r="EPG169" s="174"/>
      <c r="EPH169" s="174"/>
      <c r="EPI169" s="174"/>
      <c r="EPJ169" s="174"/>
      <c r="EPK169" s="174"/>
      <c r="EPL169" s="174"/>
      <c r="EPM169" s="174"/>
      <c r="EPN169" s="174"/>
      <c r="EPO169" s="174"/>
      <c r="EPP169" s="174"/>
      <c r="EPQ169" s="174"/>
      <c r="EPR169" s="174"/>
      <c r="EPS169" s="174"/>
      <c r="EPT169" s="174"/>
      <c r="EPU169" s="174"/>
      <c r="EPV169" s="174"/>
      <c r="EPW169" s="174"/>
      <c r="EPX169" s="174"/>
      <c r="EPY169" s="174"/>
      <c r="EPZ169" s="174"/>
      <c r="EQA169" s="174"/>
      <c r="EQB169" s="174"/>
      <c r="EQC169" s="174"/>
      <c r="EQD169" s="174"/>
      <c r="EQE169" s="174"/>
      <c r="EQF169" s="174"/>
      <c r="EQG169" s="174"/>
      <c r="EQH169" s="174"/>
      <c r="EQI169" s="174"/>
      <c r="EQJ169" s="174"/>
      <c r="EQK169" s="174"/>
      <c r="EQL169" s="174"/>
      <c r="EQM169" s="174"/>
      <c r="EQN169" s="174"/>
      <c r="EQO169" s="174"/>
      <c r="EQP169" s="174"/>
      <c r="EQQ169" s="174"/>
      <c r="EQR169" s="174"/>
      <c r="EQS169" s="174"/>
      <c r="EQT169" s="174"/>
      <c r="EQU169" s="174"/>
      <c r="EQV169" s="174"/>
      <c r="EQW169" s="174"/>
      <c r="EQX169" s="174"/>
      <c r="EQY169" s="174"/>
      <c r="EQZ169" s="174"/>
      <c r="ERA169" s="174"/>
      <c r="ERB169" s="174"/>
      <c r="ERC169" s="174"/>
      <c r="ERD169" s="174"/>
      <c r="ERE169" s="174"/>
      <c r="ERF169" s="174"/>
      <c r="ERG169" s="174"/>
      <c r="ERH169" s="174"/>
      <c r="ERI169" s="174"/>
      <c r="ERJ169" s="174"/>
      <c r="ERK169" s="174"/>
      <c r="ERL169" s="174"/>
      <c r="ERM169" s="174"/>
      <c r="ERN169" s="174"/>
      <c r="ERO169" s="174"/>
      <c r="ERP169" s="174"/>
      <c r="ERQ169" s="174"/>
      <c r="ERR169" s="174"/>
      <c r="ERS169" s="174"/>
      <c r="ERT169" s="174"/>
      <c r="ERU169" s="174"/>
      <c r="ERV169" s="174"/>
      <c r="ERW169" s="174"/>
      <c r="ERX169" s="174"/>
      <c r="ERY169" s="174"/>
      <c r="ERZ169" s="174"/>
      <c r="ESA169" s="174"/>
      <c r="ESB169" s="174"/>
      <c r="ESC169" s="174"/>
      <c r="ESD169" s="174"/>
      <c r="ESE169" s="174"/>
      <c r="ESF169" s="174"/>
      <c r="ESG169" s="174"/>
      <c r="ESH169" s="174"/>
      <c r="ESI169" s="174"/>
      <c r="ESJ169" s="174"/>
      <c r="ESK169" s="174"/>
      <c r="ESL169" s="174"/>
      <c r="ESM169" s="174"/>
      <c r="ESN169" s="174"/>
      <c r="ESO169" s="174"/>
      <c r="ESP169" s="174"/>
      <c r="ESQ169" s="174"/>
      <c r="ESR169" s="174"/>
      <c r="ESS169" s="174"/>
      <c r="EST169" s="174"/>
      <c r="ESU169" s="174"/>
      <c r="ESV169" s="174"/>
      <c r="ESW169" s="174"/>
      <c r="ESX169" s="174"/>
      <c r="ESY169" s="174"/>
      <c r="ESZ169" s="174"/>
      <c r="ETA169" s="174"/>
      <c r="ETB169" s="174"/>
      <c r="ETC169" s="174"/>
      <c r="ETD169" s="174"/>
      <c r="ETE169" s="174"/>
      <c r="ETF169" s="174"/>
      <c r="ETG169" s="174"/>
      <c r="ETH169" s="174"/>
      <c r="ETI169" s="174"/>
      <c r="ETJ169" s="174"/>
      <c r="ETK169" s="174"/>
      <c r="ETL169" s="174"/>
      <c r="ETM169" s="174"/>
      <c r="ETN169" s="174"/>
      <c r="ETO169" s="174"/>
      <c r="ETP169" s="174"/>
      <c r="ETQ169" s="174"/>
      <c r="ETR169" s="174"/>
      <c r="ETS169" s="174"/>
      <c r="ETT169" s="174"/>
      <c r="ETU169" s="174"/>
      <c r="ETV169" s="174"/>
      <c r="ETW169" s="174"/>
      <c r="ETX169" s="174"/>
      <c r="ETY169" s="174"/>
      <c r="ETZ169" s="174"/>
      <c r="EUA169" s="174"/>
      <c r="EUB169" s="174"/>
      <c r="EUC169" s="174"/>
      <c r="EUD169" s="174"/>
      <c r="EUE169" s="174"/>
      <c r="EUF169" s="174"/>
      <c r="EUG169" s="174"/>
      <c r="EUH169" s="174"/>
      <c r="EUI169" s="174"/>
      <c r="EUJ169" s="174"/>
      <c r="EUK169" s="174"/>
      <c r="EUL169" s="174"/>
      <c r="EUM169" s="174"/>
      <c r="EUN169" s="174"/>
      <c r="EUO169" s="174"/>
      <c r="EUP169" s="174"/>
      <c r="EUQ169" s="174"/>
      <c r="EUR169" s="174"/>
      <c r="EUS169" s="174"/>
      <c r="EUT169" s="174"/>
      <c r="EUU169" s="174"/>
      <c r="EUV169" s="174"/>
      <c r="EUW169" s="174"/>
      <c r="EUX169" s="174"/>
      <c r="EUY169" s="174"/>
      <c r="EUZ169" s="174"/>
      <c r="EVA169" s="174"/>
      <c r="EVB169" s="174"/>
      <c r="EVC169" s="174"/>
      <c r="EVD169" s="174"/>
      <c r="EVE169" s="174"/>
      <c r="EVF169" s="174"/>
      <c r="EVG169" s="174"/>
      <c r="EVH169" s="174"/>
      <c r="EVI169" s="174"/>
      <c r="EVJ169" s="174"/>
      <c r="EVK169" s="174"/>
      <c r="EVL169" s="174"/>
      <c r="EVM169" s="174"/>
      <c r="EVN169" s="174"/>
      <c r="EVO169" s="174"/>
      <c r="EVP169" s="174"/>
      <c r="EVQ169" s="174"/>
      <c r="EVR169" s="174"/>
      <c r="EVS169" s="174"/>
      <c r="EVT169" s="174"/>
      <c r="EVU169" s="174"/>
      <c r="EVV169" s="174"/>
      <c r="EVW169" s="174"/>
      <c r="EVX169" s="174"/>
      <c r="EVY169" s="174"/>
      <c r="EVZ169" s="174"/>
      <c r="EWA169" s="174"/>
      <c r="EWB169" s="174"/>
      <c r="EWC169" s="174"/>
      <c r="EWD169" s="174"/>
      <c r="EWE169" s="174"/>
      <c r="EWF169" s="174"/>
      <c r="EWG169" s="174"/>
      <c r="EWH169" s="174"/>
      <c r="EWI169" s="174"/>
      <c r="EWJ169" s="174"/>
      <c r="EWK169" s="174"/>
      <c r="EWL169" s="174"/>
      <c r="EWM169" s="174"/>
      <c r="EWN169" s="174"/>
      <c r="EWO169" s="174"/>
      <c r="EWP169" s="174"/>
      <c r="EWQ169" s="174"/>
      <c r="EWR169" s="174"/>
      <c r="EWS169" s="174"/>
      <c r="EWT169" s="174"/>
      <c r="EWU169" s="174"/>
      <c r="EWV169" s="174"/>
      <c r="EWW169" s="174"/>
      <c r="EWX169" s="174"/>
      <c r="EWY169" s="174"/>
      <c r="EWZ169" s="174"/>
      <c r="EXA169" s="174"/>
      <c r="EXB169" s="174"/>
      <c r="EXC169" s="174"/>
      <c r="EXD169" s="174"/>
      <c r="EXE169" s="174"/>
      <c r="EXF169" s="174"/>
      <c r="EXG169" s="174"/>
      <c r="EXH169" s="174"/>
      <c r="EXI169" s="174"/>
      <c r="EXJ169" s="174"/>
      <c r="EXK169" s="174"/>
      <c r="EXL169" s="174"/>
      <c r="EXM169" s="174"/>
      <c r="EXN169" s="174"/>
      <c r="EXO169" s="174"/>
      <c r="EXP169" s="174"/>
      <c r="EXQ169" s="174"/>
      <c r="EXR169" s="174"/>
      <c r="EXS169" s="174"/>
      <c r="EXT169" s="174"/>
      <c r="EXU169" s="174"/>
      <c r="EXV169" s="174"/>
      <c r="EXW169" s="174"/>
      <c r="EXX169" s="174"/>
      <c r="EXY169" s="174"/>
      <c r="EXZ169" s="174"/>
      <c r="EYA169" s="174"/>
      <c r="EYB169" s="174"/>
      <c r="EYC169" s="174"/>
      <c r="EYD169" s="174"/>
      <c r="EYE169" s="174"/>
      <c r="EYF169" s="174"/>
      <c r="EYG169" s="174"/>
      <c r="EYH169" s="174"/>
      <c r="EYI169" s="174"/>
      <c r="EYJ169" s="174"/>
      <c r="EYK169" s="174"/>
      <c r="EYL169" s="174"/>
      <c r="EYM169" s="174"/>
      <c r="EYN169" s="174"/>
      <c r="EYO169" s="174"/>
      <c r="EYP169" s="174"/>
      <c r="EYQ169" s="174"/>
      <c r="EYR169" s="174"/>
      <c r="EYS169" s="174"/>
      <c r="EYT169" s="174"/>
      <c r="EZA169" s="174"/>
      <c r="EZB169" s="174"/>
      <c r="EZC169" s="174"/>
      <c r="EZD169" s="174"/>
      <c r="EZE169" s="174"/>
      <c r="EZF169" s="174"/>
      <c r="EZG169" s="174"/>
      <c r="EZH169" s="174"/>
      <c r="EZI169" s="174"/>
      <c r="EZJ169" s="174"/>
      <c r="EZK169" s="174"/>
      <c r="EZL169" s="174"/>
      <c r="EZM169" s="174"/>
      <c r="EZN169" s="174"/>
      <c r="EZO169" s="174"/>
      <c r="EZP169" s="174"/>
      <c r="EZQ169" s="174"/>
      <c r="EZR169" s="174"/>
      <c r="EZS169" s="174"/>
      <c r="EZT169" s="174"/>
      <c r="EZU169" s="174"/>
      <c r="EZV169" s="174"/>
      <c r="EZW169" s="174"/>
      <c r="EZX169" s="174"/>
      <c r="EZY169" s="174"/>
      <c r="EZZ169" s="174"/>
      <c r="FAA169" s="174"/>
      <c r="FAB169" s="174"/>
      <c r="FAC169" s="174"/>
      <c r="FAD169" s="174"/>
      <c r="FAE169" s="174"/>
      <c r="FAF169" s="174"/>
      <c r="FAG169" s="174"/>
      <c r="FAH169" s="174"/>
      <c r="FAI169" s="174"/>
      <c r="FAJ169" s="174"/>
      <c r="FAK169" s="174"/>
      <c r="FAL169" s="174"/>
      <c r="FAM169" s="174"/>
      <c r="FAN169" s="174"/>
      <c r="FAO169" s="174"/>
      <c r="FAP169" s="174"/>
      <c r="FAQ169" s="174"/>
      <c r="FAR169" s="174"/>
      <c r="FAS169" s="174"/>
      <c r="FAT169" s="174"/>
      <c r="FAU169" s="174"/>
      <c r="FAV169" s="174"/>
      <c r="FAW169" s="174"/>
      <c r="FAX169" s="174"/>
      <c r="FAY169" s="174"/>
      <c r="FAZ169" s="174"/>
      <c r="FBA169" s="174"/>
      <c r="FBB169" s="174"/>
      <c r="FBC169" s="174"/>
      <c r="FBD169" s="174"/>
      <c r="FBE169" s="174"/>
      <c r="FBF169" s="174"/>
      <c r="FBG169" s="174"/>
      <c r="FBH169" s="174"/>
      <c r="FBI169" s="174"/>
      <c r="FBJ169" s="174"/>
      <c r="FBK169" s="174"/>
      <c r="FBL169" s="174"/>
      <c r="FBM169" s="174"/>
      <c r="FBN169" s="174"/>
      <c r="FBO169" s="174"/>
      <c r="FBP169" s="174"/>
      <c r="FBQ169" s="174"/>
      <c r="FBR169" s="174"/>
      <c r="FBS169" s="174"/>
      <c r="FBT169" s="174"/>
      <c r="FBU169" s="174"/>
      <c r="FBV169" s="174"/>
      <c r="FBW169" s="174"/>
      <c r="FBX169" s="174"/>
      <c r="FBY169" s="174"/>
      <c r="FBZ169" s="174"/>
      <c r="FCA169" s="174"/>
      <c r="FCB169" s="174"/>
      <c r="FCC169" s="174"/>
      <c r="FCD169" s="174"/>
      <c r="FCE169" s="174"/>
      <c r="FCF169" s="174"/>
      <c r="FCG169" s="174"/>
      <c r="FCH169" s="174"/>
      <c r="FCI169" s="174"/>
      <c r="FCJ169" s="174"/>
      <c r="FCK169" s="174"/>
      <c r="FCL169" s="174"/>
      <c r="FCM169" s="174"/>
      <c r="FCN169" s="174"/>
      <c r="FCO169" s="174"/>
      <c r="FCP169" s="174"/>
      <c r="FCQ169" s="174"/>
      <c r="FCR169" s="174"/>
      <c r="FCS169" s="174"/>
      <c r="FCT169" s="174"/>
      <c r="FCU169" s="174"/>
      <c r="FCV169" s="174"/>
      <c r="FCW169" s="174"/>
      <c r="FCX169" s="174"/>
      <c r="FCY169" s="174"/>
      <c r="FCZ169" s="174"/>
      <c r="FDA169" s="174"/>
      <c r="FDB169" s="174"/>
      <c r="FDC169" s="174"/>
      <c r="FDD169" s="174"/>
      <c r="FDE169" s="174"/>
      <c r="FDF169" s="174"/>
      <c r="FDG169" s="174"/>
      <c r="FDH169" s="174"/>
      <c r="FDI169" s="174"/>
      <c r="FDJ169" s="174"/>
      <c r="FDK169" s="174"/>
      <c r="FDL169" s="174"/>
      <c r="FDM169" s="174"/>
      <c r="FDN169" s="174"/>
      <c r="FDO169" s="174"/>
      <c r="FDP169" s="174"/>
      <c r="FDQ169" s="174"/>
      <c r="FDR169" s="174"/>
      <c r="FDS169" s="174"/>
      <c r="FDT169" s="174"/>
      <c r="FDU169" s="174"/>
      <c r="FDV169" s="174"/>
      <c r="FDW169" s="174"/>
      <c r="FDX169" s="174"/>
      <c r="FDY169" s="174"/>
      <c r="FDZ169" s="174"/>
      <c r="FEA169" s="174"/>
      <c r="FEB169" s="174"/>
      <c r="FEC169" s="174"/>
      <c r="FED169" s="174"/>
      <c r="FEE169" s="174"/>
      <c r="FEF169" s="174"/>
      <c r="FEG169" s="174"/>
      <c r="FEH169" s="174"/>
      <c r="FEI169" s="174"/>
      <c r="FEJ169" s="174"/>
      <c r="FEK169" s="174"/>
      <c r="FEL169" s="174"/>
      <c r="FEM169" s="174"/>
      <c r="FEN169" s="174"/>
      <c r="FEO169" s="174"/>
      <c r="FEP169" s="174"/>
      <c r="FEQ169" s="174"/>
      <c r="FER169" s="174"/>
      <c r="FES169" s="174"/>
      <c r="FET169" s="174"/>
      <c r="FEU169" s="174"/>
      <c r="FEV169" s="174"/>
      <c r="FEW169" s="174"/>
      <c r="FEX169" s="174"/>
      <c r="FEY169" s="174"/>
      <c r="FEZ169" s="174"/>
      <c r="FFA169" s="174"/>
      <c r="FFB169" s="174"/>
      <c r="FFC169" s="174"/>
      <c r="FFD169" s="174"/>
      <c r="FFE169" s="174"/>
      <c r="FFF169" s="174"/>
      <c r="FFG169" s="174"/>
      <c r="FFH169" s="174"/>
      <c r="FFI169" s="174"/>
      <c r="FFJ169" s="174"/>
      <c r="FFK169" s="174"/>
      <c r="FFL169" s="174"/>
      <c r="FFM169" s="174"/>
      <c r="FFN169" s="174"/>
      <c r="FFO169" s="174"/>
      <c r="FFP169" s="174"/>
      <c r="FFQ169" s="174"/>
      <c r="FFR169" s="174"/>
      <c r="FFS169" s="174"/>
      <c r="FFT169" s="174"/>
      <c r="FFU169" s="174"/>
      <c r="FFV169" s="174"/>
      <c r="FFW169" s="174"/>
      <c r="FFX169" s="174"/>
      <c r="FFY169" s="174"/>
      <c r="FFZ169" s="174"/>
      <c r="FGA169" s="174"/>
      <c r="FGB169" s="174"/>
      <c r="FGC169" s="174"/>
      <c r="FGD169" s="174"/>
      <c r="FGE169" s="174"/>
      <c r="FGF169" s="174"/>
      <c r="FGG169" s="174"/>
      <c r="FGH169" s="174"/>
      <c r="FGI169" s="174"/>
      <c r="FGJ169" s="174"/>
      <c r="FGK169" s="174"/>
      <c r="FGL169" s="174"/>
      <c r="FGM169" s="174"/>
      <c r="FGN169" s="174"/>
      <c r="FGO169" s="174"/>
      <c r="FGP169" s="174"/>
      <c r="FGQ169" s="174"/>
      <c r="FGR169" s="174"/>
      <c r="FGS169" s="174"/>
      <c r="FGT169" s="174"/>
      <c r="FGU169" s="174"/>
      <c r="FGV169" s="174"/>
      <c r="FGW169" s="174"/>
      <c r="FGX169" s="174"/>
      <c r="FGY169" s="174"/>
      <c r="FGZ169" s="174"/>
      <c r="FHA169" s="174"/>
      <c r="FHB169" s="174"/>
      <c r="FHC169" s="174"/>
      <c r="FHD169" s="174"/>
      <c r="FHE169" s="174"/>
      <c r="FHF169" s="174"/>
      <c r="FHG169" s="174"/>
      <c r="FHH169" s="174"/>
      <c r="FHI169" s="174"/>
      <c r="FHJ169" s="174"/>
      <c r="FHK169" s="174"/>
      <c r="FHL169" s="174"/>
      <c r="FHM169" s="174"/>
      <c r="FHN169" s="174"/>
      <c r="FHO169" s="174"/>
      <c r="FHP169" s="174"/>
      <c r="FHQ169" s="174"/>
      <c r="FHR169" s="174"/>
      <c r="FHS169" s="174"/>
      <c r="FHT169" s="174"/>
      <c r="FHU169" s="174"/>
      <c r="FHV169" s="174"/>
      <c r="FHW169" s="174"/>
      <c r="FHX169" s="174"/>
      <c r="FHY169" s="174"/>
      <c r="FHZ169" s="174"/>
      <c r="FIA169" s="174"/>
      <c r="FIB169" s="174"/>
      <c r="FIC169" s="174"/>
      <c r="FID169" s="174"/>
      <c r="FIE169" s="174"/>
      <c r="FIF169" s="174"/>
      <c r="FIG169" s="174"/>
      <c r="FIH169" s="174"/>
      <c r="FII169" s="174"/>
      <c r="FIJ169" s="174"/>
      <c r="FIK169" s="174"/>
      <c r="FIL169" s="174"/>
      <c r="FIM169" s="174"/>
      <c r="FIN169" s="174"/>
      <c r="FIO169" s="174"/>
      <c r="FIP169" s="174"/>
      <c r="FIW169" s="174"/>
      <c r="FIX169" s="174"/>
      <c r="FIY169" s="174"/>
      <c r="FIZ169" s="174"/>
      <c r="FJA169" s="174"/>
      <c r="FJB169" s="174"/>
      <c r="FJC169" s="174"/>
      <c r="FJD169" s="174"/>
      <c r="FJE169" s="174"/>
      <c r="FJF169" s="174"/>
      <c r="FJG169" s="174"/>
      <c r="FJH169" s="174"/>
      <c r="FJI169" s="174"/>
      <c r="FJJ169" s="174"/>
      <c r="FJK169" s="174"/>
      <c r="FJL169" s="174"/>
      <c r="FJM169" s="174"/>
      <c r="FJN169" s="174"/>
      <c r="FJO169" s="174"/>
      <c r="FJP169" s="174"/>
      <c r="FJQ169" s="174"/>
      <c r="FJR169" s="174"/>
      <c r="FJS169" s="174"/>
      <c r="FJT169" s="174"/>
      <c r="FJU169" s="174"/>
      <c r="FJV169" s="174"/>
      <c r="FJW169" s="174"/>
      <c r="FJX169" s="174"/>
      <c r="FJY169" s="174"/>
      <c r="FJZ169" s="174"/>
      <c r="FKA169" s="174"/>
      <c r="FKB169" s="174"/>
      <c r="FKC169" s="174"/>
      <c r="FKD169" s="174"/>
      <c r="FKE169" s="174"/>
      <c r="FKF169" s="174"/>
      <c r="FKG169" s="174"/>
      <c r="FKH169" s="174"/>
      <c r="FKI169" s="174"/>
      <c r="FKJ169" s="174"/>
      <c r="FKK169" s="174"/>
      <c r="FKL169" s="174"/>
      <c r="FKM169" s="174"/>
      <c r="FKN169" s="174"/>
      <c r="FKO169" s="174"/>
      <c r="FKP169" s="174"/>
      <c r="FKQ169" s="174"/>
      <c r="FKR169" s="174"/>
      <c r="FKS169" s="174"/>
      <c r="FKT169" s="174"/>
      <c r="FKU169" s="174"/>
      <c r="FKV169" s="174"/>
      <c r="FKW169" s="174"/>
      <c r="FKX169" s="174"/>
      <c r="FKY169" s="174"/>
      <c r="FKZ169" s="174"/>
      <c r="FLA169" s="174"/>
      <c r="FLB169" s="174"/>
      <c r="FLC169" s="174"/>
      <c r="FLD169" s="174"/>
      <c r="FLE169" s="174"/>
      <c r="FLF169" s="174"/>
      <c r="FLG169" s="174"/>
      <c r="FLH169" s="174"/>
      <c r="FLI169" s="174"/>
      <c r="FLJ169" s="174"/>
      <c r="FLK169" s="174"/>
      <c r="FLL169" s="174"/>
      <c r="FLM169" s="174"/>
      <c r="FLN169" s="174"/>
      <c r="FLO169" s="174"/>
      <c r="FLP169" s="174"/>
      <c r="FLQ169" s="174"/>
      <c r="FLR169" s="174"/>
      <c r="FLS169" s="174"/>
      <c r="FLT169" s="174"/>
      <c r="FLU169" s="174"/>
      <c r="FLV169" s="174"/>
      <c r="FLW169" s="174"/>
      <c r="FLX169" s="174"/>
      <c r="FLY169" s="174"/>
      <c r="FLZ169" s="174"/>
      <c r="FMA169" s="174"/>
      <c r="FMB169" s="174"/>
      <c r="FMC169" s="174"/>
      <c r="FMD169" s="174"/>
      <c r="FME169" s="174"/>
      <c r="FMF169" s="174"/>
      <c r="FMG169" s="174"/>
      <c r="FMH169" s="174"/>
      <c r="FMI169" s="174"/>
      <c r="FMJ169" s="174"/>
      <c r="FMK169" s="174"/>
      <c r="FML169" s="174"/>
      <c r="FMM169" s="174"/>
      <c r="FMN169" s="174"/>
      <c r="FMO169" s="174"/>
      <c r="FMP169" s="174"/>
      <c r="FMQ169" s="174"/>
      <c r="FMR169" s="174"/>
      <c r="FMS169" s="174"/>
      <c r="FMT169" s="174"/>
      <c r="FMU169" s="174"/>
      <c r="FMV169" s="174"/>
      <c r="FMW169" s="174"/>
      <c r="FMX169" s="174"/>
      <c r="FMY169" s="174"/>
      <c r="FMZ169" s="174"/>
      <c r="FNA169" s="174"/>
      <c r="FNB169" s="174"/>
      <c r="FNC169" s="174"/>
      <c r="FND169" s="174"/>
      <c r="FNE169" s="174"/>
      <c r="FNF169" s="174"/>
      <c r="FNG169" s="174"/>
      <c r="FNH169" s="174"/>
      <c r="FNI169" s="174"/>
      <c r="FNJ169" s="174"/>
      <c r="FNK169" s="174"/>
      <c r="FNL169" s="174"/>
      <c r="FNM169" s="174"/>
      <c r="FNN169" s="174"/>
      <c r="FNO169" s="174"/>
      <c r="FNP169" s="174"/>
      <c r="FNQ169" s="174"/>
      <c r="FNR169" s="174"/>
      <c r="FNS169" s="174"/>
      <c r="FNT169" s="174"/>
      <c r="FNU169" s="174"/>
      <c r="FNV169" s="174"/>
      <c r="FNW169" s="174"/>
      <c r="FNX169" s="174"/>
      <c r="FNY169" s="174"/>
      <c r="FNZ169" s="174"/>
      <c r="FOA169" s="174"/>
      <c r="FOB169" s="174"/>
      <c r="FOC169" s="174"/>
      <c r="FOD169" s="174"/>
      <c r="FOE169" s="174"/>
      <c r="FOF169" s="174"/>
      <c r="FOG169" s="174"/>
      <c r="FOH169" s="174"/>
      <c r="FOI169" s="174"/>
      <c r="FOJ169" s="174"/>
      <c r="FOK169" s="174"/>
      <c r="FOL169" s="174"/>
      <c r="FOM169" s="174"/>
      <c r="FON169" s="174"/>
      <c r="FOO169" s="174"/>
      <c r="FOP169" s="174"/>
      <c r="FOQ169" s="174"/>
      <c r="FOR169" s="174"/>
      <c r="FOS169" s="174"/>
      <c r="FOT169" s="174"/>
      <c r="FOU169" s="174"/>
      <c r="FOV169" s="174"/>
      <c r="FOW169" s="174"/>
      <c r="FOX169" s="174"/>
      <c r="FOY169" s="174"/>
      <c r="FOZ169" s="174"/>
      <c r="FPA169" s="174"/>
      <c r="FPB169" s="174"/>
      <c r="FPC169" s="174"/>
      <c r="FPD169" s="174"/>
      <c r="FPE169" s="174"/>
      <c r="FPF169" s="174"/>
      <c r="FPG169" s="174"/>
      <c r="FPH169" s="174"/>
      <c r="FPI169" s="174"/>
      <c r="FPJ169" s="174"/>
      <c r="FPK169" s="174"/>
      <c r="FPL169" s="174"/>
      <c r="FPM169" s="174"/>
      <c r="FPN169" s="174"/>
      <c r="FPO169" s="174"/>
      <c r="FPP169" s="174"/>
      <c r="FPQ169" s="174"/>
      <c r="FPR169" s="174"/>
      <c r="FPS169" s="174"/>
      <c r="FPT169" s="174"/>
      <c r="FPU169" s="174"/>
      <c r="FPV169" s="174"/>
      <c r="FPW169" s="174"/>
      <c r="FPX169" s="174"/>
      <c r="FPY169" s="174"/>
      <c r="FPZ169" s="174"/>
      <c r="FQA169" s="174"/>
      <c r="FQB169" s="174"/>
      <c r="FQC169" s="174"/>
      <c r="FQD169" s="174"/>
      <c r="FQE169" s="174"/>
      <c r="FQF169" s="174"/>
      <c r="FQG169" s="174"/>
      <c r="FQH169" s="174"/>
      <c r="FQI169" s="174"/>
      <c r="FQJ169" s="174"/>
      <c r="FQK169" s="174"/>
      <c r="FQL169" s="174"/>
      <c r="FQM169" s="174"/>
      <c r="FQN169" s="174"/>
      <c r="FQO169" s="174"/>
      <c r="FQP169" s="174"/>
      <c r="FQQ169" s="174"/>
      <c r="FQR169" s="174"/>
      <c r="FQS169" s="174"/>
      <c r="FQT169" s="174"/>
      <c r="FQU169" s="174"/>
      <c r="FQV169" s="174"/>
      <c r="FQW169" s="174"/>
      <c r="FQX169" s="174"/>
      <c r="FQY169" s="174"/>
      <c r="FQZ169" s="174"/>
      <c r="FRA169" s="174"/>
      <c r="FRB169" s="174"/>
      <c r="FRC169" s="174"/>
      <c r="FRD169" s="174"/>
      <c r="FRE169" s="174"/>
      <c r="FRF169" s="174"/>
      <c r="FRG169" s="174"/>
      <c r="FRH169" s="174"/>
      <c r="FRI169" s="174"/>
      <c r="FRJ169" s="174"/>
      <c r="FRK169" s="174"/>
      <c r="FRL169" s="174"/>
      <c r="FRM169" s="174"/>
      <c r="FRN169" s="174"/>
      <c r="FRO169" s="174"/>
      <c r="FRP169" s="174"/>
      <c r="FRQ169" s="174"/>
      <c r="FRR169" s="174"/>
      <c r="FRS169" s="174"/>
      <c r="FRT169" s="174"/>
      <c r="FRU169" s="174"/>
      <c r="FRV169" s="174"/>
      <c r="FRW169" s="174"/>
      <c r="FRX169" s="174"/>
      <c r="FRY169" s="174"/>
      <c r="FRZ169" s="174"/>
      <c r="FSA169" s="174"/>
      <c r="FSB169" s="174"/>
      <c r="FSC169" s="174"/>
      <c r="FSD169" s="174"/>
      <c r="FSE169" s="174"/>
      <c r="FSF169" s="174"/>
      <c r="FSG169" s="174"/>
      <c r="FSH169" s="174"/>
      <c r="FSI169" s="174"/>
      <c r="FSJ169" s="174"/>
      <c r="FSK169" s="174"/>
      <c r="FSL169" s="174"/>
      <c r="FSS169" s="174"/>
      <c r="FST169" s="174"/>
      <c r="FSU169" s="174"/>
      <c r="FSV169" s="174"/>
      <c r="FSW169" s="174"/>
      <c r="FSX169" s="174"/>
      <c r="FSY169" s="174"/>
      <c r="FSZ169" s="174"/>
      <c r="FTA169" s="174"/>
      <c r="FTB169" s="174"/>
      <c r="FTC169" s="174"/>
      <c r="FTD169" s="174"/>
      <c r="FTE169" s="174"/>
      <c r="FTF169" s="174"/>
      <c r="FTG169" s="174"/>
      <c r="FTH169" s="174"/>
      <c r="FTI169" s="174"/>
      <c r="FTJ169" s="174"/>
      <c r="FTK169" s="174"/>
      <c r="FTL169" s="174"/>
      <c r="FTM169" s="174"/>
      <c r="FTN169" s="174"/>
      <c r="FTO169" s="174"/>
      <c r="FTP169" s="174"/>
      <c r="FTQ169" s="174"/>
      <c r="FTR169" s="174"/>
      <c r="FTS169" s="174"/>
      <c r="FTT169" s="174"/>
      <c r="FTU169" s="174"/>
      <c r="FTV169" s="174"/>
      <c r="FTW169" s="174"/>
      <c r="FTX169" s="174"/>
      <c r="FTY169" s="174"/>
      <c r="FTZ169" s="174"/>
      <c r="FUA169" s="174"/>
      <c r="FUB169" s="174"/>
      <c r="FUC169" s="174"/>
      <c r="FUD169" s="174"/>
      <c r="FUE169" s="174"/>
      <c r="FUF169" s="174"/>
      <c r="FUG169" s="174"/>
      <c r="FUH169" s="174"/>
      <c r="FUI169" s="174"/>
      <c r="FUJ169" s="174"/>
      <c r="FUK169" s="174"/>
      <c r="FUL169" s="174"/>
      <c r="FUM169" s="174"/>
      <c r="FUN169" s="174"/>
      <c r="FUO169" s="174"/>
      <c r="FUP169" s="174"/>
      <c r="FUQ169" s="174"/>
      <c r="FUR169" s="174"/>
      <c r="FUS169" s="174"/>
      <c r="FUT169" s="174"/>
      <c r="FUU169" s="174"/>
      <c r="FUV169" s="174"/>
      <c r="FUW169" s="174"/>
      <c r="FUX169" s="174"/>
      <c r="FUY169" s="174"/>
      <c r="FUZ169" s="174"/>
      <c r="FVA169" s="174"/>
      <c r="FVB169" s="174"/>
      <c r="FVC169" s="174"/>
      <c r="FVD169" s="174"/>
      <c r="FVE169" s="174"/>
      <c r="FVF169" s="174"/>
      <c r="FVG169" s="174"/>
      <c r="FVH169" s="174"/>
      <c r="FVI169" s="174"/>
      <c r="FVJ169" s="174"/>
      <c r="FVK169" s="174"/>
      <c r="FVL169" s="174"/>
      <c r="FVM169" s="174"/>
      <c r="FVN169" s="174"/>
      <c r="FVO169" s="174"/>
      <c r="FVP169" s="174"/>
      <c r="FVQ169" s="174"/>
      <c r="FVR169" s="174"/>
      <c r="FVS169" s="174"/>
      <c r="FVT169" s="174"/>
      <c r="FVU169" s="174"/>
      <c r="FVV169" s="174"/>
      <c r="FVW169" s="174"/>
      <c r="FVX169" s="174"/>
      <c r="FVY169" s="174"/>
      <c r="FVZ169" s="174"/>
      <c r="FWA169" s="174"/>
      <c r="FWB169" s="174"/>
      <c r="FWC169" s="174"/>
      <c r="FWD169" s="174"/>
      <c r="FWE169" s="174"/>
      <c r="FWF169" s="174"/>
      <c r="FWG169" s="174"/>
      <c r="FWH169" s="174"/>
      <c r="FWI169" s="174"/>
      <c r="FWJ169" s="174"/>
      <c r="FWK169" s="174"/>
      <c r="FWL169" s="174"/>
      <c r="FWM169" s="174"/>
      <c r="FWN169" s="174"/>
      <c r="FWO169" s="174"/>
      <c r="FWP169" s="174"/>
      <c r="FWQ169" s="174"/>
      <c r="FWR169" s="174"/>
      <c r="FWS169" s="174"/>
      <c r="FWT169" s="174"/>
      <c r="FWU169" s="174"/>
      <c r="FWV169" s="174"/>
      <c r="FWW169" s="174"/>
      <c r="FWX169" s="174"/>
      <c r="FWY169" s="174"/>
      <c r="FWZ169" s="174"/>
      <c r="FXA169" s="174"/>
      <c r="FXB169" s="174"/>
      <c r="FXC169" s="174"/>
      <c r="FXD169" s="174"/>
      <c r="FXE169" s="174"/>
      <c r="FXF169" s="174"/>
      <c r="FXG169" s="174"/>
      <c r="FXH169" s="174"/>
      <c r="FXI169" s="174"/>
      <c r="FXJ169" s="174"/>
      <c r="FXK169" s="174"/>
      <c r="FXL169" s="174"/>
      <c r="FXM169" s="174"/>
      <c r="FXN169" s="174"/>
      <c r="FXO169" s="174"/>
      <c r="FXP169" s="174"/>
      <c r="FXQ169" s="174"/>
      <c r="FXR169" s="174"/>
      <c r="FXS169" s="174"/>
      <c r="FXT169" s="174"/>
      <c r="FXU169" s="174"/>
      <c r="FXV169" s="174"/>
      <c r="FXW169" s="174"/>
      <c r="FXX169" s="174"/>
      <c r="FXY169" s="174"/>
      <c r="FXZ169" s="174"/>
      <c r="FYA169" s="174"/>
      <c r="FYB169" s="174"/>
      <c r="FYC169" s="174"/>
      <c r="FYD169" s="174"/>
      <c r="FYE169" s="174"/>
      <c r="FYF169" s="174"/>
      <c r="FYG169" s="174"/>
      <c r="FYH169" s="174"/>
      <c r="FYI169" s="174"/>
      <c r="FYJ169" s="174"/>
      <c r="FYK169" s="174"/>
      <c r="FYL169" s="174"/>
      <c r="FYM169" s="174"/>
      <c r="FYN169" s="174"/>
      <c r="FYO169" s="174"/>
      <c r="FYP169" s="174"/>
      <c r="FYQ169" s="174"/>
      <c r="FYR169" s="174"/>
      <c r="FYS169" s="174"/>
      <c r="FYT169" s="174"/>
      <c r="FYU169" s="174"/>
      <c r="FYV169" s="174"/>
      <c r="FYW169" s="174"/>
      <c r="FYX169" s="174"/>
      <c r="FYY169" s="174"/>
      <c r="FYZ169" s="174"/>
      <c r="FZA169" s="174"/>
      <c r="FZB169" s="174"/>
      <c r="FZC169" s="174"/>
      <c r="FZD169" s="174"/>
      <c r="FZE169" s="174"/>
      <c r="FZF169" s="174"/>
      <c r="FZG169" s="174"/>
      <c r="FZH169" s="174"/>
      <c r="FZI169" s="174"/>
      <c r="FZJ169" s="174"/>
      <c r="FZK169" s="174"/>
      <c r="FZL169" s="174"/>
      <c r="FZM169" s="174"/>
      <c r="FZN169" s="174"/>
      <c r="FZO169" s="174"/>
      <c r="FZP169" s="174"/>
      <c r="FZQ169" s="174"/>
      <c r="FZR169" s="174"/>
      <c r="FZS169" s="174"/>
      <c r="FZT169" s="174"/>
      <c r="FZU169" s="174"/>
      <c r="FZV169" s="174"/>
      <c r="FZW169" s="174"/>
      <c r="FZX169" s="174"/>
      <c r="FZY169" s="174"/>
      <c r="FZZ169" s="174"/>
      <c r="GAA169" s="174"/>
      <c r="GAB169" s="174"/>
      <c r="GAC169" s="174"/>
      <c r="GAD169" s="174"/>
      <c r="GAE169" s="174"/>
      <c r="GAF169" s="174"/>
      <c r="GAG169" s="174"/>
      <c r="GAH169" s="174"/>
      <c r="GAI169" s="174"/>
      <c r="GAJ169" s="174"/>
      <c r="GAK169" s="174"/>
      <c r="GAL169" s="174"/>
      <c r="GAM169" s="174"/>
      <c r="GAN169" s="174"/>
      <c r="GAO169" s="174"/>
      <c r="GAP169" s="174"/>
      <c r="GAQ169" s="174"/>
      <c r="GAR169" s="174"/>
      <c r="GAS169" s="174"/>
      <c r="GAT169" s="174"/>
      <c r="GAU169" s="174"/>
      <c r="GAV169" s="174"/>
      <c r="GAW169" s="174"/>
      <c r="GAX169" s="174"/>
      <c r="GAY169" s="174"/>
      <c r="GAZ169" s="174"/>
      <c r="GBA169" s="174"/>
      <c r="GBB169" s="174"/>
      <c r="GBC169" s="174"/>
      <c r="GBD169" s="174"/>
      <c r="GBE169" s="174"/>
      <c r="GBF169" s="174"/>
      <c r="GBG169" s="174"/>
      <c r="GBH169" s="174"/>
      <c r="GBI169" s="174"/>
      <c r="GBJ169" s="174"/>
      <c r="GBK169" s="174"/>
      <c r="GBL169" s="174"/>
      <c r="GBM169" s="174"/>
      <c r="GBN169" s="174"/>
      <c r="GBO169" s="174"/>
      <c r="GBP169" s="174"/>
      <c r="GBQ169" s="174"/>
      <c r="GBR169" s="174"/>
      <c r="GBS169" s="174"/>
      <c r="GBT169" s="174"/>
      <c r="GBU169" s="174"/>
      <c r="GBV169" s="174"/>
      <c r="GBW169" s="174"/>
      <c r="GBX169" s="174"/>
      <c r="GBY169" s="174"/>
      <c r="GBZ169" s="174"/>
      <c r="GCA169" s="174"/>
      <c r="GCB169" s="174"/>
      <c r="GCC169" s="174"/>
      <c r="GCD169" s="174"/>
      <c r="GCE169" s="174"/>
      <c r="GCF169" s="174"/>
      <c r="GCG169" s="174"/>
      <c r="GCH169" s="174"/>
      <c r="GCO169" s="174"/>
      <c r="GCP169" s="174"/>
      <c r="GCQ169" s="174"/>
      <c r="GCR169" s="174"/>
      <c r="GCS169" s="174"/>
      <c r="GCT169" s="174"/>
      <c r="GCU169" s="174"/>
      <c r="GCV169" s="174"/>
      <c r="GCW169" s="174"/>
      <c r="GCX169" s="174"/>
      <c r="GCY169" s="174"/>
      <c r="GCZ169" s="174"/>
      <c r="GDA169" s="174"/>
      <c r="GDB169" s="174"/>
      <c r="GDC169" s="174"/>
      <c r="GDD169" s="174"/>
      <c r="GDE169" s="174"/>
      <c r="GDF169" s="174"/>
      <c r="GDG169" s="174"/>
      <c r="GDH169" s="174"/>
      <c r="GDI169" s="174"/>
      <c r="GDJ169" s="174"/>
      <c r="GDK169" s="174"/>
      <c r="GDL169" s="174"/>
      <c r="GDM169" s="174"/>
      <c r="GDN169" s="174"/>
      <c r="GDO169" s="174"/>
      <c r="GDP169" s="174"/>
      <c r="GDQ169" s="174"/>
      <c r="GDR169" s="174"/>
      <c r="GDS169" s="174"/>
      <c r="GDT169" s="174"/>
      <c r="GDU169" s="174"/>
      <c r="GDV169" s="174"/>
      <c r="GDW169" s="174"/>
      <c r="GDX169" s="174"/>
      <c r="GDY169" s="174"/>
      <c r="GDZ169" s="174"/>
      <c r="GEA169" s="174"/>
      <c r="GEB169" s="174"/>
      <c r="GEC169" s="174"/>
      <c r="GED169" s="174"/>
      <c r="GEE169" s="174"/>
      <c r="GEF169" s="174"/>
      <c r="GEG169" s="174"/>
      <c r="GEH169" s="174"/>
      <c r="GEI169" s="174"/>
      <c r="GEJ169" s="174"/>
      <c r="GEK169" s="174"/>
      <c r="GEL169" s="174"/>
      <c r="GEM169" s="174"/>
      <c r="GEN169" s="174"/>
      <c r="GEO169" s="174"/>
      <c r="GEP169" s="174"/>
      <c r="GEQ169" s="174"/>
      <c r="GER169" s="174"/>
      <c r="GES169" s="174"/>
      <c r="GET169" s="174"/>
      <c r="GEU169" s="174"/>
      <c r="GEV169" s="174"/>
      <c r="GEW169" s="174"/>
      <c r="GEX169" s="174"/>
      <c r="GEY169" s="174"/>
      <c r="GEZ169" s="174"/>
      <c r="GFA169" s="174"/>
      <c r="GFB169" s="174"/>
      <c r="GFC169" s="174"/>
      <c r="GFD169" s="174"/>
      <c r="GFE169" s="174"/>
      <c r="GFF169" s="174"/>
      <c r="GFG169" s="174"/>
      <c r="GFH169" s="174"/>
      <c r="GFI169" s="174"/>
      <c r="GFJ169" s="174"/>
      <c r="GFK169" s="174"/>
      <c r="GFL169" s="174"/>
      <c r="GFM169" s="174"/>
      <c r="GFN169" s="174"/>
      <c r="GFO169" s="174"/>
      <c r="GFP169" s="174"/>
      <c r="GFQ169" s="174"/>
      <c r="GFR169" s="174"/>
      <c r="GFS169" s="174"/>
      <c r="GFT169" s="174"/>
      <c r="GFU169" s="174"/>
      <c r="GFV169" s="174"/>
      <c r="GFW169" s="174"/>
      <c r="GFX169" s="174"/>
      <c r="GFY169" s="174"/>
      <c r="GFZ169" s="174"/>
      <c r="GGA169" s="174"/>
      <c r="GGB169" s="174"/>
      <c r="GGC169" s="174"/>
      <c r="GGD169" s="174"/>
      <c r="GGE169" s="174"/>
      <c r="GGF169" s="174"/>
      <c r="GGG169" s="174"/>
      <c r="GGH169" s="174"/>
      <c r="GGI169" s="174"/>
      <c r="GGJ169" s="174"/>
      <c r="GGK169" s="174"/>
      <c r="GGL169" s="174"/>
      <c r="GGM169" s="174"/>
      <c r="GGN169" s="174"/>
      <c r="GGO169" s="174"/>
      <c r="GGP169" s="174"/>
      <c r="GGQ169" s="174"/>
      <c r="GGR169" s="174"/>
      <c r="GGS169" s="174"/>
      <c r="GGT169" s="174"/>
      <c r="GGU169" s="174"/>
      <c r="GGV169" s="174"/>
      <c r="GGW169" s="174"/>
      <c r="GGX169" s="174"/>
      <c r="GGY169" s="174"/>
      <c r="GGZ169" s="174"/>
      <c r="GHA169" s="174"/>
      <c r="GHB169" s="174"/>
      <c r="GHC169" s="174"/>
      <c r="GHD169" s="174"/>
      <c r="GHE169" s="174"/>
      <c r="GHF169" s="174"/>
      <c r="GHG169" s="174"/>
      <c r="GHH169" s="174"/>
      <c r="GHI169" s="174"/>
      <c r="GHJ169" s="174"/>
      <c r="GHK169" s="174"/>
      <c r="GHL169" s="174"/>
      <c r="GHM169" s="174"/>
      <c r="GHN169" s="174"/>
      <c r="GHO169" s="174"/>
      <c r="GHP169" s="174"/>
      <c r="GHQ169" s="174"/>
      <c r="GHR169" s="174"/>
      <c r="GHS169" s="174"/>
      <c r="GHT169" s="174"/>
      <c r="GHU169" s="174"/>
      <c r="GHV169" s="174"/>
      <c r="GHW169" s="174"/>
      <c r="GHX169" s="174"/>
      <c r="GHY169" s="174"/>
      <c r="GHZ169" s="174"/>
      <c r="GIA169" s="174"/>
      <c r="GIB169" s="174"/>
      <c r="GIC169" s="174"/>
      <c r="GID169" s="174"/>
      <c r="GIE169" s="174"/>
      <c r="GIF169" s="174"/>
      <c r="GIG169" s="174"/>
      <c r="GIH169" s="174"/>
      <c r="GII169" s="174"/>
      <c r="GIJ169" s="174"/>
      <c r="GIK169" s="174"/>
      <c r="GIL169" s="174"/>
      <c r="GIM169" s="174"/>
      <c r="GIN169" s="174"/>
      <c r="GIO169" s="174"/>
      <c r="GIP169" s="174"/>
      <c r="GIQ169" s="174"/>
      <c r="GIR169" s="174"/>
      <c r="GIS169" s="174"/>
      <c r="GIT169" s="174"/>
      <c r="GIU169" s="174"/>
      <c r="GIV169" s="174"/>
      <c r="GIW169" s="174"/>
      <c r="GIX169" s="174"/>
      <c r="GIY169" s="174"/>
      <c r="GIZ169" s="174"/>
      <c r="GJA169" s="174"/>
      <c r="GJB169" s="174"/>
      <c r="GJC169" s="174"/>
      <c r="GJD169" s="174"/>
      <c r="GJE169" s="174"/>
      <c r="GJF169" s="174"/>
      <c r="GJG169" s="174"/>
      <c r="GJH169" s="174"/>
      <c r="GJI169" s="174"/>
      <c r="GJJ169" s="174"/>
      <c r="GJK169" s="174"/>
      <c r="GJL169" s="174"/>
      <c r="GJM169" s="174"/>
      <c r="GJN169" s="174"/>
      <c r="GJO169" s="174"/>
      <c r="GJP169" s="174"/>
      <c r="GJQ169" s="174"/>
      <c r="GJR169" s="174"/>
      <c r="GJS169" s="174"/>
      <c r="GJT169" s="174"/>
      <c r="GJU169" s="174"/>
      <c r="GJV169" s="174"/>
      <c r="GJW169" s="174"/>
      <c r="GJX169" s="174"/>
      <c r="GJY169" s="174"/>
      <c r="GJZ169" s="174"/>
      <c r="GKA169" s="174"/>
      <c r="GKB169" s="174"/>
      <c r="GKC169" s="174"/>
      <c r="GKD169" s="174"/>
      <c r="GKE169" s="174"/>
      <c r="GKF169" s="174"/>
      <c r="GKG169" s="174"/>
      <c r="GKH169" s="174"/>
      <c r="GKI169" s="174"/>
      <c r="GKJ169" s="174"/>
      <c r="GKK169" s="174"/>
      <c r="GKL169" s="174"/>
      <c r="GKM169" s="174"/>
      <c r="GKN169" s="174"/>
      <c r="GKO169" s="174"/>
      <c r="GKP169" s="174"/>
      <c r="GKQ169" s="174"/>
      <c r="GKR169" s="174"/>
      <c r="GKS169" s="174"/>
      <c r="GKT169" s="174"/>
      <c r="GKU169" s="174"/>
      <c r="GKV169" s="174"/>
      <c r="GKW169" s="174"/>
      <c r="GKX169" s="174"/>
      <c r="GKY169" s="174"/>
      <c r="GKZ169" s="174"/>
      <c r="GLA169" s="174"/>
      <c r="GLB169" s="174"/>
      <c r="GLC169" s="174"/>
      <c r="GLD169" s="174"/>
      <c r="GLE169" s="174"/>
      <c r="GLF169" s="174"/>
      <c r="GLG169" s="174"/>
      <c r="GLH169" s="174"/>
      <c r="GLI169" s="174"/>
      <c r="GLJ169" s="174"/>
      <c r="GLK169" s="174"/>
      <c r="GLL169" s="174"/>
      <c r="GLM169" s="174"/>
      <c r="GLN169" s="174"/>
      <c r="GLO169" s="174"/>
      <c r="GLP169" s="174"/>
      <c r="GLQ169" s="174"/>
      <c r="GLR169" s="174"/>
      <c r="GLS169" s="174"/>
      <c r="GLT169" s="174"/>
      <c r="GLU169" s="174"/>
      <c r="GLV169" s="174"/>
      <c r="GLW169" s="174"/>
      <c r="GLX169" s="174"/>
      <c r="GLY169" s="174"/>
      <c r="GLZ169" s="174"/>
      <c r="GMA169" s="174"/>
      <c r="GMB169" s="174"/>
      <c r="GMC169" s="174"/>
      <c r="GMD169" s="174"/>
      <c r="GMK169" s="174"/>
      <c r="GML169" s="174"/>
      <c r="GMM169" s="174"/>
      <c r="GMN169" s="174"/>
      <c r="GMO169" s="174"/>
      <c r="GMP169" s="174"/>
      <c r="GMQ169" s="174"/>
      <c r="GMR169" s="174"/>
      <c r="GMS169" s="174"/>
      <c r="GMT169" s="174"/>
      <c r="GMU169" s="174"/>
      <c r="GMV169" s="174"/>
      <c r="GMW169" s="174"/>
      <c r="GMX169" s="174"/>
      <c r="GMY169" s="174"/>
      <c r="GMZ169" s="174"/>
      <c r="GNA169" s="174"/>
      <c r="GNB169" s="174"/>
      <c r="GNC169" s="174"/>
      <c r="GND169" s="174"/>
      <c r="GNE169" s="174"/>
      <c r="GNF169" s="174"/>
      <c r="GNG169" s="174"/>
      <c r="GNH169" s="174"/>
      <c r="GNI169" s="174"/>
      <c r="GNJ169" s="174"/>
      <c r="GNK169" s="174"/>
      <c r="GNL169" s="174"/>
      <c r="GNM169" s="174"/>
      <c r="GNN169" s="174"/>
      <c r="GNO169" s="174"/>
      <c r="GNP169" s="174"/>
      <c r="GNQ169" s="174"/>
      <c r="GNR169" s="174"/>
      <c r="GNS169" s="174"/>
      <c r="GNT169" s="174"/>
      <c r="GNU169" s="174"/>
      <c r="GNV169" s="174"/>
      <c r="GNW169" s="174"/>
      <c r="GNX169" s="174"/>
      <c r="GNY169" s="174"/>
      <c r="GNZ169" s="174"/>
      <c r="GOA169" s="174"/>
      <c r="GOB169" s="174"/>
      <c r="GOC169" s="174"/>
      <c r="GOD169" s="174"/>
      <c r="GOE169" s="174"/>
      <c r="GOF169" s="174"/>
      <c r="GOG169" s="174"/>
      <c r="GOH169" s="174"/>
      <c r="GOI169" s="174"/>
      <c r="GOJ169" s="174"/>
      <c r="GOK169" s="174"/>
      <c r="GOL169" s="174"/>
      <c r="GOM169" s="174"/>
      <c r="GON169" s="174"/>
      <c r="GOO169" s="174"/>
      <c r="GOP169" s="174"/>
      <c r="GOQ169" s="174"/>
      <c r="GOR169" s="174"/>
      <c r="GOS169" s="174"/>
      <c r="GOT169" s="174"/>
      <c r="GOU169" s="174"/>
      <c r="GOV169" s="174"/>
      <c r="GOW169" s="174"/>
      <c r="GOX169" s="174"/>
      <c r="GOY169" s="174"/>
      <c r="GOZ169" s="174"/>
      <c r="GPA169" s="174"/>
      <c r="GPB169" s="174"/>
      <c r="GPC169" s="174"/>
      <c r="GPD169" s="174"/>
      <c r="GPE169" s="174"/>
      <c r="GPF169" s="174"/>
      <c r="GPG169" s="174"/>
      <c r="GPH169" s="174"/>
      <c r="GPI169" s="174"/>
      <c r="GPJ169" s="174"/>
      <c r="GPK169" s="174"/>
      <c r="GPL169" s="174"/>
      <c r="GPM169" s="174"/>
      <c r="GPN169" s="174"/>
      <c r="GPO169" s="174"/>
      <c r="GPP169" s="174"/>
      <c r="GPQ169" s="174"/>
      <c r="GPR169" s="174"/>
      <c r="GPS169" s="174"/>
      <c r="GPT169" s="174"/>
      <c r="GPU169" s="174"/>
      <c r="GPV169" s="174"/>
      <c r="GPW169" s="174"/>
      <c r="GPX169" s="174"/>
      <c r="GPY169" s="174"/>
      <c r="GPZ169" s="174"/>
      <c r="GQA169" s="174"/>
      <c r="GQB169" s="174"/>
      <c r="GQC169" s="174"/>
      <c r="GQD169" s="174"/>
      <c r="GQE169" s="174"/>
      <c r="GQF169" s="174"/>
      <c r="GQG169" s="174"/>
      <c r="GQH169" s="174"/>
      <c r="GQI169" s="174"/>
      <c r="GQJ169" s="174"/>
      <c r="GQK169" s="174"/>
      <c r="GQL169" s="174"/>
      <c r="GQM169" s="174"/>
      <c r="GQN169" s="174"/>
      <c r="GQO169" s="174"/>
      <c r="GQP169" s="174"/>
      <c r="GQQ169" s="174"/>
      <c r="GQR169" s="174"/>
      <c r="GQS169" s="174"/>
      <c r="GQT169" s="174"/>
      <c r="GQU169" s="174"/>
      <c r="GQV169" s="174"/>
      <c r="GQW169" s="174"/>
      <c r="GQX169" s="174"/>
      <c r="GQY169" s="174"/>
      <c r="GQZ169" s="174"/>
      <c r="GRA169" s="174"/>
      <c r="GRB169" s="174"/>
      <c r="GRC169" s="174"/>
      <c r="GRD169" s="174"/>
      <c r="GRE169" s="174"/>
      <c r="GRF169" s="174"/>
      <c r="GRG169" s="174"/>
      <c r="GRH169" s="174"/>
      <c r="GRI169" s="174"/>
      <c r="GRJ169" s="174"/>
      <c r="GRK169" s="174"/>
      <c r="GRL169" s="174"/>
      <c r="GRM169" s="174"/>
      <c r="GRN169" s="174"/>
      <c r="GRO169" s="174"/>
      <c r="GRP169" s="174"/>
      <c r="GRQ169" s="174"/>
      <c r="GRR169" s="174"/>
      <c r="GRS169" s="174"/>
      <c r="GRT169" s="174"/>
      <c r="GRU169" s="174"/>
      <c r="GRV169" s="174"/>
      <c r="GRW169" s="174"/>
      <c r="GRX169" s="174"/>
      <c r="GRY169" s="174"/>
      <c r="GRZ169" s="174"/>
      <c r="GSA169" s="174"/>
      <c r="GSB169" s="174"/>
      <c r="GSC169" s="174"/>
      <c r="GSD169" s="174"/>
      <c r="GSE169" s="174"/>
      <c r="GSF169" s="174"/>
      <c r="GSG169" s="174"/>
      <c r="GSH169" s="174"/>
      <c r="GSI169" s="174"/>
      <c r="GSJ169" s="174"/>
      <c r="GSK169" s="174"/>
      <c r="GSL169" s="174"/>
      <c r="GSM169" s="174"/>
      <c r="GSN169" s="174"/>
      <c r="GSO169" s="174"/>
      <c r="GSP169" s="174"/>
      <c r="GSQ169" s="174"/>
      <c r="GSR169" s="174"/>
      <c r="GSS169" s="174"/>
      <c r="GST169" s="174"/>
      <c r="GSU169" s="174"/>
      <c r="GSV169" s="174"/>
      <c r="GSW169" s="174"/>
      <c r="GSX169" s="174"/>
      <c r="GSY169" s="174"/>
      <c r="GSZ169" s="174"/>
      <c r="GTA169" s="174"/>
      <c r="GTB169" s="174"/>
      <c r="GTC169" s="174"/>
      <c r="GTD169" s="174"/>
      <c r="GTE169" s="174"/>
      <c r="GTF169" s="174"/>
      <c r="GTG169" s="174"/>
      <c r="GTH169" s="174"/>
      <c r="GTI169" s="174"/>
      <c r="GTJ169" s="174"/>
      <c r="GTK169" s="174"/>
      <c r="GTL169" s="174"/>
      <c r="GTM169" s="174"/>
      <c r="GTN169" s="174"/>
      <c r="GTO169" s="174"/>
      <c r="GTP169" s="174"/>
      <c r="GTQ169" s="174"/>
      <c r="GTR169" s="174"/>
      <c r="GTS169" s="174"/>
      <c r="GTT169" s="174"/>
      <c r="GTU169" s="174"/>
      <c r="GTV169" s="174"/>
      <c r="GTW169" s="174"/>
      <c r="GTX169" s="174"/>
      <c r="GTY169" s="174"/>
      <c r="GTZ169" s="174"/>
      <c r="GUA169" s="174"/>
      <c r="GUB169" s="174"/>
      <c r="GUC169" s="174"/>
      <c r="GUD169" s="174"/>
      <c r="GUE169" s="174"/>
      <c r="GUF169" s="174"/>
      <c r="GUG169" s="174"/>
      <c r="GUH169" s="174"/>
      <c r="GUI169" s="174"/>
      <c r="GUJ169" s="174"/>
      <c r="GUK169" s="174"/>
      <c r="GUL169" s="174"/>
      <c r="GUM169" s="174"/>
      <c r="GUN169" s="174"/>
      <c r="GUO169" s="174"/>
      <c r="GUP169" s="174"/>
      <c r="GUQ169" s="174"/>
      <c r="GUR169" s="174"/>
      <c r="GUS169" s="174"/>
      <c r="GUT169" s="174"/>
      <c r="GUU169" s="174"/>
      <c r="GUV169" s="174"/>
      <c r="GUW169" s="174"/>
      <c r="GUX169" s="174"/>
      <c r="GUY169" s="174"/>
      <c r="GUZ169" s="174"/>
      <c r="GVA169" s="174"/>
      <c r="GVB169" s="174"/>
      <c r="GVC169" s="174"/>
      <c r="GVD169" s="174"/>
      <c r="GVE169" s="174"/>
      <c r="GVF169" s="174"/>
      <c r="GVG169" s="174"/>
      <c r="GVH169" s="174"/>
      <c r="GVI169" s="174"/>
      <c r="GVJ169" s="174"/>
      <c r="GVK169" s="174"/>
      <c r="GVL169" s="174"/>
      <c r="GVM169" s="174"/>
      <c r="GVN169" s="174"/>
      <c r="GVO169" s="174"/>
      <c r="GVP169" s="174"/>
      <c r="GVQ169" s="174"/>
      <c r="GVR169" s="174"/>
      <c r="GVS169" s="174"/>
      <c r="GVT169" s="174"/>
      <c r="GVU169" s="174"/>
      <c r="GVV169" s="174"/>
      <c r="GVW169" s="174"/>
      <c r="GVX169" s="174"/>
      <c r="GVY169" s="174"/>
      <c r="GVZ169" s="174"/>
      <c r="GWG169" s="174"/>
      <c r="GWH169" s="174"/>
      <c r="GWI169" s="174"/>
      <c r="GWJ169" s="174"/>
      <c r="GWK169" s="174"/>
      <c r="GWL169" s="174"/>
      <c r="GWM169" s="174"/>
      <c r="GWN169" s="174"/>
      <c r="GWO169" s="174"/>
      <c r="GWP169" s="174"/>
      <c r="GWQ169" s="174"/>
      <c r="GWR169" s="174"/>
      <c r="GWS169" s="174"/>
      <c r="GWT169" s="174"/>
      <c r="GWU169" s="174"/>
      <c r="GWV169" s="174"/>
      <c r="GWW169" s="174"/>
      <c r="GWX169" s="174"/>
      <c r="GWY169" s="174"/>
      <c r="GWZ169" s="174"/>
      <c r="GXA169" s="174"/>
      <c r="GXB169" s="174"/>
      <c r="GXC169" s="174"/>
      <c r="GXD169" s="174"/>
      <c r="GXE169" s="174"/>
      <c r="GXF169" s="174"/>
      <c r="GXG169" s="174"/>
      <c r="GXH169" s="174"/>
      <c r="GXI169" s="174"/>
      <c r="GXJ169" s="174"/>
      <c r="GXK169" s="174"/>
      <c r="GXL169" s="174"/>
      <c r="GXM169" s="174"/>
      <c r="GXN169" s="174"/>
      <c r="GXO169" s="174"/>
      <c r="GXP169" s="174"/>
      <c r="GXQ169" s="174"/>
      <c r="GXR169" s="174"/>
      <c r="GXS169" s="174"/>
      <c r="GXT169" s="174"/>
      <c r="GXU169" s="174"/>
      <c r="GXV169" s="174"/>
      <c r="GXW169" s="174"/>
      <c r="GXX169" s="174"/>
      <c r="GXY169" s="174"/>
      <c r="GXZ169" s="174"/>
      <c r="GYA169" s="174"/>
      <c r="GYB169" s="174"/>
      <c r="GYC169" s="174"/>
      <c r="GYD169" s="174"/>
      <c r="GYE169" s="174"/>
      <c r="GYF169" s="174"/>
      <c r="GYG169" s="174"/>
      <c r="GYH169" s="174"/>
      <c r="GYI169" s="174"/>
      <c r="GYJ169" s="174"/>
      <c r="GYK169" s="174"/>
      <c r="GYL169" s="174"/>
      <c r="GYM169" s="174"/>
      <c r="GYN169" s="174"/>
      <c r="GYO169" s="174"/>
      <c r="GYP169" s="174"/>
      <c r="GYQ169" s="174"/>
      <c r="GYR169" s="174"/>
      <c r="GYS169" s="174"/>
      <c r="GYT169" s="174"/>
      <c r="GYU169" s="174"/>
      <c r="GYV169" s="174"/>
      <c r="GYW169" s="174"/>
      <c r="GYX169" s="174"/>
      <c r="GYY169" s="174"/>
      <c r="GYZ169" s="174"/>
      <c r="GZA169" s="174"/>
      <c r="GZB169" s="174"/>
      <c r="GZC169" s="174"/>
      <c r="GZD169" s="174"/>
      <c r="GZE169" s="174"/>
      <c r="GZF169" s="174"/>
      <c r="GZG169" s="174"/>
      <c r="GZH169" s="174"/>
      <c r="GZI169" s="174"/>
      <c r="GZJ169" s="174"/>
      <c r="GZK169" s="174"/>
      <c r="GZL169" s="174"/>
      <c r="GZM169" s="174"/>
      <c r="GZN169" s="174"/>
      <c r="GZO169" s="174"/>
      <c r="GZP169" s="174"/>
      <c r="GZQ169" s="174"/>
      <c r="GZR169" s="174"/>
      <c r="GZS169" s="174"/>
      <c r="GZT169" s="174"/>
      <c r="GZU169" s="174"/>
      <c r="GZV169" s="174"/>
      <c r="GZW169" s="174"/>
      <c r="GZX169" s="174"/>
      <c r="GZY169" s="174"/>
      <c r="GZZ169" s="174"/>
      <c r="HAA169" s="174"/>
      <c r="HAB169" s="174"/>
      <c r="HAC169" s="174"/>
      <c r="HAD169" s="174"/>
      <c r="HAE169" s="174"/>
      <c r="HAF169" s="174"/>
      <c r="HAG169" s="174"/>
      <c r="HAH169" s="174"/>
      <c r="HAI169" s="174"/>
      <c r="HAJ169" s="174"/>
      <c r="HAK169" s="174"/>
      <c r="HAL169" s="174"/>
      <c r="HAM169" s="174"/>
      <c r="HAN169" s="174"/>
      <c r="HAO169" s="174"/>
      <c r="HAP169" s="174"/>
      <c r="HAQ169" s="174"/>
      <c r="HAR169" s="174"/>
      <c r="HAS169" s="174"/>
      <c r="HAT169" s="174"/>
      <c r="HAU169" s="174"/>
      <c r="HAV169" s="174"/>
      <c r="HAW169" s="174"/>
      <c r="HAX169" s="174"/>
      <c r="HAY169" s="174"/>
      <c r="HAZ169" s="174"/>
      <c r="HBA169" s="174"/>
      <c r="HBB169" s="174"/>
      <c r="HBC169" s="174"/>
      <c r="HBD169" s="174"/>
      <c r="HBE169" s="174"/>
      <c r="HBF169" s="174"/>
      <c r="HBG169" s="174"/>
      <c r="HBH169" s="174"/>
      <c r="HBI169" s="174"/>
      <c r="HBJ169" s="174"/>
      <c r="HBK169" s="174"/>
      <c r="HBL169" s="174"/>
      <c r="HBM169" s="174"/>
      <c r="HBN169" s="174"/>
      <c r="HBO169" s="174"/>
      <c r="HBP169" s="174"/>
      <c r="HBQ169" s="174"/>
      <c r="HBR169" s="174"/>
      <c r="HBS169" s="174"/>
      <c r="HBT169" s="174"/>
      <c r="HBU169" s="174"/>
      <c r="HBV169" s="174"/>
      <c r="HBW169" s="174"/>
      <c r="HBX169" s="174"/>
      <c r="HBY169" s="174"/>
      <c r="HBZ169" s="174"/>
      <c r="HCA169" s="174"/>
      <c r="HCB169" s="174"/>
      <c r="HCC169" s="174"/>
      <c r="HCD169" s="174"/>
      <c r="HCE169" s="174"/>
      <c r="HCF169" s="174"/>
      <c r="HCG169" s="174"/>
      <c r="HCH169" s="174"/>
      <c r="HCI169" s="174"/>
      <c r="HCJ169" s="174"/>
      <c r="HCK169" s="174"/>
      <c r="HCL169" s="174"/>
      <c r="HCM169" s="174"/>
      <c r="HCN169" s="174"/>
      <c r="HCO169" s="174"/>
      <c r="HCP169" s="174"/>
      <c r="HCQ169" s="174"/>
      <c r="HCR169" s="174"/>
      <c r="HCS169" s="174"/>
      <c r="HCT169" s="174"/>
      <c r="HCU169" s="174"/>
      <c r="HCV169" s="174"/>
      <c r="HCW169" s="174"/>
      <c r="HCX169" s="174"/>
      <c r="HCY169" s="174"/>
      <c r="HCZ169" s="174"/>
      <c r="HDA169" s="174"/>
      <c r="HDB169" s="174"/>
      <c r="HDC169" s="174"/>
      <c r="HDD169" s="174"/>
      <c r="HDE169" s="174"/>
      <c r="HDF169" s="174"/>
      <c r="HDG169" s="174"/>
      <c r="HDH169" s="174"/>
      <c r="HDI169" s="174"/>
      <c r="HDJ169" s="174"/>
      <c r="HDK169" s="174"/>
      <c r="HDL169" s="174"/>
      <c r="HDM169" s="174"/>
      <c r="HDN169" s="174"/>
      <c r="HDO169" s="174"/>
      <c r="HDP169" s="174"/>
      <c r="HDQ169" s="174"/>
      <c r="HDR169" s="174"/>
      <c r="HDS169" s="174"/>
      <c r="HDT169" s="174"/>
      <c r="HDU169" s="174"/>
      <c r="HDV169" s="174"/>
      <c r="HDW169" s="174"/>
      <c r="HDX169" s="174"/>
      <c r="HDY169" s="174"/>
      <c r="HDZ169" s="174"/>
      <c r="HEA169" s="174"/>
      <c r="HEB169" s="174"/>
      <c r="HEC169" s="174"/>
      <c r="HED169" s="174"/>
      <c r="HEE169" s="174"/>
      <c r="HEF169" s="174"/>
      <c r="HEG169" s="174"/>
      <c r="HEH169" s="174"/>
      <c r="HEI169" s="174"/>
      <c r="HEJ169" s="174"/>
      <c r="HEK169" s="174"/>
      <c r="HEL169" s="174"/>
      <c r="HEM169" s="174"/>
      <c r="HEN169" s="174"/>
      <c r="HEO169" s="174"/>
      <c r="HEP169" s="174"/>
      <c r="HEQ169" s="174"/>
      <c r="HER169" s="174"/>
      <c r="HES169" s="174"/>
      <c r="HET169" s="174"/>
      <c r="HEU169" s="174"/>
      <c r="HEV169" s="174"/>
      <c r="HEW169" s="174"/>
      <c r="HEX169" s="174"/>
      <c r="HEY169" s="174"/>
      <c r="HEZ169" s="174"/>
      <c r="HFA169" s="174"/>
      <c r="HFB169" s="174"/>
      <c r="HFC169" s="174"/>
      <c r="HFD169" s="174"/>
      <c r="HFE169" s="174"/>
      <c r="HFF169" s="174"/>
      <c r="HFG169" s="174"/>
      <c r="HFH169" s="174"/>
      <c r="HFI169" s="174"/>
      <c r="HFJ169" s="174"/>
      <c r="HFK169" s="174"/>
      <c r="HFL169" s="174"/>
      <c r="HFM169" s="174"/>
      <c r="HFN169" s="174"/>
      <c r="HFO169" s="174"/>
      <c r="HFP169" s="174"/>
      <c r="HFQ169" s="174"/>
      <c r="HFR169" s="174"/>
      <c r="HFS169" s="174"/>
      <c r="HFT169" s="174"/>
      <c r="HFU169" s="174"/>
      <c r="HFV169" s="174"/>
      <c r="HGC169" s="174"/>
      <c r="HGD169" s="174"/>
      <c r="HGE169" s="174"/>
      <c r="HGF169" s="174"/>
      <c r="HGG169" s="174"/>
      <c r="HGH169" s="174"/>
      <c r="HGI169" s="174"/>
      <c r="HGJ169" s="174"/>
      <c r="HGK169" s="174"/>
      <c r="HGL169" s="174"/>
      <c r="HGM169" s="174"/>
      <c r="HGN169" s="174"/>
      <c r="HGO169" s="174"/>
      <c r="HGP169" s="174"/>
      <c r="HGQ169" s="174"/>
      <c r="HGR169" s="174"/>
      <c r="HGS169" s="174"/>
      <c r="HGT169" s="174"/>
      <c r="HGU169" s="174"/>
      <c r="HGV169" s="174"/>
      <c r="HGW169" s="174"/>
      <c r="HGX169" s="174"/>
      <c r="HGY169" s="174"/>
      <c r="HGZ169" s="174"/>
      <c r="HHA169" s="174"/>
      <c r="HHB169" s="174"/>
      <c r="HHC169" s="174"/>
      <c r="HHD169" s="174"/>
      <c r="HHE169" s="174"/>
      <c r="HHF169" s="174"/>
      <c r="HHG169" s="174"/>
      <c r="HHH169" s="174"/>
      <c r="HHI169" s="174"/>
      <c r="HHJ169" s="174"/>
      <c r="HHK169" s="174"/>
      <c r="HHL169" s="174"/>
      <c r="HHM169" s="174"/>
      <c r="HHN169" s="174"/>
      <c r="HHO169" s="174"/>
      <c r="HHP169" s="174"/>
      <c r="HHQ169" s="174"/>
      <c r="HHR169" s="174"/>
      <c r="HHS169" s="174"/>
      <c r="HHT169" s="174"/>
      <c r="HHU169" s="174"/>
      <c r="HHV169" s="174"/>
      <c r="HHW169" s="174"/>
      <c r="HHX169" s="174"/>
      <c r="HHY169" s="174"/>
      <c r="HHZ169" s="174"/>
      <c r="HIA169" s="174"/>
      <c r="HIB169" s="174"/>
      <c r="HIC169" s="174"/>
      <c r="HID169" s="174"/>
      <c r="HIE169" s="174"/>
      <c r="HIF169" s="174"/>
      <c r="HIG169" s="174"/>
      <c r="HIH169" s="174"/>
      <c r="HII169" s="174"/>
      <c r="HIJ169" s="174"/>
      <c r="HIK169" s="174"/>
      <c r="HIL169" s="174"/>
      <c r="HIM169" s="174"/>
      <c r="HIN169" s="174"/>
      <c r="HIO169" s="174"/>
      <c r="HIP169" s="174"/>
      <c r="HIQ169" s="174"/>
      <c r="HIR169" s="174"/>
      <c r="HIS169" s="174"/>
      <c r="HIT169" s="174"/>
      <c r="HIU169" s="174"/>
      <c r="HIV169" s="174"/>
      <c r="HIW169" s="174"/>
      <c r="HIX169" s="174"/>
      <c r="HIY169" s="174"/>
      <c r="HIZ169" s="174"/>
      <c r="HJA169" s="174"/>
      <c r="HJB169" s="174"/>
      <c r="HJC169" s="174"/>
      <c r="HJD169" s="174"/>
      <c r="HJE169" s="174"/>
      <c r="HJF169" s="174"/>
      <c r="HJG169" s="174"/>
      <c r="HJH169" s="174"/>
      <c r="HJI169" s="174"/>
      <c r="HJJ169" s="174"/>
      <c r="HJK169" s="174"/>
      <c r="HJL169" s="174"/>
      <c r="HJM169" s="174"/>
      <c r="HJN169" s="174"/>
      <c r="HJO169" s="174"/>
      <c r="HJP169" s="174"/>
      <c r="HJQ169" s="174"/>
      <c r="HJR169" s="174"/>
      <c r="HJS169" s="174"/>
      <c r="HJT169" s="174"/>
      <c r="HJU169" s="174"/>
      <c r="HJV169" s="174"/>
      <c r="HJW169" s="174"/>
      <c r="HJX169" s="174"/>
      <c r="HJY169" s="174"/>
      <c r="HJZ169" s="174"/>
      <c r="HKA169" s="174"/>
      <c r="HKB169" s="174"/>
      <c r="HKC169" s="174"/>
      <c r="HKD169" s="174"/>
      <c r="HKE169" s="174"/>
      <c r="HKF169" s="174"/>
      <c r="HKG169" s="174"/>
      <c r="HKH169" s="174"/>
      <c r="HKI169" s="174"/>
      <c r="HKJ169" s="174"/>
      <c r="HKK169" s="174"/>
      <c r="HKL169" s="174"/>
      <c r="HKM169" s="174"/>
      <c r="HKN169" s="174"/>
      <c r="HKO169" s="174"/>
      <c r="HKP169" s="174"/>
      <c r="HKQ169" s="174"/>
      <c r="HKR169" s="174"/>
      <c r="HKS169" s="174"/>
      <c r="HKT169" s="174"/>
      <c r="HKU169" s="174"/>
      <c r="HKV169" s="174"/>
      <c r="HKW169" s="174"/>
      <c r="HKX169" s="174"/>
      <c r="HKY169" s="174"/>
      <c r="HKZ169" s="174"/>
      <c r="HLA169" s="174"/>
      <c r="HLB169" s="174"/>
      <c r="HLC169" s="174"/>
      <c r="HLD169" s="174"/>
      <c r="HLE169" s="174"/>
      <c r="HLF169" s="174"/>
      <c r="HLG169" s="174"/>
      <c r="HLH169" s="174"/>
      <c r="HLI169" s="174"/>
      <c r="HLJ169" s="174"/>
      <c r="HLK169" s="174"/>
      <c r="HLL169" s="174"/>
      <c r="HLM169" s="174"/>
      <c r="HLN169" s="174"/>
      <c r="HLO169" s="174"/>
      <c r="HLP169" s="174"/>
      <c r="HLQ169" s="174"/>
      <c r="HLR169" s="174"/>
      <c r="HLS169" s="174"/>
      <c r="HLT169" s="174"/>
      <c r="HLU169" s="174"/>
      <c r="HLV169" s="174"/>
      <c r="HLW169" s="174"/>
      <c r="HLX169" s="174"/>
      <c r="HLY169" s="174"/>
      <c r="HLZ169" s="174"/>
      <c r="HMA169" s="174"/>
      <c r="HMB169" s="174"/>
      <c r="HMC169" s="174"/>
      <c r="HMD169" s="174"/>
      <c r="HME169" s="174"/>
      <c r="HMF169" s="174"/>
      <c r="HMG169" s="174"/>
      <c r="HMH169" s="174"/>
      <c r="HMI169" s="174"/>
      <c r="HMJ169" s="174"/>
      <c r="HMK169" s="174"/>
      <c r="HML169" s="174"/>
      <c r="HMM169" s="174"/>
      <c r="HMN169" s="174"/>
      <c r="HMO169" s="174"/>
      <c r="HMP169" s="174"/>
      <c r="HMQ169" s="174"/>
      <c r="HMR169" s="174"/>
      <c r="HMS169" s="174"/>
      <c r="HMT169" s="174"/>
      <c r="HMU169" s="174"/>
      <c r="HMV169" s="174"/>
      <c r="HMW169" s="174"/>
      <c r="HMX169" s="174"/>
      <c r="HMY169" s="174"/>
      <c r="HMZ169" s="174"/>
      <c r="HNA169" s="174"/>
      <c r="HNB169" s="174"/>
      <c r="HNC169" s="174"/>
      <c r="HND169" s="174"/>
      <c r="HNE169" s="174"/>
      <c r="HNF169" s="174"/>
      <c r="HNG169" s="174"/>
      <c r="HNH169" s="174"/>
      <c r="HNI169" s="174"/>
      <c r="HNJ169" s="174"/>
      <c r="HNK169" s="174"/>
      <c r="HNL169" s="174"/>
      <c r="HNM169" s="174"/>
      <c r="HNN169" s="174"/>
      <c r="HNO169" s="174"/>
      <c r="HNP169" s="174"/>
      <c r="HNQ169" s="174"/>
      <c r="HNR169" s="174"/>
      <c r="HNS169" s="174"/>
      <c r="HNT169" s="174"/>
      <c r="HNU169" s="174"/>
      <c r="HNV169" s="174"/>
      <c r="HNW169" s="174"/>
      <c r="HNX169" s="174"/>
      <c r="HNY169" s="174"/>
      <c r="HNZ169" s="174"/>
      <c r="HOA169" s="174"/>
      <c r="HOB169" s="174"/>
      <c r="HOC169" s="174"/>
      <c r="HOD169" s="174"/>
      <c r="HOE169" s="174"/>
      <c r="HOF169" s="174"/>
      <c r="HOG169" s="174"/>
      <c r="HOH169" s="174"/>
      <c r="HOI169" s="174"/>
      <c r="HOJ169" s="174"/>
      <c r="HOK169" s="174"/>
      <c r="HOL169" s="174"/>
      <c r="HOM169" s="174"/>
      <c r="HON169" s="174"/>
      <c r="HOO169" s="174"/>
      <c r="HOP169" s="174"/>
      <c r="HOQ169" s="174"/>
      <c r="HOR169" s="174"/>
      <c r="HOS169" s="174"/>
      <c r="HOT169" s="174"/>
      <c r="HOU169" s="174"/>
      <c r="HOV169" s="174"/>
      <c r="HOW169" s="174"/>
      <c r="HOX169" s="174"/>
      <c r="HOY169" s="174"/>
      <c r="HOZ169" s="174"/>
      <c r="HPA169" s="174"/>
      <c r="HPB169" s="174"/>
      <c r="HPC169" s="174"/>
      <c r="HPD169" s="174"/>
      <c r="HPE169" s="174"/>
      <c r="HPF169" s="174"/>
      <c r="HPG169" s="174"/>
      <c r="HPH169" s="174"/>
      <c r="HPI169" s="174"/>
      <c r="HPJ169" s="174"/>
      <c r="HPK169" s="174"/>
      <c r="HPL169" s="174"/>
      <c r="HPM169" s="174"/>
      <c r="HPN169" s="174"/>
      <c r="HPO169" s="174"/>
      <c r="HPP169" s="174"/>
      <c r="HPQ169" s="174"/>
      <c r="HPR169" s="174"/>
      <c r="HPY169" s="174"/>
      <c r="HPZ169" s="174"/>
      <c r="HQA169" s="174"/>
      <c r="HQB169" s="174"/>
      <c r="HQC169" s="174"/>
      <c r="HQD169" s="174"/>
      <c r="HQE169" s="174"/>
      <c r="HQF169" s="174"/>
      <c r="HQG169" s="174"/>
      <c r="HQH169" s="174"/>
      <c r="HQI169" s="174"/>
      <c r="HQJ169" s="174"/>
      <c r="HQK169" s="174"/>
      <c r="HQL169" s="174"/>
      <c r="HQM169" s="174"/>
      <c r="HQN169" s="174"/>
      <c r="HQO169" s="174"/>
      <c r="HQP169" s="174"/>
      <c r="HQQ169" s="174"/>
      <c r="HQR169" s="174"/>
      <c r="HQS169" s="174"/>
      <c r="HQT169" s="174"/>
      <c r="HQU169" s="174"/>
      <c r="HQV169" s="174"/>
      <c r="HQW169" s="174"/>
      <c r="HQX169" s="174"/>
      <c r="HQY169" s="174"/>
      <c r="HQZ169" s="174"/>
      <c r="HRA169" s="174"/>
      <c r="HRB169" s="174"/>
      <c r="HRC169" s="174"/>
      <c r="HRD169" s="174"/>
      <c r="HRE169" s="174"/>
      <c r="HRF169" s="174"/>
      <c r="HRG169" s="174"/>
      <c r="HRH169" s="174"/>
      <c r="HRI169" s="174"/>
      <c r="HRJ169" s="174"/>
      <c r="HRK169" s="174"/>
      <c r="HRL169" s="174"/>
      <c r="HRM169" s="174"/>
      <c r="HRN169" s="174"/>
      <c r="HRO169" s="174"/>
      <c r="HRP169" s="174"/>
      <c r="HRQ169" s="174"/>
      <c r="HRR169" s="174"/>
      <c r="HRS169" s="174"/>
      <c r="HRT169" s="174"/>
      <c r="HRU169" s="174"/>
      <c r="HRV169" s="174"/>
      <c r="HRW169" s="174"/>
      <c r="HRX169" s="174"/>
      <c r="HRY169" s="174"/>
      <c r="HRZ169" s="174"/>
      <c r="HSA169" s="174"/>
      <c r="HSB169" s="174"/>
      <c r="HSC169" s="174"/>
      <c r="HSD169" s="174"/>
      <c r="HSE169" s="174"/>
      <c r="HSF169" s="174"/>
      <c r="HSG169" s="174"/>
      <c r="HSH169" s="174"/>
      <c r="HSI169" s="174"/>
      <c r="HSJ169" s="174"/>
      <c r="HSK169" s="174"/>
      <c r="HSL169" s="174"/>
      <c r="HSM169" s="174"/>
      <c r="HSN169" s="174"/>
      <c r="HSO169" s="174"/>
      <c r="HSP169" s="174"/>
      <c r="HSQ169" s="174"/>
      <c r="HSR169" s="174"/>
      <c r="HSS169" s="174"/>
      <c r="HST169" s="174"/>
      <c r="HSU169" s="174"/>
      <c r="HSV169" s="174"/>
      <c r="HSW169" s="174"/>
      <c r="HSX169" s="174"/>
      <c r="HSY169" s="174"/>
      <c r="HSZ169" s="174"/>
      <c r="HTA169" s="174"/>
      <c r="HTB169" s="174"/>
      <c r="HTC169" s="174"/>
      <c r="HTD169" s="174"/>
      <c r="HTE169" s="174"/>
      <c r="HTF169" s="174"/>
      <c r="HTG169" s="174"/>
      <c r="HTH169" s="174"/>
      <c r="HTI169" s="174"/>
      <c r="HTJ169" s="174"/>
      <c r="HTK169" s="174"/>
      <c r="HTL169" s="174"/>
      <c r="HTM169" s="174"/>
      <c r="HTN169" s="174"/>
      <c r="HTO169" s="174"/>
      <c r="HTP169" s="174"/>
      <c r="HTQ169" s="174"/>
      <c r="HTR169" s="174"/>
      <c r="HTS169" s="174"/>
      <c r="HTT169" s="174"/>
      <c r="HTU169" s="174"/>
      <c r="HTV169" s="174"/>
      <c r="HTW169" s="174"/>
      <c r="HTX169" s="174"/>
      <c r="HTY169" s="174"/>
      <c r="HTZ169" s="174"/>
      <c r="HUA169" s="174"/>
      <c r="HUB169" s="174"/>
      <c r="HUC169" s="174"/>
      <c r="HUD169" s="174"/>
      <c r="HUE169" s="174"/>
      <c r="HUF169" s="174"/>
      <c r="HUG169" s="174"/>
      <c r="HUH169" s="174"/>
      <c r="HUI169" s="174"/>
      <c r="HUJ169" s="174"/>
      <c r="HUK169" s="174"/>
      <c r="HUL169" s="174"/>
      <c r="HUM169" s="174"/>
      <c r="HUN169" s="174"/>
      <c r="HUO169" s="174"/>
      <c r="HUP169" s="174"/>
      <c r="HUQ169" s="174"/>
      <c r="HUR169" s="174"/>
      <c r="HUS169" s="174"/>
      <c r="HUT169" s="174"/>
      <c r="HUU169" s="174"/>
      <c r="HUV169" s="174"/>
      <c r="HUW169" s="174"/>
      <c r="HUX169" s="174"/>
      <c r="HUY169" s="174"/>
      <c r="HUZ169" s="174"/>
      <c r="HVA169" s="174"/>
      <c r="HVB169" s="174"/>
      <c r="HVC169" s="174"/>
      <c r="HVD169" s="174"/>
      <c r="HVE169" s="174"/>
      <c r="HVF169" s="174"/>
      <c r="HVG169" s="174"/>
      <c r="HVH169" s="174"/>
      <c r="HVI169" s="174"/>
      <c r="HVJ169" s="174"/>
      <c r="HVK169" s="174"/>
      <c r="HVL169" s="174"/>
      <c r="HVM169" s="174"/>
      <c r="HVN169" s="174"/>
      <c r="HVO169" s="174"/>
      <c r="HVP169" s="174"/>
      <c r="HVQ169" s="174"/>
      <c r="HVR169" s="174"/>
      <c r="HVS169" s="174"/>
      <c r="HVT169" s="174"/>
      <c r="HVU169" s="174"/>
      <c r="HVV169" s="174"/>
      <c r="HVW169" s="174"/>
      <c r="HVX169" s="174"/>
      <c r="HVY169" s="174"/>
      <c r="HVZ169" s="174"/>
      <c r="HWA169" s="174"/>
      <c r="HWB169" s="174"/>
      <c r="HWC169" s="174"/>
      <c r="HWD169" s="174"/>
      <c r="HWE169" s="174"/>
      <c r="HWF169" s="174"/>
      <c r="HWG169" s="174"/>
      <c r="HWH169" s="174"/>
      <c r="HWI169" s="174"/>
      <c r="HWJ169" s="174"/>
      <c r="HWK169" s="174"/>
      <c r="HWL169" s="174"/>
      <c r="HWM169" s="174"/>
      <c r="HWN169" s="174"/>
      <c r="HWO169" s="174"/>
      <c r="HWP169" s="174"/>
      <c r="HWQ169" s="174"/>
      <c r="HWR169" s="174"/>
      <c r="HWS169" s="174"/>
      <c r="HWT169" s="174"/>
      <c r="HWU169" s="174"/>
      <c r="HWV169" s="174"/>
      <c r="HWW169" s="174"/>
      <c r="HWX169" s="174"/>
      <c r="HWY169" s="174"/>
      <c r="HWZ169" s="174"/>
      <c r="HXA169" s="174"/>
      <c r="HXB169" s="174"/>
      <c r="HXC169" s="174"/>
      <c r="HXD169" s="174"/>
      <c r="HXE169" s="174"/>
      <c r="HXF169" s="174"/>
      <c r="HXG169" s="174"/>
      <c r="HXH169" s="174"/>
      <c r="HXI169" s="174"/>
      <c r="HXJ169" s="174"/>
      <c r="HXK169" s="174"/>
      <c r="HXL169" s="174"/>
      <c r="HXM169" s="174"/>
      <c r="HXN169" s="174"/>
      <c r="HXO169" s="174"/>
      <c r="HXP169" s="174"/>
      <c r="HXQ169" s="174"/>
      <c r="HXR169" s="174"/>
      <c r="HXS169" s="174"/>
      <c r="HXT169" s="174"/>
      <c r="HXU169" s="174"/>
      <c r="HXV169" s="174"/>
      <c r="HXW169" s="174"/>
      <c r="HXX169" s="174"/>
      <c r="HXY169" s="174"/>
      <c r="HXZ169" s="174"/>
      <c r="HYA169" s="174"/>
      <c r="HYB169" s="174"/>
      <c r="HYC169" s="174"/>
      <c r="HYD169" s="174"/>
      <c r="HYE169" s="174"/>
      <c r="HYF169" s="174"/>
      <c r="HYG169" s="174"/>
      <c r="HYH169" s="174"/>
      <c r="HYI169" s="174"/>
      <c r="HYJ169" s="174"/>
      <c r="HYK169" s="174"/>
      <c r="HYL169" s="174"/>
      <c r="HYM169" s="174"/>
      <c r="HYN169" s="174"/>
      <c r="HYO169" s="174"/>
      <c r="HYP169" s="174"/>
      <c r="HYQ169" s="174"/>
      <c r="HYR169" s="174"/>
      <c r="HYS169" s="174"/>
      <c r="HYT169" s="174"/>
      <c r="HYU169" s="174"/>
      <c r="HYV169" s="174"/>
      <c r="HYW169" s="174"/>
      <c r="HYX169" s="174"/>
      <c r="HYY169" s="174"/>
      <c r="HYZ169" s="174"/>
      <c r="HZA169" s="174"/>
      <c r="HZB169" s="174"/>
      <c r="HZC169" s="174"/>
      <c r="HZD169" s="174"/>
      <c r="HZE169" s="174"/>
      <c r="HZF169" s="174"/>
      <c r="HZG169" s="174"/>
      <c r="HZH169" s="174"/>
      <c r="HZI169" s="174"/>
      <c r="HZJ169" s="174"/>
      <c r="HZK169" s="174"/>
      <c r="HZL169" s="174"/>
      <c r="HZM169" s="174"/>
      <c r="HZN169" s="174"/>
      <c r="HZU169" s="174"/>
      <c r="HZV169" s="174"/>
      <c r="HZW169" s="174"/>
      <c r="HZX169" s="174"/>
      <c r="HZY169" s="174"/>
      <c r="HZZ169" s="174"/>
      <c r="IAA169" s="174"/>
      <c r="IAB169" s="174"/>
      <c r="IAC169" s="174"/>
      <c r="IAD169" s="174"/>
      <c r="IAE169" s="174"/>
      <c r="IAF169" s="174"/>
      <c r="IAG169" s="174"/>
      <c r="IAH169" s="174"/>
      <c r="IAI169" s="174"/>
      <c r="IAJ169" s="174"/>
      <c r="IAK169" s="174"/>
      <c r="IAL169" s="174"/>
      <c r="IAM169" s="174"/>
      <c r="IAN169" s="174"/>
      <c r="IAO169" s="174"/>
      <c r="IAP169" s="174"/>
      <c r="IAQ169" s="174"/>
      <c r="IAR169" s="174"/>
      <c r="IAS169" s="174"/>
      <c r="IAT169" s="174"/>
      <c r="IAU169" s="174"/>
      <c r="IAV169" s="174"/>
      <c r="IAW169" s="174"/>
      <c r="IAX169" s="174"/>
      <c r="IAY169" s="174"/>
      <c r="IAZ169" s="174"/>
      <c r="IBA169" s="174"/>
      <c r="IBB169" s="174"/>
      <c r="IBC169" s="174"/>
      <c r="IBD169" s="174"/>
      <c r="IBE169" s="174"/>
      <c r="IBF169" s="174"/>
      <c r="IBG169" s="174"/>
      <c r="IBH169" s="174"/>
      <c r="IBI169" s="174"/>
      <c r="IBJ169" s="174"/>
      <c r="IBK169" s="174"/>
      <c r="IBL169" s="174"/>
      <c r="IBM169" s="174"/>
      <c r="IBN169" s="174"/>
      <c r="IBO169" s="174"/>
      <c r="IBP169" s="174"/>
      <c r="IBQ169" s="174"/>
      <c r="IBR169" s="174"/>
      <c r="IBS169" s="174"/>
      <c r="IBT169" s="174"/>
      <c r="IBU169" s="174"/>
      <c r="IBV169" s="174"/>
      <c r="IBW169" s="174"/>
      <c r="IBX169" s="174"/>
      <c r="IBY169" s="174"/>
      <c r="IBZ169" s="174"/>
      <c r="ICA169" s="174"/>
      <c r="ICB169" s="174"/>
      <c r="ICC169" s="174"/>
      <c r="ICD169" s="174"/>
      <c r="ICE169" s="174"/>
      <c r="ICF169" s="174"/>
      <c r="ICG169" s="174"/>
      <c r="ICH169" s="174"/>
      <c r="ICI169" s="174"/>
      <c r="ICJ169" s="174"/>
      <c r="ICK169" s="174"/>
      <c r="ICL169" s="174"/>
      <c r="ICM169" s="174"/>
      <c r="ICN169" s="174"/>
      <c r="ICO169" s="174"/>
      <c r="ICP169" s="174"/>
      <c r="ICQ169" s="174"/>
      <c r="ICR169" s="174"/>
      <c r="ICS169" s="174"/>
      <c r="ICT169" s="174"/>
      <c r="ICU169" s="174"/>
      <c r="ICV169" s="174"/>
      <c r="ICW169" s="174"/>
      <c r="ICX169" s="174"/>
      <c r="ICY169" s="174"/>
      <c r="ICZ169" s="174"/>
      <c r="IDA169" s="174"/>
      <c r="IDB169" s="174"/>
      <c r="IDC169" s="174"/>
      <c r="IDD169" s="174"/>
      <c r="IDE169" s="174"/>
      <c r="IDF169" s="174"/>
      <c r="IDG169" s="174"/>
      <c r="IDH169" s="174"/>
      <c r="IDI169" s="174"/>
      <c r="IDJ169" s="174"/>
      <c r="IDK169" s="174"/>
      <c r="IDL169" s="174"/>
      <c r="IDM169" s="174"/>
      <c r="IDN169" s="174"/>
      <c r="IDO169" s="174"/>
      <c r="IDP169" s="174"/>
      <c r="IDQ169" s="174"/>
      <c r="IDR169" s="174"/>
      <c r="IDS169" s="174"/>
      <c r="IDT169" s="174"/>
      <c r="IDU169" s="174"/>
      <c r="IDV169" s="174"/>
      <c r="IDW169" s="174"/>
      <c r="IDX169" s="174"/>
      <c r="IDY169" s="174"/>
      <c r="IDZ169" s="174"/>
      <c r="IEA169" s="174"/>
      <c r="IEB169" s="174"/>
      <c r="IEC169" s="174"/>
      <c r="IED169" s="174"/>
      <c r="IEE169" s="174"/>
      <c r="IEF169" s="174"/>
      <c r="IEG169" s="174"/>
      <c r="IEH169" s="174"/>
      <c r="IEI169" s="174"/>
      <c r="IEJ169" s="174"/>
      <c r="IEK169" s="174"/>
      <c r="IEL169" s="174"/>
      <c r="IEM169" s="174"/>
      <c r="IEN169" s="174"/>
      <c r="IEO169" s="174"/>
      <c r="IEP169" s="174"/>
      <c r="IEQ169" s="174"/>
      <c r="IER169" s="174"/>
      <c r="IES169" s="174"/>
      <c r="IET169" s="174"/>
      <c r="IEU169" s="174"/>
      <c r="IEV169" s="174"/>
      <c r="IEW169" s="174"/>
      <c r="IEX169" s="174"/>
      <c r="IEY169" s="174"/>
      <c r="IEZ169" s="174"/>
      <c r="IFA169" s="174"/>
      <c r="IFB169" s="174"/>
      <c r="IFC169" s="174"/>
      <c r="IFD169" s="174"/>
      <c r="IFE169" s="174"/>
      <c r="IFF169" s="174"/>
      <c r="IFG169" s="174"/>
      <c r="IFH169" s="174"/>
      <c r="IFI169" s="174"/>
      <c r="IFJ169" s="174"/>
      <c r="IFK169" s="174"/>
      <c r="IFL169" s="174"/>
      <c r="IFM169" s="174"/>
      <c r="IFN169" s="174"/>
      <c r="IFO169" s="174"/>
      <c r="IFP169" s="174"/>
      <c r="IFQ169" s="174"/>
      <c r="IFR169" s="174"/>
      <c r="IFS169" s="174"/>
      <c r="IFT169" s="174"/>
      <c r="IFU169" s="174"/>
      <c r="IFV169" s="174"/>
      <c r="IFW169" s="174"/>
      <c r="IFX169" s="174"/>
      <c r="IFY169" s="174"/>
      <c r="IFZ169" s="174"/>
      <c r="IGA169" s="174"/>
      <c r="IGB169" s="174"/>
      <c r="IGC169" s="174"/>
      <c r="IGD169" s="174"/>
      <c r="IGE169" s="174"/>
      <c r="IGF169" s="174"/>
      <c r="IGG169" s="174"/>
      <c r="IGH169" s="174"/>
      <c r="IGI169" s="174"/>
      <c r="IGJ169" s="174"/>
      <c r="IGK169" s="174"/>
      <c r="IGL169" s="174"/>
      <c r="IGM169" s="174"/>
      <c r="IGN169" s="174"/>
      <c r="IGO169" s="174"/>
      <c r="IGP169" s="174"/>
      <c r="IGQ169" s="174"/>
      <c r="IGR169" s="174"/>
      <c r="IGS169" s="174"/>
      <c r="IGT169" s="174"/>
      <c r="IGU169" s="174"/>
      <c r="IGV169" s="174"/>
      <c r="IGW169" s="174"/>
      <c r="IGX169" s="174"/>
      <c r="IGY169" s="174"/>
      <c r="IGZ169" s="174"/>
      <c r="IHA169" s="174"/>
      <c r="IHB169" s="174"/>
      <c r="IHC169" s="174"/>
      <c r="IHD169" s="174"/>
      <c r="IHE169" s="174"/>
      <c r="IHF169" s="174"/>
      <c r="IHG169" s="174"/>
      <c r="IHH169" s="174"/>
      <c r="IHI169" s="174"/>
      <c r="IHJ169" s="174"/>
      <c r="IHK169" s="174"/>
      <c r="IHL169" s="174"/>
      <c r="IHM169" s="174"/>
      <c r="IHN169" s="174"/>
      <c r="IHO169" s="174"/>
      <c r="IHP169" s="174"/>
      <c r="IHQ169" s="174"/>
      <c r="IHR169" s="174"/>
      <c r="IHS169" s="174"/>
      <c r="IHT169" s="174"/>
      <c r="IHU169" s="174"/>
      <c r="IHV169" s="174"/>
      <c r="IHW169" s="174"/>
      <c r="IHX169" s="174"/>
      <c r="IHY169" s="174"/>
      <c r="IHZ169" s="174"/>
      <c r="IIA169" s="174"/>
      <c r="IIB169" s="174"/>
      <c r="IIC169" s="174"/>
      <c r="IID169" s="174"/>
      <c r="IIE169" s="174"/>
      <c r="IIF169" s="174"/>
      <c r="IIG169" s="174"/>
      <c r="IIH169" s="174"/>
      <c r="III169" s="174"/>
      <c r="IIJ169" s="174"/>
      <c r="IIK169" s="174"/>
      <c r="IIL169" s="174"/>
      <c r="IIM169" s="174"/>
      <c r="IIN169" s="174"/>
      <c r="IIO169" s="174"/>
      <c r="IIP169" s="174"/>
      <c r="IIQ169" s="174"/>
      <c r="IIR169" s="174"/>
      <c r="IIS169" s="174"/>
      <c r="IIT169" s="174"/>
      <c r="IIU169" s="174"/>
      <c r="IIV169" s="174"/>
      <c r="IIW169" s="174"/>
      <c r="IIX169" s="174"/>
      <c r="IIY169" s="174"/>
      <c r="IIZ169" s="174"/>
      <c r="IJA169" s="174"/>
      <c r="IJB169" s="174"/>
      <c r="IJC169" s="174"/>
      <c r="IJD169" s="174"/>
      <c r="IJE169" s="174"/>
      <c r="IJF169" s="174"/>
      <c r="IJG169" s="174"/>
      <c r="IJH169" s="174"/>
      <c r="IJI169" s="174"/>
      <c r="IJJ169" s="174"/>
      <c r="IJQ169" s="174"/>
      <c r="IJR169" s="174"/>
      <c r="IJS169" s="174"/>
      <c r="IJT169" s="174"/>
      <c r="IJU169" s="174"/>
      <c r="IJV169" s="174"/>
      <c r="IJW169" s="174"/>
      <c r="IJX169" s="174"/>
      <c r="IJY169" s="174"/>
      <c r="IJZ169" s="174"/>
      <c r="IKA169" s="174"/>
      <c r="IKB169" s="174"/>
      <c r="IKC169" s="174"/>
      <c r="IKD169" s="174"/>
      <c r="IKE169" s="174"/>
      <c r="IKF169" s="174"/>
      <c r="IKG169" s="174"/>
      <c r="IKH169" s="174"/>
      <c r="IKI169" s="174"/>
      <c r="IKJ169" s="174"/>
      <c r="IKK169" s="174"/>
      <c r="IKL169" s="174"/>
      <c r="IKM169" s="174"/>
      <c r="IKN169" s="174"/>
      <c r="IKO169" s="174"/>
      <c r="IKP169" s="174"/>
      <c r="IKQ169" s="174"/>
      <c r="IKR169" s="174"/>
      <c r="IKS169" s="174"/>
      <c r="IKT169" s="174"/>
      <c r="IKU169" s="174"/>
      <c r="IKV169" s="174"/>
      <c r="IKW169" s="174"/>
      <c r="IKX169" s="174"/>
      <c r="IKY169" s="174"/>
      <c r="IKZ169" s="174"/>
      <c r="ILA169" s="174"/>
      <c r="ILB169" s="174"/>
      <c r="ILC169" s="174"/>
      <c r="ILD169" s="174"/>
      <c r="ILE169" s="174"/>
      <c r="ILF169" s="174"/>
      <c r="ILG169" s="174"/>
      <c r="ILH169" s="174"/>
      <c r="ILI169" s="174"/>
      <c r="ILJ169" s="174"/>
      <c r="ILK169" s="174"/>
      <c r="ILL169" s="174"/>
      <c r="ILM169" s="174"/>
      <c r="ILN169" s="174"/>
      <c r="ILO169" s="174"/>
      <c r="ILP169" s="174"/>
      <c r="ILQ169" s="174"/>
      <c r="ILR169" s="174"/>
      <c r="ILS169" s="174"/>
      <c r="ILT169" s="174"/>
      <c r="ILU169" s="174"/>
      <c r="ILV169" s="174"/>
      <c r="ILW169" s="174"/>
      <c r="ILX169" s="174"/>
      <c r="ILY169" s="174"/>
      <c r="ILZ169" s="174"/>
      <c r="IMA169" s="174"/>
      <c r="IMB169" s="174"/>
      <c r="IMC169" s="174"/>
      <c r="IMD169" s="174"/>
      <c r="IME169" s="174"/>
      <c r="IMF169" s="174"/>
      <c r="IMG169" s="174"/>
      <c r="IMH169" s="174"/>
      <c r="IMI169" s="174"/>
      <c r="IMJ169" s="174"/>
      <c r="IMK169" s="174"/>
      <c r="IML169" s="174"/>
      <c r="IMM169" s="174"/>
      <c r="IMN169" s="174"/>
      <c r="IMO169" s="174"/>
      <c r="IMP169" s="174"/>
      <c r="IMQ169" s="174"/>
      <c r="IMR169" s="174"/>
      <c r="IMS169" s="174"/>
      <c r="IMT169" s="174"/>
      <c r="IMU169" s="174"/>
      <c r="IMV169" s="174"/>
      <c r="IMW169" s="174"/>
      <c r="IMX169" s="174"/>
      <c r="IMY169" s="174"/>
      <c r="IMZ169" s="174"/>
      <c r="INA169" s="174"/>
      <c r="INB169" s="174"/>
      <c r="INC169" s="174"/>
      <c r="IND169" s="174"/>
      <c r="INE169" s="174"/>
      <c r="INF169" s="174"/>
      <c r="ING169" s="174"/>
      <c r="INH169" s="174"/>
      <c r="INI169" s="174"/>
      <c r="INJ169" s="174"/>
      <c r="INK169" s="174"/>
      <c r="INL169" s="174"/>
      <c r="INM169" s="174"/>
      <c r="INN169" s="174"/>
      <c r="INO169" s="174"/>
      <c r="INP169" s="174"/>
      <c r="INQ169" s="174"/>
      <c r="INR169" s="174"/>
      <c r="INS169" s="174"/>
      <c r="INT169" s="174"/>
      <c r="INU169" s="174"/>
      <c r="INV169" s="174"/>
      <c r="INW169" s="174"/>
      <c r="INX169" s="174"/>
      <c r="INY169" s="174"/>
      <c r="INZ169" s="174"/>
      <c r="IOA169" s="174"/>
      <c r="IOB169" s="174"/>
      <c r="IOC169" s="174"/>
      <c r="IOD169" s="174"/>
      <c r="IOE169" s="174"/>
      <c r="IOF169" s="174"/>
      <c r="IOG169" s="174"/>
      <c r="IOH169" s="174"/>
      <c r="IOI169" s="174"/>
      <c r="IOJ169" s="174"/>
      <c r="IOK169" s="174"/>
      <c r="IOL169" s="174"/>
      <c r="IOM169" s="174"/>
      <c r="ION169" s="174"/>
      <c r="IOO169" s="174"/>
      <c r="IOP169" s="174"/>
      <c r="IOQ169" s="174"/>
      <c r="IOR169" s="174"/>
      <c r="IOS169" s="174"/>
      <c r="IOT169" s="174"/>
      <c r="IOU169" s="174"/>
      <c r="IOV169" s="174"/>
      <c r="IOW169" s="174"/>
      <c r="IOX169" s="174"/>
      <c r="IOY169" s="174"/>
      <c r="IOZ169" s="174"/>
      <c r="IPA169" s="174"/>
      <c r="IPB169" s="174"/>
      <c r="IPC169" s="174"/>
      <c r="IPD169" s="174"/>
      <c r="IPE169" s="174"/>
      <c r="IPF169" s="174"/>
      <c r="IPG169" s="174"/>
      <c r="IPH169" s="174"/>
      <c r="IPI169" s="174"/>
      <c r="IPJ169" s="174"/>
      <c r="IPK169" s="174"/>
      <c r="IPL169" s="174"/>
      <c r="IPM169" s="174"/>
      <c r="IPN169" s="174"/>
      <c r="IPO169" s="174"/>
      <c r="IPP169" s="174"/>
      <c r="IPQ169" s="174"/>
      <c r="IPR169" s="174"/>
      <c r="IPS169" s="174"/>
      <c r="IPT169" s="174"/>
      <c r="IPU169" s="174"/>
      <c r="IPV169" s="174"/>
      <c r="IPW169" s="174"/>
      <c r="IPX169" s="174"/>
      <c r="IPY169" s="174"/>
      <c r="IPZ169" s="174"/>
      <c r="IQA169" s="174"/>
      <c r="IQB169" s="174"/>
      <c r="IQC169" s="174"/>
      <c r="IQD169" s="174"/>
      <c r="IQE169" s="174"/>
      <c r="IQF169" s="174"/>
      <c r="IQG169" s="174"/>
      <c r="IQH169" s="174"/>
      <c r="IQI169" s="174"/>
      <c r="IQJ169" s="174"/>
      <c r="IQK169" s="174"/>
      <c r="IQL169" s="174"/>
      <c r="IQM169" s="174"/>
      <c r="IQN169" s="174"/>
      <c r="IQO169" s="174"/>
      <c r="IQP169" s="174"/>
      <c r="IQQ169" s="174"/>
      <c r="IQR169" s="174"/>
      <c r="IQS169" s="174"/>
      <c r="IQT169" s="174"/>
      <c r="IQU169" s="174"/>
      <c r="IQV169" s="174"/>
      <c r="IQW169" s="174"/>
      <c r="IQX169" s="174"/>
      <c r="IQY169" s="174"/>
      <c r="IQZ169" s="174"/>
      <c r="IRA169" s="174"/>
      <c r="IRB169" s="174"/>
      <c r="IRC169" s="174"/>
      <c r="IRD169" s="174"/>
      <c r="IRE169" s="174"/>
      <c r="IRF169" s="174"/>
      <c r="IRG169" s="174"/>
      <c r="IRH169" s="174"/>
      <c r="IRI169" s="174"/>
      <c r="IRJ169" s="174"/>
      <c r="IRK169" s="174"/>
      <c r="IRL169" s="174"/>
      <c r="IRM169" s="174"/>
      <c r="IRN169" s="174"/>
      <c r="IRO169" s="174"/>
      <c r="IRP169" s="174"/>
      <c r="IRQ169" s="174"/>
      <c r="IRR169" s="174"/>
      <c r="IRS169" s="174"/>
      <c r="IRT169" s="174"/>
      <c r="IRU169" s="174"/>
      <c r="IRV169" s="174"/>
      <c r="IRW169" s="174"/>
      <c r="IRX169" s="174"/>
      <c r="IRY169" s="174"/>
      <c r="IRZ169" s="174"/>
      <c r="ISA169" s="174"/>
      <c r="ISB169" s="174"/>
      <c r="ISC169" s="174"/>
      <c r="ISD169" s="174"/>
      <c r="ISE169" s="174"/>
      <c r="ISF169" s="174"/>
      <c r="ISG169" s="174"/>
      <c r="ISH169" s="174"/>
      <c r="ISI169" s="174"/>
      <c r="ISJ169" s="174"/>
      <c r="ISK169" s="174"/>
      <c r="ISL169" s="174"/>
      <c r="ISM169" s="174"/>
      <c r="ISN169" s="174"/>
      <c r="ISO169" s="174"/>
      <c r="ISP169" s="174"/>
      <c r="ISQ169" s="174"/>
      <c r="ISR169" s="174"/>
      <c r="ISS169" s="174"/>
      <c r="IST169" s="174"/>
      <c r="ISU169" s="174"/>
      <c r="ISV169" s="174"/>
      <c r="ISW169" s="174"/>
      <c r="ISX169" s="174"/>
      <c r="ISY169" s="174"/>
      <c r="ISZ169" s="174"/>
      <c r="ITA169" s="174"/>
      <c r="ITB169" s="174"/>
      <c r="ITC169" s="174"/>
      <c r="ITD169" s="174"/>
      <c r="ITE169" s="174"/>
      <c r="ITF169" s="174"/>
      <c r="ITM169" s="174"/>
      <c r="ITN169" s="174"/>
      <c r="ITO169" s="174"/>
      <c r="ITP169" s="174"/>
      <c r="ITQ169" s="174"/>
      <c r="ITR169" s="174"/>
      <c r="ITS169" s="174"/>
      <c r="ITT169" s="174"/>
      <c r="ITU169" s="174"/>
      <c r="ITV169" s="174"/>
      <c r="ITW169" s="174"/>
      <c r="ITX169" s="174"/>
      <c r="ITY169" s="174"/>
      <c r="ITZ169" s="174"/>
      <c r="IUA169" s="174"/>
      <c r="IUB169" s="174"/>
      <c r="IUC169" s="174"/>
      <c r="IUD169" s="174"/>
      <c r="IUE169" s="174"/>
      <c r="IUF169" s="174"/>
      <c r="IUG169" s="174"/>
      <c r="IUH169" s="174"/>
      <c r="IUI169" s="174"/>
      <c r="IUJ169" s="174"/>
      <c r="IUK169" s="174"/>
      <c r="IUL169" s="174"/>
      <c r="IUM169" s="174"/>
      <c r="IUN169" s="174"/>
      <c r="IUO169" s="174"/>
      <c r="IUP169" s="174"/>
      <c r="IUQ169" s="174"/>
      <c r="IUR169" s="174"/>
      <c r="IUS169" s="174"/>
      <c r="IUT169" s="174"/>
      <c r="IUU169" s="174"/>
      <c r="IUV169" s="174"/>
      <c r="IUW169" s="174"/>
      <c r="IUX169" s="174"/>
      <c r="IUY169" s="174"/>
      <c r="IUZ169" s="174"/>
      <c r="IVA169" s="174"/>
      <c r="IVB169" s="174"/>
      <c r="IVC169" s="174"/>
      <c r="IVD169" s="174"/>
      <c r="IVE169" s="174"/>
      <c r="IVF169" s="174"/>
      <c r="IVG169" s="174"/>
      <c r="IVH169" s="174"/>
      <c r="IVI169" s="174"/>
      <c r="IVJ169" s="174"/>
      <c r="IVK169" s="174"/>
      <c r="IVL169" s="174"/>
      <c r="IVM169" s="174"/>
      <c r="IVN169" s="174"/>
      <c r="IVO169" s="174"/>
      <c r="IVP169" s="174"/>
      <c r="IVQ169" s="174"/>
      <c r="IVR169" s="174"/>
      <c r="IVS169" s="174"/>
      <c r="IVT169" s="174"/>
      <c r="IVU169" s="174"/>
      <c r="IVV169" s="174"/>
      <c r="IVW169" s="174"/>
      <c r="IVX169" s="174"/>
      <c r="IVY169" s="174"/>
      <c r="IVZ169" s="174"/>
      <c r="IWA169" s="174"/>
      <c r="IWB169" s="174"/>
      <c r="IWC169" s="174"/>
      <c r="IWD169" s="174"/>
      <c r="IWE169" s="174"/>
      <c r="IWF169" s="174"/>
      <c r="IWG169" s="174"/>
      <c r="IWH169" s="174"/>
      <c r="IWI169" s="174"/>
      <c r="IWJ169" s="174"/>
      <c r="IWK169" s="174"/>
      <c r="IWL169" s="174"/>
      <c r="IWM169" s="174"/>
      <c r="IWN169" s="174"/>
      <c r="IWO169" s="174"/>
      <c r="IWP169" s="174"/>
      <c r="IWQ169" s="174"/>
      <c r="IWR169" s="174"/>
      <c r="IWS169" s="174"/>
      <c r="IWT169" s="174"/>
      <c r="IWU169" s="174"/>
      <c r="IWV169" s="174"/>
      <c r="IWW169" s="174"/>
      <c r="IWX169" s="174"/>
      <c r="IWY169" s="174"/>
      <c r="IWZ169" s="174"/>
      <c r="IXA169" s="174"/>
      <c r="IXB169" s="174"/>
      <c r="IXC169" s="174"/>
      <c r="IXD169" s="174"/>
      <c r="IXE169" s="174"/>
      <c r="IXF169" s="174"/>
      <c r="IXG169" s="174"/>
      <c r="IXH169" s="174"/>
      <c r="IXI169" s="174"/>
      <c r="IXJ169" s="174"/>
      <c r="IXK169" s="174"/>
      <c r="IXL169" s="174"/>
      <c r="IXM169" s="174"/>
      <c r="IXN169" s="174"/>
      <c r="IXO169" s="174"/>
      <c r="IXP169" s="174"/>
      <c r="IXQ169" s="174"/>
      <c r="IXR169" s="174"/>
      <c r="IXS169" s="174"/>
      <c r="IXT169" s="174"/>
      <c r="IXU169" s="174"/>
      <c r="IXV169" s="174"/>
      <c r="IXW169" s="174"/>
      <c r="IXX169" s="174"/>
      <c r="IXY169" s="174"/>
      <c r="IXZ169" s="174"/>
      <c r="IYA169" s="174"/>
      <c r="IYB169" s="174"/>
      <c r="IYC169" s="174"/>
      <c r="IYD169" s="174"/>
      <c r="IYE169" s="174"/>
      <c r="IYF169" s="174"/>
      <c r="IYG169" s="174"/>
      <c r="IYH169" s="174"/>
      <c r="IYI169" s="174"/>
      <c r="IYJ169" s="174"/>
      <c r="IYK169" s="174"/>
      <c r="IYL169" s="174"/>
      <c r="IYM169" s="174"/>
      <c r="IYN169" s="174"/>
      <c r="IYO169" s="174"/>
      <c r="IYP169" s="174"/>
      <c r="IYQ169" s="174"/>
      <c r="IYR169" s="174"/>
      <c r="IYS169" s="174"/>
      <c r="IYT169" s="174"/>
      <c r="IYU169" s="174"/>
      <c r="IYV169" s="174"/>
      <c r="IYW169" s="174"/>
      <c r="IYX169" s="174"/>
      <c r="IYY169" s="174"/>
      <c r="IYZ169" s="174"/>
      <c r="IZA169" s="174"/>
      <c r="IZB169" s="174"/>
      <c r="IZC169" s="174"/>
      <c r="IZD169" s="174"/>
      <c r="IZE169" s="174"/>
      <c r="IZF169" s="174"/>
      <c r="IZG169" s="174"/>
      <c r="IZH169" s="174"/>
      <c r="IZI169" s="174"/>
      <c r="IZJ169" s="174"/>
      <c r="IZK169" s="174"/>
      <c r="IZL169" s="174"/>
      <c r="IZM169" s="174"/>
      <c r="IZN169" s="174"/>
      <c r="IZO169" s="174"/>
      <c r="IZP169" s="174"/>
      <c r="IZQ169" s="174"/>
      <c r="IZR169" s="174"/>
      <c r="IZS169" s="174"/>
      <c r="IZT169" s="174"/>
      <c r="IZU169" s="174"/>
      <c r="IZV169" s="174"/>
      <c r="IZW169" s="174"/>
      <c r="IZX169" s="174"/>
      <c r="IZY169" s="174"/>
      <c r="IZZ169" s="174"/>
      <c r="JAA169" s="174"/>
      <c r="JAB169" s="174"/>
      <c r="JAC169" s="174"/>
      <c r="JAD169" s="174"/>
      <c r="JAE169" s="174"/>
      <c r="JAF169" s="174"/>
      <c r="JAG169" s="174"/>
      <c r="JAH169" s="174"/>
      <c r="JAI169" s="174"/>
      <c r="JAJ169" s="174"/>
      <c r="JAK169" s="174"/>
      <c r="JAL169" s="174"/>
      <c r="JAM169" s="174"/>
      <c r="JAN169" s="174"/>
      <c r="JAO169" s="174"/>
      <c r="JAP169" s="174"/>
      <c r="JAQ169" s="174"/>
      <c r="JAR169" s="174"/>
      <c r="JAS169" s="174"/>
      <c r="JAT169" s="174"/>
      <c r="JAU169" s="174"/>
      <c r="JAV169" s="174"/>
      <c r="JAW169" s="174"/>
      <c r="JAX169" s="174"/>
      <c r="JAY169" s="174"/>
      <c r="JAZ169" s="174"/>
      <c r="JBA169" s="174"/>
      <c r="JBB169" s="174"/>
      <c r="JBC169" s="174"/>
      <c r="JBD169" s="174"/>
      <c r="JBE169" s="174"/>
      <c r="JBF169" s="174"/>
      <c r="JBG169" s="174"/>
      <c r="JBH169" s="174"/>
      <c r="JBI169" s="174"/>
      <c r="JBJ169" s="174"/>
      <c r="JBK169" s="174"/>
      <c r="JBL169" s="174"/>
      <c r="JBM169" s="174"/>
      <c r="JBN169" s="174"/>
      <c r="JBO169" s="174"/>
      <c r="JBP169" s="174"/>
      <c r="JBQ169" s="174"/>
      <c r="JBR169" s="174"/>
      <c r="JBS169" s="174"/>
      <c r="JBT169" s="174"/>
      <c r="JBU169" s="174"/>
      <c r="JBV169" s="174"/>
      <c r="JBW169" s="174"/>
      <c r="JBX169" s="174"/>
      <c r="JBY169" s="174"/>
      <c r="JBZ169" s="174"/>
      <c r="JCA169" s="174"/>
      <c r="JCB169" s="174"/>
      <c r="JCC169" s="174"/>
      <c r="JCD169" s="174"/>
      <c r="JCE169" s="174"/>
      <c r="JCF169" s="174"/>
      <c r="JCG169" s="174"/>
      <c r="JCH169" s="174"/>
      <c r="JCI169" s="174"/>
      <c r="JCJ169" s="174"/>
      <c r="JCK169" s="174"/>
      <c r="JCL169" s="174"/>
      <c r="JCM169" s="174"/>
      <c r="JCN169" s="174"/>
      <c r="JCO169" s="174"/>
      <c r="JCP169" s="174"/>
      <c r="JCQ169" s="174"/>
      <c r="JCR169" s="174"/>
      <c r="JCS169" s="174"/>
      <c r="JCT169" s="174"/>
      <c r="JCU169" s="174"/>
      <c r="JCV169" s="174"/>
      <c r="JCW169" s="174"/>
      <c r="JCX169" s="174"/>
      <c r="JCY169" s="174"/>
      <c r="JCZ169" s="174"/>
      <c r="JDA169" s="174"/>
      <c r="JDB169" s="174"/>
      <c r="JDI169" s="174"/>
      <c r="JDJ169" s="174"/>
      <c r="JDK169" s="174"/>
      <c r="JDL169" s="174"/>
      <c r="JDM169" s="174"/>
      <c r="JDN169" s="174"/>
      <c r="JDO169" s="174"/>
      <c r="JDP169" s="174"/>
      <c r="JDQ169" s="174"/>
      <c r="JDR169" s="174"/>
      <c r="JDS169" s="174"/>
      <c r="JDT169" s="174"/>
      <c r="JDU169" s="174"/>
      <c r="JDV169" s="174"/>
      <c r="JDW169" s="174"/>
      <c r="JDX169" s="174"/>
      <c r="JDY169" s="174"/>
      <c r="JDZ169" s="174"/>
      <c r="JEA169" s="174"/>
      <c r="JEB169" s="174"/>
      <c r="JEC169" s="174"/>
      <c r="JED169" s="174"/>
      <c r="JEE169" s="174"/>
      <c r="JEF169" s="174"/>
      <c r="JEG169" s="174"/>
      <c r="JEH169" s="174"/>
      <c r="JEI169" s="174"/>
      <c r="JEJ169" s="174"/>
      <c r="JEK169" s="174"/>
      <c r="JEL169" s="174"/>
      <c r="JEM169" s="174"/>
      <c r="JEN169" s="174"/>
      <c r="JEO169" s="174"/>
      <c r="JEP169" s="174"/>
      <c r="JEQ169" s="174"/>
      <c r="JER169" s="174"/>
      <c r="JES169" s="174"/>
      <c r="JET169" s="174"/>
      <c r="JEU169" s="174"/>
      <c r="JEV169" s="174"/>
      <c r="JEW169" s="174"/>
      <c r="JEX169" s="174"/>
      <c r="JEY169" s="174"/>
      <c r="JEZ169" s="174"/>
      <c r="JFA169" s="174"/>
      <c r="JFB169" s="174"/>
      <c r="JFC169" s="174"/>
      <c r="JFD169" s="174"/>
      <c r="JFE169" s="174"/>
      <c r="JFF169" s="174"/>
      <c r="JFG169" s="174"/>
      <c r="JFH169" s="174"/>
      <c r="JFI169" s="174"/>
      <c r="JFJ169" s="174"/>
      <c r="JFK169" s="174"/>
      <c r="JFL169" s="174"/>
      <c r="JFM169" s="174"/>
      <c r="JFN169" s="174"/>
      <c r="JFO169" s="174"/>
      <c r="JFP169" s="174"/>
      <c r="JFQ169" s="174"/>
      <c r="JFR169" s="174"/>
      <c r="JFS169" s="174"/>
      <c r="JFT169" s="174"/>
      <c r="JFU169" s="174"/>
      <c r="JFV169" s="174"/>
      <c r="JFW169" s="174"/>
      <c r="JFX169" s="174"/>
      <c r="JFY169" s="174"/>
      <c r="JFZ169" s="174"/>
      <c r="JGA169" s="174"/>
      <c r="JGB169" s="174"/>
      <c r="JGC169" s="174"/>
      <c r="JGD169" s="174"/>
      <c r="JGE169" s="174"/>
      <c r="JGF169" s="174"/>
      <c r="JGG169" s="174"/>
      <c r="JGH169" s="174"/>
      <c r="JGI169" s="174"/>
      <c r="JGJ169" s="174"/>
      <c r="JGK169" s="174"/>
      <c r="JGL169" s="174"/>
      <c r="JGM169" s="174"/>
      <c r="JGN169" s="174"/>
      <c r="JGO169" s="174"/>
      <c r="JGP169" s="174"/>
      <c r="JGQ169" s="174"/>
      <c r="JGR169" s="174"/>
      <c r="JGS169" s="174"/>
      <c r="JGT169" s="174"/>
      <c r="JGU169" s="174"/>
      <c r="JGV169" s="174"/>
      <c r="JGW169" s="174"/>
      <c r="JGX169" s="174"/>
      <c r="JGY169" s="174"/>
      <c r="JGZ169" s="174"/>
      <c r="JHA169" s="174"/>
      <c r="JHB169" s="174"/>
      <c r="JHC169" s="174"/>
      <c r="JHD169" s="174"/>
      <c r="JHE169" s="174"/>
      <c r="JHF169" s="174"/>
      <c r="JHG169" s="174"/>
      <c r="JHH169" s="174"/>
      <c r="JHI169" s="174"/>
      <c r="JHJ169" s="174"/>
      <c r="JHK169" s="174"/>
      <c r="JHL169" s="174"/>
      <c r="JHM169" s="174"/>
      <c r="JHN169" s="174"/>
      <c r="JHO169" s="174"/>
      <c r="JHP169" s="174"/>
      <c r="JHQ169" s="174"/>
      <c r="JHR169" s="174"/>
      <c r="JHS169" s="174"/>
      <c r="JHT169" s="174"/>
      <c r="JHU169" s="174"/>
      <c r="JHV169" s="174"/>
      <c r="JHW169" s="174"/>
      <c r="JHX169" s="174"/>
      <c r="JHY169" s="174"/>
      <c r="JHZ169" s="174"/>
      <c r="JIA169" s="174"/>
      <c r="JIB169" s="174"/>
      <c r="JIC169" s="174"/>
      <c r="JID169" s="174"/>
      <c r="JIE169" s="174"/>
      <c r="JIF169" s="174"/>
      <c r="JIG169" s="174"/>
      <c r="JIH169" s="174"/>
      <c r="JII169" s="174"/>
      <c r="JIJ169" s="174"/>
      <c r="JIK169" s="174"/>
      <c r="JIL169" s="174"/>
      <c r="JIM169" s="174"/>
      <c r="JIN169" s="174"/>
      <c r="JIO169" s="174"/>
      <c r="JIP169" s="174"/>
      <c r="JIQ169" s="174"/>
      <c r="JIR169" s="174"/>
      <c r="JIS169" s="174"/>
      <c r="JIT169" s="174"/>
      <c r="JIU169" s="174"/>
      <c r="JIV169" s="174"/>
      <c r="JIW169" s="174"/>
      <c r="JIX169" s="174"/>
      <c r="JIY169" s="174"/>
      <c r="JIZ169" s="174"/>
      <c r="JJA169" s="174"/>
      <c r="JJB169" s="174"/>
      <c r="JJC169" s="174"/>
      <c r="JJD169" s="174"/>
      <c r="JJE169" s="174"/>
      <c r="JJF169" s="174"/>
      <c r="JJG169" s="174"/>
      <c r="JJH169" s="174"/>
      <c r="JJI169" s="174"/>
      <c r="JJJ169" s="174"/>
      <c r="JJK169" s="174"/>
      <c r="JJL169" s="174"/>
      <c r="JJM169" s="174"/>
      <c r="JJN169" s="174"/>
      <c r="JJO169" s="174"/>
      <c r="JJP169" s="174"/>
      <c r="JJQ169" s="174"/>
      <c r="JJR169" s="174"/>
      <c r="JJS169" s="174"/>
      <c r="JJT169" s="174"/>
      <c r="JJU169" s="174"/>
      <c r="JJV169" s="174"/>
      <c r="JJW169" s="174"/>
      <c r="JJX169" s="174"/>
      <c r="JJY169" s="174"/>
      <c r="JJZ169" s="174"/>
      <c r="JKA169" s="174"/>
      <c r="JKB169" s="174"/>
      <c r="JKC169" s="174"/>
      <c r="JKD169" s="174"/>
      <c r="JKE169" s="174"/>
      <c r="JKF169" s="174"/>
      <c r="JKG169" s="174"/>
      <c r="JKH169" s="174"/>
      <c r="JKI169" s="174"/>
      <c r="JKJ169" s="174"/>
      <c r="JKK169" s="174"/>
      <c r="JKL169" s="174"/>
      <c r="JKM169" s="174"/>
      <c r="JKN169" s="174"/>
      <c r="JKO169" s="174"/>
      <c r="JKP169" s="174"/>
      <c r="JKQ169" s="174"/>
      <c r="JKR169" s="174"/>
      <c r="JKS169" s="174"/>
      <c r="JKT169" s="174"/>
      <c r="JKU169" s="174"/>
      <c r="JKV169" s="174"/>
      <c r="JKW169" s="174"/>
      <c r="JKX169" s="174"/>
      <c r="JKY169" s="174"/>
      <c r="JKZ169" s="174"/>
      <c r="JLA169" s="174"/>
      <c r="JLB169" s="174"/>
      <c r="JLC169" s="174"/>
      <c r="JLD169" s="174"/>
      <c r="JLE169" s="174"/>
      <c r="JLF169" s="174"/>
      <c r="JLG169" s="174"/>
      <c r="JLH169" s="174"/>
      <c r="JLI169" s="174"/>
      <c r="JLJ169" s="174"/>
      <c r="JLK169" s="174"/>
      <c r="JLL169" s="174"/>
      <c r="JLM169" s="174"/>
      <c r="JLN169" s="174"/>
      <c r="JLO169" s="174"/>
      <c r="JLP169" s="174"/>
      <c r="JLQ169" s="174"/>
      <c r="JLR169" s="174"/>
      <c r="JLS169" s="174"/>
      <c r="JLT169" s="174"/>
      <c r="JLU169" s="174"/>
      <c r="JLV169" s="174"/>
      <c r="JLW169" s="174"/>
      <c r="JLX169" s="174"/>
      <c r="JLY169" s="174"/>
      <c r="JLZ169" s="174"/>
      <c r="JMA169" s="174"/>
      <c r="JMB169" s="174"/>
      <c r="JMC169" s="174"/>
      <c r="JMD169" s="174"/>
      <c r="JME169" s="174"/>
      <c r="JMF169" s="174"/>
      <c r="JMG169" s="174"/>
      <c r="JMH169" s="174"/>
      <c r="JMI169" s="174"/>
      <c r="JMJ169" s="174"/>
      <c r="JMK169" s="174"/>
      <c r="JML169" s="174"/>
      <c r="JMM169" s="174"/>
      <c r="JMN169" s="174"/>
      <c r="JMO169" s="174"/>
      <c r="JMP169" s="174"/>
      <c r="JMQ169" s="174"/>
      <c r="JMR169" s="174"/>
      <c r="JMS169" s="174"/>
      <c r="JMT169" s="174"/>
      <c r="JMU169" s="174"/>
      <c r="JMV169" s="174"/>
      <c r="JMW169" s="174"/>
      <c r="JMX169" s="174"/>
      <c r="JNE169" s="174"/>
      <c r="JNF169" s="174"/>
      <c r="JNG169" s="174"/>
      <c r="JNH169" s="174"/>
      <c r="JNI169" s="174"/>
      <c r="JNJ169" s="174"/>
      <c r="JNK169" s="174"/>
      <c r="JNL169" s="174"/>
      <c r="JNM169" s="174"/>
      <c r="JNN169" s="174"/>
      <c r="JNO169" s="174"/>
      <c r="JNP169" s="174"/>
      <c r="JNQ169" s="174"/>
      <c r="JNR169" s="174"/>
      <c r="JNS169" s="174"/>
      <c r="JNT169" s="174"/>
      <c r="JNU169" s="174"/>
      <c r="JNV169" s="174"/>
      <c r="JNW169" s="174"/>
      <c r="JNX169" s="174"/>
      <c r="JNY169" s="174"/>
      <c r="JNZ169" s="174"/>
      <c r="JOA169" s="174"/>
      <c r="JOB169" s="174"/>
      <c r="JOC169" s="174"/>
      <c r="JOD169" s="174"/>
      <c r="JOE169" s="174"/>
      <c r="JOF169" s="174"/>
      <c r="JOG169" s="174"/>
      <c r="JOH169" s="174"/>
      <c r="JOI169" s="174"/>
      <c r="JOJ169" s="174"/>
      <c r="JOK169" s="174"/>
      <c r="JOL169" s="174"/>
      <c r="JOM169" s="174"/>
      <c r="JON169" s="174"/>
      <c r="JOO169" s="174"/>
      <c r="JOP169" s="174"/>
      <c r="JOQ169" s="174"/>
      <c r="JOR169" s="174"/>
      <c r="JOS169" s="174"/>
      <c r="JOT169" s="174"/>
      <c r="JOU169" s="174"/>
      <c r="JOV169" s="174"/>
      <c r="JOW169" s="174"/>
      <c r="JOX169" s="174"/>
      <c r="JOY169" s="174"/>
      <c r="JOZ169" s="174"/>
      <c r="JPA169" s="174"/>
      <c r="JPB169" s="174"/>
      <c r="JPC169" s="174"/>
      <c r="JPD169" s="174"/>
      <c r="JPE169" s="174"/>
      <c r="JPF169" s="174"/>
      <c r="JPG169" s="174"/>
      <c r="JPH169" s="174"/>
      <c r="JPI169" s="174"/>
      <c r="JPJ169" s="174"/>
      <c r="JPK169" s="174"/>
      <c r="JPL169" s="174"/>
      <c r="JPM169" s="174"/>
      <c r="JPN169" s="174"/>
      <c r="JPO169" s="174"/>
      <c r="JPP169" s="174"/>
      <c r="JPQ169" s="174"/>
      <c r="JPR169" s="174"/>
      <c r="JPS169" s="174"/>
      <c r="JPT169" s="174"/>
      <c r="JPU169" s="174"/>
      <c r="JPV169" s="174"/>
      <c r="JPW169" s="174"/>
      <c r="JPX169" s="174"/>
      <c r="JPY169" s="174"/>
      <c r="JPZ169" s="174"/>
      <c r="JQA169" s="174"/>
      <c r="JQB169" s="174"/>
      <c r="JQC169" s="174"/>
      <c r="JQD169" s="174"/>
      <c r="JQE169" s="174"/>
      <c r="JQF169" s="174"/>
      <c r="JQG169" s="174"/>
      <c r="JQH169" s="174"/>
      <c r="JQI169" s="174"/>
      <c r="JQJ169" s="174"/>
      <c r="JQK169" s="174"/>
      <c r="JQL169" s="174"/>
      <c r="JQM169" s="174"/>
      <c r="JQN169" s="174"/>
      <c r="JQO169" s="174"/>
      <c r="JQP169" s="174"/>
      <c r="JQQ169" s="174"/>
      <c r="JQR169" s="174"/>
      <c r="JQS169" s="174"/>
      <c r="JQT169" s="174"/>
      <c r="JQU169" s="174"/>
      <c r="JQV169" s="174"/>
      <c r="JQW169" s="174"/>
      <c r="JQX169" s="174"/>
      <c r="JQY169" s="174"/>
      <c r="JQZ169" s="174"/>
      <c r="JRA169" s="174"/>
      <c r="JRB169" s="174"/>
      <c r="JRC169" s="174"/>
      <c r="JRD169" s="174"/>
      <c r="JRE169" s="174"/>
      <c r="JRF169" s="174"/>
      <c r="JRG169" s="174"/>
      <c r="JRH169" s="174"/>
      <c r="JRI169" s="174"/>
      <c r="JRJ169" s="174"/>
      <c r="JRK169" s="174"/>
      <c r="JRL169" s="174"/>
      <c r="JRM169" s="174"/>
      <c r="JRN169" s="174"/>
      <c r="JRO169" s="174"/>
      <c r="JRP169" s="174"/>
      <c r="JRQ169" s="174"/>
      <c r="JRR169" s="174"/>
      <c r="JRS169" s="174"/>
      <c r="JRT169" s="174"/>
      <c r="JRU169" s="174"/>
      <c r="JRV169" s="174"/>
      <c r="JRW169" s="174"/>
      <c r="JRX169" s="174"/>
      <c r="JRY169" s="174"/>
      <c r="JRZ169" s="174"/>
      <c r="JSA169" s="174"/>
      <c r="JSB169" s="174"/>
      <c r="JSC169" s="174"/>
      <c r="JSD169" s="174"/>
      <c r="JSE169" s="174"/>
      <c r="JSF169" s="174"/>
      <c r="JSG169" s="174"/>
      <c r="JSH169" s="174"/>
      <c r="JSI169" s="174"/>
      <c r="JSJ169" s="174"/>
      <c r="JSK169" s="174"/>
      <c r="JSL169" s="174"/>
      <c r="JSM169" s="174"/>
      <c r="JSN169" s="174"/>
      <c r="JSO169" s="174"/>
      <c r="JSP169" s="174"/>
      <c r="JSQ169" s="174"/>
      <c r="JSR169" s="174"/>
      <c r="JSS169" s="174"/>
      <c r="JST169" s="174"/>
      <c r="JSU169" s="174"/>
      <c r="JSV169" s="174"/>
      <c r="JSW169" s="174"/>
      <c r="JSX169" s="174"/>
      <c r="JSY169" s="174"/>
      <c r="JSZ169" s="174"/>
      <c r="JTA169" s="174"/>
      <c r="JTB169" s="174"/>
      <c r="JTC169" s="174"/>
      <c r="JTD169" s="174"/>
      <c r="JTE169" s="174"/>
      <c r="JTF169" s="174"/>
      <c r="JTG169" s="174"/>
      <c r="JTH169" s="174"/>
      <c r="JTI169" s="174"/>
      <c r="JTJ169" s="174"/>
      <c r="JTK169" s="174"/>
      <c r="JTL169" s="174"/>
      <c r="JTM169" s="174"/>
      <c r="JTN169" s="174"/>
      <c r="JTO169" s="174"/>
      <c r="JTP169" s="174"/>
      <c r="JTQ169" s="174"/>
      <c r="JTR169" s="174"/>
      <c r="JTS169" s="174"/>
      <c r="JTT169" s="174"/>
      <c r="JTU169" s="174"/>
      <c r="JTV169" s="174"/>
      <c r="JTW169" s="174"/>
      <c r="JTX169" s="174"/>
      <c r="JTY169" s="174"/>
      <c r="JTZ169" s="174"/>
      <c r="JUA169" s="174"/>
      <c r="JUB169" s="174"/>
      <c r="JUC169" s="174"/>
      <c r="JUD169" s="174"/>
      <c r="JUE169" s="174"/>
      <c r="JUF169" s="174"/>
      <c r="JUG169" s="174"/>
      <c r="JUH169" s="174"/>
      <c r="JUI169" s="174"/>
      <c r="JUJ169" s="174"/>
      <c r="JUK169" s="174"/>
      <c r="JUL169" s="174"/>
      <c r="JUM169" s="174"/>
      <c r="JUN169" s="174"/>
      <c r="JUO169" s="174"/>
      <c r="JUP169" s="174"/>
      <c r="JUQ169" s="174"/>
      <c r="JUR169" s="174"/>
      <c r="JUS169" s="174"/>
      <c r="JUT169" s="174"/>
      <c r="JUU169" s="174"/>
      <c r="JUV169" s="174"/>
      <c r="JUW169" s="174"/>
      <c r="JUX169" s="174"/>
      <c r="JUY169" s="174"/>
      <c r="JUZ169" s="174"/>
      <c r="JVA169" s="174"/>
      <c r="JVB169" s="174"/>
      <c r="JVC169" s="174"/>
      <c r="JVD169" s="174"/>
      <c r="JVE169" s="174"/>
      <c r="JVF169" s="174"/>
      <c r="JVG169" s="174"/>
      <c r="JVH169" s="174"/>
      <c r="JVI169" s="174"/>
      <c r="JVJ169" s="174"/>
      <c r="JVK169" s="174"/>
      <c r="JVL169" s="174"/>
      <c r="JVM169" s="174"/>
      <c r="JVN169" s="174"/>
      <c r="JVO169" s="174"/>
      <c r="JVP169" s="174"/>
      <c r="JVQ169" s="174"/>
      <c r="JVR169" s="174"/>
      <c r="JVS169" s="174"/>
      <c r="JVT169" s="174"/>
      <c r="JVU169" s="174"/>
      <c r="JVV169" s="174"/>
      <c r="JVW169" s="174"/>
      <c r="JVX169" s="174"/>
      <c r="JVY169" s="174"/>
      <c r="JVZ169" s="174"/>
      <c r="JWA169" s="174"/>
      <c r="JWB169" s="174"/>
      <c r="JWC169" s="174"/>
      <c r="JWD169" s="174"/>
      <c r="JWE169" s="174"/>
      <c r="JWF169" s="174"/>
      <c r="JWG169" s="174"/>
      <c r="JWH169" s="174"/>
      <c r="JWI169" s="174"/>
      <c r="JWJ169" s="174"/>
      <c r="JWK169" s="174"/>
      <c r="JWL169" s="174"/>
      <c r="JWM169" s="174"/>
      <c r="JWN169" s="174"/>
      <c r="JWO169" s="174"/>
      <c r="JWP169" s="174"/>
      <c r="JWQ169" s="174"/>
      <c r="JWR169" s="174"/>
      <c r="JWS169" s="174"/>
      <c r="JWT169" s="174"/>
      <c r="JXA169" s="174"/>
      <c r="JXB169" s="174"/>
      <c r="JXC169" s="174"/>
      <c r="JXD169" s="174"/>
      <c r="JXE169" s="174"/>
      <c r="JXF169" s="174"/>
      <c r="JXG169" s="174"/>
      <c r="JXH169" s="174"/>
      <c r="JXI169" s="174"/>
      <c r="JXJ169" s="174"/>
      <c r="JXK169" s="174"/>
      <c r="JXL169" s="174"/>
      <c r="JXM169" s="174"/>
      <c r="JXN169" s="174"/>
      <c r="JXO169" s="174"/>
      <c r="JXP169" s="174"/>
      <c r="JXQ169" s="174"/>
      <c r="JXR169" s="174"/>
      <c r="JXS169" s="174"/>
      <c r="JXT169" s="174"/>
      <c r="JXU169" s="174"/>
      <c r="JXV169" s="174"/>
      <c r="JXW169" s="174"/>
      <c r="JXX169" s="174"/>
      <c r="JXY169" s="174"/>
      <c r="JXZ169" s="174"/>
      <c r="JYA169" s="174"/>
      <c r="JYB169" s="174"/>
      <c r="JYC169" s="174"/>
      <c r="JYD169" s="174"/>
      <c r="JYE169" s="174"/>
      <c r="JYF169" s="174"/>
      <c r="JYG169" s="174"/>
      <c r="JYH169" s="174"/>
      <c r="JYI169" s="174"/>
      <c r="JYJ169" s="174"/>
      <c r="JYK169" s="174"/>
      <c r="JYL169" s="174"/>
      <c r="JYM169" s="174"/>
      <c r="JYN169" s="174"/>
      <c r="JYO169" s="174"/>
      <c r="JYP169" s="174"/>
      <c r="JYQ169" s="174"/>
      <c r="JYR169" s="174"/>
      <c r="JYS169" s="174"/>
      <c r="JYT169" s="174"/>
      <c r="JYU169" s="174"/>
      <c r="JYV169" s="174"/>
      <c r="JYW169" s="174"/>
      <c r="JYX169" s="174"/>
      <c r="JYY169" s="174"/>
      <c r="JYZ169" s="174"/>
      <c r="JZA169" s="174"/>
      <c r="JZB169" s="174"/>
      <c r="JZC169" s="174"/>
      <c r="JZD169" s="174"/>
      <c r="JZE169" s="174"/>
      <c r="JZF169" s="174"/>
      <c r="JZG169" s="174"/>
      <c r="JZH169" s="174"/>
      <c r="JZI169" s="174"/>
      <c r="JZJ169" s="174"/>
      <c r="JZK169" s="174"/>
      <c r="JZL169" s="174"/>
      <c r="JZM169" s="174"/>
      <c r="JZN169" s="174"/>
      <c r="JZO169" s="174"/>
      <c r="JZP169" s="174"/>
      <c r="JZQ169" s="174"/>
      <c r="JZR169" s="174"/>
      <c r="JZS169" s="174"/>
      <c r="JZT169" s="174"/>
      <c r="JZU169" s="174"/>
      <c r="JZV169" s="174"/>
      <c r="JZW169" s="174"/>
      <c r="JZX169" s="174"/>
      <c r="JZY169" s="174"/>
      <c r="JZZ169" s="174"/>
      <c r="KAA169" s="174"/>
      <c r="KAB169" s="174"/>
      <c r="KAC169" s="174"/>
      <c r="KAD169" s="174"/>
      <c r="KAE169" s="174"/>
      <c r="KAF169" s="174"/>
      <c r="KAG169" s="174"/>
      <c r="KAH169" s="174"/>
      <c r="KAI169" s="174"/>
      <c r="KAJ169" s="174"/>
      <c r="KAK169" s="174"/>
      <c r="KAL169" s="174"/>
      <c r="KAM169" s="174"/>
      <c r="KAN169" s="174"/>
      <c r="KAO169" s="174"/>
      <c r="KAP169" s="174"/>
      <c r="KAQ169" s="174"/>
      <c r="KAR169" s="174"/>
      <c r="KAS169" s="174"/>
      <c r="KAT169" s="174"/>
      <c r="KAU169" s="174"/>
      <c r="KAV169" s="174"/>
      <c r="KAW169" s="174"/>
      <c r="KAX169" s="174"/>
      <c r="KAY169" s="174"/>
      <c r="KAZ169" s="174"/>
      <c r="KBA169" s="174"/>
      <c r="KBB169" s="174"/>
      <c r="KBC169" s="174"/>
      <c r="KBD169" s="174"/>
      <c r="KBE169" s="174"/>
      <c r="KBF169" s="174"/>
      <c r="KBG169" s="174"/>
      <c r="KBH169" s="174"/>
      <c r="KBI169" s="174"/>
      <c r="KBJ169" s="174"/>
      <c r="KBK169" s="174"/>
      <c r="KBL169" s="174"/>
      <c r="KBM169" s="174"/>
      <c r="KBN169" s="174"/>
      <c r="KBO169" s="174"/>
      <c r="KBP169" s="174"/>
      <c r="KBQ169" s="174"/>
      <c r="KBR169" s="174"/>
      <c r="KBS169" s="174"/>
      <c r="KBT169" s="174"/>
      <c r="KBU169" s="174"/>
      <c r="KBV169" s="174"/>
      <c r="KBW169" s="174"/>
      <c r="KBX169" s="174"/>
      <c r="KBY169" s="174"/>
      <c r="KBZ169" s="174"/>
      <c r="KCA169" s="174"/>
      <c r="KCB169" s="174"/>
      <c r="KCC169" s="174"/>
      <c r="KCD169" s="174"/>
      <c r="KCE169" s="174"/>
      <c r="KCF169" s="174"/>
      <c r="KCG169" s="174"/>
      <c r="KCH169" s="174"/>
      <c r="KCI169" s="174"/>
      <c r="KCJ169" s="174"/>
      <c r="KCK169" s="174"/>
      <c r="KCL169" s="174"/>
      <c r="KCM169" s="174"/>
      <c r="KCN169" s="174"/>
      <c r="KCO169" s="174"/>
      <c r="KCP169" s="174"/>
      <c r="KCQ169" s="174"/>
      <c r="KCR169" s="174"/>
      <c r="KCS169" s="174"/>
      <c r="KCT169" s="174"/>
      <c r="KCU169" s="174"/>
      <c r="KCV169" s="174"/>
      <c r="KCW169" s="174"/>
      <c r="KCX169" s="174"/>
      <c r="KCY169" s="174"/>
      <c r="KCZ169" s="174"/>
      <c r="KDA169" s="174"/>
      <c r="KDB169" s="174"/>
      <c r="KDC169" s="174"/>
      <c r="KDD169" s="174"/>
      <c r="KDE169" s="174"/>
      <c r="KDF169" s="174"/>
      <c r="KDG169" s="174"/>
      <c r="KDH169" s="174"/>
      <c r="KDI169" s="174"/>
      <c r="KDJ169" s="174"/>
      <c r="KDK169" s="174"/>
      <c r="KDL169" s="174"/>
      <c r="KDM169" s="174"/>
      <c r="KDN169" s="174"/>
      <c r="KDO169" s="174"/>
      <c r="KDP169" s="174"/>
      <c r="KDQ169" s="174"/>
      <c r="KDR169" s="174"/>
      <c r="KDS169" s="174"/>
      <c r="KDT169" s="174"/>
      <c r="KDU169" s="174"/>
      <c r="KDV169" s="174"/>
      <c r="KDW169" s="174"/>
      <c r="KDX169" s="174"/>
      <c r="KDY169" s="174"/>
      <c r="KDZ169" s="174"/>
      <c r="KEA169" s="174"/>
      <c r="KEB169" s="174"/>
      <c r="KEC169" s="174"/>
      <c r="KED169" s="174"/>
      <c r="KEE169" s="174"/>
      <c r="KEF169" s="174"/>
      <c r="KEG169" s="174"/>
      <c r="KEH169" s="174"/>
      <c r="KEI169" s="174"/>
      <c r="KEJ169" s="174"/>
      <c r="KEK169" s="174"/>
      <c r="KEL169" s="174"/>
      <c r="KEM169" s="174"/>
      <c r="KEN169" s="174"/>
      <c r="KEO169" s="174"/>
      <c r="KEP169" s="174"/>
      <c r="KEQ169" s="174"/>
      <c r="KER169" s="174"/>
      <c r="KES169" s="174"/>
      <c r="KET169" s="174"/>
      <c r="KEU169" s="174"/>
      <c r="KEV169" s="174"/>
      <c r="KEW169" s="174"/>
      <c r="KEX169" s="174"/>
      <c r="KEY169" s="174"/>
      <c r="KEZ169" s="174"/>
      <c r="KFA169" s="174"/>
      <c r="KFB169" s="174"/>
      <c r="KFC169" s="174"/>
      <c r="KFD169" s="174"/>
      <c r="KFE169" s="174"/>
      <c r="KFF169" s="174"/>
      <c r="KFG169" s="174"/>
      <c r="KFH169" s="174"/>
      <c r="KFI169" s="174"/>
      <c r="KFJ169" s="174"/>
      <c r="KFK169" s="174"/>
      <c r="KFL169" s="174"/>
      <c r="KFM169" s="174"/>
      <c r="KFN169" s="174"/>
      <c r="KFO169" s="174"/>
      <c r="KFP169" s="174"/>
      <c r="KFQ169" s="174"/>
      <c r="KFR169" s="174"/>
      <c r="KFS169" s="174"/>
      <c r="KFT169" s="174"/>
      <c r="KFU169" s="174"/>
      <c r="KFV169" s="174"/>
      <c r="KFW169" s="174"/>
      <c r="KFX169" s="174"/>
      <c r="KFY169" s="174"/>
      <c r="KFZ169" s="174"/>
      <c r="KGA169" s="174"/>
      <c r="KGB169" s="174"/>
      <c r="KGC169" s="174"/>
      <c r="KGD169" s="174"/>
      <c r="KGE169" s="174"/>
      <c r="KGF169" s="174"/>
      <c r="KGG169" s="174"/>
      <c r="KGH169" s="174"/>
      <c r="KGI169" s="174"/>
      <c r="KGJ169" s="174"/>
      <c r="KGK169" s="174"/>
      <c r="KGL169" s="174"/>
      <c r="KGM169" s="174"/>
      <c r="KGN169" s="174"/>
      <c r="KGO169" s="174"/>
      <c r="KGP169" s="174"/>
      <c r="KGW169" s="174"/>
      <c r="KGX169" s="174"/>
      <c r="KGY169" s="174"/>
      <c r="KGZ169" s="174"/>
      <c r="KHA169" s="174"/>
      <c r="KHB169" s="174"/>
      <c r="KHC169" s="174"/>
      <c r="KHD169" s="174"/>
      <c r="KHE169" s="174"/>
      <c r="KHF169" s="174"/>
      <c r="KHG169" s="174"/>
      <c r="KHH169" s="174"/>
      <c r="KHI169" s="174"/>
      <c r="KHJ169" s="174"/>
      <c r="KHK169" s="174"/>
      <c r="KHL169" s="174"/>
      <c r="KHM169" s="174"/>
      <c r="KHN169" s="174"/>
      <c r="KHO169" s="174"/>
      <c r="KHP169" s="174"/>
      <c r="KHQ169" s="174"/>
      <c r="KHR169" s="174"/>
      <c r="KHS169" s="174"/>
      <c r="KHT169" s="174"/>
      <c r="KHU169" s="174"/>
      <c r="KHV169" s="174"/>
      <c r="KHW169" s="174"/>
      <c r="KHX169" s="174"/>
      <c r="KHY169" s="174"/>
      <c r="KHZ169" s="174"/>
      <c r="KIA169" s="174"/>
      <c r="KIB169" s="174"/>
      <c r="KIC169" s="174"/>
      <c r="KID169" s="174"/>
      <c r="KIE169" s="174"/>
      <c r="KIF169" s="174"/>
      <c r="KIG169" s="174"/>
      <c r="KIH169" s="174"/>
      <c r="KII169" s="174"/>
      <c r="KIJ169" s="174"/>
      <c r="KIK169" s="174"/>
      <c r="KIL169" s="174"/>
      <c r="KIM169" s="174"/>
      <c r="KIN169" s="174"/>
      <c r="KIO169" s="174"/>
      <c r="KIP169" s="174"/>
      <c r="KIQ169" s="174"/>
      <c r="KIR169" s="174"/>
      <c r="KIS169" s="174"/>
      <c r="KIT169" s="174"/>
      <c r="KIU169" s="174"/>
      <c r="KIV169" s="174"/>
      <c r="KIW169" s="174"/>
      <c r="KIX169" s="174"/>
      <c r="KIY169" s="174"/>
      <c r="KIZ169" s="174"/>
      <c r="KJA169" s="174"/>
      <c r="KJB169" s="174"/>
      <c r="KJC169" s="174"/>
      <c r="KJD169" s="174"/>
      <c r="KJE169" s="174"/>
      <c r="KJF169" s="174"/>
      <c r="KJG169" s="174"/>
      <c r="KJH169" s="174"/>
      <c r="KJI169" s="174"/>
      <c r="KJJ169" s="174"/>
      <c r="KJK169" s="174"/>
      <c r="KJL169" s="174"/>
      <c r="KJM169" s="174"/>
      <c r="KJN169" s="174"/>
      <c r="KJO169" s="174"/>
      <c r="KJP169" s="174"/>
      <c r="KJQ169" s="174"/>
      <c r="KJR169" s="174"/>
      <c r="KJS169" s="174"/>
      <c r="KJT169" s="174"/>
      <c r="KJU169" s="174"/>
      <c r="KJV169" s="174"/>
      <c r="KJW169" s="174"/>
      <c r="KJX169" s="174"/>
      <c r="KJY169" s="174"/>
      <c r="KJZ169" s="174"/>
      <c r="KKA169" s="174"/>
      <c r="KKB169" s="174"/>
      <c r="KKC169" s="174"/>
      <c r="KKD169" s="174"/>
      <c r="KKE169" s="174"/>
      <c r="KKF169" s="174"/>
      <c r="KKG169" s="174"/>
      <c r="KKH169" s="174"/>
      <c r="KKI169" s="174"/>
      <c r="KKJ169" s="174"/>
      <c r="KKK169" s="174"/>
      <c r="KKL169" s="174"/>
      <c r="KKM169" s="174"/>
      <c r="KKN169" s="174"/>
      <c r="KKO169" s="174"/>
      <c r="KKP169" s="174"/>
      <c r="KKQ169" s="174"/>
      <c r="KKR169" s="174"/>
      <c r="KKS169" s="174"/>
      <c r="KKT169" s="174"/>
      <c r="KKU169" s="174"/>
      <c r="KKV169" s="174"/>
      <c r="KKW169" s="174"/>
      <c r="KKX169" s="174"/>
      <c r="KKY169" s="174"/>
      <c r="KKZ169" s="174"/>
      <c r="KLA169" s="174"/>
      <c r="KLB169" s="174"/>
      <c r="KLC169" s="174"/>
      <c r="KLD169" s="174"/>
      <c r="KLE169" s="174"/>
      <c r="KLF169" s="174"/>
      <c r="KLG169" s="174"/>
      <c r="KLH169" s="174"/>
      <c r="KLI169" s="174"/>
      <c r="KLJ169" s="174"/>
      <c r="KLK169" s="174"/>
      <c r="KLL169" s="174"/>
      <c r="KLM169" s="174"/>
      <c r="KLN169" s="174"/>
      <c r="KLO169" s="174"/>
      <c r="KLP169" s="174"/>
      <c r="KLQ169" s="174"/>
      <c r="KLR169" s="174"/>
      <c r="KLS169" s="174"/>
      <c r="KLT169" s="174"/>
      <c r="KLU169" s="174"/>
      <c r="KLV169" s="174"/>
      <c r="KLW169" s="174"/>
      <c r="KLX169" s="174"/>
      <c r="KLY169" s="174"/>
      <c r="KLZ169" s="174"/>
      <c r="KMA169" s="174"/>
      <c r="KMB169" s="174"/>
      <c r="KMC169" s="174"/>
      <c r="KMD169" s="174"/>
      <c r="KME169" s="174"/>
      <c r="KMF169" s="174"/>
      <c r="KMG169" s="174"/>
      <c r="KMH169" s="174"/>
      <c r="KMI169" s="174"/>
      <c r="KMJ169" s="174"/>
      <c r="KMK169" s="174"/>
      <c r="KML169" s="174"/>
      <c r="KMM169" s="174"/>
      <c r="KMN169" s="174"/>
      <c r="KMO169" s="174"/>
      <c r="KMP169" s="174"/>
      <c r="KMQ169" s="174"/>
      <c r="KMR169" s="174"/>
      <c r="KMS169" s="174"/>
      <c r="KMT169" s="174"/>
      <c r="KMU169" s="174"/>
      <c r="KMV169" s="174"/>
      <c r="KMW169" s="174"/>
      <c r="KMX169" s="174"/>
      <c r="KMY169" s="174"/>
      <c r="KMZ169" s="174"/>
      <c r="KNA169" s="174"/>
      <c r="KNB169" s="174"/>
      <c r="KNC169" s="174"/>
      <c r="KND169" s="174"/>
      <c r="KNE169" s="174"/>
      <c r="KNF169" s="174"/>
      <c r="KNG169" s="174"/>
      <c r="KNH169" s="174"/>
      <c r="KNI169" s="174"/>
      <c r="KNJ169" s="174"/>
      <c r="KNK169" s="174"/>
      <c r="KNL169" s="174"/>
      <c r="KNM169" s="174"/>
      <c r="KNN169" s="174"/>
      <c r="KNO169" s="174"/>
      <c r="KNP169" s="174"/>
      <c r="KNQ169" s="174"/>
      <c r="KNR169" s="174"/>
      <c r="KNS169" s="174"/>
      <c r="KNT169" s="174"/>
      <c r="KNU169" s="174"/>
      <c r="KNV169" s="174"/>
      <c r="KNW169" s="174"/>
      <c r="KNX169" s="174"/>
      <c r="KNY169" s="174"/>
      <c r="KNZ169" s="174"/>
      <c r="KOA169" s="174"/>
      <c r="KOB169" s="174"/>
      <c r="KOC169" s="174"/>
      <c r="KOD169" s="174"/>
      <c r="KOE169" s="174"/>
      <c r="KOF169" s="174"/>
      <c r="KOG169" s="174"/>
      <c r="KOH169" s="174"/>
      <c r="KOI169" s="174"/>
      <c r="KOJ169" s="174"/>
      <c r="KOK169" s="174"/>
      <c r="KOL169" s="174"/>
      <c r="KOM169" s="174"/>
      <c r="KON169" s="174"/>
      <c r="KOO169" s="174"/>
      <c r="KOP169" s="174"/>
      <c r="KOQ169" s="174"/>
      <c r="KOR169" s="174"/>
      <c r="KOS169" s="174"/>
      <c r="KOT169" s="174"/>
      <c r="KOU169" s="174"/>
      <c r="KOV169" s="174"/>
      <c r="KOW169" s="174"/>
      <c r="KOX169" s="174"/>
      <c r="KOY169" s="174"/>
      <c r="KOZ169" s="174"/>
      <c r="KPA169" s="174"/>
      <c r="KPB169" s="174"/>
      <c r="KPC169" s="174"/>
      <c r="KPD169" s="174"/>
      <c r="KPE169" s="174"/>
      <c r="KPF169" s="174"/>
      <c r="KPG169" s="174"/>
      <c r="KPH169" s="174"/>
      <c r="KPI169" s="174"/>
      <c r="KPJ169" s="174"/>
      <c r="KPK169" s="174"/>
      <c r="KPL169" s="174"/>
      <c r="KPM169" s="174"/>
      <c r="KPN169" s="174"/>
      <c r="KPO169" s="174"/>
      <c r="KPP169" s="174"/>
      <c r="KPQ169" s="174"/>
      <c r="KPR169" s="174"/>
      <c r="KPS169" s="174"/>
      <c r="KPT169" s="174"/>
      <c r="KPU169" s="174"/>
      <c r="KPV169" s="174"/>
      <c r="KPW169" s="174"/>
      <c r="KPX169" s="174"/>
      <c r="KPY169" s="174"/>
      <c r="KPZ169" s="174"/>
      <c r="KQA169" s="174"/>
      <c r="KQB169" s="174"/>
      <c r="KQC169" s="174"/>
      <c r="KQD169" s="174"/>
      <c r="KQE169" s="174"/>
      <c r="KQF169" s="174"/>
      <c r="KQG169" s="174"/>
      <c r="KQH169" s="174"/>
      <c r="KQI169" s="174"/>
      <c r="KQJ169" s="174"/>
      <c r="KQK169" s="174"/>
      <c r="KQL169" s="174"/>
      <c r="KQS169" s="174"/>
      <c r="KQT169" s="174"/>
      <c r="KQU169" s="174"/>
      <c r="KQV169" s="174"/>
      <c r="KQW169" s="174"/>
      <c r="KQX169" s="174"/>
      <c r="KQY169" s="174"/>
      <c r="KQZ169" s="174"/>
      <c r="KRA169" s="174"/>
      <c r="KRB169" s="174"/>
      <c r="KRC169" s="174"/>
      <c r="KRD169" s="174"/>
      <c r="KRE169" s="174"/>
      <c r="KRF169" s="174"/>
      <c r="KRG169" s="174"/>
      <c r="KRH169" s="174"/>
      <c r="KRI169" s="174"/>
      <c r="KRJ169" s="174"/>
      <c r="KRK169" s="174"/>
      <c r="KRL169" s="174"/>
      <c r="KRM169" s="174"/>
      <c r="KRN169" s="174"/>
      <c r="KRO169" s="174"/>
      <c r="KRP169" s="174"/>
      <c r="KRQ169" s="174"/>
      <c r="KRR169" s="174"/>
      <c r="KRS169" s="174"/>
      <c r="KRT169" s="174"/>
      <c r="KRU169" s="174"/>
      <c r="KRV169" s="174"/>
      <c r="KRW169" s="174"/>
      <c r="KRX169" s="174"/>
      <c r="KRY169" s="174"/>
      <c r="KRZ169" s="174"/>
      <c r="KSA169" s="174"/>
      <c r="KSB169" s="174"/>
      <c r="KSC169" s="174"/>
      <c r="KSD169" s="174"/>
      <c r="KSE169" s="174"/>
      <c r="KSF169" s="174"/>
      <c r="KSG169" s="174"/>
      <c r="KSH169" s="174"/>
      <c r="KSI169" s="174"/>
      <c r="KSJ169" s="174"/>
      <c r="KSK169" s="174"/>
      <c r="KSL169" s="174"/>
      <c r="KSM169" s="174"/>
      <c r="KSN169" s="174"/>
      <c r="KSO169" s="174"/>
      <c r="KSP169" s="174"/>
      <c r="KSQ169" s="174"/>
      <c r="KSR169" s="174"/>
      <c r="KSS169" s="174"/>
      <c r="KST169" s="174"/>
      <c r="KSU169" s="174"/>
      <c r="KSV169" s="174"/>
      <c r="KSW169" s="174"/>
      <c r="KSX169" s="174"/>
      <c r="KSY169" s="174"/>
      <c r="KSZ169" s="174"/>
      <c r="KTA169" s="174"/>
      <c r="KTB169" s="174"/>
      <c r="KTC169" s="174"/>
      <c r="KTD169" s="174"/>
      <c r="KTE169" s="174"/>
      <c r="KTF169" s="174"/>
      <c r="KTG169" s="174"/>
      <c r="KTH169" s="174"/>
      <c r="KTI169" s="174"/>
      <c r="KTJ169" s="174"/>
      <c r="KTK169" s="174"/>
      <c r="KTL169" s="174"/>
      <c r="KTM169" s="174"/>
      <c r="KTN169" s="174"/>
      <c r="KTO169" s="174"/>
      <c r="KTP169" s="174"/>
      <c r="KTQ169" s="174"/>
      <c r="KTR169" s="174"/>
      <c r="KTS169" s="174"/>
      <c r="KTT169" s="174"/>
      <c r="KTU169" s="174"/>
      <c r="KTV169" s="174"/>
      <c r="KTW169" s="174"/>
      <c r="KTX169" s="174"/>
      <c r="KTY169" s="174"/>
      <c r="KTZ169" s="174"/>
      <c r="KUA169" s="174"/>
      <c r="KUB169" s="174"/>
      <c r="KUC169" s="174"/>
      <c r="KUD169" s="174"/>
      <c r="KUE169" s="174"/>
      <c r="KUF169" s="174"/>
      <c r="KUG169" s="174"/>
      <c r="KUH169" s="174"/>
      <c r="KUI169" s="174"/>
      <c r="KUJ169" s="174"/>
      <c r="KUK169" s="174"/>
      <c r="KUL169" s="174"/>
      <c r="KUM169" s="174"/>
      <c r="KUN169" s="174"/>
      <c r="KUO169" s="174"/>
      <c r="KUP169" s="174"/>
      <c r="KUQ169" s="174"/>
      <c r="KUR169" s="174"/>
      <c r="KUS169" s="174"/>
      <c r="KUT169" s="174"/>
      <c r="KUU169" s="174"/>
      <c r="KUV169" s="174"/>
      <c r="KUW169" s="174"/>
      <c r="KUX169" s="174"/>
      <c r="KUY169" s="174"/>
      <c r="KUZ169" s="174"/>
      <c r="KVA169" s="174"/>
      <c r="KVB169" s="174"/>
      <c r="KVC169" s="174"/>
      <c r="KVD169" s="174"/>
      <c r="KVE169" s="174"/>
      <c r="KVF169" s="174"/>
      <c r="KVG169" s="174"/>
      <c r="KVH169" s="174"/>
      <c r="KVI169" s="174"/>
      <c r="KVJ169" s="174"/>
      <c r="KVK169" s="174"/>
      <c r="KVL169" s="174"/>
      <c r="KVM169" s="174"/>
      <c r="KVN169" s="174"/>
      <c r="KVO169" s="174"/>
      <c r="KVP169" s="174"/>
      <c r="KVQ169" s="174"/>
      <c r="KVR169" s="174"/>
      <c r="KVS169" s="174"/>
      <c r="KVT169" s="174"/>
      <c r="KVU169" s="174"/>
      <c r="KVV169" s="174"/>
      <c r="KVW169" s="174"/>
      <c r="KVX169" s="174"/>
      <c r="KVY169" s="174"/>
      <c r="KVZ169" s="174"/>
      <c r="KWA169" s="174"/>
      <c r="KWB169" s="174"/>
      <c r="KWC169" s="174"/>
      <c r="KWD169" s="174"/>
      <c r="KWE169" s="174"/>
      <c r="KWF169" s="174"/>
      <c r="KWG169" s="174"/>
      <c r="KWH169" s="174"/>
      <c r="KWI169" s="174"/>
      <c r="KWJ169" s="174"/>
      <c r="KWK169" s="174"/>
      <c r="KWL169" s="174"/>
      <c r="KWM169" s="174"/>
      <c r="KWN169" s="174"/>
      <c r="KWO169" s="174"/>
      <c r="KWP169" s="174"/>
      <c r="KWQ169" s="174"/>
      <c r="KWR169" s="174"/>
      <c r="KWS169" s="174"/>
      <c r="KWT169" s="174"/>
      <c r="KWU169" s="174"/>
      <c r="KWV169" s="174"/>
      <c r="KWW169" s="174"/>
      <c r="KWX169" s="174"/>
      <c r="KWY169" s="174"/>
      <c r="KWZ169" s="174"/>
      <c r="KXA169" s="174"/>
      <c r="KXB169" s="174"/>
      <c r="KXC169" s="174"/>
      <c r="KXD169" s="174"/>
      <c r="KXE169" s="174"/>
      <c r="KXF169" s="174"/>
      <c r="KXG169" s="174"/>
      <c r="KXH169" s="174"/>
      <c r="KXI169" s="174"/>
      <c r="KXJ169" s="174"/>
      <c r="KXK169" s="174"/>
      <c r="KXL169" s="174"/>
      <c r="KXM169" s="174"/>
      <c r="KXN169" s="174"/>
      <c r="KXO169" s="174"/>
      <c r="KXP169" s="174"/>
      <c r="KXQ169" s="174"/>
      <c r="KXR169" s="174"/>
      <c r="KXS169" s="174"/>
      <c r="KXT169" s="174"/>
      <c r="KXU169" s="174"/>
      <c r="KXV169" s="174"/>
      <c r="KXW169" s="174"/>
      <c r="KXX169" s="174"/>
      <c r="KXY169" s="174"/>
      <c r="KXZ169" s="174"/>
      <c r="KYA169" s="174"/>
      <c r="KYB169" s="174"/>
      <c r="KYC169" s="174"/>
      <c r="KYD169" s="174"/>
      <c r="KYE169" s="174"/>
      <c r="KYF169" s="174"/>
      <c r="KYG169" s="174"/>
      <c r="KYH169" s="174"/>
      <c r="KYI169" s="174"/>
      <c r="KYJ169" s="174"/>
      <c r="KYK169" s="174"/>
      <c r="KYL169" s="174"/>
      <c r="KYM169" s="174"/>
      <c r="KYN169" s="174"/>
      <c r="KYO169" s="174"/>
      <c r="KYP169" s="174"/>
      <c r="KYQ169" s="174"/>
      <c r="KYR169" s="174"/>
      <c r="KYS169" s="174"/>
      <c r="KYT169" s="174"/>
      <c r="KYU169" s="174"/>
      <c r="KYV169" s="174"/>
      <c r="KYW169" s="174"/>
      <c r="KYX169" s="174"/>
      <c r="KYY169" s="174"/>
      <c r="KYZ169" s="174"/>
      <c r="KZA169" s="174"/>
      <c r="KZB169" s="174"/>
      <c r="KZC169" s="174"/>
      <c r="KZD169" s="174"/>
      <c r="KZE169" s="174"/>
      <c r="KZF169" s="174"/>
      <c r="KZG169" s="174"/>
      <c r="KZH169" s="174"/>
      <c r="KZI169" s="174"/>
      <c r="KZJ169" s="174"/>
      <c r="KZK169" s="174"/>
      <c r="KZL169" s="174"/>
      <c r="KZM169" s="174"/>
      <c r="KZN169" s="174"/>
      <c r="KZO169" s="174"/>
      <c r="KZP169" s="174"/>
      <c r="KZQ169" s="174"/>
      <c r="KZR169" s="174"/>
      <c r="KZS169" s="174"/>
      <c r="KZT169" s="174"/>
      <c r="KZU169" s="174"/>
      <c r="KZV169" s="174"/>
      <c r="KZW169" s="174"/>
      <c r="KZX169" s="174"/>
      <c r="KZY169" s="174"/>
      <c r="KZZ169" s="174"/>
      <c r="LAA169" s="174"/>
      <c r="LAB169" s="174"/>
      <c r="LAC169" s="174"/>
      <c r="LAD169" s="174"/>
      <c r="LAE169" s="174"/>
      <c r="LAF169" s="174"/>
      <c r="LAG169" s="174"/>
      <c r="LAH169" s="174"/>
      <c r="LAO169" s="174"/>
      <c r="LAP169" s="174"/>
      <c r="LAQ169" s="174"/>
      <c r="LAR169" s="174"/>
      <c r="LAS169" s="174"/>
      <c r="LAT169" s="174"/>
      <c r="LAU169" s="174"/>
      <c r="LAV169" s="174"/>
      <c r="LAW169" s="174"/>
      <c r="LAX169" s="174"/>
      <c r="LAY169" s="174"/>
      <c r="LAZ169" s="174"/>
      <c r="LBA169" s="174"/>
      <c r="LBB169" s="174"/>
      <c r="LBC169" s="174"/>
      <c r="LBD169" s="174"/>
      <c r="LBE169" s="174"/>
      <c r="LBF169" s="174"/>
      <c r="LBG169" s="174"/>
      <c r="LBH169" s="174"/>
      <c r="LBI169" s="174"/>
      <c r="LBJ169" s="174"/>
      <c r="LBK169" s="174"/>
      <c r="LBL169" s="174"/>
      <c r="LBM169" s="174"/>
      <c r="LBN169" s="174"/>
      <c r="LBO169" s="174"/>
      <c r="LBP169" s="174"/>
      <c r="LBQ169" s="174"/>
      <c r="LBR169" s="174"/>
      <c r="LBS169" s="174"/>
      <c r="LBT169" s="174"/>
      <c r="LBU169" s="174"/>
      <c r="LBV169" s="174"/>
      <c r="LBW169" s="174"/>
      <c r="LBX169" s="174"/>
      <c r="LBY169" s="174"/>
      <c r="LBZ169" s="174"/>
      <c r="LCA169" s="174"/>
      <c r="LCB169" s="174"/>
      <c r="LCC169" s="174"/>
      <c r="LCD169" s="174"/>
      <c r="LCE169" s="174"/>
      <c r="LCF169" s="174"/>
      <c r="LCG169" s="174"/>
      <c r="LCH169" s="174"/>
      <c r="LCI169" s="174"/>
      <c r="LCJ169" s="174"/>
      <c r="LCK169" s="174"/>
      <c r="LCL169" s="174"/>
      <c r="LCM169" s="174"/>
      <c r="LCN169" s="174"/>
      <c r="LCO169" s="174"/>
      <c r="LCP169" s="174"/>
      <c r="LCQ169" s="174"/>
      <c r="LCR169" s="174"/>
      <c r="LCS169" s="174"/>
      <c r="LCT169" s="174"/>
      <c r="LCU169" s="174"/>
      <c r="LCV169" s="174"/>
      <c r="LCW169" s="174"/>
      <c r="LCX169" s="174"/>
      <c r="LCY169" s="174"/>
      <c r="LCZ169" s="174"/>
      <c r="LDA169" s="174"/>
      <c r="LDB169" s="174"/>
      <c r="LDC169" s="174"/>
      <c r="LDD169" s="174"/>
      <c r="LDE169" s="174"/>
      <c r="LDF169" s="174"/>
      <c r="LDG169" s="174"/>
      <c r="LDH169" s="174"/>
      <c r="LDI169" s="174"/>
      <c r="LDJ169" s="174"/>
      <c r="LDK169" s="174"/>
      <c r="LDL169" s="174"/>
      <c r="LDM169" s="174"/>
      <c r="LDN169" s="174"/>
      <c r="LDO169" s="174"/>
      <c r="LDP169" s="174"/>
      <c r="LDQ169" s="174"/>
      <c r="LDR169" s="174"/>
      <c r="LDS169" s="174"/>
      <c r="LDT169" s="174"/>
      <c r="LDU169" s="174"/>
      <c r="LDV169" s="174"/>
      <c r="LDW169" s="174"/>
      <c r="LDX169" s="174"/>
      <c r="LDY169" s="174"/>
      <c r="LDZ169" s="174"/>
      <c r="LEA169" s="174"/>
      <c r="LEB169" s="174"/>
      <c r="LEC169" s="174"/>
      <c r="LED169" s="174"/>
      <c r="LEE169" s="174"/>
      <c r="LEF169" s="174"/>
      <c r="LEG169" s="174"/>
      <c r="LEH169" s="174"/>
      <c r="LEI169" s="174"/>
      <c r="LEJ169" s="174"/>
      <c r="LEK169" s="174"/>
      <c r="LEL169" s="174"/>
      <c r="LEM169" s="174"/>
      <c r="LEN169" s="174"/>
      <c r="LEO169" s="174"/>
      <c r="LEP169" s="174"/>
      <c r="LEQ169" s="174"/>
      <c r="LER169" s="174"/>
      <c r="LES169" s="174"/>
      <c r="LET169" s="174"/>
      <c r="LEU169" s="174"/>
      <c r="LEV169" s="174"/>
      <c r="LEW169" s="174"/>
      <c r="LEX169" s="174"/>
      <c r="LEY169" s="174"/>
      <c r="LEZ169" s="174"/>
      <c r="LFA169" s="174"/>
      <c r="LFB169" s="174"/>
      <c r="LFC169" s="174"/>
      <c r="LFD169" s="174"/>
      <c r="LFE169" s="174"/>
      <c r="LFF169" s="174"/>
      <c r="LFG169" s="174"/>
      <c r="LFH169" s="174"/>
      <c r="LFI169" s="174"/>
      <c r="LFJ169" s="174"/>
      <c r="LFK169" s="174"/>
      <c r="LFL169" s="174"/>
      <c r="LFM169" s="174"/>
      <c r="LFN169" s="174"/>
      <c r="LFO169" s="174"/>
      <c r="LFP169" s="174"/>
      <c r="LFQ169" s="174"/>
      <c r="LFR169" s="174"/>
      <c r="LFS169" s="174"/>
      <c r="LFT169" s="174"/>
      <c r="LFU169" s="174"/>
      <c r="LFV169" s="174"/>
      <c r="LFW169" s="174"/>
      <c r="LFX169" s="174"/>
      <c r="LFY169" s="174"/>
      <c r="LFZ169" s="174"/>
      <c r="LGA169" s="174"/>
      <c r="LGB169" s="174"/>
      <c r="LGC169" s="174"/>
      <c r="LGD169" s="174"/>
      <c r="LGE169" s="174"/>
      <c r="LGF169" s="174"/>
      <c r="LGG169" s="174"/>
      <c r="LGH169" s="174"/>
      <c r="LGI169" s="174"/>
      <c r="LGJ169" s="174"/>
      <c r="LGK169" s="174"/>
      <c r="LGL169" s="174"/>
      <c r="LGM169" s="174"/>
      <c r="LGN169" s="174"/>
      <c r="LGO169" s="174"/>
      <c r="LGP169" s="174"/>
      <c r="LGQ169" s="174"/>
      <c r="LGR169" s="174"/>
      <c r="LGS169" s="174"/>
      <c r="LGT169" s="174"/>
      <c r="LGU169" s="174"/>
      <c r="LGV169" s="174"/>
      <c r="LGW169" s="174"/>
      <c r="LGX169" s="174"/>
      <c r="LGY169" s="174"/>
      <c r="LGZ169" s="174"/>
      <c r="LHA169" s="174"/>
      <c r="LHB169" s="174"/>
      <c r="LHC169" s="174"/>
      <c r="LHD169" s="174"/>
      <c r="LHE169" s="174"/>
      <c r="LHF169" s="174"/>
      <c r="LHG169" s="174"/>
      <c r="LHH169" s="174"/>
      <c r="LHI169" s="174"/>
      <c r="LHJ169" s="174"/>
      <c r="LHK169" s="174"/>
      <c r="LHL169" s="174"/>
      <c r="LHM169" s="174"/>
      <c r="LHN169" s="174"/>
      <c r="LHO169" s="174"/>
      <c r="LHP169" s="174"/>
      <c r="LHQ169" s="174"/>
      <c r="LHR169" s="174"/>
      <c r="LHS169" s="174"/>
      <c r="LHT169" s="174"/>
      <c r="LHU169" s="174"/>
      <c r="LHV169" s="174"/>
      <c r="LHW169" s="174"/>
      <c r="LHX169" s="174"/>
      <c r="LHY169" s="174"/>
      <c r="LHZ169" s="174"/>
      <c r="LIA169" s="174"/>
      <c r="LIB169" s="174"/>
      <c r="LIC169" s="174"/>
      <c r="LID169" s="174"/>
      <c r="LIE169" s="174"/>
      <c r="LIF169" s="174"/>
      <c r="LIG169" s="174"/>
      <c r="LIH169" s="174"/>
      <c r="LII169" s="174"/>
      <c r="LIJ169" s="174"/>
      <c r="LIK169" s="174"/>
      <c r="LIL169" s="174"/>
      <c r="LIM169" s="174"/>
      <c r="LIN169" s="174"/>
      <c r="LIO169" s="174"/>
      <c r="LIP169" s="174"/>
      <c r="LIQ169" s="174"/>
      <c r="LIR169" s="174"/>
      <c r="LIS169" s="174"/>
      <c r="LIT169" s="174"/>
      <c r="LIU169" s="174"/>
      <c r="LIV169" s="174"/>
      <c r="LIW169" s="174"/>
      <c r="LIX169" s="174"/>
      <c r="LIY169" s="174"/>
      <c r="LIZ169" s="174"/>
      <c r="LJA169" s="174"/>
      <c r="LJB169" s="174"/>
      <c r="LJC169" s="174"/>
      <c r="LJD169" s="174"/>
      <c r="LJE169" s="174"/>
      <c r="LJF169" s="174"/>
      <c r="LJG169" s="174"/>
      <c r="LJH169" s="174"/>
      <c r="LJI169" s="174"/>
      <c r="LJJ169" s="174"/>
      <c r="LJK169" s="174"/>
      <c r="LJL169" s="174"/>
      <c r="LJM169" s="174"/>
      <c r="LJN169" s="174"/>
      <c r="LJO169" s="174"/>
      <c r="LJP169" s="174"/>
      <c r="LJQ169" s="174"/>
      <c r="LJR169" s="174"/>
      <c r="LJS169" s="174"/>
      <c r="LJT169" s="174"/>
      <c r="LJU169" s="174"/>
      <c r="LJV169" s="174"/>
      <c r="LJW169" s="174"/>
      <c r="LJX169" s="174"/>
      <c r="LJY169" s="174"/>
      <c r="LJZ169" s="174"/>
      <c r="LKA169" s="174"/>
      <c r="LKB169" s="174"/>
      <c r="LKC169" s="174"/>
      <c r="LKD169" s="174"/>
      <c r="LKK169" s="174"/>
      <c r="LKL169" s="174"/>
      <c r="LKM169" s="174"/>
      <c r="LKN169" s="174"/>
      <c r="LKO169" s="174"/>
      <c r="LKP169" s="174"/>
      <c r="LKQ169" s="174"/>
      <c r="LKR169" s="174"/>
      <c r="LKS169" s="174"/>
      <c r="LKT169" s="174"/>
      <c r="LKU169" s="174"/>
      <c r="LKV169" s="174"/>
      <c r="LKW169" s="174"/>
      <c r="LKX169" s="174"/>
      <c r="LKY169" s="174"/>
      <c r="LKZ169" s="174"/>
      <c r="LLA169" s="174"/>
      <c r="LLB169" s="174"/>
      <c r="LLC169" s="174"/>
      <c r="LLD169" s="174"/>
      <c r="LLE169" s="174"/>
      <c r="LLF169" s="174"/>
      <c r="LLG169" s="174"/>
      <c r="LLH169" s="174"/>
      <c r="LLI169" s="174"/>
      <c r="LLJ169" s="174"/>
      <c r="LLK169" s="174"/>
      <c r="LLL169" s="174"/>
      <c r="LLM169" s="174"/>
      <c r="LLN169" s="174"/>
      <c r="LLO169" s="174"/>
      <c r="LLP169" s="174"/>
      <c r="LLQ169" s="174"/>
      <c r="LLR169" s="174"/>
      <c r="LLS169" s="174"/>
      <c r="LLT169" s="174"/>
      <c r="LLU169" s="174"/>
      <c r="LLV169" s="174"/>
      <c r="LLW169" s="174"/>
      <c r="LLX169" s="174"/>
      <c r="LLY169" s="174"/>
      <c r="LLZ169" s="174"/>
      <c r="LMA169" s="174"/>
      <c r="LMB169" s="174"/>
      <c r="LMC169" s="174"/>
      <c r="LMD169" s="174"/>
      <c r="LME169" s="174"/>
      <c r="LMF169" s="174"/>
      <c r="LMG169" s="174"/>
      <c r="LMH169" s="174"/>
      <c r="LMI169" s="174"/>
      <c r="LMJ169" s="174"/>
      <c r="LMK169" s="174"/>
      <c r="LML169" s="174"/>
      <c r="LMM169" s="174"/>
      <c r="LMN169" s="174"/>
      <c r="LMO169" s="174"/>
      <c r="LMP169" s="174"/>
      <c r="LMQ169" s="174"/>
      <c r="LMR169" s="174"/>
      <c r="LMS169" s="174"/>
      <c r="LMT169" s="174"/>
      <c r="LMU169" s="174"/>
      <c r="LMV169" s="174"/>
      <c r="LMW169" s="174"/>
      <c r="LMX169" s="174"/>
      <c r="LMY169" s="174"/>
      <c r="LMZ169" s="174"/>
      <c r="LNA169" s="174"/>
      <c r="LNB169" s="174"/>
      <c r="LNC169" s="174"/>
      <c r="LND169" s="174"/>
      <c r="LNE169" s="174"/>
      <c r="LNF169" s="174"/>
      <c r="LNG169" s="174"/>
      <c r="LNH169" s="174"/>
      <c r="LNI169" s="174"/>
      <c r="LNJ169" s="174"/>
      <c r="LNK169" s="174"/>
      <c r="LNL169" s="174"/>
      <c r="LNM169" s="174"/>
      <c r="LNN169" s="174"/>
      <c r="LNO169" s="174"/>
      <c r="LNP169" s="174"/>
      <c r="LNQ169" s="174"/>
      <c r="LNR169" s="174"/>
      <c r="LNS169" s="174"/>
      <c r="LNT169" s="174"/>
      <c r="LNU169" s="174"/>
      <c r="LNV169" s="174"/>
      <c r="LNW169" s="174"/>
      <c r="LNX169" s="174"/>
      <c r="LNY169" s="174"/>
      <c r="LNZ169" s="174"/>
      <c r="LOA169" s="174"/>
      <c r="LOB169" s="174"/>
      <c r="LOC169" s="174"/>
      <c r="LOD169" s="174"/>
      <c r="LOE169" s="174"/>
      <c r="LOF169" s="174"/>
      <c r="LOG169" s="174"/>
      <c r="LOH169" s="174"/>
      <c r="LOI169" s="174"/>
      <c r="LOJ169" s="174"/>
      <c r="LOK169" s="174"/>
      <c r="LOL169" s="174"/>
      <c r="LOM169" s="174"/>
      <c r="LON169" s="174"/>
      <c r="LOO169" s="174"/>
      <c r="LOP169" s="174"/>
      <c r="LOQ169" s="174"/>
      <c r="LOR169" s="174"/>
      <c r="LOS169" s="174"/>
      <c r="LOT169" s="174"/>
      <c r="LOU169" s="174"/>
      <c r="LOV169" s="174"/>
      <c r="LOW169" s="174"/>
      <c r="LOX169" s="174"/>
      <c r="LOY169" s="174"/>
      <c r="LOZ169" s="174"/>
      <c r="LPA169" s="174"/>
      <c r="LPB169" s="174"/>
      <c r="LPC169" s="174"/>
      <c r="LPD169" s="174"/>
      <c r="LPE169" s="174"/>
      <c r="LPF169" s="174"/>
      <c r="LPG169" s="174"/>
      <c r="LPH169" s="174"/>
      <c r="LPI169" s="174"/>
      <c r="LPJ169" s="174"/>
      <c r="LPK169" s="174"/>
      <c r="LPL169" s="174"/>
      <c r="LPM169" s="174"/>
      <c r="LPN169" s="174"/>
      <c r="LPO169" s="174"/>
      <c r="LPP169" s="174"/>
      <c r="LPQ169" s="174"/>
      <c r="LPR169" s="174"/>
      <c r="LPS169" s="174"/>
      <c r="LPT169" s="174"/>
      <c r="LPU169" s="174"/>
      <c r="LPV169" s="174"/>
      <c r="LPW169" s="174"/>
      <c r="LPX169" s="174"/>
      <c r="LPY169" s="174"/>
      <c r="LPZ169" s="174"/>
      <c r="LQA169" s="174"/>
      <c r="LQB169" s="174"/>
      <c r="LQC169" s="174"/>
      <c r="LQD169" s="174"/>
      <c r="LQE169" s="174"/>
      <c r="LQF169" s="174"/>
      <c r="LQG169" s="174"/>
      <c r="LQH169" s="174"/>
      <c r="LQI169" s="174"/>
      <c r="LQJ169" s="174"/>
      <c r="LQK169" s="174"/>
      <c r="LQL169" s="174"/>
      <c r="LQM169" s="174"/>
      <c r="LQN169" s="174"/>
      <c r="LQO169" s="174"/>
      <c r="LQP169" s="174"/>
      <c r="LQQ169" s="174"/>
      <c r="LQR169" s="174"/>
      <c r="LQS169" s="174"/>
      <c r="LQT169" s="174"/>
      <c r="LQU169" s="174"/>
      <c r="LQV169" s="174"/>
      <c r="LQW169" s="174"/>
      <c r="LQX169" s="174"/>
      <c r="LQY169" s="174"/>
      <c r="LQZ169" s="174"/>
      <c r="LRA169" s="174"/>
      <c r="LRB169" s="174"/>
      <c r="LRC169" s="174"/>
      <c r="LRD169" s="174"/>
      <c r="LRE169" s="174"/>
      <c r="LRF169" s="174"/>
      <c r="LRG169" s="174"/>
      <c r="LRH169" s="174"/>
      <c r="LRI169" s="174"/>
      <c r="LRJ169" s="174"/>
      <c r="LRK169" s="174"/>
      <c r="LRL169" s="174"/>
      <c r="LRM169" s="174"/>
      <c r="LRN169" s="174"/>
      <c r="LRO169" s="174"/>
      <c r="LRP169" s="174"/>
      <c r="LRQ169" s="174"/>
      <c r="LRR169" s="174"/>
      <c r="LRS169" s="174"/>
      <c r="LRT169" s="174"/>
      <c r="LRU169" s="174"/>
      <c r="LRV169" s="174"/>
      <c r="LRW169" s="174"/>
      <c r="LRX169" s="174"/>
      <c r="LRY169" s="174"/>
      <c r="LRZ169" s="174"/>
      <c r="LSA169" s="174"/>
      <c r="LSB169" s="174"/>
      <c r="LSC169" s="174"/>
      <c r="LSD169" s="174"/>
      <c r="LSE169" s="174"/>
      <c r="LSF169" s="174"/>
      <c r="LSG169" s="174"/>
      <c r="LSH169" s="174"/>
      <c r="LSI169" s="174"/>
      <c r="LSJ169" s="174"/>
      <c r="LSK169" s="174"/>
      <c r="LSL169" s="174"/>
      <c r="LSM169" s="174"/>
      <c r="LSN169" s="174"/>
      <c r="LSO169" s="174"/>
      <c r="LSP169" s="174"/>
      <c r="LSQ169" s="174"/>
      <c r="LSR169" s="174"/>
      <c r="LSS169" s="174"/>
      <c r="LST169" s="174"/>
      <c r="LSU169" s="174"/>
      <c r="LSV169" s="174"/>
      <c r="LSW169" s="174"/>
      <c r="LSX169" s="174"/>
      <c r="LSY169" s="174"/>
      <c r="LSZ169" s="174"/>
      <c r="LTA169" s="174"/>
      <c r="LTB169" s="174"/>
      <c r="LTC169" s="174"/>
      <c r="LTD169" s="174"/>
      <c r="LTE169" s="174"/>
      <c r="LTF169" s="174"/>
      <c r="LTG169" s="174"/>
      <c r="LTH169" s="174"/>
      <c r="LTI169" s="174"/>
      <c r="LTJ169" s="174"/>
      <c r="LTK169" s="174"/>
      <c r="LTL169" s="174"/>
      <c r="LTM169" s="174"/>
      <c r="LTN169" s="174"/>
      <c r="LTO169" s="174"/>
      <c r="LTP169" s="174"/>
      <c r="LTQ169" s="174"/>
      <c r="LTR169" s="174"/>
      <c r="LTS169" s="174"/>
      <c r="LTT169" s="174"/>
      <c r="LTU169" s="174"/>
      <c r="LTV169" s="174"/>
      <c r="LTW169" s="174"/>
      <c r="LTX169" s="174"/>
      <c r="LTY169" s="174"/>
      <c r="LTZ169" s="174"/>
      <c r="LUG169" s="174"/>
      <c r="LUH169" s="174"/>
      <c r="LUI169" s="174"/>
      <c r="LUJ169" s="174"/>
      <c r="LUK169" s="174"/>
      <c r="LUL169" s="174"/>
      <c r="LUM169" s="174"/>
      <c r="LUN169" s="174"/>
      <c r="LUO169" s="174"/>
      <c r="LUP169" s="174"/>
      <c r="LUQ169" s="174"/>
      <c r="LUR169" s="174"/>
      <c r="LUS169" s="174"/>
      <c r="LUT169" s="174"/>
      <c r="LUU169" s="174"/>
      <c r="LUV169" s="174"/>
      <c r="LUW169" s="174"/>
      <c r="LUX169" s="174"/>
      <c r="LUY169" s="174"/>
      <c r="LUZ169" s="174"/>
      <c r="LVA169" s="174"/>
      <c r="LVB169" s="174"/>
      <c r="LVC169" s="174"/>
      <c r="LVD169" s="174"/>
      <c r="LVE169" s="174"/>
      <c r="LVF169" s="174"/>
      <c r="LVG169" s="174"/>
      <c r="LVH169" s="174"/>
      <c r="LVI169" s="174"/>
      <c r="LVJ169" s="174"/>
      <c r="LVK169" s="174"/>
      <c r="LVL169" s="174"/>
      <c r="LVM169" s="174"/>
      <c r="LVN169" s="174"/>
      <c r="LVO169" s="174"/>
      <c r="LVP169" s="174"/>
      <c r="LVQ169" s="174"/>
      <c r="LVR169" s="174"/>
      <c r="LVS169" s="174"/>
      <c r="LVT169" s="174"/>
      <c r="LVU169" s="174"/>
      <c r="LVV169" s="174"/>
      <c r="LVW169" s="174"/>
      <c r="LVX169" s="174"/>
      <c r="LVY169" s="174"/>
      <c r="LVZ169" s="174"/>
      <c r="LWA169" s="174"/>
      <c r="LWB169" s="174"/>
      <c r="LWC169" s="174"/>
      <c r="LWD169" s="174"/>
      <c r="LWE169" s="174"/>
      <c r="LWF169" s="174"/>
      <c r="LWG169" s="174"/>
      <c r="LWH169" s="174"/>
      <c r="LWI169" s="174"/>
      <c r="LWJ169" s="174"/>
      <c r="LWK169" s="174"/>
      <c r="LWL169" s="174"/>
      <c r="LWM169" s="174"/>
      <c r="LWN169" s="174"/>
      <c r="LWO169" s="174"/>
      <c r="LWP169" s="174"/>
      <c r="LWQ169" s="174"/>
      <c r="LWR169" s="174"/>
      <c r="LWS169" s="174"/>
      <c r="LWT169" s="174"/>
      <c r="LWU169" s="174"/>
      <c r="LWV169" s="174"/>
      <c r="LWW169" s="174"/>
      <c r="LWX169" s="174"/>
      <c r="LWY169" s="174"/>
      <c r="LWZ169" s="174"/>
      <c r="LXA169" s="174"/>
      <c r="LXB169" s="174"/>
      <c r="LXC169" s="174"/>
      <c r="LXD169" s="174"/>
      <c r="LXE169" s="174"/>
      <c r="LXF169" s="174"/>
      <c r="LXG169" s="174"/>
      <c r="LXH169" s="174"/>
      <c r="LXI169" s="174"/>
      <c r="LXJ169" s="174"/>
      <c r="LXK169" s="174"/>
      <c r="LXL169" s="174"/>
      <c r="LXM169" s="174"/>
      <c r="LXN169" s="174"/>
      <c r="LXO169" s="174"/>
      <c r="LXP169" s="174"/>
      <c r="LXQ169" s="174"/>
      <c r="LXR169" s="174"/>
      <c r="LXS169" s="174"/>
      <c r="LXT169" s="174"/>
      <c r="LXU169" s="174"/>
      <c r="LXV169" s="174"/>
      <c r="LXW169" s="174"/>
      <c r="LXX169" s="174"/>
      <c r="LXY169" s="174"/>
      <c r="LXZ169" s="174"/>
      <c r="LYA169" s="174"/>
      <c r="LYB169" s="174"/>
      <c r="LYC169" s="174"/>
      <c r="LYD169" s="174"/>
      <c r="LYE169" s="174"/>
      <c r="LYF169" s="174"/>
      <c r="LYG169" s="174"/>
      <c r="LYH169" s="174"/>
      <c r="LYI169" s="174"/>
      <c r="LYJ169" s="174"/>
      <c r="LYK169" s="174"/>
      <c r="LYL169" s="174"/>
      <c r="LYM169" s="174"/>
      <c r="LYN169" s="174"/>
      <c r="LYO169" s="174"/>
      <c r="LYP169" s="174"/>
      <c r="LYQ169" s="174"/>
      <c r="LYR169" s="174"/>
      <c r="LYS169" s="174"/>
      <c r="LYT169" s="174"/>
      <c r="LYU169" s="174"/>
      <c r="LYV169" s="174"/>
      <c r="LYW169" s="174"/>
      <c r="LYX169" s="174"/>
      <c r="LYY169" s="174"/>
      <c r="LYZ169" s="174"/>
      <c r="LZA169" s="174"/>
      <c r="LZB169" s="174"/>
      <c r="LZC169" s="174"/>
      <c r="LZD169" s="174"/>
      <c r="LZE169" s="174"/>
      <c r="LZF169" s="174"/>
      <c r="LZG169" s="174"/>
      <c r="LZH169" s="174"/>
      <c r="LZI169" s="174"/>
      <c r="LZJ169" s="174"/>
      <c r="LZK169" s="174"/>
      <c r="LZL169" s="174"/>
      <c r="LZM169" s="174"/>
      <c r="LZN169" s="174"/>
      <c r="LZO169" s="174"/>
      <c r="LZP169" s="174"/>
      <c r="LZQ169" s="174"/>
      <c r="LZR169" s="174"/>
      <c r="LZS169" s="174"/>
      <c r="LZT169" s="174"/>
      <c r="LZU169" s="174"/>
      <c r="LZV169" s="174"/>
      <c r="LZW169" s="174"/>
      <c r="LZX169" s="174"/>
      <c r="LZY169" s="174"/>
      <c r="LZZ169" s="174"/>
      <c r="MAA169" s="174"/>
      <c r="MAB169" s="174"/>
      <c r="MAC169" s="174"/>
      <c r="MAD169" s="174"/>
      <c r="MAE169" s="174"/>
      <c r="MAF169" s="174"/>
      <c r="MAG169" s="174"/>
      <c r="MAH169" s="174"/>
      <c r="MAI169" s="174"/>
      <c r="MAJ169" s="174"/>
      <c r="MAK169" s="174"/>
      <c r="MAL169" s="174"/>
      <c r="MAM169" s="174"/>
      <c r="MAN169" s="174"/>
      <c r="MAO169" s="174"/>
      <c r="MAP169" s="174"/>
      <c r="MAQ169" s="174"/>
      <c r="MAR169" s="174"/>
      <c r="MAS169" s="174"/>
      <c r="MAT169" s="174"/>
      <c r="MAU169" s="174"/>
      <c r="MAV169" s="174"/>
      <c r="MAW169" s="174"/>
      <c r="MAX169" s="174"/>
      <c r="MAY169" s="174"/>
      <c r="MAZ169" s="174"/>
      <c r="MBA169" s="174"/>
      <c r="MBB169" s="174"/>
      <c r="MBC169" s="174"/>
      <c r="MBD169" s="174"/>
      <c r="MBE169" s="174"/>
      <c r="MBF169" s="174"/>
      <c r="MBG169" s="174"/>
      <c r="MBH169" s="174"/>
      <c r="MBI169" s="174"/>
      <c r="MBJ169" s="174"/>
      <c r="MBK169" s="174"/>
      <c r="MBL169" s="174"/>
      <c r="MBM169" s="174"/>
      <c r="MBN169" s="174"/>
      <c r="MBO169" s="174"/>
      <c r="MBP169" s="174"/>
      <c r="MBQ169" s="174"/>
      <c r="MBR169" s="174"/>
      <c r="MBS169" s="174"/>
      <c r="MBT169" s="174"/>
      <c r="MBU169" s="174"/>
      <c r="MBV169" s="174"/>
      <c r="MBW169" s="174"/>
      <c r="MBX169" s="174"/>
      <c r="MBY169" s="174"/>
      <c r="MBZ169" s="174"/>
      <c r="MCA169" s="174"/>
      <c r="MCB169" s="174"/>
      <c r="MCC169" s="174"/>
      <c r="MCD169" s="174"/>
      <c r="MCE169" s="174"/>
      <c r="MCF169" s="174"/>
      <c r="MCG169" s="174"/>
      <c r="MCH169" s="174"/>
      <c r="MCI169" s="174"/>
      <c r="MCJ169" s="174"/>
      <c r="MCK169" s="174"/>
      <c r="MCL169" s="174"/>
      <c r="MCM169" s="174"/>
      <c r="MCN169" s="174"/>
      <c r="MCO169" s="174"/>
      <c r="MCP169" s="174"/>
      <c r="MCQ169" s="174"/>
      <c r="MCR169" s="174"/>
      <c r="MCS169" s="174"/>
      <c r="MCT169" s="174"/>
      <c r="MCU169" s="174"/>
      <c r="MCV169" s="174"/>
      <c r="MCW169" s="174"/>
      <c r="MCX169" s="174"/>
      <c r="MCY169" s="174"/>
      <c r="MCZ169" s="174"/>
      <c r="MDA169" s="174"/>
      <c r="MDB169" s="174"/>
      <c r="MDC169" s="174"/>
      <c r="MDD169" s="174"/>
      <c r="MDE169" s="174"/>
      <c r="MDF169" s="174"/>
      <c r="MDG169" s="174"/>
      <c r="MDH169" s="174"/>
      <c r="MDI169" s="174"/>
      <c r="MDJ169" s="174"/>
      <c r="MDK169" s="174"/>
      <c r="MDL169" s="174"/>
      <c r="MDM169" s="174"/>
      <c r="MDN169" s="174"/>
      <c r="MDO169" s="174"/>
      <c r="MDP169" s="174"/>
      <c r="MDQ169" s="174"/>
      <c r="MDR169" s="174"/>
      <c r="MDS169" s="174"/>
      <c r="MDT169" s="174"/>
      <c r="MDU169" s="174"/>
      <c r="MDV169" s="174"/>
      <c r="MEC169" s="174"/>
      <c r="MED169" s="174"/>
      <c r="MEE169" s="174"/>
      <c r="MEF169" s="174"/>
      <c r="MEG169" s="174"/>
      <c r="MEH169" s="174"/>
      <c r="MEI169" s="174"/>
      <c r="MEJ169" s="174"/>
      <c r="MEK169" s="174"/>
      <c r="MEL169" s="174"/>
      <c r="MEM169" s="174"/>
      <c r="MEN169" s="174"/>
      <c r="MEO169" s="174"/>
      <c r="MEP169" s="174"/>
      <c r="MEQ169" s="174"/>
      <c r="MER169" s="174"/>
      <c r="MES169" s="174"/>
      <c r="MET169" s="174"/>
      <c r="MEU169" s="174"/>
      <c r="MEV169" s="174"/>
      <c r="MEW169" s="174"/>
      <c r="MEX169" s="174"/>
      <c r="MEY169" s="174"/>
      <c r="MEZ169" s="174"/>
      <c r="MFA169" s="174"/>
      <c r="MFB169" s="174"/>
      <c r="MFC169" s="174"/>
      <c r="MFD169" s="174"/>
      <c r="MFE169" s="174"/>
      <c r="MFF169" s="174"/>
      <c r="MFG169" s="174"/>
      <c r="MFH169" s="174"/>
      <c r="MFI169" s="174"/>
      <c r="MFJ169" s="174"/>
      <c r="MFK169" s="174"/>
      <c r="MFL169" s="174"/>
      <c r="MFM169" s="174"/>
      <c r="MFN169" s="174"/>
      <c r="MFO169" s="174"/>
      <c r="MFP169" s="174"/>
      <c r="MFQ169" s="174"/>
      <c r="MFR169" s="174"/>
      <c r="MFS169" s="174"/>
      <c r="MFT169" s="174"/>
      <c r="MFU169" s="174"/>
      <c r="MFV169" s="174"/>
      <c r="MFW169" s="174"/>
      <c r="MFX169" s="174"/>
      <c r="MFY169" s="174"/>
      <c r="MFZ169" s="174"/>
      <c r="MGA169" s="174"/>
      <c r="MGB169" s="174"/>
      <c r="MGC169" s="174"/>
      <c r="MGD169" s="174"/>
      <c r="MGE169" s="174"/>
      <c r="MGF169" s="174"/>
      <c r="MGG169" s="174"/>
      <c r="MGH169" s="174"/>
      <c r="MGI169" s="174"/>
      <c r="MGJ169" s="174"/>
      <c r="MGK169" s="174"/>
      <c r="MGL169" s="174"/>
      <c r="MGM169" s="174"/>
      <c r="MGN169" s="174"/>
      <c r="MGO169" s="174"/>
      <c r="MGP169" s="174"/>
      <c r="MGQ169" s="174"/>
      <c r="MGR169" s="174"/>
      <c r="MGS169" s="174"/>
      <c r="MGT169" s="174"/>
      <c r="MGU169" s="174"/>
      <c r="MGV169" s="174"/>
      <c r="MGW169" s="174"/>
      <c r="MGX169" s="174"/>
      <c r="MGY169" s="174"/>
      <c r="MGZ169" s="174"/>
      <c r="MHA169" s="174"/>
      <c r="MHB169" s="174"/>
      <c r="MHC169" s="174"/>
      <c r="MHD169" s="174"/>
      <c r="MHE169" s="174"/>
      <c r="MHF169" s="174"/>
      <c r="MHG169" s="174"/>
      <c r="MHH169" s="174"/>
      <c r="MHI169" s="174"/>
      <c r="MHJ169" s="174"/>
      <c r="MHK169" s="174"/>
      <c r="MHL169" s="174"/>
      <c r="MHM169" s="174"/>
      <c r="MHN169" s="174"/>
      <c r="MHO169" s="174"/>
      <c r="MHP169" s="174"/>
      <c r="MHQ169" s="174"/>
      <c r="MHR169" s="174"/>
      <c r="MHS169" s="174"/>
      <c r="MHT169" s="174"/>
      <c r="MHU169" s="174"/>
      <c r="MHV169" s="174"/>
      <c r="MHW169" s="174"/>
      <c r="MHX169" s="174"/>
      <c r="MHY169" s="174"/>
      <c r="MHZ169" s="174"/>
      <c r="MIA169" s="174"/>
      <c r="MIB169" s="174"/>
      <c r="MIC169" s="174"/>
      <c r="MID169" s="174"/>
      <c r="MIE169" s="174"/>
      <c r="MIF169" s="174"/>
      <c r="MIG169" s="174"/>
      <c r="MIH169" s="174"/>
      <c r="MII169" s="174"/>
      <c r="MIJ169" s="174"/>
      <c r="MIK169" s="174"/>
      <c r="MIL169" s="174"/>
      <c r="MIM169" s="174"/>
      <c r="MIN169" s="174"/>
      <c r="MIO169" s="174"/>
      <c r="MIP169" s="174"/>
      <c r="MIQ169" s="174"/>
      <c r="MIR169" s="174"/>
      <c r="MIS169" s="174"/>
      <c r="MIT169" s="174"/>
      <c r="MIU169" s="174"/>
      <c r="MIV169" s="174"/>
      <c r="MIW169" s="174"/>
      <c r="MIX169" s="174"/>
      <c r="MIY169" s="174"/>
      <c r="MIZ169" s="174"/>
      <c r="MJA169" s="174"/>
      <c r="MJB169" s="174"/>
      <c r="MJC169" s="174"/>
      <c r="MJD169" s="174"/>
      <c r="MJE169" s="174"/>
      <c r="MJF169" s="174"/>
      <c r="MJG169" s="174"/>
      <c r="MJH169" s="174"/>
      <c r="MJI169" s="174"/>
      <c r="MJJ169" s="174"/>
      <c r="MJK169" s="174"/>
      <c r="MJL169" s="174"/>
      <c r="MJM169" s="174"/>
      <c r="MJN169" s="174"/>
      <c r="MJO169" s="174"/>
      <c r="MJP169" s="174"/>
      <c r="MJQ169" s="174"/>
      <c r="MJR169" s="174"/>
      <c r="MJS169" s="174"/>
      <c r="MJT169" s="174"/>
      <c r="MJU169" s="174"/>
      <c r="MJV169" s="174"/>
      <c r="MJW169" s="174"/>
      <c r="MJX169" s="174"/>
      <c r="MJY169" s="174"/>
      <c r="MJZ169" s="174"/>
      <c r="MKA169" s="174"/>
      <c r="MKB169" s="174"/>
      <c r="MKC169" s="174"/>
      <c r="MKD169" s="174"/>
      <c r="MKE169" s="174"/>
      <c r="MKF169" s="174"/>
      <c r="MKG169" s="174"/>
      <c r="MKH169" s="174"/>
      <c r="MKI169" s="174"/>
      <c r="MKJ169" s="174"/>
      <c r="MKK169" s="174"/>
      <c r="MKL169" s="174"/>
      <c r="MKM169" s="174"/>
      <c r="MKN169" s="174"/>
      <c r="MKO169" s="174"/>
      <c r="MKP169" s="174"/>
      <c r="MKQ169" s="174"/>
      <c r="MKR169" s="174"/>
      <c r="MKS169" s="174"/>
      <c r="MKT169" s="174"/>
      <c r="MKU169" s="174"/>
      <c r="MKV169" s="174"/>
      <c r="MKW169" s="174"/>
      <c r="MKX169" s="174"/>
      <c r="MKY169" s="174"/>
      <c r="MKZ169" s="174"/>
      <c r="MLA169" s="174"/>
      <c r="MLB169" s="174"/>
      <c r="MLC169" s="174"/>
      <c r="MLD169" s="174"/>
      <c r="MLE169" s="174"/>
      <c r="MLF169" s="174"/>
      <c r="MLG169" s="174"/>
      <c r="MLH169" s="174"/>
      <c r="MLI169" s="174"/>
      <c r="MLJ169" s="174"/>
      <c r="MLK169" s="174"/>
      <c r="MLL169" s="174"/>
      <c r="MLM169" s="174"/>
      <c r="MLN169" s="174"/>
      <c r="MLO169" s="174"/>
      <c r="MLP169" s="174"/>
      <c r="MLQ169" s="174"/>
      <c r="MLR169" s="174"/>
      <c r="MLS169" s="174"/>
      <c r="MLT169" s="174"/>
      <c r="MLU169" s="174"/>
      <c r="MLV169" s="174"/>
      <c r="MLW169" s="174"/>
      <c r="MLX169" s="174"/>
      <c r="MLY169" s="174"/>
      <c r="MLZ169" s="174"/>
      <c r="MMA169" s="174"/>
      <c r="MMB169" s="174"/>
      <c r="MMC169" s="174"/>
      <c r="MMD169" s="174"/>
      <c r="MME169" s="174"/>
      <c r="MMF169" s="174"/>
      <c r="MMG169" s="174"/>
      <c r="MMH169" s="174"/>
      <c r="MMI169" s="174"/>
      <c r="MMJ169" s="174"/>
      <c r="MMK169" s="174"/>
      <c r="MML169" s="174"/>
      <c r="MMM169" s="174"/>
      <c r="MMN169" s="174"/>
      <c r="MMO169" s="174"/>
      <c r="MMP169" s="174"/>
      <c r="MMQ169" s="174"/>
      <c r="MMR169" s="174"/>
      <c r="MMS169" s="174"/>
      <c r="MMT169" s="174"/>
      <c r="MMU169" s="174"/>
      <c r="MMV169" s="174"/>
      <c r="MMW169" s="174"/>
      <c r="MMX169" s="174"/>
      <c r="MMY169" s="174"/>
      <c r="MMZ169" s="174"/>
      <c r="MNA169" s="174"/>
      <c r="MNB169" s="174"/>
      <c r="MNC169" s="174"/>
      <c r="MND169" s="174"/>
      <c r="MNE169" s="174"/>
      <c r="MNF169" s="174"/>
      <c r="MNG169" s="174"/>
      <c r="MNH169" s="174"/>
      <c r="MNI169" s="174"/>
      <c r="MNJ169" s="174"/>
      <c r="MNK169" s="174"/>
      <c r="MNL169" s="174"/>
      <c r="MNM169" s="174"/>
      <c r="MNN169" s="174"/>
      <c r="MNO169" s="174"/>
      <c r="MNP169" s="174"/>
      <c r="MNQ169" s="174"/>
      <c r="MNR169" s="174"/>
      <c r="MNY169" s="174"/>
      <c r="MNZ169" s="174"/>
      <c r="MOA169" s="174"/>
      <c r="MOB169" s="174"/>
      <c r="MOC169" s="174"/>
      <c r="MOD169" s="174"/>
      <c r="MOE169" s="174"/>
      <c r="MOF169" s="174"/>
      <c r="MOG169" s="174"/>
      <c r="MOH169" s="174"/>
      <c r="MOI169" s="174"/>
      <c r="MOJ169" s="174"/>
      <c r="MOK169" s="174"/>
      <c r="MOL169" s="174"/>
      <c r="MOM169" s="174"/>
      <c r="MON169" s="174"/>
      <c r="MOO169" s="174"/>
      <c r="MOP169" s="174"/>
      <c r="MOQ169" s="174"/>
      <c r="MOR169" s="174"/>
      <c r="MOS169" s="174"/>
      <c r="MOT169" s="174"/>
      <c r="MOU169" s="174"/>
      <c r="MOV169" s="174"/>
      <c r="MOW169" s="174"/>
      <c r="MOX169" s="174"/>
      <c r="MOY169" s="174"/>
      <c r="MOZ169" s="174"/>
      <c r="MPA169" s="174"/>
      <c r="MPB169" s="174"/>
      <c r="MPC169" s="174"/>
      <c r="MPD169" s="174"/>
      <c r="MPE169" s="174"/>
      <c r="MPF169" s="174"/>
      <c r="MPG169" s="174"/>
      <c r="MPH169" s="174"/>
      <c r="MPI169" s="174"/>
      <c r="MPJ169" s="174"/>
      <c r="MPK169" s="174"/>
      <c r="MPL169" s="174"/>
      <c r="MPM169" s="174"/>
      <c r="MPN169" s="174"/>
      <c r="MPO169" s="174"/>
      <c r="MPP169" s="174"/>
      <c r="MPQ169" s="174"/>
      <c r="MPR169" s="174"/>
      <c r="MPS169" s="174"/>
      <c r="MPT169" s="174"/>
      <c r="MPU169" s="174"/>
      <c r="MPV169" s="174"/>
      <c r="MPW169" s="174"/>
      <c r="MPX169" s="174"/>
      <c r="MPY169" s="174"/>
      <c r="MPZ169" s="174"/>
      <c r="MQA169" s="174"/>
      <c r="MQB169" s="174"/>
      <c r="MQC169" s="174"/>
      <c r="MQD169" s="174"/>
      <c r="MQE169" s="174"/>
      <c r="MQF169" s="174"/>
      <c r="MQG169" s="174"/>
      <c r="MQH169" s="174"/>
      <c r="MQI169" s="174"/>
      <c r="MQJ169" s="174"/>
      <c r="MQK169" s="174"/>
      <c r="MQL169" s="174"/>
      <c r="MQM169" s="174"/>
      <c r="MQN169" s="174"/>
      <c r="MQO169" s="174"/>
      <c r="MQP169" s="174"/>
      <c r="MQQ169" s="174"/>
      <c r="MQR169" s="174"/>
      <c r="MQS169" s="174"/>
      <c r="MQT169" s="174"/>
      <c r="MQU169" s="174"/>
      <c r="MQV169" s="174"/>
      <c r="MQW169" s="174"/>
      <c r="MQX169" s="174"/>
      <c r="MQY169" s="174"/>
      <c r="MQZ169" s="174"/>
      <c r="MRA169" s="174"/>
      <c r="MRB169" s="174"/>
      <c r="MRC169" s="174"/>
      <c r="MRD169" s="174"/>
      <c r="MRE169" s="174"/>
      <c r="MRF169" s="174"/>
      <c r="MRG169" s="174"/>
      <c r="MRH169" s="174"/>
      <c r="MRI169" s="174"/>
      <c r="MRJ169" s="174"/>
      <c r="MRK169" s="174"/>
      <c r="MRL169" s="174"/>
      <c r="MRM169" s="174"/>
      <c r="MRN169" s="174"/>
      <c r="MRO169" s="174"/>
      <c r="MRP169" s="174"/>
      <c r="MRQ169" s="174"/>
      <c r="MRR169" s="174"/>
      <c r="MRS169" s="174"/>
      <c r="MRT169" s="174"/>
      <c r="MRU169" s="174"/>
      <c r="MRV169" s="174"/>
      <c r="MRW169" s="174"/>
      <c r="MRX169" s="174"/>
      <c r="MRY169" s="174"/>
      <c r="MRZ169" s="174"/>
      <c r="MSA169" s="174"/>
      <c r="MSB169" s="174"/>
      <c r="MSC169" s="174"/>
      <c r="MSD169" s="174"/>
      <c r="MSE169" s="174"/>
      <c r="MSF169" s="174"/>
      <c r="MSG169" s="174"/>
      <c r="MSH169" s="174"/>
      <c r="MSI169" s="174"/>
      <c r="MSJ169" s="174"/>
      <c r="MSK169" s="174"/>
      <c r="MSL169" s="174"/>
      <c r="MSM169" s="174"/>
      <c r="MSN169" s="174"/>
      <c r="MSO169" s="174"/>
      <c r="MSP169" s="174"/>
      <c r="MSQ169" s="174"/>
      <c r="MSR169" s="174"/>
      <c r="MSS169" s="174"/>
      <c r="MST169" s="174"/>
      <c r="MSU169" s="174"/>
      <c r="MSV169" s="174"/>
      <c r="MSW169" s="174"/>
      <c r="MSX169" s="174"/>
      <c r="MSY169" s="174"/>
      <c r="MSZ169" s="174"/>
      <c r="MTA169" s="174"/>
      <c r="MTB169" s="174"/>
      <c r="MTC169" s="174"/>
      <c r="MTD169" s="174"/>
      <c r="MTE169" s="174"/>
      <c r="MTF169" s="174"/>
      <c r="MTG169" s="174"/>
      <c r="MTH169" s="174"/>
      <c r="MTI169" s="174"/>
      <c r="MTJ169" s="174"/>
      <c r="MTK169" s="174"/>
      <c r="MTL169" s="174"/>
      <c r="MTM169" s="174"/>
      <c r="MTN169" s="174"/>
      <c r="MTO169" s="174"/>
      <c r="MTP169" s="174"/>
      <c r="MTQ169" s="174"/>
      <c r="MTR169" s="174"/>
      <c r="MTS169" s="174"/>
      <c r="MTT169" s="174"/>
      <c r="MTU169" s="174"/>
      <c r="MTV169" s="174"/>
      <c r="MTW169" s="174"/>
      <c r="MTX169" s="174"/>
      <c r="MTY169" s="174"/>
      <c r="MTZ169" s="174"/>
      <c r="MUA169" s="174"/>
      <c r="MUB169" s="174"/>
      <c r="MUC169" s="174"/>
      <c r="MUD169" s="174"/>
      <c r="MUE169" s="174"/>
      <c r="MUF169" s="174"/>
      <c r="MUG169" s="174"/>
      <c r="MUH169" s="174"/>
      <c r="MUI169" s="174"/>
      <c r="MUJ169" s="174"/>
      <c r="MUK169" s="174"/>
      <c r="MUL169" s="174"/>
      <c r="MUM169" s="174"/>
      <c r="MUN169" s="174"/>
      <c r="MUO169" s="174"/>
      <c r="MUP169" s="174"/>
      <c r="MUQ169" s="174"/>
      <c r="MUR169" s="174"/>
      <c r="MUS169" s="174"/>
      <c r="MUT169" s="174"/>
      <c r="MUU169" s="174"/>
      <c r="MUV169" s="174"/>
      <c r="MUW169" s="174"/>
      <c r="MUX169" s="174"/>
      <c r="MUY169" s="174"/>
      <c r="MUZ169" s="174"/>
      <c r="MVA169" s="174"/>
      <c r="MVB169" s="174"/>
      <c r="MVC169" s="174"/>
      <c r="MVD169" s="174"/>
      <c r="MVE169" s="174"/>
      <c r="MVF169" s="174"/>
      <c r="MVG169" s="174"/>
      <c r="MVH169" s="174"/>
      <c r="MVI169" s="174"/>
      <c r="MVJ169" s="174"/>
      <c r="MVK169" s="174"/>
      <c r="MVL169" s="174"/>
      <c r="MVM169" s="174"/>
      <c r="MVN169" s="174"/>
      <c r="MVO169" s="174"/>
      <c r="MVP169" s="174"/>
      <c r="MVQ169" s="174"/>
      <c r="MVR169" s="174"/>
      <c r="MVS169" s="174"/>
      <c r="MVT169" s="174"/>
      <c r="MVU169" s="174"/>
      <c r="MVV169" s="174"/>
      <c r="MVW169" s="174"/>
      <c r="MVX169" s="174"/>
      <c r="MVY169" s="174"/>
      <c r="MVZ169" s="174"/>
      <c r="MWA169" s="174"/>
      <c r="MWB169" s="174"/>
      <c r="MWC169" s="174"/>
      <c r="MWD169" s="174"/>
      <c r="MWE169" s="174"/>
      <c r="MWF169" s="174"/>
      <c r="MWG169" s="174"/>
      <c r="MWH169" s="174"/>
      <c r="MWI169" s="174"/>
      <c r="MWJ169" s="174"/>
      <c r="MWK169" s="174"/>
      <c r="MWL169" s="174"/>
      <c r="MWM169" s="174"/>
      <c r="MWN169" s="174"/>
      <c r="MWO169" s="174"/>
      <c r="MWP169" s="174"/>
      <c r="MWQ169" s="174"/>
      <c r="MWR169" s="174"/>
      <c r="MWS169" s="174"/>
      <c r="MWT169" s="174"/>
      <c r="MWU169" s="174"/>
      <c r="MWV169" s="174"/>
      <c r="MWW169" s="174"/>
      <c r="MWX169" s="174"/>
      <c r="MWY169" s="174"/>
      <c r="MWZ169" s="174"/>
      <c r="MXA169" s="174"/>
      <c r="MXB169" s="174"/>
      <c r="MXC169" s="174"/>
      <c r="MXD169" s="174"/>
      <c r="MXE169" s="174"/>
      <c r="MXF169" s="174"/>
      <c r="MXG169" s="174"/>
      <c r="MXH169" s="174"/>
      <c r="MXI169" s="174"/>
      <c r="MXJ169" s="174"/>
      <c r="MXK169" s="174"/>
      <c r="MXL169" s="174"/>
      <c r="MXM169" s="174"/>
      <c r="MXN169" s="174"/>
      <c r="MXU169" s="174"/>
      <c r="MXV169" s="174"/>
      <c r="MXW169" s="174"/>
      <c r="MXX169" s="174"/>
      <c r="MXY169" s="174"/>
      <c r="MXZ169" s="174"/>
      <c r="MYA169" s="174"/>
      <c r="MYB169" s="174"/>
      <c r="MYC169" s="174"/>
      <c r="MYD169" s="174"/>
      <c r="MYE169" s="174"/>
      <c r="MYF169" s="174"/>
      <c r="MYG169" s="174"/>
      <c r="MYH169" s="174"/>
      <c r="MYI169" s="174"/>
      <c r="MYJ169" s="174"/>
      <c r="MYK169" s="174"/>
      <c r="MYL169" s="174"/>
      <c r="MYM169" s="174"/>
      <c r="MYN169" s="174"/>
      <c r="MYO169" s="174"/>
      <c r="MYP169" s="174"/>
      <c r="MYQ169" s="174"/>
      <c r="MYR169" s="174"/>
      <c r="MYS169" s="174"/>
      <c r="MYT169" s="174"/>
      <c r="MYU169" s="174"/>
      <c r="MYV169" s="174"/>
      <c r="MYW169" s="174"/>
      <c r="MYX169" s="174"/>
      <c r="MYY169" s="174"/>
      <c r="MYZ169" s="174"/>
      <c r="MZA169" s="174"/>
      <c r="MZB169" s="174"/>
      <c r="MZC169" s="174"/>
      <c r="MZD169" s="174"/>
      <c r="MZE169" s="174"/>
      <c r="MZF169" s="174"/>
      <c r="MZG169" s="174"/>
      <c r="MZH169" s="174"/>
      <c r="MZI169" s="174"/>
      <c r="MZJ169" s="174"/>
      <c r="MZK169" s="174"/>
      <c r="MZL169" s="174"/>
      <c r="MZM169" s="174"/>
      <c r="MZN169" s="174"/>
      <c r="MZO169" s="174"/>
      <c r="MZP169" s="174"/>
      <c r="MZQ169" s="174"/>
      <c r="MZR169" s="174"/>
      <c r="MZS169" s="174"/>
      <c r="MZT169" s="174"/>
      <c r="MZU169" s="174"/>
      <c r="MZV169" s="174"/>
      <c r="MZW169" s="174"/>
      <c r="MZX169" s="174"/>
      <c r="MZY169" s="174"/>
      <c r="MZZ169" s="174"/>
      <c r="NAA169" s="174"/>
      <c r="NAB169" s="174"/>
      <c r="NAC169" s="174"/>
      <c r="NAD169" s="174"/>
      <c r="NAE169" s="174"/>
      <c r="NAF169" s="174"/>
      <c r="NAG169" s="174"/>
      <c r="NAH169" s="174"/>
      <c r="NAI169" s="174"/>
      <c r="NAJ169" s="174"/>
      <c r="NAK169" s="174"/>
      <c r="NAL169" s="174"/>
      <c r="NAM169" s="174"/>
      <c r="NAN169" s="174"/>
      <c r="NAO169" s="174"/>
      <c r="NAP169" s="174"/>
      <c r="NAQ169" s="174"/>
      <c r="NAR169" s="174"/>
      <c r="NAS169" s="174"/>
      <c r="NAT169" s="174"/>
      <c r="NAU169" s="174"/>
      <c r="NAV169" s="174"/>
      <c r="NAW169" s="174"/>
      <c r="NAX169" s="174"/>
      <c r="NAY169" s="174"/>
      <c r="NAZ169" s="174"/>
      <c r="NBA169" s="174"/>
      <c r="NBB169" s="174"/>
      <c r="NBC169" s="174"/>
      <c r="NBD169" s="174"/>
      <c r="NBE169" s="174"/>
      <c r="NBF169" s="174"/>
      <c r="NBG169" s="174"/>
      <c r="NBH169" s="174"/>
      <c r="NBI169" s="174"/>
      <c r="NBJ169" s="174"/>
      <c r="NBK169" s="174"/>
      <c r="NBL169" s="174"/>
      <c r="NBM169" s="174"/>
      <c r="NBN169" s="174"/>
      <c r="NBO169" s="174"/>
      <c r="NBP169" s="174"/>
      <c r="NBQ169" s="174"/>
      <c r="NBR169" s="174"/>
      <c r="NBS169" s="174"/>
      <c r="NBT169" s="174"/>
      <c r="NBU169" s="174"/>
      <c r="NBV169" s="174"/>
      <c r="NBW169" s="174"/>
      <c r="NBX169" s="174"/>
      <c r="NBY169" s="174"/>
      <c r="NBZ169" s="174"/>
      <c r="NCA169" s="174"/>
      <c r="NCB169" s="174"/>
      <c r="NCC169" s="174"/>
      <c r="NCD169" s="174"/>
      <c r="NCE169" s="174"/>
      <c r="NCF169" s="174"/>
      <c r="NCG169" s="174"/>
      <c r="NCH169" s="174"/>
      <c r="NCI169" s="174"/>
      <c r="NCJ169" s="174"/>
      <c r="NCK169" s="174"/>
      <c r="NCL169" s="174"/>
      <c r="NCM169" s="174"/>
      <c r="NCN169" s="174"/>
      <c r="NCO169" s="174"/>
      <c r="NCP169" s="174"/>
      <c r="NCQ169" s="174"/>
      <c r="NCR169" s="174"/>
      <c r="NCS169" s="174"/>
      <c r="NCT169" s="174"/>
      <c r="NCU169" s="174"/>
      <c r="NCV169" s="174"/>
      <c r="NCW169" s="174"/>
      <c r="NCX169" s="174"/>
      <c r="NCY169" s="174"/>
      <c r="NCZ169" s="174"/>
      <c r="NDA169" s="174"/>
      <c r="NDB169" s="174"/>
      <c r="NDC169" s="174"/>
      <c r="NDD169" s="174"/>
      <c r="NDE169" s="174"/>
      <c r="NDF169" s="174"/>
      <c r="NDG169" s="174"/>
      <c r="NDH169" s="174"/>
      <c r="NDI169" s="174"/>
      <c r="NDJ169" s="174"/>
      <c r="NDK169" s="174"/>
      <c r="NDL169" s="174"/>
      <c r="NDM169" s="174"/>
      <c r="NDN169" s="174"/>
      <c r="NDO169" s="174"/>
      <c r="NDP169" s="174"/>
      <c r="NDQ169" s="174"/>
      <c r="NDR169" s="174"/>
      <c r="NDS169" s="174"/>
      <c r="NDT169" s="174"/>
      <c r="NDU169" s="174"/>
      <c r="NDV169" s="174"/>
      <c r="NDW169" s="174"/>
      <c r="NDX169" s="174"/>
      <c r="NDY169" s="174"/>
      <c r="NDZ169" s="174"/>
      <c r="NEA169" s="174"/>
      <c r="NEB169" s="174"/>
      <c r="NEC169" s="174"/>
      <c r="NED169" s="174"/>
      <c r="NEE169" s="174"/>
      <c r="NEF169" s="174"/>
      <c r="NEG169" s="174"/>
      <c r="NEH169" s="174"/>
      <c r="NEI169" s="174"/>
      <c r="NEJ169" s="174"/>
      <c r="NEK169" s="174"/>
      <c r="NEL169" s="174"/>
      <c r="NEM169" s="174"/>
      <c r="NEN169" s="174"/>
      <c r="NEO169" s="174"/>
      <c r="NEP169" s="174"/>
      <c r="NEQ169" s="174"/>
      <c r="NER169" s="174"/>
      <c r="NES169" s="174"/>
      <c r="NET169" s="174"/>
      <c r="NEU169" s="174"/>
      <c r="NEV169" s="174"/>
      <c r="NEW169" s="174"/>
      <c r="NEX169" s="174"/>
      <c r="NEY169" s="174"/>
      <c r="NEZ169" s="174"/>
      <c r="NFA169" s="174"/>
      <c r="NFB169" s="174"/>
      <c r="NFC169" s="174"/>
      <c r="NFD169" s="174"/>
      <c r="NFE169" s="174"/>
      <c r="NFF169" s="174"/>
      <c r="NFG169" s="174"/>
      <c r="NFH169" s="174"/>
      <c r="NFI169" s="174"/>
      <c r="NFJ169" s="174"/>
      <c r="NFK169" s="174"/>
      <c r="NFL169" s="174"/>
      <c r="NFM169" s="174"/>
      <c r="NFN169" s="174"/>
      <c r="NFO169" s="174"/>
      <c r="NFP169" s="174"/>
      <c r="NFQ169" s="174"/>
      <c r="NFR169" s="174"/>
      <c r="NFS169" s="174"/>
      <c r="NFT169" s="174"/>
      <c r="NFU169" s="174"/>
      <c r="NFV169" s="174"/>
      <c r="NFW169" s="174"/>
      <c r="NFX169" s="174"/>
      <c r="NFY169" s="174"/>
      <c r="NFZ169" s="174"/>
      <c r="NGA169" s="174"/>
      <c r="NGB169" s="174"/>
      <c r="NGC169" s="174"/>
      <c r="NGD169" s="174"/>
      <c r="NGE169" s="174"/>
      <c r="NGF169" s="174"/>
      <c r="NGG169" s="174"/>
      <c r="NGH169" s="174"/>
      <c r="NGI169" s="174"/>
      <c r="NGJ169" s="174"/>
      <c r="NGK169" s="174"/>
      <c r="NGL169" s="174"/>
      <c r="NGM169" s="174"/>
      <c r="NGN169" s="174"/>
      <c r="NGO169" s="174"/>
      <c r="NGP169" s="174"/>
      <c r="NGQ169" s="174"/>
      <c r="NGR169" s="174"/>
      <c r="NGS169" s="174"/>
      <c r="NGT169" s="174"/>
      <c r="NGU169" s="174"/>
      <c r="NGV169" s="174"/>
      <c r="NGW169" s="174"/>
      <c r="NGX169" s="174"/>
      <c r="NGY169" s="174"/>
      <c r="NGZ169" s="174"/>
      <c r="NHA169" s="174"/>
      <c r="NHB169" s="174"/>
      <c r="NHC169" s="174"/>
      <c r="NHD169" s="174"/>
      <c r="NHE169" s="174"/>
      <c r="NHF169" s="174"/>
      <c r="NHG169" s="174"/>
      <c r="NHH169" s="174"/>
      <c r="NHI169" s="174"/>
      <c r="NHJ169" s="174"/>
      <c r="NHQ169" s="174"/>
      <c r="NHR169" s="174"/>
      <c r="NHS169" s="174"/>
      <c r="NHT169" s="174"/>
      <c r="NHU169" s="174"/>
      <c r="NHV169" s="174"/>
      <c r="NHW169" s="174"/>
      <c r="NHX169" s="174"/>
      <c r="NHY169" s="174"/>
      <c r="NHZ169" s="174"/>
      <c r="NIA169" s="174"/>
      <c r="NIB169" s="174"/>
      <c r="NIC169" s="174"/>
      <c r="NID169" s="174"/>
      <c r="NIE169" s="174"/>
      <c r="NIF169" s="174"/>
      <c r="NIG169" s="174"/>
      <c r="NIH169" s="174"/>
      <c r="NII169" s="174"/>
      <c r="NIJ169" s="174"/>
      <c r="NIK169" s="174"/>
      <c r="NIL169" s="174"/>
      <c r="NIM169" s="174"/>
      <c r="NIN169" s="174"/>
      <c r="NIO169" s="174"/>
      <c r="NIP169" s="174"/>
      <c r="NIQ169" s="174"/>
      <c r="NIR169" s="174"/>
      <c r="NIS169" s="174"/>
      <c r="NIT169" s="174"/>
      <c r="NIU169" s="174"/>
      <c r="NIV169" s="174"/>
      <c r="NIW169" s="174"/>
      <c r="NIX169" s="174"/>
      <c r="NIY169" s="174"/>
      <c r="NIZ169" s="174"/>
      <c r="NJA169" s="174"/>
      <c r="NJB169" s="174"/>
      <c r="NJC169" s="174"/>
      <c r="NJD169" s="174"/>
      <c r="NJE169" s="174"/>
      <c r="NJF169" s="174"/>
      <c r="NJG169" s="174"/>
      <c r="NJH169" s="174"/>
      <c r="NJI169" s="174"/>
      <c r="NJJ169" s="174"/>
      <c r="NJK169" s="174"/>
      <c r="NJL169" s="174"/>
      <c r="NJM169" s="174"/>
      <c r="NJN169" s="174"/>
      <c r="NJO169" s="174"/>
      <c r="NJP169" s="174"/>
      <c r="NJQ169" s="174"/>
      <c r="NJR169" s="174"/>
      <c r="NJS169" s="174"/>
      <c r="NJT169" s="174"/>
      <c r="NJU169" s="174"/>
      <c r="NJV169" s="174"/>
      <c r="NJW169" s="174"/>
      <c r="NJX169" s="174"/>
      <c r="NJY169" s="174"/>
      <c r="NJZ169" s="174"/>
      <c r="NKA169" s="174"/>
      <c r="NKB169" s="174"/>
      <c r="NKC169" s="174"/>
      <c r="NKD169" s="174"/>
      <c r="NKE169" s="174"/>
      <c r="NKF169" s="174"/>
      <c r="NKG169" s="174"/>
      <c r="NKH169" s="174"/>
      <c r="NKI169" s="174"/>
      <c r="NKJ169" s="174"/>
      <c r="NKK169" s="174"/>
      <c r="NKL169" s="174"/>
      <c r="NKM169" s="174"/>
      <c r="NKN169" s="174"/>
      <c r="NKO169" s="174"/>
      <c r="NKP169" s="174"/>
      <c r="NKQ169" s="174"/>
      <c r="NKR169" s="174"/>
      <c r="NKS169" s="174"/>
      <c r="NKT169" s="174"/>
      <c r="NKU169" s="174"/>
      <c r="NKV169" s="174"/>
      <c r="NKW169" s="174"/>
      <c r="NKX169" s="174"/>
      <c r="NKY169" s="174"/>
      <c r="NKZ169" s="174"/>
      <c r="NLA169" s="174"/>
      <c r="NLB169" s="174"/>
      <c r="NLC169" s="174"/>
      <c r="NLD169" s="174"/>
      <c r="NLE169" s="174"/>
      <c r="NLF169" s="174"/>
      <c r="NLG169" s="174"/>
      <c r="NLH169" s="174"/>
      <c r="NLI169" s="174"/>
      <c r="NLJ169" s="174"/>
      <c r="NLK169" s="174"/>
      <c r="NLL169" s="174"/>
      <c r="NLM169" s="174"/>
      <c r="NLN169" s="174"/>
      <c r="NLO169" s="174"/>
      <c r="NLP169" s="174"/>
      <c r="NLQ169" s="174"/>
      <c r="NLR169" s="174"/>
      <c r="NLS169" s="174"/>
      <c r="NLT169" s="174"/>
      <c r="NLU169" s="174"/>
      <c r="NLV169" s="174"/>
      <c r="NLW169" s="174"/>
      <c r="NLX169" s="174"/>
      <c r="NLY169" s="174"/>
      <c r="NLZ169" s="174"/>
      <c r="NMA169" s="174"/>
      <c r="NMB169" s="174"/>
      <c r="NMC169" s="174"/>
      <c r="NMD169" s="174"/>
      <c r="NME169" s="174"/>
      <c r="NMF169" s="174"/>
      <c r="NMG169" s="174"/>
      <c r="NMH169" s="174"/>
      <c r="NMI169" s="174"/>
      <c r="NMJ169" s="174"/>
      <c r="NMK169" s="174"/>
      <c r="NML169" s="174"/>
      <c r="NMM169" s="174"/>
      <c r="NMN169" s="174"/>
      <c r="NMO169" s="174"/>
      <c r="NMP169" s="174"/>
      <c r="NMQ169" s="174"/>
      <c r="NMR169" s="174"/>
      <c r="NMS169" s="174"/>
      <c r="NMT169" s="174"/>
      <c r="NMU169" s="174"/>
      <c r="NMV169" s="174"/>
      <c r="NMW169" s="174"/>
      <c r="NMX169" s="174"/>
      <c r="NMY169" s="174"/>
      <c r="NMZ169" s="174"/>
      <c r="NNA169" s="174"/>
      <c r="NNB169" s="174"/>
      <c r="NNC169" s="174"/>
      <c r="NND169" s="174"/>
      <c r="NNE169" s="174"/>
      <c r="NNF169" s="174"/>
      <c r="NNG169" s="174"/>
      <c r="NNH169" s="174"/>
      <c r="NNI169" s="174"/>
      <c r="NNJ169" s="174"/>
      <c r="NNK169" s="174"/>
      <c r="NNL169" s="174"/>
      <c r="NNM169" s="174"/>
      <c r="NNN169" s="174"/>
      <c r="NNO169" s="174"/>
      <c r="NNP169" s="174"/>
      <c r="NNQ169" s="174"/>
      <c r="NNR169" s="174"/>
      <c r="NNS169" s="174"/>
      <c r="NNT169" s="174"/>
      <c r="NNU169" s="174"/>
      <c r="NNV169" s="174"/>
      <c r="NNW169" s="174"/>
      <c r="NNX169" s="174"/>
      <c r="NNY169" s="174"/>
      <c r="NNZ169" s="174"/>
      <c r="NOA169" s="174"/>
      <c r="NOB169" s="174"/>
      <c r="NOC169" s="174"/>
      <c r="NOD169" s="174"/>
      <c r="NOE169" s="174"/>
      <c r="NOF169" s="174"/>
      <c r="NOG169" s="174"/>
      <c r="NOH169" s="174"/>
      <c r="NOI169" s="174"/>
      <c r="NOJ169" s="174"/>
      <c r="NOK169" s="174"/>
      <c r="NOL169" s="174"/>
      <c r="NOM169" s="174"/>
      <c r="NON169" s="174"/>
      <c r="NOO169" s="174"/>
      <c r="NOP169" s="174"/>
      <c r="NOQ169" s="174"/>
      <c r="NOR169" s="174"/>
      <c r="NOS169" s="174"/>
      <c r="NOT169" s="174"/>
      <c r="NOU169" s="174"/>
      <c r="NOV169" s="174"/>
      <c r="NOW169" s="174"/>
      <c r="NOX169" s="174"/>
      <c r="NOY169" s="174"/>
      <c r="NOZ169" s="174"/>
      <c r="NPA169" s="174"/>
      <c r="NPB169" s="174"/>
      <c r="NPC169" s="174"/>
      <c r="NPD169" s="174"/>
      <c r="NPE169" s="174"/>
      <c r="NPF169" s="174"/>
      <c r="NPG169" s="174"/>
      <c r="NPH169" s="174"/>
      <c r="NPI169" s="174"/>
      <c r="NPJ169" s="174"/>
      <c r="NPK169" s="174"/>
      <c r="NPL169" s="174"/>
      <c r="NPM169" s="174"/>
      <c r="NPN169" s="174"/>
      <c r="NPO169" s="174"/>
      <c r="NPP169" s="174"/>
      <c r="NPQ169" s="174"/>
      <c r="NPR169" s="174"/>
      <c r="NPS169" s="174"/>
      <c r="NPT169" s="174"/>
      <c r="NPU169" s="174"/>
      <c r="NPV169" s="174"/>
      <c r="NPW169" s="174"/>
      <c r="NPX169" s="174"/>
      <c r="NPY169" s="174"/>
      <c r="NPZ169" s="174"/>
      <c r="NQA169" s="174"/>
      <c r="NQB169" s="174"/>
      <c r="NQC169" s="174"/>
      <c r="NQD169" s="174"/>
      <c r="NQE169" s="174"/>
      <c r="NQF169" s="174"/>
      <c r="NQG169" s="174"/>
      <c r="NQH169" s="174"/>
      <c r="NQI169" s="174"/>
      <c r="NQJ169" s="174"/>
      <c r="NQK169" s="174"/>
      <c r="NQL169" s="174"/>
      <c r="NQM169" s="174"/>
      <c r="NQN169" s="174"/>
      <c r="NQO169" s="174"/>
      <c r="NQP169" s="174"/>
      <c r="NQQ169" s="174"/>
      <c r="NQR169" s="174"/>
      <c r="NQS169" s="174"/>
      <c r="NQT169" s="174"/>
      <c r="NQU169" s="174"/>
      <c r="NQV169" s="174"/>
      <c r="NQW169" s="174"/>
      <c r="NQX169" s="174"/>
      <c r="NQY169" s="174"/>
      <c r="NQZ169" s="174"/>
      <c r="NRA169" s="174"/>
      <c r="NRB169" s="174"/>
      <c r="NRC169" s="174"/>
      <c r="NRD169" s="174"/>
      <c r="NRE169" s="174"/>
      <c r="NRF169" s="174"/>
      <c r="NRM169" s="174"/>
      <c r="NRN169" s="174"/>
      <c r="NRO169" s="174"/>
      <c r="NRP169" s="174"/>
      <c r="NRQ169" s="174"/>
      <c r="NRR169" s="174"/>
      <c r="NRS169" s="174"/>
      <c r="NRT169" s="174"/>
      <c r="NRU169" s="174"/>
      <c r="NRV169" s="174"/>
      <c r="NRW169" s="174"/>
      <c r="NRX169" s="174"/>
      <c r="NRY169" s="174"/>
      <c r="NRZ169" s="174"/>
      <c r="NSA169" s="174"/>
      <c r="NSB169" s="174"/>
      <c r="NSC169" s="174"/>
      <c r="NSD169" s="174"/>
      <c r="NSE169" s="174"/>
      <c r="NSF169" s="174"/>
      <c r="NSG169" s="174"/>
      <c r="NSH169" s="174"/>
      <c r="NSI169" s="174"/>
      <c r="NSJ169" s="174"/>
      <c r="NSK169" s="174"/>
      <c r="NSL169" s="174"/>
      <c r="NSM169" s="174"/>
      <c r="NSN169" s="174"/>
      <c r="NSO169" s="174"/>
      <c r="NSP169" s="174"/>
      <c r="NSQ169" s="174"/>
      <c r="NSR169" s="174"/>
      <c r="NSS169" s="174"/>
      <c r="NST169" s="174"/>
      <c r="NSU169" s="174"/>
      <c r="NSV169" s="174"/>
      <c r="NSW169" s="174"/>
      <c r="NSX169" s="174"/>
      <c r="NSY169" s="174"/>
      <c r="NSZ169" s="174"/>
      <c r="NTA169" s="174"/>
      <c r="NTB169" s="174"/>
      <c r="NTC169" s="174"/>
      <c r="NTD169" s="174"/>
      <c r="NTE169" s="174"/>
      <c r="NTF169" s="174"/>
      <c r="NTG169" s="174"/>
      <c r="NTH169" s="174"/>
      <c r="NTI169" s="174"/>
      <c r="NTJ169" s="174"/>
      <c r="NTK169" s="174"/>
      <c r="NTL169" s="174"/>
      <c r="NTM169" s="174"/>
      <c r="NTN169" s="174"/>
      <c r="NTO169" s="174"/>
      <c r="NTP169" s="174"/>
      <c r="NTQ169" s="174"/>
      <c r="NTR169" s="174"/>
      <c r="NTS169" s="174"/>
      <c r="NTT169" s="174"/>
      <c r="NTU169" s="174"/>
      <c r="NTV169" s="174"/>
      <c r="NTW169" s="174"/>
      <c r="NTX169" s="174"/>
      <c r="NTY169" s="174"/>
      <c r="NTZ169" s="174"/>
      <c r="NUA169" s="174"/>
      <c r="NUB169" s="174"/>
      <c r="NUC169" s="174"/>
      <c r="NUD169" s="174"/>
      <c r="NUE169" s="174"/>
      <c r="NUF169" s="174"/>
      <c r="NUG169" s="174"/>
      <c r="NUH169" s="174"/>
      <c r="NUI169" s="174"/>
      <c r="NUJ169" s="174"/>
      <c r="NUK169" s="174"/>
      <c r="NUL169" s="174"/>
      <c r="NUM169" s="174"/>
      <c r="NUN169" s="174"/>
      <c r="NUO169" s="174"/>
      <c r="NUP169" s="174"/>
      <c r="NUQ169" s="174"/>
      <c r="NUR169" s="174"/>
      <c r="NUS169" s="174"/>
      <c r="NUT169" s="174"/>
      <c r="NUU169" s="174"/>
      <c r="NUV169" s="174"/>
      <c r="NUW169" s="174"/>
      <c r="NUX169" s="174"/>
      <c r="NUY169" s="174"/>
      <c r="NUZ169" s="174"/>
      <c r="NVA169" s="174"/>
      <c r="NVB169" s="174"/>
      <c r="NVC169" s="174"/>
      <c r="NVD169" s="174"/>
      <c r="NVE169" s="174"/>
      <c r="NVF169" s="174"/>
      <c r="NVG169" s="174"/>
      <c r="NVH169" s="174"/>
      <c r="NVI169" s="174"/>
      <c r="NVJ169" s="174"/>
      <c r="NVK169" s="174"/>
      <c r="NVL169" s="174"/>
      <c r="NVM169" s="174"/>
      <c r="NVN169" s="174"/>
      <c r="NVO169" s="174"/>
      <c r="NVP169" s="174"/>
      <c r="NVQ169" s="174"/>
      <c r="NVR169" s="174"/>
      <c r="NVS169" s="174"/>
      <c r="NVT169" s="174"/>
      <c r="NVU169" s="174"/>
      <c r="NVV169" s="174"/>
      <c r="NVW169" s="174"/>
      <c r="NVX169" s="174"/>
      <c r="NVY169" s="174"/>
      <c r="NVZ169" s="174"/>
      <c r="NWA169" s="174"/>
      <c r="NWB169" s="174"/>
      <c r="NWC169" s="174"/>
      <c r="NWD169" s="174"/>
      <c r="NWE169" s="174"/>
      <c r="NWF169" s="174"/>
      <c r="NWG169" s="174"/>
      <c r="NWH169" s="174"/>
      <c r="NWI169" s="174"/>
      <c r="NWJ169" s="174"/>
      <c r="NWK169" s="174"/>
      <c r="NWL169" s="174"/>
      <c r="NWM169" s="174"/>
      <c r="NWN169" s="174"/>
      <c r="NWO169" s="174"/>
      <c r="NWP169" s="174"/>
      <c r="NWQ169" s="174"/>
      <c r="NWR169" s="174"/>
      <c r="NWS169" s="174"/>
      <c r="NWT169" s="174"/>
      <c r="NWU169" s="174"/>
      <c r="NWV169" s="174"/>
      <c r="NWW169" s="174"/>
      <c r="NWX169" s="174"/>
      <c r="NWY169" s="174"/>
      <c r="NWZ169" s="174"/>
      <c r="NXA169" s="174"/>
      <c r="NXB169" s="174"/>
      <c r="NXC169" s="174"/>
      <c r="NXD169" s="174"/>
      <c r="NXE169" s="174"/>
      <c r="NXF169" s="174"/>
      <c r="NXG169" s="174"/>
      <c r="NXH169" s="174"/>
      <c r="NXI169" s="174"/>
      <c r="NXJ169" s="174"/>
      <c r="NXK169" s="174"/>
      <c r="NXL169" s="174"/>
      <c r="NXM169" s="174"/>
      <c r="NXN169" s="174"/>
      <c r="NXO169" s="174"/>
      <c r="NXP169" s="174"/>
      <c r="NXQ169" s="174"/>
      <c r="NXR169" s="174"/>
      <c r="NXS169" s="174"/>
      <c r="NXT169" s="174"/>
      <c r="NXU169" s="174"/>
      <c r="NXV169" s="174"/>
      <c r="NXW169" s="174"/>
      <c r="NXX169" s="174"/>
      <c r="NXY169" s="174"/>
      <c r="NXZ169" s="174"/>
      <c r="NYA169" s="174"/>
      <c r="NYB169" s="174"/>
      <c r="NYC169" s="174"/>
      <c r="NYD169" s="174"/>
      <c r="NYE169" s="174"/>
      <c r="NYF169" s="174"/>
      <c r="NYG169" s="174"/>
      <c r="NYH169" s="174"/>
      <c r="NYI169" s="174"/>
      <c r="NYJ169" s="174"/>
      <c r="NYK169" s="174"/>
      <c r="NYL169" s="174"/>
      <c r="NYM169" s="174"/>
      <c r="NYN169" s="174"/>
      <c r="NYO169" s="174"/>
      <c r="NYP169" s="174"/>
      <c r="NYQ169" s="174"/>
      <c r="NYR169" s="174"/>
      <c r="NYS169" s="174"/>
      <c r="NYT169" s="174"/>
      <c r="NYU169" s="174"/>
      <c r="NYV169" s="174"/>
      <c r="NYW169" s="174"/>
      <c r="NYX169" s="174"/>
      <c r="NYY169" s="174"/>
      <c r="NYZ169" s="174"/>
      <c r="NZA169" s="174"/>
      <c r="NZB169" s="174"/>
      <c r="NZC169" s="174"/>
      <c r="NZD169" s="174"/>
      <c r="NZE169" s="174"/>
      <c r="NZF169" s="174"/>
      <c r="NZG169" s="174"/>
      <c r="NZH169" s="174"/>
      <c r="NZI169" s="174"/>
      <c r="NZJ169" s="174"/>
      <c r="NZK169" s="174"/>
      <c r="NZL169" s="174"/>
      <c r="NZM169" s="174"/>
      <c r="NZN169" s="174"/>
      <c r="NZO169" s="174"/>
      <c r="NZP169" s="174"/>
      <c r="NZQ169" s="174"/>
      <c r="NZR169" s="174"/>
      <c r="NZS169" s="174"/>
      <c r="NZT169" s="174"/>
      <c r="NZU169" s="174"/>
      <c r="NZV169" s="174"/>
      <c r="NZW169" s="174"/>
      <c r="NZX169" s="174"/>
      <c r="NZY169" s="174"/>
      <c r="NZZ169" s="174"/>
      <c r="OAA169" s="174"/>
      <c r="OAB169" s="174"/>
      <c r="OAC169" s="174"/>
      <c r="OAD169" s="174"/>
      <c r="OAE169" s="174"/>
      <c r="OAF169" s="174"/>
      <c r="OAG169" s="174"/>
      <c r="OAH169" s="174"/>
      <c r="OAI169" s="174"/>
      <c r="OAJ169" s="174"/>
      <c r="OAK169" s="174"/>
      <c r="OAL169" s="174"/>
      <c r="OAM169" s="174"/>
      <c r="OAN169" s="174"/>
      <c r="OAO169" s="174"/>
      <c r="OAP169" s="174"/>
      <c r="OAQ169" s="174"/>
      <c r="OAR169" s="174"/>
      <c r="OAS169" s="174"/>
      <c r="OAT169" s="174"/>
      <c r="OAU169" s="174"/>
      <c r="OAV169" s="174"/>
      <c r="OAW169" s="174"/>
      <c r="OAX169" s="174"/>
      <c r="OAY169" s="174"/>
      <c r="OAZ169" s="174"/>
      <c r="OBA169" s="174"/>
      <c r="OBB169" s="174"/>
      <c r="OBI169" s="174"/>
      <c r="OBJ169" s="174"/>
      <c r="OBK169" s="174"/>
      <c r="OBL169" s="174"/>
      <c r="OBM169" s="174"/>
      <c r="OBN169" s="174"/>
      <c r="OBO169" s="174"/>
      <c r="OBP169" s="174"/>
      <c r="OBQ169" s="174"/>
      <c r="OBR169" s="174"/>
      <c r="OBS169" s="174"/>
      <c r="OBT169" s="174"/>
      <c r="OBU169" s="174"/>
      <c r="OBV169" s="174"/>
      <c r="OBW169" s="174"/>
      <c r="OBX169" s="174"/>
      <c r="OBY169" s="174"/>
      <c r="OBZ169" s="174"/>
      <c r="OCA169" s="174"/>
      <c r="OCB169" s="174"/>
      <c r="OCC169" s="174"/>
      <c r="OCD169" s="174"/>
      <c r="OCE169" s="174"/>
      <c r="OCF169" s="174"/>
      <c r="OCG169" s="174"/>
      <c r="OCH169" s="174"/>
      <c r="OCI169" s="174"/>
      <c r="OCJ169" s="174"/>
      <c r="OCK169" s="174"/>
      <c r="OCL169" s="174"/>
      <c r="OCM169" s="174"/>
      <c r="OCN169" s="174"/>
      <c r="OCO169" s="174"/>
      <c r="OCP169" s="174"/>
      <c r="OCQ169" s="174"/>
      <c r="OCR169" s="174"/>
      <c r="OCS169" s="174"/>
      <c r="OCT169" s="174"/>
      <c r="OCU169" s="174"/>
      <c r="OCV169" s="174"/>
      <c r="OCW169" s="174"/>
      <c r="OCX169" s="174"/>
      <c r="OCY169" s="174"/>
      <c r="OCZ169" s="174"/>
      <c r="ODA169" s="174"/>
      <c r="ODB169" s="174"/>
      <c r="ODC169" s="174"/>
      <c r="ODD169" s="174"/>
      <c r="ODE169" s="174"/>
      <c r="ODF169" s="174"/>
      <c r="ODG169" s="174"/>
      <c r="ODH169" s="174"/>
      <c r="ODI169" s="174"/>
      <c r="ODJ169" s="174"/>
      <c r="ODK169" s="174"/>
      <c r="ODL169" s="174"/>
      <c r="ODM169" s="174"/>
      <c r="ODN169" s="174"/>
      <c r="ODO169" s="174"/>
      <c r="ODP169" s="174"/>
      <c r="ODQ169" s="174"/>
      <c r="ODR169" s="174"/>
      <c r="ODS169" s="174"/>
      <c r="ODT169" s="174"/>
      <c r="ODU169" s="174"/>
      <c r="ODV169" s="174"/>
      <c r="ODW169" s="174"/>
      <c r="ODX169" s="174"/>
      <c r="ODY169" s="174"/>
      <c r="ODZ169" s="174"/>
      <c r="OEA169" s="174"/>
      <c r="OEB169" s="174"/>
      <c r="OEC169" s="174"/>
      <c r="OED169" s="174"/>
      <c r="OEE169" s="174"/>
      <c r="OEF169" s="174"/>
      <c r="OEG169" s="174"/>
      <c r="OEH169" s="174"/>
      <c r="OEI169" s="174"/>
      <c r="OEJ169" s="174"/>
      <c r="OEK169" s="174"/>
      <c r="OEL169" s="174"/>
      <c r="OEM169" s="174"/>
      <c r="OEN169" s="174"/>
      <c r="OEO169" s="174"/>
      <c r="OEP169" s="174"/>
      <c r="OEQ169" s="174"/>
      <c r="OER169" s="174"/>
      <c r="OES169" s="174"/>
      <c r="OET169" s="174"/>
      <c r="OEU169" s="174"/>
      <c r="OEV169" s="174"/>
      <c r="OEW169" s="174"/>
      <c r="OEX169" s="174"/>
      <c r="OEY169" s="174"/>
      <c r="OEZ169" s="174"/>
      <c r="OFA169" s="174"/>
      <c r="OFB169" s="174"/>
      <c r="OFC169" s="174"/>
      <c r="OFD169" s="174"/>
      <c r="OFE169" s="174"/>
      <c r="OFF169" s="174"/>
      <c r="OFG169" s="174"/>
      <c r="OFH169" s="174"/>
      <c r="OFI169" s="174"/>
      <c r="OFJ169" s="174"/>
      <c r="OFK169" s="174"/>
      <c r="OFL169" s="174"/>
      <c r="OFM169" s="174"/>
      <c r="OFN169" s="174"/>
      <c r="OFO169" s="174"/>
      <c r="OFP169" s="174"/>
      <c r="OFQ169" s="174"/>
      <c r="OFR169" s="174"/>
      <c r="OFS169" s="174"/>
      <c r="OFT169" s="174"/>
      <c r="OFU169" s="174"/>
      <c r="OFV169" s="174"/>
      <c r="OFW169" s="174"/>
      <c r="OFX169" s="174"/>
      <c r="OFY169" s="174"/>
      <c r="OFZ169" s="174"/>
      <c r="OGA169" s="174"/>
      <c r="OGB169" s="174"/>
      <c r="OGC169" s="174"/>
      <c r="OGD169" s="174"/>
      <c r="OGE169" s="174"/>
      <c r="OGF169" s="174"/>
      <c r="OGG169" s="174"/>
      <c r="OGH169" s="174"/>
      <c r="OGI169" s="174"/>
      <c r="OGJ169" s="174"/>
      <c r="OGK169" s="174"/>
      <c r="OGL169" s="174"/>
      <c r="OGM169" s="174"/>
      <c r="OGN169" s="174"/>
      <c r="OGO169" s="174"/>
      <c r="OGP169" s="174"/>
      <c r="OGQ169" s="174"/>
      <c r="OGR169" s="174"/>
      <c r="OGS169" s="174"/>
      <c r="OGT169" s="174"/>
      <c r="OGU169" s="174"/>
      <c r="OGV169" s="174"/>
      <c r="OGW169" s="174"/>
      <c r="OGX169" s="174"/>
      <c r="OGY169" s="174"/>
      <c r="OGZ169" s="174"/>
      <c r="OHA169" s="174"/>
      <c r="OHB169" s="174"/>
      <c r="OHC169" s="174"/>
      <c r="OHD169" s="174"/>
      <c r="OHE169" s="174"/>
      <c r="OHF169" s="174"/>
      <c r="OHG169" s="174"/>
      <c r="OHH169" s="174"/>
      <c r="OHI169" s="174"/>
      <c r="OHJ169" s="174"/>
      <c r="OHK169" s="174"/>
      <c r="OHL169" s="174"/>
      <c r="OHM169" s="174"/>
      <c r="OHN169" s="174"/>
      <c r="OHO169" s="174"/>
      <c r="OHP169" s="174"/>
      <c r="OHQ169" s="174"/>
      <c r="OHR169" s="174"/>
      <c r="OHS169" s="174"/>
      <c r="OHT169" s="174"/>
      <c r="OHU169" s="174"/>
      <c r="OHV169" s="174"/>
      <c r="OHW169" s="174"/>
      <c r="OHX169" s="174"/>
      <c r="OHY169" s="174"/>
      <c r="OHZ169" s="174"/>
      <c r="OIA169" s="174"/>
      <c r="OIB169" s="174"/>
      <c r="OIC169" s="174"/>
      <c r="OID169" s="174"/>
      <c r="OIE169" s="174"/>
      <c r="OIF169" s="174"/>
      <c r="OIG169" s="174"/>
      <c r="OIH169" s="174"/>
      <c r="OII169" s="174"/>
      <c r="OIJ169" s="174"/>
      <c r="OIK169" s="174"/>
      <c r="OIL169" s="174"/>
      <c r="OIM169" s="174"/>
      <c r="OIN169" s="174"/>
      <c r="OIO169" s="174"/>
      <c r="OIP169" s="174"/>
      <c r="OIQ169" s="174"/>
      <c r="OIR169" s="174"/>
      <c r="OIS169" s="174"/>
      <c r="OIT169" s="174"/>
      <c r="OIU169" s="174"/>
      <c r="OIV169" s="174"/>
      <c r="OIW169" s="174"/>
      <c r="OIX169" s="174"/>
      <c r="OIY169" s="174"/>
      <c r="OIZ169" s="174"/>
      <c r="OJA169" s="174"/>
      <c r="OJB169" s="174"/>
      <c r="OJC169" s="174"/>
      <c r="OJD169" s="174"/>
      <c r="OJE169" s="174"/>
      <c r="OJF169" s="174"/>
      <c r="OJG169" s="174"/>
      <c r="OJH169" s="174"/>
      <c r="OJI169" s="174"/>
      <c r="OJJ169" s="174"/>
      <c r="OJK169" s="174"/>
      <c r="OJL169" s="174"/>
      <c r="OJM169" s="174"/>
      <c r="OJN169" s="174"/>
      <c r="OJO169" s="174"/>
      <c r="OJP169" s="174"/>
      <c r="OJQ169" s="174"/>
      <c r="OJR169" s="174"/>
      <c r="OJS169" s="174"/>
      <c r="OJT169" s="174"/>
      <c r="OJU169" s="174"/>
      <c r="OJV169" s="174"/>
      <c r="OJW169" s="174"/>
      <c r="OJX169" s="174"/>
      <c r="OJY169" s="174"/>
      <c r="OJZ169" s="174"/>
      <c r="OKA169" s="174"/>
      <c r="OKB169" s="174"/>
      <c r="OKC169" s="174"/>
      <c r="OKD169" s="174"/>
      <c r="OKE169" s="174"/>
      <c r="OKF169" s="174"/>
      <c r="OKG169" s="174"/>
      <c r="OKH169" s="174"/>
      <c r="OKI169" s="174"/>
      <c r="OKJ169" s="174"/>
      <c r="OKK169" s="174"/>
      <c r="OKL169" s="174"/>
      <c r="OKM169" s="174"/>
      <c r="OKN169" s="174"/>
      <c r="OKO169" s="174"/>
      <c r="OKP169" s="174"/>
      <c r="OKQ169" s="174"/>
      <c r="OKR169" s="174"/>
      <c r="OKS169" s="174"/>
      <c r="OKT169" s="174"/>
      <c r="OKU169" s="174"/>
      <c r="OKV169" s="174"/>
      <c r="OKW169" s="174"/>
      <c r="OKX169" s="174"/>
      <c r="OLE169" s="174"/>
      <c r="OLF169" s="174"/>
      <c r="OLG169" s="174"/>
      <c r="OLH169" s="174"/>
      <c r="OLI169" s="174"/>
      <c r="OLJ169" s="174"/>
      <c r="OLK169" s="174"/>
      <c r="OLL169" s="174"/>
      <c r="OLM169" s="174"/>
      <c r="OLN169" s="174"/>
      <c r="OLO169" s="174"/>
      <c r="OLP169" s="174"/>
      <c r="OLQ169" s="174"/>
      <c r="OLR169" s="174"/>
      <c r="OLS169" s="174"/>
      <c r="OLT169" s="174"/>
      <c r="OLU169" s="174"/>
      <c r="OLV169" s="174"/>
      <c r="OLW169" s="174"/>
      <c r="OLX169" s="174"/>
      <c r="OLY169" s="174"/>
      <c r="OLZ169" s="174"/>
      <c r="OMA169" s="174"/>
      <c r="OMB169" s="174"/>
      <c r="OMC169" s="174"/>
      <c r="OMD169" s="174"/>
      <c r="OME169" s="174"/>
      <c r="OMF169" s="174"/>
      <c r="OMG169" s="174"/>
      <c r="OMH169" s="174"/>
      <c r="OMI169" s="174"/>
      <c r="OMJ169" s="174"/>
      <c r="OMK169" s="174"/>
      <c r="OML169" s="174"/>
      <c r="OMM169" s="174"/>
      <c r="OMN169" s="174"/>
      <c r="OMO169" s="174"/>
      <c r="OMP169" s="174"/>
      <c r="OMQ169" s="174"/>
      <c r="OMR169" s="174"/>
      <c r="OMS169" s="174"/>
      <c r="OMT169" s="174"/>
      <c r="OMU169" s="174"/>
      <c r="OMV169" s="174"/>
      <c r="OMW169" s="174"/>
      <c r="OMX169" s="174"/>
      <c r="OMY169" s="174"/>
      <c r="OMZ169" s="174"/>
      <c r="ONA169" s="174"/>
      <c r="ONB169" s="174"/>
      <c r="ONC169" s="174"/>
      <c r="OND169" s="174"/>
      <c r="ONE169" s="174"/>
      <c r="ONF169" s="174"/>
      <c r="ONG169" s="174"/>
      <c r="ONH169" s="174"/>
      <c r="ONI169" s="174"/>
      <c r="ONJ169" s="174"/>
      <c r="ONK169" s="174"/>
      <c r="ONL169" s="174"/>
      <c r="ONM169" s="174"/>
      <c r="ONN169" s="174"/>
      <c r="ONO169" s="174"/>
      <c r="ONP169" s="174"/>
      <c r="ONQ169" s="174"/>
      <c r="ONR169" s="174"/>
      <c r="ONS169" s="174"/>
      <c r="ONT169" s="174"/>
      <c r="ONU169" s="174"/>
      <c r="ONV169" s="174"/>
      <c r="ONW169" s="174"/>
      <c r="ONX169" s="174"/>
      <c r="ONY169" s="174"/>
      <c r="ONZ169" s="174"/>
      <c r="OOA169" s="174"/>
      <c r="OOB169" s="174"/>
      <c r="OOC169" s="174"/>
      <c r="OOD169" s="174"/>
      <c r="OOE169" s="174"/>
      <c r="OOF169" s="174"/>
      <c r="OOG169" s="174"/>
      <c r="OOH169" s="174"/>
      <c r="OOI169" s="174"/>
      <c r="OOJ169" s="174"/>
      <c r="OOK169" s="174"/>
      <c r="OOL169" s="174"/>
      <c r="OOM169" s="174"/>
      <c r="OON169" s="174"/>
      <c r="OOO169" s="174"/>
      <c r="OOP169" s="174"/>
      <c r="OOQ169" s="174"/>
      <c r="OOR169" s="174"/>
      <c r="OOS169" s="174"/>
      <c r="OOT169" s="174"/>
      <c r="OOU169" s="174"/>
      <c r="OOV169" s="174"/>
      <c r="OOW169" s="174"/>
      <c r="OOX169" s="174"/>
      <c r="OOY169" s="174"/>
      <c r="OOZ169" s="174"/>
      <c r="OPA169" s="174"/>
      <c r="OPB169" s="174"/>
      <c r="OPC169" s="174"/>
      <c r="OPD169" s="174"/>
      <c r="OPE169" s="174"/>
      <c r="OPF169" s="174"/>
      <c r="OPG169" s="174"/>
      <c r="OPH169" s="174"/>
      <c r="OPI169" s="174"/>
      <c r="OPJ169" s="174"/>
      <c r="OPK169" s="174"/>
      <c r="OPL169" s="174"/>
      <c r="OPM169" s="174"/>
      <c r="OPN169" s="174"/>
      <c r="OPO169" s="174"/>
      <c r="OPP169" s="174"/>
      <c r="OPQ169" s="174"/>
      <c r="OPR169" s="174"/>
      <c r="OPS169" s="174"/>
      <c r="OPT169" s="174"/>
      <c r="OPU169" s="174"/>
      <c r="OPV169" s="174"/>
      <c r="OPW169" s="174"/>
      <c r="OPX169" s="174"/>
      <c r="OPY169" s="174"/>
      <c r="OPZ169" s="174"/>
      <c r="OQA169" s="174"/>
      <c r="OQB169" s="174"/>
      <c r="OQC169" s="174"/>
      <c r="OQD169" s="174"/>
      <c r="OQE169" s="174"/>
      <c r="OQF169" s="174"/>
      <c r="OQG169" s="174"/>
      <c r="OQH169" s="174"/>
      <c r="OQI169" s="174"/>
      <c r="OQJ169" s="174"/>
      <c r="OQK169" s="174"/>
      <c r="OQL169" s="174"/>
      <c r="OQM169" s="174"/>
      <c r="OQN169" s="174"/>
      <c r="OQO169" s="174"/>
      <c r="OQP169" s="174"/>
      <c r="OQQ169" s="174"/>
      <c r="OQR169" s="174"/>
      <c r="OQS169" s="174"/>
      <c r="OQT169" s="174"/>
      <c r="OQU169" s="174"/>
      <c r="OQV169" s="174"/>
      <c r="OQW169" s="174"/>
      <c r="OQX169" s="174"/>
      <c r="OQY169" s="174"/>
      <c r="OQZ169" s="174"/>
      <c r="ORA169" s="174"/>
      <c r="ORB169" s="174"/>
      <c r="ORC169" s="174"/>
      <c r="ORD169" s="174"/>
      <c r="ORE169" s="174"/>
      <c r="ORF169" s="174"/>
      <c r="ORG169" s="174"/>
      <c r="ORH169" s="174"/>
      <c r="ORI169" s="174"/>
      <c r="ORJ169" s="174"/>
      <c r="ORK169" s="174"/>
      <c r="ORL169" s="174"/>
      <c r="ORM169" s="174"/>
      <c r="ORN169" s="174"/>
      <c r="ORO169" s="174"/>
      <c r="ORP169" s="174"/>
      <c r="ORQ169" s="174"/>
      <c r="ORR169" s="174"/>
      <c r="ORS169" s="174"/>
      <c r="ORT169" s="174"/>
      <c r="ORU169" s="174"/>
      <c r="ORV169" s="174"/>
      <c r="ORW169" s="174"/>
      <c r="ORX169" s="174"/>
      <c r="ORY169" s="174"/>
      <c r="ORZ169" s="174"/>
      <c r="OSA169" s="174"/>
      <c r="OSB169" s="174"/>
      <c r="OSC169" s="174"/>
      <c r="OSD169" s="174"/>
      <c r="OSE169" s="174"/>
      <c r="OSF169" s="174"/>
      <c r="OSG169" s="174"/>
      <c r="OSH169" s="174"/>
      <c r="OSI169" s="174"/>
      <c r="OSJ169" s="174"/>
      <c r="OSK169" s="174"/>
      <c r="OSL169" s="174"/>
      <c r="OSM169" s="174"/>
      <c r="OSN169" s="174"/>
      <c r="OSO169" s="174"/>
      <c r="OSP169" s="174"/>
      <c r="OSQ169" s="174"/>
      <c r="OSR169" s="174"/>
      <c r="OSS169" s="174"/>
      <c r="OST169" s="174"/>
      <c r="OSU169" s="174"/>
      <c r="OSV169" s="174"/>
      <c r="OSW169" s="174"/>
      <c r="OSX169" s="174"/>
      <c r="OSY169" s="174"/>
      <c r="OSZ169" s="174"/>
      <c r="OTA169" s="174"/>
      <c r="OTB169" s="174"/>
      <c r="OTC169" s="174"/>
      <c r="OTD169" s="174"/>
      <c r="OTE169" s="174"/>
      <c r="OTF169" s="174"/>
      <c r="OTG169" s="174"/>
      <c r="OTH169" s="174"/>
      <c r="OTI169" s="174"/>
      <c r="OTJ169" s="174"/>
      <c r="OTK169" s="174"/>
      <c r="OTL169" s="174"/>
      <c r="OTM169" s="174"/>
      <c r="OTN169" s="174"/>
      <c r="OTO169" s="174"/>
      <c r="OTP169" s="174"/>
      <c r="OTQ169" s="174"/>
      <c r="OTR169" s="174"/>
      <c r="OTS169" s="174"/>
      <c r="OTT169" s="174"/>
      <c r="OTU169" s="174"/>
      <c r="OTV169" s="174"/>
      <c r="OTW169" s="174"/>
      <c r="OTX169" s="174"/>
      <c r="OTY169" s="174"/>
      <c r="OTZ169" s="174"/>
      <c r="OUA169" s="174"/>
      <c r="OUB169" s="174"/>
      <c r="OUC169" s="174"/>
      <c r="OUD169" s="174"/>
      <c r="OUE169" s="174"/>
      <c r="OUF169" s="174"/>
      <c r="OUG169" s="174"/>
      <c r="OUH169" s="174"/>
      <c r="OUI169" s="174"/>
      <c r="OUJ169" s="174"/>
      <c r="OUK169" s="174"/>
      <c r="OUL169" s="174"/>
      <c r="OUM169" s="174"/>
      <c r="OUN169" s="174"/>
      <c r="OUO169" s="174"/>
      <c r="OUP169" s="174"/>
      <c r="OUQ169" s="174"/>
      <c r="OUR169" s="174"/>
      <c r="OUS169" s="174"/>
      <c r="OUT169" s="174"/>
      <c r="OVA169" s="174"/>
      <c r="OVB169" s="174"/>
      <c r="OVC169" s="174"/>
      <c r="OVD169" s="174"/>
      <c r="OVE169" s="174"/>
      <c r="OVF169" s="174"/>
      <c r="OVG169" s="174"/>
      <c r="OVH169" s="174"/>
      <c r="OVI169" s="174"/>
      <c r="OVJ169" s="174"/>
      <c r="OVK169" s="174"/>
      <c r="OVL169" s="174"/>
      <c r="OVM169" s="174"/>
      <c r="OVN169" s="174"/>
      <c r="OVO169" s="174"/>
      <c r="OVP169" s="174"/>
      <c r="OVQ169" s="174"/>
      <c r="OVR169" s="174"/>
      <c r="OVS169" s="174"/>
      <c r="OVT169" s="174"/>
      <c r="OVU169" s="174"/>
      <c r="OVV169" s="174"/>
      <c r="OVW169" s="174"/>
      <c r="OVX169" s="174"/>
      <c r="OVY169" s="174"/>
      <c r="OVZ169" s="174"/>
      <c r="OWA169" s="174"/>
      <c r="OWB169" s="174"/>
      <c r="OWC169" s="174"/>
      <c r="OWD169" s="174"/>
      <c r="OWE169" s="174"/>
      <c r="OWF169" s="174"/>
      <c r="OWG169" s="174"/>
      <c r="OWH169" s="174"/>
      <c r="OWI169" s="174"/>
      <c r="OWJ169" s="174"/>
      <c r="OWK169" s="174"/>
      <c r="OWL169" s="174"/>
      <c r="OWM169" s="174"/>
      <c r="OWN169" s="174"/>
      <c r="OWO169" s="174"/>
      <c r="OWP169" s="174"/>
      <c r="OWQ169" s="174"/>
      <c r="OWR169" s="174"/>
      <c r="OWS169" s="174"/>
      <c r="OWT169" s="174"/>
      <c r="OWU169" s="174"/>
      <c r="OWV169" s="174"/>
      <c r="OWW169" s="174"/>
      <c r="OWX169" s="174"/>
      <c r="OWY169" s="174"/>
      <c r="OWZ169" s="174"/>
      <c r="OXA169" s="174"/>
      <c r="OXB169" s="174"/>
      <c r="OXC169" s="174"/>
      <c r="OXD169" s="174"/>
      <c r="OXE169" s="174"/>
      <c r="OXF169" s="174"/>
      <c r="OXG169" s="174"/>
      <c r="OXH169" s="174"/>
      <c r="OXI169" s="174"/>
      <c r="OXJ169" s="174"/>
      <c r="OXK169" s="174"/>
      <c r="OXL169" s="174"/>
      <c r="OXM169" s="174"/>
      <c r="OXN169" s="174"/>
      <c r="OXO169" s="174"/>
      <c r="OXP169" s="174"/>
      <c r="OXQ169" s="174"/>
      <c r="OXR169" s="174"/>
      <c r="OXS169" s="174"/>
      <c r="OXT169" s="174"/>
      <c r="OXU169" s="174"/>
      <c r="OXV169" s="174"/>
      <c r="OXW169" s="174"/>
      <c r="OXX169" s="174"/>
      <c r="OXY169" s="174"/>
      <c r="OXZ169" s="174"/>
      <c r="OYA169" s="174"/>
      <c r="OYB169" s="174"/>
      <c r="OYC169" s="174"/>
      <c r="OYD169" s="174"/>
      <c r="OYE169" s="174"/>
      <c r="OYF169" s="174"/>
      <c r="OYG169" s="174"/>
      <c r="OYH169" s="174"/>
      <c r="OYI169" s="174"/>
      <c r="OYJ169" s="174"/>
      <c r="OYK169" s="174"/>
      <c r="OYL169" s="174"/>
      <c r="OYM169" s="174"/>
      <c r="OYN169" s="174"/>
      <c r="OYO169" s="174"/>
      <c r="OYP169" s="174"/>
      <c r="OYQ169" s="174"/>
      <c r="OYR169" s="174"/>
      <c r="OYS169" s="174"/>
      <c r="OYT169" s="174"/>
      <c r="OYU169" s="174"/>
      <c r="OYV169" s="174"/>
      <c r="OYW169" s="174"/>
      <c r="OYX169" s="174"/>
      <c r="OYY169" s="174"/>
      <c r="OYZ169" s="174"/>
      <c r="OZA169" s="174"/>
      <c r="OZB169" s="174"/>
      <c r="OZC169" s="174"/>
      <c r="OZD169" s="174"/>
      <c r="OZE169" s="174"/>
      <c r="OZF169" s="174"/>
      <c r="OZG169" s="174"/>
      <c r="OZH169" s="174"/>
      <c r="OZI169" s="174"/>
      <c r="OZJ169" s="174"/>
      <c r="OZK169" s="174"/>
      <c r="OZL169" s="174"/>
      <c r="OZM169" s="174"/>
      <c r="OZN169" s="174"/>
      <c r="OZO169" s="174"/>
      <c r="OZP169" s="174"/>
      <c r="OZQ169" s="174"/>
      <c r="OZR169" s="174"/>
      <c r="OZS169" s="174"/>
      <c r="OZT169" s="174"/>
      <c r="OZU169" s="174"/>
      <c r="OZV169" s="174"/>
      <c r="OZW169" s="174"/>
      <c r="OZX169" s="174"/>
      <c r="OZY169" s="174"/>
      <c r="OZZ169" s="174"/>
      <c r="PAA169" s="174"/>
      <c r="PAB169" s="174"/>
      <c r="PAC169" s="174"/>
      <c r="PAD169" s="174"/>
      <c r="PAE169" s="174"/>
      <c r="PAF169" s="174"/>
      <c r="PAG169" s="174"/>
      <c r="PAH169" s="174"/>
      <c r="PAI169" s="174"/>
      <c r="PAJ169" s="174"/>
      <c r="PAK169" s="174"/>
      <c r="PAL169" s="174"/>
      <c r="PAM169" s="174"/>
      <c r="PAN169" s="174"/>
      <c r="PAO169" s="174"/>
      <c r="PAP169" s="174"/>
      <c r="PAQ169" s="174"/>
      <c r="PAR169" s="174"/>
      <c r="PAS169" s="174"/>
      <c r="PAT169" s="174"/>
      <c r="PAU169" s="174"/>
      <c r="PAV169" s="174"/>
      <c r="PAW169" s="174"/>
      <c r="PAX169" s="174"/>
      <c r="PAY169" s="174"/>
      <c r="PAZ169" s="174"/>
      <c r="PBA169" s="174"/>
      <c r="PBB169" s="174"/>
      <c r="PBC169" s="174"/>
      <c r="PBD169" s="174"/>
      <c r="PBE169" s="174"/>
      <c r="PBF169" s="174"/>
      <c r="PBG169" s="174"/>
      <c r="PBH169" s="174"/>
      <c r="PBI169" s="174"/>
      <c r="PBJ169" s="174"/>
      <c r="PBK169" s="174"/>
      <c r="PBL169" s="174"/>
      <c r="PBM169" s="174"/>
      <c r="PBN169" s="174"/>
      <c r="PBO169" s="174"/>
      <c r="PBP169" s="174"/>
      <c r="PBQ169" s="174"/>
      <c r="PBR169" s="174"/>
      <c r="PBS169" s="174"/>
      <c r="PBT169" s="174"/>
      <c r="PBU169" s="174"/>
      <c r="PBV169" s="174"/>
      <c r="PBW169" s="174"/>
      <c r="PBX169" s="174"/>
      <c r="PBY169" s="174"/>
      <c r="PBZ169" s="174"/>
      <c r="PCA169" s="174"/>
      <c r="PCB169" s="174"/>
      <c r="PCC169" s="174"/>
      <c r="PCD169" s="174"/>
      <c r="PCE169" s="174"/>
      <c r="PCF169" s="174"/>
      <c r="PCG169" s="174"/>
      <c r="PCH169" s="174"/>
      <c r="PCI169" s="174"/>
      <c r="PCJ169" s="174"/>
      <c r="PCK169" s="174"/>
      <c r="PCL169" s="174"/>
      <c r="PCM169" s="174"/>
      <c r="PCN169" s="174"/>
      <c r="PCO169" s="174"/>
      <c r="PCP169" s="174"/>
      <c r="PCQ169" s="174"/>
      <c r="PCR169" s="174"/>
      <c r="PCS169" s="174"/>
      <c r="PCT169" s="174"/>
      <c r="PCU169" s="174"/>
      <c r="PCV169" s="174"/>
      <c r="PCW169" s="174"/>
      <c r="PCX169" s="174"/>
      <c r="PCY169" s="174"/>
      <c r="PCZ169" s="174"/>
      <c r="PDA169" s="174"/>
      <c r="PDB169" s="174"/>
      <c r="PDC169" s="174"/>
      <c r="PDD169" s="174"/>
      <c r="PDE169" s="174"/>
      <c r="PDF169" s="174"/>
      <c r="PDG169" s="174"/>
      <c r="PDH169" s="174"/>
      <c r="PDI169" s="174"/>
      <c r="PDJ169" s="174"/>
      <c r="PDK169" s="174"/>
      <c r="PDL169" s="174"/>
      <c r="PDM169" s="174"/>
      <c r="PDN169" s="174"/>
      <c r="PDO169" s="174"/>
      <c r="PDP169" s="174"/>
      <c r="PDQ169" s="174"/>
      <c r="PDR169" s="174"/>
      <c r="PDS169" s="174"/>
      <c r="PDT169" s="174"/>
      <c r="PDU169" s="174"/>
      <c r="PDV169" s="174"/>
      <c r="PDW169" s="174"/>
      <c r="PDX169" s="174"/>
      <c r="PDY169" s="174"/>
      <c r="PDZ169" s="174"/>
      <c r="PEA169" s="174"/>
      <c r="PEB169" s="174"/>
      <c r="PEC169" s="174"/>
      <c r="PED169" s="174"/>
      <c r="PEE169" s="174"/>
      <c r="PEF169" s="174"/>
      <c r="PEG169" s="174"/>
      <c r="PEH169" s="174"/>
      <c r="PEI169" s="174"/>
      <c r="PEJ169" s="174"/>
      <c r="PEK169" s="174"/>
      <c r="PEL169" s="174"/>
      <c r="PEM169" s="174"/>
      <c r="PEN169" s="174"/>
      <c r="PEO169" s="174"/>
      <c r="PEP169" s="174"/>
      <c r="PEW169" s="174"/>
      <c r="PEX169" s="174"/>
      <c r="PEY169" s="174"/>
      <c r="PEZ169" s="174"/>
      <c r="PFA169" s="174"/>
      <c r="PFB169" s="174"/>
      <c r="PFC169" s="174"/>
      <c r="PFD169" s="174"/>
      <c r="PFE169" s="174"/>
      <c r="PFF169" s="174"/>
      <c r="PFG169" s="174"/>
      <c r="PFH169" s="174"/>
      <c r="PFI169" s="174"/>
      <c r="PFJ169" s="174"/>
      <c r="PFK169" s="174"/>
      <c r="PFL169" s="174"/>
      <c r="PFM169" s="174"/>
      <c r="PFN169" s="174"/>
      <c r="PFO169" s="174"/>
      <c r="PFP169" s="174"/>
      <c r="PFQ169" s="174"/>
      <c r="PFR169" s="174"/>
      <c r="PFS169" s="174"/>
      <c r="PFT169" s="174"/>
      <c r="PFU169" s="174"/>
      <c r="PFV169" s="174"/>
      <c r="PFW169" s="174"/>
      <c r="PFX169" s="174"/>
      <c r="PFY169" s="174"/>
      <c r="PFZ169" s="174"/>
      <c r="PGA169" s="174"/>
      <c r="PGB169" s="174"/>
      <c r="PGC169" s="174"/>
      <c r="PGD169" s="174"/>
      <c r="PGE169" s="174"/>
      <c r="PGF169" s="174"/>
      <c r="PGG169" s="174"/>
      <c r="PGH169" s="174"/>
      <c r="PGI169" s="174"/>
      <c r="PGJ169" s="174"/>
      <c r="PGK169" s="174"/>
      <c r="PGL169" s="174"/>
      <c r="PGM169" s="174"/>
      <c r="PGN169" s="174"/>
      <c r="PGO169" s="174"/>
      <c r="PGP169" s="174"/>
      <c r="PGQ169" s="174"/>
      <c r="PGR169" s="174"/>
      <c r="PGS169" s="174"/>
      <c r="PGT169" s="174"/>
      <c r="PGU169" s="174"/>
      <c r="PGV169" s="174"/>
      <c r="PGW169" s="174"/>
      <c r="PGX169" s="174"/>
      <c r="PGY169" s="174"/>
      <c r="PGZ169" s="174"/>
      <c r="PHA169" s="174"/>
      <c r="PHB169" s="174"/>
      <c r="PHC169" s="174"/>
      <c r="PHD169" s="174"/>
      <c r="PHE169" s="174"/>
      <c r="PHF169" s="174"/>
      <c r="PHG169" s="174"/>
      <c r="PHH169" s="174"/>
      <c r="PHI169" s="174"/>
      <c r="PHJ169" s="174"/>
      <c r="PHK169" s="174"/>
      <c r="PHL169" s="174"/>
      <c r="PHM169" s="174"/>
      <c r="PHN169" s="174"/>
      <c r="PHO169" s="174"/>
      <c r="PHP169" s="174"/>
      <c r="PHQ169" s="174"/>
      <c r="PHR169" s="174"/>
      <c r="PHS169" s="174"/>
      <c r="PHT169" s="174"/>
      <c r="PHU169" s="174"/>
      <c r="PHV169" s="174"/>
      <c r="PHW169" s="174"/>
      <c r="PHX169" s="174"/>
      <c r="PHY169" s="174"/>
      <c r="PHZ169" s="174"/>
      <c r="PIA169" s="174"/>
      <c r="PIB169" s="174"/>
      <c r="PIC169" s="174"/>
      <c r="PID169" s="174"/>
      <c r="PIE169" s="174"/>
      <c r="PIF169" s="174"/>
      <c r="PIG169" s="174"/>
      <c r="PIH169" s="174"/>
      <c r="PII169" s="174"/>
      <c r="PIJ169" s="174"/>
      <c r="PIK169" s="174"/>
      <c r="PIL169" s="174"/>
      <c r="PIM169" s="174"/>
      <c r="PIN169" s="174"/>
      <c r="PIO169" s="174"/>
      <c r="PIP169" s="174"/>
      <c r="PIQ169" s="174"/>
      <c r="PIR169" s="174"/>
      <c r="PIS169" s="174"/>
      <c r="PIT169" s="174"/>
      <c r="PIU169" s="174"/>
      <c r="PIV169" s="174"/>
      <c r="PIW169" s="174"/>
      <c r="PIX169" s="174"/>
      <c r="PIY169" s="174"/>
      <c r="PIZ169" s="174"/>
      <c r="PJA169" s="174"/>
      <c r="PJB169" s="174"/>
      <c r="PJC169" s="174"/>
      <c r="PJD169" s="174"/>
      <c r="PJE169" s="174"/>
      <c r="PJF169" s="174"/>
      <c r="PJG169" s="174"/>
      <c r="PJH169" s="174"/>
      <c r="PJI169" s="174"/>
      <c r="PJJ169" s="174"/>
      <c r="PJK169" s="174"/>
      <c r="PJL169" s="174"/>
      <c r="PJM169" s="174"/>
      <c r="PJN169" s="174"/>
      <c r="PJO169" s="174"/>
      <c r="PJP169" s="174"/>
      <c r="PJQ169" s="174"/>
      <c r="PJR169" s="174"/>
      <c r="PJS169" s="174"/>
      <c r="PJT169" s="174"/>
      <c r="PJU169" s="174"/>
      <c r="PJV169" s="174"/>
      <c r="PJW169" s="174"/>
      <c r="PJX169" s="174"/>
      <c r="PJY169" s="174"/>
      <c r="PJZ169" s="174"/>
      <c r="PKA169" s="174"/>
      <c r="PKB169" s="174"/>
      <c r="PKC169" s="174"/>
      <c r="PKD169" s="174"/>
      <c r="PKE169" s="174"/>
      <c r="PKF169" s="174"/>
      <c r="PKG169" s="174"/>
      <c r="PKH169" s="174"/>
      <c r="PKI169" s="174"/>
      <c r="PKJ169" s="174"/>
      <c r="PKK169" s="174"/>
      <c r="PKL169" s="174"/>
      <c r="PKM169" s="174"/>
      <c r="PKN169" s="174"/>
      <c r="PKO169" s="174"/>
      <c r="PKP169" s="174"/>
      <c r="PKQ169" s="174"/>
      <c r="PKR169" s="174"/>
      <c r="PKS169" s="174"/>
      <c r="PKT169" s="174"/>
      <c r="PKU169" s="174"/>
      <c r="PKV169" s="174"/>
      <c r="PKW169" s="174"/>
      <c r="PKX169" s="174"/>
      <c r="PKY169" s="174"/>
      <c r="PKZ169" s="174"/>
      <c r="PLA169" s="174"/>
      <c r="PLB169" s="174"/>
      <c r="PLC169" s="174"/>
      <c r="PLD169" s="174"/>
      <c r="PLE169" s="174"/>
      <c r="PLF169" s="174"/>
      <c r="PLG169" s="174"/>
      <c r="PLH169" s="174"/>
      <c r="PLI169" s="174"/>
      <c r="PLJ169" s="174"/>
      <c r="PLK169" s="174"/>
      <c r="PLL169" s="174"/>
      <c r="PLM169" s="174"/>
      <c r="PLN169" s="174"/>
      <c r="PLO169" s="174"/>
      <c r="PLP169" s="174"/>
      <c r="PLQ169" s="174"/>
      <c r="PLR169" s="174"/>
      <c r="PLS169" s="174"/>
      <c r="PLT169" s="174"/>
      <c r="PLU169" s="174"/>
      <c r="PLV169" s="174"/>
      <c r="PLW169" s="174"/>
      <c r="PLX169" s="174"/>
      <c r="PLY169" s="174"/>
      <c r="PLZ169" s="174"/>
      <c r="PMA169" s="174"/>
      <c r="PMB169" s="174"/>
      <c r="PMC169" s="174"/>
      <c r="PMD169" s="174"/>
      <c r="PME169" s="174"/>
      <c r="PMF169" s="174"/>
      <c r="PMG169" s="174"/>
      <c r="PMH169" s="174"/>
      <c r="PMI169" s="174"/>
      <c r="PMJ169" s="174"/>
      <c r="PMK169" s="174"/>
      <c r="PML169" s="174"/>
      <c r="PMM169" s="174"/>
      <c r="PMN169" s="174"/>
      <c r="PMO169" s="174"/>
      <c r="PMP169" s="174"/>
      <c r="PMQ169" s="174"/>
      <c r="PMR169" s="174"/>
      <c r="PMS169" s="174"/>
      <c r="PMT169" s="174"/>
      <c r="PMU169" s="174"/>
      <c r="PMV169" s="174"/>
      <c r="PMW169" s="174"/>
      <c r="PMX169" s="174"/>
      <c r="PMY169" s="174"/>
      <c r="PMZ169" s="174"/>
      <c r="PNA169" s="174"/>
      <c r="PNB169" s="174"/>
      <c r="PNC169" s="174"/>
      <c r="PND169" s="174"/>
      <c r="PNE169" s="174"/>
      <c r="PNF169" s="174"/>
      <c r="PNG169" s="174"/>
      <c r="PNH169" s="174"/>
      <c r="PNI169" s="174"/>
      <c r="PNJ169" s="174"/>
      <c r="PNK169" s="174"/>
      <c r="PNL169" s="174"/>
      <c r="PNM169" s="174"/>
      <c r="PNN169" s="174"/>
      <c r="PNO169" s="174"/>
      <c r="PNP169" s="174"/>
      <c r="PNQ169" s="174"/>
      <c r="PNR169" s="174"/>
      <c r="PNS169" s="174"/>
      <c r="PNT169" s="174"/>
      <c r="PNU169" s="174"/>
      <c r="PNV169" s="174"/>
      <c r="PNW169" s="174"/>
      <c r="PNX169" s="174"/>
      <c r="PNY169" s="174"/>
      <c r="PNZ169" s="174"/>
      <c r="POA169" s="174"/>
      <c r="POB169" s="174"/>
      <c r="POC169" s="174"/>
      <c r="POD169" s="174"/>
      <c r="POE169" s="174"/>
      <c r="POF169" s="174"/>
      <c r="POG169" s="174"/>
      <c r="POH169" s="174"/>
      <c r="POI169" s="174"/>
      <c r="POJ169" s="174"/>
      <c r="POK169" s="174"/>
      <c r="POL169" s="174"/>
      <c r="POS169" s="174"/>
      <c r="POT169" s="174"/>
      <c r="POU169" s="174"/>
      <c r="POV169" s="174"/>
      <c r="POW169" s="174"/>
      <c r="POX169" s="174"/>
      <c r="POY169" s="174"/>
      <c r="POZ169" s="174"/>
      <c r="PPA169" s="174"/>
      <c r="PPB169" s="174"/>
      <c r="PPC169" s="174"/>
      <c r="PPD169" s="174"/>
      <c r="PPE169" s="174"/>
      <c r="PPF169" s="174"/>
      <c r="PPG169" s="174"/>
      <c r="PPH169" s="174"/>
      <c r="PPI169" s="174"/>
      <c r="PPJ169" s="174"/>
      <c r="PPK169" s="174"/>
      <c r="PPL169" s="174"/>
      <c r="PPM169" s="174"/>
      <c r="PPN169" s="174"/>
      <c r="PPO169" s="174"/>
      <c r="PPP169" s="174"/>
      <c r="PPQ169" s="174"/>
      <c r="PPR169" s="174"/>
      <c r="PPS169" s="174"/>
      <c r="PPT169" s="174"/>
      <c r="PPU169" s="174"/>
      <c r="PPV169" s="174"/>
      <c r="PPW169" s="174"/>
      <c r="PPX169" s="174"/>
      <c r="PPY169" s="174"/>
      <c r="PPZ169" s="174"/>
      <c r="PQA169" s="174"/>
      <c r="PQB169" s="174"/>
      <c r="PQC169" s="174"/>
      <c r="PQD169" s="174"/>
      <c r="PQE169" s="174"/>
      <c r="PQF169" s="174"/>
      <c r="PQG169" s="174"/>
      <c r="PQH169" s="174"/>
      <c r="PQI169" s="174"/>
      <c r="PQJ169" s="174"/>
      <c r="PQK169" s="174"/>
      <c r="PQL169" s="174"/>
      <c r="PQM169" s="174"/>
      <c r="PQN169" s="174"/>
      <c r="PQO169" s="174"/>
      <c r="PQP169" s="174"/>
      <c r="PQQ169" s="174"/>
      <c r="PQR169" s="174"/>
      <c r="PQS169" s="174"/>
      <c r="PQT169" s="174"/>
      <c r="PQU169" s="174"/>
      <c r="PQV169" s="174"/>
      <c r="PQW169" s="174"/>
      <c r="PQX169" s="174"/>
      <c r="PQY169" s="174"/>
      <c r="PQZ169" s="174"/>
      <c r="PRA169" s="174"/>
      <c r="PRB169" s="174"/>
      <c r="PRC169" s="174"/>
      <c r="PRD169" s="174"/>
      <c r="PRE169" s="174"/>
      <c r="PRF169" s="174"/>
      <c r="PRG169" s="174"/>
      <c r="PRH169" s="174"/>
      <c r="PRI169" s="174"/>
      <c r="PRJ169" s="174"/>
      <c r="PRK169" s="174"/>
      <c r="PRL169" s="174"/>
      <c r="PRM169" s="174"/>
      <c r="PRN169" s="174"/>
      <c r="PRO169" s="174"/>
      <c r="PRP169" s="174"/>
      <c r="PRQ169" s="174"/>
      <c r="PRR169" s="174"/>
      <c r="PRS169" s="174"/>
      <c r="PRT169" s="174"/>
      <c r="PRU169" s="174"/>
      <c r="PRV169" s="174"/>
      <c r="PRW169" s="174"/>
      <c r="PRX169" s="174"/>
      <c r="PRY169" s="174"/>
      <c r="PRZ169" s="174"/>
      <c r="PSA169" s="174"/>
      <c r="PSB169" s="174"/>
      <c r="PSC169" s="174"/>
      <c r="PSD169" s="174"/>
      <c r="PSE169" s="174"/>
      <c r="PSF169" s="174"/>
      <c r="PSG169" s="174"/>
      <c r="PSH169" s="174"/>
      <c r="PSI169" s="174"/>
      <c r="PSJ169" s="174"/>
      <c r="PSK169" s="174"/>
      <c r="PSL169" s="174"/>
      <c r="PSM169" s="174"/>
      <c r="PSN169" s="174"/>
      <c r="PSO169" s="174"/>
      <c r="PSP169" s="174"/>
      <c r="PSQ169" s="174"/>
      <c r="PSR169" s="174"/>
      <c r="PSS169" s="174"/>
      <c r="PST169" s="174"/>
      <c r="PSU169" s="174"/>
      <c r="PSV169" s="174"/>
      <c r="PSW169" s="174"/>
      <c r="PSX169" s="174"/>
      <c r="PSY169" s="174"/>
      <c r="PSZ169" s="174"/>
      <c r="PTA169" s="174"/>
      <c r="PTB169" s="174"/>
      <c r="PTC169" s="174"/>
      <c r="PTD169" s="174"/>
      <c r="PTE169" s="174"/>
      <c r="PTF169" s="174"/>
      <c r="PTG169" s="174"/>
      <c r="PTH169" s="174"/>
      <c r="PTI169" s="174"/>
      <c r="PTJ169" s="174"/>
      <c r="PTK169" s="174"/>
      <c r="PTL169" s="174"/>
      <c r="PTM169" s="174"/>
      <c r="PTN169" s="174"/>
      <c r="PTO169" s="174"/>
      <c r="PTP169" s="174"/>
      <c r="PTQ169" s="174"/>
      <c r="PTR169" s="174"/>
      <c r="PTS169" s="174"/>
      <c r="PTT169" s="174"/>
      <c r="PTU169" s="174"/>
      <c r="PTV169" s="174"/>
      <c r="PTW169" s="174"/>
      <c r="PTX169" s="174"/>
      <c r="PTY169" s="174"/>
      <c r="PTZ169" s="174"/>
      <c r="PUA169" s="174"/>
      <c r="PUB169" s="174"/>
      <c r="PUC169" s="174"/>
      <c r="PUD169" s="174"/>
      <c r="PUE169" s="174"/>
      <c r="PUF169" s="174"/>
      <c r="PUG169" s="174"/>
      <c r="PUH169" s="174"/>
      <c r="PUI169" s="174"/>
      <c r="PUJ169" s="174"/>
      <c r="PUK169" s="174"/>
      <c r="PUL169" s="174"/>
      <c r="PUM169" s="174"/>
      <c r="PUN169" s="174"/>
      <c r="PUO169" s="174"/>
      <c r="PUP169" s="174"/>
      <c r="PUQ169" s="174"/>
      <c r="PUR169" s="174"/>
      <c r="PUS169" s="174"/>
      <c r="PUT169" s="174"/>
      <c r="PUU169" s="174"/>
      <c r="PUV169" s="174"/>
      <c r="PUW169" s="174"/>
      <c r="PUX169" s="174"/>
      <c r="PUY169" s="174"/>
      <c r="PUZ169" s="174"/>
      <c r="PVA169" s="174"/>
      <c r="PVB169" s="174"/>
      <c r="PVC169" s="174"/>
      <c r="PVD169" s="174"/>
      <c r="PVE169" s="174"/>
      <c r="PVF169" s="174"/>
      <c r="PVG169" s="174"/>
      <c r="PVH169" s="174"/>
      <c r="PVI169" s="174"/>
      <c r="PVJ169" s="174"/>
      <c r="PVK169" s="174"/>
      <c r="PVL169" s="174"/>
      <c r="PVM169" s="174"/>
      <c r="PVN169" s="174"/>
      <c r="PVO169" s="174"/>
      <c r="PVP169" s="174"/>
      <c r="PVQ169" s="174"/>
      <c r="PVR169" s="174"/>
      <c r="PVS169" s="174"/>
      <c r="PVT169" s="174"/>
      <c r="PVU169" s="174"/>
      <c r="PVV169" s="174"/>
      <c r="PVW169" s="174"/>
      <c r="PVX169" s="174"/>
      <c r="PVY169" s="174"/>
      <c r="PVZ169" s="174"/>
      <c r="PWA169" s="174"/>
      <c r="PWB169" s="174"/>
      <c r="PWC169" s="174"/>
      <c r="PWD169" s="174"/>
      <c r="PWE169" s="174"/>
      <c r="PWF169" s="174"/>
      <c r="PWG169" s="174"/>
      <c r="PWH169" s="174"/>
      <c r="PWI169" s="174"/>
      <c r="PWJ169" s="174"/>
      <c r="PWK169" s="174"/>
      <c r="PWL169" s="174"/>
      <c r="PWM169" s="174"/>
      <c r="PWN169" s="174"/>
      <c r="PWO169" s="174"/>
      <c r="PWP169" s="174"/>
      <c r="PWQ169" s="174"/>
      <c r="PWR169" s="174"/>
      <c r="PWS169" s="174"/>
      <c r="PWT169" s="174"/>
      <c r="PWU169" s="174"/>
      <c r="PWV169" s="174"/>
      <c r="PWW169" s="174"/>
      <c r="PWX169" s="174"/>
      <c r="PWY169" s="174"/>
      <c r="PWZ169" s="174"/>
      <c r="PXA169" s="174"/>
      <c r="PXB169" s="174"/>
      <c r="PXC169" s="174"/>
      <c r="PXD169" s="174"/>
      <c r="PXE169" s="174"/>
      <c r="PXF169" s="174"/>
      <c r="PXG169" s="174"/>
      <c r="PXH169" s="174"/>
      <c r="PXI169" s="174"/>
      <c r="PXJ169" s="174"/>
      <c r="PXK169" s="174"/>
      <c r="PXL169" s="174"/>
      <c r="PXM169" s="174"/>
      <c r="PXN169" s="174"/>
      <c r="PXO169" s="174"/>
      <c r="PXP169" s="174"/>
      <c r="PXQ169" s="174"/>
      <c r="PXR169" s="174"/>
      <c r="PXS169" s="174"/>
      <c r="PXT169" s="174"/>
      <c r="PXU169" s="174"/>
      <c r="PXV169" s="174"/>
      <c r="PXW169" s="174"/>
      <c r="PXX169" s="174"/>
      <c r="PXY169" s="174"/>
      <c r="PXZ169" s="174"/>
      <c r="PYA169" s="174"/>
      <c r="PYB169" s="174"/>
      <c r="PYC169" s="174"/>
      <c r="PYD169" s="174"/>
      <c r="PYE169" s="174"/>
      <c r="PYF169" s="174"/>
      <c r="PYG169" s="174"/>
      <c r="PYH169" s="174"/>
      <c r="PYO169" s="174"/>
      <c r="PYP169" s="174"/>
      <c r="PYQ169" s="174"/>
      <c r="PYR169" s="174"/>
      <c r="PYS169" s="174"/>
      <c r="PYT169" s="174"/>
      <c r="PYU169" s="174"/>
      <c r="PYV169" s="174"/>
      <c r="PYW169" s="174"/>
      <c r="PYX169" s="174"/>
      <c r="PYY169" s="174"/>
      <c r="PYZ169" s="174"/>
      <c r="PZA169" s="174"/>
      <c r="PZB169" s="174"/>
      <c r="PZC169" s="174"/>
      <c r="PZD169" s="174"/>
      <c r="PZE169" s="174"/>
      <c r="PZF169" s="174"/>
      <c r="PZG169" s="174"/>
      <c r="PZH169" s="174"/>
      <c r="PZI169" s="174"/>
      <c r="PZJ169" s="174"/>
      <c r="PZK169" s="174"/>
      <c r="PZL169" s="174"/>
      <c r="PZM169" s="174"/>
      <c r="PZN169" s="174"/>
      <c r="PZO169" s="174"/>
      <c r="PZP169" s="174"/>
      <c r="PZQ169" s="174"/>
      <c r="PZR169" s="174"/>
      <c r="PZS169" s="174"/>
      <c r="PZT169" s="174"/>
      <c r="PZU169" s="174"/>
      <c r="PZV169" s="174"/>
      <c r="PZW169" s="174"/>
      <c r="PZX169" s="174"/>
      <c r="PZY169" s="174"/>
      <c r="PZZ169" s="174"/>
      <c r="QAA169" s="174"/>
      <c r="QAB169" s="174"/>
      <c r="QAC169" s="174"/>
      <c r="QAD169" s="174"/>
      <c r="QAE169" s="174"/>
      <c r="QAF169" s="174"/>
      <c r="QAG169" s="174"/>
      <c r="QAH169" s="174"/>
      <c r="QAI169" s="174"/>
      <c r="QAJ169" s="174"/>
      <c r="QAK169" s="174"/>
      <c r="QAL169" s="174"/>
      <c r="QAM169" s="174"/>
      <c r="QAN169" s="174"/>
      <c r="QAO169" s="174"/>
      <c r="QAP169" s="174"/>
      <c r="QAQ169" s="174"/>
      <c r="QAR169" s="174"/>
      <c r="QAS169" s="174"/>
      <c r="QAT169" s="174"/>
      <c r="QAU169" s="174"/>
      <c r="QAV169" s="174"/>
      <c r="QAW169" s="174"/>
      <c r="QAX169" s="174"/>
      <c r="QAY169" s="174"/>
      <c r="QAZ169" s="174"/>
      <c r="QBA169" s="174"/>
      <c r="QBB169" s="174"/>
      <c r="QBC169" s="174"/>
      <c r="QBD169" s="174"/>
      <c r="QBE169" s="174"/>
      <c r="QBF169" s="174"/>
      <c r="QBG169" s="174"/>
      <c r="QBH169" s="174"/>
      <c r="QBI169" s="174"/>
      <c r="QBJ169" s="174"/>
      <c r="QBK169" s="174"/>
      <c r="QBL169" s="174"/>
      <c r="QBM169" s="174"/>
      <c r="QBN169" s="174"/>
      <c r="QBO169" s="174"/>
      <c r="QBP169" s="174"/>
      <c r="QBQ169" s="174"/>
      <c r="QBR169" s="174"/>
      <c r="QBS169" s="174"/>
      <c r="QBT169" s="174"/>
      <c r="QBU169" s="174"/>
      <c r="QBV169" s="174"/>
      <c r="QBW169" s="174"/>
      <c r="QBX169" s="174"/>
      <c r="QBY169" s="174"/>
      <c r="QBZ169" s="174"/>
      <c r="QCA169" s="174"/>
      <c r="QCB169" s="174"/>
      <c r="QCC169" s="174"/>
      <c r="QCD169" s="174"/>
      <c r="QCE169" s="174"/>
      <c r="QCF169" s="174"/>
      <c r="QCG169" s="174"/>
      <c r="QCH169" s="174"/>
      <c r="QCI169" s="174"/>
      <c r="QCJ169" s="174"/>
      <c r="QCK169" s="174"/>
      <c r="QCL169" s="174"/>
      <c r="QCM169" s="174"/>
      <c r="QCN169" s="174"/>
      <c r="QCO169" s="174"/>
      <c r="QCP169" s="174"/>
      <c r="QCQ169" s="174"/>
      <c r="QCR169" s="174"/>
      <c r="QCS169" s="174"/>
      <c r="QCT169" s="174"/>
      <c r="QCU169" s="174"/>
      <c r="QCV169" s="174"/>
      <c r="QCW169" s="174"/>
      <c r="QCX169" s="174"/>
      <c r="QCY169" s="174"/>
      <c r="QCZ169" s="174"/>
      <c r="QDA169" s="174"/>
      <c r="QDB169" s="174"/>
      <c r="QDC169" s="174"/>
      <c r="QDD169" s="174"/>
      <c r="QDE169" s="174"/>
      <c r="QDF169" s="174"/>
      <c r="QDG169" s="174"/>
      <c r="QDH169" s="174"/>
      <c r="QDI169" s="174"/>
      <c r="QDJ169" s="174"/>
      <c r="QDK169" s="174"/>
      <c r="QDL169" s="174"/>
      <c r="QDM169" s="174"/>
      <c r="QDN169" s="174"/>
      <c r="QDO169" s="174"/>
      <c r="QDP169" s="174"/>
      <c r="QDQ169" s="174"/>
      <c r="QDR169" s="174"/>
      <c r="QDS169" s="174"/>
      <c r="QDT169" s="174"/>
      <c r="QDU169" s="174"/>
      <c r="QDV169" s="174"/>
      <c r="QDW169" s="174"/>
      <c r="QDX169" s="174"/>
      <c r="QDY169" s="174"/>
      <c r="QDZ169" s="174"/>
      <c r="QEA169" s="174"/>
      <c r="QEB169" s="174"/>
      <c r="QEC169" s="174"/>
      <c r="QED169" s="174"/>
      <c r="QEE169" s="174"/>
      <c r="QEF169" s="174"/>
      <c r="QEG169" s="174"/>
      <c r="QEH169" s="174"/>
      <c r="QEI169" s="174"/>
      <c r="QEJ169" s="174"/>
      <c r="QEK169" s="174"/>
      <c r="QEL169" s="174"/>
      <c r="QEM169" s="174"/>
      <c r="QEN169" s="174"/>
      <c r="QEO169" s="174"/>
      <c r="QEP169" s="174"/>
      <c r="QEQ169" s="174"/>
      <c r="QER169" s="174"/>
      <c r="QES169" s="174"/>
      <c r="QET169" s="174"/>
      <c r="QEU169" s="174"/>
      <c r="QEV169" s="174"/>
      <c r="QEW169" s="174"/>
      <c r="QEX169" s="174"/>
      <c r="QEY169" s="174"/>
      <c r="QEZ169" s="174"/>
      <c r="QFA169" s="174"/>
      <c r="QFB169" s="174"/>
      <c r="QFC169" s="174"/>
      <c r="QFD169" s="174"/>
      <c r="QFE169" s="174"/>
      <c r="QFF169" s="174"/>
      <c r="QFG169" s="174"/>
      <c r="QFH169" s="174"/>
      <c r="QFI169" s="174"/>
      <c r="QFJ169" s="174"/>
      <c r="QFK169" s="174"/>
      <c r="QFL169" s="174"/>
      <c r="QFM169" s="174"/>
      <c r="QFN169" s="174"/>
      <c r="QFO169" s="174"/>
      <c r="QFP169" s="174"/>
      <c r="QFQ169" s="174"/>
      <c r="QFR169" s="174"/>
      <c r="QFS169" s="174"/>
      <c r="QFT169" s="174"/>
      <c r="QFU169" s="174"/>
      <c r="QFV169" s="174"/>
      <c r="QFW169" s="174"/>
      <c r="QFX169" s="174"/>
      <c r="QFY169" s="174"/>
      <c r="QFZ169" s="174"/>
      <c r="QGA169" s="174"/>
      <c r="QGB169" s="174"/>
      <c r="QGC169" s="174"/>
      <c r="QGD169" s="174"/>
      <c r="QGE169" s="174"/>
      <c r="QGF169" s="174"/>
      <c r="QGG169" s="174"/>
      <c r="QGH169" s="174"/>
      <c r="QGI169" s="174"/>
      <c r="QGJ169" s="174"/>
      <c r="QGK169" s="174"/>
      <c r="QGL169" s="174"/>
      <c r="QGM169" s="174"/>
      <c r="QGN169" s="174"/>
      <c r="QGO169" s="174"/>
      <c r="QGP169" s="174"/>
      <c r="QGQ169" s="174"/>
      <c r="QGR169" s="174"/>
      <c r="QGS169" s="174"/>
      <c r="QGT169" s="174"/>
      <c r="QGU169" s="174"/>
      <c r="QGV169" s="174"/>
      <c r="QGW169" s="174"/>
      <c r="QGX169" s="174"/>
      <c r="QGY169" s="174"/>
      <c r="QGZ169" s="174"/>
      <c r="QHA169" s="174"/>
      <c r="QHB169" s="174"/>
      <c r="QHC169" s="174"/>
      <c r="QHD169" s="174"/>
      <c r="QHE169" s="174"/>
      <c r="QHF169" s="174"/>
      <c r="QHG169" s="174"/>
      <c r="QHH169" s="174"/>
      <c r="QHI169" s="174"/>
      <c r="QHJ169" s="174"/>
      <c r="QHK169" s="174"/>
      <c r="QHL169" s="174"/>
      <c r="QHM169" s="174"/>
      <c r="QHN169" s="174"/>
      <c r="QHO169" s="174"/>
      <c r="QHP169" s="174"/>
      <c r="QHQ169" s="174"/>
      <c r="QHR169" s="174"/>
      <c r="QHS169" s="174"/>
      <c r="QHT169" s="174"/>
      <c r="QHU169" s="174"/>
      <c r="QHV169" s="174"/>
      <c r="QHW169" s="174"/>
      <c r="QHX169" s="174"/>
      <c r="QHY169" s="174"/>
      <c r="QHZ169" s="174"/>
      <c r="QIA169" s="174"/>
      <c r="QIB169" s="174"/>
      <c r="QIC169" s="174"/>
      <c r="QID169" s="174"/>
      <c r="QIK169" s="174"/>
      <c r="QIL169" s="174"/>
      <c r="QIM169" s="174"/>
      <c r="QIN169" s="174"/>
      <c r="QIO169" s="174"/>
      <c r="QIP169" s="174"/>
      <c r="QIQ169" s="174"/>
      <c r="QIR169" s="174"/>
      <c r="QIS169" s="174"/>
      <c r="QIT169" s="174"/>
      <c r="QIU169" s="174"/>
      <c r="QIV169" s="174"/>
      <c r="QIW169" s="174"/>
      <c r="QIX169" s="174"/>
      <c r="QIY169" s="174"/>
      <c r="QIZ169" s="174"/>
      <c r="QJA169" s="174"/>
      <c r="QJB169" s="174"/>
      <c r="QJC169" s="174"/>
      <c r="QJD169" s="174"/>
      <c r="QJE169" s="174"/>
      <c r="QJF169" s="174"/>
      <c r="QJG169" s="174"/>
      <c r="QJH169" s="174"/>
      <c r="QJI169" s="174"/>
      <c r="QJJ169" s="174"/>
      <c r="QJK169" s="174"/>
      <c r="QJL169" s="174"/>
      <c r="QJM169" s="174"/>
      <c r="QJN169" s="174"/>
      <c r="QJO169" s="174"/>
      <c r="QJP169" s="174"/>
      <c r="QJQ169" s="174"/>
      <c r="QJR169" s="174"/>
      <c r="QJS169" s="174"/>
      <c r="QJT169" s="174"/>
      <c r="QJU169" s="174"/>
      <c r="QJV169" s="174"/>
      <c r="QJW169" s="174"/>
      <c r="QJX169" s="174"/>
      <c r="QJY169" s="174"/>
      <c r="QJZ169" s="174"/>
      <c r="QKA169" s="174"/>
      <c r="QKB169" s="174"/>
      <c r="QKC169" s="174"/>
      <c r="QKD169" s="174"/>
      <c r="QKE169" s="174"/>
      <c r="QKF169" s="174"/>
      <c r="QKG169" s="174"/>
      <c r="QKH169" s="174"/>
      <c r="QKI169" s="174"/>
      <c r="QKJ169" s="174"/>
      <c r="QKK169" s="174"/>
      <c r="QKL169" s="174"/>
      <c r="QKM169" s="174"/>
      <c r="QKN169" s="174"/>
      <c r="QKO169" s="174"/>
      <c r="QKP169" s="174"/>
      <c r="QKQ169" s="174"/>
      <c r="QKR169" s="174"/>
      <c r="QKS169" s="174"/>
      <c r="QKT169" s="174"/>
      <c r="QKU169" s="174"/>
      <c r="QKV169" s="174"/>
      <c r="QKW169" s="174"/>
      <c r="QKX169" s="174"/>
      <c r="QKY169" s="174"/>
      <c r="QKZ169" s="174"/>
      <c r="QLA169" s="174"/>
      <c r="QLB169" s="174"/>
      <c r="QLC169" s="174"/>
      <c r="QLD169" s="174"/>
      <c r="QLE169" s="174"/>
      <c r="QLF169" s="174"/>
      <c r="QLG169" s="174"/>
      <c r="QLH169" s="174"/>
      <c r="QLI169" s="174"/>
      <c r="QLJ169" s="174"/>
      <c r="QLK169" s="174"/>
      <c r="QLL169" s="174"/>
      <c r="QLM169" s="174"/>
      <c r="QLN169" s="174"/>
      <c r="QLO169" s="174"/>
      <c r="QLP169" s="174"/>
      <c r="QLQ169" s="174"/>
      <c r="QLR169" s="174"/>
      <c r="QLS169" s="174"/>
      <c r="QLT169" s="174"/>
      <c r="QLU169" s="174"/>
      <c r="QLV169" s="174"/>
      <c r="QLW169" s="174"/>
      <c r="QLX169" s="174"/>
      <c r="QLY169" s="174"/>
      <c r="QLZ169" s="174"/>
      <c r="QMA169" s="174"/>
      <c r="QMB169" s="174"/>
      <c r="QMC169" s="174"/>
      <c r="QMD169" s="174"/>
      <c r="QME169" s="174"/>
      <c r="QMF169" s="174"/>
      <c r="QMG169" s="174"/>
      <c r="QMH169" s="174"/>
      <c r="QMI169" s="174"/>
      <c r="QMJ169" s="174"/>
      <c r="QMK169" s="174"/>
      <c r="QML169" s="174"/>
      <c r="QMM169" s="174"/>
      <c r="QMN169" s="174"/>
      <c r="QMO169" s="174"/>
      <c r="QMP169" s="174"/>
      <c r="QMQ169" s="174"/>
      <c r="QMR169" s="174"/>
      <c r="QMS169" s="174"/>
      <c r="QMT169" s="174"/>
      <c r="QMU169" s="174"/>
      <c r="QMV169" s="174"/>
      <c r="QMW169" s="174"/>
      <c r="QMX169" s="174"/>
      <c r="QMY169" s="174"/>
      <c r="QMZ169" s="174"/>
      <c r="QNA169" s="174"/>
      <c r="QNB169" s="174"/>
      <c r="QNC169" s="174"/>
      <c r="QND169" s="174"/>
      <c r="QNE169" s="174"/>
      <c r="QNF169" s="174"/>
      <c r="QNG169" s="174"/>
      <c r="QNH169" s="174"/>
      <c r="QNI169" s="174"/>
      <c r="QNJ169" s="174"/>
      <c r="QNK169" s="174"/>
      <c r="QNL169" s="174"/>
      <c r="QNM169" s="174"/>
      <c r="QNN169" s="174"/>
      <c r="QNO169" s="174"/>
      <c r="QNP169" s="174"/>
      <c r="QNQ169" s="174"/>
      <c r="QNR169" s="174"/>
      <c r="QNS169" s="174"/>
      <c r="QNT169" s="174"/>
      <c r="QNU169" s="174"/>
      <c r="QNV169" s="174"/>
      <c r="QNW169" s="174"/>
      <c r="QNX169" s="174"/>
      <c r="QNY169" s="174"/>
      <c r="QNZ169" s="174"/>
      <c r="QOA169" s="174"/>
      <c r="QOB169" s="174"/>
      <c r="QOC169" s="174"/>
      <c r="QOD169" s="174"/>
      <c r="QOE169" s="174"/>
      <c r="QOF169" s="174"/>
      <c r="QOG169" s="174"/>
      <c r="QOH169" s="174"/>
      <c r="QOI169" s="174"/>
      <c r="QOJ169" s="174"/>
      <c r="QOK169" s="174"/>
      <c r="QOL169" s="174"/>
      <c r="QOM169" s="174"/>
      <c r="QON169" s="174"/>
      <c r="QOO169" s="174"/>
      <c r="QOP169" s="174"/>
      <c r="QOQ169" s="174"/>
      <c r="QOR169" s="174"/>
      <c r="QOS169" s="174"/>
      <c r="QOT169" s="174"/>
      <c r="QOU169" s="174"/>
      <c r="QOV169" s="174"/>
      <c r="QOW169" s="174"/>
      <c r="QOX169" s="174"/>
      <c r="QOY169" s="174"/>
      <c r="QOZ169" s="174"/>
      <c r="QPA169" s="174"/>
      <c r="QPB169" s="174"/>
      <c r="QPC169" s="174"/>
      <c r="QPD169" s="174"/>
      <c r="QPE169" s="174"/>
      <c r="QPF169" s="174"/>
      <c r="QPG169" s="174"/>
      <c r="QPH169" s="174"/>
      <c r="QPI169" s="174"/>
      <c r="QPJ169" s="174"/>
      <c r="QPK169" s="174"/>
      <c r="QPL169" s="174"/>
      <c r="QPM169" s="174"/>
      <c r="QPN169" s="174"/>
      <c r="QPO169" s="174"/>
      <c r="QPP169" s="174"/>
      <c r="QPQ169" s="174"/>
      <c r="QPR169" s="174"/>
      <c r="QPS169" s="174"/>
      <c r="QPT169" s="174"/>
      <c r="QPU169" s="174"/>
      <c r="QPV169" s="174"/>
      <c r="QPW169" s="174"/>
      <c r="QPX169" s="174"/>
      <c r="QPY169" s="174"/>
      <c r="QPZ169" s="174"/>
      <c r="QQA169" s="174"/>
      <c r="QQB169" s="174"/>
      <c r="QQC169" s="174"/>
      <c r="QQD169" s="174"/>
      <c r="QQE169" s="174"/>
      <c r="QQF169" s="174"/>
      <c r="QQG169" s="174"/>
      <c r="QQH169" s="174"/>
      <c r="QQI169" s="174"/>
      <c r="QQJ169" s="174"/>
      <c r="QQK169" s="174"/>
      <c r="QQL169" s="174"/>
      <c r="QQM169" s="174"/>
      <c r="QQN169" s="174"/>
      <c r="QQO169" s="174"/>
      <c r="QQP169" s="174"/>
      <c r="QQQ169" s="174"/>
      <c r="QQR169" s="174"/>
      <c r="QQS169" s="174"/>
      <c r="QQT169" s="174"/>
      <c r="QQU169" s="174"/>
      <c r="QQV169" s="174"/>
      <c r="QQW169" s="174"/>
      <c r="QQX169" s="174"/>
      <c r="QQY169" s="174"/>
      <c r="QQZ169" s="174"/>
      <c r="QRA169" s="174"/>
      <c r="QRB169" s="174"/>
      <c r="QRC169" s="174"/>
      <c r="QRD169" s="174"/>
      <c r="QRE169" s="174"/>
      <c r="QRF169" s="174"/>
      <c r="QRG169" s="174"/>
      <c r="QRH169" s="174"/>
      <c r="QRI169" s="174"/>
      <c r="QRJ169" s="174"/>
      <c r="QRK169" s="174"/>
      <c r="QRL169" s="174"/>
      <c r="QRM169" s="174"/>
      <c r="QRN169" s="174"/>
      <c r="QRO169" s="174"/>
      <c r="QRP169" s="174"/>
      <c r="QRQ169" s="174"/>
      <c r="QRR169" s="174"/>
      <c r="QRS169" s="174"/>
      <c r="QRT169" s="174"/>
      <c r="QRU169" s="174"/>
      <c r="QRV169" s="174"/>
      <c r="QRW169" s="174"/>
      <c r="QRX169" s="174"/>
      <c r="QRY169" s="174"/>
      <c r="QRZ169" s="174"/>
      <c r="QSG169" s="174"/>
      <c r="QSH169" s="174"/>
      <c r="QSI169" s="174"/>
      <c r="QSJ169" s="174"/>
      <c r="QSK169" s="174"/>
      <c r="QSL169" s="174"/>
      <c r="QSM169" s="174"/>
      <c r="QSN169" s="174"/>
      <c r="QSO169" s="174"/>
      <c r="QSP169" s="174"/>
      <c r="QSQ169" s="174"/>
      <c r="QSR169" s="174"/>
      <c r="QSS169" s="174"/>
      <c r="QST169" s="174"/>
      <c r="QSU169" s="174"/>
      <c r="QSV169" s="174"/>
      <c r="QSW169" s="174"/>
      <c r="QSX169" s="174"/>
      <c r="QSY169" s="174"/>
      <c r="QSZ169" s="174"/>
      <c r="QTA169" s="174"/>
      <c r="QTB169" s="174"/>
      <c r="QTC169" s="174"/>
      <c r="QTD169" s="174"/>
      <c r="QTE169" s="174"/>
      <c r="QTF169" s="174"/>
      <c r="QTG169" s="174"/>
      <c r="QTH169" s="174"/>
      <c r="QTI169" s="174"/>
      <c r="QTJ169" s="174"/>
      <c r="QTK169" s="174"/>
      <c r="QTL169" s="174"/>
      <c r="QTM169" s="174"/>
      <c r="QTN169" s="174"/>
      <c r="QTO169" s="174"/>
      <c r="QTP169" s="174"/>
      <c r="QTQ169" s="174"/>
      <c r="QTR169" s="174"/>
      <c r="QTS169" s="174"/>
      <c r="QTT169" s="174"/>
      <c r="QTU169" s="174"/>
      <c r="QTV169" s="174"/>
      <c r="QTW169" s="174"/>
      <c r="QTX169" s="174"/>
      <c r="QTY169" s="174"/>
      <c r="QTZ169" s="174"/>
      <c r="QUA169" s="174"/>
      <c r="QUB169" s="174"/>
      <c r="QUC169" s="174"/>
      <c r="QUD169" s="174"/>
      <c r="QUE169" s="174"/>
      <c r="QUF169" s="174"/>
      <c r="QUG169" s="174"/>
      <c r="QUH169" s="174"/>
      <c r="QUI169" s="174"/>
      <c r="QUJ169" s="174"/>
      <c r="QUK169" s="174"/>
      <c r="QUL169" s="174"/>
      <c r="QUM169" s="174"/>
      <c r="QUN169" s="174"/>
      <c r="QUO169" s="174"/>
      <c r="QUP169" s="174"/>
      <c r="QUQ169" s="174"/>
      <c r="QUR169" s="174"/>
      <c r="QUS169" s="174"/>
      <c r="QUT169" s="174"/>
      <c r="QUU169" s="174"/>
      <c r="QUV169" s="174"/>
      <c r="QUW169" s="174"/>
      <c r="QUX169" s="174"/>
      <c r="QUY169" s="174"/>
      <c r="QUZ169" s="174"/>
      <c r="QVA169" s="174"/>
      <c r="QVB169" s="174"/>
      <c r="QVC169" s="174"/>
      <c r="QVD169" s="174"/>
      <c r="QVE169" s="174"/>
      <c r="QVF169" s="174"/>
      <c r="QVG169" s="174"/>
      <c r="QVH169" s="174"/>
      <c r="QVI169" s="174"/>
      <c r="QVJ169" s="174"/>
      <c r="QVK169" s="174"/>
      <c r="QVL169" s="174"/>
      <c r="QVM169" s="174"/>
      <c r="QVN169" s="174"/>
      <c r="QVO169" s="174"/>
      <c r="QVP169" s="174"/>
      <c r="QVQ169" s="174"/>
      <c r="QVR169" s="174"/>
      <c r="QVS169" s="174"/>
      <c r="QVT169" s="174"/>
      <c r="QVU169" s="174"/>
      <c r="QVV169" s="174"/>
      <c r="QVW169" s="174"/>
      <c r="QVX169" s="174"/>
      <c r="QVY169" s="174"/>
      <c r="QVZ169" s="174"/>
      <c r="QWA169" s="174"/>
      <c r="QWB169" s="174"/>
      <c r="QWC169" s="174"/>
      <c r="QWD169" s="174"/>
      <c r="QWE169" s="174"/>
      <c r="QWF169" s="174"/>
      <c r="QWG169" s="174"/>
      <c r="QWH169" s="174"/>
      <c r="QWI169" s="174"/>
      <c r="QWJ169" s="174"/>
      <c r="QWK169" s="174"/>
      <c r="QWL169" s="174"/>
      <c r="QWM169" s="174"/>
      <c r="QWN169" s="174"/>
      <c r="QWO169" s="174"/>
      <c r="QWP169" s="174"/>
      <c r="QWQ169" s="174"/>
      <c r="QWR169" s="174"/>
      <c r="QWS169" s="174"/>
      <c r="QWT169" s="174"/>
      <c r="QWU169" s="174"/>
      <c r="QWV169" s="174"/>
      <c r="QWW169" s="174"/>
      <c r="QWX169" s="174"/>
      <c r="QWY169" s="174"/>
      <c r="QWZ169" s="174"/>
      <c r="QXA169" s="174"/>
      <c r="QXB169" s="174"/>
      <c r="QXC169" s="174"/>
      <c r="QXD169" s="174"/>
      <c r="QXE169" s="174"/>
      <c r="QXF169" s="174"/>
      <c r="QXG169" s="174"/>
      <c r="QXH169" s="174"/>
      <c r="QXI169" s="174"/>
      <c r="QXJ169" s="174"/>
      <c r="QXK169" s="174"/>
      <c r="QXL169" s="174"/>
      <c r="QXM169" s="174"/>
      <c r="QXN169" s="174"/>
      <c r="QXO169" s="174"/>
      <c r="QXP169" s="174"/>
      <c r="QXQ169" s="174"/>
      <c r="QXR169" s="174"/>
      <c r="QXS169" s="174"/>
      <c r="QXT169" s="174"/>
      <c r="QXU169" s="174"/>
      <c r="QXV169" s="174"/>
      <c r="QXW169" s="174"/>
      <c r="QXX169" s="174"/>
      <c r="QXY169" s="174"/>
      <c r="QXZ169" s="174"/>
      <c r="QYA169" s="174"/>
      <c r="QYB169" s="174"/>
      <c r="QYC169" s="174"/>
      <c r="QYD169" s="174"/>
      <c r="QYE169" s="174"/>
      <c r="QYF169" s="174"/>
      <c r="QYG169" s="174"/>
      <c r="QYH169" s="174"/>
      <c r="QYI169" s="174"/>
      <c r="QYJ169" s="174"/>
      <c r="QYK169" s="174"/>
      <c r="QYL169" s="174"/>
      <c r="QYM169" s="174"/>
      <c r="QYN169" s="174"/>
      <c r="QYO169" s="174"/>
      <c r="QYP169" s="174"/>
      <c r="QYQ169" s="174"/>
      <c r="QYR169" s="174"/>
      <c r="QYS169" s="174"/>
      <c r="QYT169" s="174"/>
      <c r="QYU169" s="174"/>
      <c r="QYV169" s="174"/>
      <c r="QYW169" s="174"/>
      <c r="QYX169" s="174"/>
      <c r="QYY169" s="174"/>
      <c r="QYZ169" s="174"/>
      <c r="QZA169" s="174"/>
      <c r="QZB169" s="174"/>
      <c r="QZC169" s="174"/>
      <c r="QZD169" s="174"/>
      <c r="QZE169" s="174"/>
      <c r="QZF169" s="174"/>
      <c r="QZG169" s="174"/>
      <c r="QZH169" s="174"/>
      <c r="QZI169" s="174"/>
      <c r="QZJ169" s="174"/>
      <c r="QZK169" s="174"/>
      <c r="QZL169" s="174"/>
      <c r="QZM169" s="174"/>
      <c r="QZN169" s="174"/>
      <c r="QZO169" s="174"/>
      <c r="QZP169" s="174"/>
      <c r="QZQ169" s="174"/>
      <c r="QZR169" s="174"/>
      <c r="QZS169" s="174"/>
      <c r="QZT169" s="174"/>
      <c r="QZU169" s="174"/>
      <c r="QZV169" s="174"/>
      <c r="QZW169" s="174"/>
      <c r="QZX169" s="174"/>
      <c r="QZY169" s="174"/>
      <c r="QZZ169" s="174"/>
      <c r="RAA169" s="174"/>
      <c r="RAB169" s="174"/>
      <c r="RAC169" s="174"/>
      <c r="RAD169" s="174"/>
      <c r="RAE169" s="174"/>
      <c r="RAF169" s="174"/>
      <c r="RAG169" s="174"/>
      <c r="RAH169" s="174"/>
      <c r="RAI169" s="174"/>
      <c r="RAJ169" s="174"/>
      <c r="RAK169" s="174"/>
      <c r="RAL169" s="174"/>
      <c r="RAM169" s="174"/>
      <c r="RAN169" s="174"/>
      <c r="RAO169" s="174"/>
      <c r="RAP169" s="174"/>
      <c r="RAQ169" s="174"/>
      <c r="RAR169" s="174"/>
      <c r="RAS169" s="174"/>
      <c r="RAT169" s="174"/>
      <c r="RAU169" s="174"/>
      <c r="RAV169" s="174"/>
      <c r="RAW169" s="174"/>
      <c r="RAX169" s="174"/>
      <c r="RAY169" s="174"/>
      <c r="RAZ169" s="174"/>
      <c r="RBA169" s="174"/>
      <c r="RBB169" s="174"/>
      <c r="RBC169" s="174"/>
      <c r="RBD169" s="174"/>
      <c r="RBE169" s="174"/>
      <c r="RBF169" s="174"/>
      <c r="RBG169" s="174"/>
      <c r="RBH169" s="174"/>
      <c r="RBI169" s="174"/>
      <c r="RBJ169" s="174"/>
      <c r="RBK169" s="174"/>
      <c r="RBL169" s="174"/>
      <c r="RBM169" s="174"/>
      <c r="RBN169" s="174"/>
      <c r="RBO169" s="174"/>
      <c r="RBP169" s="174"/>
      <c r="RBQ169" s="174"/>
      <c r="RBR169" s="174"/>
      <c r="RBS169" s="174"/>
      <c r="RBT169" s="174"/>
      <c r="RBU169" s="174"/>
      <c r="RBV169" s="174"/>
      <c r="RCC169" s="174"/>
      <c r="RCD169" s="174"/>
      <c r="RCE169" s="174"/>
      <c r="RCF169" s="174"/>
      <c r="RCG169" s="174"/>
      <c r="RCH169" s="174"/>
      <c r="RCI169" s="174"/>
      <c r="RCJ169" s="174"/>
      <c r="RCK169" s="174"/>
      <c r="RCL169" s="174"/>
      <c r="RCM169" s="174"/>
      <c r="RCN169" s="174"/>
      <c r="RCO169" s="174"/>
      <c r="RCP169" s="174"/>
      <c r="RCQ169" s="174"/>
      <c r="RCR169" s="174"/>
      <c r="RCS169" s="174"/>
      <c r="RCT169" s="174"/>
      <c r="RCU169" s="174"/>
      <c r="RCV169" s="174"/>
      <c r="RCW169" s="174"/>
      <c r="RCX169" s="174"/>
      <c r="RCY169" s="174"/>
      <c r="RCZ169" s="174"/>
      <c r="RDA169" s="174"/>
      <c r="RDB169" s="174"/>
      <c r="RDC169" s="174"/>
      <c r="RDD169" s="174"/>
      <c r="RDE169" s="174"/>
      <c r="RDF169" s="174"/>
      <c r="RDG169" s="174"/>
      <c r="RDH169" s="174"/>
      <c r="RDI169" s="174"/>
      <c r="RDJ169" s="174"/>
      <c r="RDK169" s="174"/>
      <c r="RDL169" s="174"/>
      <c r="RDM169" s="174"/>
      <c r="RDN169" s="174"/>
      <c r="RDO169" s="174"/>
      <c r="RDP169" s="174"/>
      <c r="RDQ169" s="174"/>
      <c r="RDR169" s="174"/>
      <c r="RDS169" s="174"/>
      <c r="RDT169" s="174"/>
      <c r="RDU169" s="174"/>
      <c r="RDV169" s="174"/>
      <c r="RDW169" s="174"/>
      <c r="RDX169" s="174"/>
      <c r="RDY169" s="174"/>
      <c r="RDZ169" s="174"/>
      <c r="REA169" s="174"/>
      <c r="REB169" s="174"/>
      <c r="REC169" s="174"/>
      <c r="RED169" s="174"/>
      <c r="REE169" s="174"/>
      <c r="REF169" s="174"/>
      <c r="REG169" s="174"/>
      <c r="REH169" s="174"/>
      <c r="REI169" s="174"/>
      <c r="REJ169" s="174"/>
      <c r="REK169" s="174"/>
      <c r="REL169" s="174"/>
      <c r="REM169" s="174"/>
      <c r="REN169" s="174"/>
      <c r="REO169" s="174"/>
      <c r="REP169" s="174"/>
      <c r="REQ169" s="174"/>
      <c r="RER169" s="174"/>
      <c r="RES169" s="174"/>
      <c r="RET169" s="174"/>
      <c r="REU169" s="174"/>
      <c r="REV169" s="174"/>
      <c r="REW169" s="174"/>
      <c r="REX169" s="174"/>
      <c r="REY169" s="174"/>
      <c r="REZ169" s="174"/>
      <c r="RFA169" s="174"/>
      <c r="RFB169" s="174"/>
      <c r="RFC169" s="174"/>
      <c r="RFD169" s="174"/>
      <c r="RFE169" s="174"/>
      <c r="RFF169" s="174"/>
      <c r="RFG169" s="174"/>
      <c r="RFH169" s="174"/>
      <c r="RFI169" s="174"/>
      <c r="RFJ169" s="174"/>
      <c r="RFK169" s="174"/>
      <c r="RFL169" s="174"/>
      <c r="RFM169" s="174"/>
      <c r="RFN169" s="174"/>
      <c r="RFO169" s="174"/>
      <c r="RFP169" s="174"/>
      <c r="RFQ169" s="174"/>
      <c r="RFR169" s="174"/>
      <c r="RFS169" s="174"/>
      <c r="RFT169" s="174"/>
      <c r="RFU169" s="174"/>
      <c r="RFV169" s="174"/>
      <c r="RFW169" s="174"/>
      <c r="RFX169" s="174"/>
      <c r="RFY169" s="174"/>
      <c r="RFZ169" s="174"/>
      <c r="RGA169" s="174"/>
      <c r="RGB169" s="174"/>
      <c r="RGC169" s="174"/>
      <c r="RGD169" s="174"/>
      <c r="RGE169" s="174"/>
      <c r="RGF169" s="174"/>
      <c r="RGG169" s="174"/>
      <c r="RGH169" s="174"/>
      <c r="RGI169" s="174"/>
      <c r="RGJ169" s="174"/>
      <c r="RGK169" s="174"/>
      <c r="RGL169" s="174"/>
      <c r="RGM169" s="174"/>
      <c r="RGN169" s="174"/>
      <c r="RGO169" s="174"/>
      <c r="RGP169" s="174"/>
      <c r="RGQ169" s="174"/>
      <c r="RGR169" s="174"/>
      <c r="RGS169" s="174"/>
      <c r="RGT169" s="174"/>
      <c r="RGU169" s="174"/>
      <c r="RGV169" s="174"/>
      <c r="RGW169" s="174"/>
      <c r="RGX169" s="174"/>
      <c r="RGY169" s="174"/>
      <c r="RGZ169" s="174"/>
      <c r="RHA169" s="174"/>
      <c r="RHB169" s="174"/>
      <c r="RHC169" s="174"/>
      <c r="RHD169" s="174"/>
      <c r="RHE169" s="174"/>
      <c r="RHF169" s="174"/>
      <c r="RHG169" s="174"/>
      <c r="RHH169" s="174"/>
      <c r="RHI169" s="174"/>
      <c r="RHJ169" s="174"/>
      <c r="RHK169" s="174"/>
      <c r="RHL169" s="174"/>
      <c r="RHM169" s="174"/>
      <c r="RHN169" s="174"/>
      <c r="RHO169" s="174"/>
      <c r="RHP169" s="174"/>
      <c r="RHQ169" s="174"/>
      <c r="RHR169" s="174"/>
      <c r="RHS169" s="174"/>
      <c r="RHT169" s="174"/>
      <c r="RHU169" s="174"/>
      <c r="RHV169" s="174"/>
      <c r="RHW169" s="174"/>
      <c r="RHX169" s="174"/>
      <c r="RHY169" s="174"/>
      <c r="RHZ169" s="174"/>
      <c r="RIA169" s="174"/>
      <c r="RIB169" s="174"/>
      <c r="RIC169" s="174"/>
      <c r="RID169" s="174"/>
      <c r="RIE169" s="174"/>
      <c r="RIF169" s="174"/>
      <c r="RIG169" s="174"/>
      <c r="RIH169" s="174"/>
      <c r="RII169" s="174"/>
      <c r="RIJ169" s="174"/>
      <c r="RIK169" s="174"/>
      <c r="RIL169" s="174"/>
      <c r="RIM169" s="174"/>
      <c r="RIN169" s="174"/>
      <c r="RIO169" s="174"/>
      <c r="RIP169" s="174"/>
      <c r="RIQ169" s="174"/>
      <c r="RIR169" s="174"/>
      <c r="RIS169" s="174"/>
      <c r="RIT169" s="174"/>
      <c r="RIU169" s="174"/>
      <c r="RIV169" s="174"/>
      <c r="RIW169" s="174"/>
      <c r="RIX169" s="174"/>
      <c r="RIY169" s="174"/>
      <c r="RIZ169" s="174"/>
      <c r="RJA169" s="174"/>
      <c r="RJB169" s="174"/>
      <c r="RJC169" s="174"/>
      <c r="RJD169" s="174"/>
      <c r="RJE169" s="174"/>
      <c r="RJF169" s="174"/>
      <c r="RJG169" s="174"/>
      <c r="RJH169" s="174"/>
      <c r="RJI169" s="174"/>
      <c r="RJJ169" s="174"/>
      <c r="RJK169" s="174"/>
      <c r="RJL169" s="174"/>
      <c r="RJM169" s="174"/>
      <c r="RJN169" s="174"/>
      <c r="RJO169" s="174"/>
      <c r="RJP169" s="174"/>
      <c r="RJQ169" s="174"/>
      <c r="RJR169" s="174"/>
      <c r="RJS169" s="174"/>
      <c r="RJT169" s="174"/>
      <c r="RJU169" s="174"/>
      <c r="RJV169" s="174"/>
      <c r="RJW169" s="174"/>
      <c r="RJX169" s="174"/>
      <c r="RJY169" s="174"/>
      <c r="RJZ169" s="174"/>
      <c r="RKA169" s="174"/>
      <c r="RKB169" s="174"/>
      <c r="RKC169" s="174"/>
      <c r="RKD169" s="174"/>
      <c r="RKE169" s="174"/>
      <c r="RKF169" s="174"/>
      <c r="RKG169" s="174"/>
      <c r="RKH169" s="174"/>
      <c r="RKI169" s="174"/>
      <c r="RKJ169" s="174"/>
      <c r="RKK169" s="174"/>
      <c r="RKL169" s="174"/>
      <c r="RKM169" s="174"/>
      <c r="RKN169" s="174"/>
      <c r="RKO169" s="174"/>
      <c r="RKP169" s="174"/>
      <c r="RKQ169" s="174"/>
      <c r="RKR169" s="174"/>
      <c r="RKS169" s="174"/>
      <c r="RKT169" s="174"/>
      <c r="RKU169" s="174"/>
      <c r="RKV169" s="174"/>
      <c r="RKW169" s="174"/>
      <c r="RKX169" s="174"/>
      <c r="RKY169" s="174"/>
      <c r="RKZ169" s="174"/>
      <c r="RLA169" s="174"/>
      <c r="RLB169" s="174"/>
      <c r="RLC169" s="174"/>
      <c r="RLD169" s="174"/>
      <c r="RLE169" s="174"/>
      <c r="RLF169" s="174"/>
      <c r="RLG169" s="174"/>
      <c r="RLH169" s="174"/>
      <c r="RLI169" s="174"/>
      <c r="RLJ169" s="174"/>
      <c r="RLK169" s="174"/>
      <c r="RLL169" s="174"/>
      <c r="RLM169" s="174"/>
      <c r="RLN169" s="174"/>
      <c r="RLO169" s="174"/>
      <c r="RLP169" s="174"/>
      <c r="RLQ169" s="174"/>
      <c r="RLR169" s="174"/>
      <c r="RLY169" s="174"/>
      <c r="RLZ169" s="174"/>
      <c r="RMA169" s="174"/>
      <c r="RMB169" s="174"/>
      <c r="RMC169" s="174"/>
      <c r="RMD169" s="174"/>
      <c r="RME169" s="174"/>
      <c r="RMF169" s="174"/>
      <c r="RMG169" s="174"/>
      <c r="RMH169" s="174"/>
      <c r="RMI169" s="174"/>
      <c r="RMJ169" s="174"/>
      <c r="RMK169" s="174"/>
      <c r="RML169" s="174"/>
      <c r="RMM169" s="174"/>
      <c r="RMN169" s="174"/>
      <c r="RMO169" s="174"/>
      <c r="RMP169" s="174"/>
      <c r="RMQ169" s="174"/>
      <c r="RMR169" s="174"/>
      <c r="RMS169" s="174"/>
      <c r="RMT169" s="174"/>
      <c r="RMU169" s="174"/>
      <c r="RMV169" s="174"/>
      <c r="RMW169" s="174"/>
      <c r="RMX169" s="174"/>
      <c r="RMY169" s="174"/>
      <c r="RMZ169" s="174"/>
      <c r="RNA169" s="174"/>
      <c r="RNB169" s="174"/>
      <c r="RNC169" s="174"/>
      <c r="RND169" s="174"/>
      <c r="RNE169" s="174"/>
      <c r="RNF169" s="174"/>
      <c r="RNG169" s="174"/>
      <c r="RNH169" s="174"/>
      <c r="RNI169" s="174"/>
      <c r="RNJ169" s="174"/>
      <c r="RNK169" s="174"/>
      <c r="RNL169" s="174"/>
      <c r="RNM169" s="174"/>
      <c r="RNN169" s="174"/>
      <c r="RNO169" s="174"/>
      <c r="RNP169" s="174"/>
      <c r="RNQ169" s="174"/>
      <c r="RNR169" s="174"/>
      <c r="RNS169" s="174"/>
      <c r="RNT169" s="174"/>
      <c r="RNU169" s="174"/>
      <c r="RNV169" s="174"/>
      <c r="RNW169" s="174"/>
      <c r="RNX169" s="174"/>
      <c r="RNY169" s="174"/>
      <c r="RNZ169" s="174"/>
      <c r="ROA169" s="174"/>
      <c r="ROB169" s="174"/>
      <c r="ROC169" s="174"/>
      <c r="ROD169" s="174"/>
      <c r="ROE169" s="174"/>
      <c r="ROF169" s="174"/>
      <c r="ROG169" s="174"/>
      <c r="ROH169" s="174"/>
      <c r="ROI169" s="174"/>
      <c r="ROJ169" s="174"/>
      <c r="ROK169" s="174"/>
      <c r="ROL169" s="174"/>
      <c r="ROM169" s="174"/>
      <c r="RON169" s="174"/>
      <c r="ROO169" s="174"/>
      <c r="ROP169" s="174"/>
      <c r="ROQ169" s="174"/>
      <c r="ROR169" s="174"/>
      <c r="ROS169" s="174"/>
      <c r="ROT169" s="174"/>
      <c r="ROU169" s="174"/>
      <c r="ROV169" s="174"/>
      <c r="ROW169" s="174"/>
      <c r="ROX169" s="174"/>
      <c r="ROY169" s="174"/>
      <c r="ROZ169" s="174"/>
      <c r="RPA169" s="174"/>
      <c r="RPB169" s="174"/>
      <c r="RPC169" s="174"/>
      <c r="RPD169" s="174"/>
      <c r="RPE169" s="174"/>
      <c r="RPF169" s="174"/>
      <c r="RPG169" s="174"/>
      <c r="RPH169" s="174"/>
      <c r="RPI169" s="174"/>
      <c r="RPJ169" s="174"/>
      <c r="RPK169" s="174"/>
      <c r="RPL169" s="174"/>
      <c r="RPM169" s="174"/>
      <c r="RPN169" s="174"/>
      <c r="RPO169" s="174"/>
      <c r="RPP169" s="174"/>
      <c r="RPQ169" s="174"/>
      <c r="RPR169" s="174"/>
      <c r="RPS169" s="174"/>
      <c r="RPT169" s="174"/>
      <c r="RPU169" s="174"/>
      <c r="RPV169" s="174"/>
      <c r="RPW169" s="174"/>
      <c r="RPX169" s="174"/>
      <c r="RPY169" s="174"/>
      <c r="RPZ169" s="174"/>
      <c r="RQA169" s="174"/>
      <c r="RQB169" s="174"/>
      <c r="RQC169" s="174"/>
      <c r="RQD169" s="174"/>
      <c r="RQE169" s="174"/>
      <c r="RQF169" s="174"/>
      <c r="RQG169" s="174"/>
      <c r="RQH169" s="174"/>
      <c r="RQI169" s="174"/>
      <c r="RQJ169" s="174"/>
      <c r="RQK169" s="174"/>
      <c r="RQL169" s="174"/>
      <c r="RQM169" s="174"/>
      <c r="RQN169" s="174"/>
      <c r="RQO169" s="174"/>
      <c r="RQP169" s="174"/>
      <c r="RQQ169" s="174"/>
      <c r="RQR169" s="174"/>
      <c r="RQS169" s="174"/>
      <c r="RQT169" s="174"/>
      <c r="RQU169" s="174"/>
      <c r="RQV169" s="174"/>
      <c r="RQW169" s="174"/>
      <c r="RQX169" s="174"/>
      <c r="RQY169" s="174"/>
      <c r="RQZ169" s="174"/>
      <c r="RRA169" s="174"/>
      <c r="RRB169" s="174"/>
      <c r="RRC169" s="174"/>
      <c r="RRD169" s="174"/>
      <c r="RRE169" s="174"/>
      <c r="RRF169" s="174"/>
      <c r="RRG169" s="174"/>
      <c r="RRH169" s="174"/>
      <c r="RRI169" s="174"/>
      <c r="RRJ169" s="174"/>
      <c r="RRK169" s="174"/>
      <c r="RRL169" s="174"/>
      <c r="RRM169" s="174"/>
      <c r="RRN169" s="174"/>
      <c r="RRO169" s="174"/>
      <c r="RRP169" s="174"/>
      <c r="RRQ169" s="174"/>
      <c r="RRR169" s="174"/>
      <c r="RRS169" s="174"/>
      <c r="RRT169" s="174"/>
      <c r="RRU169" s="174"/>
      <c r="RRV169" s="174"/>
      <c r="RRW169" s="174"/>
      <c r="RRX169" s="174"/>
      <c r="RRY169" s="174"/>
      <c r="RRZ169" s="174"/>
      <c r="RSA169" s="174"/>
      <c r="RSB169" s="174"/>
      <c r="RSC169" s="174"/>
      <c r="RSD169" s="174"/>
      <c r="RSE169" s="174"/>
      <c r="RSF169" s="174"/>
      <c r="RSG169" s="174"/>
      <c r="RSH169" s="174"/>
      <c r="RSI169" s="174"/>
      <c r="RSJ169" s="174"/>
      <c r="RSK169" s="174"/>
      <c r="RSL169" s="174"/>
      <c r="RSM169" s="174"/>
      <c r="RSN169" s="174"/>
      <c r="RSO169" s="174"/>
      <c r="RSP169" s="174"/>
      <c r="RSQ169" s="174"/>
      <c r="RSR169" s="174"/>
      <c r="RSS169" s="174"/>
      <c r="RST169" s="174"/>
      <c r="RSU169" s="174"/>
      <c r="RSV169" s="174"/>
      <c r="RSW169" s="174"/>
      <c r="RSX169" s="174"/>
      <c r="RSY169" s="174"/>
      <c r="RSZ169" s="174"/>
      <c r="RTA169" s="174"/>
      <c r="RTB169" s="174"/>
      <c r="RTC169" s="174"/>
      <c r="RTD169" s="174"/>
      <c r="RTE169" s="174"/>
      <c r="RTF169" s="174"/>
      <c r="RTG169" s="174"/>
      <c r="RTH169" s="174"/>
      <c r="RTI169" s="174"/>
      <c r="RTJ169" s="174"/>
      <c r="RTK169" s="174"/>
      <c r="RTL169" s="174"/>
      <c r="RTM169" s="174"/>
      <c r="RTN169" s="174"/>
      <c r="RTO169" s="174"/>
      <c r="RTP169" s="174"/>
      <c r="RTQ169" s="174"/>
      <c r="RTR169" s="174"/>
      <c r="RTS169" s="174"/>
      <c r="RTT169" s="174"/>
      <c r="RTU169" s="174"/>
      <c r="RTV169" s="174"/>
      <c r="RTW169" s="174"/>
      <c r="RTX169" s="174"/>
      <c r="RTY169" s="174"/>
      <c r="RTZ169" s="174"/>
      <c r="RUA169" s="174"/>
      <c r="RUB169" s="174"/>
      <c r="RUC169" s="174"/>
      <c r="RUD169" s="174"/>
      <c r="RUE169" s="174"/>
      <c r="RUF169" s="174"/>
      <c r="RUG169" s="174"/>
      <c r="RUH169" s="174"/>
      <c r="RUI169" s="174"/>
      <c r="RUJ169" s="174"/>
      <c r="RUK169" s="174"/>
      <c r="RUL169" s="174"/>
      <c r="RUM169" s="174"/>
      <c r="RUN169" s="174"/>
      <c r="RUO169" s="174"/>
      <c r="RUP169" s="174"/>
      <c r="RUQ169" s="174"/>
      <c r="RUR169" s="174"/>
      <c r="RUS169" s="174"/>
      <c r="RUT169" s="174"/>
      <c r="RUU169" s="174"/>
      <c r="RUV169" s="174"/>
      <c r="RUW169" s="174"/>
      <c r="RUX169" s="174"/>
      <c r="RUY169" s="174"/>
      <c r="RUZ169" s="174"/>
      <c r="RVA169" s="174"/>
      <c r="RVB169" s="174"/>
      <c r="RVC169" s="174"/>
      <c r="RVD169" s="174"/>
      <c r="RVE169" s="174"/>
      <c r="RVF169" s="174"/>
      <c r="RVG169" s="174"/>
      <c r="RVH169" s="174"/>
      <c r="RVI169" s="174"/>
      <c r="RVJ169" s="174"/>
      <c r="RVK169" s="174"/>
      <c r="RVL169" s="174"/>
      <c r="RVM169" s="174"/>
      <c r="RVN169" s="174"/>
      <c r="RVU169" s="174"/>
      <c r="RVV169" s="174"/>
      <c r="RVW169" s="174"/>
      <c r="RVX169" s="174"/>
      <c r="RVY169" s="174"/>
      <c r="RVZ169" s="174"/>
      <c r="RWA169" s="174"/>
      <c r="RWB169" s="174"/>
      <c r="RWC169" s="174"/>
      <c r="RWD169" s="174"/>
      <c r="RWE169" s="174"/>
      <c r="RWF169" s="174"/>
      <c r="RWG169" s="174"/>
      <c r="RWH169" s="174"/>
      <c r="RWI169" s="174"/>
      <c r="RWJ169" s="174"/>
      <c r="RWK169" s="174"/>
      <c r="RWL169" s="174"/>
      <c r="RWM169" s="174"/>
      <c r="RWN169" s="174"/>
      <c r="RWO169" s="174"/>
      <c r="RWP169" s="174"/>
      <c r="RWQ169" s="174"/>
      <c r="RWR169" s="174"/>
      <c r="RWS169" s="174"/>
      <c r="RWT169" s="174"/>
      <c r="RWU169" s="174"/>
      <c r="RWV169" s="174"/>
      <c r="RWW169" s="174"/>
      <c r="RWX169" s="174"/>
      <c r="RWY169" s="174"/>
      <c r="RWZ169" s="174"/>
      <c r="RXA169" s="174"/>
      <c r="RXB169" s="174"/>
      <c r="RXC169" s="174"/>
      <c r="RXD169" s="174"/>
      <c r="RXE169" s="174"/>
      <c r="RXF169" s="174"/>
      <c r="RXG169" s="174"/>
      <c r="RXH169" s="174"/>
      <c r="RXI169" s="174"/>
      <c r="RXJ169" s="174"/>
      <c r="RXK169" s="174"/>
      <c r="RXL169" s="174"/>
      <c r="RXM169" s="174"/>
      <c r="RXN169" s="174"/>
      <c r="RXO169" s="174"/>
      <c r="RXP169" s="174"/>
      <c r="RXQ169" s="174"/>
      <c r="RXR169" s="174"/>
      <c r="RXS169" s="174"/>
      <c r="RXT169" s="174"/>
      <c r="RXU169" s="174"/>
      <c r="RXV169" s="174"/>
      <c r="RXW169" s="174"/>
      <c r="RXX169" s="174"/>
      <c r="RXY169" s="174"/>
      <c r="RXZ169" s="174"/>
      <c r="RYA169" s="174"/>
      <c r="RYB169" s="174"/>
      <c r="RYC169" s="174"/>
      <c r="RYD169" s="174"/>
      <c r="RYE169" s="174"/>
      <c r="RYF169" s="174"/>
      <c r="RYG169" s="174"/>
      <c r="RYH169" s="174"/>
      <c r="RYI169" s="174"/>
      <c r="RYJ169" s="174"/>
      <c r="RYK169" s="174"/>
      <c r="RYL169" s="174"/>
      <c r="RYM169" s="174"/>
      <c r="RYN169" s="174"/>
      <c r="RYO169" s="174"/>
      <c r="RYP169" s="174"/>
      <c r="RYQ169" s="174"/>
      <c r="RYR169" s="174"/>
      <c r="RYS169" s="174"/>
      <c r="RYT169" s="174"/>
      <c r="RYU169" s="174"/>
      <c r="RYV169" s="174"/>
      <c r="RYW169" s="174"/>
      <c r="RYX169" s="174"/>
      <c r="RYY169" s="174"/>
      <c r="RYZ169" s="174"/>
      <c r="RZA169" s="174"/>
      <c r="RZB169" s="174"/>
      <c r="RZC169" s="174"/>
      <c r="RZD169" s="174"/>
      <c r="RZE169" s="174"/>
      <c r="RZF169" s="174"/>
      <c r="RZG169" s="174"/>
      <c r="RZH169" s="174"/>
      <c r="RZI169" s="174"/>
      <c r="RZJ169" s="174"/>
      <c r="RZK169" s="174"/>
      <c r="RZL169" s="174"/>
      <c r="RZM169" s="174"/>
      <c r="RZN169" s="174"/>
      <c r="RZO169" s="174"/>
      <c r="RZP169" s="174"/>
      <c r="RZQ169" s="174"/>
      <c r="RZR169" s="174"/>
      <c r="RZS169" s="174"/>
      <c r="RZT169" s="174"/>
      <c r="RZU169" s="174"/>
      <c r="RZV169" s="174"/>
      <c r="RZW169" s="174"/>
      <c r="RZX169" s="174"/>
      <c r="RZY169" s="174"/>
      <c r="RZZ169" s="174"/>
      <c r="SAA169" s="174"/>
      <c r="SAB169" s="174"/>
      <c r="SAC169" s="174"/>
      <c r="SAD169" s="174"/>
      <c r="SAE169" s="174"/>
      <c r="SAF169" s="174"/>
      <c r="SAG169" s="174"/>
      <c r="SAH169" s="174"/>
      <c r="SAI169" s="174"/>
      <c r="SAJ169" s="174"/>
      <c r="SAK169" s="174"/>
      <c r="SAL169" s="174"/>
      <c r="SAM169" s="174"/>
      <c r="SAN169" s="174"/>
      <c r="SAO169" s="174"/>
      <c r="SAP169" s="174"/>
      <c r="SAQ169" s="174"/>
      <c r="SAR169" s="174"/>
      <c r="SAS169" s="174"/>
      <c r="SAT169" s="174"/>
      <c r="SAU169" s="174"/>
      <c r="SAV169" s="174"/>
      <c r="SAW169" s="174"/>
      <c r="SAX169" s="174"/>
      <c r="SAY169" s="174"/>
      <c r="SAZ169" s="174"/>
      <c r="SBA169" s="174"/>
      <c r="SBB169" s="174"/>
      <c r="SBC169" s="174"/>
      <c r="SBD169" s="174"/>
      <c r="SBE169" s="174"/>
      <c r="SBF169" s="174"/>
      <c r="SBG169" s="174"/>
      <c r="SBH169" s="174"/>
      <c r="SBI169" s="174"/>
      <c r="SBJ169" s="174"/>
      <c r="SBK169" s="174"/>
      <c r="SBL169" s="174"/>
      <c r="SBM169" s="174"/>
      <c r="SBN169" s="174"/>
      <c r="SBO169" s="174"/>
      <c r="SBP169" s="174"/>
      <c r="SBQ169" s="174"/>
      <c r="SBR169" s="174"/>
      <c r="SBS169" s="174"/>
      <c r="SBT169" s="174"/>
      <c r="SBU169" s="174"/>
      <c r="SBV169" s="174"/>
      <c r="SBW169" s="174"/>
      <c r="SBX169" s="174"/>
      <c r="SBY169" s="174"/>
      <c r="SBZ169" s="174"/>
      <c r="SCA169" s="174"/>
      <c r="SCB169" s="174"/>
      <c r="SCC169" s="174"/>
      <c r="SCD169" s="174"/>
      <c r="SCE169" s="174"/>
      <c r="SCF169" s="174"/>
      <c r="SCG169" s="174"/>
      <c r="SCH169" s="174"/>
      <c r="SCI169" s="174"/>
      <c r="SCJ169" s="174"/>
      <c r="SCK169" s="174"/>
      <c r="SCL169" s="174"/>
      <c r="SCM169" s="174"/>
      <c r="SCN169" s="174"/>
      <c r="SCO169" s="174"/>
      <c r="SCP169" s="174"/>
      <c r="SCQ169" s="174"/>
      <c r="SCR169" s="174"/>
      <c r="SCS169" s="174"/>
      <c r="SCT169" s="174"/>
      <c r="SCU169" s="174"/>
      <c r="SCV169" s="174"/>
      <c r="SCW169" s="174"/>
      <c r="SCX169" s="174"/>
      <c r="SCY169" s="174"/>
      <c r="SCZ169" s="174"/>
      <c r="SDA169" s="174"/>
      <c r="SDB169" s="174"/>
      <c r="SDC169" s="174"/>
      <c r="SDD169" s="174"/>
      <c r="SDE169" s="174"/>
      <c r="SDF169" s="174"/>
      <c r="SDG169" s="174"/>
      <c r="SDH169" s="174"/>
      <c r="SDI169" s="174"/>
      <c r="SDJ169" s="174"/>
      <c r="SDK169" s="174"/>
      <c r="SDL169" s="174"/>
      <c r="SDM169" s="174"/>
      <c r="SDN169" s="174"/>
      <c r="SDO169" s="174"/>
      <c r="SDP169" s="174"/>
      <c r="SDQ169" s="174"/>
      <c r="SDR169" s="174"/>
      <c r="SDS169" s="174"/>
      <c r="SDT169" s="174"/>
      <c r="SDU169" s="174"/>
      <c r="SDV169" s="174"/>
      <c r="SDW169" s="174"/>
      <c r="SDX169" s="174"/>
      <c r="SDY169" s="174"/>
      <c r="SDZ169" s="174"/>
      <c r="SEA169" s="174"/>
      <c r="SEB169" s="174"/>
      <c r="SEC169" s="174"/>
      <c r="SED169" s="174"/>
      <c r="SEE169" s="174"/>
      <c r="SEF169" s="174"/>
      <c r="SEG169" s="174"/>
      <c r="SEH169" s="174"/>
      <c r="SEI169" s="174"/>
      <c r="SEJ169" s="174"/>
      <c r="SEK169" s="174"/>
      <c r="SEL169" s="174"/>
      <c r="SEM169" s="174"/>
      <c r="SEN169" s="174"/>
      <c r="SEO169" s="174"/>
      <c r="SEP169" s="174"/>
      <c r="SEQ169" s="174"/>
      <c r="SER169" s="174"/>
      <c r="SES169" s="174"/>
      <c r="SET169" s="174"/>
      <c r="SEU169" s="174"/>
      <c r="SEV169" s="174"/>
      <c r="SEW169" s="174"/>
      <c r="SEX169" s="174"/>
      <c r="SEY169" s="174"/>
      <c r="SEZ169" s="174"/>
      <c r="SFA169" s="174"/>
      <c r="SFB169" s="174"/>
      <c r="SFC169" s="174"/>
      <c r="SFD169" s="174"/>
      <c r="SFE169" s="174"/>
      <c r="SFF169" s="174"/>
      <c r="SFG169" s="174"/>
      <c r="SFH169" s="174"/>
      <c r="SFI169" s="174"/>
      <c r="SFJ169" s="174"/>
      <c r="SFQ169" s="174"/>
      <c r="SFR169" s="174"/>
      <c r="SFS169" s="174"/>
      <c r="SFT169" s="174"/>
      <c r="SFU169" s="174"/>
      <c r="SFV169" s="174"/>
      <c r="SFW169" s="174"/>
      <c r="SFX169" s="174"/>
      <c r="SFY169" s="174"/>
      <c r="SFZ169" s="174"/>
      <c r="SGA169" s="174"/>
      <c r="SGB169" s="174"/>
      <c r="SGC169" s="174"/>
      <c r="SGD169" s="174"/>
      <c r="SGE169" s="174"/>
      <c r="SGF169" s="174"/>
      <c r="SGG169" s="174"/>
      <c r="SGH169" s="174"/>
      <c r="SGI169" s="174"/>
      <c r="SGJ169" s="174"/>
      <c r="SGK169" s="174"/>
      <c r="SGL169" s="174"/>
      <c r="SGM169" s="174"/>
      <c r="SGN169" s="174"/>
      <c r="SGO169" s="174"/>
      <c r="SGP169" s="174"/>
      <c r="SGQ169" s="174"/>
      <c r="SGR169" s="174"/>
      <c r="SGS169" s="174"/>
      <c r="SGT169" s="174"/>
      <c r="SGU169" s="174"/>
      <c r="SGV169" s="174"/>
      <c r="SGW169" s="174"/>
      <c r="SGX169" s="174"/>
      <c r="SGY169" s="174"/>
      <c r="SGZ169" s="174"/>
      <c r="SHA169" s="174"/>
      <c r="SHB169" s="174"/>
      <c r="SHC169" s="174"/>
      <c r="SHD169" s="174"/>
      <c r="SHE169" s="174"/>
      <c r="SHF169" s="174"/>
      <c r="SHG169" s="174"/>
      <c r="SHH169" s="174"/>
      <c r="SHI169" s="174"/>
      <c r="SHJ169" s="174"/>
      <c r="SHK169" s="174"/>
      <c r="SHL169" s="174"/>
      <c r="SHM169" s="174"/>
      <c r="SHN169" s="174"/>
      <c r="SHO169" s="174"/>
      <c r="SHP169" s="174"/>
      <c r="SHQ169" s="174"/>
      <c r="SHR169" s="174"/>
      <c r="SHS169" s="174"/>
      <c r="SHT169" s="174"/>
      <c r="SHU169" s="174"/>
      <c r="SHV169" s="174"/>
      <c r="SHW169" s="174"/>
      <c r="SHX169" s="174"/>
      <c r="SHY169" s="174"/>
      <c r="SHZ169" s="174"/>
      <c r="SIA169" s="174"/>
      <c r="SIB169" s="174"/>
      <c r="SIC169" s="174"/>
      <c r="SID169" s="174"/>
      <c r="SIE169" s="174"/>
      <c r="SIF169" s="174"/>
      <c r="SIG169" s="174"/>
      <c r="SIH169" s="174"/>
      <c r="SII169" s="174"/>
      <c r="SIJ169" s="174"/>
      <c r="SIK169" s="174"/>
      <c r="SIL169" s="174"/>
      <c r="SIM169" s="174"/>
      <c r="SIN169" s="174"/>
      <c r="SIO169" s="174"/>
      <c r="SIP169" s="174"/>
      <c r="SIQ169" s="174"/>
      <c r="SIR169" s="174"/>
      <c r="SIS169" s="174"/>
      <c r="SIT169" s="174"/>
      <c r="SIU169" s="174"/>
      <c r="SIV169" s="174"/>
      <c r="SIW169" s="174"/>
      <c r="SIX169" s="174"/>
      <c r="SIY169" s="174"/>
      <c r="SIZ169" s="174"/>
      <c r="SJA169" s="174"/>
      <c r="SJB169" s="174"/>
      <c r="SJC169" s="174"/>
      <c r="SJD169" s="174"/>
      <c r="SJE169" s="174"/>
      <c r="SJF169" s="174"/>
      <c r="SJG169" s="174"/>
      <c r="SJH169" s="174"/>
      <c r="SJI169" s="174"/>
      <c r="SJJ169" s="174"/>
      <c r="SJK169" s="174"/>
      <c r="SJL169" s="174"/>
      <c r="SJM169" s="174"/>
      <c r="SJN169" s="174"/>
      <c r="SJO169" s="174"/>
      <c r="SJP169" s="174"/>
      <c r="SJQ169" s="174"/>
      <c r="SJR169" s="174"/>
      <c r="SJS169" s="174"/>
      <c r="SJT169" s="174"/>
      <c r="SJU169" s="174"/>
      <c r="SJV169" s="174"/>
      <c r="SJW169" s="174"/>
      <c r="SJX169" s="174"/>
      <c r="SJY169" s="174"/>
      <c r="SJZ169" s="174"/>
      <c r="SKA169" s="174"/>
      <c r="SKB169" s="174"/>
      <c r="SKC169" s="174"/>
      <c r="SKD169" s="174"/>
      <c r="SKE169" s="174"/>
      <c r="SKF169" s="174"/>
      <c r="SKG169" s="174"/>
      <c r="SKH169" s="174"/>
      <c r="SKI169" s="174"/>
      <c r="SKJ169" s="174"/>
      <c r="SKK169" s="174"/>
      <c r="SKL169" s="174"/>
      <c r="SKM169" s="174"/>
      <c r="SKN169" s="174"/>
      <c r="SKO169" s="174"/>
      <c r="SKP169" s="174"/>
      <c r="SKQ169" s="174"/>
      <c r="SKR169" s="174"/>
      <c r="SKS169" s="174"/>
      <c r="SKT169" s="174"/>
      <c r="SKU169" s="174"/>
      <c r="SKV169" s="174"/>
      <c r="SKW169" s="174"/>
      <c r="SKX169" s="174"/>
      <c r="SKY169" s="174"/>
      <c r="SKZ169" s="174"/>
      <c r="SLA169" s="174"/>
      <c r="SLB169" s="174"/>
      <c r="SLC169" s="174"/>
      <c r="SLD169" s="174"/>
      <c r="SLE169" s="174"/>
      <c r="SLF169" s="174"/>
      <c r="SLG169" s="174"/>
      <c r="SLH169" s="174"/>
      <c r="SLI169" s="174"/>
      <c r="SLJ169" s="174"/>
      <c r="SLK169" s="174"/>
      <c r="SLL169" s="174"/>
      <c r="SLM169" s="174"/>
      <c r="SLN169" s="174"/>
      <c r="SLO169" s="174"/>
      <c r="SLP169" s="174"/>
      <c r="SLQ169" s="174"/>
      <c r="SLR169" s="174"/>
      <c r="SLS169" s="174"/>
      <c r="SLT169" s="174"/>
      <c r="SLU169" s="174"/>
      <c r="SLV169" s="174"/>
      <c r="SLW169" s="174"/>
      <c r="SLX169" s="174"/>
      <c r="SLY169" s="174"/>
      <c r="SLZ169" s="174"/>
      <c r="SMA169" s="174"/>
      <c r="SMB169" s="174"/>
      <c r="SMC169" s="174"/>
      <c r="SMD169" s="174"/>
      <c r="SME169" s="174"/>
      <c r="SMF169" s="174"/>
      <c r="SMG169" s="174"/>
      <c r="SMH169" s="174"/>
      <c r="SMI169" s="174"/>
      <c r="SMJ169" s="174"/>
      <c r="SMK169" s="174"/>
      <c r="SML169" s="174"/>
      <c r="SMM169" s="174"/>
      <c r="SMN169" s="174"/>
      <c r="SMO169" s="174"/>
      <c r="SMP169" s="174"/>
      <c r="SMQ169" s="174"/>
      <c r="SMR169" s="174"/>
      <c r="SMS169" s="174"/>
      <c r="SMT169" s="174"/>
      <c r="SMU169" s="174"/>
      <c r="SMV169" s="174"/>
      <c r="SMW169" s="174"/>
      <c r="SMX169" s="174"/>
      <c r="SMY169" s="174"/>
      <c r="SMZ169" s="174"/>
      <c r="SNA169" s="174"/>
      <c r="SNB169" s="174"/>
      <c r="SNC169" s="174"/>
      <c r="SND169" s="174"/>
      <c r="SNE169" s="174"/>
      <c r="SNF169" s="174"/>
      <c r="SNG169" s="174"/>
      <c r="SNH169" s="174"/>
      <c r="SNI169" s="174"/>
      <c r="SNJ169" s="174"/>
      <c r="SNK169" s="174"/>
      <c r="SNL169" s="174"/>
      <c r="SNM169" s="174"/>
      <c r="SNN169" s="174"/>
      <c r="SNO169" s="174"/>
      <c r="SNP169" s="174"/>
      <c r="SNQ169" s="174"/>
      <c r="SNR169" s="174"/>
      <c r="SNS169" s="174"/>
      <c r="SNT169" s="174"/>
      <c r="SNU169" s="174"/>
      <c r="SNV169" s="174"/>
      <c r="SNW169" s="174"/>
      <c r="SNX169" s="174"/>
      <c r="SNY169" s="174"/>
      <c r="SNZ169" s="174"/>
      <c r="SOA169" s="174"/>
      <c r="SOB169" s="174"/>
      <c r="SOC169" s="174"/>
      <c r="SOD169" s="174"/>
      <c r="SOE169" s="174"/>
      <c r="SOF169" s="174"/>
      <c r="SOG169" s="174"/>
      <c r="SOH169" s="174"/>
      <c r="SOI169" s="174"/>
      <c r="SOJ169" s="174"/>
      <c r="SOK169" s="174"/>
      <c r="SOL169" s="174"/>
      <c r="SOM169" s="174"/>
      <c r="SON169" s="174"/>
      <c r="SOO169" s="174"/>
      <c r="SOP169" s="174"/>
      <c r="SOQ169" s="174"/>
      <c r="SOR169" s="174"/>
      <c r="SOS169" s="174"/>
      <c r="SOT169" s="174"/>
      <c r="SOU169" s="174"/>
      <c r="SOV169" s="174"/>
      <c r="SOW169" s="174"/>
      <c r="SOX169" s="174"/>
      <c r="SOY169" s="174"/>
      <c r="SOZ169" s="174"/>
      <c r="SPA169" s="174"/>
      <c r="SPB169" s="174"/>
      <c r="SPC169" s="174"/>
      <c r="SPD169" s="174"/>
      <c r="SPE169" s="174"/>
      <c r="SPF169" s="174"/>
      <c r="SPM169" s="174"/>
      <c r="SPN169" s="174"/>
      <c r="SPO169" s="174"/>
      <c r="SPP169" s="174"/>
      <c r="SPQ169" s="174"/>
      <c r="SPR169" s="174"/>
      <c r="SPS169" s="174"/>
      <c r="SPT169" s="174"/>
      <c r="SPU169" s="174"/>
      <c r="SPV169" s="174"/>
      <c r="SPW169" s="174"/>
      <c r="SPX169" s="174"/>
      <c r="SPY169" s="174"/>
      <c r="SPZ169" s="174"/>
      <c r="SQA169" s="174"/>
      <c r="SQB169" s="174"/>
      <c r="SQC169" s="174"/>
      <c r="SQD169" s="174"/>
      <c r="SQE169" s="174"/>
      <c r="SQF169" s="174"/>
      <c r="SQG169" s="174"/>
      <c r="SQH169" s="174"/>
      <c r="SQI169" s="174"/>
      <c r="SQJ169" s="174"/>
      <c r="SQK169" s="174"/>
      <c r="SQL169" s="174"/>
      <c r="SQM169" s="174"/>
      <c r="SQN169" s="174"/>
      <c r="SQO169" s="174"/>
      <c r="SQP169" s="174"/>
      <c r="SQQ169" s="174"/>
      <c r="SQR169" s="174"/>
      <c r="SQS169" s="174"/>
      <c r="SQT169" s="174"/>
      <c r="SQU169" s="174"/>
      <c r="SQV169" s="174"/>
      <c r="SQW169" s="174"/>
      <c r="SQX169" s="174"/>
      <c r="SQY169" s="174"/>
      <c r="SQZ169" s="174"/>
      <c r="SRA169" s="174"/>
      <c r="SRB169" s="174"/>
      <c r="SRC169" s="174"/>
      <c r="SRD169" s="174"/>
      <c r="SRE169" s="174"/>
      <c r="SRF169" s="174"/>
      <c r="SRG169" s="174"/>
      <c r="SRH169" s="174"/>
      <c r="SRI169" s="174"/>
      <c r="SRJ169" s="174"/>
      <c r="SRK169" s="174"/>
      <c r="SRL169" s="174"/>
      <c r="SRM169" s="174"/>
      <c r="SRN169" s="174"/>
      <c r="SRO169" s="174"/>
      <c r="SRP169" s="174"/>
      <c r="SRQ169" s="174"/>
      <c r="SRR169" s="174"/>
      <c r="SRS169" s="174"/>
      <c r="SRT169" s="174"/>
      <c r="SRU169" s="174"/>
      <c r="SRV169" s="174"/>
      <c r="SRW169" s="174"/>
      <c r="SRX169" s="174"/>
      <c r="SRY169" s="174"/>
      <c r="SRZ169" s="174"/>
      <c r="SSA169" s="174"/>
      <c r="SSB169" s="174"/>
      <c r="SSC169" s="174"/>
      <c r="SSD169" s="174"/>
      <c r="SSE169" s="174"/>
      <c r="SSF169" s="174"/>
      <c r="SSG169" s="174"/>
      <c r="SSH169" s="174"/>
      <c r="SSI169" s="174"/>
      <c r="SSJ169" s="174"/>
      <c r="SSK169" s="174"/>
      <c r="SSL169" s="174"/>
      <c r="SSM169" s="174"/>
      <c r="SSN169" s="174"/>
      <c r="SSO169" s="174"/>
      <c r="SSP169" s="174"/>
      <c r="SSQ169" s="174"/>
      <c r="SSR169" s="174"/>
      <c r="SSS169" s="174"/>
      <c r="SST169" s="174"/>
      <c r="SSU169" s="174"/>
      <c r="SSV169" s="174"/>
      <c r="SSW169" s="174"/>
      <c r="SSX169" s="174"/>
      <c r="SSY169" s="174"/>
      <c r="SSZ169" s="174"/>
      <c r="STA169" s="174"/>
      <c r="STB169" s="174"/>
      <c r="STC169" s="174"/>
      <c r="STD169" s="174"/>
      <c r="STE169" s="174"/>
      <c r="STF169" s="174"/>
      <c r="STG169" s="174"/>
      <c r="STH169" s="174"/>
      <c r="STI169" s="174"/>
      <c r="STJ169" s="174"/>
      <c r="STK169" s="174"/>
      <c r="STL169" s="174"/>
      <c r="STM169" s="174"/>
      <c r="STN169" s="174"/>
      <c r="STO169" s="174"/>
      <c r="STP169" s="174"/>
      <c r="STQ169" s="174"/>
      <c r="STR169" s="174"/>
      <c r="STS169" s="174"/>
      <c r="STT169" s="174"/>
      <c r="STU169" s="174"/>
      <c r="STV169" s="174"/>
      <c r="STW169" s="174"/>
      <c r="STX169" s="174"/>
      <c r="STY169" s="174"/>
      <c r="STZ169" s="174"/>
      <c r="SUA169" s="174"/>
      <c r="SUB169" s="174"/>
      <c r="SUC169" s="174"/>
      <c r="SUD169" s="174"/>
      <c r="SUE169" s="174"/>
      <c r="SUF169" s="174"/>
      <c r="SUG169" s="174"/>
      <c r="SUH169" s="174"/>
      <c r="SUI169" s="174"/>
      <c r="SUJ169" s="174"/>
      <c r="SUK169" s="174"/>
      <c r="SUL169" s="174"/>
      <c r="SUM169" s="174"/>
      <c r="SUN169" s="174"/>
      <c r="SUO169" s="174"/>
      <c r="SUP169" s="174"/>
      <c r="SUQ169" s="174"/>
      <c r="SUR169" s="174"/>
      <c r="SUS169" s="174"/>
      <c r="SUT169" s="174"/>
      <c r="SUU169" s="174"/>
      <c r="SUV169" s="174"/>
      <c r="SUW169" s="174"/>
      <c r="SUX169" s="174"/>
      <c r="SUY169" s="174"/>
      <c r="SUZ169" s="174"/>
      <c r="SVA169" s="174"/>
      <c r="SVB169" s="174"/>
      <c r="SVC169" s="174"/>
      <c r="SVD169" s="174"/>
      <c r="SVE169" s="174"/>
      <c r="SVF169" s="174"/>
      <c r="SVG169" s="174"/>
      <c r="SVH169" s="174"/>
      <c r="SVI169" s="174"/>
      <c r="SVJ169" s="174"/>
      <c r="SVK169" s="174"/>
      <c r="SVL169" s="174"/>
      <c r="SVM169" s="174"/>
      <c r="SVN169" s="174"/>
      <c r="SVO169" s="174"/>
      <c r="SVP169" s="174"/>
      <c r="SVQ169" s="174"/>
      <c r="SVR169" s="174"/>
      <c r="SVS169" s="174"/>
      <c r="SVT169" s="174"/>
      <c r="SVU169" s="174"/>
      <c r="SVV169" s="174"/>
      <c r="SVW169" s="174"/>
      <c r="SVX169" s="174"/>
      <c r="SVY169" s="174"/>
      <c r="SVZ169" s="174"/>
      <c r="SWA169" s="174"/>
      <c r="SWB169" s="174"/>
      <c r="SWC169" s="174"/>
      <c r="SWD169" s="174"/>
      <c r="SWE169" s="174"/>
      <c r="SWF169" s="174"/>
      <c r="SWG169" s="174"/>
      <c r="SWH169" s="174"/>
      <c r="SWI169" s="174"/>
      <c r="SWJ169" s="174"/>
      <c r="SWK169" s="174"/>
      <c r="SWL169" s="174"/>
      <c r="SWM169" s="174"/>
      <c r="SWN169" s="174"/>
      <c r="SWO169" s="174"/>
      <c r="SWP169" s="174"/>
      <c r="SWQ169" s="174"/>
      <c r="SWR169" s="174"/>
      <c r="SWS169" s="174"/>
      <c r="SWT169" s="174"/>
      <c r="SWU169" s="174"/>
      <c r="SWV169" s="174"/>
      <c r="SWW169" s="174"/>
      <c r="SWX169" s="174"/>
      <c r="SWY169" s="174"/>
      <c r="SWZ169" s="174"/>
      <c r="SXA169" s="174"/>
      <c r="SXB169" s="174"/>
      <c r="SXC169" s="174"/>
      <c r="SXD169" s="174"/>
      <c r="SXE169" s="174"/>
      <c r="SXF169" s="174"/>
      <c r="SXG169" s="174"/>
      <c r="SXH169" s="174"/>
      <c r="SXI169" s="174"/>
      <c r="SXJ169" s="174"/>
      <c r="SXK169" s="174"/>
      <c r="SXL169" s="174"/>
      <c r="SXM169" s="174"/>
      <c r="SXN169" s="174"/>
      <c r="SXO169" s="174"/>
      <c r="SXP169" s="174"/>
      <c r="SXQ169" s="174"/>
      <c r="SXR169" s="174"/>
      <c r="SXS169" s="174"/>
      <c r="SXT169" s="174"/>
      <c r="SXU169" s="174"/>
      <c r="SXV169" s="174"/>
      <c r="SXW169" s="174"/>
      <c r="SXX169" s="174"/>
      <c r="SXY169" s="174"/>
      <c r="SXZ169" s="174"/>
      <c r="SYA169" s="174"/>
      <c r="SYB169" s="174"/>
      <c r="SYC169" s="174"/>
      <c r="SYD169" s="174"/>
      <c r="SYE169" s="174"/>
      <c r="SYF169" s="174"/>
      <c r="SYG169" s="174"/>
      <c r="SYH169" s="174"/>
      <c r="SYI169" s="174"/>
      <c r="SYJ169" s="174"/>
      <c r="SYK169" s="174"/>
      <c r="SYL169" s="174"/>
      <c r="SYM169" s="174"/>
      <c r="SYN169" s="174"/>
      <c r="SYO169" s="174"/>
      <c r="SYP169" s="174"/>
      <c r="SYQ169" s="174"/>
      <c r="SYR169" s="174"/>
      <c r="SYS169" s="174"/>
      <c r="SYT169" s="174"/>
      <c r="SYU169" s="174"/>
      <c r="SYV169" s="174"/>
      <c r="SYW169" s="174"/>
      <c r="SYX169" s="174"/>
      <c r="SYY169" s="174"/>
      <c r="SYZ169" s="174"/>
      <c r="SZA169" s="174"/>
      <c r="SZB169" s="174"/>
      <c r="SZI169" s="174"/>
      <c r="SZJ169" s="174"/>
      <c r="SZK169" s="174"/>
      <c r="SZL169" s="174"/>
      <c r="SZM169" s="174"/>
      <c r="SZN169" s="174"/>
      <c r="SZO169" s="174"/>
      <c r="SZP169" s="174"/>
      <c r="SZQ169" s="174"/>
      <c r="SZR169" s="174"/>
      <c r="SZS169" s="174"/>
      <c r="SZT169" s="174"/>
      <c r="SZU169" s="174"/>
      <c r="SZV169" s="174"/>
      <c r="SZW169" s="174"/>
      <c r="SZX169" s="174"/>
      <c r="SZY169" s="174"/>
      <c r="SZZ169" s="174"/>
      <c r="TAA169" s="174"/>
      <c r="TAB169" s="174"/>
      <c r="TAC169" s="174"/>
      <c r="TAD169" s="174"/>
      <c r="TAE169" s="174"/>
      <c r="TAF169" s="174"/>
      <c r="TAG169" s="174"/>
      <c r="TAH169" s="174"/>
      <c r="TAI169" s="174"/>
      <c r="TAJ169" s="174"/>
      <c r="TAK169" s="174"/>
      <c r="TAL169" s="174"/>
      <c r="TAM169" s="174"/>
      <c r="TAN169" s="174"/>
      <c r="TAO169" s="174"/>
      <c r="TAP169" s="174"/>
      <c r="TAQ169" s="174"/>
      <c r="TAR169" s="174"/>
      <c r="TAS169" s="174"/>
      <c r="TAT169" s="174"/>
      <c r="TAU169" s="174"/>
      <c r="TAV169" s="174"/>
      <c r="TAW169" s="174"/>
      <c r="TAX169" s="174"/>
      <c r="TAY169" s="174"/>
      <c r="TAZ169" s="174"/>
      <c r="TBA169" s="174"/>
      <c r="TBB169" s="174"/>
      <c r="TBC169" s="174"/>
      <c r="TBD169" s="174"/>
      <c r="TBE169" s="174"/>
      <c r="TBF169" s="174"/>
      <c r="TBG169" s="174"/>
      <c r="TBH169" s="174"/>
      <c r="TBI169" s="174"/>
      <c r="TBJ169" s="174"/>
      <c r="TBK169" s="174"/>
      <c r="TBL169" s="174"/>
      <c r="TBM169" s="174"/>
      <c r="TBN169" s="174"/>
      <c r="TBO169" s="174"/>
      <c r="TBP169" s="174"/>
      <c r="TBQ169" s="174"/>
      <c r="TBR169" s="174"/>
      <c r="TBS169" s="174"/>
      <c r="TBT169" s="174"/>
      <c r="TBU169" s="174"/>
      <c r="TBV169" s="174"/>
      <c r="TBW169" s="174"/>
      <c r="TBX169" s="174"/>
      <c r="TBY169" s="174"/>
      <c r="TBZ169" s="174"/>
      <c r="TCA169" s="174"/>
      <c r="TCB169" s="174"/>
      <c r="TCC169" s="174"/>
      <c r="TCD169" s="174"/>
      <c r="TCE169" s="174"/>
      <c r="TCF169" s="174"/>
      <c r="TCG169" s="174"/>
      <c r="TCH169" s="174"/>
      <c r="TCI169" s="174"/>
      <c r="TCJ169" s="174"/>
      <c r="TCK169" s="174"/>
      <c r="TCL169" s="174"/>
      <c r="TCM169" s="174"/>
      <c r="TCN169" s="174"/>
      <c r="TCO169" s="174"/>
      <c r="TCP169" s="174"/>
      <c r="TCQ169" s="174"/>
      <c r="TCR169" s="174"/>
      <c r="TCS169" s="174"/>
      <c r="TCT169" s="174"/>
      <c r="TCU169" s="174"/>
      <c r="TCV169" s="174"/>
      <c r="TCW169" s="174"/>
      <c r="TCX169" s="174"/>
      <c r="TCY169" s="174"/>
      <c r="TCZ169" s="174"/>
      <c r="TDA169" s="174"/>
      <c r="TDB169" s="174"/>
      <c r="TDC169" s="174"/>
      <c r="TDD169" s="174"/>
      <c r="TDE169" s="174"/>
      <c r="TDF169" s="174"/>
      <c r="TDG169" s="174"/>
      <c r="TDH169" s="174"/>
      <c r="TDI169" s="174"/>
      <c r="TDJ169" s="174"/>
      <c r="TDK169" s="174"/>
      <c r="TDL169" s="174"/>
      <c r="TDM169" s="174"/>
      <c r="TDN169" s="174"/>
      <c r="TDO169" s="174"/>
      <c r="TDP169" s="174"/>
      <c r="TDQ169" s="174"/>
      <c r="TDR169" s="174"/>
      <c r="TDS169" s="174"/>
      <c r="TDT169" s="174"/>
      <c r="TDU169" s="174"/>
      <c r="TDV169" s="174"/>
      <c r="TDW169" s="174"/>
      <c r="TDX169" s="174"/>
      <c r="TDY169" s="174"/>
      <c r="TDZ169" s="174"/>
      <c r="TEA169" s="174"/>
      <c r="TEB169" s="174"/>
      <c r="TEC169" s="174"/>
      <c r="TED169" s="174"/>
      <c r="TEE169" s="174"/>
      <c r="TEF169" s="174"/>
      <c r="TEG169" s="174"/>
      <c r="TEH169" s="174"/>
      <c r="TEI169" s="174"/>
      <c r="TEJ169" s="174"/>
      <c r="TEK169" s="174"/>
      <c r="TEL169" s="174"/>
      <c r="TEM169" s="174"/>
      <c r="TEN169" s="174"/>
      <c r="TEO169" s="174"/>
      <c r="TEP169" s="174"/>
      <c r="TEQ169" s="174"/>
      <c r="TER169" s="174"/>
      <c r="TES169" s="174"/>
      <c r="TET169" s="174"/>
      <c r="TEU169" s="174"/>
      <c r="TEV169" s="174"/>
      <c r="TEW169" s="174"/>
      <c r="TEX169" s="174"/>
      <c r="TEY169" s="174"/>
      <c r="TEZ169" s="174"/>
      <c r="TFA169" s="174"/>
      <c r="TFB169" s="174"/>
      <c r="TFC169" s="174"/>
      <c r="TFD169" s="174"/>
      <c r="TFE169" s="174"/>
      <c r="TFF169" s="174"/>
      <c r="TFG169" s="174"/>
      <c r="TFH169" s="174"/>
      <c r="TFI169" s="174"/>
      <c r="TFJ169" s="174"/>
      <c r="TFK169" s="174"/>
      <c r="TFL169" s="174"/>
      <c r="TFM169" s="174"/>
      <c r="TFN169" s="174"/>
      <c r="TFO169" s="174"/>
      <c r="TFP169" s="174"/>
      <c r="TFQ169" s="174"/>
      <c r="TFR169" s="174"/>
      <c r="TFS169" s="174"/>
      <c r="TFT169" s="174"/>
      <c r="TFU169" s="174"/>
      <c r="TFV169" s="174"/>
      <c r="TFW169" s="174"/>
      <c r="TFX169" s="174"/>
      <c r="TFY169" s="174"/>
      <c r="TFZ169" s="174"/>
      <c r="TGA169" s="174"/>
      <c r="TGB169" s="174"/>
      <c r="TGC169" s="174"/>
      <c r="TGD169" s="174"/>
      <c r="TGE169" s="174"/>
      <c r="TGF169" s="174"/>
      <c r="TGG169" s="174"/>
      <c r="TGH169" s="174"/>
      <c r="TGI169" s="174"/>
      <c r="TGJ169" s="174"/>
      <c r="TGK169" s="174"/>
      <c r="TGL169" s="174"/>
      <c r="TGM169" s="174"/>
      <c r="TGN169" s="174"/>
      <c r="TGO169" s="174"/>
      <c r="TGP169" s="174"/>
      <c r="TGQ169" s="174"/>
      <c r="TGR169" s="174"/>
      <c r="TGS169" s="174"/>
      <c r="TGT169" s="174"/>
      <c r="TGU169" s="174"/>
      <c r="TGV169" s="174"/>
      <c r="TGW169" s="174"/>
      <c r="TGX169" s="174"/>
      <c r="TGY169" s="174"/>
      <c r="TGZ169" s="174"/>
      <c r="THA169" s="174"/>
      <c r="THB169" s="174"/>
      <c r="THC169" s="174"/>
      <c r="THD169" s="174"/>
      <c r="THE169" s="174"/>
      <c r="THF169" s="174"/>
      <c r="THG169" s="174"/>
      <c r="THH169" s="174"/>
      <c r="THI169" s="174"/>
      <c r="THJ169" s="174"/>
      <c r="THK169" s="174"/>
      <c r="THL169" s="174"/>
      <c r="THM169" s="174"/>
      <c r="THN169" s="174"/>
      <c r="THO169" s="174"/>
      <c r="THP169" s="174"/>
      <c r="THQ169" s="174"/>
      <c r="THR169" s="174"/>
      <c r="THS169" s="174"/>
      <c r="THT169" s="174"/>
      <c r="THU169" s="174"/>
      <c r="THV169" s="174"/>
      <c r="THW169" s="174"/>
      <c r="THX169" s="174"/>
      <c r="THY169" s="174"/>
      <c r="THZ169" s="174"/>
      <c r="TIA169" s="174"/>
      <c r="TIB169" s="174"/>
      <c r="TIC169" s="174"/>
      <c r="TID169" s="174"/>
      <c r="TIE169" s="174"/>
      <c r="TIF169" s="174"/>
      <c r="TIG169" s="174"/>
      <c r="TIH169" s="174"/>
      <c r="TII169" s="174"/>
      <c r="TIJ169" s="174"/>
      <c r="TIK169" s="174"/>
      <c r="TIL169" s="174"/>
      <c r="TIM169" s="174"/>
      <c r="TIN169" s="174"/>
      <c r="TIO169" s="174"/>
      <c r="TIP169" s="174"/>
      <c r="TIQ169" s="174"/>
      <c r="TIR169" s="174"/>
      <c r="TIS169" s="174"/>
      <c r="TIT169" s="174"/>
      <c r="TIU169" s="174"/>
      <c r="TIV169" s="174"/>
      <c r="TIW169" s="174"/>
      <c r="TIX169" s="174"/>
      <c r="TJE169" s="174"/>
      <c r="TJF169" s="174"/>
      <c r="TJG169" s="174"/>
      <c r="TJH169" s="174"/>
      <c r="TJI169" s="174"/>
      <c r="TJJ169" s="174"/>
      <c r="TJK169" s="174"/>
      <c r="TJL169" s="174"/>
      <c r="TJM169" s="174"/>
      <c r="TJN169" s="174"/>
      <c r="TJO169" s="174"/>
      <c r="TJP169" s="174"/>
      <c r="TJQ169" s="174"/>
      <c r="TJR169" s="174"/>
      <c r="TJS169" s="174"/>
      <c r="TJT169" s="174"/>
      <c r="TJU169" s="174"/>
      <c r="TJV169" s="174"/>
      <c r="TJW169" s="174"/>
      <c r="TJX169" s="174"/>
      <c r="TJY169" s="174"/>
      <c r="TJZ169" s="174"/>
      <c r="TKA169" s="174"/>
      <c r="TKB169" s="174"/>
      <c r="TKC169" s="174"/>
      <c r="TKD169" s="174"/>
      <c r="TKE169" s="174"/>
      <c r="TKF169" s="174"/>
      <c r="TKG169" s="174"/>
      <c r="TKH169" s="174"/>
      <c r="TKI169" s="174"/>
      <c r="TKJ169" s="174"/>
      <c r="TKK169" s="174"/>
      <c r="TKL169" s="174"/>
      <c r="TKM169" s="174"/>
      <c r="TKN169" s="174"/>
      <c r="TKO169" s="174"/>
      <c r="TKP169" s="174"/>
      <c r="TKQ169" s="174"/>
      <c r="TKR169" s="174"/>
      <c r="TKS169" s="174"/>
      <c r="TKT169" s="174"/>
      <c r="TKU169" s="174"/>
      <c r="TKV169" s="174"/>
      <c r="TKW169" s="174"/>
      <c r="TKX169" s="174"/>
      <c r="TKY169" s="174"/>
      <c r="TKZ169" s="174"/>
      <c r="TLA169" s="174"/>
      <c r="TLB169" s="174"/>
      <c r="TLC169" s="174"/>
      <c r="TLD169" s="174"/>
      <c r="TLE169" s="174"/>
      <c r="TLF169" s="174"/>
      <c r="TLG169" s="174"/>
      <c r="TLH169" s="174"/>
      <c r="TLI169" s="174"/>
      <c r="TLJ169" s="174"/>
      <c r="TLK169" s="174"/>
      <c r="TLL169" s="174"/>
      <c r="TLM169" s="174"/>
      <c r="TLN169" s="174"/>
      <c r="TLO169" s="174"/>
      <c r="TLP169" s="174"/>
      <c r="TLQ169" s="174"/>
      <c r="TLR169" s="174"/>
      <c r="TLS169" s="174"/>
      <c r="TLT169" s="174"/>
      <c r="TLU169" s="174"/>
      <c r="TLV169" s="174"/>
      <c r="TLW169" s="174"/>
      <c r="TLX169" s="174"/>
      <c r="TLY169" s="174"/>
      <c r="TLZ169" s="174"/>
      <c r="TMA169" s="174"/>
      <c r="TMB169" s="174"/>
      <c r="TMC169" s="174"/>
      <c r="TMD169" s="174"/>
      <c r="TME169" s="174"/>
      <c r="TMF169" s="174"/>
      <c r="TMG169" s="174"/>
      <c r="TMH169" s="174"/>
      <c r="TMI169" s="174"/>
      <c r="TMJ169" s="174"/>
      <c r="TMK169" s="174"/>
      <c r="TML169" s="174"/>
      <c r="TMM169" s="174"/>
      <c r="TMN169" s="174"/>
      <c r="TMO169" s="174"/>
      <c r="TMP169" s="174"/>
      <c r="TMQ169" s="174"/>
      <c r="TMR169" s="174"/>
      <c r="TMS169" s="174"/>
      <c r="TMT169" s="174"/>
      <c r="TMU169" s="174"/>
      <c r="TMV169" s="174"/>
      <c r="TMW169" s="174"/>
      <c r="TMX169" s="174"/>
      <c r="TMY169" s="174"/>
      <c r="TMZ169" s="174"/>
      <c r="TNA169" s="174"/>
      <c r="TNB169" s="174"/>
      <c r="TNC169" s="174"/>
      <c r="TND169" s="174"/>
      <c r="TNE169" s="174"/>
      <c r="TNF169" s="174"/>
      <c r="TNG169" s="174"/>
      <c r="TNH169" s="174"/>
      <c r="TNI169" s="174"/>
      <c r="TNJ169" s="174"/>
      <c r="TNK169" s="174"/>
      <c r="TNL169" s="174"/>
      <c r="TNM169" s="174"/>
      <c r="TNN169" s="174"/>
      <c r="TNO169" s="174"/>
      <c r="TNP169" s="174"/>
      <c r="TNQ169" s="174"/>
      <c r="TNR169" s="174"/>
      <c r="TNS169" s="174"/>
      <c r="TNT169" s="174"/>
      <c r="TNU169" s="174"/>
      <c r="TNV169" s="174"/>
      <c r="TNW169" s="174"/>
      <c r="TNX169" s="174"/>
      <c r="TNY169" s="174"/>
      <c r="TNZ169" s="174"/>
      <c r="TOA169" s="174"/>
      <c r="TOB169" s="174"/>
      <c r="TOC169" s="174"/>
      <c r="TOD169" s="174"/>
      <c r="TOE169" s="174"/>
      <c r="TOF169" s="174"/>
      <c r="TOG169" s="174"/>
      <c r="TOH169" s="174"/>
      <c r="TOI169" s="174"/>
      <c r="TOJ169" s="174"/>
      <c r="TOK169" s="174"/>
      <c r="TOL169" s="174"/>
      <c r="TOM169" s="174"/>
      <c r="TON169" s="174"/>
      <c r="TOO169" s="174"/>
      <c r="TOP169" s="174"/>
      <c r="TOQ169" s="174"/>
      <c r="TOR169" s="174"/>
      <c r="TOS169" s="174"/>
      <c r="TOT169" s="174"/>
      <c r="TOU169" s="174"/>
      <c r="TOV169" s="174"/>
      <c r="TOW169" s="174"/>
      <c r="TOX169" s="174"/>
      <c r="TOY169" s="174"/>
      <c r="TOZ169" s="174"/>
      <c r="TPA169" s="174"/>
      <c r="TPB169" s="174"/>
      <c r="TPC169" s="174"/>
      <c r="TPD169" s="174"/>
      <c r="TPE169" s="174"/>
      <c r="TPF169" s="174"/>
      <c r="TPG169" s="174"/>
      <c r="TPH169" s="174"/>
      <c r="TPI169" s="174"/>
      <c r="TPJ169" s="174"/>
      <c r="TPK169" s="174"/>
      <c r="TPL169" s="174"/>
      <c r="TPM169" s="174"/>
      <c r="TPN169" s="174"/>
      <c r="TPO169" s="174"/>
      <c r="TPP169" s="174"/>
      <c r="TPQ169" s="174"/>
      <c r="TPR169" s="174"/>
      <c r="TPS169" s="174"/>
      <c r="TPT169" s="174"/>
      <c r="TPU169" s="174"/>
      <c r="TPV169" s="174"/>
      <c r="TPW169" s="174"/>
      <c r="TPX169" s="174"/>
      <c r="TPY169" s="174"/>
      <c r="TPZ169" s="174"/>
      <c r="TQA169" s="174"/>
      <c r="TQB169" s="174"/>
      <c r="TQC169" s="174"/>
      <c r="TQD169" s="174"/>
      <c r="TQE169" s="174"/>
      <c r="TQF169" s="174"/>
      <c r="TQG169" s="174"/>
      <c r="TQH169" s="174"/>
      <c r="TQI169" s="174"/>
      <c r="TQJ169" s="174"/>
      <c r="TQK169" s="174"/>
      <c r="TQL169" s="174"/>
      <c r="TQM169" s="174"/>
      <c r="TQN169" s="174"/>
      <c r="TQO169" s="174"/>
      <c r="TQP169" s="174"/>
      <c r="TQQ169" s="174"/>
      <c r="TQR169" s="174"/>
      <c r="TQS169" s="174"/>
      <c r="TQT169" s="174"/>
      <c r="TQU169" s="174"/>
      <c r="TQV169" s="174"/>
      <c r="TQW169" s="174"/>
      <c r="TQX169" s="174"/>
      <c r="TQY169" s="174"/>
      <c r="TQZ169" s="174"/>
      <c r="TRA169" s="174"/>
      <c r="TRB169" s="174"/>
      <c r="TRC169" s="174"/>
      <c r="TRD169" s="174"/>
      <c r="TRE169" s="174"/>
      <c r="TRF169" s="174"/>
      <c r="TRG169" s="174"/>
      <c r="TRH169" s="174"/>
      <c r="TRI169" s="174"/>
      <c r="TRJ169" s="174"/>
      <c r="TRK169" s="174"/>
      <c r="TRL169" s="174"/>
      <c r="TRM169" s="174"/>
      <c r="TRN169" s="174"/>
      <c r="TRO169" s="174"/>
      <c r="TRP169" s="174"/>
      <c r="TRQ169" s="174"/>
      <c r="TRR169" s="174"/>
      <c r="TRS169" s="174"/>
      <c r="TRT169" s="174"/>
      <c r="TRU169" s="174"/>
      <c r="TRV169" s="174"/>
      <c r="TRW169" s="174"/>
      <c r="TRX169" s="174"/>
      <c r="TRY169" s="174"/>
      <c r="TRZ169" s="174"/>
      <c r="TSA169" s="174"/>
      <c r="TSB169" s="174"/>
      <c r="TSC169" s="174"/>
      <c r="TSD169" s="174"/>
      <c r="TSE169" s="174"/>
      <c r="TSF169" s="174"/>
      <c r="TSG169" s="174"/>
      <c r="TSH169" s="174"/>
      <c r="TSI169" s="174"/>
      <c r="TSJ169" s="174"/>
      <c r="TSK169" s="174"/>
      <c r="TSL169" s="174"/>
      <c r="TSM169" s="174"/>
      <c r="TSN169" s="174"/>
      <c r="TSO169" s="174"/>
      <c r="TSP169" s="174"/>
      <c r="TSQ169" s="174"/>
      <c r="TSR169" s="174"/>
      <c r="TSS169" s="174"/>
      <c r="TST169" s="174"/>
      <c r="TTA169" s="174"/>
      <c r="TTB169" s="174"/>
      <c r="TTC169" s="174"/>
      <c r="TTD169" s="174"/>
      <c r="TTE169" s="174"/>
      <c r="TTF169" s="174"/>
      <c r="TTG169" s="174"/>
      <c r="TTH169" s="174"/>
      <c r="TTI169" s="174"/>
      <c r="TTJ169" s="174"/>
      <c r="TTK169" s="174"/>
      <c r="TTL169" s="174"/>
      <c r="TTM169" s="174"/>
      <c r="TTN169" s="174"/>
      <c r="TTO169" s="174"/>
      <c r="TTP169" s="174"/>
      <c r="TTQ169" s="174"/>
      <c r="TTR169" s="174"/>
      <c r="TTS169" s="174"/>
      <c r="TTT169" s="174"/>
      <c r="TTU169" s="174"/>
      <c r="TTV169" s="174"/>
      <c r="TTW169" s="174"/>
      <c r="TTX169" s="174"/>
      <c r="TTY169" s="174"/>
      <c r="TTZ169" s="174"/>
      <c r="TUA169" s="174"/>
      <c r="TUB169" s="174"/>
      <c r="TUC169" s="174"/>
      <c r="TUD169" s="174"/>
      <c r="TUE169" s="174"/>
      <c r="TUF169" s="174"/>
      <c r="TUG169" s="174"/>
      <c r="TUH169" s="174"/>
      <c r="TUI169" s="174"/>
      <c r="TUJ169" s="174"/>
      <c r="TUK169" s="174"/>
      <c r="TUL169" s="174"/>
      <c r="TUM169" s="174"/>
      <c r="TUN169" s="174"/>
      <c r="TUO169" s="174"/>
      <c r="TUP169" s="174"/>
      <c r="TUQ169" s="174"/>
      <c r="TUR169" s="174"/>
      <c r="TUS169" s="174"/>
      <c r="TUT169" s="174"/>
      <c r="TUU169" s="174"/>
      <c r="TUV169" s="174"/>
      <c r="TUW169" s="174"/>
      <c r="TUX169" s="174"/>
      <c r="TUY169" s="174"/>
      <c r="TUZ169" s="174"/>
      <c r="TVA169" s="174"/>
      <c r="TVB169" s="174"/>
      <c r="TVC169" s="174"/>
      <c r="TVD169" s="174"/>
      <c r="TVE169" s="174"/>
      <c r="TVF169" s="174"/>
      <c r="TVG169" s="174"/>
      <c r="TVH169" s="174"/>
      <c r="TVI169" s="174"/>
      <c r="TVJ169" s="174"/>
      <c r="TVK169" s="174"/>
      <c r="TVL169" s="174"/>
      <c r="TVM169" s="174"/>
      <c r="TVN169" s="174"/>
      <c r="TVO169" s="174"/>
      <c r="TVP169" s="174"/>
      <c r="TVQ169" s="174"/>
      <c r="TVR169" s="174"/>
      <c r="TVS169" s="174"/>
      <c r="TVT169" s="174"/>
      <c r="TVU169" s="174"/>
      <c r="TVV169" s="174"/>
      <c r="TVW169" s="174"/>
      <c r="TVX169" s="174"/>
      <c r="TVY169" s="174"/>
      <c r="TVZ169" s="174"/>
      <c r="TWA169" s="174"/>
      <c r="TWB169" s="174"/>
      <c r="TWC169" s="174"/>
      <c r="TWD169" s="174"/>
      <c r="TWE169" s="174"/>
      <c r="TWF169" s="174"/>
      <c r="TWG169" s="174"/>
      <c r="TWH169" s="174"/>
      <c r="TWI169" s="174"/>
      <c r="TWJ169" s="174"/>
      <c r="TWK169" s="174"/>
      <c r="TWL169" s="174"/>
      <c r="TWM169" s="174"/>
      <c r="TWN169" s="174"/>
      <c r="TWO169" s="174"/>
      <c r="TWP169" s="174"/>
      <c r="TWQ169" s="174"/>
      <c r="TWR169" s="174"/>
      <c r="TWS169" s="174"/>
      <c r="TWT169" s="174"/>
      <c r="TWU169" s="174"/>
      <c r="TWV169" s="174"/>
      <c r="TWW169" s="174"/>
      <c r="TWX169" s="174"/>
      <c r="TWY169" s="174"/>
      <c r="TWZ169" s="174"/>
      <c r="TXA169" s="174"/>
      <c r="TXB169" s="174"/>
      <c r="TXC169" s="174"/>
      <c r="TXD169" s="174"/>
      <c r="TXE169" s="174"/>
      <c r="TXF169" s="174"/>
      <c r="TXG169" s="174"/>
      <c r="TXH169" s="174"/>
      <c r="TXI169" s="174"/>
      <c r="TXJ169" s="174"/>
      <c r="TXK169" s="174"/>
      <c r="TXL169" s="174"/>
      <c r="TXM169" s="174"/>
      <c r="TXN169" s="174"/>
      <c r="TXO169" s="174"/>
      <c r="TXP169" s="174"/>
      <c r="TXQ169" s="174"/>
      <c r="TXR169" s="174"/>
      <c r="TXS169" s="174"/>
      <c r="TXT169" s="174"/>
      <c r="TXU169" s="174"/>
      <c r="TXV169" s="174"/>
      <c r="TXW169" s="174"/>
      <c r="TXX169" s="174"/>
      <c r="TXY169" s="174"/>
      <c r="TXZ169" s="174"/>
      <c r="TYA169" s="174"/>
      <c r="TYB169" s="174"/>
      <c r="TYC169" s="174"/>
      <c r="TYD169" s="174"/>
      <c r="TYE169" s="174"/>
      <c r="TYF169" s="174"/>
      <c r="TYG169" s="174"/>
      <c r="TYH169" s="174"/>
      <c r="TYI169" s="174"/>
      <c r="TYJ169" s="174"/>
      <c r="TYK169" s="174"/>
      <c r="TYL169" s="174"/>
      <c r="TYM169" s="174"/>
      <c r="TYN169" s="174"/>
      <c r="TYO169" s="174"/>
      <c r="TYP169" s="174"/>
      <c r="TYQ169" s="174"/>
      <c r="TYR169" s="174"/>
      <c r="TYS169" s="174"/>
      <c r="TYT169" s="174"/>
      <c r="TYU169" s="174"/>
      <c r="TYV169" s="174"/>
      <c r="TYW169" s="174"/>
      <c r="TYX169" s="174"/>
      <c r="TYY169" s="174"/>
      <c r="TYZ169" s="174"/>
      <c r="TZA169" s="174"/>
      <c r="TZB169" s="174"/>
      <c r="TZC169" s="174"/>
      <c r="TZD169" s="174"/>
      <c r="TZE169" s="174"/>
      <c r="TZF169" s="174"/>
      <c r="TZG169" s="174"/>
      <c r="TZH169" s="174"/>
      <c r="TZI169" s="174"/>
      <c r="TZJ169" s="174"/>
      <c r="TZK169" s="174"/>
      <c r="TZL169" s="174"/>
      <c r="TZM169" s="174"/>
      <c r="TZN169" s="174"/>
      <c r="TZO169" s="174"/>
      <c r="TZP169" s="174"/>
      <c r="TZQ169" s="174"/>
      <c r="TZR169" s="174"/>
      <c r="TZS169" s="174"/>
      <c r="TZT169" s="174"/>
      <c r="TZU169" s="174"/>
      <c r="TZV169" s="174"/>
      <c r="TZW169" s="174"/>
      <c r="TZX169" s="174"/>
      <c r="TZY169" s="174"/>
      <c r="TZZ169" s="174"/>
      <c r="UAA169" s="174"/>
      <c r="UAB169" s="174"/>
      <c r="UAC169" s="174"/>
      <c r="UAD169" s="174"/>
      <c r="UAE169" s="174"/>
      <c r="UAF169" s="174"/>
      <c r="UAG169" s="174"/>
      <c r="UAH169" s="174"/>
      <c r="UAI169" s="174"/>
      <c r="UAJ169" s="174"/>
      <c r="UAK169" s="174"/>
      <c r="UAL169" s="174"/>
      <c r="UAM169" s="174"/>
      <c r="UAN169" s="174"/>
      <c r="UAO169" s="174"/>
      <c r="UAP169" s="174"/>
      <c r="UAQ169" s="174"/>
      <c r="UAR169" s="174"/>
      <c r="UAS169" s="174"/>
      <c r="UAT169" s="174"/>
      <c r="UAU169" s="174"/>
      <c r="UAV169" s="174"/>
      <c r="UAW169" s="174"/>
      <c r="UAX169" s="174"/>
      <c r="UAY169" s="174"/>
      <c r="UAZ169" s="174"/>
      <c r="UBA169" s="174"/>
      <c r="UBB169" s="174"/>
      <c r="UBC169" s="174"/>
      <c r="UBD169" s="174"/>
      <c r="UBE169" s="174"/>
      <c r="UBF169" s="174"/>
      <c r="UBG169" s="174"/>
      <c r="UBH169" s="174"/>
      <c r="UBI169" s="174"/>
      <c r="UBJ169" s="174"/>
      <c r="UBK169" s="174"/>
      <c r="UBL169" s="174"/>
      <c r="UBM169" s="174"/>
      <c r="UBN169" s="174"/>
      <c r="UBO169" s="174"/>
      <c r="UBP169" s="174"/>
      <c r="UBQ169" s="174"/>
      <c r="UBR169" s="174"/>
      <c r="UBS169" s="174"/>
      <c r="UBT169" s="174"/>
      <c r="UBU169" s="174"/>
      <c r="UBV169" s="174"/>
      <c r="UBW169" s="174"/>
      <c r="UBX169" s="174"/>
      <c r="UBY169" s="174"/>
      <c r="UBZ169" s="174"/>
      <c r="UCA169" s="174"/>
      <c r="UCB169" s="174"/>
      <c r="UCC169" s="174"/>
      <c r="UCD169" s="174"/>
      <c r="UCE169" s="174"/>
      <c r="UCF169" s="174"/>
      <c r="UCG169" s="174"/>
      <c r="UCH169" s="174"/>
      <c r="UCI169" s="174"/>
      <c r="UCJ169" s="174"/>
      <c r="UCK169" s="174"/>
      <c r="UCL169" s="174"/>
      <c r="UCM169" s="174"/>
      <c r="UCN169" s="174"/>
      <c r="UCO169" s="174"/>
      <c r="UCP169" s="174"/>
      <c r="UCW169" s="174"/>
      <c r="UCX169" s="174"/>
      <c r="UCY169" s="174"/>
      <c r="UCZ169" s="174"/>
      <c r="UDA169" s="174"/>
      <c r="UDB169" s="174"/>
      <c r="UDC169" s="174"/>
      <c r="UDD169" s="174"/>
      <c r="UDE169" s="174"/>
      <c r="UDF169" s="174"/>
      <c r="UDG169" s="174"/>
      <c r="UDH169" s="174"/>
      <c r="UDI169" s="174"/>
      <c r="UDJ169" s="174"/>
      <c r="UDK169" s="174"/>
      <c r="UDL169" s="174"/>
      <c r="UDM169" s="174"/>
      <c r="UDN169" s="174"/>
      <c r="UDO169" s="174"/>
      <c r="UDP169" s="174"/>
      <c r="UDQ169" s="174"/>
      <c r="UDR169" s="174"/>
      <c r="UDS169" s="174"/>
      <c r="UDT169" s="174"/>
      <c r="UDU169" s="174"/>
      <c r="UDV169" s="174"/>
      <c r="UDW169" s="174"/>
      <c r="UDX169" s="174"/>
      <c r="UDY169" s="174"/>
      <c r="UDZ169" s="174"/>
      <c r="UEA169" s="174"/>
      <c r="UEB169" s="174"/>
      <c r="UEC169" s="174"/>
      <c r="UED169" s="174"/>
      <c r="UEE169" s="174"/>
      <c r="UEF169" s="174"/>
      <c r="UEG169" s="174"/>
      <c r="UEH169" s="174"/>
      <c r="UEI169" s="174"/>
      <c r="UEJ169" s="174"/>
      <c r="UEK169" s="174"/>
      <c r="UEL169" s="174"/>
      <c r="UEM169" s="174"/>
      <c r="UEN169" s="174"/>
      <c r="UEO169" s="174"/>
      <c r="UEP169" s="174"/>
      <c r="UEQ169" s="174"/>
      <c r="UER169" s="174"/>
      <c r="UES169" s="174"/>
      <c r="UET169" s="174"/>
      <c r="UEU169" s="174"/>
      <c r="UEV169" s="174"/>
      <c r="UEW169" s="174"/>
      <c r="UEX169" s="174"/>
      <c r="UEY169" s="174"/>
      <c r="UEZ169" s="174"/>
      <c r="UFA169" s="174"/>
      <c r="UFB169" s="174"/>
      <c r="UFC169" s="174"/>
      <c r="UFD169" s="174"/>
      <c r="UFE169" s="174"/>
      <c r="UFF169" s="174"/>
      <c r="UFG169" s="174"/>
      <c r="UFH169" s="174"/>
      <c r="UFI169" s="174"/>
      <c r="UFJ169" s="174"/>
      <c r="UFK169" s="174"/>
      <c r="UFL169" s="174"/>
      <c r="UFM169" s="174"/>
      <c r="UFN169" s="174"/>
      <c r="UFO169" s="174"/>
      <c r="UFP169" s="174"/>
      <c r="UFQ169" s="174"/>
      <c r="UFR169" s="174"/>
      <c r="UFS169" s="174"/>
      <c r="UFT169" s="174"/>
      <c r="UFU169" s="174"/>
      <c r="UFV169" s="174"/>
      <c r="UFW169" s="174"/>
      <c r="UFX169" s="174"/>
      <c r="UFY169" s="174"/>
      <c r="UFZ169" s="174"/>
      <c r="UGA169" s="174"/>
      <c r="UGB169" s="174"/>
      <c r="UGC169" s="174"/>
      <c r="UGD169" s="174"/>
      <c r="UGE169" s="174"/>
      <c r="UGF169" s="174"/>
      <c r="UGG169" s="174"/>
      <c r="UGH169" s="174"/>
      <c r="UGI169" s="174"/>
      <c r="UGJ169" s="174"/>
      <c r="UGK169" s="174"/>
      <c r="UGL169" s="174"/>
      <c r="UGM169" s="174"/>
      <c r="UGN169" s="174"/>
      <c r="UGO169" s="174"/>
      <c r="UGP169" s="174"/>
      <c r="UGQ169" s="174"/>
      <c r="UGR169" s="174"/>
      <c r="UGS169" s="174"/>
      <c r="UGT169" s="174"/>
      <c r="UGU169" s="174"/>
      <c r="UGV169" s="174"/>
      <c r="UGW169" s="174"/>
      <c r="UGX169" s="174"/>
      <c r="UGY169" s="174"/>
      <c r="UGZ169" s="174"/>
      <c r="UHA169" s="174"/>
      <c r="UHB169" s="174"/>
      <c r="UHC169" s="174"/>
      <c r="UHD169" s="174"/>
      <c r="UHE169" s="174"/>
      <c r="UHF169" s="174"/>
      <c r="UHG169" s="174"/>
      <c r="UHH169" s="174"/>
      <c r="UHI169" s="174"/>
      <c r="UHJ169" s="174"/>
      <c r="UHK169" s="174"/>
      <c r="UHL169" s="174"/>
      <c r="UHM169" s="174"/>
      <c r="UHN169" s="174"/>
      <c r="UHO169" s="174"/>
      <c r="UHP169" s="174"/>
      <c r="UHQ169" s="174"/>
      <c r="UHR169" s="174"/>
      <c r="UHS169" s="174"/>
      <c r="UHT169" s="174"/>
      <c r="UHU169" s="174"/>
      <c r="UHV169" s="174"/>
      <c r="UHW169" s="174"/>
      <c r="UHX169" s="174"/>
      <c r="UHY169" s="174"/>
      <c r="UHZ169" s="174"/>
      <c r="UIA169" s="174"/>
      <c r="UIB169" s="174"/>
      <c r="UIC169" s="174"/>
      <c r="UID169" s="174"/>
      <c r="UIE169" s="174"/>
      <c r="UIF169" s="174"/>
      <c r="UIG169" s="174"/>
      <c r="UIH169" s="174"/>
      <c r="UII169" s="174"/>
      <c r="UIJ169" s="174"/>
      <c r="UIK169" s="174"/>
      <c r="UIL169" s="174"/>
      <c r="UIM169" s="174"/>
      <c r="UIN169" s="174"/>
      <c r="UIO169" s="174"/>
      <c r="UIP169" s="174"/>
      <c r="UIQ169" s="174"/>
      <c r="UIR169" s="174"/>
      <c r="UIS169" s="174"/>
      <c r="UIT169" s="174"/>
      <c r="UIU169" s="174"/>
      <c r="UIV169" s="174"/>
      <c r="UIW169" s="174"/>
      <c r="UIX169" s="174"/>
      <c r="UIY169" s="174"/>
      <c r="UIZ169" s="174"/>
      <c r="UJA169" s="174"/>
      <c r="UJB169" s="174"/>
      <c r="UJC169" s="174"/>
      <c r="UJD169" s="174"/>
      <c r="UJE169" s="174"/>
      <c r="UJF169" s="174"/>
      <c r="UJG169" s="174"/>
      <c r="UJH169" s="174"/>
      <c r="UJI169" s="174"/>
      <c r="UJJ169" s="174"/>
      <c r="UJK169" s="174"/>
      <c r="UJL169" s="174"/>
      <c r="UJM169" s="174"/>
      <c r="UJN169" s="174"/>
      <c r="UJO169" s="174"/>
      <c r="UJP169" s="174"/>
      <c r="UJQ169" s="174"/>
      <c r="UJR169" s="174"/>
      <c r="UJS169" s="174"/>
      <c r="UJT169" s="174"/>
      <c r="UJU169" s="174"/>
      <c r="UJV169" s="174"/>
      <c r="UJW169" s="174"/>
      <c r="UJX169" s="174"/>
      <c r="UJY169" s="174"/>
      <c r="UJZ169" s="174"/>
      <c r="UKA169" s="174"/>
      <c r="UKB169" s="174"/>
      <c r="UKC169" s="174"/>
      <c r="UKD169" s="174"/>
      <c r="UKE169" s="174"/>
      <c r="UKF169" s="174"/>
      <c r="UKG169" s="174"/>
      <c r="UKH169" s="174"/>
      <c r="UKI169" s="174"/>
      <c r="UKJ169" s="174"/>
      <c r="UKK169" s="174"/>
      <c r="UKL169" s="174"/>
      <c r="UKM169" s="174"/>
      <c r="UKN169" s="174"/>
      <c r="UKO169" s="174"/>
      <c r="UKP169" s="174"/>
      <c r="UKQ169" s="174"/>
      <c r="UKR169" s="174"/>
      <c r="UKS169" s="174"/>
      <c r="UKT169" s="174"/>
      <c r="UKU169" s="174"/>
      <c r="UKV169" s="174"/>
      <c r="UKW169" s="174"/>
      <c r="UKX169" s="174"/>
      <c r="UKY169" s="174"/>
      <c r="UKZ169" s="174"/>
      <c r="ULA169" s="174"/>
      <c r="ULB169" s="174"/>
      <c r="ULC169" s="174"/>
      <c r="ULD169" s="174"/>
      <c r="ULE169" s="174"/>
      <c r="ULF169" s="174"/>
      <c r="ULG169" s="174"/>
      <c r="ULH169" s="174"/>
      <c r="ULI169" s="174"/>
      <c r="ULJ169" s="174"/>
      <c r="ULK169" s="174"/>
      <c r="ULL169" s="174"/>
      <c r="ULM169" s="174"/>
      <c r="ULN169" s="174"/>
      <c r="ULO169" s="174"/>
      <c r="ULP169" s="174"/>
      <c r="ULQ169" s="174"/>
      <c r="ULR169" s="174"/>
      <c r="ULS169" s="174"/>
      <c r="ULT169" s="174"/>
      <c r="ULU169" s="174"/>
      <c r="ULV169" s="174"/>
      <c r="ULW169" s="174"/>
      <c r="ULX169" s="174"/>
      <c r="ULY169" s="174"/>
      <c r="ULZ169" s="174"/>
      <c r="UMA169" s="174"/>
      <c r="UMB169" s="174"/>
      <c r="UMC169" s="174"/>
      <c r="UMD169" s="174"/>
      <c r="UME169" s="174"/>
      <c r="UMF169" s="174"/>
      <c r="UMG169" s="174"/>
      <c r="UMH169" s="174"/>
      <c r="UMI169" s="174"/>
      <c r="UMJ169" s="174"/>
      <c r="UMK169" s="174"/>
      <c r="UML169" s="174"/>
      <c r="UMS169" s="174"/>
      <c r="UMT169" s="174"/>
      <c r="UMU169" s="174"/>
      <c r="UMV169" s="174"/>
      <c r="UMW169" s="174"/>
      <c r="UMX169" s="174"/>
      <c r="UMY169" s="174"/>
      <c r="UMZ169" s="174"/>
      <c r="UNA169" s="174"/>
      <c r="UNB169" s="174"/>
      <c r="UNC169" s="174"/>
      <c r="UND169" s="174"/>
      <c r="UNE169" s="174"/>
      <c r="UNF169" s="174"/>
      <c r="UNG169" s="174"/>
      <c r="UNH169" s="174"/>
      <c r="UNI169" s="174"/>
      <c r="UNJ169" s="174"/>
      <c r="UNK169" s="174"/>
      <c r="UNL169" s="174"/>
      <c r="UNM169" s="174"/>
      <c r="UNN169" s="174"/>
      <c r="UNO169" s="174"/>
      <c r="UNP169" s="174"/>
      <c r="UNQ169" s="174"/>
      <c r="UNR169" s="174"/>
      <c r="UNS169" s="174"/>
      <c r="UNT169" s="174"/>
      <c r="UNU169" s="174"/>
      <c r="UNV169" s="174"/>
      <c r="UNW169" s="174"/>
      <c r="UNX169" s="174"/>
      <c r="UNY169" s="174"/>
      <c r="UNZ169" s="174"/>
      <c r="UOA169" s="174"/>
      <c r="UOB169" s="174"/>
      <c r="UOC169" s="174"/>
      <c r="UOD169" s="174"/>
      <c r="UOE169" s="174"/>
      <c r="UOF169" s="174"/>
      <c r="UOG169" s="174"/>
      <c r="UOH169" s="174"/>
      <c r="UOI169" s="174"/>
      <c r="UOJ169" s="174"/>
      <c r="UOK169" s="174"/>
      <c r="UOL169" s="174"/>
      <c r="UOM169" s="174"/>
      <c r="UON169" s="174"/>
      <c r="UOO169" s="174"/>
      <c r="UOP169" s="174"/>
      <c r="UOQ169" s="174"/>
      <c r="UOR169" s="174"/>
      <c r="UOS169" s="174"/>
      <c r="UOT169" s="174"/>
      <c r="UOU169" s="174"/>
      <c r="UOV169" s="174"/>
      <c r="UOW169" s="174"/>
      <c r="UOX169" s="174"/>
      <c r="UOY169" s="174"/>
      <c r="UOZ169" s="174"/>
      <c r="UPA169" s="174"/>
      <c r="UPB169" s="174"/>
      <c r="UPC169" s="174"/>
      <c r="UPD169" s="174"/>
      <c r="UPE169" s="174"/>
      <c r="UPF169" s="174"/>
      <c r="UPG169" s="174"/>
      <c r="UPH169" s="174"/>
      <c r="UPI169" s="174"/>
      <c r="UPJ169" s="174"/>
      <c r="UPK169" s="174"/>
      <c r="UPL169" s="174"/>
      <c r="UPM169" s="174"/>
      <c r="UPN169" s="174"/>
      <c r="UPO169" s="174"/>
      <c r="UPP169" s="174"/>
      <c r="UPQ169" s="174"/>
      <c r="UPR169" s="174"/>
      <c r="UPS169" s="174"/>
      <c r="UPT169" s="174"/>
      <c r="UPU169" s="174"/>
      <c r="UPV169" s="174"/>
      <c r="UPW169" s="174"/>
      <c r="UPX169" s="174"/>
      <c r="UPY169" s="174"/>
      <c r="UPZ169" s="174"/>
      <c r="UQA169" s="174"/>
      <c r="UQB169" s="174"/>
      <c r="UQC169" s="174"/>
      <c r="UQD169" s="174"/>
      <c r="UQE169" s="174"/>
      <c r="UQF169" s="174"/>
      <c r="UQG169" s="174"/>
      <c r="UQH169" s="174"/>
      <c r="UQI169" s="174"/>
      <c r="UQJ169" s="174"/>
      <c r="UQK169" s="174"/>
      <c r="UQL169" s="174"/>
      <c r="UQM169" s="174"/>
      <c r="UQN169" s="174"/>
      <c r="UQO169" s="174"/>
      <c r="UQP169" s="174"/>
      <c r="UQQ169" s="174"/>
      <c r="UQR169" s="174"/>
      <c r="UQS169" s="174"/>
      <c r="UQT169" s="174"/>
      <c r="UQU169" s="174"/>
      <c r="UQV169" s="174"/>
      <c r="UQW169" s="174"/>
      <c r="UQX169" s="174"/>
      <c r="UQY169" s="174"/>
      <c r="UQZ169" s="174"/>
      <c r="URA169" s="174"/>
      <c r="URB169" s="174"/>
      <c r="URC169" s="174"/>
      <c r="URD169" s="174"/>
      <c r="URE169" s="174"/>
      <c r="URF169" s="174"/>
      <c r="URG169" s="174"/>
      <c r="URH169" s="174"/>
      <c r="URI169" s="174"/>
      <c r="URJ169" s="174"/>
      <c r="URK169" s="174"/>
      <c r="URL169" s="174"/>
      <c r="URM169" s="174"/>
      <c r="URN169" s="174"/>
      <c r="URO169" s="174"/>
      <c r="URP169" s="174"/>
      <c r="URQ169" s="174"/>
      <c r="URR169" s="174"/>
      <c r="URS169" s="174"/>
      <c r="URT169" s="174"/>
      <c r="URU169" s="174"/>
      <c r="URV169" s="174"/>
      <c r="URW169" s="174"/>
      <c r="URX169" s="174"/>
      <c r="URY169" s="174"/>
      <c r="URZ169" s="174"/>
      <c r="USA169" s="174"/>
      <c r="USB169" s="174"/>
      <c r="USC169" s="174"/>
      <c r="USD169" s="174"/>
      <c r="USE169" s="174"/>
      <c r="USF169" s="174"/>
      <c r="USG169" s="174"/>
      <c r="USH169" s="174"/>
      <c r="USI169" s="174"/>
      <c r="USJ169" s="174"/>
      <c r="USK169" s="174"/>
      <c r="USL169" s="174"/>
      <c r="USM169" s="174"/>
      <c r="USN169" s="174"/>
      <c r="USO169" s="174"/>
      <c r="USP169" s="174"/>
      <c r="USQ169" s="174"/>
      <c r="USR169" s="174"/>
      <c r="USS169" s="174"/>
      <c r="UST169" s="174"/>
      <c r="USU169" s="174"/>
      <c r="USV169" s="174"/>
      <c r="USW169" s="174"/>
      <c r="USX169" s="174"/>
      <c r="USY169" s="174"/>
      <c r="USZ169" s="174"/>
      <c r="UTA169" s="174"/>
      <c r="UTB169" s="174"/>
      <c r="UTC169" s="174"/>
      <c r="UTD169" s="174"/>
      <c r="UTE169" s="174"/>
      <c r="UTF169" s="174"/>
      <c r="UTG169" s="174"/>
      <c r="UTH169" s="174"/>
      <c r="UTI169" s="174"/>
      <c r="UTJ169" s="174"/>
      <c r="UTK169" s="174"/>
      <c r="UTL169" s="174"/>
      <c r="UTM169" s="174"/>
      <c r="UTN169" s="174"/>
      <c r="UTO169" s="174"/>
      <c r="UTP169" s="174"/>
      <c r="UTQ169" s="174"/>
      <c r="UTR169" s="174"/>
      <c r="UTS169" s="174"/>
      <c r="UTT169" s="174"/>
      <c r="UTU169" s="174"/>
      <c r="UTV169" s="174"/>
      <c r="UTW169" s="174"/>
      <c r="UTX169" s="174"/>
      <c r="UTY169" s="174"/>
      <c r="UTZ169" s="174"/>
      <c r="UUA169" s="174"/>
      <c r="UUB169" s="174"/>
      <c r="UUC169" s="174"/>
      <c r="UUD169" s="174"/>
      <c r="UUE169" s="174"/>
      <c r="UUF169" s="174"/>
      <c r="UUG169" s="174"/>
      <c r="UUH169" s="174"/>
      <c r="UUI169" s="174"/>
      <c r="UUJ169" s="174"/>
      <c r="UUK169" s="174"/>
      <c r="UUL169" s="174"/>
      <c r="UUM169" s="174"/>
      <c r="UUN169" s="174"/>
      <c r="UUO169" s="174"/>
      <c r="UUP169" s="174"/>
      <c r="UUQ169" s="174"/>
      <c r="UUR169" s="174"/>
      <c r="UUS169" s="174"/>
      <c r="UUT169" s="174"/>
      <c r="UUU169" s="174"/>
      <c r="UUV169" s="174"/>
      <c r="UUW169" s="174"/>
      <c r="UUX169" s="174"/>
      <c r="UUY169" s="174"/>
      <c r="UUZ169" s="174"/>
      <c r="UVA169" s="174"/>
      <c r="UVB169" s="174"/>
      <c r="UVC169" s="174"/>
      <c r="UVD169" s="174"/>
      <c r="UVE169" s="174"/>
      <c r="UVF169" s="174"/>
      <c r="UVG169" s="174"/>
      <c r="UVH169" s="174"/>
      <c r="UVI169" s="174"/>
      <c r="UVJ169" s="174"/>
      <c r="UVK169" s="174"/>
      <c r="UVL169" s="174"/>
      <c r="UVM169" s="174"/>
      <c r="UVN169" s="174"/>
      <c r="UVO169" s="174"/>
      <c r="UVP169" s="174"/>
      <c r="UVQ169" s="174"/>
      <c r="UVR169" s="174"/>
      <c r="UVS169" s="174"/>
      <c r="UVT169" s="174"/>
      <c r="UVU169" s="174"/>
      <c r="UVV169" s="174"/>
      <c r="UVW169" s="174"/>
      <c r="UVX169" s="174"/>
      <c r="UVY169" s="174"/>
      <c r="UVZ169" s="174"/>
      <c r="UWA169" s="174"/>
      <c r="UWB169" s="174"/>
      <c r="UWC169" s="174"/>
      <c r="UWD169" s="174"/>
      <c r="UWE169" s="174"/>
      <c r="UWF169" s="174"/>
      <c r="UWG169" s="174"/>
      <c r="UWH169" s="174"/>
      <c r="UWO169" s="174"/>
      <c r="UWP169" s="174"/>
      <c r="UWQ169" s="174"/>
      <c r="UWR169" s="174"/>
      <c r="UWS169" s="174"/>
      <c r="UWT169" s="174"/>
      <c r="UWU169" s="174"/>
      <c r="UWV169" s="174"/>
      <c r="UWW169" s="174"/>
      <c r="UWX169" s="174"/>
      <c r="UWY169" s="174"/>
      <c r="UWZ169" s="174"/>
      <c r="UXA169" s="174"/>
      <c r="UXB169" s="174"/>
      <c r="UXC169" s="174"/>
      <c r="UXD169" s="174"/>
      <c r="UXE169" s="174"/>
      <c r="UXF169" s="174"/>
      <c r="UXG169" s="174"/>
      <c r="UXH169" s="174"/>
      <c r="UXI169" s="174"/>
      <c r="UXJ169" s="174"/>
      <c r="UXK169" s="174"/>
      <c r="UXL169" s="174"/>
      <c r="UXM169" s="174"/>
      <c r="UXN169" s="174"/>
      <c r="UXO169" s="174"/>
      <c r="UXP169" s="174"/>
      <c r="UXQ169" s="174"/>
      <c r="UXR169" s="174"/>
      <c r="UXS169" s="174"/>
      <c r="UXT169" s="174"/>
      <c r="UXU169" s="174"/>
      <c r="UXV169" s="174"/>
      <c r="UXW169" s="174"/>
      <c r="UXX169" s="174"/>
      <c r="UXY169" s="174"/>
      <c r="UXZ169" s="174"/>
      <c r="UYA169" s="174"/>
      <c r="UYB169" s="174"/>
      <c r="UYC169" s="174"/>
      <c r="UYD169" s="174"/>
      <c r="UYE169" s="174"/>
      <c r="UYF169" s="174"/>
      <c r="UYG169" s="174"/>
      <c r="UYH169" s="174"/>
      <c r="UYI169" s="174"/>
      <c r="UYJ169" s="174"/>
      <c r="UYK169" s="174"/>
      <c r="UYL169" s="174"/>
      <c r="UYM169" s="174"/>
      <c r="UYN169" s="174"/>
      <c r="UYO169" s="174"/>
      <c r="UYP169" s="174"/>
      <c r="UYQ169" s="174"/>
      <c r="UYR169" s="174"/>
      <c r="UYS169" s="174"/>
      <c r="UYT169" s="174"/>
      <c r="UYU169" s="174"/>
      <c r="UYV169" s="174"/>
      <c r="UYW169" s="174"/>
      <c r="UYX169" s="174"/>
      <c r="UYY169" s="174"/>
      <c r="UYZ169" s="174"/>
      <c r="UZA169" s="174"/>
      <c r="UZB169" s="174"/>
      <c r="UZC169" s="174"/>
      <c r="UZD169" s="174"/>
      <c r="UZE169" s="174"/>
      <c r="UZF169" s="174"/>
      <c r="UZG169" s="174"/>
      <c r="UZH169" s="174"/>
      <c r="UZI169" s="174"/>
      <c r="UZJ169" s="174"/>
      <c r="UZK169" s="174"/>
      <c r="UZL169" s="174"/>
      <c r="UZM169" s="174"/>
      <c r="UZN169" s="174"/>
      <c r="UZO169" s="174"/>
      <c r="UZP169" s="174"/>
      <c r="UZQ169" s="174"/>
      <c r="UZR169" s="174"/>
      <c r="UZS169" s="174"/>
      <c r="UZT169" s="174"/>
      <c r="UZU169" s="174"/>
      <c r="UZV169" s="174"/>
      <c r="UZW169" s="174"/>
      <c r="UZX169" s="174"/>
      <c r="UZY169" s="174"/>
      <c r="UZZ169" s="174"/>
      <c r="VAA169" s="174"/>
      <c r="VAB169" s="174"/>
      <c r="VAC169" s="174"/>
      <c r="VAD169" s="174"/>
      <c r="VAE169" s="174"/>
      <c r="VAF169" s="174"/>
      <c r="VAG169" s="174"/>
      <c r="VAH169" s="174"/>
      <c r="VAI169" s="174"/>
      <c r="VAJ169" s="174"/>
      <c r="VAK169" s="174"/>
      <c r="VAL169" s="174"/>
      <c r="VAM169" s="174"/>
      <c r="VAN169" s="174"/>
      <c r="VAO169" s="174"/>
      <c r="VAP169" s="174"/>
      <c r="VAQ169" s="174"/>
      <c r="VAR169" s="174"/>
      <c r="VAS169" s="174"/>
      <c r="VAT169" s="174"/>
      <c r="VAU169" s="174"/>
      <c r="VAV169" s="174"/>
      <c r="VAW169" s="174"/>
      <c r="VAX169" s="174"/>
      <c r="VAY169" s="174"/>
      <c r="VAZ169" s="174"/>
      <c r="VBA169" s="174"/>
      <c r="VBB169" s="174"/>
      <c r="VBC169" s="174"/>
      <c r="VBD169" s="174"/>
      <c r="VBE169" s="174"/>
      <c r="VBF169" s="174"/>
      <c r="VBG169" s="174"/>
      <c r="VBH169" s="174"/>
      <c r="VBI169" s="174"/>
      <c r="VBJ169" s="174"/>
      <c r="VBK169" s="174"/>
      <c r="VBL169" s="174"/>
      <c r="VBM169" s="174"/>
      <c r="VBN169" s="174"/>
      <c r="VBO169" s="174"/>
      <c r="VBP169" s="174"/>
      <c r="VBQ169" s="174"/>
      <c r="VBR169" s="174"/>
      <c r="VBS169" s="174"/>
      <c r="VBT169" s="174"/>
      <c r="VBU169" s="174"/>
      <c r="VBV169" s="174"/>
      <c r="VBW169" s="174"/>
      <c r="VBX169" s="174"/>
      <c r="VBY169" s="174"/>
      <c r="VBZ169" s="174"/>
      <c r="VCA169" s="174"/>
      <c r="VCB169" s="174"/>
      <c r="VCC169" s="174"/>
      <c r="VCD169" s="174"/>
      <c r="VCE169" s="174"/>
      <c r="VCF169" s="174"/>
      <c r="VCG169" s="174"/>
      <c r="VCH169" s="174"/>
      <c r="VCI169" s="174"/>
      <c r="VCJ169" s="174"/>
      <c r="VCK169" s="174"/>
      <c r="VCL169" s="174"/>
      <c r="VCM169" s="174"/>
      <c r="VCN169" s="174"/>
      <c r="VCO169" s="174"/>
      <c r="VCP169" s="174"/>
      <c r="VCQ169" s="174"/>
      <c r="VCR169" s="174"/>
      <c r="VCS169" s="174"/>
      <c r="VCT169" s="174"/>
      <c r="VCU169" s="174"/>
      <c r="VCV169" s="174"/>
      <c r="VCW169" s="174"/>
      <c r="VCX169" s="174"/>
      <c r="VCY169" s="174"/>
      <c r="VCZ169" s="174"/>
      <c r="VDA169" s="174"/>
      <c r="VDB169" s="174"/>
      <c r="VDC169" s="174"/>
      <c r="VDD169" s="174"/>
      <c r="VDE169" s="174"/>
      <c r="VDF169" s="174"/>
      <c r="VDG169" s="174"/>
      <c r="VDH169" s="174"/>
      <c r="VDI169" s="174"/>
      <c r="VDJ169" s="174"/>
      <c r="VDK169" s="174"/>
      <c r="VDL169" s="174"/>
      <c r="VDM169" s="174"/>
      <c r="VDN169" s="174"/>
      <c r="VDO169" s="174"/>
      <c r="VDP169" s="174"/>
      <c r="VDQ169" s="174"/>
      <c r="VDR169" s="174"/>
      <c r="VDS169" s="174"/>
      <c r="VDT169" s="174"/>
      <c r="VDU169" s="174"/>
      <c r="VDV169" s="174"/>
      <c r="VDW169" s="174"/>
      <c r="VDX169" s="174"/>
      <c r="VDY169" s="174"/>
      <c r="VDZ169" s="174"/>
      <c r="VEA169" s="174"/>
      <c r="VEB169" s="174"/>
      <c r="VEC169" s="174"/>
      <c r="VED169" s="174"/>
      <c r="VEE169" s="174"/>
      <c r="VEF169" s="174"/>
      <c r="VEG169" s="174"/>
      <c r="VEH169" s="174"/>
      <c r="VEI169" s="174"/>
      <c r="VEJ169" s="174"/>
      <c r="VEK169" s="174"/>
      <c r="VEL169" s="174"/>
      <c r="VEM169" s="174"/>
      <c r="VEN169" s="174"/>
      <c r="VEO169" s="174"/>
      <c r="VEP169" s="174"/>
      <c r="VEQ169" s="174"/>
      <c r="VER169" s="174"/>
      <c r="VES169" s="174"/>
      <c r="VET169" s="174"/>
      <c r="VEU169" s="174"/>
      <c r="VEV169" s="174"/>
      <c r="VEW169" s="174"/>
      <c r="VEX169" s="174"/>
      <c r="VEY169" s="174"/>
      <c r="VEZ169" s="174"/>
      <c r="VFA169" s="174"/>
      <c r="VFB169" s="174"/>
      <c r="VFC169" s="174"/>
      <c r="VFD169" s="174"/>
      <c r="VFE169" s="174"/>
      <c r="VFF169" s="174"/>
      <c r="VFG169" s="174"/>
      <c r="VFH169" s="174"/>
      <c r="VFI169" s="174"/>
      <c r="VFJ169" s="174"/>
      <c r="VFK169" s="174"/>
      <c r="VFL169" s="174"/>
      <c r="VFM169" s="174"/>
      <c r="VFN169" s="174"/>
      <c r="VFO169" s="174"/>
      <c r="VFP169" s="174"/>
      <c r="VFQ169" s="174"/>
      <c r="VFR169" s="174"/>
      <c r="VFS169" s="174"/>
      <c r="VFT169" s="174"/>
      <c r="VFU169" s="174"/>
      <c r="VFV169" s="174"/>
      <c r="VFW169" s="174"/>
      <c r="VFX169" s="174"/>
      <c r="VFY169" s="174"/>
      <c r="VFZ169" s="174"/>
      <c r="VGA169" s="174"/>
      <c r="VGB169" s="174"/>
      <c r="VGC169" s="174"/>
      <c r="VGD169" s="174"/>
      <c r="VGK169" s="174"/>
      <c r="VGL169" s="174"/>
      <c r="VGM169" s="174"/>
      <c r="VGN169" s="174"/>
      <c r="VGO169" s="174"/>
      <c r="VGP169" s="174"/>
      <c r="VGQ169" s="174"/>
      <c r="VGR169" s="174"/>
      <c r="VGS169" s="174"/>
      <c r="VGT169" s="174"/>
      <c r="VGU169" s="174"/>
      <c r="VGV169" s="174"/>
      <c r="VGW169" s="174"/>
      <c r="VGX169" s="174"/>
      <c r="VGY169" s="174"/>
      <c r="VGZ169" s="174"/>
      <c r="VHA169" s="174"/>
      <c r="VHB169" s="174"/>
      <c r="VHC169" s="174"/>
      <c r="VHD169" s="174"/>
      <c r="VHE169" s="174"/>
      <c r="VHF169" s="174"/>
      <c r="VHG169" s="174"/>
      <c r="VHH169" s="174"/>
      <c r="VHI169" s="174"/>
      <c r="VHJ169" s="174"/>
      <c r="VHK169" s="174"/>
      <c r="VHL169" s="174"/>
      <c r="VHM169" s="174"/>
      <c r="VHN169" s="174"/>
      <c r="VHO169" s="174"/>
      <c r="VHP169" s="174"/>
      <c r="VHQ169" s="174"/>
      <c r="VHR169" s="174"/>
      <c r="VHS169" s="174"/>
      <c r="VHT169" s="174"/>
      <c r="VHU169" s="174"/>
      <c r="VHV169" s="174"/>
      <c r="VHW169" s="174"/>
      <c r="VHX169" s="174"/>
      <c r="VHY169" s="174"/>
      <c r="VHZ169" s="174"/>
      <c r="VIA169" s="174"/>
      <c r="VIB169" s="174"/>
      <c r="VIC169" s="174"/>
      <c r="VID169" s="174"/>
      <c r="VIE169" s="174"/>
      <c r="VIF169" s="174"/>
      <c r="VIG169" s="174"/>
      <c r="VIH169" s="174"/>
      <c r="VII169" s="174"/>
      <c r="VIJ169" s="174"/>
      <c r="VIK169" s="174"/>
      <c r="VIL169" s="174"/>
      <c r="VIM169" s="174"/>
      <c r="VIN169" s="174"/>
      <c r="VIO169" s="174"/>
      <c r="VIP169" s="174"/>
      <c r="VIQ169" s="174"/>
      <c r="VIR169" s="174"/>
      <c r="VIS169" s="174"/>
      <c r="VIT169" s="174"/>
      <c r="VIU169" s="174"/>
      <c r="VIV169" s="174"/>
      <c r="VIW169" s="174"/>
      <c r="VIX169" s="174"/>
      <c r="VIY169" s="174"/>
      <c r="VIZ169" s="174"/>
      <c r="VJA169" s="174"/>
      <c r="VJB169" s="174"/>
      <c r="VJC169" s="174"/>
      <c r="VJD169" s="174"/>
      <c r="VJE169" s="174"/>
      <c r="VJF169" s="174"/>
      <c r="VJG169" s="174"/>
      <c r="VJH169" s="174"/>
      <c r="VJI169" s="174"/>
      <c r="VJJ169" s="174"/>
      <c r="VJK169" s="174"/>
      <c r="VJL169" s="174"/>
      <c r="VJM169" s="174"/>
      <c r="VJN169" s="174"/>
      <c r="VJO169" s="174"/>
      <c r="VJP169" s="174"/>
      <c r="VJQ169" s="174"/>
      <c r="VJR169" s="174"/>
      <c r="VJS169" s="174"/>
      <c r="VJT169" s="174"/>
      <c r="VJU169" s="174"/>
      <c r="VJV169" s="174"/>
      <c r="VJW169" s="174"/>
      <c r="VJX169" s="174"/>
      <c r="VJY169" s="174"/>
      <c r="VJZ169" s="174"/>
      <c r="VKA169" s="174"/>
      <c r="VKB169" s="174"/>
      <c r="VKC169" s="174"/>
      <c r="VKD169" s="174"/>
      <c r="VKE169" s="174"/>
      <c r="VKF169" s="174"/>
      <c r="VKG169" s="174"/>
      <c r="VKH169" s="174"/>
      <c r="VKI169" s="174"/>
      <c r="VKJ169" s="174"/>
      <c r="VKK169" s="174"/>
      <c r="VKL169" s="174"/>
      <c r="VKM169" s="174"/>
      <c r="VKN169" s="174"/>
      <c r="VKO169" s="174"/>
      <c r="VKP169" s="174"/>
      <c r="VKQ169" s="174"/>
      <c r="VKR169" s="174"/>
      <c r="VKS169" s="174"/>
      <c r="VKT169" s="174"/>
      <c r="VKU169" s="174"/>
      <c r="VKV169" s="174"/>
      <c r="VKW169" s="174"/>
      <c r="VKX169" s="174"/>
      <c r="VKY169" s="174"/>
      <c r="VKZ169" s="174"/>
      <c r="VLA169" s="174"/>
      <c r="VLB169" s="174"/>
      <c r="VLC169" s="174"/>
      <c r="VLD169" s="174"/>
      <c r="VLE169" s="174"/>
      <c r="VLF169" s="174"/>
      <c r="VLG169" s="174"/>
      <c r="VLH169" s="174"/>
      <c r="VLI169" s="174"/>
      <c r="VLJ169" s="174"/>
      <c r="VLK169" s="174"/>
      <c r="VLL169" s="174"/>
      <c r="VLM169" s="174"/>
      <c r="VLN169" s="174"/>
      <c r="VLO169" s="174"/>
      <c r="VLP169" s="174"/>
      <c r="VLQ169" s="174"/>
      <c r="VLR169" s="174"/>
      <c r="VLS169" s="174"/>
      <c r="VLT169" s="174"/>
      <c r="VLU169" s="174"/>
      <c r="VLV169" s="174"/>
      <c r="VLW169" s="174"/>
      <c r="VLX169" s="174"/>
      <c r="VLY169" s="174"/>
      <c r="VLZ169" s="174"/>
      <c r="VMA169" s="174"/>
      <c r="VMB169" s="174"/>
      <c r="VMC169" s="174"/>
      <c r="VMD169" s="174"/>
      <c r="VME169" s="174"/>
      <c r="VMF169" s="174"/>
      <c r="VMG169" s="174"/>
      <c r="VMH169" s="174"/>
      <c r="VMI169" s="174"/>
      <c r="VMJ169" s="174"/>
      <c r="VMK169" s="174"/>
      <c r="VML169" s="174"/>
      <c r="VMM169" s="174"/>
      <c r="VMN169" s="174"/>
      <c r="VMO169" s="174"/>
      <c r="VMP169" s="174"/>
      <c r="VMQ169" s="174"/>
      <c r="VMR169" s="174"/>
      <c r="VMS169" s="174"/>
      <c r="VMT169" s="174"/>
      <c r="VMU169" s="174"/>
      <c r="VMV169" s="174"/>
      <c r="VMW169" s="174"/>
      <c r="VMX169" s="174"/>
      <c r="VMY169" s="174"/>
      <c r="VMZ169" s="174"/>
      <c r="VNA169" s="174"/>
      <c r="VNB169" s="174"/>
      <c r="VNC169" s="174"/>
      <c r="VND169" s="174"/>
      <c r="VNE169" s="174"/>
      <c r="VNF169" s="174"/>
      <c r="VNG169" s="174"/>
      <c r="VNH169" s="174"/>
      <c r="VNI169" s="174"/>
      <c r="VNJ169" s="174"/>
      <c r="VNK169" s="174"/>
      <c r="VNL169" s="174"/>
      <c r="VNM169" s="174"/>
      <c r="VNN169" s="174"/>
      <c r="VNO169" s="174"/>
      <c r="VNP169" s="174"/>
      <c r="VNQ169" s="174"/>
      <c r="VNR169" s="174"/>
      <c r="VNS169" s="174"/>
      <c r="VNT169" s="174"/>
      <c r="VNU169" s="174"/>
      <c r="VNV169" s="174"/>
      <c r="VNW169" s="174"/>
      <c r="VNX169" s="174"/>
      <c r="VNY169" s="174"/>
      <c r="VNZ169" s="174"/>
      <c r="VOA169" s="174"/>
      <c r="VOB169" s="174"/>
      <c r="VOC169" s="174"/>
      <c r="VOD169" s="174"/>
      <c r="VOE169" s="174"/>
      <c r="VOF169" s="174"/>
      <c r="VOG169" s="174"/>
      <c r="VOH169" s="174"/>
      <c r="VOI169" s="174"/>
      <c r="VOJ169" s="174"/>
      <c r="VOK169" s="174"/>
      <c r="VOL169" s="174"/>
      <c r="VOM169" s="174"/>
      <c r="VON169" s="174"/>
      <c r="VOO169" s="174"/>
      <c r="VOP169" s="174"/>
      <c r="VOQ169" s="174"/>
      <c r="VOR169" s="174"/>
      <c r="VOS169" s="174"/>
      <c r="VOT169" s="174"/>
      <c r="VOU169" s="174"/>
      <c r="VOV169" s="174"/>
      <c r="VOW169" s="174"/>
      <c r="VOX169" s="174"/>
      <c r="VOY169" s="174"/>
      <c r="VOZ169" s="174"/>
      <c r="VPA169" s="174"/>
      <c r="VPB169" s="174"/>
      <c r="VPC169" s="174"/>
      <c r="VPD169" s="174"/>
      <c r="VPE169" s="174"/>
      <c r="VPF169" s="174"/>
      <c r="VPG169" s="174"/>
      <c r="VPH169" s="174"/>
      <c r="VPI169" s="174"/>
      <c r="VPJ169" s="174"/>
      <c r="VPK169" s="174"/>
      <c r="VPL169" s="174"/>
      <c r="VPM169" s="174"/>
      <c r="VPN169" s="174"/>
      <c r="VPO169" s="174"/>
      <c r="VPP169" s="174"/>
      <c r="VPQ169" s="174"/>
      <c r="VPR169" s="174"/>
      <c r="VPS169" s="174"/>
      <c r="VPT169" s="174"/>
      <c r="VPU169" s="174"/>
      <c r="VPV169" s="174"/>
      <c r="VPW169" s="174"/>
      <c r="VPX169" s="174"/>
      <c r="VPY169" s="174"/>
      <c r="VPZ169" s="174"/>
      <c r="VQG169" s="174"/>
      <c r="VQH169" s="174"/>
      <c r="VQI169" s="174"/>
      <c r="VQJ169" s="174"/>
      <c r="VQK169" s="174"/>
      <c r="VQL169" s="174"/>
      <c r="VQM169" s="174"/>
      <c r="VQN169" s="174"/>
      <c r="VQO169" s="174"/>
      <c r="VQP169" s="174"/>
      <c r="VQQ169" s="174"/>
      <c r="VQR169" s="174"/>
      <c r="VQS169" s="174"/>
      <c r="VQT169" s="174"/>
      <c r="VQU169" s="174"/>
      <c r="VQV169" s="174"/>
      <c r="VQW169" s="174"/>
      <c r="VQX169" s="174"/>
      <c r="VQY169" s="174"/>
      <c r="VQZ169" s="174"/>
      <c r="VRA169" s="174"/>
      <c r="VRB169" s="174"/>
      <c r="VRC169" s="174"/>
      <c r="VRD169" s="174"/>
      <c r="VRE169" s="174"/>
      <c r="VRF169" s="174"/>
      <c r="VRG169" s="174"/>
      <c r="VRH169" s="174"/>
      <c r="VRI169" s="174"/>
      <c r="VRJ169" s="174"/>
      <c r="VRK169" s="174"/>
      <c r="VRL169" s="174"/>
      <c r="VRM169" s="174"/>
      <c r="VRN169" s="174"/>
      <c r="VRO169" s="174"/>
      <c r="VRP169" s="174"/>
      <c r="VRQ169" s="174"/>
      <c r="VRR169" s="174"/>
      <c r="VRS169" s="174"/>
      <c r="VRT169" s="174"/>
      <c r="VRU169" s="174"/>
      <c r="VRV169" s="174"/>
      <c r="VRW169" s="174"/>
      <c r="VRX169" s="174"/>
      <c r="VRY169" s="174"/>
      <c r="VRZ169" s="174"/>
      <c r="VSA169" s="174"/>
      <c r="VSB169" s="174"/>
      <c r="VSC169" s="174"/>
      <c r="VSD169" s="174"/>
      <c r="VSE169" s="174"/>
      <c r="VSF169" s="174"/>
      <c r="VSG169" s="174"/>
      <c r="VSH169" s="174"/>
      <c r="VSI169" s="174"/>
      <c r="VSJ169" s="174"/>
      <c r="VSK169" s="174"/>
      <c r="VSL169" s="174"/>
      <c r="VSM169" s="174"/>
      <c r="VSN169" s="174"/>
      <c r="VSO169" s="174"/>
      <c r="VSP169" s="174"/>
      <c r="VSQ169" s="174"/>
      <c r="VSR169" s="174"/>
      <c r="VSS169" s="174"/>
      <c r="VST169" s="174"/>
      <c r="VSU169" s="174"/>
      <c r="VSV169" s="174"/>
      <c r="VSW169" s="174"/>
      <c r="VSX169" s="174"/>
      <c r="VSY169" s="174"/>
      <c r="VSZ169" s="174"/>
      <c r="VTA169" s="174"/>
      <c r="VTB169" s="174"/>
      <c r="VTC169" s="174"/>
      <c r="VTD169" s="174"/>
      <c r="VTE169" s="174"/>
      <c r="VTF169" s="174"/>
      <c r="VTG169" s="174"/>
      <c r="VTH169" s="174"/>
      <c r="VTI169" s="174"/>
      <c r="VTJ169" s="174"/>
      <c r="VTK169" s="174"/>
      <c r="VTL169" s="174"/>
      <c r="VTM169" s="174"/>
      <c r="VTN169" s="174"/>
      <c r="VTO169" s="174"/>
      <c r="VTP169" s="174"/>
      <c r="VTQ169" s="174"/>
      <c r="VTR169" s="174"/>
      <c r="VTS169" s="174"/>
      <c r="VTT169" s="174"/>
      <c r="VTU169" s="174"/>
      <c r="VTV169" s="174"/>
      <c r="VTW169" s="174"/>
      <c r="VTX169" s="174"/>
      <c r="VTY169" s="174"/>
      <c r="VTZ169" s="174"/>
      <c r="VUA169" s="174"/>
      <c r="VUB169" s="174"/>
      <c r="VUC169" s="174"/>
      <c r="VUD169" s="174"/>
      <c r="VUE169" s="174"/>
      <c r="VUF169" s="174"/>
      <c r="VUG169" s="174"/>
      <c r="VUH169" s="174"/>
      <c r="VUI169" s="174"/>
      <c r="VUJ169" s="174"/>
      <c r="VUK169" s="174"/>
      <c r="VUL169" s="174"/>
      <c r="VUM169" s="174"/>
      <c r="VUN169" s="174"/>
      <c r="VUO169" s="174"/>
      <c r="VUP169" s="174"/>
      <c r="VUQ169" s="174"/>
      <c r="VUR169" s="174"/>
      <c r="VUS169" s="174"/>
      <c r="VUT169" s="174"/>
      <c r="VUU169" s="174"/>
      <c r="VUV169" s="174"/>
      <c r="VUW169" s="174"/>
      <c r="VUX169" s="174"/>
      <c r="VUY169" s="174"/>
      <c r="VUZ169" s="174"/>
      <c r="VVA169" s="174"/>
      <c r="VVB169" s="174"/>
      <c r="VVC169" s="174"/>
      <c r="VVD169" s="174"/>
      <c r="VVE169" s="174"/>
      <c r="VVF169" s="174"/>
      <c r="VVG169" s="174"/>
      <c r="VVH169" s="174"/>
      <c r="VVI169" s="174"/>
      <c r="VVJ169" s="174"/>
      <c r="VVK169" s="174"/>
      <c r="VVL169" s="174"/>
      <c r="VVM169" s="174"/>
      <c r="VVN169" s="174"/>
      <c r="VVO169" s="174"/>
      <c r="VVP169" s="174"/>
      <c r="VVQ169" s="174"/>
      <c r="VVR169" s="174"/>
      <c r="VVS169" s="174"/>
      <c r="VVT169" s="174"/>
      <c r="VVU169" s="174"/>
      <c r="VVV169" s="174"/>
      <c r="VVW169" s="174"/>
      <c r="VVX169" s="174"/>
      <c r="VVY169" s="174"/>
      <c r="VVZ169" s="174"/>
      <c r="VWA169" s="174"/>
      <c r="VWB169" s="174"/>
      <c r="VWC169" s="174"/>
      <c r="VWD169" s="174"/>
      <c r="VWE169" s="174"/>
      <c r="VWF169" s="174"/>
      <c r="VWG169" s="174"/>
      <c r="VWH169" s="174"/>
      <c r="VWI169" s="174"/>
      <c r="VWJ169" s="174"/>
      <c r="VWK169" s="174"/>
      <c r="VWL169" s="174"/>
      <c r="VWM169" s="174"/>
      <c r="VWN169" s="174"/>
      <c r="VWO169" s="174"/>
      <c r="VWP169" s="174"/>
      <c r="VWQ169" s="174"/>
      <c r="VWR169" s="174"/>
      <c r="VWS169" s="174"/>
      <c r="VWT169" s="174"/>
      <c r="VWU169" s="174"/>
      <c r="VWV169" s="174"/>
      <c r="VWW169" s="174"/>
      <c r="VWX169" s="174"/>
      <c r="VWY169" s="174"/>
      <c r="VWZ169" s="174"/>
      <c r="VXA169" s="174"/>
      <c r="VXB169" s="174"/>
      <c r="VXC169" s="174"/>
      <c r="VXD169" s="174"/>
      <c r="VXE169" s="174"/>
      <c r="VXF169" s="174"/>
      <c r="VXG169" s="174"/>
      <c r="VXH169" s="174"/>
      <c r="VXI169" s="174"/>
      <c r="VXJ169" s="174"/>
      <c r="VXK169" s="174"/>
      <c r="VXL169" s="174"/>
      <c r="VXM169" s="174"/>
      <c r="VXN169" s="174"/>
      <c r="VXO169" s="174"/>
      <c r="VXP169" s="174"/>
      <c r="VXQ169" s="174"/>
      <c r="VXR169" s="174"/>
      <c r="VXS169" s="174"/>
      <c r="VXT169" s="174"/>
      <c r="VXU169" s="174"/>
      <c r="VXV169" s="174"/>
      <c r="VXW169" s="174"/>
      <c r="VXX169" s="174"/>
      <c r="VXY169" s="174"/>
      <c r="VXZ169" s="174"/>
      <c r="VYA169" s="174"/>
      <c r="VYB169" s="174"/>
      <c r="VYC169" s="174"/>
      <c r="VYD169" s="174"/>
      <c r="VYE169" s="174"/>
      <c r="VYF169" s="174"/>
      <c r="VYG169" s="174"/>
      <c r="VYH169" s="174"/>
      <c r="VYI169" s="174"/>
      <c r="VYJ169" s="174"/>
      <c r="VYK169" s="174"/>
      <c r="VYL169" s="174"/>
      <c r="VYM169" s="174"/>
      <c r="VYN169" s="174"/>
      <c r="VYO169" s="174"/>
      <c r="VYP169" s="174"/>
      <c r="VYQ169" s="174"/>
      <c r="VYR169" s="174"/>
      <c r="VYS169" s="174"/>
      <c r="VYT169" s="174"/>
      <c r="VYU169" s="174"/>
      <c r="VYV169" s="174"/>
      <c r="VYW169" s="174"/>
      <c r="VYX169" s="174"/>
      <c r="VYY169" s="174"/>
      <c r="VYZ169" s="174"/>
      <c r="VZA169" s="174"/>
      <c r="VZB169" s="174"/>
      <c r="VZC169" s="174"/>
      <c r="VZD169" s="174"/>
      <c r="VZE169" s="174"/>
      <c r="VZF169" s="174"/>
      <c r="VZG169" s="174"/>
      <c r="VZH169" s="174"/>
      <c r="VZI169" s="174"/>
      <c r="VZJ169" s="174"/>
      <c r="VZK169" s="174"/>
      <c r="VZL169" s="174"/>
      <c r="VZM169" s="174"/>
      <c r="VZN169" s="174"/>
      <c r="VZO169" s="174"/>
      <c r="VZP169" s="174"/>
      <c r="VZQ169" s="174"/>
      <c r="VZR169" s="174"/>
      <c r="VZS169" s="174"/>
      <c r="VZT169" s="174"/>
      <c r="VZU169" s="174"/>
      <c r="VZV169" s="174"/>
      <c r="WAC169" s="174"/>
      <c r="WAD169" s="174"/>
      <c r="WAE169" s="174"/>
      <c r="WAF169" s="174"/>
      <c r="WAG169" s="174"/>
      <c r="WAH169" s="174"/>
      <c r="WAI169" s="174"/>
      <c r="WAJ169" s="174"/>
      <c r="WAK169" s="174"/>
      <c r="WAL169" s="174"/>
      <c r="WAM169" s="174"/>
      <c r="WAN169" s="174"/>
      <c r="WAO169" s="174"/>
      <c r="WAP169" s="174"/>
      <c r="WAQ169" s="174"/>
      <c r="WAR169" s="174"/>
      <c r="WAS169" s="174"/>
      <c r="WAT169" s="174"/>
      <c r="WAU169" s="174"/>
      <c r="WAV169" s="174"/>
      <c r="WAW169" s="174"/>
      <c r="WAX169" s="174"/>
      <c r="WAY169" s="174"/>
      <c r="WAZ169" s="174"/>
      <c r="WBA169" s="174"/>
      <c r="WBB169" s="174"/>
      <c r="WBC169" s="174"/>
      <c r="WBD169" s="174"/>
      <c r="WBE169" s="174"/>
      <c r="WBF169" s="174"/>
      <c r="WBG169" s="174"/>
      <c r="WBH169" s="174"/>
      <c r="WBI169" s="174"/>
      <c r="WBJ169" s="174"/>
      <c r="WBK169" s="174"/>
      <c r="WBL169" s="174"/>
      <c r="WBM169" s="174"/>
      <c r="WBN169" s="174"/>
      <c r="WBO169" s="174"/>
      <c r="WBP169" s="174"/>
      <c r="WBQ169" s="174"/>
      <c r="WBR169" s="174"/>
      <c r="WBS169" s="174"/>
      <c r="WBT169" s="174"/>
      <c r="WBU169" s="174"/>
      <c r="WBV169" s="174"/>
      <c r="WBW169" s="174"/>
      <c r="WBX169" s="174"/>
      <c r="WBY169" s="174"/>
      <c r="WBZ169" s="174"/>
      <c r="WCA169" s="174"/>
      <c r="WCB169" s="174"/>
      <c r="WCC169" s="174"/>
      <c r="WCD169" s="174"/>
      <c r="WCE169" s="174"/>
      <c r="WCF169" s="174"/>
      <c r="WCG169" s="174"/>
      <c r="WCH169" s="174"/>
      <c r="WCI169" s="174"/>
      <c r="WCJ169" s="174"/>
      <c r="WCK169" s="174"/>
      <c r="WCL169" s="174"/>
      <c r="WCM169" s="174"/>
      <c r="WCN169" s="174"/>
      <c r="WCO169" s="174"/>
      <c r="WCP169" s="174"/>
      <c r="WCQ169" s="174"/>
      <c r="WCR169" s="174"/>
      <c r="WCS169" s="174"/>
      <c r="WCT169" s="174"/>
      <c r="WCU169" s="174"/>
      <c r="WCV169" s="174"/>
      <c r="WCW169" s="174"/>
      <c r="WCX169" s="174"/>
      <c r="WCY169" s="174"/>
      <c r="WCZ169" s="174"/>
      <c r="WDA169" s="174"/>
      <c r="WDB169" s="174"/>
      <c r="WDC169" s="174"/>
      <c r="WDD169" s="174"/>
      <c r="WDE169" s="174"/>
      <c r="WDF169" s="174"/>
      <c r="WDG169" s="174"/>
      <c r="WDH169" s="174"/>
      <c r="WDI169" s="174"/>
      <c r="WDJ169" s="174"/>
      <c r="WDK169" s="174"/>
      <c r="WDL169" s="174"/>
      <c r="WDM169" s="174"/>
      <c r="WDN169" s="174"/>
      <c r="WDO169" s="174"/>
      <c r="WDP169" s="174"/>
      <c r="WDQ169" s="174"/>
      <c r="WDR169" s="174"/>
      <c r="WDS169" s="174"/>
      <c r="WDT169" s="174"/>
      <c r="WDU169" s="174"/>
      <c r="WDV169" s="174"/>
      <c r="WDW169" s="174"/>
      <c r="WDX169" s="174"/>
      <c r="WDY169" s="174"/>
      <c r="WDZ169" s="174"/>
      <c r="WEA169" s="174"/>
      <c r="WEB169" s="174"/>
      <c r="WEC169" s="174"/>
      <c r="WED169" s="174"/>
      <c r="WEE169" s="174"/>
      <c r="WEF169" s="174"/>
      <c r="WEG169" s="174"/>
      <c r="WEH169" s="174"/>
      <c r="WEI169" s="174"/>
      <c r="WEJ169" s="174"/>
      <c r="WEK169" s="174"/>
      <c r="WEL169" s="174"/>
      <c r="WEM169" s="174"/>
      <c r="WEN169" s="174"/>
      <c r="WEO169" s="174"/>
      <c r="WEP169" s="174"/>
      <c r="WEQ169" s="174"/>
      <c r="WER169" s="174"/>
      <c r="WES169" s="174"/>
      <c r="WET169" s="174"/>
      <c r="WEU169" s="174"/>
      <c r="WEV169" s="174"/>
      <c r="WEW169" s="174"/>
      <c r="WEX169" s="174"/>
      <c r="WEY169" s="174"/>
      <c r="WEZ169" s="174"/>
      <c r="WFA169" s="174"/>
      <c r="WFB169" s="174"/>
      <c r="WFC169" s="174"/>
      <c r="WFD169" s="174"/>
      <c r="WFE169" s="174"/>
      <c r="WFF169" s="174"/>
      <c r="WFG169" s="174"/>
      <c r="WFH169" s="174"/>
      <c r="WFI169" s="174"/>
      <c r="WFJ169" s="174"/>
      <c r="WFK169" s="174"/>
      <c r="WFL169" s="174"/>
      <c r="WFM169" s="174"/>
      <c r="WFN169" s="174"/>
      <c r="WFO169" s="174"/>
      <c r="WFP169" s="174"/>
      <c r="WFQ169" s="174"/>
      <c r="WFR169" s="174"/>
      <c r="WFS169" s="174"/>
      <c r="WFT169" s="174"/>
      <c r="WFU169" s="174"/>
      <c r="WFV169" s="174"/>
      <c r="WFW169" s="174"/>
      <c r="WFX169" s="174"/>
      <c r="WFY169" s="174"/>
      <c r="WFZ169" s="174"/>
      <c r="WGA169" s="174"/>
      <c r="WGB169" s="174"/>
      <c r="WGC169" s="174"/>
      <c r="WGD169" s="174"/>
      <c r="WGE169" s="174"/>
      <c r="WGF169" s="174"/>
      <c r="WGG169" s="174"/>
      <c r="WGH169" s="174"/>
      <c r="WGI169" s="174"/>
      <c r="WGJ169" s="174"/>
      <c r="WGK169" s="174"/>
      <c r="WGL169" s="174"/>
      <c r="WGM169" s="174"/>
      <c r="WGN169" s="174"/>
      <c r="WGO169" s="174"/>
      <c r="WGP169" s="174"/>
      <c r="WGQ169" s="174"/>
      <c r="WGR169" s="174"/>
      <c r="WGS169" s="174"/>
      <c r="WGT169" s="174"/>
      <c r="WGU169" s="174"/>
      <c r="WGV169" s="174"/>
      <c r="WGW169" s="174"/>
      <c r="WGX169" s="174"/>
      <c r="WGY169" s="174"/>
      <c r="WGZ169" s="174"/>
      <c r="WHA169" s="174"/>
      <c r="WHB169" s="174"/>
      <c r="WHC169" s="174"/>
      <c r="WHD169" s="174"/>
      <c r="WHE169" s="174"/>
      <c r="WHF169" s="174"/>
      <c r="WHG169" s="174"/>
      <c r="WHH169" s="174"/>
      <c r="WHI169" s="174"/>
      <c r="WHJ169" s="174"/>
      <c r="WHK169" s="174"/>
      <c r="WHL169" s="174"/>
      <c r="WHM169" s="174"/>
      <c r="WHN169" s="174"/>
      <c r="WHO169" s="174"/>
      <c r="WHP169" s="174"/>
      <c r="WHQ169" s="174"/>
      <c r="WHR169" s="174"/>
      <c r="WHS169" s="174"/>
      <c r="WHT169" s="174"/>
      <c r="WHU169" s="174"/>
      <c r="WHV169" s="174"/>
      <c r="WHW169" s="174"/>
      <c r="WHX169" s="174"/>
      <c r="WHY169" s="174"/>
      <c r="WHZ169" s="174"/>
      <c r="WIA169" s="174"/>
      <c r="WIB169" s="174"/>
      <c r="WIC169" s="174"/>
      <c r="WID169" s="174"/>
      <c r="WIE169" s="174"/>
      <c r="WIF169" s="174"/>
      <c r="WIG169" s="174"/>
      <c r="WIH169" s="174"/>
      <c r="WII169" s="174"/>
      <c r="WIJ169" s="174"/>
      <c r="WIK169" s="174"/>
      <c r="WIL169" s="174"/>
      <c r="WIM169" s="174"/>
      <c r="WIN169" s="174"/>
      <c r="WIO169" s="174"/>
      <c r="WIP169" s="174"/>
      <c r="WIQ169" s="174"/>
      <c r="WIR169" s="174"/>
      <c r="WIS169" s="174"/>
      <c r="WIT169" s="174"/>
      <c r="WIU169" s="174"/>
      <c r="WIV169" s="174"/>
      <c r="WIW169" s="174"/>
      <c r="WIX169" s="174"/>
      <c r="WIY169" s="174"/>
      <c r="WIZ169" s="174"/>
      <c r="WJA169" s="174"/>
      <c r="WJB169" s="174"/>
      <c r="WJC169" s="174"/>
      <c r="WJD169" s="174"/>
      <c r="WJE169" s="174"/>
      <c r="WJF169" s="174"/>
      <c r="WJG169" s="174"/>
      <c r="WJH169" s="174"/>
      <c r="WJI169" s="174"/>
      <c r="WJJ169" s="174"/>
      <c r="WJK169" s="174"/>
      <c r="WJL169" s="174"/>
      <c r="WJM169" s="174"/>
      <c r="WJN169" s="174"/>
      <c r="WJO169" s="174"/>
      <c r="WJP169" s="174"/>
      <c r="WJQ169" s="174"/>
      <c r="WJR169" s="174"/>
      <c r="WJY169" s="174"/>
      <c r="WJZ169" s="174"/>
      <c r="WKA169" s="174"/>
      <c r="WKB169" s="174"/>
      <c r="WKC169" s="174"/>
      <c r="WKD169" s="174"/>
      <c r="WKE169" s="174"/>
      <c r="WKF169" s="174"/>
      <c r="WKG169" s="174"/>
      <c r="WKH169" s="174"/>
      <c r="WKI169" s="174"/>
      <c r="WKJ169" s="174"/>
      <c r="WKK169" s="174"/>
      <c r="WKL169" s="174"/>
      <c r="WKM169" s="174"/>
      <c r="WKN169" s="174"/>
      <c r="WKO169" s="174"/>
      <c r="WKP169" s="174"/>
      <c r="WKQ169" s="174"/>
      <c r="WKR169" s="174"/>
      <c r="WKS169" s="174"/>
      <c r="WKT169" s="174"/>
      <c r="WKU169" s="174"/>
      <c r="WKV169" s="174"/>
      <c r="WKW169" s="174"/>
      <c r="WKX169" s="174"/>
      <c r="WKY169" s="174"/>
      <c r="WKZ169" s="174"/>
      <c r="WLA169" s="174"/>
      <c r="WLB169" s="174"/>
      <c r="WLC169" s="174"/>
      <c r="WLD169" s="174"/>
      <c r="WLE169" s="174"/>
      <c r="WLF169" s="174"/>
      <c r="WLG169" s="174"/>
      <c r="WLH169" s="174"/>
      <c r="WLI169" s="174"/>
      <c r="WLJ169" s="174"/>
      <c r="WLK169" s="174"/>
      <c r="WLL169" s="174"/>
      <c r="WLM169" s="174"/>
      <c r="WLN169" s="174"/>
      <c r="WLO169" s="174"/>
      <c r="WLP169" s="174"/>
      <c r="WLQ169" s="174"/>
      <c r="WLR169" s="174"/>
      <c r="WLS169" s="174"/>
      <c r="WLT169" s="174"/>
      <c r="WLU169" s="174"/>
      <c r="WLV169" s="174"/>
      <c r="WLW169" s="174"/>
      <c r="WLX169" s="174"/>
      <c r="WLY169" s="174"/>
      <c r="WLZ169" s="174"/>
      <c r="WMA169" s="174"/>
      <c r="WMB169" s="174"/>
      <c r="WMC169" s="174"/>
      <c r="WMD169" s="174"/>
      <c r="WME169" s="174"/>
      <c r="WMF169" s="174"/>
      <c r="WMG169" s="174"/>
      <c r="WMH169" s="174"/>
      <c r="WMI169" s="174"/>
      <c r="WMJ169" s="174"/>
      <c r="WMK169" s="174"/>
      <c r="WML169" s="174"/>
      <c r="WMM169" s="174"/>
      <c r="WMN169" s="174"/>
      <c r="WMO169" s="174"/>
      <c r="WMP169" s="174"/>
      <c r="WMQ169" s="174"/>
      <c r="WMR169" s="174"/>
      <c r="WMS169" s="174"/>
      <c r="WMT169" s="174"/>
      <c r="WMU169" s="174"/>
      <c r="WMV169" s="174"/>
      <c r="WMW169" s="174"/>
      <c r="WMX169" s="174"/>
      <c r="WMY169" s="174"/>
      <c r="WMZ169" s="174"/>
      <c r="WNA169" s="174"/>
      <c r="WNB169" s="174"/>
      <c r="WNC169" s="174"/>
      <c r="WND169" s="174"/>
      <c r="WNE169" s="174"/>
      <c r="WNF169" s="174"/>
      <c r="WNG169" s="174"/>
      <c r="WNH169" s="174"/>
      <c r="WNI169" s="174"/>
      <c r="WNJ169" s="174"/>
      <c r="WNK169" s="174"/>
      <c r="WNL169" s="174"/>
      <c r="WNM169" s="174"/>
      <c r="WNN169" s="174"/>
      <c r="WNO169" s="174"/>
      <c r="WNP169" s="174"/>
      <c r="WNQ169" s="174"/>
      <c r="WNR169" s="174"/>
      <c r="WNS169" s="174"/>
      <c r="WNT169" s="174"/>
      <c r="WNU169" s="174"/>
      <c r="WNV169" s="174"/>
      <c r="WNW169" s="174"/>
      <c r="WNX169" s="174"/>
      <c r="WNY169" s="174"/>
      <c r="WNZ169" s="174"/>
      <c r="WOA169" s="174"/>
      <c r="WOB169" s="174"/>
      <c r="WOC169" s="174"/>
      <c r="WOD169" s="174"/>
      <c r="WOE169" s="174"/>
      <c r="WOF169" s="174"/>
      <c r="WOG169" s="174"/>
      <c r="WOH169" s="174"/>
      <c r="WOI169" s="174"/>
      <c r="WOJ169" s="174"/>
      <c r="WOK169" s="174"/>
      <c r="WOL169" s="174"/>
      <c r="WOM169" s="174"/>
      <c r="WON169" s="174"/>
      <c r="WOO169" s="174"/>
      <c r="WOP169" s="174"/>
      <c r="WOQ169" s="174"/>
      <c r="WOR169" s="174"/>
      <c r="WOS169" s="174"/>
      <c r="WOT169" s="174"/>
      <c r="WOU169" s="174"/>
      <c r="WOV169" s="174"/>
      <c r="WOW169" s="174"/>
      <c r="WOX169" s="174"/>
      <c r="WOY169" s="174"/>
      <c r="WOZ169" s="174"/>
      <c r="WPA169" s="174"/>
      <c r="WPB169" s="174"/>
      <c r="WPC169" s="174"/>
      <c r="WPD169" s="174"/>
      <c r="WPE169" s="174"/>
      <c r="WPF169" s="174"/>
      <c r="WPG169" s="174"/>
      <c r="WPH169" s="174"/>
      <c r="WPI169" s="174"/>
      <c r="WPJ169" s="174"/>
      <c r="WPK169" s="174"/>
      <c r="WPL169" s="174"/>
      <c r="WPM169" s="174"/>
      <c r="WPN169" s="174"/>
      <c r="WPO169" s="174"/>
      <c r="WPP169" s="174"/>
      <c r="WPQ169" s="174"/>
      <c r="WPR169" s="174"/>
      <c r="WPS169" s="174"/>
      <c r="WPT169" s="174"/>
      <c r="WPU169" s="174"/>
      <c r="WPV169" s="174"/>
      <c r="WPW169" s="174"/>
      <c r="WPX169" s="174"/>
      <c r="WPY169" s="174"/>
      <c r="WPZ169" s="174"/>
      <c r="WQA169" s="174"/>
      <c r="WQB169" s="174"/>
      <c r="WQC169" s="174"/>
      <c r="WQD169" s="174"/>
      <c r="WQE169" s="174"/>
      <c r="WQF169" s="174"/>
      <c r="WQG169" s="174"/>
      <c r="WQH169" s="174"/>
      <c r="WQI169" s="174"/>
      <c r="WQJ169" s="174"/>
      <c r="WQK169" s="174"/>
      <c r="WQL169" s="174"/>
      <c r="WQM169" s="174"/>
      <c r="WQN169" s="174"/>
      <c r="WQO169" s="174"/>
      <c r="WQP169" s="174"/>
      <c r="WQQ169" s="174"/>
      <c r="WQR169" s="174"/>
      <c r="WQS169" s="174"/>
      <c r="WQT169" s="174"/>
      <c r="WQU169" s="174"/>
      <c r="WQV169" s="174"/>
      <c r="WQW169" s="174"/>
      <c r="WQX169" s="174"/>
      <c r="WQY169" s="174"/>
      <c r="WQZ169" s="174"/>
      <c r="WRA169" s="174"/>
      <c r="WRB169" s="174"/>
      <c r="WRC169" s="174"/>
      <c r="WRD169" s="174"/>
      <c r="WRE169" s="174"/>
      <c r="WRF169" s="174"/>
      <c r="WRG169" s="174"/>
      <c r="WRH169" s="174"/>
      <c r="WRI169" s="174"/>
      <c r="WRJ169" s="174"/>
      <c r="WRK169" s="174"/>
      <c r="WRL169" s="174"/>
      <c r="WRM169" s="174"/>
      <c r="WRN169" s="174"/>
      <c r="WRO169" s="174"/>
      <c r="WRP169" s="174"/>
      <c r="WRQ169" s="174"/>
      <c r="WRR169" s="174"/>
      <c r="WRS169" s="174"/>
      <c r="WRT169" s="174"/>
      <c r="WRU169" s="174"/>
      <c r="WRV169" s="174"/>
      <c r="WRW169" s="174"/>
      <c r="WRX169" s="174"/>
      <c r="WRY169" s="174"/>
      <c r="WRZ169" s="174"/>
      <c r="WSA169" s="174"/>
      <c r="WSB169" s="174"/>
      <c r="WSC169" s="174"/>
      <c r="WSD169" s="174"/>
      <c r="WSE169" s="174"/>
      <c r="WSF169" s="174"/>
      <c r="WSG169" s="174"/>
      <c r="WSH169" s="174"/>
      <c r="WSI169" s="174"/>
      <c r="WSJ169" s="174"/>
      <c r="WSK169" s="174"/>
      <c r="WSL169" s="174"/>
      <c r="WSM169" s="174"/>
      <c r="WSN169" s="174"/>
      <c r="WSO169" s="174"/>
      <c r="WSP169" s="174"/>
      <c r="WSQ169" s="174"/>
      <c r="WSR169" s="174"/>
      <c r="WSS169" s="174"/>
      <c r="WST169" s="174"/>
      <c r="WSU169" s="174"/>
      <c r="WSV169" s="174"/>
      <c r="WSW169" s="174"/>
      <c r="WSX169" s="174"/>
      <c r="WSY169" s="174"/>
      <c r="WSZ169" s="174"/>
      <c r="WTA169" s="174"/>
      <c r="WTB169" s="174"/>
      <c r="WTC169" s="174"/>
      <c r="WTD169" s="174"/>
      <c r="WTE169" s="174"/>
      <c r="WTF169" s="174"/>
      <c r="WTG169" s="174"/>
      <c r="WTH169" s="174"/>
      <c r="WTI169" s="174"/>
      <c r="WTJ169" s="174"/>
      <c r="WTK169" s="174"/>
      <c r="WTL169" s="174"/>
      <c r="WTM169" s="174"/>
      <c r="WTN169" s="174"/>
      <c r="WTU169" s="174"/>
      <c r="WTV169" s="174"/>
      <c r="WTW169" s="174"/>
      <c r="WTX169" s="174"/>
      <c r="WTY169" s="174"/>
      <c r="WTZ169" s="174"/>
      <c r="WUA169" s="174"/>
      <c r="WUB169" s="174"/>
      <c r="WUC169" s="174"/>
      <c r="WUD169" s="174"/>
      <c r="WUE169" s="174"/>
      <c r="WUF169" s="174"/>
      <c r="WUG169" s="174"/>
      <c r="WUH169" s="174"/>
      <c r="WUI169" s="174"/>
      <c r="WUJ169" s="174"/>
      <c r="WUK169" s="174"/>
      <c r="WUL169" s="174"/>
      <c r="WUM169" s="174"/>
      <c r="WUN169" s="174"/>
      <c r="WUO169" s="174"/>
      <c r="WUP169" s="174"/>
      <c r="WUQ169" s="174"/>
      <c r="WUR169" s="174"/>
      <c r="WUS169" s="174"/>
      <c r="WUT169" s="174"/>
      <c r="WUU169" s="174"/>
      <c r="WUV169" s="174"/>
      <c r="WUW169" s="174"/>
      <c r="WUX169" s="174"/>
      <c r="WUY169" s="174"/>
      <c r="WUZ169" s="174"/>
      <c r="WVA169" s="174"/>
      <c r="WVB169" s="174"/>
      <c r="WVC169" s="174"/>
      <c r="WVD169" s="174"/>
      <c r="WVE169" s="174"/>
      <c r="WVF169" s="174"/>
      <c r="WVG169" s="174"/>
      <c r="WVH169" s="174"/>
      <c r="WVI169" s="174"/>
      <c r="WVJ169" s="174"/>
      <c r="WVK169" s="174"/>
      <c r="WVL169" s="174"/>
      <c r="WVM169" s="174"/>
      <c r="WVN169" s="174"/>
      <c r="WVO169" s="174"/>
      <c r="WVP169" s="174"/>
      <c r="WVQ169" s="174"/>
      <c r="WVR169" s="174"/>
      <c r="WVS169" s="174"/>
      <c r="WVT169" s="174"/>
      <c r="WVU169" s="174"/>
      <c r="WVV169" s="174"/>
      <c r="WVW169" s="174"/>
      <c r="WVX169" s="174"/>
      <c r="WVY169" s="174"/>
      <c r="WVZ169" s="174"/>
      <c r="WWA169" s="174"/>
      <c r="WWB169" s="174"/>
      <c r="WWC169" s="174"/>
      <c r="WWD169" s="174"/>
      <c r="WWE169" s="174"/>
      <c r="WWF169" s="174"/>
      <c r="WWG169" s="174"/>
      <c r="WWH169" s="174"/>
      <c r="WWI169" s="174"/>
      <c r="WWJ169" s="174"/>
      <c r="WWK169" s="174"/>
      <c r="WWL169" s="174"/>
      <c r="WWM169" s="174"/>
      <c r="WWN169" s="174"/>
      <c r="WWO169" s="174"/>
      <c r="WWP169" s="174"/>
      <c r="WWQ169" s="174"/>
      <c r="WWR169" s="174"/>
      <c r="WWS169" s="174"/>
      <c r="WWT169" s="174"/>
      <c r="WWU169" s="174"/>
      <c r="WWV169" s="174"/>
      <c r="WWW169" s="174"/>
      <c r="WWX169" s="174"/>
      <c r="WWY169" s="174"/>
      <c r="WWZ169" s="174"/>
      <c r="WXA169" s="174"/>
      <c r="WXB169" s="174"/>
      <c r="WXC169" s="174"/>
      <c r="WXD169" s="174"/>
      <c r="WXE169" s="174"/>
      <c r="WXF169" s="174"/>
      <c r="WXG169" s="174"/>
      <c r="WXH169" s="174"/>
      <c r="WXI169" s="174"/>
      <c r="WXJ169" s="174"/>
      <c r="WXK169" s="174"/>
      <c r="WXL169" s="174"/>
      <c r="WXM169" s="174"/>
      <c r="WXN169" s="174"/>
      <c r="WXO169" s="174"/>
      <c r="WXP169" s="174"/>
      <c r="WXQ169" s="174"/>
      <c r="WXR169" s="174"/>
      <c r="WXS169" s="174"/>
      <c r="WXT169" s="174"/>
      <c r="WXU169" s="174"/>
      <c r="WXV169" s="174"/>
      <c r="WXW169" s="174"/>
      <c r="WXX169" s="174"/>
      <c r="WXY169" s="174"/>
      <c r="WXZ169" s="174"/>
      <c r="WYA169" s="174"/>
      <c r="WYB169" s="174"/>
      <c r="WYC169" s="174"/>
      <c r="WYD169" s="174"/>
      <c r="WYE169" s="174"/>
      <c r="WYF169" s="174"/>
      <c r="WYG169" s="174"/>
      <c r="WYH169" s="174"/>
      <c r="WYI169" s="174"/>
      <c r="WYJ169" s="174"/>
      <c r="WYK169" s="174"/>
      <c r="WYL169" s="174"/>
      <c r="WYM169" s="174"/>
      <c r="WYN169" s="174"/>
      <c r="WYO169" s="174"/>
      <c r="WYP169" s="174"/>
      <c r="WYQ169" s="174"/>
      <c r="WYR169" s="174"/>
      <c r="WYS169" s="174"/>
      <c r="WYT169" s="174"/>
      <c r="WYU169" s="174"/>
      <c r="WYV169" s="174"/>
      <c r="WYW169" s="174"/>
      <c r="WYX169" s="174"/>
      <c r="WYY169" s="174"/>
      <c r="WYZ169" s="174"/>
      <c r="WZA169" s="174"/>
      <c r="WZB169" s="174"/>
      <c r="WZC169" s="174"/>
      <c r="WZD169" s="174"/>
      <c r="WZE169" s="174"/>
      <c r="WZF169" s="174"/>
      <c r="WZG169" s="174"/>
      <c r="WZH169" s="174"/>
      <c r="WZI169" s="174"/>
      <c r="WZJ169" s="174"/>
      <c r="WZK169" s="174"/>
      <c r="WZL169" s="174"/>
      <c r="WZM169" s="174"/>
      <c r="WZN169" s="174"/>
      <c r="WZO169" s="174"/>
      <c r="WZP169" s="174"/>
      <c r="WZQ169" s="174"/>
      <c r="WZR169" s="174"/>
      <c r="WZS169" s="174"/>
      <c r="WZT169" s="174"/>
      <c r="WZU169" s="174"/>
      <c r="WZV169" s="174"/>
      <c r="WZW169" s="174"/>
      <c r="WZX169" s="174"/>
      <c r="WZY169" s="174"/>
      <c r="WZZ169" s="174"/>
      <c r="XAA169" s="174"/>
      <c r="XAB169" s="174"/>
      <c r="XAC169" s="174"/>
      <c r="XAD169" s="174"/>
      <c r="XAE169" s="174"/>
      <c r="XAF169" s="174"/>
      <c r="XAG169" s="174"/>
      <c r="XAH169" s="174"/>
      <c r="XAI169" s="174"/>
      <c r="XAJ169" s="174"/>
      <c r="XAK169" s="174"/>
      <c r="XAL169" s="174"/>
      <c r="XAM169" s="174"/>
      <c r="XAN169" s="174"/>
      <c r="XAO169" s="174"/>
      <c r="XAP169" s="174"/>
      <c r="XAQ169" s="174"/>
      <c r="XAR169" s="174"/>
      <c r="XAS169" s="174"/>
      <c r="XAT169" s="174"/>
      <c r="XAU169" s="174"/>
      <c r="XAV169" s="174"/>
      <c r="XAW169" s="174"/>
      <c r="XAX169" s="174"/>
      <c r="XAY169" s="174"/>
      <c r="XAZ169" s="174"/>
      <c r="XBA169" s="174"/>
      <c r="XBB169" s="174"/>
      <c r="XBC169" s="174"/>
      <c r="XBD169" s="174"/>
      <c r="XBE169" s="174"/>
      <c r="XBF169" s="174"/>
      <c r="XBG169" s="174"/>
      <c r="XBH169" s="174"/>
      <c r="XBI169" s="174"/>
      <c r="XBJ169" s="174"/>
      <c r="XBK169" s="174"/>
      <c r="XBL169" s="174"/>
      <c r="XBM169" s="174"/>
      <c r="XBN169" s="174"/>
      <c r="XBO169" s="174"/>
      <c r="XBP169" s="174"/>
      <c r="XBQ169" s="174"/>
      <c r="XBR169" s="174"/>
      <c r="XBS169" s="174"/>
      <c r="XBT169" s="174"/>
      <c r="XBU169" s="174"/>
      <c r="XBV169" s="174"/>
      <c r="XBW169" s="174"/>
      <c r="XBX169" s="174"/>
      <c r="XBY169" s="174"/>
      <c r="XBZ169" s="174"/>
      <c r="XCA169" s="174"/>
      <c r="XCB169" s="174"/>
      <c r="XCC169" s="174"/>
      <c r="XCD169" s="174"/>
      <c r="XCE169" s="174"/>
      <c r="XCF169" s="174"/>
      <c r="XCG169" s="174"/>
      <c r="XCH169" s="174"/>
      <c r="XCI169" s="174"/>
      <c r="XCJ169" s="174"/>
      <c r="XCK169" s="174"/>
      <c r="XCL169" s="174"/>
      <c r="XCM169" s="174"/>
      <c r="XCN169" s="174"/>
      <c r="XCO169" s="174"/>
      <c r="XCP169" s="174"/>
      <c r="XCQ169" s="174"/>
      <c r="XCR169" s="174"/>
      <c r="XCS169" s="174"/>
      <c r="XCT169" s="174"/>
      <c r="XCU169" s="174"/>
      <c r="XCV169" s="174"/>
      <c r="XCW169" s="174"/>
      <c r="XCX169" s="174"/>
      <c r="XCY169" s="174"/>
      <c r="XCZ169" s="174"/>
      <c r="XDA169" s="174"/>
      <c r="XDB169" s="174"/>
      <c r="XDC169" s="174"/>
      <c r="XDD169" s="174"/>
      <c r="XDE169" s="174"/>
    </row>
    <row r="170" spans="1:16333" ht="47.25" x14ac:dyDescent="0.25">
      <c r="A170" s="178" t="s">
        <v>449</v>
      </c>
      <c r="B170" s="165">
        <v>1320000000</v>
      </c>
      <c r="C170" s="165"/>
      <c r="D170" s="154">
        <f>D171</f>
        <v>0</v>
      </c>
      <c r="E170" s="154">
        <f t="shared" si="3"/>
        <v>0</v>
      </c>
      <c r="F170" s="154">
        <f t="shared" si="3"/>
        <v>0</v>
      </c>
      <c r="G170" s="175"/>
      <c r="H170" s="175"/>
      <c r="I170" s="175"/>
      <c r="J170" s="175"/>
      <c r="K170" s="175"/>
      <c r="L170" s="174"/>
      <c r="M170" s="174"/>
      <c r="N170" s="174"/>
      <c r="O170" s="174"/>
      <c r="P170" s="174"/>
      <c r="Q170" s="174"/>
      <c r="R170" s="174"/>
      <c r="S170" s="174"/>
      <c r="T170" s="174"/>
      <c r="U170" s="174"/>
      <c r="V170" s="174"/>
      <c r="W170" s="174"/>
      <c r="X170" s="174"/>
      <c r="Y170" s="174"/>
      <c r="Z170" s="174"/>
      <c r="AA170" s="174"/>
      <c r="AB170" s="174"/>
      <c r="AC170" s="174"/>
      <c r="AD170" s="174"/>
      <c r="AE170" s="174"/>
      <c r="AF170" s="174"/>
      <c r="AG170" s="174"/>
      <c r="AH170" s="174"/>
      <c r="AI170" s="174"/>
      <c r="AJ170" s="174"/>
      <c r="AK170" s="174"/>
      <c r="AL170" s="174"/>
      <c r="AM170" s="174"/>
      <c r="AN170" s="174"/>
      <c r="AO170" s="174"/>
      <c r="AP170" s="174"/>
      <c r="AQ170" s="174"/>
      <c r="AR170" s="174"/>
      <c r="AS170" s="174"/>
      <c r="AT170" s="174"/>
      <c r="AU170" s="174"/>
      <c r="AV170" s="174"/>
      <c r="AW170" s="174"/>
      <c r="AX170" s="174"/>
      <c r="AY170" s="174"/>
      <c r="AZ170" s="174"/>
      <c r="BA170" s="174"/>
      <c r="BB170" s="174"/>
      <c r="BC170" s="174"/>
      <c r="BD170" s="174"/>
      <c r="BE170" s="174"/>
      <c r="BF170" s="174"/>
      <c r="BG170" s="174"/>
      <c r="BH170" s="174"/>
      <c r="BI170" s="174"/>
      <c r="BJ170" s="174"/>
      <c r="BK170" s="174"/>
      <c r="BL170" s="174"/>
      <c r="BM170" s="174"/>
      <c r="BN170" s="174"/>
      <c r="BO170" s="174"/>
      <c r="BP170" s="174"/>
      <c r="BQ170" s="174"/>
      <c r="BR170" s="174"/>
      <c r="BS170" s="174"/>
      <c r="BT170" s="174"/>
      <c r="BU170" s="174"/>
      <c r="BV170" s="174"/>
      <c r="BW170" s="174"/>
      <c r="BX170" s="174"/>
      <c r="BY170" s="174"/>
      <c r="BZ170" s="174"/>
      <c r="CA170" s="174"/>
      <c r="CB170" s="174"/>
      <c r="CC170" s="174"/>
      <c r="CD170" s="174"/>
      <c r="CE170" s="174"/>
      <c r="CF170" s="174"/>
      <c r="CG170" s="174"/>
      <c r="CH170" s="174"/>
      <c r="CI170" s="174"/>
      <c r="CJ170" s="174"/>
      <c r="CK170" s="174"/>
      <c r="CL170" s="174"/>
      <c r="CM170" s="174"/>
      <c r="CN170" s="174"/>
      <c r="CO170" s="174"/>
      <c r="CP170" s="174"/>
      <c r="CQ170" s="174"/>
      <c r="CR170" s="174"/>
      <c r="CS170" s="174"/>
      <c r="CT170" s="174"/>
      <c r="CU170" s="174"/>
      <c r="CV170" s="174"/>
      <c r="CW170" s="174"/>
      <c r="CX170" s="174"/>
      <c r="CY170" s="174"/>
      <c r="CZ170" s="174"/>
      <c r="DA170" s="174"/>
      <c r="DB170" s="174"/>
      <c r="DC170" s="174"/>
      <c r="DD170" s="174"/>
      <c r="DE170" s="174"/>
      <c r="DF170" s="174"/>
      <c r="DG170" s="174"/>
      <c r="DH170" s="174"/>
      <c r="DI170" s="174"/>
      <c r="DJ170" s="174"/>
      <c r="DK170" s="174"/>
      <c r="DL170" s="174"/>
      <c r="DM170" s="174"/>
      <c r="DN170" s="174"/>
      <c r="DO170" s="174"/>
      <c r="DP170" s="174"/>
      <c r="DQ170" s="174"/>
      <c r="DR170" s="174"/>
      <c r="DS170" s="174"/>
      <c r="DT170" s="174"/>
      <c r="DU170" s="174"/>
      <c r="DV170" s="174"/>
      <c r="DW170" s="174"/>
      <c r="DX170" s="174"/>
      <c r="DY170" s="174"/>
      <c r="DZ170" s="174"/>
      <c r="EA170" s="174"/>
      <c r="EB170" s="174"/>
      <c r="EC170" s="174"/>
      <c r="ED170" s="174"/>
      <c r="EE170" s="174"/>
      <c r="EF170" s="174"/>
      <c r="EG170" s="174"/>
      <c r="EH170" s="174"/>
      <c r="EI170" s="174"/>
      <c r="EJ170" s="174"/>
      <c r="EK170" s="174"/>
      <c r="EL170" s="174"/>
      <c r="EM170" s="174"/>
      <c r="EN170" s="174"/>
      <c r="EO170" s="174"/>
      <c r="EP170" s="174"/>
      <c r="EQ170" s="174"/>
      <c r="ER170" s="174"/>
      <c r="ES170" s="174"/>
      <c r="ET170" s="174"/>
      <c r="EU170" s="174"/>
      <c r="EV170" s="174"/>
      <c r="EW170" s="174"/>
      <c r="EX170" s="174"/>
      <c r="EY170" s="174"/>
      <c r="EZ170" s="174"/>
      <c r="FA170" s="174"/>
      <c r="FB170" s="174"/>
      <c r="FC170" s="174"/>
      <c r="FD170" s="174"/>
      <c r="FE170" s="174"/>
      <c r="FF170" s="174"/>
      <c r="FG170" s="174"/>
      <c r="FH170" s="174"/>
      <c r="FI170" s="174"/>
      <c r="FJ170" s="174"/>
      <c r="FK170" s="174"/>
      <c r="FL170" s="174"/>
      <c r="FM170" s="174"/>
      <c r="FN170" s="174"/>
      <c r="FO170" s="174"/>
      <c r="FP170" s="174"/>
      <c r="FQ170" s="174"/>
      <c r="FR170" s="174"/>
      <c r="FS170" s="174"/>
      <c r="FT170" s="174"/>
      <c r="FU170" s="174"/>
      <c r="FV170" s="174"/>
      <c r="FW170" s="174"/>
      <c r="FX170" s="174"/>
      <c r="FY170" s="174"/>
      <c r="FZ170" s="174"/>
      <c r="GA170" s="174"/>
      <c r="GB170" s="174"/>
      <c r="GC170" s="174"/>
      <c r="GD170" s="174"/>
      <c r="GE170" s="174"/>
      <c r="GF170" s="174"/>
      <c r="GG170" s="174"/>
      <c r="GH170" s="174"/>
      <c r="GI170" s="174"/>
      <c r="GJ170" s="174"/>
      <c r="GK170" s="174"/>
      <c r="GL170" s="174"/>
      <c r="GM170" s="174"/>
      <c r="GN170" s="174"/>
      <c r="GO170" s="174"/>
      <c r="GP170" s="174"/>
      <c r="GQ170" s="174"/>
      <c r="GR170" s="174"/>
      <c r="GS170" s="174"/>
      <c r="GT170" s="174"/>
      <c r="GU170" s="174"/>
      <c r="GV170" s="174"/>
      <c r="GW170" s="174"/>
      <c r="GX170" s="174"/>
      <c r="GY170" s="174"/>
      <c r="GZ170" s="174"/>
      <c r="HA170" s="174"/>
      <c r="HB170" s="174"/>
      <c r="HI170" s="174"/>
      <c r="HJ170" s="174"/>
      <c r="HK170" s="174"/>
      <c r="HL170" s="174"/>
      <c r="HM170" s="174"/>
      <c r="HN170" s="174"/>
      <c r="HO170" s="174"/>
      <c r="HP170" s="174"/>
      <c r="HQ170" s="174"/>
      <c r="HR170" s="174"/>
      <c r="HS170" s="174"/>
      <c r="HT170" s="174"/>
      <c r="HU170" s="174"/>
      <c r="HV170" s="174"/>
      <c r="HW170" s="174"/>
      <c r="HX170" s="174"/>
      <c r="HY170" s="174"/>
      <c r="HZ170" s="174"/>
      <c r="IA170" s="174"/>
      <c r="IB170" s="174"/>
      <c r="IC170" s="174"/>
      <c r="ID170" s="174"/>
      <c r="IE170" s="174"/>
      <c r="IF170" s="174"/>
      <c r="IG170" s="174"/>
      <c r="IH170" s="174"/>
      <c r="II170" s="174"/>
      <c r="IJ170" s="174"/>
      <c r="IK170" s="174"/>
      <c r="IL170" s="174"/>
      <c r="IM170" s="174"/>
      <c r="IN170" s="174"/>
      <c r="IO170" s="174"/>
      <c r="IP170" s="174"/>
      <c r="IQ170" s="174"/>
      <c r="IR170" s="174"/>
      <c r="IS170" s="174"/>
      <c r="IT170" s="174"/>
      <c r="IU170" s="174"/>
      <c r="IV170" s="174"/>
      <c r="IW170" s="174"/>
      <c r="IX170" s="174"/>
      <c r="IY170" s="174"/>
      <c r="IZ170" s="174"/>
      <c r="JA170" s="174"/>
      <c r="JB170" s="174"/>
      <c r="JC170" s="174"/>
      <c r="JD170" s="174"/>
      <c r="JE170" s="174"/>
      <c r="JF170" s="174"/>
      <c r="JG170" s="174"/>
      <c r="JH170" s="174"/>
      <c r="JI170" s="174"/>
      <c r="JJ170" s="174"/>
      <c r="JK170" s="174"/>
      <c r="JL170" s="174"/>
      <c r="JM170" s="174"/>
      <c r="JN170" s="174"/>
      <c r="JO170" s="174"/>
      <c r="JP170" s="174"/>
      <c r="JQ170" s="174"/>
      <c r="JR170" s="174"/>
      <c r="JS170" s="174"/>
      <c r="JT170" s="174"/>
      <c r="JU170" s="174"/>
      <c r="JV170" s="174"/>
      <c r="JW170" s="174"/>
      <c r="JX170" s="174"/>
      <c r="JY170" s="174"/>
      <c r="JZ170" s="174"/>
      <c r="KA170" s="174"/>
      <c r="KB170" s="174"/>
      <c r="KC170" s="174"/>
      <c r="KD170" s="174"/>
      <c r="KE170" s="174"/>
      <c r="KF170" s="174"/>
      <c r="KG170" s="174"/>
      <c r="KH170" s="174"/>
      <c r="KI170" s="174"/>
      <c r="KJ170" s="174"/>
      <c r="KK170" s="174"/>
      <c r="KL170" s="174"/>
      <c r="KM170" s="174"/>
      <c r="KN170" s="174"/>
      <c r="KO170" s="174"/>
      <c r="KP170" s="174"/>
      <c r="KQ170" s="174"/>
      <c r="KR170" s="174"/>
      <c r="KS170" s="174"/>
      <c r="KT170" s="174"/>
      <c r="KU170" s="174"/>
      <c r="KV170" s="174"/>
      <c r="KW170" s="174"/>
      <c r="KX170" s="174"/>
      <c r="KY170" s="174"/>
      <c r="KZ170" s="174"/>
      <c r="LA170" s="174"/>
      <c r="LB170" s="174"/>
      <c r="LC170" s="174"/>
      <c r="LD170" s="174"/>
      <c r="LE170" s="174"/>
      <c r="LF170" s="174"/>
      <c r="LG170" s="174"/>
      <c r="LH170" s="174"/>
      <c r="LI170" s="174"/>
      <c r="LJ170" s="174"/>
      <c r="LK170" s="174"/>
      <c r="LL170" s="174"/>
      <c r="LM170" s="174"/>
      <c r="LN170" s="174"/>
      <c r="LO170" s="174"/>
      <c r="LP170" s="174"/>
      <c r="LQ170" s="174"/>
      <c r="LR170" s="174"/>
      <c r="LS170" s="174"/>
      <c r="LT170" s="174"/>
      <c r="LU170" s="174"/>
      <c r="LV170" s="174"/>
      <c r="LW170" s="174"/>
      <c r="LX170" s="174"/>
      <c r="LY170" s="174"/>
      <c r="LZ170" s="174"/>
      <c r="MA170" s="174"/>
      <c r="MB170" s="174"/>
      <c r="MC170" s="174"/>
      <c r="MD170" s="174"/>
      <c r="ME170" s="174"/>
      <c r="MF170" s="174"/>
      <c r="MG170" s="174"/>
      <c r="MH170" s="174"/>
      <c r="MI170" s="174"/>
      <c r="MJ170" s="174"/>
      <c r="MK170" s="174"/>
      <c r="ML170" s="174"/>
      <c r="MM170" s="174"/>
      <c r="MN170" s="174"/>
      <c r="MO170" s="174"/>
      <c r="MP170" s="174"/>
      <c r="MQ170" s="174"/>
      <c r="MR170" s="174"/>
      <c r="MS170" s="174"/>
      <c r="MT170" s="174"/>
      <c r="MU170" s="174"/>
      <c r="MV170" s="174"/>
      <c r="MW170" s="174"/>
      <c r="MX170" s="174"/>
      <c r="MY170" s="174"/>
      <c r="MZ170" s="174"/>
      <c r="NA170" s="174"/>
      <c r="NB170" s="174"/>
      <c r="NC170" s="174"/>
      <c r="ND170" s="174"/>
      <c r="NE170" s="174"/>
      <c r="NF170" s="174"/>
      <c r="NG170" s="174"/>
      <c r="NH170" s="174"/>
      <c r="NI170" s="174"/>
      <c r="NJ170" s="174"/>
      <c r="NK170" s="174"/>
      <c r="NL170" s="174"/>
      <c r="NM170" s="174"/>
      <c r="NN170" s="174"/>
      <c r="NO170" s="174"/>
      <c r="NP170" s="174"/>
      <c r="NQ170" s="174"/>
      <c r="NR170" s="174"/>
      <c r="NS170" s="174"/>
      <c r="NT170" s="174"/>
      <c r="NU170" s="174"/>
      <c r="NV170" s="174"/>
      <c r="NW170" s="174"/>
      <c r="NX170" s="174"/>
      <c r="NY170" s="174"/>
      <c r="NZ170" s="174"/>
      <c r="OA170" s="174"/>
      <c r="OB170" s="174"/>
      <c r="OC170" s="174"/>
      <c r="OD170" s="174"/>
      <c r="OE170" s="174"/>
      <c r="OF170" s="174"/>
      <c r="OG170" s="174"/>
      <c r="OH170" s="174"/>
      <c r="OI170" s="174"/>
      <c r="OJ170" s="174"/>
      <c r="OK170" s="174"/>
      <c r="OL170" s="174"/>
      <c r="OM170" s="174"/>
      <c r="ON170" s="174"/>
      <c r="OO170" s="174"/>
      <c r="OP170" s="174"/>
      <c r="OQ170" s="174"/>
      <c r="OR170" s="174"/>
      <c r="OS170" s="174"/>
      <c r="OT170" s="174"/>
      <c r="OU170" s="174"/>
      <c r="OV170" s="174"/>
      <c r="OW170" s="174"/>
      <c r="OX170" s="174"/>
      <c r="OY170" s="174"/>
      <c r="OZ170" s="174"/>
      <c r="PA170" s="174"/>
      <c r="PB170" s="174"/>
      <c r="PC170" s="174"/>
      <c r="PD170" s="174"/>
      <c r="PE170" s="174"/>
      <c r="PF170" s="174"/>
      <c r="PG170" s="174"/>
      <c r="PH170" s="174"/>
      <c r="PI170" s="174"/>
      <c r="PJ170" s="174"/>
      <c r="PK170" s="174"/>
      <c r="PL170" s="174"/>
      <c r="PM170" s="174"/>
      <c r="PN170" s="174"/>
      <c r="PO170" s="174"/>
      <c r="PP170" s="174"/>
      <c r="PQ170" s="174"/>
      <c r="PR170" s="174"/>
      <c r="PS170" s="174"/>
      <c r="PT170" s="174"/>
      <c r="PU170" s="174"/>
      <c r="PV170" s="174"/>
      <c r="PW170" s="174"/>
      <c r="PX170" s="174"/>
      <c r="PY170" s="174"/>
      <c r="PZ170" s="174"/>
      <c r="QA170" s="174"/>
      <c r="QB170" s="174"/>
      <c r="QC170" s="174"/>
      <c r="QD170" s="174"/>
      <c r="QE170" s="174"/>
      <c r="QF170" s="174"/>
      <c r="QG170" s="174"/>
      <c r="QH170" s="174"/>
      <c r="QI170" s="174"/>
      <c r="QJ170" s="174"/>
      <c r="QK170" s="174"/>
      <c r="QL170" s="174"/>
      <c r="QM170" s="174"/>
      <c r="QN170" s="174"/>
      <c r="QO170" s="174"/>
      <c r="QP170" s="174"/>
      <c r="QQ170" s="174"/>
      <c r="QR170" s="174"/>
      <c r="QS170" s="174"/>
      <c r="QT170" s="174"/>
      <c r="QU170" s="174"/>
      <c r="QV170" s="174"/>
      <c r="QW170" s="174"/>
      <c r="QX170" s="174"/>
      <c r="RE170" s="174"/>
      <c r="RF170" s="174"/>
      <c r="RG170" s="174"/>
      <c r="RH170" s="174"/>
      <c r="RI170" s="174"/>
      <c r="RJ170" s="174"/>
      <c r="RK170" s="174"/>
      <c r="RL170" s="174"/>
      <c r="RM170" s="174"/>
      <c r="RN170" s="174"/>
      <c r="RO170" s="174"/>
      <c r="RP170" s="174"/>
      <c r="RQ170" s="174"/>
      <c r="RR170" s="174"/>
      <c r="RS170" s="174"/>
      <c r="RT170" s="174"/>
      <c r="RU170" s="174"/>
      <c r="RV170" s="174"/>
      <c r="RW170" s="174"/>
      <c r="RX170" s="174"/>
      <c r="RY170" s="174"/>
      <c r="RZ170" s="174"/>
      <c r="SA170" s="174"/>
      <c r="SB170" s="174"/>
      <c r="SC170" s="174"/>
      <c r="SD170" s="174"/>
      <c r="SE170" s="174"/>
      <c r="SF170" s="174"/>
      <c r="SG170" s="174"/>
      <c r="SH170" s="174"/>
      <c r="SI170" s="174"/>
      <c r="SJ170" s="174"/>
      <c r="SK170" s="174"/>
      <c r="SL170" s="174"/>
      <c r="SM170" s="174"/>
      <c r="SN170" s="174"/>
      <c r="SO170" s="174"/>
      <c r="SP170" s="174"/>
      <c r="SQ170" s="174"/>
      <c r="SR170" s="174"/>
      <c r="SS170" s="174"/>
      <c r="ST170" s="174"/>
      <c r="SU170" s="174"/>
      <c r="SV170" s="174"/>
      <c r="SW170" s="174"/>
      <c r="SX170" s="174"/>
      <c r="SY170" s="174"/>
      <c r="SZ170" s="174"/>
      <c r="TA170" s="174"/>
      <c r="TB170" s="174"/>
      <c r="TC170" s="174"/>
      <c r="TD170" s="174"/>
      <c r="TE170" s="174"/>
      <c r="TF170" s="174"/>
      <c r="TG170" s="174"/>
      <c r="TH170" s="174"/>
      <c r="TI170" s="174"/>
      <c r="TJ170" s="174"/>
      <c r="TK170" s="174"/>
      <c r="TL170" s="174"/>
      <c r="TM170" s="174"/>
      <c r="TN170" s="174"/>
      <c r="TO170" s="174"/>
      <c r="TP170" s="174"/>
      <c r="TQ170" s="174"/>
      <c r="TR170" s="174"/>
      <c r="TS170" s="174"/>
      <c r="TT170" s="174"/>
      <c r="TU170" s="174"/>
      <c r="TV170" s="174"/>
      <c r="TW170" s="174"/>
      <c r="TX170" s="174"/>
      <c r="TY170" s="174"/>
      <c r="TZ170" s="174"/>
      <c r="UA170" s="174"/>
      <c r="UB170" s="174"/>
      <c r="UC170" s="174"/>
      <c r="UD170" s="174"/>
      <c r="UE170" s="174"/>
      <c r="UF170" s="174"/>
      <c r="UG170" s="174"/>
      <c r="UH170" s="174"/>
      <c r="UI170" s="174"/>
      <c r="UJ170" s="174"/>
      <c r="UK170" s="174"/>
      <c r="UL170" s="174"/>
      <c r="UM170" s="174"/>
      <c r="UN170" s="174"/>
      <c r="UO170" s="174"/>
      <c r="UP170" s="174"/>
      <c r="UQ170" s="174"/>
      <c r="UR170" s="174"/>
      <c r="US170" s="174"/>
      <c r="UT170" s="174"/>
      <c r="UU170" s="174"/>
      <c r="UV170" s="174"/>
      <c r="UW170" s="174"/>
      <c r="UX170" s="174"/>
      <c r="UY170" s="174"/>
      <c r="UZ170" s="174"/>
      <c r="VA170" s="174"/>
      <c r="VB170" s="174"/>
      <c r="VC170" s="174"/>
      <c r="VD170" s="174"/>
      <c r="VE170" s="174"/>
      <c r="VF170" s="174"/>
      <c r="VG170" s="174"/>
      <c r="VH170" s="174"/>
      <c r="VI170" s="174"/>
      <c r="VJ170" s="174"/>
      <c r="VK170" s="174"/>
      <c r="VL170" s="174"/>
      <c r="VM170" s="174"/>
      <c r="VN170" s="174"/>
      <c r="VO170" s="174"/>
      <c r="VP170" s="174"/>
      <c r="VQ170" s="174"/>
      <c r="VR170" s="174"/>
      <c r="VS170" s="174"/>
      <c r="VT170" s="174"/>
      <c r="VU170" s="174"/>
      <c r="VV170" s="174"/>
      <c r="VW170" s="174"/>
      <c r="VX170" s="174"/>
      <c r="VY170" s="174"/>
      <c r="VZ170" s="174"/>
      <c r="WA170" s="174"/>
      <c r="WB170" s="174"/>
      <c r="WC170" s="174"/>
      <c r="WD170" s="174"/>
      <c r="WE170" s="174"/>
      <c r="WF170" s="174"/>
      <c r="WG170" s="174"/>
      <c r="WH170" s="174"/>
      <c r="WI170" s="174"/>
      <c r="WJ170" s="174"/>
      <c r="WK170" s="174"/>
      <c r="WL170" s="174"/>
      <c r="WM170" s="174"/>
      <c r="WN170" s="174"/>
      <c r="WO170" s="174"/>
      <c r="WP170" s="174"/>
      <c r="WQ170" s="174"/>
      <c r="WR170" s="174"/>
      <c r="WS170" s="174"/>
      <c r="WT170" s="174"/>
      <c r="WU170" s="174"/>
      <c r="WV170" s="174"/>
      <c r="WW170" s="174"/>
      <c r="WX170" s="174"/>
      <c r="WY170" s="174"/>
      <c r="WZ170" s="174"/>
      <c r="XA170" s="174"/>
      <c r="XB170" s="174"/>
      <c r="XC170" s="174"/>
      <c r="XD170" s="174"/>
      <c r="XE170" s="174"/>
      <c r="XF170" s="174"/>
      <c r="XG170" s="174"/>
      <c r="XH170" s="174"/>
      <c r="XI170" s="174"/>
      <c r="XJ170" s="174"/>
      <c r="XK170" s="174"/>
      <c r="XL170" s="174"/>
      <c r="XM170" s="174"/>
      <c r="XN170" s="174"/>
      <c r="XO170" s="174"/>
      <c r="XP170" s="174"/>
      <c r="XQ170" s="174"/>
      <c r="XR170" s="174"/>
      <c r="XS170" s="174"/>
      <c r="XT170" s="174"/>
      <c r="XU170" s="174"/>
      <c r="XV170" s="174"/>
      <c r="XW170" s="174"/>
      <c r="XX170" s="174"/>
      <c r="XY170" s="174"/>
      <c r="XZ170" s="174"/>
      <c r="YA170" s="174"/>
      <c r="YB170" s="174"/>
      <c r="YC170" s="174"/>
      <c r="YD170" s="174"/>
      <c r="YE170" s="174"/>
      <c r="YF170" s="174"/>
      <c r="YG170" s="174"/>
      <c r="YH170" s="174"/>
      <c r="YI170" s="174"/>
      <c r="YJ170" s="174"/>
      <c r="YK170" s="174"/>
      <c r="YL170" s="174"/>
      <c r="YM170" s="174"/>
      <c r="YN170" s="174"/>
      <c r="YO170" s="174"/>
      <c r="YP170" s="174"/>
      <c r="YQ170" s="174"/>
      <c r="YR170" s="174"/>
      <c r="YS170" s="174"/>
      <c r="YT170" s="174"/>
      <c r="YU170" s="174"/>
      <c r="YV170" s="174"/>
      <c r="YW170" s="174"/>
      <c r="YX170" s="174"/>
      <c r="YY170" s="174"/>
      <c r="YZ170" s="174"/>
      <c r="ZA170" s="174"/>
      <c r="ZB170" s="174"/>
      <c r="ZC170" s="174"/>
      <c r="ZD170" s="174"/>
      <c r="ZE170" s="174"/>
      <c r="ZF170" s="174"/>
      <c r="ZG170" s="174"/>
      <c r="ZH170" s="174"/>
      <c r="ZI170" s="174"/>
      <c r="ZJ170" s="174"/>
      <c r="ZK170" s="174"/>
      <c r="ZL170" s="174"/>
      <c r="ZM170" s="174"/>
      <c r="ZN170" s="174"/>
      <c r="ZO170" s="174"/>
      <c r="ZP170" s="174"/>
      <c r="ZQ170" s="174"/>
      <c r="ZR170" s="174"/>
      <c r="ZS170" s="174"/>
      <c r="ZT170" s="174"/>
      <c r="ZU170" s="174"/>
      <c r="ZV170" s="174"/>
      <c r="ZW170" s="174"/>
      <c r="ZX170" s="174"/>
      <c r="ZY170" s="174"/>
      <c r="ZZ170" s="174"/>
      <c r="AAA170" s="174"/>
      <c r="AAB170" s="174"/>
      <c r="AAC170" s="174"/>
      <c r="AAD170" s="174"/>
      <c r="AAE170" s="174"/>
      <c r="AAF170" s="174"/>
      <c r="AAG170" s="174"/>
      <c r="AAH170" s="174"/>
      <c r="AAI170" s="174"/>
      <c r="AAJ170" s="174"/>
      <c r="AAK170" s="174"/>
      <c r="AAL170" s="174"/>
      <c r="AAM170" s="174"/>
      <c r="AAN170" s="174"/>
      <c r="AAO170" s="174"/>
      <c r="AAP170" s="174"/>
      <c r="AAQ170" s="174"/>
      <c r="AAR170" s="174"/>
      <c r="AAS170" s="174"/>
      <c r="AAT170" s="174"/>
      <c r="ABA170" s="174"/>
      <c r="ABB170" s="174"/>
      <c r="ABC170" s="174"/>
      <c r="ABD170" s="174"/>
      <c r="ABE170" s="174"/>
      <c r="ABF170" s="174"/>
      <c r="ABG170" s="174"/>
      <c r="ABH170" s="174"/>
      <c r="ABI170" s="174"/>
      <c r="ABJ170" s="174"/>
      <c r="ABK170" s="174"/>
      <c r="ABL170" s="174"/>
      <c r="ABM170" s="174"/>
      <c r="ABN170" s="174"/>
      <c r="ABO170" s="174"/>
      <c r="ABP170" s="174"/>
      <c r="ABQ170" s="174"/>
      <c r="ABR170" s="174"/>
      <c r="ABS170" s="174"/>
      <c r="ABT170" s="174"/>
      <c r="ABU170" s="174"/>
      <c r="ABV170" s="174"/>
      <c r="ABW170" s="174"/>
      <c r="ABX170" s="174"/>
      <c r="ABY170" s="174"/>
      <c r="ABZ170" s="174"/>
      <c r="ACA170" s="174"/>
      <c r="ACB170" s="174"/>
      <c r="ACC170" s="174"/>
      <c r="ACD170" s="174"/>
      <c r="ACE170" s="174"/>
      <c r="ACF170" s="174"/>
      <c r="ACG170" s="174"/>
      <c r="ACH170" s="174"/>
      <c r="ACI170" s="174"/>
      <c r="ACJ170" s="174"/>
      <c r="ACK170" s="174"/>
      <c r="ACL170" s="174"/>
      <c r="ACM170" s="174"/>
      <c r="ACN170" s="174"/>
      <c r="ACO170" s="174"/>
      <c r="ACP170" s="174"/>
      <c r="ACQ170" s="174"/>
      <c r="ACR170" s="174"/>
      <c r="ACS170" s="174"/>
      <c r="ACT170" s="174"/>
      <c r="ACU170" s="174"/>
      <c r="ACV170" s="174"/>
      <c r="ACW170" s="174"/>
      <c r="ACX170" s="174"/>
      <c r="ACY170" s="174"/>
      <c r="ACZ170" s="174"/>
      <c r="ADA170" s="174"/>
      <c r="ADB170" s="174"/>
      <c r="ADC170" s="174"/>
      <c r="ADD170" s="174"/>
      <c r="ADE170" s="174"/>
      <c r="ADF170" s="174"/>
      <c r="ADG170" s="174"/>
      <c r="ADH170" s="174"/>
      <c r="ADI170" s="174"/>
      <c r="ADJ170" s="174"/>
      <c r="ADK170" s="174"/>
      <c r="ADL170" s="174"/>
      <c r="ADM170" s="174"/>
      <c r="ADN170" s="174"/>
      <c r="ADO170" s="174"/>
      <c r="ADP170" s="174"/>
      <c r="ADQ170" s="174"/>
      <c r="ADR170" s="174"/>
      <c r="ADS170" s="174"/>
      <c r="ADT170" s="174"/>
      <c r="ADU170" s="174"/>
      <c r="ADV170" s="174"/>
      <c r="ADW170" s="174"/>
      <c r="ADX170" s="174"/>
      <c r="ADY170" s="174"/>
      <c r="ADZ170" s="174"/>
      <c r="AEA170" s="174"/>
      <c r="AEB170" s="174"/>
      <c r="AEC170" s="174"/>
      <c r="AED170" s="174"/>
      <c r="AEE170" s="174"/>
      <c r="AEF170" s="174"/>
      <c r="AEG170" s="174"/>
      <c r="AEH170" s="174"/>
      <c r="AEI170" s="174"/>
      <c r="AEJ170" s="174"/>
      <c r="AEK170" s="174"/>
      <c r="AEL170" s="174"/>
      <c r="AEM170" s="174"/>
      <c r="AEN170" s="174"/>
      <c r="AEO170" s="174"/>
      <c r="AEP170" s="174"/>
      <c r="AEQ170" s="174"/>
      <c r="AER170" s="174"/>
      <c r="AES170" s="174"/>
      <c r="AET170" s="174"/>
      <c r="AEU170" s="174"/>
      <c r="AEV170" s="174"/>
      <c r="AEW170" s="174"/>
      <c r="AEX170" s="174"/>
      <c r="AEY170" s="174"/>
      <c r="AEZ170" s="174"/>
      <c r="AFA170" s="174"/>
      <c r="AFB170" s="174"/>
      <c r="AFC170" s="174"/>
      <c r="AFD170" s="174"/>
      <c r="AFE170" s="174"/>
      <c r="AFF170" s="174"/>
      <c r="AFG170" s="174"/>
      <c r="AFH170" s="174"/>
      <c r="AFI170" s="174"/>
      <c r="AFJ170" s="174"/>
      <c r="AFK170" s="174"/>
      <c r="AFL170" s="174"/>
      <c r="AFM170" s="174"/>
      <c r="AFN170" s="174"/>
      <c r="AFO170" s="174"/>
      <c r="AFP170" s="174"/>
      <c r="AFQ170" s="174"/>
      <c r="AFR170" s="174"/>
      <c r="AFS170" s="174"/>
      <c r="AFT170" s="174"/>
      <c r="AFU170" s="174"/>
      <c r="AFV170" s="174"/>
      <c r="AFW170" s="174"/>
      <c r="AFX170" s="174"/>
      <c r="AFY170" s="174"/>
      <c r="AFZ170" s="174"/>
      <c r="AGA170" s="174"/>
      <c r="AGB170" s="174"/>
      <c r="AGC170" s="174"/>
      <c r="AGD170" s="174"/>
      <c r="AGE170" s="174"/>
      <c r="AGF170" s="174"/>
      <c r="AGG170" s="174"/>
      <c r="AGH170" s="174"/>
      <c r="AGI170" s="174"/>
      <c r="AGJ170" s="174"/>
      <c r="AGK170" s="174"/>
      <c r="AGL170" s="174"/>
      <c r="AGM170" s="174"/>
      <c r="AGN170" s="174"/>
      <c r="AGO170" s="174"/>
      <c r="AGP170" s="174"/>
      <c r="AGQ170" s="174"/>
      <c r="AGR170" s="174"/>
      <c r="AGS170" s="174"/>
      <c r="AGT170" s="174"/>
      <c r="AGU170" s="174"/>
      <c r="AGV170" s="174"/>
      <c r="AGW170" s="174"/>
      <c r="AGX170" s="174"/>
      <c r="AGY170" s="174"/>
      <c r="AGZ170" s="174"/>
      <c r="AHA170" s="174"/>
      <c r="AHB170" s="174"/>
      <c r="AHC170" s="174"/>
      <c r="AHD170" s="174"/>
      <c r="AHE170" s="174"/>
      <c r="AHF170" s="174"/>
      <c r="AHG170" s="174"/>
      <c r="AHH170" s="174"/>
      <c r="AHI170" s="174"/>
      <c r="AHJ170" s="174"/>
      <c r="AHK170" s="174"/>
      <c r="AHL170" s="174"/>
      <c r="AHM170" s="174"/>
      <c r="AHN170" s="174"/>
      <c r="AHO170" s="174"/>
      <c r="AHP170" s="174"/>
      <c r="AHQ170" s="174"/>
      <c r="AHR170" s="174"/>
      <c r="AHS170" s="174"/>
      <c r="AHT170" s="174"/>
      <c r="AHU170" s="174"/>
      <c r="AHV170" s="174"/>
      <c r="AHW170" s="174"/>
      <c r="AHX170" s="174"/>
      <c r="AHY170" s="174"/>
      <c r="AHZ170" s="174"/>
      <c r="AIA170" s="174"/>
      <c r="AIB170" s="174"/>
      <c r="AIC170" s="174"/>
      <c r="AID170" s="174"/>
      <c r="AIE170" s="174"/>
      <c r="AIF170" s="174"/>
      <c r="AIG170" s="174"/>
      <c r="AIH170" s="174"/>
      <c r="AII170" s="174"/>
      <c r="AIJ170" s="174"/>
      <c r="AIK170" s="174"/>
      <c r="AIL170" s="174"/>
      <c r="AIM170" s="174"/>
      <c r="AIN170" s="174"/>
      <c r="AIO170" s="174"/>
      <c r="AIP170" s="174"/>
      <c r="AIQ170" s="174"/>
      <c r="AIR170" s="174"/>
      <c r="AIS170" s="174"/>
      <c r="AIT170" s="174"/>
      <c r="AIU170" s="174"/>
      <c r="AIV170" s="174"/>
      <c r="AIW170" s="174"/>
      <c r="AIX170" s="174"/>
      <c r="AIY170" s="174"/>
      <c r="AIZ170" s="174"/>
      <c r="AJA170" s="174"/>
      <c r="AJB170" s="174"/>
      <c r="AJC170" s="174"/>
      <c r="AJD170" s="174"/>
      <c r="AJE170" s="174"/>
      <c r="AJF170" s="174"/>
      <c r="AJG170" s="174"/>
      <c r="AJH170" s="174"/>
      <c r="AJI170" s="174"/>
      <c r="AJJ170" s="174"/>
      <c r="AJK170" s="174"/>
      <c r="AJL170" s="174"/>
      <c r="AJM170" s="174"/>
      <c r="AJN170" s="174"/>
      <c r="AJO170" s="174"/>
      <c r="AJP170" s="174"/>
      <c r="AJQ170" s="174"/>
      <c r="AJR170" s="174"/>
      <c r="AJS170" s="174"/>
      <c r="AJT170" s="174"/>
      <c r="AJU170" s="174"/>
      <c r="AJV170" s="174"/>
      <c r="AJW170" s="174"/>
      <c r="AJX170" s="174"/>
      <c r="AJY170" s="174"/>
      <c r="AJZ170" s="174"/>
      <c r="AKA170" s="174"/>
      <c r="AKB170" s="174"/>
      <c r="AKC170" s="174"/>
      <c r="AKD170" s="174"/>
      <c r="AKE170" s="174"/>
      <c r="AKF170" s="174"/>
      <c r="AKG170" s="174"/>
      <c r="AKH170" s="174"/>
      <c r="AKI170" s="174"/>
      <c r="AKJ170" s="174"/>
      <c r="AKK170" s="174"/>
      <c r="AKL170" s="174"/>
      <c r="AKM170" s="174"/>
      <c r="AKN170" s="174"/>
      <c r="AKO170" s="174"/>
      <c r="AKP170" s="174"/>
      <c r="AKW170" s="174"/>
      <c r="AKX170" s="174"/>
      <c r="AKY170" s="174"/>
      <c r="AKZ170" s="174"/>
      <c r="ALA170" s="174"/>
      <c r="ALB170" s="174"/>
      <c r="ALC170" s="174"/>
      <c r="ALD170" s="174"/>
      <c r="ALE170" s="174"/>
      <c r="ALF170" s="174"/>
      <c r="ALG170" s="174"/>
      <c r="ALH170" s="174"/>
      <c r="ALI170" s="174"/>
      <c r="ALJ170" s="174"/>
      <c r="ALK170" s="174"/>
      <c r="ALL170" s="174"/>
      <c r="ALM170" s="174"/>
      <c r="ALN170" s="174"/>
      <c r="ALO170" s="174"/>
      <c r="ALP170" s="174"/>
      <c r="ALQ170" s="174"/>
      <c r="ALR170" s="174"/>
      <c r="ALS170" s="174"/>
      <c r="ALT170" s="174"/>
      <c r="ALU170" s="174"/>
      <c r="ALV170" s="174"/>
      <c r="ALW170" s="174"/>
      <c r="ALX170" s="174"/>
      <c r="ALY170" s="174"/>
      <c r="ALZ170" s="174"/>
      <c r="AMA170" s="174"/>
      <c r="AMB170" s="174"/>
      <c r="AMC170" s="174"/>
      <c r="AMD170" s="174"/>
      <c r="AME170" s="174"/>
      <c r="AMF170" s="174"/>
      <c r="AMG170" s="174"/>
      <c r="AMH170" s="174"/>
      <c r="AMI170" s="174"/>
      <c r="AMJ170" s="174"/>
      <c r="AMK170" s="174"/>
      <c r="AML170" s="174"/>
      <c r="AMM170" s="174"/>
      <c r="AMN170" s="174"/>
      <c r="AMO170" s="174"/>
      <c r="AMP170" s="174"/>
      <c r="AMQ170" s="174"/>
      <c r="AMR170" s="174"/>
      <c r="AMS170" s="174"/>
      <c r="AMT170" s="174"/>
      <c r="AMU170" s="174"/>
      <c r="AMV170" s="174"/>
      <c r="AMW170" s="174"/>
      <c r="AMX170" s="174"/>
      <c r="AMY170" s="174"/>
      <c r="AMZ170" s="174"/>
      <c r="ANA170" s="174"/>
      <c r="ANB170" s="174"/>
      <c r="ANC170" s="174"/>
      <c r="AND170" s="174"/>
      <c r="ANE170" s="174"/>
      <c r="ANF170" s="174"/>
      <c r="ANG170" s="174"/>
      <c r="ANH170" s="174"/>
      <c r="ANI170" s="174"/>
      <c r="ANJ170" s="174"/>
      <c r="ANK170" s="174"/>
      <c r="ANL170" s="174"/>
      <c r="ANM170" s="174"/>
      <c r="ANN170" s="174"/>
      <c r="ANO170" s="174"/>
      <c r="ANP170" s="174"/>
      <c r="ANQ170" s="174"/>
      <c r="ANR170" s="174"/>
      <c r="ANS170" s="174"/>
      <c r="ANT170" s="174"/>
      <c r="ANU170" s="174"/>
      <c r="ANV170" s="174"/>
      <c r="ANW170" s="174"/>
      <c r="ANX170" s="174"/>
      <c r="ANY170" s="174"/>
      <c r="ANZ170" s="174"/>
      <c r="AOA170" s="174"/>
      <c r="AOB170" s="174"/>
      <c r="AOC170" s="174"/>
      <c r="AOD170" s="174"/>
      <c r="AOE170" s="174"/>
      <c r="AOF170" s="174"/>
      <c r="AOG170" s="174"/>
      <c r="AOH170" s="174"/>
      <c r="AOI170" s="174"/>
      <c r="AOJ170" s="174"/>
      <c r="AOK170" s="174"/>
      <c r="AOL170" s="174"/>
      <c r="AOM170" s="174"/>
      <c r="AON170" s="174"/>
      <c r="AOO170" s="174"/>
      <c r="AOP170" s="174"/>
      <c r="AOQ170" s="174"/>
      <c r="AOR170" s="174"/>
      <c r="AOS170" s="174"/>
      <c r="AOT170" s="174"/>
      <c r="AOU170" s="174"/>
      <c r="AOV170" s="174"/>
      <c r="AOW170" s="174"/>
      <c r="AOX170" s="174"/>
      <c r="AOY170" s="174"/>
      <c r="AOZ170" s="174"/>
      <c r="APA170" s="174"/>
      <c r="APB170" s="174"/>
      <c r="APC170" s="174"/>
      <c r="APD170" s="174"/>
      <c r="APE170" s="174"/>
      <c r="APF170" s="174"/>
      <c r="APG170" s="174"/>
      <c r="APH170" s="174"/>
      <c r="API170" s="174"/>
      <c r="APJ170" s="174"/>
      <c r="APK170" s="174"/>
      <c r="APL170" s="174"/>
      <c r="APM170" s="174"/>
      <c r="APN170" s="174"/>
      <c r="APO170" s="174"/>
      <c r="APP170" s="174"/>
      <c r="APQ170" s="174"/>
      <c r="APR170" s="174"/>
      <c r="APS170" s="174"/>
      <c r="APT170" s="174"/>
      <c r="APU170" s="174"/>
      <c r="APV170" s="174"/>
      <c r="APW170" s="174"/>
      <c r="APX170" s="174"/>
      <c r="APY170" s="174"/>
      <c r="APZ170" s="174"/>
      <c r="AQA170" s="174"/>
      <c r="AQB170" s="174"/>
      <c r="AQC170" s="174"/>
      <c r="AQD170" s="174"/>
      <c r="AQE170" s="174"/>
      <c r="AQF170" s="174"/>
      <c r="AQG170" s="174"/>
      <c r="AQH170" s="174"/>
      <c r="AQI170" s="174"/>
      <c r="AQJ170" s="174"/>
      <c r="AQK170" s="174"/>
      <c r="AQL170" s="174"/>
      <c r="AQM170" s="174"/>
      <c r="AQN170" s="174"/>
      <c r="AQO170" s="174"/>
      <c r="AQP170" s="174"/>
      <c r="AQQ170" s="174"/>
      <c r="AQR170" s="174"/>
      <c r="AQS170" s="174"/>
      <c r="AQT170" s="174"/>
      <c r="AQU170" s="174"/>
      <c r="AQV170" s="174"/>
      <c r="AQW170" s="174"/>
      <c r="AQX170" s="174"/>
      <c r="AQY170" s="174"/>
      <c r="AQZ170" s="174"/>
      <c r="ARA170" s="174"/>
      <c r="ARB170" s="174"/>
      <c r="ARC170" s="174"/>
      <c r="ARD170" s="174"/>
      <c r="ARE170" s="174"/>
      <c r="ARF170" s="174"/>
      <c r="ARG170" s="174"/>
      <c r="ARH170" s="174"/>
      <c r="ARI170" s="174"/>
      <c r="ARJ170" s="174"/>
      <c r="ARK170" s="174"/>
      <c r="ARL170" s="174"/>
      <c r="ARM170" s="174"/>
      <c r="ARN170" s="174"/>
      <c r="ARO170" s="174"/>
      <c r="ARP170" s="174"/>
      <c r="ARQ170" s="174"/>
      <c r="ARR170" s="174"/>
      <c r="ARS170" s="174"/>
      <c r="ART170" s="174"/>
      <c r="ARU170" s="174"/>
      <c r="ARV170" s="174"/>
      <c r="ARW170" s="174"/>
      <c r="ARX170" s="174"/>
      <c r="ARY170" s="174"/>
      <c r="ARZ170" s="174"/>
      <c r="ASA170" s="174"/>
      <c r="ASB170" s="174"/>
      <c r="ASC170" s="174"/>
      <c r="ASD170" s="174"/>
      <c r="ASE170" s="174"/>
      <c r="ASF170" s="174"/>
      <c r="ASG170" s="174"/>
      <c r="ASH170" s="174"/>
      <c r="ASI170" s="174"/>
      <c r="ASJ170" s="174"/>
      <c r="ASK170" s="174"/>
      <c r="ASL170" s="174"/>
      <c r="ASM170" s="174"/>
      <c r="ASN170" s="174"/>
      <c r="ASO170" s="174"/>
      <c r="ASP170" s="174"/>
      <c r="ASQ170" s="174"/>
      <c r="ASR170" s="174"/>
      <c r="ASS170" s="174"/>
      <c r="AST170" s="174"/>
      <c r="ASU170" s="174"/>
      <c r="ASV170" s="174"/>
      <c r="ASW170" s="174"/>
      <c r="ASX170" s="174"/>
      <c r="ASY170" s="174"/>
      <c r="ASZ170" s="174"/>
      <c r="ATA170" s="174"/>
      <c r="ATB170" s="174"/>
      <c r="ATC170" s="174"/>
      <c r="ATD170" s="174"/>
      <c r="ATE170" s="174"/>
      <c r="ATF170" s="174"/>
      <c r="ATG170" s="174"/>
      <c r="ATH170" s="174"/>
      <c r="ATI170" s="174"/>
      <c r="ATJ170" s="174"/>
      <c r="ATK170" s="174"/>
      <c r="ATL170" s="174"/>
      <c r="ATM170" s="174"/>
      <c r="ATN170" s="174"/>
      <c r="ATO170" s="174"/>
      <c r="ATP170" s="174"/>
      <c r="ATQ170" s="174"/>
      <c r="ATR170" s="174"/>
      <c r="ATS170" s="174"/>
      <c r="ATT170" s="174"/>
      <c r="ATU170" s="174"/>
      <c r="ATV170" s="174"/>
      <c r="ATW170" s="174"/>
      <c r="ATX170" s="174"/>
      <c r="ATY170" s="174"/>
      <c r="ATZ170" s="174"/>
      <c r="AUA170" s="174"/>
      <c r="AUB170" s="174"/>
      <c r="AUC170" s="174"/>
      <c r="AUD170" s="174"/>
      <c r="AUE170" s="174"/>
      <c r="AUF170" s="174"/>
      <c r="AUG170" s="174"/>
      <c r="AUH170" s="174"/>
      <c r="AUI170" s="174"/>
      <c r="AUJ170" s="174"/>
      <c r="AUK170" s="174"/>
      <c r="AUL170" s="174"/>
      <c r="AUS170" s="174"/>
      <c r="AUT170" s="174"/>
      <c r="AUU170" s="174"/>
      <c r="AUV170" s="174"/>
      <c r="AUW170" s="174"/>
      <c r="AUX170" s="174"/>
      <c r="AUY170" s="174"/>
      <c r="AUZ170" s="174"/>
      <c r="AVA170" s="174"/>
      <c r="AVB170" s="174"/>
      <c r="AVC170" s="174"/>
      <c r="AVD170" s="174"/>
      <c r="AVE170" s="174"/>
      <c r="AVF170" s="174"/>
      <c r="AVG170" s="174"/>
      <c r="AVH170" s="174"/>
      <c r="AVI170" s="174"/>
      <c r="AVJ170" s="174"/>
      <c r="AVK170" s="174"/>
      <c r="AVL170" s="174"/>
      <c r="AVM170" s="174"/>
      <c r="AVN170" s="174"/>
      <c r="AVO170" s="174"/>
      <c r="AVP170" s="174"/>
      <c r="AVQ170" s="174"/>
      <c r="AVR170" s="174"/>
      <c r="AVS170" s="174"/>
      <c r="AVT170" s="174"/>
      <c r="AVU170" s="174"/>
      <c r="AVV170" s="174"/>
      <c r="AVW170" s="174"/>
      <c r="AVX170" s="174"/>
      <c r="AVY170" s="174"/>
      <c r="AVZ170" s="174"/>
      <c r="AWA170" s="174"/>
      <c r="AWB170" s="174"/>
      <c r="AWC170" s="174"/>
      <c r="AWD170" s="174"/>
      <c r="AWE170" s="174"/>
      <c r="AWF170" s="174"/>
      <c r="AWG170" s="174"/>
      <c r="AWH170" s="174"/>
      <c r="AWI170" s="174"/>
      <c r="AWJ170" s="174"/>
      <c r="AWK170" s="174"/>
      <c r="AWL170" s="174"/>
      <c r="AWM170" s="174"/>
      <c r="AWN170" s="174"/>
      <c r="AWO170" s="174"/>
      <c r="AWP170" s="174"/>
      <c r="AWQ170" s="174"/>
      <c r="AWR170" s="174"/>
      <c r="AWS170" s="174"/>
      <c r="AWT170" s="174"/>
      <c r="AWU170" s="174"/>
      <c r="AWV170" s="174"/>
      <c r="AWW170" s="174"/>
      <c r="AWX170" s="174"/>
      <c r="AWY170" s="174"/>
      <c r="AWZ170" s="174"/>
      <c r="AXA170" s="174"/>
      <c r="AXB170" s="174"/>
      <c r="AXC170" s="174"/>
      <c r="AXD170" s="174"/>
      <c r="AXE170" s="174"/>
      <c r="AXF170" s="174"/>
      <c r="AXG170" s="174"/>
      <c r="AXH170" s="174"/>
      <c r="AXI170" s="174"/>
      <c r="AXJ170" s="174"/>
      <c r="AXK170" s="174"/>
      <c r="AXL170" s="174"/>
      <c r="AXM170" s="174"/>
      <c r="AXN170" s="174"/>
      <c r="AXO170" s="174"/>
      <c r="AXP170" s="174"/>
      <c r="AXQ170" s="174"/>
      <c r="AXR170" s="174"/>
      <c r="AXS170" s="174"/>
      <c r="AXT170" s="174"/>
      <c r="AXU170" s="174"/>
      <c r="AXV170" s="174"/>
      <c r="AXW170" s="174"/>
      <c r="AXX170" s="174"/>
      <c r="AXY170" s="174"/>
      <c r="AXZ170" s="174"/>
      <c r="AYA170" s="174"/>
      <c r="AYB170" s="174"/>
      <c r="AYC170" s="174"/>
      <c r="AYD170" s="174"/>
      <c r="AYE170" s="174"/>
      <c r="AYF170" s="174"/>
      <c r="AYG170" s="174"/>
      <c r="AYH170" s="174"/>
      <c r="AYI170" s="174"/>
      <c r="AYJ170" s="174"/>
      <c r="AYK170" s="174"/>
      <c r="AYL170" s="174"/>
      <c r="AYM170" s="174"/>
      <c r="AYN170" s="174"/>
      <c r="AYO170" s="174"/>
      <c r="AYP170" s="174"/>
      <c r="AYQ170" s="174"/>
      <c r="AYR170" s="174"/>
      <c r="AYS170" s="174"/>
      <c r="AYT170" s="174"/>
      <c r="AYU170" s="174"/>
      <c r="AYV170" s="174"/>
      <c r="AYW170" s="174"/>
      <c r="AYX170" s="174"/>
      <c r="AYY170" s="174"/>
      <c r="AYZ170" s="174"/>
      <c r="AZA170" s="174"/>
      <c r="AZB170" s="174"/>
      <c r="AZC170" s="174"/>
      <c r="AZD170" s="174"/>
      <c r="AZE170" s="174"/>
      <c r="AZF170" s="174"/>
      <c r="AZG170" s="174"/>
      <c r="AZH170" s="174"/>
      <c r="AZI170" s="174"/>
      <c r="AZJ170" s="174"/>
      <c r="AZK170" s="174"/>
      <c r="AZL170" s="174"/>
      <c r="AZM170" s="174"/>
      <c r="AZN170" s="174"/>
      <c r="AZO170" s="174"/>
      <c r="AZP170" s="174"/>
      <c r="AZQ170" s="174"/>
      <c r="AZR170" s="174"/>
      <c r="AZS170" s="174"/>
      <c r="AZT170" s="174"/>
      <c r="AZU170" s="174"/>
      <c r="AZV170" s="174"/>
      <c r="AZW170" s="174"/>
      <c r="AZX170" s="174"/>
      <c r="AZY170" s="174"/>
      <c r="AZZ170" s="174"/>
      <c r="BAA170" s="174"/>
      <c r="BAB170" s="174"/>
      <c r="BAC170" s="174"/>
      <c r="BAD170" s="174"/>
      <c r="BAE170" s="174"/>
      <c r="BAF170" s="174"/>
      <c r="BAG170" s="174"/>
      <c r="BAH170" s="174"/>
      <c r="BAI170" s="174"/>
      <c r="BAJ170" s="174"/>
      <c r="BAK170" s="174"/>
      <c r="BAL170" s="174"/>
      <c r="BAM170" s="174"/>
      <c r="BAN170" s="174"/>
      <c r="BAO170" s="174"/>
      <c r="BAP170" s="174"/>
      <c r="BAQ170" s="174"/>
      <c r="BAR170" s="174"/>
      <c r="BAS170" s="174"/>
      <c r="BAT170" s="174"/>
      <c r="BAU170" s="174"/>
      <c r="BAV170" s="174"/>
      <c r="BAW170" s="174"/>
      <c r="BAX170" s="174"/>
      <c r="BAY170" s="174"/>
      <c r="BAZ170" s="174"/>
      <c r="BBA170" s="174"/>
      <c r="BBB170" s="174"/>
      <c r="BBC170" s="174"/>
      <c r="BBD170" s="174"/>
      <c r="BBE170" s="174"/>
      <c r="BBF170" s="174"/>
      <c r="BBG170" s="174"/>
      <c r="BBH170" s="174"/>
      <c r="BBI170" s="174"/>
      <c r="BBJ170" s="174"/>
      <c r="BBK170" s="174"/>
      <c r="BBL170" s="174"/>
      <c r="BBM170" s="174"/>
      <c r="BBN170" s="174"/>
      <c r="BBO170" s="174"/>
      <c r="BBP170" s="174"/>
      <c r="BBQ170" s="174"/>
      <c r="BBR170" s="174"/>
      <c r="BBS170" s="174"/>
      <c r="BBT170" s="174"/>
      <c r="BBU170" s="174"/>
      <c r="BBV170" s="174"/>
      <c r="BBW170" s="174"/>
      <c r="BBX170" s="174"/>
      <c r="BBY170" s="174"/>
      <c r="BBZ170" s="174"/>
      <c r="BCA170" s="174"/>
      <c r="BCB170" s="174"/>
      <c r="BCC170" s="174"/>
      <c r="BCD170" s="174"/>
      <c r="BCE170" s="174"/>
      <c r="BCF170" s="174"/>
      <c r="BCG170" s="174"/>
      <c r="BCH170" s="174"/>
      <c r="BCI170" s="174"/>
      <c r="BCJ170" s="174"/>
      <c r="BCK170" s="174"/>
      <c r="BCL170" s="174"/>
      <c r="BCM170" s="174"/>
      <c r="BCN170" s="174"/>
      <c r="BCO170" s="174"/>
      <c r="BCP170" s="174"/>
      <c r="BCQ170" s="174"/>
      <c r="BCR170" s="174"/>
      <c r="BCS170" s="174"/>
      <c r="BCT170" s="174"/>
      <c r="BCU170" s="174"/>
      <c r="BCV170" s="174"/>
      <c r="BCW170" s="174"/>
      <c r="BCX170" s="174"/>
      <c r="BCY170" s="174"/>
      <c r="BCZ170" s="174"/>
      <c r="BDA170" s="174"/>
      <c r="BDB170" s="174"/>
      <c r="BDC170" s="174"/>
      <c r="BDD170" s="174"/>
      <c r="BDE170" s="174"/>
      <c r="BDF170" s="174"/>
      <c r="BDG170" s="174"/>
      <c r="BDH170" s="174"/>
      <c r="BDI170" s="174"/>
      <c r="BDJ170" s="174"/>
      <c r="BDK170" s="174"/>
      <c r="BDL170" s="174"/>
      <c r="BDM170" s="174"/>
      <c r="BDN170" s="174"/>
      <c r="BDO170" s="174"/>
      <c r="BDP170" s="174"/>
      <c r="BDQ170" s="174"/>
      <c r="BDR170" s="174"/>
      <c r="BDS170" s="174"/>
      <c r="BDT170" s="174"/>
      <c r="BDU170" s="174"/>
      <c r="BDV170" s="174"/>
      <c r="BDW170" s="174"/>
      <c r="BDX170" s="174"/>
      <c r="BDY170" s="174"/>
      <c r="BDZ170" s="174"/>
      <c r="BEA170" s="174"/>
      <c r="BEB170" s="174"/>
      <c r="BEC170" s="174"/>
      <c r="BED170" s="174"/>
      <c r="BEE170" s="174"/>
      <c r="BEF170" s="174"/>
      <c r="BEG170" s="174"/>
      <c r="BEH170" s="174"/>
      <c r="BEO170" s="174"/>
      <c r="BEP170" s="174"/>
      <c r="BEQ170" s="174"/>
      <c r="BER170" s="174"/>
      <c r="BES170" s="174"/>
      <c r="BET170" s="174"/>
      <c r="BEU170" s="174"/>
      <c r="BEV170" s="174"/>
      <c r="BEW170" s="174"/>
      <c r="BEX170" s="174"/>
      <c r="BEY170" s="174"/>
      <c r="BEZ170" s="174"/>
      <c r="BFA170" s="174"/>
      <c r="BFB170" s="174"/>
      <c r="BFC170" s="174"/>
      <c r="BFD170" s="174"/>
      <c r="BFE170" s="174"/>
      <c r="BFF170" s="174"/>
      <c r="BFG170" s="174"/>
      <c r="BFH170" s="174"/>
      <c r="BFI170" s="174"/>
      <c r="BFJ170" s="174"/>
      <c r="BFK170" s="174"/>
      <c r="BFL170" s="174"/>
      <c r="BFM170" s="174"/>
      <c r="BFN170" s="174"/>
      <c r="BFO170" s="174"/>
      <c r="BFP170" s="174"/>
      <c r="BFQ170" s="174"/>
      <c r="BFR170" s="174"/>
      <c r="BFS170" s="174"/>
      <c r="BFT170" s="174"/>
      <c r="BFU170" s="174"/>
      <c r="BFV170" s="174"/>
      <c r="BFW170" s="174"/>
      <c r="BFX170" s="174"/>
      <c r="BFY170" s="174"/>
      <c r="BFZ170" s="174"/>
      <c r="BGA170" s="174"/>
      <c r="BGB170" s="174"/>
      <c r="BGC170" s="174"/>
      <c r="BGD170" s="174"/>
      <c r="BGE170" s="174"/>
      <c r="BGF170" s="174"/>
      <c r="BGG170" s="174"/>
      <c r="BGH170" s="174"/>
      <c r="BGI170" s="174"/>
      <c r="BGJ170" s="174"/>
      <c r="BGK170" s="174"/>
      <c r="BGL170" s="174"/>
      <c r="BGM170" s="174"/>
      <c r="BGN170" s="174"/>
      <c r="BGO170" s="174"/>
      <c r="BGP170" s="174"/>
      <c r="BGQ170" s="174"/>
      <c r="BGR170" s="174"/>
      <c r="BGS170" s="174"/>
      <c r="BGT170" s="174"/>
      <c r="BGU170" s="174"/>
      <c r="BGV170" s="174"/>
      <c r="BGW170" s="174"/>
      <c r="BGX170" s="174"/>
      <c r="BGY170" s="174"/>
      <c r="BGZ170" s="174"/>
      <c r="BHA170" s="174"/>
      <c r="BHB170" s="174"/>
      <c r="BHC170" s="174"/>
      <c r="BHD170" s="174"/>
      <c r="BHE170" s="174"/>
      <c r="BHF170" s="174"/>
      <c r="BHG170" s="174"/>
      <c r="BHH170" s="174"/>
      <c r="BHI170" s="174"/>
      <c r="BHJ170" s="174"/>
      <c r="BHK170" s="174"/>
      <c r="BHL170" s="174"/>
      <c r="BHM170" s="174"/>
      <c r="BHN170" s="174"/>
      <c r="BHO170" s="174"/>
      <c r="BHP170" s="174"/>
      <c r="BHQ170" s="174"/>
      <c r="BHR170" s="174"/>
      <c r="BHS170" s="174"/>
      <c r="BHT170" s="174"/>
      <c r="BHU170" s="174"/>
      <c r="BHV170" s="174"/>
      <c r="BHW170" s="174"/>
      <c r="BHX170" s="174"/>
      <c r="BHY170" s="174"/>
      <c r="BHZ170" s="174"/>
      <c r="BIA170" s="174"/>
      <c r="BIB170" s="174"/>
      <c r="BIC170" s="174"/>
      <c r="BID170" s="174"/>
      <c r="BIE170" s="174"/>
      <c r="BIF170" s="174"/>
      <c r="BIG170" s="174"/>
      <c r="BIH170" s="174"/>
      <c r="BII170" s="174"/>
      <c r="BIJ170" s="174"/>
      <c r="BIK170" s="174"/>
      <c r="BIL170" s="174"/>
      <c r="BIM170" s="174"/>
      <c r="BIN170" s="174"/>
      <c r="BIO170" s="174"/>
      <c r="BIP170" s="174"/>
      <c r="BIQ170" s="174"/>
      <c r="BIR170" s="174"/>
      <c r="BIS170" s="174"/>
      <c r="BIT170" s="174"/>
      <c r="BIU170" s="174"/>
      <c r="BIV170" s="174"/>
      <c r="BIW170" s="174"/>
      <c r="BIX170" s="174"/>
      <c r="BIY170" s="174"/>
      <c r="BIZ170" s="174"/>
      <c r="BJA170" s="174"/>
      <c r="BJB170" s="174"/>
      <c r="BJC170" s="174"/>
      <c r="BJD170" s="174"/>
      <c r="BJE170" s="174"/>
      <c r="BJF170" s="174"/>
      <c r="BJG170" s="174"/>
      <c r="BJH170" s="174"/>
      <c r="BJI170" s="174"/>
      <c r="BJJ170" s="174"/>
      <c r="BJK170" s="174"/>
      <c r="BJL170" s="174"/>
      <c r="BJM170" s="174"/>
      <c r="BJN170" s="174"/>
      <c r="BJO170" s="174"/>
      <c r="BJP170" s="174"/>
      <c r="BJQ170" s="174"/>
      <c r="BJR170" s="174"/>
      <c r="BJS170" s="174"/>
      <c r="BJT170" s="174"/>
      <c r="BJU170" s="174"/>
      <c r="BJV170" s="174"/>
      <c r="BJW170" s="174"/>
      <c r="BJX170" s="174"/>
      <c r="BJY170" s="174"/>
      <c r="BJZ170" s="174"/>
      <c r="BKA170" s="174"/>
      <c r="BKB170" s="174"/>
      <c r="BKC170" s="174"/>
      <c r="BKD170" s="174"/>
      <c r="BKE170" s="174"/>
      <c r="BKF170" s="174"/>
      <c r="BKG170" s="174"/>
      <c r="BKH170" s="174"/>
      <c r="BKI170" s="174"/>
      <c r="BKJ170" s="174"/>
      <c r="BKK170" s="174"/>
      <c r="BKL170" s="174"/>
      <c r="BKM170" s="174"/>
      <c r="BKN170" s="174"/>
      <c r="BKO170" s="174"/>
      <c r="BKP170" s="174"/>
      <c r="BKQ170" s="174"/>
      <c r="BKR170" s="174"/>
      <c r="BKS170" s="174"/>
      <c r="BKT170" s="174"/>
      <c r="BKU170" s="174"/>
      <c r="BKV170" s="174"/>
      <c r="BKW170" s="174"/>
      <c r="BKX170" s="174"/>
      <c r="BKY170" s="174"/>
      <c r="BKZ170" s="174"/>
      <c r="BLA170" s="174"/>
      <c r="BLB170" s="174"/>
      <c r="BLC170" s="174"/>
      <c r="BLD170" s="174"/>
      <c r="BLE170" s="174"/>
      <c r="BLF170" s="174"/>
      <c r="BLG170" s="174"/>
      <c r="BLH170" s="174"/>
      <c r="BLI170" s="174"/>
      <c r="BLJ170" s="174"/>
      <c r="BLK170" s="174"/>
      <c r="BLL170" s="174"/>
      <c r="BLM170" s="174"/>
      <c r="BLN170" s="174"/>
      <c r="BLO170" s="174"/>
      <c r="BLP170" s="174"/>
      <c r="BLQ170" s="174"/>
      <c r="BLR170" s="174"/>
      <c r="BLS170" s="174"/>
      <c r="BLT170" s="174"/>
      <c r="BLU170" s="174"/>
      <c r="BLV170" s="174"/>
      <c r="BLW170" s="174"/>
      <c r="BLX170" s="174"/>
      <c r="BLY170" s="174"/>
      <c r="BLZ170" s="174"/>
      <c r="BMA170" s="174"/>
      <c r="BMB170" s="174"/>
      <c r="BMC170" s="174"/>
      <c r="BMD170" s="174"/>
      <c r="BME170" s="174"/>
      <c r="BMF170" s="174"/>
      <c r="BMG170" s="174"/>
      <c r="BMH170" s="174"/>
      <c r="BMI170" s="174"/>
      <c r="BMJ170" s="174"/>
      <c r="BMK170" s="174"/>
      <c r="BML170" s="174"/>
      <c r="BMM170" s="174"/>
      <c r="BMN170" s="174"/>
      <c r="BMO170" s="174"/>
      <c r="BMP170" s="174"/>
      <c r="BMQ170" s="174"/>
      <c r="BMR170" s="174"/>
      <c r="BMS170" s="174"/>
      <c r="BMT170" s="174"/>
      <c r="BMU170" s="174"/>
      <c r="BMV170" s="174"/>
      <c r="BMW170" s="174"/>
      <c r="BMX170" s="174"/>
      <c r="BMY170" s="174"/>
      <c r="BMZ170" s="174"/>
      <c r="BNA170" s="174"/>
      <c r="BNB170" s="174"/>
      <c r="BNC170" s="174"/>
      <c r="BND170" s="174"/>
      <c r="BNE170" s="174"/>
      <c r="BNF170" s="174"/>
      <c r="BNG170" s="174"/>
      <c r="BNH170" s="174"/>
      <c r="BNI170" s="174"/>
      <c r="BNJ170" s="174"/>
      <c r="BNK170" s="174"/>
      <c r="BNL170" s="174"/>
      <c r="BNM170" s="174"/>
      <c r="BNN170" s="174"/>
      <c r="BNO170" s="174"/>
      <c r="BNP170" s="174"/>
      <c r="BNQ170" s="174"/>
      <c r="BNR170" s="174"/>
      <c r="BNS170" s="174"/>
      <c r="BNT170" s="174"/>
      <c r="BNU170" s="174"/>
      <c r="BNV170" s="174"/>
      <c r="BNW170" s="174"/>
      <c r="BNX170" s="174"/>
      <c r="BNY170" s="174"/>
      <c r="BNZ170" s="174"/>
      <c r="BOA170" s="174"/>
      <c r="BOB170" s="174"/>
      <c r="BOC170" s="174"/>
      <c r="BOD170" s="174"/>
      <c r="BOK170" s="174"/>
      <c r="BOL170" s="174"/>
      <c r="BOM170" s="174"/>
      <c r="BON170" s="174"/>
      <c r="BOO170" s="174"/>
      <c r="BOP170" s="174"/>
      <c r="BOQ170" s="174"/>
      <c r="BOR170" s="174"/>
      <c r="BOS170" s="174"/>
      <c r="BOT170" s="174"/>
      <c r="BOU170" s="174"/>
      <c r="BOV170" s="174"/>
      <c r="BOW170" s="174"/>
      <c r="BOX170" s="174"/>
      <c r="BOY170" s="174"/>
      <c r="BOZ170" s="174"/>
      <c r="BPA170" s="174"/>
      <c r="BPB170" s="174"/>
      <c r="BPC170" s="174"/>
      <c r="BPD170" s="174"/>
      <c r="BPE170" s="174"/>
      <c r="BPF170" s="174"/>
      <c r="BPG170" s="174"/>
      <c r="BPH170" s="174"/>
      <c r="BPI170" s="174"/>
      <c r="BPJ170" s="174"/>
      <c r="BPK170" s="174"/>
      <c r="BPL170" s="174"/>
      <c r="BPM170" s="174"/>
      <c r="BPN170" s="174"/>
      <c r="BPO170" s="174"/>
      <c r="BPP170" s="174"/>
      <c r="BPQ170" s="174"/>
      <c r="BPR170" s="174"/>
      <c r="BPS170" s="174"/>
      <c r="BPT170" s="174"/>
      <c r="BPU170" s="174"/>
      <c r="BPV170" s="174"/>
      <c r="BPW170" s="174"/>
      <c r="BPX170" s="174"/>
      <c r="BPY170" s="174"/>
      <c r="BPZ170" s="174"/>
      <c r="BQA170" s="174"/>
      <c r="BQB170" s="174"/>
      <c r="BQC170" s="174"/>
      <c r="BQD170" s="174"/>
      <c r="BQE170" s="174"/>
      <c r="BQF170" s="174"/>
      <c r="BQG170" s="174"/>
      <c r="BQH170" s="174"/>
      <c r="BQI170" s="174"/>
      <c r="BQJ170" s="174"/>
      <c r="BQK170" s="174"/>
      <c r="BQL170" s="174"/>
      <c r="BQM170" s="174"/>
      <c r="BQN170" s="174"/>
      <c r="BQO170" s="174"/>
      <c r="BQP170" s="174"/>
      <c r="BQQ170" s="174"/>
      <c r="BQR170" s="174"/>
      <c r="BQS170" s="174"/>
      <c r="BQT170" s="174"/>
      <c r="BQU170" s="174"/>
      <c r="BQV170" s="174"/>
      <c r="BQW170" s="174"/>
      <c r="BQX170" s="174"/>
      <c r="BQY170" s="174"/>
      <c r="BQZ170" s="174"/>
      <c r="BRA170" s="174"/>
      <c r="BRB170" s="174"/>
      <c r="BRC170" s="174"/>
      <c r="BRD170" s="174"/>
      <c r="BRE170" s="174"/>
      <c r="BRF170" s="174"/>
      <c r="BRG170" s="174"/>
      <c r="BRH170" s="174"/>
      <c r="BRI170" s="174"/>
      <c r="BRJ170" s="174"/>
      <c r="BRK170" s="174"/>
      <c r="BRL170" s="174"/>
      <c r="BRM170" s="174"/>
      <c r="BRN170" s="174"/>
      <c r="BRO170" s="174"/>
      <c r="BRP170" s="174"/>
      <c r="BRQ170" s="174"/>
      <c r="BRR170" s="174"/>
      <c r="BRS170" s="174"/>
      <c r="BRT170" s="174"/>
      <c r="BRU170" s="174"/>
      <c r="BRV170" s="174"/>
      <c r="BRW170" s="174"/>
      <c r="BRX170" s="174"/>
      <c r="BRY170" s="174"/>
      <c r="BRZ170" s="174"/>
      <c r="BSA170" s="174"/>
      <c r="BSB170" s="174"/>
      <c r="BSC170" s="174"/>
      <c r="BSD170" s="174"/>
      <c r="BSE170" s="174"/>
      <c r="BSF170" s="174"/>
      <c r="BSG170" s="174"/>
      <c r="BSH170" s="174"/>
      <c r="BSI170" s="174"/>
      <c r="BSJ170" s="174"/>
      <c r="BSK170" s="174"/>
      <c r="BSL170" s="174"/>
      <c r="BSM170" s="174"/>
      <c r="BSN170" s="174"/>
      <c r="BSO170" s="174"/>
      <c r="BSP170" s="174"/>
      <c r="BSQ170" s="174"/>
      <c r="BSR170" s="174"/>
      <c r="BSS170" s="174"/>
      <c r="BST170" s="174"/>
      <c r="BSU170" s="174"/>
      <c r="BSV170" s="174"/>
      <c r="BSW170" s="174"/>
      <c r="BSX170" s="174"/>
      <c r="BSY170" s="174"/>
      <c r="BSZ170" s="174"/>
      <c r="BTA170" s="174"/>
      <c r="BTB170" s="174"/>
      <c r="BTC170" s="174"/>
      <c r="BTD170" s="174"/>
      <c r="BTE170" s="174"/>
      <c r="BTF170" s="174"/>
      <c r="BTG170" s="174"/>
      <c r="BTH170" s="174"/>
      <c r="BTI170" s="174"/>
      <c r="BTJ170" s="174"/>
      <c r="BTK170" s="174"/>
      <c r="BTL170" s="174"/>
      <c r="BTM170" s="174"/>
      <c r="BTN170" s="174"/>
      <c r="BTO170" s="174"/>
      <c r="BTP170" s="174"/>
      <c r="BTQ170" s="174"/>
      <c r="BTR170" s="174"/>
      <c r="BTS170" s="174"/>
      <c r="BTT170" s="174"/>
      <c r="BTU170" s="174"/>
      <c r="BTV170" s="174"/>
      <c r="BTW170" s="174"/>
      <c r="BTX170" s="174"/>
      <c r="BTY170" s="174"/>
      <c r="BTZ170" s="174"/>
      <c r="BUA170" s="174"/>
      <c r="BUB170" s="174"/>
      <c r="BUC170" s="174"/>
      <c r="BUD170" s="174"/>
      <c r="BUE170" s="174"/>
      <c r="BUF170" s="174"/>
      <c r="BUG170" s="174"/>
      <c r="BUH170" s="174"/>
      <c r="BUI170" s="174"/>
      <c r="BUJ170" s="174"/>
      <c r="BUK170" s="174"/>
      <c r="BUL170" s="174"/>
      <c r="BUM170" s="174"/>
      <c r="BUN170" s="174"/>
      <c r="BUO170" s="174"/>
      <c r="BUP170" s="174"/>
      <c r="BUQ170" s="174"/>
      <c r="BUR170" s="174"/>
      <c r="BUS170" s="174"/>
      <c r="BUT170" s="174"/>
      <c r="BUU170" s="174"/>
      <c r="BUV170" s="174"/>
      <c r="BUW170" s="174"/>
      <c r="BUX170" s="174"/>
      <c r="BUY170" s="174"/>
      <c r="BUZ170" s="174"/>
      <c r="BVA170" s="174"/>
      <c r="BVB170" s="174"/>
      <c r="BVC170" s="174"/>
      <c r="BVD170" s="174"/>
      <c r="BVE170" s="174"/>
      <c r="BVF170" s="174"/>
      <c r="BVG170" s="174"/>
      <c r="BVH170" s="174"/>
      <c r="BVI170" s="174"/>
      <c r="BVJ170" s="174"/>
      <c r="BVK170" s="174"/>
      <c r="BVL170" s="174"/>
      <c r="BVM170" s="174"/>
      <c r="BVN170" s="174"/>
      <c r="BVO170" s="174"/>
      <c r="BVP170" s="174"/>
      <c r="BVQ170" s="174"/>
      <c r="BVR170" s="174"/>
      <c r="BVS170" s="174"/>
      <c r="BVT170" s="174"/>
      <c r="BVU170" s="174"/>
      <c r="BVV170" s="174"/>
      <c r="BVW170" s="174"/>
      <c r="BVX170" s="174"/>
      <c r="BVY170" s="174"/>
      <c r="BVZ170" s="174"/>
      <c r="BWA170" s="174"/>
      <c r="BWB170" s="174"/>
      <c r="BWC170" s="174"/>
      <c r="BWD170" s="174"/>
      <c r="BWE170" s="174"/>
      <c r="BWF170" s="174"/>
      <c r="BWG170" s="174"/>
      <c r="BWH170" s="174"/>
      <c r="BWI170" s="174"/>
      <c r="BWJ170" s="174"/>
      <c r="BWK170" s="174"/>
      <c r="BWL170" s="174"/>
      <c r="BWM170" s="174"/>
      <c r="BWN170" s="174"/>
      <c r="BWO170" s="174"/>
      <c r="BWP170" s="174"/>
      <c r="BWQ170" s="174"/>
      <c r="BWR170" s="174"/>
      <c r="BWS170" s="174"/>
      <c r="BWT170" s="174"/>
      <c r="BWU170" s="174"/>
      <c r="BWV170" s="174"/>
      <c r="BWW170" s="174"/>
      <c r="BWX170" s="174"/>
      <c r="BWY170" s="174"/>
      <c r="BWZ170" s="174"/>
      <c r="BXA170" s="174"/>
      <c r="BXB170" s="174"/>
      <c r="BXC170" s="174"/>
      <c r="BXD170" s="174"/>
      <c r="BXE170" s="174"/>
      <c r="BXF170" s="174"/>
      <c r="BXG170" s="174"/>
      <c r="BXH170" s="174"/>
      <c r="BXI170" s="174"/>
      <c r="BXJ170" s="174"/>
      <c r="BXK170" s="174"/>
      <c r="BXL170" s="174"/>
      <c r="BXM170" s="174"/>
      <c r="BXN170" s="174"/>
      <c r="BXO170" s="174"/>
      <c r="BXP170" s="174"/>
      <c r="BXQ170" s="174"/>
      <c r="BXR170" s="174"/>
      <c r="BXS170" s="174"/>
      <c r="BXT170" s="174"/>
      <c r="BXU170" s="174"/>
      <c r="BXV170" s="174"/>
      <c r="BXW170" s="174"/>
      <c r="BXX170" s="174"/>
      <c r="BXY170" s="174"/>
      <c r="BXZ170" s="174"/>
      <c r="BYG170" s="174"/>
      <c r="BYH170" s="174"/>
      <c r="BYI170" s="174"/>
      <c r="BYJ170" s="174"/>
      <c r="BYK170" s="174"/>
      <c r="BYL170" s="174"/>
      <c r="BYM170" s="174"/>
      <c r="BYN170" s="174"/>
      <c r="BYO170" s="174"/>
      <c r="BYP170" s="174"/>
      <c r="BYQ170" s="174"/>
      <c r="BYR170" s="174"/>
      <c r="BYS170" s="174"/>
      <c r="BYT170" s="174"/>
      <c r="BYU170" s="174"/>
      <c r="BYV170" s="174"/>
      <c r="BYW170" s="174"/>
      <c r="BYX170" s="174"/>
      <c r="BYY170" s="174"/>
      <c r="BYZ170" s="174"/>
      <c r="BZA170" s="174"/>
      <c r="BZB170" s="174"/>
      <c r="BZC170" s="174"/>
      <c r="BZD170" s="174"/>
      <c r="BZE170" s="174"/>
      <c r="BZF170" s="174"/>
      <c r="BZG170" s="174"/>
      <c r="BZH170" s="174"/>
      <c r="BZI170" s="174"/>
      <c r="BZJ170" s="174"/>
      <c r="BZK170" s="174"/>
      <c r="BZL170" s="174"/>
      <c r="BZM170" s="174"/>
      <c r="BZN170" s="174"/>
      <c r="BZO170" s="174"/>
      <c r="BZP170" s="174"/>
      <c r="BZQ170" s="174"/>
      <c r="BZR170" s="174"/>
      <c r="BZS170" s="174"/>
      <c r="BZT170" s="174"/>
      <c r="BZU170" s="174"/>
      <c r="BZV170" s="174"/>
      <c r="BZW170" s="174"/>
      <c r="BZX170" s="174"/>
      <c r="BZY170" s="174"/>
      <c r="BZZ170" s="174"/>
      <c r="CAA170" s="174"/>
      <c r="CAB170" s="174"/>
      <c r="CAC170" s="174"/>
      <c r="CAD170" s="174"/>
      <c r="CAE170" s="174"/>
      <c r="CAF170" s="174"/>
      <c r="CAG170" s="174"/>
      <c r="CAH170" s="174"/>
      <c r="CAI170" s="174"/>
      <c r="CAJ170" s="174"/>
      <c r="CAK170" s="174"/>
      <c r="CAL170" s="174"/>
      <c r="CAM170" s="174"/>
      <c r="CAN170" s="174"/>
      <c r="CAO170" s="174"/>
      <c r="CAP170" s="174"/>
      <c r="CAQ170" s="174"/>
      <c r="CAR170" s="174"/>
      <c r="CAS170" s="174"/>
      <c r="CAT170" s="174"/>
      <c r="CAU170" s="174"/>
      <c r="CAV170" s="174"/>
      <c r="CAW170" s="174"/>
      <c r="CAX170" s="174"/>
      <c r="CAY170" s="174"/>
      <c r="CAZ170" s="174"/>
      <c r="CBA170" s="174"/>
      <c r="CBB170" s="174"/>
      <c r="CBC170" s="174"/>
      <c r="CBD170" s="174"/>
      <c r="CBE170" s="174"/>
      <c r="CBF170" s="174"/>
      <c r="CBG170" s="174"/>
      <c r="CBH170" s="174"/>
      <c r="CBI170" s="174"/>
      <c r="CBJ170" s="174"/>
      <c r="CBK170" s="174"/>
      <c r="CBL170" s="174"/>
      <c r="CBM170" s="174"/>
      <c r="CBN170" s="174"/>
      <c r="CBO170" s="174"/>
      <c r="CBP170" s="174"/>
      <c r="CBQ170" s="174"/>
      <c r="CBR170" s="174"/>
      <c r="CBS170" s="174"/>
      <c r="CBT170" s="174"/>
      <c r="CBU170" s="174"/>
      <c r="CBV170" s="174"/>
      <c r="CBW170" s="174"/>
      <c r="CBX170" s="174"/>
      <c r="CBY170" s="174"/>
      <c r="CBZ170" s="174"/>
      <c r="CCA170" s="174"/>
      <c r="CCB170" s="174"/>
      <c r="CCC170" s="174"/>
      <c r="CCD170" s="174"/>
      <c r="CCE170" s="174"/>
      <c r="CCF170" s="174"/>
      <c r="CCG170" s="174"/>
      <c r="CCH170" s="174"/>
      <c r="CCI170" s="174"/>
      <c r="CCJ170" s="174"/>
      <c r="CCK170" s="174"/>
      <c r="CCL170" s="174"/>
      <c r="CCM170" s="174"/>
      <c r="CCN170" s="174"/>
      <c r="CCO170" s="174"/>
      <c r="CCP170" s="174"/>
      <c r="CCQ170" s="174"/>
      <c r="CCR170" s="174"/>
      <c r="CCS170" s="174"/>
      <c r="CCT170" s="174"/>
      <c r="CCU170" s="174"/>
      <c r="CCV170" s="174"/>
      <c r="CCW170" s="174"/>
      <c r="CCX170" s="174"/>
      <c r="CCY170" s="174"/>
      <c r="CCZ170" s="174"/>
      <c r="CDA170" s="174"/>
      <c r="CDB170" s="174"/>
      <c r="CDC170" s="174"/>
      <c r="CDD170" s="174"/>
      <c r="CDE170" s="174"/>
      <c r="CDF170" s="174"/>
      <c r="CDG170" s="174"/>
      <c r="CDH170" s="174"/>
      <c r="CDI170" s="174"/>
      <c r="CDJ170" s="174"/>
      <c r="CDK170" s="174"/>
      <c r="CDL170" s="174"/>
      <c r="CDM170" s="174"/>
      <c r="CDN170" s="174"/>
      <c r="CDO170" s="174"/>
      <c r="CDP170" s="174"/>
      <c r="CDQ170" s="174"/>
      <c r="CDR170" s="174"/>
      <c r="CDS170" s="174"/>
      <c r="CDT170" s="174"/>
      <c r="CDU170" s="174"/>
      <c r="CDV170" s="174"/>
      <c r="CDW170" s="174"/>
      <c r="CDX170" s="174"/>
      <c r="CDY170" s="174"/>
      <c r="CDZ170" s="174"/>
      <c r="CEA170" s="174"/>
      <c r="CEB170" s="174"/>
      <c r="CEC170" s="174"/>
      <c r="CED170" s="174"/>
      <c r="CEE170" s="174"/>
      <c r="CEF170" s="174"/>
      <c r="CEG170" s="174"/>
      <c r="CEH170" s="174"/>
      <c r="CEI170" s="174"/>
      <c r="CEJ170" s="174"/>
      <c r="CEK170" s="174"/>
      <c r="CEL170" s="174"/>
      <c r="CEM170" s="174"/>
      <c r="CEN170" s="174"/>
      <c r="CEO170" s="174"/>
      <c r="CEP170" s="174"/>
      <c r="CEQ170" s="174"/>
      <c r="CER170" s="174"/>
      <c r="CES170" s="174"/>
      <c r="CET170" s="174"/>
      <c r="CEU170" s="174"/>
      <c r="CEV170" s="174"/>
      <c r="CEW170" s="174"/>
      <c r="CEX170" s="174"/>
      <c r="CEY170" s="174"/>
      <c r="CEZ170" s="174"/>
      <c r="CFA170" s="174"/>
      <c r="CFB170" s="174"/>
      <c r="CFC170" s="174"/>
      <c r="CFD170" s="174"/>
      <c r="CFE170" s="174"/>
      <c r="CFF170" s="174"/>
      <c r="CFG170" s="174"/>
      <c r="CFH170" s="174"/>
      <c r="CFI170" s="174"/>
      <c r="CFJ170" s="174"/>
      <c r="CFK170" s="174"/>
      <c r="CFL170" s="174"/>
      <c r="CFM170" s="174"/>
      <c r="CFN170" s="174"/>
      <c r="CFO170" s="174"/>
      <c r="CFP170" s="174"/>
      <c r="CFQ170" s="174"/>
      <c r="CFR170" s="174"/>
      <c r="CFS170" s="174"/>
      <c r="CFT170" s="174"/>
      <c r="CFU170" s="174"/>
      <c r="CFV170" s="174"/>
      <c r="CFW170" s="174"/>
      <c r="CFX170" s="174"/>
      <c r="CFY170" s="174"/>
      <c r="CFZ170" s="174"/>
      <c r="CGA170" s="174"/>
      <c r="CGB170" s="174"/>
      <c r="CGC170" s="174"/>
      <c r="CGD170" s="174"/>
      <c r="CGE170" s="174"/>
      <c r="CGF170" s="174"/>
      <c r="CGG170" s="174"/>
      <c r="CGH170" s="174"/>
      <c r="CGI170" s="174"/>
      <c r="CGJ170" s="174"/>
      <c r="CGK170" s="174"/>
      <c r="CGL170" s="174"/>
      <c r="CGM170" s="174"/>
      <c r="CGN170" s="174"/>
      <c r="CGO170" s="174"/>
      <c r="CGP170" s="174"/>
      <c r="CGQ170" s="174"/>
      <c r="CGR170" s="174"/>
      <c r="CGS170" s="174"/>
      <c r="CGT170" s="174"/>
      <c r="CGU170" s="174"/>
      <c r="CGV170" s="174"/>
      <c r="CGW170" s="174"/>
      <c r="CGX170" s="174"/>
      <c r="CGY170" s="174"/>
      <c r="CGZ170" s="174"/>
      <c r="CHA170" s="174"/>
      <c r="CHB170" s="174"/>
      <c r="CHC170" s="174"/>
      <c r="CHD170" s="174"/>
      <c r="CHE170" s="174"/>
      <c r="CHF170" s="174"/>
      <c r="CHG170" s="174"/>
      <c r="CHH170" s="174"/>
      <c r="CHI170" s="174"/>
      <c r="CHJ170" s="174"/>
      <c r="CHK170" s="174"/>
      <c r="CHL170" s="174"/>
      <c r="CHM170" s="174"/>
      <c r="CHN170" s="174"/>
      <c r="CHO170" s="174"/>
      <c r="CHP170" s="174"/>
      <c r="CHQ170" s="174"/>
      <c r="CHR170" s="174"/>
      <c r="CHS170" s="174"/>
      <c r="CHT170" s="174"/>
      <c r="CHU170" s="174"/>
      <c r="CHV170" s="174"/>
      <c r="CIC170" s="174"/>
      <c r="CID170" s="174"/>
      <c r="CIE170" s="174"/>
      <c r="CIF170" s="174"/>
      <c r="CIG170" s="174"/>
      <c r="CIH170" s="174"/>
      <c r="CII170" s="174"/>
      <c r="CIJ170" s="174"/>
      <c r="CIK170" s="174"/>
      <c r="CIL170" s="174"/>
      <c r="CIM170" s="174"/>
      <c r="CIN170" s="174"/>
      <c r="CIO170" s="174"/>
      <c r="CIP170" s="174"/>
      <c r="CIQ170" s="174"/>
      <c r="CIR170" s="174"/>
      <c r="CIS170" s="174"/>
      <c r="CIT170" s="174"/>
      <c r="CIU170" s="174"/>
      <c r="CIV170" s="174"/>
      <c r="CIW170" s="174"/>
      <c r="CIX170" s="174"/>
      <c r="CIY170" s="174"/>
      <c r="CIZ170" s="174"/>
      <c r="CJA170" s="174"/>
      <c r="CJB170" s="174"/>
      <c r="CJC170" s="174"/>
      <c r="CJD170" s="174"/>
      <c r="CJE170" s="174"/>
      <c r="CJF170" s="174"/>
      <c r="CJG170" s="174"/>
      <c r="CJH170" s="174"/>
      <c r="CJI170" s="174"/>
      <c r="CJJ170" s="174"/>
      <c r="CJK170" s="174"/>
      <c r="CJL170" s="174"/>
      <c r="CJM170" s="174"/>
      <c r="CJN170" s="174"/>
      <c r="CJO170" s="174"/>
      <c r="CJP170" s="174"/>
      <c r="CJQ170" s="174"/>
      <c r="CJR170" s="174"/>
      <c r="CJS170" s="174"/>
      <c r="CJT170" s="174"/>
      <c r="CJU170" s="174"/>
      <c r="CJV170" s="174"/>
      <c r="CJW170" s="174"/>
      <c r="CJX170" s="174"/>
      <c r="CJY170" s="174"/>
      <c r="CJZ170" s="174"/>
      <c r="CKA170" s="174"/>
      <c r="CKB170" s="174"/>
      <c r="CKC170" s="174"/>
      <c r="CKD170" s="174"/>
      <c r="CKE170" s="174"/>
      <c r="CKF170" s="174"/>
      <c r="CKG170" s="174"/>
      <c r="CKH170" s="174"/>
      <c r="CKI170" s="174"/>
      <c r="CKJ170" s="174"/>
      <c r="CKK170" s="174"/>
      <c r="CKL170" s="174"/>
      <c r="CKM170" s="174"/>
      <c r="CKN170" s="174"/>
      <c r="CKO170" s="174"/>
      <c r="CKP170" s="174"/>
      <c r="CKQ170" s="174"/>
      <c r="CKR170" s="174"/>
      <c r="CKS170" s="174"/>
      <c r="CKT170" s="174"/>
      <c r="CKU170" s="174"/>
      <c r="CKV170" s="174"/>
      <c r="CKW170" s="174"/>
      <c r="CKX170" s="174"/>
      <c r="CKY170" s="174"/>
      <c r="CKZ170" s="174"/>
      <c r="CLA170" s="174"/>
      <c r="CLB170" s="174"/>
      <c r="CLC170" s="174"/>
      <c r="CLD170" s="174"/>
      <c r="CLE170" s="174"/>
      <c r="CLF170" s="174"/>
      <c r="CLG170" s="174"/>
      <c r="CLH170" s="174"/>
      <c r="CLI170" s="174"/>
      <c r="CLJ170" s="174"/>
      <c r="CLK170" s="174"/>
      <c r="CLL170" s="174"/>
      <c r="CLM170" s="174"/>
      <c r="CLN170" s="174"/>
      <c r="CLO170" s="174"/>
      <c r="CLP170" s="174"/>
      <c r="CLQ170" s="174"/>
      <c r="CLR170" s="174"/>
      <c r="CLS170" s="174"/>
      <c r="CLT170" s="174"/>
      <c r="CLU170" s="174"/>
      <c r="CLV170" s="174"/>
      <c r="CLW170" s="174"/>
      <c r="CLX170" s="174"/>
      <c r="CLY170" s="174"/>
      <c r="CLZ170" s="174"/>
      <c r="CMA170" s="174"/>
      <c r="CMB170" s="174"/>
      <c r="CMC170" s="174"/>
      <c r="CMD170" s="174"/>
      <c r="CME170" s="174"/>
      <c r="CMF170" s="174"/>
      <c r="CMG170" s="174"/>
      <c r="CMH170" s="174"/>
      <c r="CMI170" s="174"/>
      <c r="CMJ170" s="174"/>
      <c r="CMK170" s="174"/>
      <c r="CML170" s="174"/>
      <c r="CMM170" s="174"/>
      <c r="CMN170" s="174"/>
      <c r="CMO170" s="174"/>
      <c r="CMP170" s="174"/>
      <c r="CMQ170" s="174"/>
      <c r="CMR170" s="174"/>
      <c r="CMS170" s="174"/>
      <c r="CMT170" s="174"/>
      <c r="CMU170" s="174"/>
      <c r="CMV170" s="174"/>
      <c r="CMW170" s="174"/>
      <c r="CMX170" s="174"/>
      <c r="CMY170" s="174"/>
      <c r="CMZ170" s="174"/>
      <c r="CNA170" s="174"/>
      <c r="CNB170" s="174"/>
      <c r="CNC170" s="174"/>
      <c r="CND170" s="174"/>
      <c r="CNE170" s="174"/>
      <c r="CNF170" s="174"/>
      <c r="CNG170" s="174"/>
      <c r="CNH170" s="174"/>
      <c r="CNI170" s="174"/>
      <c r="CNJ170" s="174"/>
      <c r="CNK170" s="174"/>
      <c r="CNL170" s="174"/>
      <c r="CNM170" s="174"/>
      <c r="CNN170" s="174"/>
      <c r="CNO170" s="174"/>
      <c r="CNP170" s="174"/>
      <c r="CNQ170" s="174"/>
      <c r="CNR170" s="174"/>
      <c r="CNS170" s="174"/>
      <c r="CNT170" s="174"/>
      <c r="CNU170" s="174"/>
      <c r="CNV170" s="174"/>
      <c r="CNW170" s="174"/>
      <c r="CNX170" s="174"/>
      <c r="CNY170" s="174"/>
      <c r="CNZ170" s="174"/>
      <c r="COA170" s="174"/>
      <c r="COB170" s="174"/>
      <c r="COC170" s="174"/>
      <c r="COD170" s="174"/>
      <c r="COE170" s="174"/>
      <c r="COF170" s="174"/>
      <c r="COG170" s="174"/>
      <c r="COH170" s="174"/>
      <c r="COI170" s="174"/>
      <c r="COJ170" s="174"/>
      <c r="COK170" s="174"/>
      <c r="COL170" s="174"/>
      <c r="COM170" s="174"/>
      <c r="CON170" s="174"/>
      <c r="COO170" s="174"/>
      <c r="COP170" s="174"/>
      <c r="COQ170" s="174"/>
      <c r="COR170" s="174"/>
      <c r="COS170" s="174"/>
      <c r="COT170" s="174"/>
      <c r="COU170" s="174"/>
      <c r="COV170" s="174"/>
      <c r="COW170" s="174"/>
      <c r="COX170" s="174"/>
      <c r="COY170" s="174"/>
      <c r="COZ170" s="174"/>
      <c r="CPA170" s="174"/>
      <c r="CPB170" s="174"/>
      <c r="CPC170" s="174"/>
      <c r="CPD170" s="174"/>
      <c r="CPE170" s="174"/>
      <c r="CPF170" s="174"/>
      <c r="CPG170" s="174"/>
      <c r="CPH170" s="174"/>
      <c r="CPI170" s="174"/>
      <c r="CPJ170" s="174"/>
      <c r="CPK170" s="174"/>
      <c r="CPL170" s="174"/>
      <c r="CPM170" s="174"/>
      <c r="CPN170" s="174"/>
      <c r="CPO170" s="174"/>
      <c r="CPP170" s="174"/>
      <c r="CPQ170" s="174"/>
      <c r="CPR170" s="174"/>
      <c r="CPS170" s="174"/>
      <c r="CPT170" s="174"/>
      <c r="CPU170" s="174"/>
      <c r="CPV170" s="174"/>
      <c r="CPW170" s="174"/>
      <c r="CPX170" s="174"/>
      <c r="CPY170" s="174"/>
      <c r="CPZ170" s="174"/>
      <c r="CQA170" s="174"/>
      <c r="CQB170" s="174"/>
      <c r="CQC170" s="174"/>
      <c r="CQD170" s="174"/>
      <c r="CQE170" s="174"/>
      <c r="CQF170" s="174"/>
      <c r="CQG170" s="174"/>
      <c r="CQH170" s="174"/>
      <c r="CQI170" s="174"/>
      <c r="CQJ170" s="174"/>
      <c r="CQK170" s="174"/>
      <c r="CQL170" s="174"/>
      <c r="CQM170" s="174"/>
      <c r="CQN170" s="174"/>
      <c r="CQO170" s="174"/>
      <c r="CQP170" s="174"/>
      <c r="CQQ170" s="174"/>
      <c r="CQR170" s="174"/>
      <c r="CQS170" s="174"/>
      <c r="CQT170" s="174"/>
      <c r="CQU170" s="174"/>
      <c r="CQV170" s="174"/>
      <c r="CQW170" s="174"/>
      <c r="CQX170" s="174"/>
      <c r="CQY170" s="174"/>
      <c r="CQZ170" s="174"/>
      <c r="CRA170" s="174"/>
      <c r="CRB170" s="174"/>
      <c r="CRC170" s="174"/>
      <c r="CRD170" s="174"/>
      <c r="CRE170" s="174"/>
      <c r="CRF170" s="174"/>
      <c r="CRG170" s="174"/>
      <c r="CRH170" s="174"/>
      <c r="CRI170" s="174"/>
      <c r="CRJ170" s="174"/>
      <c r="CRK170" s="174"/>
      <c r="CRL170" s="174"/>
      <c r="CRM170" s="174"/>
      <c r="CRN170" s="174"/>
      <c r="CRO170" s="174"/>
      <c r="CRP170" s="174"/>
      <c r="CRQ170" s="174"/>
      <c r="CRR170" s="174"/>
      <c r="CRY170" s="174"/>
      <c r="CRZ170" s="174"/>
      <c r="CSA170" s="174"/>
      <c r="CSB170" s="174"/>
      <c r="CSC170" s="174"/>
      <c r="CSD170" s="174"/>
      <c r="CSE170" s="174"/>
      <c r="CSF170" s="174"/>
      <c r="CSG170" s="174"/>
      <c r="CSH170" s="174"/>
      <c r="CSI170" s="174"/>
      <c r="CSJ170" s="174"/>
      <c r="CSK170" s="174"/>
      <c r="CSL170" s="174"/>
      <c r="CSM170" s="174"/>
      <c r="CSN170" s="174"/>
      <c r="CSO170" s="174"/>
      <c r="CSP170" s="174"/>
      <c r="CSQ170" s="174"/>
      <c r="CSR170" s="174"/>
      <c r="CSS170" s="174"/>
      <c r="CST170" s="174"/>
      <c r="CSU170" s="174"/>
      <c r="CSV170" s="174"/>
      <c r="CSW170" s="174"/>
      <c r="CSX170" s="174"/>
      <c r="CSY170" s="174"/>
      <c r="CSZ170" s="174"/>
      <c r="CTA170" s="174"/>
      <c r="CTB170" s="174"/>
      <c r="CTC170" s="174"/>
      <c r="CTD170" s="174"/>
      <c r="CTE170" s="174"/>
      <c r="CTF170" s="174"/>
      <c r="CTG170" s="174"/>
      <c r="CTH170" s="174"/>
      <c r="CTI170" s="174"/>
      <c r="CTJ170" s="174"/>
      <c r="CTK170" s="174"/>
      <c r="CTL170" s="174"/>
      <c r="CTM170" s="174"/>
      <c r="CTN170" s="174"/>
      <c r="CTO170" s="174"/>
      <c r="CTP170" s="174"/>
      <c r="CTQ170" s="174"/>
      <c r="CTR170" s="174"/>
      <c r="CTS170" s="174"/>
      <c r="CTT170" s="174"/>
      <c r="CTU170" s="174"/>
      <c r="CTV170" s="174"/>
      <c r="CTW170" s="174"/>
      <c r="CTX170" s="174"/>
      <c r="CTY170" s="174"/>
      <c r="CTZ170" s="174"/>
      <c r="CUA170" s="174"/>
      <c r="CUB170" s="174"/>
      <c r="CUC170" s="174"/>
      <c r="CUD170" s="174"/>
      <c r="CUE170" s="174"/>
      <c r="CUF170" s="174"/>
      <c r="CUG170" s="174"/>
      <c r="CUH170" s="174"/>
      <c r="CUI170" s="174"/>
      <c r="CUJ170" s="174"/>
      <c r="CUK170" s="174"/>
      <c r="CUL170" s="174"/>
      <c r="CUM170" s="174"/>
      <c r="CUN170" s="174"/>
      <c r="CUO170" s="174"/>
      <c r="CUP170" s="174"/>
      <c r="CUQ170" s="174"/>
      <c r="CUR170" s="174"/>
      <c r="CUS170" s="174"/>
      <c r="CUT170" s="174"/>
      <c r="CUU170" s="174"/>
      <c r="CUV170" s="174"/>
      <c r="CUW170" s="174"/>
      <c r="CUX170" s="174"/>
      <c r="CUY170" s="174"/>
      <c r="CUZ170" s="174"/>
      <c r="CVA170" s="174"/>
      <c r="CVB170" s="174"/>
      <c r="CVC170" s="174"/>
      <c r="CVD170" s="174"/>
      <c r="CVE170" s="174"/>
      <c r="CVF170" s="174"/>
      <c r="CVG170" s="174"/>
      <c r="CVH170" s="174"/>
      <c r="CVI170" s="174"/>
      <c r="CVJ170" s="174"/>
      <c r="CVK170" s="174"/>
      <c r="CVL170" s="174"/>
      <c r="CVM170" s="174"/>
      <c r="CVN170" s="174"/>
      <c r="CVO170" s="174"/>
      <c r="CVP170" s="174"/>
      <c r="CVQ170" s="174"/>
      <c r="CVR170" s="174"/>
      <c r="CVS170" s="174"/>
      <c r="CVT170" s="174"/>
      <c r="CVU170" s="174"/>
      <c r="CVV170" s="174"/>
      <c r="CVW170" s="174"/>
      <c r="CVX170" s="174"/>
      <c r="CVY170" s="174"/>
      <c r="CVZ170" s="174"/>
      <c r="CWA170" s="174"/>
      <c r="CWB170" s="174"/>
      <c r="CWC170" s="174"/>
      <c r="CWD170" s="174"/>
      <c r="CWE170" s="174"/>
      <c r="CWF170" s="174"/>
      <c r="CWG170" s="174"/>
      <c r="CWH170" s="174"/>
      <c r="CWI170" s="174"/>
      <c r="CWJ170" s="174"/>
      <c r="CWK170" s="174"/>
      <c r="CWL170" s="174"/>
      <c r="CWM170" s="174"/>
      <c r="CWN170" s="174"/>
      <c r="CWO170" s="174"/>
      <c r="CWP170" s="174"/>
      <c r="CWQ170" s="174"/>
      <c r="CWR170" s="174"/>
      <c r="CWS170" s="174"/>
      <c r="CWT170" s="174"/>
      <c r="CWU170" s="174"/>
      <c r="CWV170" s="174"/>
      <c r="CWW170" s="174"/>
      <c r="CWX170" s="174"/>
      <c r="CWY170" s="174"/>
      <c r="CWZ170" s="174"/>
      <c r="CXA170" s="174"/>
      <c r="CXB170" s="174"/>
      <c r="CXC170" s="174"/>
      <c r="CXD170" s="174"/>
      <c r="CXE170" s="174"/>
      <c r="CXF170" s="174"/>
      <c r="CXG170" s="174"/>
      <c r="CXH170" s="174"/>
      <c r="CXI170" s="174"/>
      <c r="CXJ170" s="174"/>
      <c r="CXK170" s="174"/>
      <c r="CXL170" s="174"/>
      <c r="CXM170" s="174"/>
      <c r="CXN170" s="174"/>
      <c r="CXO170" s="174"/>
      <c r="CXP170" s="174"/>
      <c r="CXQ170" s="174"/>
      <c r="CXR170" s="174"/>
      <c r="CXS170" s="174"/>
      <c r="CXT170" s="174"/>
      <c r="CXU170" s="174"/>
      <c r="CXV170" s="174"/>
      <c r="CXW170" s="174"/>
      <c r="CXX170" s="174"/>
      <c r="CXY170" s="174"/>
      <c r="CXZ170" s="174"/>
      <c r="CYA170" s="174"/>
      <c r="CYB170" s="174"/>
      <c r="CYC170" s="174"/>
      <c r="CYD170" s="174"/>
      <c r="CYE170" s="174"/>
      <c r="CYF170" s="174"/>
      <c r="CYG170" s="174"/>
      <c r="CYH170" s="174"/>
      <c r="CYI170" s="174"/>
      <c r="CYJ170" s="174"/>
      <c r="CYK170" s="174"/>
      <c r="CYL170" s="174"/>
      <c r="CYM170" s="174"/>
      <c r="CYN170" s="174"/>
      <c r="CYO170" s="174"/>
      <c r="CYP170" s="174"/>
      <c r="CYQ170" s="174"/>
      <c r="CYR170" s="174"/>
      <c r="CYS170" s="174"/>
      <c r="CYT170" s="174"/>
      <c r="CYU170" s="174"/>
      <c r="CYV170" s="174"/>
      <c r="CYW170" s="174"/>
      <c r="CYX170" s="174"/>
      <c r="CYY170" s="174"/>
      <c r="CYZ170" s="174"/>
      <c r="CZA170" s="174"/>
      <c r="CZB170" s="174"/>
      <c r="CZC170" s="174"/>
      <c r="CZD170" s="174"/>
      <c r="CZE170" s="174"/>
      <c r="CZF170" s="174"/>
      <c r="CZG170" s="174"/>
      <c r="CZH170" s="174"/>
      <c r="CZI170" s="174"/>
      <c r="CZJ170" s="174"/>
      <c r="CZK170" s="174"/>
      <c r="CZL170" s="174"/>
      <c r="CZM170" s="174"/>
      <c r="CZN170" s="174"/>
      <c r="CZO170" s="174"/>
      <c r="CZP170" s="174"/>
      <c r="CZQ170" s="174"/>
      <c r="CZR170" s="174"/>
      <c r="CZS170" s="174"/>
      <c r="CZT170" s="174"/>
      <c r="CZU170" s="174"/>
      <c r="CZV170" s="174"/>
      <c r="CZW170" s="174"/>
      <c r="CZX170" s="174"/>
      <c r="CZY170" s="174"/>
      <c r="CZZ170" s="174"/>
      <c r="DAA170" s="174"/>
      <c r="DAB170" s="174"/>
      <c r="DAC170" s="174"/>
      <c r="DAD170" s="174"/>
      <c r="DAE170" s="174"/>
      <c r="DAF170" s="174"/>
      <c r="DAG170" s="174"/>
      <c r="DAH170" s="174"/>
      <c r="DAI170" s="174"/>
      <c r="DAJ170" s="174"/>
      <c r="DAK170" s="174"/>
      <c r="DAL170" s="174"/>
      <c r="DAM170" s="174"/>
      <c r="DAN170" s="174"/>
      <c r="DAO170" s="174"/>
      <c r="DAP170" s="174"/>
      <c r="DAQ170" s="174"/>
      <c r="DAR170" s="174"/>
      <c r="DAS170" s="174"/>
      <c r="DAT170" s="174"/>
      <c r="DAU170" s="174"/>
      <c r="DAV170" s="174"/>
      <c r="DAW170" s="174"/>
      <c r="DAX170" s="174"/>
      <c r="DAY170" s="174"/>
      <c r="DAZ170" s="174"/>
      <c r="DBA170" s="174"/>
      <c r="DBB170" s="174"/>
      <c r="DBC170" s="174"/>
      <c r="DBD170" s="174"/>
      <c r="DBE170" s="174"/>
      <c r="DBF170" s="174"/>
      <c r="DBG170" s="174"/>
      <c r="DBH170" s="174"/>
      <c r="DBI170" s="174"/>
      <c r="DBJ170" s="174"/>
      <c r="DBK170" s="174"/>
      <c r="DBL170" s="174"/>
      <c r="DBM170" s="174"/>
      <c r="DBN170" s="174"/>
      <c r="DBU170" s="174"/>
      <c r="DBV170" s="174"/>
      <c r="DBW170" s="174"/>
      <c r="DBX170" s="174"/>
      <c r="DBY170" s="174"/>
      <c r="DBZ170" s="174"/>
      <c r="DCA170" s="174"/>
      <c r="DCB170" s="174"/>
      <c r="DCC170" s="174"/>
      <c r="DCD170" s="174"/>
      <c r="DCE170" s="174"/>
      <c r="DCF170" s="174"/>
      <c r="DCG170" s="174"/>
      <c r="DCH170" s="174"/>
      <c r="DCI170" s="174"/>
      <c r="DCJ170" s="174"/>
      <c r="DCK170" s="174"/>
      <c r="DCL170" s="174"/>
      <c r="DCM170" s="174"/>
      <c r="DCN170" s="174"/>
      <c r="DCO170" s="174"/>
      <c r="DCP170" s="174"/>
      <c r="DCQ170" s="174"/>
      <c r="DCR170" s="174"/>
      <c r="DCS170" s="174"/>
      <c r="DCT170" s="174"/>
      <c r="DCU170" s="174"/>
      <c r="DCV170" s="174"/>
      <c r="DCW170" s="174"/>
      <c r="DCX170" s="174"/>
      <c r="DCY170" s="174"/>
      <c r="DCZ170" s="174"/>
      <c r="DDA170" s="174"/>
      <c r="DDB170" s="174"/>
      <c r="DDC170" s="174"/>
      <c r="DDD170" s="174"/>
      <c r="DDE170" s="174"/>
      <c r="DDF170" s="174"/>
      <c r="DDG170" s="174"/>
      <c r="DDH170" s="174"/>
      <c r="DDI170" s="174"/>
      <c r="DDJ170" s="174"/>
      <c r="DDK170" s="174"/>
      <c r="DDL170" s="174"/>
      <c r="DDM170" s="174"/>
      <c r="DDN170" s="174"/>
      <c r="DDO170" s="174"/>
      <c r="DDP170" s="174"/>
      <c r="DDQ170" s="174"/>
      <c r="DDR170" s="174"/>
      <c r="DDS170" s="174"/>
      <c r="DDT170" s="174"/>
      <c r="DDU170" s="174"/>
      <c r="DDV170" s="174"/>
      <c r="DDW170" s="174"/>
      <c r="DDX170" s="174"/>
      <c r="DDY170" s="174"/>
      <c r="DDZ170" s="174"/>
      <c r="DEA170" s="174"/>
      <c r="DEB170" s="174"/>
      <c r="DEC170" s="174"/>
      <c r="DED170" s="174"/>
      <c r="DEE170" s="174"/>
      <c r="DEF170" s="174"/>
      <c r="DEG170" s="174"/>
      <c r="DEH170" s="174"/>
      <c r="DEI170" s="174"/>
      <c r="DEJ170" s="174"/>
      <c r="DEK170" s="174"/>
      <c r="DEL170" s="174"/>
      <c r="DEM170" s="174"/>
      <c r="DEN170" s="174"/>
      <c r="DEO170" s="174"/>
      <c r="DEP170" s="174"/>
      <c r="DEQ170" s="174"/>
      <c r="DER170" s="174"/>
      <c r="DES170" s="174"/>
      <c r="DET170" s="174"/>
      <c r="DEU170" s="174"/>
      <c r="DEV170" s="174"/>
      <c r="DEW170" s="174"/>
      <c r="DEX170" s="174"/>
      <c r="DEY170" s="174"/>
      <c r="DEZ170" s="174"/>
      <c r="DFA170" s="174"/>
      <c r="DFB170" s="174"/>
      <c r="DFC170" s="174"/>
      <c r="DFD170" s="174"/>
      <c r="DFE170" s="174"/>
      <c r="DFF170" s="174"/>
      <c r="DFG170" s="174"/>
      <c r="DFH170" s="174"/>
      <c r="DFI170" s="174"/>
      <c r="DFJ170" s="174"/>
      <c r="DFK170" s="174"/>
      <c r="DFL170" s="174"/>
      <c r="DFM170" s="174"/>
      <c r="DFN170" s="174"/>
      <c r="DFO170" s="174"/>
      <c r="DFP170" s="174"/>
      <c r="DFQ170" s="174"/>
      <c r="DFR170" s="174"/>
      <c r="DFS170" s="174"/>
      <c r="DFT170" s="174"/>
      <c r="DFU170" s="174"/>
      <c r="DFV170" s="174"/>
      <c r="DFW170" s="174"/>
      <c r="DFX170" s="174"/>
      <c r="DFY170" s="174"/>
      <c r="DFZ170" s="174"/>
      <c r="DGA170" s="174"/>
      <c r="DGB170" s="174"/>
      <c r="DGC170" s="174"/>
      <c r="DGD170" s="174"/>
      <c r="DGE170" s="174"/>
      <c r="DGF170" s="174"/>
      <c r="DGG170" s="174"/>
      <c r="DGH170" s="174"/>
      <c r="DGI170" s="174"/>
      <c r="DGJ170" s="174"/>
      <c r="DGK170" s="174"/>
      <c r="DGL170" s="174"/>
      <c r="DGM170" s="174"/>
      <c r="DGN170" s="174"/>
      <c r="DGO170" s="174"/>
      <c r="DGP170" s="174"/>
      <c r="DGQ170" s="174"/>
      <c r="DGR170" s="174"/>
      <c r="DGS170" s="174"/>
      <c r="DGT170" s="174"/>
      <c r="DGU170" s="174"/>
      <c r="DGV170" s="174"/>
      <c r="DGW170" s="174"/>
      <c r="DGX170" s="174"/>
      <c r="DGY170" s="174"/>
      <c r="DGZ170" s="174"/>
      <c r="DHA170" s="174"/>
      <c r="DHB170" s="174"/>
      <c r="DHC170" s="174"/>
      <c r="DHD170" s="174"/>
      <c r="DHE170" s="174"/>
      <c r="DHF170" s="174"/>
      <c r="DHG170" s="174"/>
      <c r="DHH170" s="174"/>
      <c r="DHI170" s="174"/>
      <c r="DHJ170" s="174"/>
      <c r="DHK170" s="174"/>
      <c r="DHL170" s="174"/>
      <c r="DHM170" s="174"/>
      <c r="DHN170" s="174"/>
      <c r="DHO170" s="174"/>
      <c r="DHP170" s="174"/>
      <c r="DHQ170" s="174"/>
      <c r="DHR170" s="174"/>
      <c r="DHS170" s="174"/>
      <c r="DHT170" s="174"/>
      <c r="DHU170" s="174"/>
      <c r="DHV170" s="174"/>
      <c r="DHW170" s="174"/>
      <c r="DHX170" s="174"/>
      <c r="DHY170" s="174"/>
      <c r="DHZ170" s="174"/>
      <c r="DIA170" s="174"/>
      <c r="DIB170" s="174"/>
      <c r="DIC170" s="174"/>
      <c r="DID170" s="174"/>
      <c r="DIE170" s="174"/>
      <c r="DIF170" s="174"/>
      <c r="DIG170" s="174"/>
      <c r="DIH170" s="174"/>
      <c r="DII170" s="174"/>
      <c r="DIJ170" s="174"/>
      <c r="DIK170" s="174"/>
      <c r="DIL170" s="174"/>
      <c r="DIM170" s="174"/>
      <c r="DIN170" s="174"/>
      <c r="DIO170" s="174"/>
      <c r="DIP170" s="174"/>
      <c r="DIQ170" s="174"/>
      <c r="DIR170" s="174"/>
      <c r="DIS170" s="174"/>
      <c r="DIT170" s="174"/>
      <c r="DIU170" s="174"/>
      <c r="DIV170" s="174"/>
      <c r="DIW170" s="174"/>
      <c r="DIX170" s="174"/>
      <c r="DIY170" s="174"/>
      <c r="DIZ170" s="174"/>
      <c r="DJA170" s="174"/>
      <c r="DJB170" s="174"/>
      <c r="DJC170" s="174"/>
      <c r="DJD170" s="174"/>
      <c r="DJE170" s="174"/>
      <c r="DJF170" s="174"/>
      <c r="DJG170" s="174"/>
      <c r="DJH170" s="174"/>
      <c r="DJI170" s="174"/>
      <c r="DJJ170" s="174"/>
      <c r="DJK170" s="174"/>
      <c r="DJL170" s="174"/>
      <c r="DJM170" s="174"/>
      <c r="DJN170" s="174"/>
      <c r="DJO170" s="174"/>
      <c r="DJP170" s="174"/>
      <c r="DJQ170" s="174"/>
      <c r="DJR170" s="174"/>
      <c r="DJS170" s="174"/>
      <c r="DJT170" s="174"/>
      <c r="DJU170" s="174"/>
      <c r="DJV170" s="174"/>
      <c r="DJW170" s="174"/>
      <c r="DJX170" s="174"/>
      <c r="DJY170" s="174"/>
      <c r="DJZ170" s="174"/>
      <c r="DKA170" s="174"/>
      <c r="DKB170" s="174"/>
      <c r="DKC170" s="174"/>
      <c r="DKD170" s="174"/>
      <c r="DKE170" s="174"/>
      <c r="DKF170" s="174"/>
      <c r="DKG170" s="174"/>
      <c r="DKH170" s="174"/>
      <c r="DKI170" s="174"/>
      <c r="DKJ170" s="174"/>
      <c r="DKK170" s="174"/>
      <c r="DKL170" s="174"/>
      <c r="DKM170" s="174"/>
      <c r="DKN170" s="174"/>
      <c r="DKO170" s="174"/>
      <c r="DKP170" s="174"/>
      <c r="DKQ170" s="174"/>
      <c r="DKR170" s="174"/>
      <c r="DKS170" s="174"/>
      <c r="DKT170" s="174"/>
      <c r="DKU170" s="174"/>
      <c r="DKV170" s="174"/>
      <c r="DKW170" s="174"/>
      <c r="DKX170" s="174"/>
      <c r="DKY170" s="174"/>
      <c r="DKZ170" s="174"/>
      <c r="DLA170" s="174"/>
      <c r="DLB170" s="174"/>
      <c r="DLC170" s="174"/>
      <c r="DLD170" s="174"/>
      <c r="DLE170" s="174"/>
      <c r="DLF170" s="174"/>
      <c r="DLG170" s="174"/>
      <c r="DLH170" s="174"/>
      <c r="DLI170" s="174"/>
      <c r="DLJ170" s="174"/>
      <c r="DLQ170" s="174"/>
      <c r="DLR170" s="174"/>
      <c r="DLS170" s="174"/>
      <c r="DLT170" s="174"/>
      <c r="DLU170" s="174"/>
      <c r="DLV170" s="174"/>
      <c r="DLW170" s="174"/>
      <c r="DLX170" s="174"/>
      <c r="DLY170" s="174"/>
      <c r="DLZ170" s="174"/>
      <c r="DMA170" s="174"/>
      <c r="DMB170" s="174"/>
      <c r="DMC170" s="174"/>
      <c r="DMD170" s="174"/>
      <c r="DME170" s="174"/>
      <c r="DMF170" s="174"/>
      <c r="DMG170" s="174"/>
      <c r="DMH170" s="174"/>
      <c r="DMI170" s="174"/>
      <c r="DMJ170" s="174"/>
      <c r="DMK170" s="174"/>
      <c r="DML170" s="174"/>
      <c r="DMM170" s="174"/>
      <c r="DMN170" s="174"/>
      <c r="DMO170" s="174"/>
      <c r="DMP170" s="174"/>
      <c r="DMQ170" s="174"/>
      <c r="DMR170" s="174"/>
      <c r="DMS170" s="174"/>
      <c r="DMT170" s="174"/>
      <c r="DMU170" s="174"/>
      <c r="DMV170" s="174"/>
      <c r="DMW170" s="174"/>
      <c r="DMX170" s="174"/>
      <c r="DMY170" s="174"/>
      <c r="DMZ170" s="174"/>
      <c r="DNA170" s="174"/>
      <c r="DNB170" s="174"/>
      <c r="DNC170" s="174"/>
      <c r="DND170" s="174"/>
      <c r="DNE170" s="174"/>
      <c r="DNF170" s="174"/>
      <c r="DNG170" s="174"/>
      <c r="DNH170" s="174"/>
      <c r="DNI170" s="174"/>
      <c r="DNJ170" s="174"/>
      <c r="DNK170" s="174"/>
      <c r="DNL170" s="174"/>
      <c r="DNM170" s="174"/>
      <c r="DNN170" s="174"/>
      <c r="DNO170" s="174"/>
      <c r="DNP170" s="174"/>
      <c r="DNQ170" s="174"/>
      <c r="DNR170" s="174"/>
      <c r="DNS170" s="174"/>
      <c r="DNT170" s="174"/>
      <c r="DNU170" s="174"/>
      <c r="DNV170" s="174"/>
      <c r="DNW170" s="174"/>
      <c r="DNX170" s="174"/>
      <c r="DNY170" s="174"/>
      <c r="DNZ170" s="174"/>
      <c r="DOA170" s="174"/>
      <c r="DOB170" s="174"/>
      <c r="DOC170" s="174"/>
      <c r="DOD170" s="174"/>
      <c r="DOE170" s="174"/>
      <c r="DOF170" s="174"/>
      <c r="DOG170" s="174"/>
      <c r="DOH170" s="174"/>
      <c r="DOI170" s="174"/>
      <c r="DOJ170" s="174"/>
      <c r="DOK170" s="174"/>
      <c r="DOL170" s="174"/>
      <c r="DOM170" s="174"/>
      <c r="DON170" s="174"/>
      <c r="DOO170" s="174"/>
      <c r="DOP170" s="174"/>
      <c r="DOQ170" s="174"/>
      <c r="DOR170" s="174"/>
      <c r="DOS170" s="174"/>
      <c r="DOT170" s="174"/>
      <c r="DOU170" s="174"/>
      <c r="DOV170" s="174"/>
      <c r="DOW170" s="174"/>
      <c r="DOX170" s="174"/>
      <c r="DOY170" s="174"/>
      <c r="DOZ170" s="174"/>
      <c r="DPA170" s="174"/>
      <c r="DPB170" s="174"/>
      <c r="DPC170" s="174"/>
      <c r="DPD170" s="174"/>
      <c r="DPE170" s="174"/>
      <c r="DPF170" s="174"/>
      <c r="DPG170" s="174"/>
      <c r="DPH170" s="174"/>
      <c r="DPI170" s="174"/>
      <c r="DPJ170" s="174"/>
      <c r="DPK170" s="174"/>
      <c r="DPL170" s="174"/>
      <c r="DPM170" s="174"/>
      <c r="DPN170" s="174"/>
      <c r="DPO170" s="174"/>
      <c r="DPP170" s="174"/>
      <c r="DPQ170" s="174"/>
      <c r="DPR170" s="174"/>
      <c r="DPS170" s="174"/>
      <c r="DPT170" s="174"/>
      <c r="DPU170" s="174"/>
      <c r="DPV170" s="174"/>
      <c r="DPW170" s="174"/>
      <c r="DPX170" s="174"/>
      <c r="DPY170" s="174"/>
      <c r="DPZ170" s="174"/>
      <c r="DQA170" s="174"/>
      <c r="DQB170" s="174"/>
      <c r="DQC170" s="174"/>
      <c r="DQD170" s="174"/>
      <c r="DQE170" s="174"/>
      <c r="DQF170" s="174"/>
      <c r="DQG170" s="174"/>
      <c r="DQH170" s="174"/>
      <c r="DQI170" s="174"/>
      <c r="DQJ170" s="174"/>
      <c r="DQK170" s="174"/>
      <c r="DQL170" s="174"/>
      <c r="DQM170" s="174"/>
      <c r="DQN170" s="174"/>
      <c r="DQO170" s="174"/>
      <c r="DQP170" s="174"/>
      <c r="DQQ170" s="174"/>
      <c r="DQR170" s="174"/>
      <c r="DQS170" s="174"/>
      <c r="DQT170" s="174"/>
      <c r="DQU170" s="174"/>
      <c r="DQV170" s="174"/>
      <c r="DQW170" s="174"/>
      <c r="DQX170" s="174"/>
      <c r="DQY170" s="174"/>
      <c r="DQZ170" s="174"/>
      <c r="DRA170" s="174"/>
      <c r="DRB170" s="174"/>
      <c r="DRC170" s="174"/>
      <c r="DRD170" s="174"/>
      <c r="DRE170" s="174"/>
      <c r="DRF170" s="174"/>
      <c r="DRG170" s="174"/>
      <c r="DRH170" s="174"/>
      <c r="DRI170" s="174"/>
      <c r="DRJ170" s="174"/>
      <c r="DRK170" s="174"/>
      <c r="DRL170" s="174"/>
      <c r="DRM170" s="174"/>
      <c r="DRN170" s="174"/>
      <c r="DRO170" s="174"/>
      <c r="DRP170" s="174"/>
      <c r="DRQ170" s="174"/>
      <c r="DRR170" s="174"/>
      <c r="DRS170" s="174"/>
      <c r="DRT170" s="174"/>
      <c r="DRU170" s="174"/>
      <c r="DRV170" s="174"/>
      <c r="DRW170" s="174"/>
      <c r="DRX170" s="174"/>
      <c r="DRY170" s="174"/>
      <c r="DRZ170" s="174"/>
      <c r="DSA170" s="174"/>
      <c r="DSB170" s="174"/>
      <c r="DSC170" s="174"/>
      <c r="DSD170" s="174"/>
      <c r="DSE170" s="174"/>
      <c r="DSF170" s="174"/>
      <c r="DSG170" s="174"/>
      <c r="DSH170" s="174"/>
      <c r="DSI170" s="174"/>
      <c r="DSJ170" s="174"/>
      <c r="DSK170" s="174"/>
      <c r="DSL170" s="174"/>
      <c r="DSM170" s="174"/>
      <c r="DSN170" s="174"/>
      <c r="DSO170" s="174"/>
      <c r="DSP170" s="174"/>
      <c r="DSQ170" s="174"/>
      <c r="DSR170" s="174"/>
      <c r="DSS170" s="174"/>
      <c r="DST170" s="174"/>
      <c r="DSU170" s="174"/>
      <c r="DSV170" s="174"/>
      <c r="DSW170" s="174"/>
      <c r="DSX170" s="174"/>
      <c r="DSY170" s="174"/>
      <c r="DSZ170" s="174"/>
      <c r="DTA170" s="174"/>
      <c r="DTB170" s="174"/>
      <c r="DTC170" s="174"/>
      <c r="DTD170" s="174"/>
      <c r="DTE170" s="174"/>
      <c r="DTF170" s="174"/>
      <c r="DTG170" s="174"/>
      <c r="DTH170" s="174"/>
      <c r="DTI170" s="174"/>
      <c r="DTJ170" s="174"/>
      <c r="DTK170" s="174"/>
      <c r="DTL170" s="174"/>
      <c r="DTM170" s="174"/>
      <c r="DTN170" s="174"/>
      <c r="DTO170" s="174"/>
      <c r="DTP170" s="174"/>
      <c r="DTQ170" s="174"/>
      <c r="DTR170" s="174"/>
      <c r="DTS170" s="174"/>
      <c r="DTT170" s="174"/>
      <c r="DTU170" s="174"/>
      <c r="DTV170" s="174"/>
      <c r="DTW170" s="174"/>
      <c r="DTX170" s="174"/>
      <c r="DTY170" s="174"/>
      <c r="DTZ170" s="174"/>
      <c r="DUA170" s="174"/>
      <c r="DUB170" s="174"/>
      <c r="DUC170" s="174"/>
      <c r="DUD170" s="174"/>
      <c r="DUE170" s="174"/>
      <c r="DUF170" s="174"/>
      <c r="DUG170" s="174"/>
      <c r="DUH170" s="174"/>
      <c r="DUI170" s="174"/>
      <c r="DUJ170" s="174"/>
      <c r="DUK170" s="174"/>
      <c r="DUL170" s="174"/>
      <c r="DUM170" s="174"/>
      <c r="DUN170" s="174"/>
      <c r="DUO170" s="174"/>
      <c r="DUP170" s="174"/>
      <c r="DUQ170" s="174"/>
      <c r="DUR170" s="174"/>
      <c r="DUS170" s="174"/>
      <c r="DUT170" s="174"/>
      <c r="DUU170" s="174"/>
      <c r="DUV170" s="174"/>
      <c r="DUW170" s="174"/>
      <c r="DUX170" s="174"/>
      <c r="DUY170" s="174"/>
      <c r="DUZ170" s="174"/>
      <c r="DVA170" s="174"/>
      <c r="DVB170" s="174"/>
      <c r="DVC170" s="174"/>
      <c r="DVD170" s="174"/>
      <c r="DVE170" s="174"/>
      <c r="DVF170" s="174"/>
      <c r="DVM170" s="174"/>
      <c r="DVN170" s="174"/>
      <c r="DVO170" s="174"/>
      <c r="DVP170" s="174"/>
      <c r="DVQ170" s="174"/>
      <c r="DVR170" s="174"/>
      <c r="DVS170" s="174"/>
      <c r="DVT170" s="174"/>
      <c r="DVU170" s="174"/>
      <c r="DVV170" s="174"/>
      <c r="DVW170" s="174"/>
      <c r="DVX170" s="174"/>
      <c r="DVY170" s="174"/>
      <c r="DVZ170" s="174"/>
      <c r="DWA170" s="174"/>
      <c r="DWB170" s="174"/>
      <c r="DWC170" s="174"/>
      <c r="DWD170" s="174"/>
      <c r="DWE170" s="174"/>
      <c r="DWF170" s="174"/>
      <c r="DWG170" s="174"/>
      <c r="DWH170" s="174"/>
      <c r="DWI170" s="174"/>
      <c r="DWJ170" s="174"/>
      <c r="DWK170" s="174"/>
      <c r="DWL170" s="174"/>
      <c r="DWM170" s="174"/>
      <c r="DWN170" s="174"/>
      <c r="DWO170" s="174"/>
      <c r="DWP170" s="174"/>
      <c r="DWQ170" s="174"/>
      <c r="DWR170" s="174"/>
      <c r="DWS170" s="174"/>
      <c r="DWT170" s="174"/>
      <c r="DWU170" s="174"/>
      <c r="DWV170" s="174"/>
      <c r="DWW170" s="174"/>
      <c r="DWX170" s="174"/>
      <c r="DWY170" s="174"/>
      <c r="DWZ170" s="174"/>
      <c r="DXA170" s="174"/>
      <c r="DXB170" s="174"/>
      <c r="DXC170" s="174"/>
      <c r="DXD170" s="174"/>
      <c r="DXE170" s="174"/>
      <c r="DXF170" s="174"/>
      <c r="DXG170" s="174"/>
      <c r="DXH170" s="174"/>
      <c r="DXI170" s="174"/>
      <c r="DXJ170" s="174"/>
      <c r="DXK170" s="174"/>
      <c r="DXL170" s="174"/>
      <c r="DXM170" s="174"/>
      <c r="DXN170" s="174"/>
      <c r="DXO170" s="174"/>
      <c r="DXP170" s="174"/>
      <c r="DXQ170" s="174"/>
      <c r="DXR170" s="174"/>
      <c r="DXS170" s="174"/>
      <c r="DXT170" s="174"/>
      <c r="DXU170" s="174"/>
      <c r="DXV170" s="174"/>
      <c r="DXW170" s="174"/>
      <c r="DXX170" s="174"/>
      <c r="DXY170" s="174"/>
      <c r="DXZ170" s="174"/>
      <c r="DYA170" s="174"/>
      <c r="DYB170" s="174"/>
      <c r="DYC170" s="174"/>
      <c r="DYD170" s="174"/>
      <c r="DYE170" s="174"/>
      <c r="DYF170" s="174"/>
      <c r="DYG170" s="174"/>
      <c r="DYH170" s="174"/>
      <c r="DYI170" s="174"/>
      <c r="DYJ170" s="174"/>
      <c r="DYK170" s="174"/>
      <c r="DYL170" s="174"/>
      <c r="DYM170" s="174"/>
      <c r="DYN170" s="174"/>
      <c r="DYO170" s="174"/>
      <c r="DYP170" s="174"/>
      <c r="DYQ170" s="174"/>
      <c r="DYR170" s="174"/>
      <c r="DYS170" s="174"/>
      <c r="DYT170" s="174"/>
      <c r="DYU170" s="174"/>
      <c r="DYV170" s="174"/>
      <c r="DYW170" s="174"/>
      <c r="DYX170" s="174"/>
      <c r="DYY170" s="174"/>
      <c r="DYZ170" s="174"/>
      <c r="DZA170" s="174"/>
      <c r="DZB170" s="174"/>
      <c r="DZC170" s="174"/>
      <c r="DZD170" s="174"/>
      <c r="DZE170" s="174"/>
      <c r="DZF170" s="174"/>
      <c r="DZG170" s="174"/>
      <c r="DZH170" s="174"/>
      <c r="DZI170" s="174"/>
      <c r="DZJ170" s="174"/>
      <c r="DZK170" s="174"/>
      <c r="DZL170" s="174"/>
      <c r="DZM170" s="174"/>
      <c r="DZN170" s="174"/>
      <c r="DZO170" s="174"/>
      <c r="DZP170" s="174"/>
      <c r="DZQ170" s="174"/>
      <c r="DZR170" s="174"/>
      <c r="DZS170" s="174"/>
      <c r="DZT170" s="174"/>
      <c r="DZU170" s="174"/>
      <c r="DZV170" s="174"/>
      <c r="DZW170" s="174"/>
      <c r="DZX170" s="174"/>
      <c r="DZY170" s="174"/>
      <c r="DZZ170" s="174"/>
      <c r="EAA170" s="174"/>
      <c r="EAB170" s="174"/>
      <c r="EAC170" s="174"/>
      <c r="EAD170" s="174"/>
      <c r="EAE170" s="174"/>
      <c r="EAF170" s="174"/>
      <c r="EAG170" s="174"/>
      <c r="EAH170" s="174"/>
      <c r="EAI170" s="174"/>
      <c r="EAJ170" s="174"/>
      <c r="EAK170" s="174"/>
      <c r="EAL170" s="174"/>
      <c r="EAM170" s="174"/>
      <c r="EAN170" s="174"/>
      <c r="EAO170" s="174"/>
      <c r="EAP170" s="174"/>
      <c r="EAQ170" s="174"/>
      <c r="EAR170" s="174"/>
      <c r="EAS170" s="174"/>
      <c r="EAT170" s="174"/>
      <c r="EAU170" s="174"/>
      <c r="EAV170" s="174"/>
      <c r="EAW170" s="174"/>
      <c r="EAX170" s="174"/>
      <c r="EAY170" s="174"/>
      <c r="EAZ170" s="174"/>
      <c r="EBA170" s="174"/>
      <c r="EBB170" s="174"/>
      <c r="EBC170" s="174"/>
      <c r="EBD170" s="174"/>
      <c r="EBE170" s="174"/>
      <c r="EBF170" s="174"/>
      <c r="EBG170" s="174"/>
      <c r="EBH170" s="174"/>
      <c r="EBI170" s="174"/>
      <c r="EBJ170" s="174"/>
      <c r="EBK170" s="174"/>
      <c r="EBL170" s="174"/>
      <c r="EBM170" s="174"/>
      <c r="EBN170" s="174"/>
      <c r="EBO170" s="174"/>
      <c r="EBP170" s="174"/>
      <c r="EBQ170" s="174"/>
      <c r="EBR170" s="174"/>
      <c r="EBS170" s="174"/>
      <c r="EBT170" s="174"/>
      <c r="EBU170" s="174"/>
      <c r="EBV170" s="174"/>
      <c r="EBW170" s="174"/>
      <c r="EBX170" s="174"/>
      <c r="EBY170" s="174"/>
      <c r="EBZ170" s="174"/>
      <c r="ECA170" s="174"/>
      <c r="ECB170" s="174"/>
      <c r="ECC170" s="174"/>
      <c r="ECD170" s="174"/>
      <c r="ECE170" s="174"/>
      <c r="ECF170" s="174"/>
      <c r="ECG170" s="174"/>
      <c r="ECH170" s="174"/>
      <c r="ECI170" s="174"/>
      <c r="ECJ170" s="174"/>
      <c r="ECK170" s="174"/>
      <c r="ECL170" s="174"/>
      <c r="ECM170" s="174"/>
      <c r="ECN170" s="174"/>
      <c r="ECO170" s="174"/>
      <c r="ECP170" s="174"/>
      <c r="ECQ170" s="174"/>
      <c r="ECR170" s="174"/>
      <c r="ECS170" s="174"/>
      <c r="ECT170" s="174"/>
      <c r="ECU170" s="174"/>
      <c r="ECV170" s="174"/>
      <c r="ECW170" s="174"/>
      <c r="ECX170" s="174"/>
      <c r="ECY170" s="174"/>
      <c r="ECZ170" s="174"/>
      <c r="EDA170" s="174"/>
      <c r="EDB170" s="174"/>
      <c r="EDC170" s="174"/>
      <c r="EDD170" s="174"/>
      <c r="EDE170" s="174"/>
      <c r="EDF170" s="174"/>
      <c r="EDG170" s="174"/>
      <c r="EDH170" s="174"/>
      <c r="EDI170" s="174"/>
      <c r="EDJ170" s="174"/>
      <c r="EDK170" s="174"/>
      <c r="EDL170" s="174"/>
      <c r="EDM170" s="174"/>
      <c r="EDN170" s="174"/>
      <c r="EDO170" s="174"/>
      <c r="EDP170" s="174"/>
      <c r="EDQ170" s="174"/>
      <c r="EDR170" s="174"/>
      <c r="EDS170" s="174"/>
      <c r="EDT170" s="174"/>
      <c r="EDU170" s="174"/>
      <c r="EDV170" s="174"/>
      <c r="EDW170" s="174"/>
      <c r="EDX170" s="174"/>
      <c r="EDY170" s="174"/>
      <c r="EDZ170" s="174"/>
      <c r="EEA170" s="174"/>
      <c r="EEB170" s="174"/>
      <c r="EEC170" s="174"/>
      <c r="EED170" s="174"/>
      <c r="EEE170" s="174"/>
      <c r="EEF170" s="174"/>
      <c r="EEG170" s="174"/>
      <c r="EEH170" s="174"/>
      <c r="EEI170" s="174"/>
      <c r="EEJ170" s="174"/>
      <c r="EEK170" s="174"/>
      <c r="EEL170" s="174"/>
      <c r="EEM170" s="174"/>
      <c r="EEN170" s="174"/>
      <c r="EEO170" s="174"/>
      <c r="EEP170" s="174"/>
      <c r="EEQ170" s="174"/>
      <c r="EER170" s="174"/>
      <c r="EES170" s="174"/>
      <c r="EET170" s="174"/>
      <c r="EEU170" s="174"/>
      <c r="EEV170" s="174"/>
      <c r="EEW170" s="174"/>
      <c r="EEX170" s="174"/>
      <c r="EEY170" s="174"/>
      <c r="EEZ170" s="174"/>
      <c r="EFA170" s="174"/>
      <c r="EFB170" s="174"/>
      <c r="EFI170" s="174"/>
      <c r="EFJ170" s="174"/>
      <c r="EFK170" s="174"/>
      <c r="EFL170" s="174"/>
      <c r="EFM170" s="174"/>
      <c r="EFN170" s="174"/>
      <c r="EFO170" s="174"/>
      <c r="EFP170" s="174"/>
      <c r="EFQ170" s="174"/>
      <c r="EFR170" s="174"/>
      <c r="EFS170" s="174"/>
      <c r="EFT170" s="174"/>
      <c r="EFU170" s="174"/>
      <c r="EFV170" s="174"/>
      <c r="EFW170" s="174"/>
      <c r="EFX170" s="174"/>
      <c r="EFY170" s="174"/>
      <c r="EFZ170" s="174"/>
      <c r="EGA170" s="174"/>
      <c r="EGB170" s="174"/>
      <c r="EGC170" s="174"/>
      <c r="EGD170" s="174"/>
      <c r="EGE170" s="174"/>
      <c r="EGF170" s="174"/>
      <c r="EGG170" s="174"/>
      <c r="EGH170" s="174"/>
      <c r="EGI170" s="174"/>
      <c r="EGJ170" s="174"/>
      <c r="EGK170" s="174"/>
      <c r="EGL170" s="174"/>
      <c r="EGM170" s="174"/>
      <c r="EGN170" s="174"/>
      <c r="EGO170" s="174"/>
      <c r="EGP170" s="174"/>
      <c r="EGQ170" s="174"/>
      <c r="EGR170" s="174"/>
      <c r="EGS170" s="174"/>
      <c r="EGT170" s="174"/>
      <c r="EGU170" s="174"/>
      <c r="EGV170" s="174"/>
      <c r="EGW170" s="174"/>
      <c r="EGX170" s="174"/>
      <c r="EGY170" s="174"/>
      <c r="EGZ170" s="174"/>
      <c r="EHA170" s="174"/>
      <c r="EHB170" s="174"/>
      <c r="EHC170" s="174"/>
      <c r="EHD170" s="174"/>
      <c r="EHE170" s="174"/>
      <c r="EHF170" s="174"/>
      <c r="EHG170" s="174"/>
      <c r="EHH170" s="174"/>
      <c r="EHI170" s="174"/>
      <c r="EHJ170" s="174"/>
      <c r="EHK170" s="174"/>
      <c r="EHL170" s="174"/>
      <c r="EHM170" s="174"/>
      <c r="EHN170" s="174"/>
      <c r="EHO170" s="174"/>
      <c r="EHP170" s="174"/>
      <c r="EHQ170" s="174"/>
      <c r="EHR170" s="174"/>
      <c r="EHS170" s="174"/>
      <c r="EHT170" s="174"/>
      <c r="EHU170" s="174"/>
      <c r="EHV170" s="174"/>
      <c r="EHW170" s="174"/>
      <c r="EHX170" s="174"/>
      <c r="EHY170" s="174"/>
      <c r="EHZ170" s="174"/>
      <c r="EIA170" s="174"/>
      <c r="EIB170" s="174"/>
      <c r="EIC170" s="174"/>
      <c r="EID170" s="174"/>
      <c r="EIE170" s="174"/>
      <c r="EIF170" s="174"/>
      <c r="EIG170" s="174"/>
      <c r="EIH170" s="174"/>
      <c r="EII170" s="174"/>
      <c r="EIJ170" s="174"/>
      <c r="EIK170" s="174"/>
      <c r="EIL170" s="174"/>
      <c r="EIM170" s="174"/>
      <c r="EIN170" s="174"/>
      <c r="EIO170" s="174"/>
      <c r="EIP170" s="174"/>
      <c r="EIQ170" s="174"/>
      <c r="EIR170" s="174"/>
      <c r="EIS170" s="174"/>
      <c r="EIT170" s="174"/>
      <c r="EIU170" s="174"/>
      <c r="EIV170" s="174"/>
      <c r="EIW170" s="174"/>
      <c r="EIX170" s="174"/>
      <c r="EIY170" s="174"/>
      <c r="EIZ170" s="174"/>
      <c r="EJA170" s="174"/>
      <c r="EJB170" s="174"/>
      <c r="EJC170" s="174"/>
      <c r="EJD170" s="174"/>
      <c r="EJE170" s="174"/>
      <c r="EJF170" s="174"/>
      <c r="EJG170" s="174"/>
      <c r="EJH170" s="174"/>
      <c r="EJI170" s="174"/>
      <c r="EJJ170" s="174"/>
      <c r="EJK170" s="174"/>
      <c r="EJL170" s="174"/>
      <c r="EJM170" s="174"/>
      <c r="EJN170" s="174"/>
      <c r="EJO170" s="174"/>
      <c r="EJP170" s="174"/>
      <c r="EJQ170" s="174"/>
      <c r="EJR170" s="174"/>
      <c r="EJS170" s="174"/>
      <c r="EJT170" s="174"/>
      <c r="EJU170" s="174"/>
      <c r="EJV170" s="174"/>
      <c r="EJW170" s="174"/>
      <c r="EJX170" s="174"/>
      <c r="EJY170" s="174"/>
      <c r="EJZ170" s="174"/>
      <c r="EKA170" s="174"/>
      <c r="EKB170" s="174"/>
      <c r="EKC170" s="174"/>
      <c r="EKD170" s="174"/>
      <c r="EKE170" s="174"/>
      <c r="EKF170" s="174"/>
      <c r="EKG170" s="174"/>
      <c r="EKH170" s="174"/>
      <c r="EKI170" s="174"/>
      <c r="EKJ170" s="174"/>
      <c r="EKK170" s="174"/>
      <c r="EKL170" s="174"/>
      <c r="EKM170" s="174"/>
      <c r="EKN170" s="174"/>
      <c r="EKO170" s="174"/>
      <c r="EKP170" s="174"/>
      <c r="EKQ170" s="174"/>
      <c r="EKR170" s="174"/>
      <c r="EKS170" s="174"/>
      <c r="EKT170" s="174"/>
      <c r="EKU170" s="174"/>
      <c r="EKV170" s="174"/>
      <c r="EKW170" s="174"/>
      <c r="EKX170" s="174"/>
      <c r="EKY170" s="174"/>
      <c r="EKZ170" s="174"/>
      <c r="ELA170" s="174"/>
      <c r="ELB170" s="174"/>
      <c r="ELC170" s="174"/>
      <c r="ELD170" s="174"/>
      <c r="ELE170" s="174"/>
      <c r="ELF170" s="174"/>
      <c r="ELG170" s="174"/>
      <c r="ELH170" s="174"/>
      <c r="ELI170" s="174"/>
      <c r="ELJ170" s="174"/>
      <c r="ELK170" s="174"/>
      <c r="ELL170" s="174"/>
      <c r="ELM170" s="174"/>
      <c r="ELN170" s="174"/>
      <c r="ELO170" s="174"/>
      <c r="ELP170" s="174"/>
      <c r="ELQ170" s="174"/>
      <c r="ELR170" s="174"/>
      <c r="ELS170" s="174"/>
      <c r="ELT170" s="174"/>
      <c r="ELU170" s="174"/>
      <c r="ELV170" s="174"/>
      <c r="ELW170" s="174"/>
      <c r="ELX170" s="174"/>
      <c r="ELY170" s="174"/>
      <c r="ELZ170" s="174"/>
      <c r="EMA170" s="174"/>
      <c r="EMB170" s="174"/>
      <c r="EMC170" s="174"/>
      <c r="EMD170" s="174"/>
      <c r="EME170" s="174"/>
      <c r="EMF170" s="174"/>
      <c r="EMG170" s="174"/>
      <c r="EMH170" s="174"/>
      <c r="EMI170" s="174"/>
      <c r="EMJ170" s="174"/>
      <c r="EMK170" s="174"/>
      <c r="EML170" s="174"/>
      <c r="EMM170" s="174"/>
      <c r="EMN170" s="174"/>
      <c r="EMO170" s="174"/>
      <c r="EMP170" s="174"/>
      <c r="EMQ170" s="174"/>
      <c r="EMR170" s="174"/>
      <c r="EMS170" s="174"/>
      <c r="EMT170" s="174"/>
      <c r="EMU170" s="174"/>
      <c r="EMV170" s="174"/>
      <c r="EMW170" s="174"/>
      <c r="EMX170" s="174"/>
      <c r="EMY170" s="174"/>
      <c r="EMZ170" s="174"/>
      <c r="ENA170" s="174"/>
      <c r="ENB170" s="174"/>
      <c r="ENC170" s="174"/>
      <c r="END170" s="174"/>
      <c r="ENE170" s="174"/>
      <c r="ENF170" s="174"/>
      <c r="ENG170" s="174"/>
      <c r="ENH170" s="174"/>
      <c r="ENI170" s="174"/>
      <c r="ENJ170" s="174"/>
      <c r="ENK170" s="174"/>
      <c r="ENL170" s="174"/>
      <c r="ENM170" s="174"/>
      <c r="ENN170" s="174"/>
      <c r="ENO170" s="174"/>
      <c r="ENP170" s="174"/>
      <c r="ENQ170" s="174"/>
      <c r="ENR170" s="174"/>
      <c r="ENS170" s="174"/>
      <c r="ENT170" s="174"/>
      <c r="ENU170" s="174"/>
      <c r="ENV170" s="174"/>
      <c r="ENW170" s="174"/>
      <c r="ENX170" s="174"/>
      <c r="ENY170" s="174"/>
      <c r="ENZ170" s="174"/>
      <c r="EOA170" s="174"/>
      <c r="EOB170" s="174"/>
      <c r="EOC170" s="174"/>
      <c r="EOD170" s="174"/>
      <c r="EOE170" s="174"/>
      <c r="EOF170" s="174"/>
      <c r="EOG170" s="174"/>
      <c r="EOH170" s="174"/>
      <c r="EOI170" s="174"/>
      <c r="EOJ170" s="174"/>
      <c r="EOK170" s="174"/>
      <c r="EOL170" s="174"/>
      <c r="EOM170" s="174"/>
      <c r="EON170" s="174"/>
      <c r="EOO170" s="174"/>
      <c r="EOP170" s="174"/>
      <c r="EOQ170" s="174"/>
      <c r="EOR170" s="174"/>
      <c r="EOS170" s="174"/>
      <c r="EOT170" s="174"/>
      <c r="EOU170" s="174"/>
      <c r="EOV170" s="174"/>
      <c r="EOW170" s="174"/>
      <c r="EOX170" s="174"/>
      <c r="EPE170" s="174"/>
      <c r="EPF170" s="174"/>
      <c r="EPG170" s="174"/>
      <c r="EPH170" s="174"/>
      <c r="EPI170" s="174"/>
      <c r="EPJ170" s="174"/>
      <c r="EPK170" s="174"/>
      <c r="EPL170" s="174"/>
      <c r="EPM170" s="174"/>
      <c r="EPN170" s="174"/>
      <c r="EPO170" s="174"/>
      <c r="EPP170" s="174"/>
      <c r="EPQ170" s="174"/>
      <c r="EPR170" s="174"/>
      <c r="EPS170" s="174"/>
      <c r="EPT170" s="174"/>
      <c r="EPU170" s="174"/>
      <c r="EPV170" s="174"/>
      <c r="EPW170" s="174"/>
      <c r="EPX170" s="174"/>
      <c r="EPY170" s="174"/>
      <c r="EPZ170" s="174"/>
      <c r="EQA170" s="174"/>
      <c r="EQB170" s="174"/>
      <c r="EQC170" s="174"/>
      <c r="EQD170" s="174"/>
      <c r="EQE170" s="174"/>
      <c r="EQF170" s="174"/>
      <c r="EQG170" s="174"/>
      <c r="EQH170" s="174"/>
      <c r="EQI170" s="174"/>
      <c r="EQJ170" s="174"/>
      <c r="EQK170" s="174"/>
      <c r="EQL170" s="174"/>
      <c r="EQM170" s="174"/>
      <c r="EQN170" s="174"/>
      <c r="EQO170" s="174"/>
      <c r="EQP170" s="174"/>
      <c r="EQQ170" s="174"/>
      <c r="EQR170" s="174"/>
      <c r="EQS170" s="174"/>
      <c r="EQT170" s="174"/>
      <c r="EQU170" s="174"/>
      <c r="EQV170" s="174"/>
      <c r="EQW170" s="174"/>
      <c r="EQX170" s="174"/>
      <c r="EQY170" s="174"/>
      <c r="EQZ170" s="174"/>
      <c r="ERA170" s="174"/>
      <c r="ERB170" s="174"/>
      <c r="ERC170" s="174"/>
      <c r="ERD170" s="174"/>
      <c r="ERE170" s="174"/>
      <c r="ERF170" s="174"/>
      <c r="ERG170" s="174"/>
      <c r="ERH170" s="174"/>
      <c r="ERI170" s="174"/>
      <c r="ERJ170" s="174"/>
      <c r="ERK170" s="174"/>
      <c r="ERL170" s="174"/>
      <c r="ERM170" s="174"/>
      <c r="ERN170" s="174"/>
      <c r="ERO170" s="174"/>
      <c r="ERP170" s="174"/>
      <c r="ERQ170" s="174"/>
      <c r="ERR170" s="174"/>
      <c r="ERS170" s="174"/>
      <c r="ERT170" s="174"/>
      <c r="ERU170" s="174"/>
      <c r="ERV170" s="174"/>
      <c r="ERW170" s="174"/>
      <c r="ERX170" s="174"/>
      <c r="ERY170" s="174"/>
      <c r="ERZ170" s="174"/>
      <c r="ESA170" s="174"/>
      <c r="ESB170" s="174"/>
      <c r="ESC170" s="174"/>
      <c r="ESD170" s="174"/>
      <c r="ESE170" s="174"/>
      <c r="ESF170" s="174"/>
      <c r="ESG170" s="174"/>
      <c r="ESH170" s="174"/>
      <c r="ESI170" s="174"/>
      <c r="ESJ170" s="174"/>
      <c r="ESK170" s="174"/>
      <c r="ESL170" s="174"/>
      <c r="ESM170" s="174"/>
      <c r="ESN170" s="174"/>
      <c r="ESO170" s="174"/>
      <c r="ESP170" s="174"/>
      <c r="ESQ170" s="174"/>
      <c r="ESR170" s="174"/>
      <c r="ESS170" s="174"/>
      <c r="EST170" s="174"/>
      <c r="ESU170" s="174"/>
      <c r="ESV170" s="174"/>
      <c r="ESW170" s="174"/>
      <c r="ESX170" s="174"/>
      <c r="ESY170" s="174"/>
      <c r="ESZ170" s="174"/>
      <c r="ETA170" s="174"/>
      <c r="ETB170" s="174"/>
      <c r="ETC170" s="174"/>
      <c r="ETD170" s="174"/>
      <c r="ETE170" s="174"/>
      <c r="ETF170" s="174"/>
      <c r="ETG170" s="174"/>
      <c r="ETH170" s="174"/>
      <c r="ETI170" s="174"/>
      <c r="ETJ170" s="174"/>
      <c r="ETK170" s="174"/>
      <c r="ETL170" s="174"/>
      <c r="ETM170" s="174"/>
      <c r="ETN170" s="174"/>
      <c r="ETO170" s="174"/>
      <c r="ETP170" s="174"/>
      <c r="ETQ170" s="174"/>
      <c r="ETR170" s="174"/>
      <c r="ETS170" s="174"/>
      <c r="ETT170" s="174"/>
      <c r="ETU170" s="174"/>
      <c r="ETV170" s="174"/>
      <c r="ETW170" s="174"/>
      <c r="ETX170" s="174"/>
      <c r="ETY170" s="174"/>
      <c r="ETZ170" s="174"/>
      <c r="EUA170" s="174"/>
      <c r="EUB170" s="174"/>
      <c r="EUC170" s="174"/>
      <c r="EUD170" s="174"/>
      <c r="EUE170" s="174"/>
      <c r="EUF170" s="174"/>
      <c r="EUG170" s="174"/>
      <c r="EUH170" s="174"/>
      <c r="EUI170" s="174"/>
      <c r="EUJ170" s="174"/>
      <c r="EUK170" s="174"/>
      <c r="EUL170" s="174"/>
      <c r="EUM170" s="174"/>
      <c r="EUN170" s="174"/>
      <c r="EUO170" s="174"/>
      <c r="EUP170" s="174"/>
      <c r="EUQ170" s="174"/>
      <c r="EUR170" s="174"/>
      <c r="EUS170" s="174"/>
      <c r="EUT170" s="174"/>
      <c r="EUU170" s="174"/>
      <c r="EUV170" s="174"/>
      <c r="EUW170" s="174"/>
      <c r="EUX170" s="174"/>
      <c r="EUY170" s="174"/>
      <c r="EUZ170" s="174"/>
      <c r="EVA170" s="174"/>
      <c r="EVB170" s="174"/>
      <c r="EVC170" s="174"/>
      <c r="EVD170" s="174"/>
      <c r="EVE170" s="174"/>
      <c r="EVF170" s="174"/>
      <c r="EVG170" s="174"/>
      <c r="EVH170" s="174"/>
      <c r="EVI170" s="174"/>
      <c r="EVJ170" s="174"/>
      <c r="EVK170" s="174"/>
      <c r="EVL170" s="174"/>
      <c r="EVM170" s="174"/>
      <c r="EVN170" s="174"/>
      <c r="EVO170" s="174"/>
      <c r="EVP170" s="174"/>
      <c r="EVQ170" s="174"/>
      <c r="EVR170" s="174"/>
      <c r="EVS170" s="174"/>
      <c r="EVT170" s="174"/>
      <c r="EVU170" s="174"/>
      <c r="EVV170" s="174"/>
      <c r="EVW170" s="174"/>
      <c r="EVX170" s="174"/>
      <c r="EVY170" s="174"/>
      <c r="EVZ170" s="174"/>
      <c r="EWA170" s="174"/>
      <c r="EWB170" s="174"/>
      <c r="EWC170" s="174"/>
      <c r="EWD170" s="174"/>
      <c r="EWE170" s="174"/>
      <c r="EWF170" s="174"/>
      <c r="EWG170" s="174"/>
      <c r="EWH170" s="174"/>
      <c r="EWI170" s="174"/>
      <c r="EWJ170" s="174"/>
      <c r="EWK170" s="174"/>
      <c r="EWL170" s="174"/>
      <c r="EWM170" s="174"/>
      <c r="EWN170" s="174"/>
      <c r="EWO170" s="174"/>
      <c r="EWP170" s="174"/>
      <c r="EWQ170" s="174"/>
      <c r="EWR170" s="174"/>
      <c r="EWS170" s="174"/>
      <c r="EWT170" s="174"/>
      <c r="EWU170" s="174"/>
      <c r="EWV170" s="174"/>
      <c r="EWW170" s="174"/>
      <c r="EWX170" s="174"/>
      <c r="EWY170" s="174"/>
      <c r="EWZ170" s="174"/>
      <c r="EXA170" s="174"/>
      <c r="EXB170" s="174"/>
      <c r="EXC170" s="174"/>
      <c r="EXD170" s="174"/>
      <c r="EXE170" s="174"/>
      <c r="EXF170" s="174"/>
      <c r="EXG170" s="174"/>
      <c r="EXH170" s="174"/>
      <c r="EXI170" s="174"/>
      <c r="EXJ170" s="174"/>
      <c r="EXK170" s="174"/>
      <c r="EXL170" s="174"/>
      <c r="EXM170" s="174"/>
      <c r="EXN170" s="174"/>
      <c r="EXO170" s="174"/>
      <c r="EXP170" s="174"/>
      <c r="EXQ170" s="174"/>
      <c r="EXR170" s="174"/>
      <c r="EXS170" s="174"/>
      <c r="EXT170" s="174"/>
      <c r="EXU170" s="174"/>
      <c r="EXV170" s="174"/>
      <c r="EXW170" s="174"/>
      <c r="EXX170" s="174"/>
      <c r="EXY170" s="174"/>
      <c r="EXZ170" s="174"/>
      <c r="EYA170" s="174"/>
      <c r="EYB170" s="174"/>
      <c r="EYC170" s="174"/>
      <c r="EYD170" s="174"/>
      <c r="EYE170" s="174"/>
      <c r="EYF170" s="174"/>
      <c r="EYG170" s="174"/>
      <c r="EYH170" s="174"/>
      <c r="EYI170" s="174"/>
      <c r="EYJ170" s="174"/>
      <c r="EYK170" s="174"/>
      <c r="EYL170" s="174"/>
      <c r="EYM170" s="174"/>
      <c r="EYN170" s="174"/>
      <c r="EYO170" s="174"/>
      <c r="EYP170" s="174"/>
      <c r="EYQ170" s="174"/>
      <c r="EYR170" s="174"/>
      <c r="EYS170" s="174"/>
      <c r="EYT170" s="174"/>
      <c r="EZA170" s="174"/>
      <c r="EZB170" s="174"/>
      <c r="EZC170" s="174"/>
      <c r="EZD170" s="174"/>
      <c r="EZE170" s="174"/>
      <c r="EZF170" s="174"/>
      <c r="EZG170" s="174"/>
      <c r="EZH170" s="174"/>
      <c r="EZI170" s="174"/>
      <c r="EZJ170" s="174"/>
      <c r="EZK170" s="174"/>
      <c r="EZL170" s="174"/>
      <c r="EZM170" s="174"/>
      <c r="EZN170" s="174"/>
      <c r="EZO170" s="174"/>
      <c r="EZP170" s="174"/>
      <c r="EZQ170" s="174"/>
      <c r="EZR170" s="174"/>
      <c r="EZS170" s="174"/>
      <c r="EZT170" s="174"/>
      <c r="EZU170" s="174"/>
      <c r="EZV170" s="174"/>
      <c r="EZW170" s="174"/>
      <c r="EZX170" s="174"/>
      <c r="EZY170" s="174"/>
      <c r="EZZ170" s="174"/>
      <c r="FAA170" s="174"/>
      <c r="FAB170" s="174"/>
      <c r="FAC170" s="174"/>
      <c r="FAD170" s="174"/>
      <c r="FAE170" s="174"/>
      <c r="FAF170" s="174"/>
      <c r="FAG170" s="174"/>
      <c r="FAH170" s="174"/>
      <c r="FAI170" s="174"/>
      <c r="FAJ170" s="174"/>
      <c r="FAK170" s="174"/>
      <c r="FAL170" s="174"/>
      <c r="FAM170" s="174"/>
      <c r="FAN170" s="174"/>
      <c r="FAO170" s="174"/>
      <c r="FAP170" s="174"/>
      <c r="FAQ170" s="174"/>
      <c r="FAR170" s="174"/>
      <c r="FAS170" s="174"/>
      <c r="FAT170" s="174"/>
      <c r="FAU170" s="174"/>
      <c r="FAV170" s="174"/>
      <c r="FAW170" s="174"/>
      <c r="FAX170" s="174"/>
      <c r="FAY170" s="174"/>
      <c r="FAZ170" s="174"/>
      <c r="FBA170" s="174"/>
      <c r="FBB170" s="174"/>
      <c r="FBC170" s="174"/>
      <c r="FBD170" s="174"/>
      <c r="FBE170" s="174"/>
      <c r="FBF170" s="174"/>
      <c r="FBG170" s="174"/>
      <c r="FBH170" s="174"/>
      <c r="FBI170" s="174"/>
      <c r="FBJ170" s="174"/>
      <c r="FBK170" s="174"/>
      <c r="FBL170" s="174"/>
      <c r="FBM170" s="174"/>
      <c r="FBN170" s="174"/>
      <c r="FBO170" s="174"/>
      <c r="FBP170" s="174"/>
      <c r="FBQ170" s="174"/>
      <c r="FBR170" s="174"/>
      <c r="FBS170" s="174"/>
      <c r="FBT170" s="174"/>
      <c r="FBU170" s="174"/>
      <c r="FBV170" s="174"/>
      <c r="FBW170" s="174"/>
      <c r="FBX170" s="174"/>
      <c r="FBY170" s="174"/>
      <c r="FBZ170" s="174"/>
      <c r="FCA170" s="174"/>
      <c r="FCB170" s="174"/>
      <c r="FCC170" s="174"/>
      <c r="FCD170" s="174"/>
      <c r="FCE170" s="174"/>
      <c r="FCF170" s="174"/>
      <c r="FCG170" s="174"/>
      <c r="FCH170" s="174"/>
      <c r="FCI170" s="174"/>
      <c r="FCJ170" s="174"/>
      <c r="FCK170" s="174"/>
      <c r="FCL170" s="174"/>
      <c r="FCM170" s="174"/>
      <c r="FCN170" s="174"/>
      <c r="FCO170" s="174"/>
      <c r="FCP170" s="174"/>
      <c r="FCQ170" s="174"/>
      <c r="FCR170" s="174"/>
      <c r="FCS170" s="174"/>
      <c r="FCT170" s="174"/>
      <c r="FCU170" s="174"/>
      <c r="FCV170" s="174"/>
      <c r="FCW170" s="174"/>
      <c r="FCX170" s="174"/>
      <c r="FCY170" s="174"/>
      <c r="FCZ170" s="174"/>
      <c r="FDA170" s="174"/>
      <c r="FDB170" s="174"/>
      <c r="FDC170" s="174"/>
      <c r="FDD170" s="174"/>
      <c r="FDE170" s="174"/>
      <c r="FDF170" s="174"/>
      <c r="FDG170" s="174"/>
      <c r="FDH170" s="174"/>
      <c r="FDI170" s="174"/>
      <c r="FDJ170" s="174"/>
      <c r="FDK170" s="174"/>
      <c r="FDL170" s="174"/>
      <c r="FDM170" s="174"/>
      <c r="FDN170" s="174"/>
      <c r="FDO170" s="174"/>
      <c r="FDP170" s="174"/>
      <c r="FDQ170" s="174"/>
      <c r="FDR170" s="174"/>
      <c r="FDS170" s="174"/>
      <c r="FDT170" s="174"/>
      <c r="FDU170" s="174"/>
      <c r="FDV170" s="174"/>
      <c r="FDW170" s="174"/>
      <c r="FDX170" s="174"/>
      <c r="FDY170" s="174"/>
      <c r="FDZ170" s="174"/>
      <c r="FEA170" s="174"/>
      <c r="FEB170" s="174"/>
      <c r="FEC170" s="174"/>
      <c r="FED170" s="174"/>
      <c r="FEE170" s="174"/>
      <c r="FEF170" s="174"/>
      <c r="FEG170" s="174"/>
      <c r="FEH170" s="174"/>
      <c r="FEI170" s="174"/>
      <c r="FEJ170" s="174"/>
      <c r="FEK170" s="174"/>
      <c r="FEL170" s="174"/>
      <c r="FEM170" s="174"/>
      <c r="FEN170" s="174"/>
      <c r="FEO170" s="174"/>
      <c r="FEP170" s="174"/>
      <c r="FEQ170" s="174"/>
      <c r="FER170" s="174"/>
      <c r="FES170" s="174"/>
      <c r="FET170" s="174"/>
      <c r="FEU170" s="174"/>
      <c r="FEV170" s="174"/>
      <c r="FEW170" s="174"/>
      <c r="FEX170" s="174"/>
      <c r="FEY170" s="174"/>
      <c r="FEZ170" s="174"/>
      <c r="FFA170" s="174"/>
      <c r="FFB170" s="174"/>
      <c r="FFC170" s="174"/>
      <c r="FFD170" s="174"/>
      <c r="FFE170" s="174"/>
      <c r="FFF170" s="174"/>
      <c r="FFG170" s="174"/>
      <c r="FFH170" s="174"/>
      <c r="FFI170" s="174"/>
      <c r="FFJ170" s="174"/>
      <c r="FFK170" s="174"/>
      <c r="FFL170" s="174"/>
      <c r="FFM170" s="174"/>
      <c r="FFN170" s="174"/>
      <c r="FFO170" s="174"/>
      <c r="FFP170" s="174"/>
      <c r="FFQ170" s="174"/>
      <c r="FFR170" s="174"/>
      <c r="FFS170" s="174"/>
      <c r="FFT170" s="174"/>
      <c r="FFU170" s="174"/>
      <c r="FFV170" s="174"/>
      <c r="FFW170" s="174"/>
      <c r="FFX170" s="174"/>
      <c r="FFY170" s="174"/>
      <c r="FFZ170" s="174"/>
      <c r="FGA170" s="174"/>
      <c r="FGB170" s="174"/>
      <c r="FGC170" s="174"/>
      <c r="FGD170" s="174"/>
      <c r="FGE170" s="174"/>
      <c r="FGF170" s="174"/>
      <c r="FGG170" s="174"/>
      <c r="FGH170" s="174"/>
      <c r="FGI170" s="174"/>
      <c r="FGJ170" s="174"/>
      <c r="FGK170" s="174"/>
      <c r="FGL170" s="174"/>
      <c r="FGM170" s="174"/>
      <c r="FGN170" s="174"/>
      <c r="FGO170" s="174"/>
      <c r="FGP170" s="174"/>
      <c r="FGQ170" s="174"/>
      <c r="FGR170" s="174"/>
      <c r="FGS170" s="174"/>
      <c r="FGT170" s="174"/>
      <c r="FGU170" s="174"/>
      <c r="FGV170" s="174"/>
      <c r="FGW170" s="174"/>
      <c r="FGX170" s="174"/>
      <c r="FGY170" s="174"/>
      <c r="FGZ170" s="174"/>
      <c r="FHA170" s="174"/>
      <c r="FHB170" s="174"/>
      <c r="FHC170" s="174"/>
      <c r="FHD170" s="174"/>
      <c r="FHE170" s="174"/>
      <c r="FHF170" s="174"/>
      <c r="FHG170" s="174"/>
      <c r="FHH170" s="174"/>
      <c r="FHI170" s="174"/>
      <c r="FHJ170" s="174"/>
      <c r="FHK170" s="174"/>
      <c r="FHL170" s="174"/>
      <c r="FHM170" s="174"/>
      <c r="FHN170" s="174"/>
      <c r="FHO170" s="174"/>
      <c r="FHP170" s="174"/>
      <c r="FHQ170" s="174"/>
      <c r="FHR170" s="174"/>
      <c r="FHS170" s="174"/>
      <c r="FHT170" s="174"/>
      <c r="FHU170" s="174"/>
      <c r="FHV170" s="174"/>
      <c r="FHW170" s="174"/>
      <c r="FHX170" s="174"/>
      <c r="FHY170" s="174"/>
      <c r="FHZ170" s="174"/>
      <c r="FIA170" s="174"/>
      <c r="FIB170" s="174"/>
      <c r="FIC170" s="174"/>
      <c r="FID170" s="174"/>
      <c r="FIE170" s="174"/>
      <c r="FIF170" s="174"/>
      <c r="FIG170" s="174"/>
      <c r="FIH170" s="174"/>
      <c r="FII170" s="174"/>
      <c r="FIJ170" s="174"/>
      <c r="FIK170" s="174"/>
      <c r="FIL170" s="174"/>
      <c r="FIM170" s="174"/>
      <c r="FIN170" s="174"/>
      <c r="FIO170" s="174"/>
      <c r="FIP170" s="174"/>
      <c r="FIW170" s="174"/>
      <c r="FIX170" s="174"/>
      <c r="FIY170" s="174"/>
      <c r="FIZ170" s="174"/>
      <c r="FJA170" s="174"/>
      <c r="FJB170" s="174"/>
      <c r="FJC170" s="174"/>
      <c r="FJD170" s="174"/>
      <c r="FJE170" s="174"/>
      <c r="FJF170" s="174"/>
      <c r="FJG170" s="174"/>
      <c r="FJH170" s="174"/>
      <c r="FJI170" s="174"/>
      <c r="FJJ170" s="174"/>
      <c r="FJK170" s="174"/>
      <c r="FJL170" s="174"/>
      <c r="FJM170" s="174"/>
      <c r="FJN170" s="174"/>
      <c r="FJO170" s="174"/>
      <c r="FJP170" s="174"/>
      <c r="FJQ170" s="174"/>
      <c r="FJR170" s="174"/>
      <c r="FJS170" s="174"/>
      <c r="FJT170" s="174"/>
      <c r="FJU170" s="174"/>
      <c r="FJV170" s="174"/>
      <c r="FJW170" s="174"/>
      <c r="FJX170" s="174"/>
      <c r="FJY170" s="174"/>
      <c r="FJZ170" s="174"/>
      <c r="FKA170" s="174"/>
      <c r="FKB170" s="174"/>
      <c r="FKC170" s="174"/>
      <c r="FKD170" s="174"/>
      <c r="FKE170" s="174"/>
      <c r="FKF170" s="174"/>
      <c r="FKG170" s="174"/>
      <c r="FKH170" s="174"/>
      <c r="FKI170" s="174"/>
      <c r="FKJ170" s="174"/>
      <c r="FKK170" s="174"/>
      <c r="FKL170" s="174"/>
      <c r="FKM170" s="174"/>
      <c r="FKN170" s="174"/>
      <c r="FKO170" s="174"/>
      <c r="FKP170" s="174"/>
      <c r="FKQ170" s="174"/>
      <c r="FKR170" s="174"/>
      <c r="FKS170" s="174"/>
      <c r="FKT170" s="174"/>
      <c r="FKU170" s="174"/>
      <c r="FKV170" s="174"/>
      <c r="FKW170" s="174"/>
      <c r="FKX170" s="174"/>
      <c r="FKY170" s="174"/>
      <c r="FKZ170" s="174"/>
      <c r="FLA170" s="174"/>
      <c r="FLB170" s="174"/>
      <c r="FLC170" s="174"/>
      <c r="FLD170" s="174"/>
      <c r="FLE170" s="174"/>
      <c r="FLF170" s="174"/>
      <c r="FLG170" s="174"/>
      <c r="FLH170" s="174"/>
      <c r="FLI170" s="174"/>
      <c r="FLJ170" s="174"/>
      <c r="FLK170" s="174"/>
      <c r="FLL170" s="174"/>
      <c r="FLM170" s="174"/>
      <c r="FLN170" s="174"/>
      <c r="FLO170" s="174"/>
      <c r="FLP170" s="174"/>
      <c r="FLQ170" s="174"/>
      <c r="FLR170" s="174"/>
      <c r="FLS170" s="174"/>
      <c r="FLT170" s="174"/>
      <c r="FLU170" s="174"/>
      <c r="FLV170" s="174"/>
      <c r="FLW170" s="174"/>
      <c r="FLX170" s="174"/>
      <c r="FLY170" s="174"/>
      <c r="FLZ170" s="174"/>
      <c r="FMA170" s="174"/>
      <c r="FMB170" s="174"/>
      <c r="FMC170" s="174"/>
      <c r="FMD170" s="174"/>
      <c r="FME170" s="174"/>
      <c r="FMF170" s="174"/>
      <c r="FMG170" s="174"/>
      <c r="FMH170" s="174"/>
      <c r="FMI170" s="174"/>
      <c r="FMJ170" s="174"/>
      <c r="FMK170" s="174"/>
      <c r="FML170" s="174"/>
      <c r="FMM170" s="174"/>
      <c r="FMN170" s="174"/>
      <c r="FMO170" s="174"/>
      <c r="FMP170" s="174"/>
      <c r="FMQ170" s="174"/>
      <c r="FMR170" s="174"/>
      <c r="FMS170" s="174"/>
      <c r="FMT170" s="174"/>
      <c r="FMU170" s="174"/>
      <c r="FMV170" s="174"/>
      <c r="FMW170" s="174"/>
      <c r="FMX170" s="174"/>
      <c r="FMY170" s="174"/>
      <c r="FMZ170" s="174"/>
      <c r="FNA170" s="174"/>
      <c r="FNB170" s="174"/>
      <c r="FNC170" s="174"/>
      <c r="FND170" s="174"/>
      <c r="FNE170" s="174"/>
      <c r="FNF170" s="174"/>
      <c r="FNG170" s="174"/>
      <c r="FNH170" s="174"/>
      <c r="FNI170" s="174"/>
      <c r="FNJ170" s="174"/>
      <c r="FNK170" s="174"/>
      <c r="FNL170" s="174"/>
      <c r="FNM170" s="174"/>
      <c r="FNN170" s="174"/>
      <c r="FNO170" s="174"/>
      <c r="FNP170" s="174"/>
      <c r="FNQ170" s="174"/>
      <c r="FNR170" s="174"/>
      <c r="FNS170" s="174"/>
      <c r="FNT170" s="174"/>
      <c r="FNU170" s="174"/>
      <c r="FNV170" s="174"/>
      <c r="FNW170" s="174"/>
      <c r="FNX170" s="174"/>
      <c r="FNY170" s="174"/>
      <c r="FNZ170" s="174"/>
      <c r="FOA170" s="174"/>
      <c r="FOB170" s="174"/>
      <c r="FOC170" s="174"/>
      <c r="FOD170" s="174"/>
      <c r="FOE170" s="174"/>
      <c r="FOF170" s="174"/>
      <c r="FOG170" s="174"/>
      <c r="FOH170" s="174"/>
      <c r="FOI170" s="174"/>
      <c r="FOJ170" s="174"/>
      <c r="FOK170" s="174"/>
      <c r="FOL170" s="174"/>
      <c r="FOM170" s="174"/>
      <c r="FON170" s="174"/>
      <c r="FOO170" s="174"/>
      <c r="FOP170" s="174"/>
      <c r="FOQ170" s="174"/>
      <c r="FOR170" s="174"/>
      <c r="FOS170" s="174"/>
      <c r="FOT170" s="174"/>
      <c r="FOU170" s="174"/>
      <c r="FOV170" s="174"/>
      <c r="FOW170" s="174"/>
      <c r="FOX170" s="174"/>
      <c r="FOY170" s="174"/>
      <c r="FOZ170" s="174"/>
      <c r="FPA170" s="174"/>
      <c r="FPB170" s="174"/>
      <c r="FPC170" s="174"/>
      <c r="FPD170" s="174"/>
      <c r="FPE170" s="174"/>
      <c r="FPF170" s="174"/>
      <c r="FPG170" s="174"/>
      <c r="FPH170" s="174"/>
      <c r="FPI170" s="174"/>
      <c r="FPJ170" s="174"/>
      <c r="FPK170" s="174"/>
      <c r="FPL170" s="174"/>
      <c r="FPM170" s="174"/>
      <c r="FPN170" s="174"/>
      <c r="FPO170" s="174"/>
      <c r="FPP170" s="174"/>
      <c r="FPQ170" s="174"/>
      <c r="FPR170" s="174"/>
      <c r="FPS170" s="174"/>
      <c r="FPT170" s="174"/>
      <c r="FPU170" s="174"/>
      <c r="FPV170" s="174"/>
      <c r="FPW170" s="174"/>
      <c r="FPX170" s="174"/>
      <c r="FPY170" s="174"/>
      <c r="FPZ170" s="174"/>
      <c r="FQA170" s="174"/>
      <c r="FQB170" s="174"/>
      <c r="FQC170" s="174"/>
      <c r="FQD170" s="174"/>
      <c r="FQE170" s="174"/>
      <c r="FQF170" s="174"/>
      <c r="FQG170" s="174"/>
      <c r="FQH170" s="174"/>
      <c r="FQI170" s="174"/>
      <c r="FQJ170" s="174"/>
      <c r="FQK170" s="174"/>
      <c r="FQL170" s="174"/>
      <c r="FQM170" s="174"/>
      <c r="FQN170" s="174"/>
      <c r="FQO170" s="174"/>
      <c r="FQP170" s="174"/>
      <c r="FQQ170" s="174"/>
      <c r="FQR170" s="174"/>
      <c r="FQS170" s="174"/>
      <c r="FQT170" s="174"/>
      <c r="FQU170" s="174"/>
      <c r="FQV170" s="174"/>
      <c r="FQW170" s="174"/>
      <c r="FQX170" s="174"/>
      <c r="FQY170" s="174"/>
      <c r="FQZ170" s="174"/>
      <c r="FRA170" s="174"/>
      <c r="FRB170" s="174"/>
      <c r="FRC170" s="174"/>
      <c r="FRD170" s="174"/>
      <c r="FRE170" s="174"/>
      <c r="FRF170" s="174"/>
      <c r="FRG170" s="174"/>
      <c r="FRH170" s="174"/>
      <c r="FRI170" s="174"/>
      <c r="FRJ170" s="174"/>
      <c r="FRK170" s="174"/>
      <c r="FRL170" s="174"/>
      <c r="FRM170" s="174"/>
      <c r="FRN170" s="174"/>
      <c r="FRO170" s="174"/>
      <c r="FRP170" s="174"/>
      <c r="FRQ170" s="174"/>
      <c r="FRR170" s="174"/>
      <c r="FRS170" s="174"/>
      <c r="FRT170" s="174"/>
      <c r="FRU170" s="174"/>
      <c r="FRV170" s="174"/>
      <c r="FRW170" s="174"/>
      <c r="FRX170" s="174"/>
      <c r="FRY170" s="174"/>
      <c r="FRZ170" s="174"/>
      <c r="FSA170" s="174"/>
      <c r="FSB170" s="174"/>
      <c r="FSC170" s="174"/>
      <c r="FSD170" s="174"/>
      <c r="FSE170" s="174"/>
      <c r="FSF170" s="174"/>
      <c r="FSG170" s="174"/>
      <c r="FSH170" s="174"/>
      <c r="FSI170" s="174"/>
      <c r="FSJ170" s="174"/>
      <c r="FSK170" s="174"/>
      <c r="FSL170" s="174"/>
      <c r="FSS170" s="174"/>
      <c r="FST170" s="174"/>
      <c r="FSU170" s="174"/>
      <c r="FSV170" s="174"/>
      <c r="FSW170" s="174"/>
      <c r="FSX170" s="174"/>
      <c r="FSY170" s="174"/>
      <c r="FSZ170" s="174"/>
      <c r="FTA170" s="174"/>
      <c r="FTB170" s="174"/>
      <c r="FTC170" s="174"/>
      <c r="FTD170" s="174"/>
      <c r="FTE170" s="174"/>
      <c r="FTF170" s="174"/>
      <c r="FTG170" s="174"/>
      <c r="FTH170" s="174"/>
      <c r="FTI170" s="174"/>
      <c r="FTJ170" s="174"/>
      <c r="FTK170" s="174"/>
      <c r="FTL170" s="174"/>
      <c r="FTM170" s="174"/>
      <c r="FTN170" s="174"/>
      <c r="FTO170" s="174"/>
      <c r="FTP170" s="174"/>
      <c r="FTQ170" s="174"/>
      <c r="FTR170" s="174"/>
      <c r="FTS170" s="174"/>
      <c r="FTT170" s="174"/>
      <c r="FTU170" s="174"/>
      <c r="FTV170" s="174"/>
      <c r="FTW170" s="174"/>
      <c r="FTX170" s="174"/>
      <c r="FTY170" s="174"/>
      <c r="FTZ170" s="174"/>
      <c r="FUA170" s="174"/>
      <c r="FUB170" s="174"/>
      <c r="FUC170" s="174"/>
      <c r="FUD170" s="174"/>
      <c r="FUE170" s="174"/>
      <c r="FUF170" s="174"/>
      <c r="FUG170" s="174"/>
      <c r="FUH170" s="174"/>
      <c r="FUI170" s="174"/>
      <c r="FUJ170" s="174"/>
      <c r="FUK170" s="174"/>
      <c r="FUL170" s="174"/>
      <c r="FUM170" s="174"/>
      <c r="FUN170" s="174"/>
      <c r="FUO170" s="174"/>
      <c r="FUP170" s="174"/>
      <c r="FUQ170" s="174"/>
      <c r="FUR170" s="174"/>
      <c r="FUS170" s="174"/>
      <c r="FUT170" s="174"/>
      <c r="FUU170" s="174"/>
      <c r="FUV170" s="174"/>
      <c r="FUW170" s="174"/>
      <c r="FUX170" s="174"/>
      <c r="FUY170" s="174"/>
      <c r="FUZ170" s="174"/>
      <c r="FVA170" s="174"/>
      <c r="FVB170" s="174"/>
      <c r="FVC170" s="174"/>
      <c r="FVD170" s="174"/>
      <c r="FVE170" s="174"/>
      <c r="FVF170" s="174"/>
      <c r="FVG170" s="174"/>
      <c r="FVH170" s="174"/>
      <c r="FVI170" s="174"/>
      <c r="FVJ170" s="174"/>
      <c r="FVK170" s="174"/>
      <c r="FVL170" s="174"/>
      <c r="FVM170" s="174"/>
      <c r="FVN170" s="174"/>
      <c r="FVO170" s="174"/>
      <c r="FVP170" s="174"/>
      <c r="FVQ170" s="174"/>
      <c r="FVR170" s="174"/>
      <c r="FVS170" s="174"/>
      <c r="FVT170" s="174"/>
      <c r="FVU170" s="174"/>
      <c r="FVV170" s="174"/>
      <c r="FVW170" s="174"/>
      <c r="FVX170" s="174"/>
      <c r="FVY170" s="174"/>
      <c r="FVZ170" s="174"/>
      <c r="FWA170" s="174"/>
      <c r="FWB170" s="174"/>
      <c r="FWC170" s="174"/>
      <c r="FWD170" s="174"/>
      <c r="FWE170" s="174"/>
      <c r="FWF170" s="174"/>
      <c r="FWG170" s="174"/>
      <c r="FWH170" s="174"/>
      <c r="FWI170" s="174"/>
      <c r="FWJ170" s="174"/>
      <c r="FWK170" s="174"/>
      <c r="FWL170" s="174"/>
      <c r="FWM170" s="174"/>
      <c r="FWN170" s="174"/>
      <c r="FWO170" s="174"/>
      <c r="FWP170" s="174"/>
      <c r="FWQ170" s="174"/>
      <c r="FWR170" s="174"/>
      <c r="FWS170" s="174"/>
      <c r="FWT170" s="174"/>
      <c r="FWU170" s="174"/>
      <c r="FWV170" s="174"/>
      <c r="FWW170" s="174"/>
      <c r="FWX170" s="174"/>
      <c r="FWY170" s="174"/>
      <c r="FWZ170" s="174"/>
      <c r="FXA170" s="174"/>
      <c r="FXB170" s="174"/>
      <c r="FXC170" s="174"/>
      <c r="FXD170" s="174"/>
      <c r="FXE170" s="174"/>
      <c r="FXF170" s="174"/>
      <c r="FXG170" s="174"/>
      <c r="FXH170" s="174"/>
      <c r="FXI170" s="174"/>
      <c r="FXJ170" s="174"/>
      <c r="FXK170" s="174"/>
      <c r="FXL170" s="174"/>
      <c r="FXM170" s="174"/>
      <c r="FXN170" s="174"/>
      <c r="FXO170" s="174"/>
      <c r="FXP170" s="174"/>
      <c r="FXQ170" s="174"/>
      <c r="FXR170" s="174"/>
      <c r="FXS170" s="174"/>
      <c r="FXT170" s="174"/>
      <c r="FXU170" s="174"/>
      <c r="FXV170" s="174"/>
      <c r="FXW170" s="174"/>
      <c r="FXX170" s="174"/>
      <c r="FXY170" s="174"/>
      <c r="FXZ170" s="174"/>
      <c r="FYA170" s="174"/>
      <c r="FYB170" s="174"/>
      <c r="FYC170" s="174"/>
      <c r="FYD170" s="174"/>
      <c r="FYE170" s="174"/>
      <c r="FYF170" s="174"/>
      <c r="FYG170" s="174"/>
      <c r="FYH170" s="174"/>
      <c r="FYI170" s="174"/>
      <c r="FYJ170" s="174"/>
      <c r="FYK170" s="174"/>
      <c r="FYL170" s="174"/>
      <c r="FYM170" s="174"/>
      <c r="FYN170" s="174"/>
      <c r="FYO170" s="174"/>
      <c r="FYP170" s="174"/>
      <c r="FYQ170" s="174"/>
      <c r="FYR170" s="174"/>
      <c r="FYS170" s="174"/>
      <c r="FYT170" s="174"/>
      <c r="FYU170" s="174"/>
      <c r="FYV170" s="174"/>
      <c r="FYW170" s="174"/>
      <c r="FYX170" s="174"/>
      <c r="FYY170" s="174"/>
      <c r="FYZ170" s="174"/>
      <c r="FZA170" s="174"/>
      <c r="FZB170" s="174"/>
      <c r="FZC170" s="174"/>
      <c r="FZD170" s="174"/>
      <c r="FZE170" s="174"/>
      <c r="FZF170" s="174"/>
      <c r="FZG170" s="174"/>
      <c r="FZH170" s="174"/>
      <c r="FZI170" s="174"/>
      <c r="FZJ170" s="174"/>
      <c r="FZK170" s="174"/>
      <c r="FZL170" s="174"/>
      <c r="FZM170" s="174"/>
      <c r="FZN170" s="174"/>
      <c r="FZO170" s="174"/>
      <c r="FZP170" s="174"/>
      <c r="FZQ170" s="174"/>
      <c r="FZR170" s="174"/>
      <c r="FZS170" s="174"/>
      <c r="FZT170" s="174"/>
      <c r="FZU170" s="174"/>
      <c r="FZV170" s="174"/>
      <c r="FZW170" s="174"/>
      <c r="FZX170" s="174"/>
      <c r="FZY170" s="174"/>
      <c r="FZZ170" s="174"/>
      <c r="GAA170" s="174"/>
      <c r="GAB170" s="174"/>
      <c r="GAC170" s="174"/>
      <c r="GAD170" s="174"/>
      <c r="GAE170" s="174"/>
      <c r="GAF170" s="174"/>
      <c r="GAG170" s="174"/>
      <c r="GAH170" s="174"/>
      <c r="GAI170" s="174"/>
      <c r="GAJ170" s="174"/>
      <c r="GAK170" s="174"/>
      <c r="GAL170" s="174"/>
      <c r="GAM170" s="174"/>
      <c r="GAN170" s="174"/>
      <c r="GAO170" s="174"/>
      <c r="GAP170" s="174"/>
      <c r="GAQ170" s="174"/>
      <c r="GAR170" s="174"/>
      <c r="GAS170" s="174"/>
      <c r="GAT170" s="174"/>
      <c r="GAU170" s="174"/>
      <c r="GAV170" s="174"/>
      <c r="GAW170" s="174"/>
      <c r="GAX170" s="174"/>
      <c r="GAY170" s="174"/>
      <c r="GAZ170" s="174"/>
      <c r="GBA170" s="174"/>
      <c r="GBB170" s="174"/>
      <c r="GBC170" s="174"/>
      <c r="GBD170" s="174"/>
      <c r="GBE170" s="174"/>
      <c r="GBF170" s="174"/>
      <c r="GBG170" s="174"/>
      <c r="GBH170" s="174"/>
      <c r="GBI170" s="174"/>
      <c r="GBJ170" s="174"/>
      <c r="GBK170" s="174"/>
      <c r="GBL170" s="174"/>
      <c r="GBM170" s="174"/>
      <c r="GBN170" s="174"/>
      <c r="GBO170" s="174"/>
      <c r="GBP170" s="174"/>
      <c r="GBQ170" s="174"/>
      <c r="GBR170" s="174"/>
      <c r="GBS170" s="174"/>
      <c r="GBT170" s="174"/>
      <c r="GBU170" s="174"/>
      <c r="GBV170" s="174"/>
      <c r="GBW170" s="174"/>
      <c r="GBX170" s="174"/>
      <c r="GBY170" s="174"/>
      <c r="GBZ170" s="174"/>
      <c r="GCA170" s="174"/>
      <c r="GCB170" s="174"/>
      <c r="GCC170" s="174"/>
      <c r="GCD170" s="174"/>
      <c r="GCE170" s="174"/>
      <c r="GCF170" s="174"/>
      <c r="GCG170" s="174"/>
      <c r="GCH170" s="174"/>
      <c r="GCO170" s="174"/>
      <c r="GCP170" s="174"/>
      <c r="GCQ170" s="174"/>
      <c r="GCR170" s="174"/>
      <c r="GCS170" s="174"/>
      <c r="GCT170" s="174"/>
      <c r="GCU170" s="174"/>
      <c r="GCV170" s="174"/>
      <c r="GCW170" s="174"/>
      <c r="GCX170" s="174"/>
      <c r="GCY170" s="174"/>
      <c r="GCZ170" s="174"/>
      <c r="GDA170" s="174"/>
      <c r="GDB170" s="174"/>
      <c r="GDC170" s="174"/>
      <c r="GDD170" s="174"/>
      <c r="GDE170" s="174"/>
      <c r="GDF170" s="174"/>
      <c r="GDG170" s="174"/>
      <c r="GDH170" s="174"/>
      <c r="GDI170" s="174"/>
      <c r="GDJ170" s="174"/>
      <c r="GDK170" s="174"/>
      <c r="GDL170" s="174"/>
      <c r="GDM170" s="174"/>
      <c r="GDN170" s="174"/>
      <c r="GDO170" s="174"/>
      <c r="GDP170" s="174"/>
      <c r="GDQ170" s="174"/>
      <c r="GDR170" s="174"/>
      <c r="GDS170" s="174"/>
      <c r="GDT170" s="174"/>
      <c r="GDU170" s="174"/>
      <c r="GDV170" s="174"/>
      <c r="GDW170" s="174"/>
      <c r="GDX170" s="174"/>
      <c r="GDY170" s="174"/>
      <c r="GDZ170" s="174"/>
      <c r="GEA170" s="174"/>
      <c r="GEB170" s="174"/>
      <c r="GEC170" s="174"/>
      <c r="GED170" s="174"/>
      <c r="GEE170" s="174"/>
      <c r="GEF170" s="174"/>
      <c r="GEG170" s="174"/>
      <c r="GEH170" s="174"/>
      <c r="GEI170" s="174"/>
      <c r="GEJ170" s="174"/>
      <c r="GEK170" s="174"/>
      <c r="GEL170" s="174"/>
      <c r="GEM170" s="174"/>
      <c r="GEN170" s="174"/>
      <c r="GEO170" s="174"/>
      <c r="GEP170" s="174"/>
      <c r="GEQ170" s="174"/>
      <c r="GER170" s="174"/>
      <c r="GES170" s="174"/>
      <c r="GET170" s="174"/>
      <c r="GEU170" s="174"/>
      <c r="GEV170" s="174"/>
      <c r="GEW170" s="174"/>
      <c r="GEX170" s="174"/>
      <c r="GEY170" s="174"/>
      <c r="GEZ170" s="174"/>
      <c r="GFA170" s="174"/>
      <c r="GFB170" s="174"/>
      <c r="GFC170" s="174"/>
      <c r="GFD170" s="174"/>
      <c r="GFE170" s="174"/>
      <c r="GFF170" s="174"/>
      <c r="GFG170" s="174"/>
      <c r="GFH170" s="174"/>
      <c r="GFI170" s="174"/>
      <c r="GFJ170" s="174"/>
      <c r="GFK170" s="174"/>
      <c r="GFL170" s="174"/>
      <c r="GFM170" s="174"/>
      <c r="GFN170" s="174"/>
      <c r="GFO170" s="174"/>
      <c r="GFP170" s="174"/>
      <c r="GFQ170" s="174"/>
      <c r="GFR170" s="174"/>
      <c r="GFS170" s="174"/>
      <c r="GFT170" s="174"/>
      <c r="GFU170" s="174"/>
      <c r="GFV170" s="174"/>
      <c r="GFW170" s="174"/>
      <c r="GFX170" s="174"/>
      <c r="GFY170" s="174"/>
      <c r="GFZ170" s="174"/>
      <c r="GGA170" s="174"/>
      <c r="GGB170" s="174"/>
      <c r="GGC170" s="174"/>
      <c r="GGD170" s="174"/>
      <c r="GGE170" s="174"/>
      <c r="GGF170" s="174"/>
      <c r="GGG170" s="174"/>
      <c r="GGH170" s="174"/>
      <c r="GGI170" s="174"/>
      <c r="GGJ170" s="174"/>
      <c r="GGK170" s="174"/>
      <c r="GGL170" s="174"/>
      <c r="GGM170" s="174"/>
      <c r="GGN170" s="174"/>
      <c r="GGO170" s="174"/>
      <c r="GGP170" s="174"/>
      <c r="GGQ170" s="174"/>
      <c r="GGR170" s="174"/>
      <c r="GGS170" s="174"/>
      <c r="GGT170" s="174"/>
      <c r="GGU170" s="174"/>
      <c r="GGV170" s="174"/>
      <c r="GGW170" s="174"/>
      <c r="GGX170" s="174"/>
      <c r="GGY170" s="174"/>
      <c r="GGZ170" s="174"/>
      <c r="GHA170" s="174"/>
      <c r="GHB170" s="174"/>
      <c r="GHC170" s="174"/>
      <c r="GHD170" s="174"/>
      <c r="GHE170" s="174"/>
      <c r="GHF170" s="174"/>
      <c r="GHG170" s="174"/>
      <c r="GHH170" s="174"/>
      <c r="GHI170" s="174"/>
      <c r="GHJ170" s="174"/>
      <c r="GHK170" s="174"/>
      <c r="GHL170" s="174"/>
      <c r="GHM170" s="174"/>
      <c r="GHN170" s="174"/>
      <c r="GHO170" s="174"/>
      <c r="GHP170" s="174"/>
      <c r="GHQ170" s="174"/>
      <c r="GHR170" s="174"/>
      <c r="GHS170" s="174"/>
      <c r="GHT170" s="174"/>
      <c r="GHU170" s="174"/>
      <c r="GHV170" s="174"/>
      <c r="GHW170" s="174"/>
      <c r="GHX170" s="174"/>
      <c r="GHY170" s="174"/>
      <c r="GHZ170" s="174"/>
      <c r="GIA170" s="174"/>
      <c r="GIB170" s="174"/>
      <c r="GIC170" s="174"/>
      <c r="GID170" s="174"/>
      <c r="GIE170" s="174"/>
      <c r="GIF170" s="174"/>
      <c r="GIG170" s="174"/>
      <c r="GIH170" s="174"/>
      <c r="GII170" s="174"/>
      <c r="GIJ170" s="174"/>
      <c r="GIK170" s="174"/>
      <c r="GIL170" s="174"/>
      <c r="GIM170" s="174"/>
      <c r="GIN170" s="174"/>
      <c r="GIO170" s="174"/>
      <c r="GIP170" s="174"/>
      <c r="GIQ170" s="174"/>
      <c r="GIR170" s="174"/>
      <c r="GIS170" s="174"/>
      <c r="GIT170" s="174"/>
      <c r="GIU170" s="174"/>
      <c r="GIV170" s="174"/>
      <c r="GIW170" s="174"/>
      <c r="GIX170" s="174"/>
      <c r="GIY170" s="174"/>
      <c r="GIZ170" s="174"/>
      <c r="GJA170" s="174"/>
      <c r="GJB170" s="174"/>
      <c r="GJC170" s="174"/>
      <c r="GJD170" s="174"/>
      <c r="GJE170" s="174"/>
      <c r="GJF170" s="174"/>
      <c r="GJG170" s="174"/>
      <c r="GJH170" s="174"/>
      <c r="GJI170" s="174"/>
      <c r="GJJ170" s="174"/>
      <c r="GJK170" s="174"/>
      <c r="GJL170" s="174"/>
      <c r="GJM170" s="174"/>
      <c r="GJN170" s="174"/>
      <c r="GJO170" s="174"/>
      <c r="GJP170" s="174"/>
      <c r="GJQ170" s="174"/>
      <c r="GJR170" s="174"/>
      <c r="GJS170" s="174"/>
      <c r="GJT170" s="174"/>
      <c r="GJU170" s="174"/>
      <c r="GJV170" s="174"/>
      <c r="GJW170" s="174"/>
      <c r="GJX170" s="174"/>
      <c r="GJY170" s="174"/>
      <c r="GJZ170" s="174"/>
      <c r="GKA170" s="174"/>
      <c r="GKB170" s="174"/>
      <c r="GKC170" s="174"/>
      <c r="GKD170" s="174"/>
      <c r="GKE170" s="174"/>
      <c r="GKF170" s="174"/>
      <c r="GKG170" s="174"/>
      <c r="GKH170" s="174"/>
      <c r="GKI170" s="174"/>
      <c r="GKJ170" s="174"/>
      <c r="GKK170" s="174"/>
      <c r="GKL170" s="174"/>
      <c r="GKM170" s="174"/>
      <c r="GKN170" s="174"/>
      <c r="GKO170" s="174"/>
      <c r="GKP170" s="174"/>
      <c r="GKQ170" s="174"/>
      <c r="GKR170" s="174"/>
      <c r="GKS170" s="174"/>
      <c r="GKT170" s="174"/>
      <c r="GKU170" s="174"/>
      <c r="GKV170" s="174"/>
      <c r="GKW170" s="174"/>
      <c r="GKX170" s="174"/>
      <c r="GKY170" s="174"/>
      <c r="GKZ170" s="174"/>
      <c r="GLA170" s="174"/>
      <c r="GLB170" s="174"/>
      <c r="GLC170" s="174"/>
      <c r="GLD170" s="174"/>
      <c r="GLE170" s="174"/>
      <c r="GLF170" s="174"/>
      <c r="GLG170" s="174"/>
      <c r="GLH170" s="174"/>
      <c r="GLI170" s="174"/>
      <c r="GLJ170" s="174"/>
      <c r="GLK170" s="174"/>
      <c r="GLL170" s="174"/>
      <c r="GLM170" s="174"/>
      <c r="GLN170" s="174"/>
      <c r="GLO170" s="174"/>
      <c r="GLP170" s="174"/>
      <c r="GLQ170" s="174"/>
      <c r="GLR170" s="174"/>
      <c r="GLS170" s="174"/>
      <c r="GLT170" s="174"/>
      <c r="GLU170" s="174"/>
      <c r="GLV170" s="174"/>
      <c r="GLW170" s="174"/>
      <c r="GLX170" s="174"/>
      <c r="GLY170" s="174"/>
      <c r="GLZ170" s="174"/>
      <c r="GMA170" s="174"/>
      <c r="GMB170" s="174"/>
      <c r="GMC170" s="174"/>
      <c r="GMD170" s="174"/>
      <c r="GMK170" s="174"/>
      <c r="GML170" s="174"/>
      <c r="GMM170" s="174"/>
      <c r="GMN170" s="174"/>
      <c r="GMO170" s="174"/>
      <c r="GMP170" s="174"/>
      <c r="GMQ170" s="174"/>
      <c r="GMR170" s="174"/>
      <c r="GMS170" s="174"/>
      <c r="GMT170" s="174"/>
      <c r="GMU170" s="174"/>
      <c r="GMV170" s="174"/>
      <c r="GMW170" s="174"/>
      <c r="GMX170" s="174"/>
      <c r="GMY170" s="174"/>
      <c r="GMZ170" s="174"/>
      <c r="GNA170" s="174"/>
      <c r="GNB170" s="174"/>
      <c r="GNC170" s="174"/>
      <c r="GND170" s="174"/>
      <c r="GNE170" s="174"/>
      <c r="GNF170" s="174"/>
      <c r="GNG170" s="174"/>
      <c r="GNH170" s="174"/>
      <c r="GNI170" s="174"/>
      <c r="GNJ170" s="174"/>
      <c r="GNK170" s="174"/>
      <c r="GNL170" s="174"/>
      <c r="GNM170" s="174"/>
      <c r="GNN170" s="174"/>
      <c r="GNO170" s="174"/>
      <c r="GNP170" s="174"/>
      <c r="GNQ170" s="174"/>
      <c r="GNR170" s="174"/>
      <c r="GNS170" s="174"/>
      <c r="GNT170" s="174"/>
      <c r="GNU170" s="174"/>
      <c r="GNV170" s="174"/>
      <c r="GNW170" s="174"/>
      <c r="GNX170" s="174"/>
      <c r="GNY170" s="174"/>
      <c r="GNZ170" s="174"/>
      <c r="GOA170" s="174"/>
      <c r="GOB170" s="174"/>
      <c r="GOC170" s="174"/>
      <c r="GOD170" s="174"/>
      <c r="GOE170" s="174"/>
      <c r="GOF170" s="174"/>
      <c r="GOG170" s="174"/>
      <c r="GOH170" s="174"/>
      <c r="GOI170" s="174"/>
      <c r="GOJ170" s="174"/>
      <c r="GOK170" s="174"/>
      <c r="GOL170" s="174"/>
      <c r="GOM170" s="174"/>
      <c r="GON170" s="174"/>
      <c r="GOO170" s="174"/>
      <c r="GOP170" s="174"/>
      <c r="GOQ170" s="174"/>
      <c r="GOR170" s="174"/>
      <c r="GOS170" s="174"/>
      <c r="GOT170" s="174"/>
      <c r="GOU170" s="174"/>
      <c r="GOV170" s="174"/>
      <c r="GOW170" s="174"/>
      <c r="GOX170" s="174"/>
      <c r="GOY170" s="174"/>
      <c r="GOZ170" s="174"/>
      <c r="GPA170" s="174"/>
      <c r="GPB170" s="174"/>
      <c r="GPC170" s="174"/>
      <c r="GPD170" s="174"/>
      <c r="GPE170" s="174"/>
      <c r="GPF170" s="174"/>
      <c r="GPG170" s="174"/>
      <c r="GPH170" s="174"/>
      <c r="GPI170" s="174"/>
      <c r="GPJ170" s="174"/>
      <c r="GPK170" s="174"/>
      <c r="GPL170" s="174"/>
      <c r="GPM170" s="174"/>
      <c r="GPN170" s="174"/>
      <c r="GPO170" s="174"/>
      <c r="GPP170" s="174"/>
      <c r="GPQ170" s="174"/>
      <c r="GPR170" s="174"/>
      <c r="GPS170" s="174"/>
      <c r="GPT170" s="174"/>
      <c r="GPU170" s="174"/>
      <c r="GPV170" s="174"/>
      <c r="GPW170" s="174"/>
      <c r="GPX170" s="174"/>
      <c r="GPY170" s="174"/>
      <c r="GPZ170" s="174"/>
      <c r="GQA170" s="174"/>
      <c r="GQB170" s="174"/>
      <c r="GQC170" s="174"/>
      <c r="GQD170" s="174"/>
      <c r="GQE170" s="174"/>
      <c r="GQF170" s="174"/>
      <c r="GQG170" s="174"/>
      <c r="GQH170" s="174"/>
      <c r="GQI170" s="174"/>
      <c r="GQJ170" s="174"/>
      <c r="GQK170" s="174"/>
      <c r="GQL170" s="174"/>
      <c r="GQM170" s="174"/>
      <c r="GQN170" s="174"/>
      <c r="GQO170" s="174"/>
      <c r="GQP170" s="174"/>
      <c r="GQQ170" s="174"/>
      <c r="GQR170" s="174"/>
      <c r="GQS170" s="174"/>
      <c r="GQT170" s="174"/>
      <c r="GQU170" s="174"/>
      <c r="GQV170" s="174"/>
      <c r="GQW170" s="174"/>
      <c r="GQX170" s="174"/>
      <c r="GQY170" s="174"/>
      <c r="GQZ170" s="174"/>
      <c r="GRA170" s="174"/>
      <c r="GRB170" s="174"/>
      <c r="GRC170" s="174"/>
      <c r="GRD170" s="174"/>
      <c r="GRE170" s="174"/>
      <c r="GRF170" s="174"/>
      <c r="GRG170" s="174"/>
      <c r="GRH170" s="174"/>
      <c r="GRI170" s="174"/>
      <c r="GRJ170" s="174"/>
      <c r="GRK170" s="174"/>
      <c r="GRL170" s="174"/>
      <c r="GRM170" s="174"/>
      <c r="GRN170" s="174"/>
      <c r="GRO170" s="174"/>
      <c r="GRP170" s="174"/>
      <c r="GRQ170" s="174"/>
      <c r="GRR170" s="174"/>
      <c r="GRS170" s="174"/>
      <c r="GRT170" s="174"/>
      <c r="GRU170" s="174"/>
      <c r="GRV170" s="174"/>
      <c r="GRW170" s="174"/>
      <c r="GRX170" s="174"/>
      <c r="GRY170" s="174"/>
      <c r="GRZ170" s="174"/>
      <c r="GSA170" s="174"/>
      <c r="GSB170" s="174"/>
      <c r="GSC170" s="174"/>
      <c r="GSD170" s="174"/>
      <c r="GSE170" s="174"/>
      <c r="GSF170" s="174"/>
      <c r="GSG170" s="174"/>
      <c r="GSH170" s="174"/>
      <c r="GSI170" s="174"/>
      <c r="GSJ170" s="174"/>
      <c r="GSK170" s="174"/>
      <c r="GSL170" s="174"/>
      <c r="GSM170" s="174"/>
      <c r="GSN170" s="174"/>
      <c r="GSO170" s="174"/>
      <c r="GSP170" s="174"/>
      <c r="GSQ170" s="174"/>
      <c r="GSR170" s="174"/>
      <c r="GSS170" s="174"/>
      <c r="GST170" s="174"/>
      <c r="GSU170" s="174"/>
      <c r="GSV170" s="174"/>
      <c r="GSW170" s="174"/>
      <c r="GSX170" s="174"/>
      <c r="GSY170" s="174"/>
      <c r="GSZ170" s="174"/>
      <c r="GTA170" s="174"/>
      <c r="GTB170" s="174"/>
      <c r="GTC170" s="174"/>
      <c r="GTD170" s="174"/>
      <c r="GTE170" s="174"/>
      <c r="GTF170" s="174"/>
      <c r="GTG170" s="174"/>
      <c r="GTH170" s="174"/>
      <c r="GTI170" s="174"/>
      <c r="GTJ170" s="174"/>
      <c r="GTK170" s="174"/>
      <c r="GTL170" s="174"/>
      <c r="GTM170" s="174"/>
      <c r="GTN170" s="174"/>
      <c r="GTO170" s="174"/>
      <c r="GTP170" s="174"/>
      <c r="GTQ170" s="174"/>
      <c r="GTR170" s="174"/>
      <c r="GTS170" s="174"/>
      <c r="GTT170" s="174"/>
      <c r="GTU170" s="174"/>
      <c r="GTV170" s="174"/>
      <c r="GTW170" s="174"/>
      <c r="GTX170" s="174"/>
      <c r="GTY170" s="174"/>
      <c r="GTZ170" s="174"/>
      <c r="GUA170" s="174"/>
      <c r="GUB170" s="174"/>
      <c r="GUC170" s="174"/>
      <c r="GUD170" s="174"/>
      <c r="GUE170" s="174"/>
      <c r="GUF170" s="174"/>
      <c r="GUG170" s="174"/>
      <c r="GUH170" s="174"/>
      <c r="GUI170" s="174"/>
      <c r="GUJ170" s="174"/>
      <c r="GUK170" s="174"/>
      <c r="GUL170" s="174"/>
      <c r="GUM170" s="174"/>
      <c r="GUN170" s="174"/>
      <c r="GUO170" s="174"/>
      <c r="GUP170" s="174"/>
      <c r="GUQ170" s="174"/>
      <c r="GUR170" s="174"/>
      <c r="GUS170" s="174"/>
      <c r="GUT170" s="174"/>
      <c r="GUU170" s="174"/>
      <c r="GUV170" s="174"/>
      <c r="GUW170" s="174"/>
      <c r="GUX170" s="174"/>
      <c r="GUY170" s="174"/>
      <c r="GUZ170" s="174"/>
      <c r="GVA170" s="174"/>
      <c r="GVB170" s="174"/>
      <c r="GVC170" s="174"/>
      <c r="GVD170" s="174"/>
      <c r="GVE170" s="174"/>
      <c r="GVF170" s="174"/>
      <c r="GVG170" s="174"/>
      <c r="GVH170" s="174"/>
      <c r="GVI170" s="174"/>
      <c r="GVJ170" s="174"/>
      <c r="GVK170" s="174"/>
      <c r="GVL170" s="174"/>
      <c r="GVM170" s="174"/>
      <c r="GVN170" s="174"/>
      <c r="GVO170" s="174"/>
      <c r="GVP170" s="174"/>
      <c r="GVQ170" s="174"/>
      <c r="GVR170" s="174"/>
      <c r="GVS170" s="174"/>
      <c r="GVT170" s="174"/>
      <c r="GVU170" s="174"/>
      <c r="GVV170" s="174"/>
      <c r="GVW170" s="174"/>
      <c r="GVX170" s="174"/>
      <c r="GVY170" s="174"/>
      <c r="GVZ170" s="174"/>
      <c r="GWG170" s="174"/>
      <c r="GWH170" s="174"/>
      <c r="GWI170" s="174"/>
      <c r="GWJ170" s="174"/>
      <c r="GWK170" s="174"/>
      <c r="GWL170" s="174"/>
      <c r="GWM170" s="174"/>
      <c r="GWN170" s="174"/>
      <c r="GWO170" s="174"/>
      <c r="GWP170" s="174"/>
      <c r="GWQ170" s="174"/>
      <c r="GWR170" s="174"/>
      <c r="GWS170" s="174"/>
      <c r="GWT170" s="174"/>
      <c r="GWU170" s="174"/>
      <c r="GWV170" s="174"/>
      <c r="GWW170" s="174"/>
      <c r="GWX170" s="174"/>
      <c r="GWY170" s="174"/>
      <c r="GWZ170" s="174"/>
      <c r="GXA170" s="174"/>
      <c r="GXB170" s="174"/>
      <c r="GXC170" s="174"/>
      <c r="GXD170" s="174"/>
      <c r="GXE170" s="174"/>
      <c r="GXF170" s="174"/>
      <c r="GXG170" s="174"/>
      <c r="GXH170" s="174"/>
      <c r="GXI170" s="174"/>
      <c r="GXJ170" s="174"/>
      <c r="GXK170" s="174"/>
      <c r="GXL170" s="174"/>
      <c r="GXM170" s="174"/>
      <c r="GXN170" s="174"/>
      <c r="GXO170" s="174"/>
      <c r="GXP170" s="174"/>
      <c r="GXQ170" s="174"/>
      <c r="GXR170" s="174"/>
      <c r="GXS170" s="174"/>
      <c r="GXT170" s="174"/>
      <c r="GXU170" s="174"/>
      <c r="GXV170" s="174"/>
      <c r="GXW170" s="174"/>
      <c r="GXX170" s="174"/>
      <c r="GXY170" s="174"/>
      <c r="GXZ170" s="174"/>
      <c r="GYA170" s="174"/>
      <c r="GYB170" s="174"/>
      <c r="GYC170" s="174"/>
      <c r="GYD170" s="174"/>
      <c r="GYE170" s="174"/>
      <c r="GYF170" s="174"/>
      <c r="GYG170" s="174"/>
      <c r="GYH170" s="174"/>
      <c r="GYI170" s="174"/>
      <c r="GYJ170" s="174"/>
      <c r="GYK170" s="174"/>
      <c r="GYL170" s="174"/>
      <c r="GYM170" s="174"/>
      <c r="GYN170" s="174"/>
      <c r="GYO170" s="174"/>
      <c r="GYP170" s="174"/>
      <c r="GYQ170" s="174"/>
      <c r="GYR170" s="174"/>
      <c r="GYS170" s="174"/>
      <c r="GYT170" s="174"/>
      <c r="GYU170" s="174"/>
      <c r="GYV170" s="174"/>
      <c r="GYW170" s="174"/>
      <c r="GYX170" s="174"/>
      <c r="GYY170" s="174"/>
      <c r="GYZ170" s="174"/>
      <c r="GZA170" s="174"/>
      <c r="GZB170" s="174"/>
      <c r="GZC170" s="174"/>
      <c r="GZD170" s="174"/>
      <c r="GZE170" s="174"/>
      <c r="GZF170" s="174"/>
      <c r="GZG170" s="174"/>
      <c r="GZH170" s="174"/>
      <c r="GZI170" s="174"/>
      <c r="GZJ170" s="174"/>
      <c r="GZK170" s="174"/>
      <c r="GZL170" s="174"/>
      <c r="GZM170" s="174"/>
      <c r="GZN170" s="174"/>
      <c r="GZO170" s="174"/>
      <c r="GZP170" s="174"/>
      <c r="GZQ170" s="174"/>
      <c r="GZR170" s="174"/>
      <c r="GZS170" s="174"/>
      <c r="GZT170" s="174"/>
      <c r="GZU170" s="174"/>
      <c r="GZV170" s="174"/>
      <c r="GZW170" s="174"/>
      <c r="GZX170" s="174"/>
      <c r="GZY170" s="174"/>
      <c r="GZZ170" s="174"/>
      <c r="HAA170" s="174"/>
      <c r="HAB170" s="174"/>
      <c r="HAC170" s="174"/>
      <c r="HAD170" s="174"/>
      <c r="HAE170" s="174"/>
      <c r="HAF170" s="174"/>
      <c r="HAG170" s="174"/>
      <c r="HAH170" s="174"/>
      <c r="HAI170" s="174"/>
      <c r="HAJ170" s="174"/>
      <c r="HAK170" s="174"/>
      <c r="HAL170" s="174"/>
      <c r="HAM170" s="174"/>
      <c r="HAN170" s="174"/>
      <c r="HAO170" s="174"/>
      <c r="HAP170" s="174"/>
      <c r="HAQ170" s="174"/>
      <c r="HAR170" s="174"/>
      <c r="HAS170" s="174"/>
      <c r="HAT170" s="174"/>
      <c r="HAU170" s="174"/>
      <c r="HAV170" s="174"/>
      <c r="HAW170" s="174"/>
      <c r="HAX170" s="174"/>
      <c r="HAY170" s="174"/>
      <c r="HAZ170" s="174"/>
      <c r="HBA170" s="174"/>
      <c r="HBB170" s="174"/>
      <c r="HBC170" s="174"/>
      <c r="HBD170" s="174"/>
      <c r="HBE170" s="174"/>
      <c r="HBF170" s="174"/>
      <c r="HBG170" s="174"/>
      <c r="HBH170" s="174"/>
      <c r="HBI170" s="174"/>
      <c r="HBJ170" s="174"/>
      <c r="HBK170" s="174"/>
      <c r="HBL170" s="174"/>
      <c r="HBM170" s="174"/>
      <c r="HBN170" s="174"/>
      <c r="HBO170" s="174"/>
      <c r="HBP170" s="174"/>
      <c r="HBQ170" s="174"/>
      <c r="HBR170" s="174"/>
      <c r="HBS170" s="174"/>
      <c r="HBT170" s="174"/>
      <c r="HBU170" s="174"/>
      <c r="HBV170" s="174"/>
      <c r="HBW170" s="174"/>
      <c r="HBX170" s="174"/>
      <c r="HBY170" s="174"/>
      <c r="HBZ170" s="174"/>
      <c r="HCA170" s="174"/>
      <c r="HCB170" s="174"/>
      <c r="HCC170" s="174"/>
      <c r="HCD170" s="174"/>
      <c r="HCE170" s="174"/>
      <c r="HCF170" s="174"/>
      <c r="HCG170" s="174"/>
      <c r="HCH170" s="174"/>
      <c r="HCI170" s="174"/>
      <c r="HCJ170" s="174"/>
      <c r="HCK170" s="174"/>
      <c r="HCL170" s="174"/>
      <c r="HCM170" s="174"/>
      <c r="HCN170" s="174"/>
      <c r="HCO170" s="174"/>
      <c r="HCP170" s="174"/>
      <c r="HCQ170" s="174"/>
      <c r="HCR170" s="174"/>
      <c r="HCS170" s="174"/>
      <c r="HCT170" s="174"/>
      <c r="HCU170" s="174"/>
      <c r="HCV170" s="174"/>
      <c r="HCW170" s="174"/>
      <c r="HCX170" s="174"/>
      <c r="HCY170" s="174"/>
      <c r="HCZ170" s="174"/>
      <c r="HDA170" s="174"/>
      <c r="HDB170" s="174"/>
      <c r="HDC170" s="174"/>
      <c r="HDD170" s="174"/>
      <c r="HDE170" s="174"/>
      <c r="HDF170" s="174"/>
      <c r="HDG170" s="174"/>
      <c r="HDH170" s="174"/>
      <c r="HDI170" s="174"/>
      <c r="HDJ170" s="174"/>
      <c r="HDK170" s="174"/>
      <c r="HDL170" s="174"/>
      <c r="HDM170" s="174"/>
      <c r="HDN170" s="174"/>
      <c r="HDO170" s="174"/>
      <c r="HDP170" s="174"/>
      <c r="HDQ170" s="174"/>
      <c r="HDR170" s="174"/>
      <c r="HDS170" s="174"/>
      <c r="HDT170" s="174"/>
      <c r="HDU170" s="174"/>
      <c r="HDV170" s="174"/>
      <c r="HDW170" s="174"/>
      <c r="HDX170" s="174"/>
      <c r="HDY170" s="174"/>
      <c r="HDZ170" s="174"/>
      <c r="HEA170" s="174"/>
      <c r="HEB170" s="174"/>
      <c r="HEC170" s="174"/>
      <c r="HED170" s="174"/>
      <c r="HEE170" s="174"/>
      <c r="HEF170" s="174"/>
      <c r="HEG170" s="174"/>
      <c r="HEH170" s="174"/>
      <c r="HEI170" s="174"/>
      <c r="HEJ170" s="174"/>
      <c r="HEK170" s="174"/>
      <c r="HEL170" s="174"/>
      <c r="HEM170" s="174"/>
      <c r="HEN170" s="174"/>
      <c r="HEO170" s="174"/>
      <c r="HEP170" s="174"/>
      <c r="HEQ170" s="174"/>
      <c r="HER170" s="174"/>
      <c r="HES170" s="174"/>
      <c r="HET170" s="174"/>
      <c r="HEU170" s="174"/>
      <c r="HEV170" s="174"/>
      <c r="HEW170" s="174"/>
      <c r="HEX170" s="174"/>
      <c r="HEY170" s="174"/>
      <c r="HEZ170" s="174"/>
      <c r="HFA170" s="174"/>
      <c r="HFB170" s="174"/>
      <c r="HFC170" s="174"/>
      <c r="HFD170" s="174"/>
      <c r="HFE170" s="174"/>
      <c r="HFF170" s="174"/>
      <c r="HFG170" s="174"/>
      <c r="HFH170" s="174"/>
      <c r="HFI170" s="174"/>
      <c r="HFJ170" s="174"/>
      <c r="HFK170" s="174"/>
      <c r="HFL170" s="174"/>
      <c r="HFM170" s="174"/>
      <c r="HFN170" s="174"/>
      <c r="HFO170" s="174"/>
      <c r="HFP170" s="174"/>
      <c r="HFQ170" s="174"/>
      <c r="HFR170" s="174"/>
      <c r="HFS170" s="174"/>
      <c r="HFT170" s="174"/>
      <c r="HFU170" s="174"/>
      <c r="HFV170" s="174"/>
      <c r="HGC170" s="174"/>
      <c r="HGD170" s="174"/>
      <c r="HGE170" s="174"/>
      <c r="HGF170" s="174"/>
      <c r="HGG170" s="174"/>
      <c r="HGH170" s="174"/>
      <c r="HGI170" s="174"/>
      <c r="HGJ170" s="174"/>
      <c r="HGK170" s="174"/>
      <c r="HGL170" s="174"/>
      <c r="HGM170" s="174"/>
      <c r="HGN170" s="174"/>
      <c r="HGO170" s="174"/>
      <c r="HGP170" s="174"/>
      <c r="HGQ170" s="174"/>
      <c r="HGR170" s="174"/>
      <c r="HGS170" s="174"/>
      <c r="HGT170" s="174"/>
      <c r="HGU170" s="174"/>
      <c r="HGV170" s="174"/>
      <c r="HGW170" s="174"/>
      <c r="HGX170" s="174"/>
      <c r="HGY170" s="174"/>
      <c r="HGZ170" s="174"/>
      <c r="HHA170" s="174"/>
      <c r="HHB170" s="174"/>
      <c r="HHC170" s="174"/>
      <c r="HHD170" s="174"/>
      <c r="HHE170" s="174"/>
      <c r="HHF170" s="174"/>
      <c r="HHG170" s="174"/>
      <c r="HHH170" s="174"/>
      <c r="HHI170" s="174"/>
      <c r="HHJ170" s="174"/>
      <c r="HHK170" s="174"/>
      <c r="HHL170" s="174"/>
      <c r="HHM170" s="174"/>
      <c r="HHN170" s="174"/>
      <c r="HHO170" s="174"/>
      <c r="HHP170" s="174"/>
      <c r="HHQ170" s="174"/>
      <c r="HHR170" s="174"/>
      <c r="HHS170" s="174"/>
      <c r="HHT170" s="174"/>
      <c r="HHU170" s="174"/>
      <c r="HHV170" s="174"/>
      <c r="HHW170" s="174"/>
      <c r="HHX170" s="174"/>
      <c r="HHY170" s="174"/>
      <c r="HHZ170" s="174"/>
      <c r="HIA170" s="174"/>
      <c r="HIB170" s="174"/>
      <c r="HIC170" s="174"/>
      <c r="HID170" s="174"/>
      <c r="HIE170" s="174"/>
      <c r="HIF170" s="174"/>
      <c r="HIG170" s="174"/>
      <c r="HIH170" s="174"/>
      <c r="HII170" s="174"/>
      <c r="HIJ170" s="174"/>
      <c r="HIK170" s="174"/>
      <c r="HIL170" s="174"/>
      <c r="HIM170" s="174"/>
      <c r="HIN170" s="174"/>
      <c r="HIO170" s="174"/>
      <c r="HIP170" s="174"/>
      <c r="HIQ170" s="174"/>
      <c r="HIR170" s="174"/>
      <c r="HIS170" s="174"/>
      <c r="HIT170" s="174"/>
      <c r="HIU170" s="174"/>
      <c r="HIV170" s="174"/>
      <c r="HIW170" s="174"/>
      <c r="HIX170" s="174"/>
      <c r="HIY170" s="174"/>
      <c r="HIZ170" s="174"/>
      <c r="HJA170" s="174"/>
      <c r="HJB170" s="174"/>
      <c r="HJC170" s="174"/>
      <c r="HJD170" s="174"/>
      <c r="HJE170" s="174"/>
      <c r="HJF170" s="174"/>
      <c r="HJG170" s="174"/>
      <c r="HJH170" s="174"/>
      <c r="HJI170" s="174"/>
      <c r="HJJ170" s="174"/>
      <c r="HJK170" s="174"/>
      <c r="HJL170" s="174"/>
      <c r="HJM170" s="174"/>
      <c r="HJN170" s="174"/>
      <c r="HJO170" s="174"/>
      <c r="HJP170" s="174"/>
      <c r="HJQ170" s="174"/>
      <c r="HJR170" s="174"/>
      <c r="HJS170" s="174"/>
      <c r="HJT170" s="174"/>
      <c r="HJU170" s="174"/>
      <c r="HJV170" s="174"/>
      <c r="HJW170" s="174"/>
      <c r="HJX170" s="174"/>
      <c r="HJY170" s="174"/>
      <c r="HJZ170" s="174"/>
      <c r="HKA170" s="174"/>
      <c r="HKB170" s="174"/>
      <c r="HKC170" s="174"/>
      <c r="HKD170" s="174"/>
      <c r="HKE170" s="174"/>
      <c r="HKF170" s="174"/>
      <c r="HKG170" s="174"/>
      <c r="HKH170" s="174"/>
      <c r="HKI170" s="174"/>
      <c r="HKJ170" s="174"/>
      <c r="HKK170" s="174"/>
      <c r="HKL170" s="174"/>
      <c r="HKM170" s="174"/>
      <c r="HKN170" s="174"/>
      <c r="HKO170" s="174"/>
      <c r="HKP170" s="174"/>
      <c r="HKQ170" s="174"/>
      <c r="HKR170" s="174"/>
      <c r="HKS170" s="174"/>
      <c r="HKT170" s="174"/>
      <c r="HKU170" s="174"/>
      <c r="HKV170" s="174"/>
      <c r="HKW170" s="174"/>
      <c r="HKX170" s="174"/>
      <c r="HKY170" s="174"/>
      <c r="HKZ170" s="174"/>
      <c r="HLA170" s="174"/>
      <c r="HLB170" s="174"/>
      <c r="HLC170" s="174"/>
      <c r="HLD170" s="174"/>
      <c r="HLE170" s="174"/>
      <c r="HLF170" s="174"/>
      <c r="HLG170" s="174"/>
      <c r="HLH170" s="174"/>
      <c r="HLI170" s="174"/>
      <c r="HLJ170" s="174"/>
      <c r="HLK170" s="174"/>
      <c r="HLL170" s="174"/>
      <c r="HLM170" s="174"/>
      <c r="HLN170" s="174"/>
      <c r="HLO170" s="174"/>
      <c r="HLP170" s="174"/>
      <c r="HLQ170" s="174"/>
      <c r="HLR170" s="174"/>
      <c r="HLS170" s="174"/>
      <c r="HLT170" s="174"/>
      <c r="HLU170" s="174"/>
      <c r="HLV170" s="174"/>
      <c r="HLW170" s="174"/>
      <c r="HLX170" s="174"/>
      <c r="HLY170" s="174"/>
      <c r="HLZ170" s="174"/>
      <c r="HMA170" s="174"/>
      <c r="HMB170" s="174"/>
      <c r="HMC170" s="174"/>
      <c r="HMD170" s="174"/>
      <c r="HME170" s="174"/>
      <c r="HMF170" s="174"/>
      <c r="HMG170" s="174"/>
      <c r="HMH170" s="174"/>
      <c r="HMI170" s="174"/>
      <c r="HMJ170" s="174"/>
      <c r="HMK170" s="174"/>
      <c r="HML170" s="174"/>
      <c r="HMM170" s="174"/>
      <c r="HMN170" s="174"/>
      <c r="HMO170" s="174"/>
      <c r="HMP170" s="174"/>
      <c r="HMQ170" s="174"/>
      <c r="HMR170" s="174"/>
      <c r="HMS170" s="174"/>
      <c r="HMT170" s="174"/>
      <c r="HMU170" s="174"/>
      <c r="HMV170" s="174"/>
      <c r="HMW170" s="174"/>
      <c r="HMX170" s="174"/>
      <c r="HMY170" s="174"/>
      <c r="HMZ170" s="174"/>
      <c r="HNA170" s="174"/>
      <c r="HNB170" s="174"/>
      <c r="HNC170" s="174"/>
      <c r="HND170" s="174"/>
      <c r="HNE170" s="174"/>
      <c r="HNF170" s="174"/>
      <c r="HNG170" s="174"/>
      <c r="HNH170" s="174"/>
      <c r="HNI170" s="174"/>
      <c r="HNJ170" s="174"/>
      <c r="HNK170" s="174"/>
      <c r="HNL170" s="174"/>
      <c r="HNM170" s="174"/>
      <c r="HNN170" s="174"/>
      <c r="HNO170" s="174"/>
      <c r="HNP170" s="174"/>
      <c r="HNQ170" s="174"/>
      <c r="HNR170" s="174"/>
      <c r="HNS170" s="174"/>
      <c r="HNT170" s="174"/>
      <c r="HNU170" s="174"/>
      <c r="HNV170" s="174"/>
      <c r="HNW170" s="174"/>
      <c r="HNX170" s="174"/>
      <c r="HNY170" s="174"/>
      <c r="HNZ170" s="174"/>
      <c r="HOA170" s="174"/>
      <c r="HOB170" s="174"/>
      <c r="HOC170" s="174"/>
      <c r="HOD170" s="174"/>
      <c r="HOE170" s="174"/>
      <c r="HOF170" s="174"/>
      <c r="HOG170" s="174"/>
      <c r="HOH170" s="174"/>
      <c r="HOI170" s="174"/>
      <c r="HOJ170" s="174"/>
      <c r="HOK170" s="174"/>
      <c r="HOL170" s="174"/>
      <c r="HOM170" s="174"/>
      <c r="HON170" s="174"/>
      <c r="HOO170" s="174"/>
      <c r="HOP170" s="174"/>
      <c r="HOQ170" s="174"/>
      <c r="HOR170" s="174"/>
      <c r="HOS170" s="174"/>
      <c r="HOT170" s="174"/>
      <c r="HOU170" s="174"/>
      <c r="HOV170" s="174"/>
      <c r="HOW170" s="174"/>
      <c r="HOX170" s="174"/>
      <c r="HOY170" s="174"/>
      <c r="HOZ170" s="174"/>
      <c r="HPA170" s="174"/>
      <c r="HPB170" s="174"/>
      <c r="HPC170" s="174"/>
      <c r="HPD170" s="174"/>
      <c r="HPE170" s="174"/>
      <c r="HPF170" s="174"/>
      <c r="HPG170" s="174"/>
      <c r="HPH170" s="174"/>
      <c r="HPI170" s="174"/>
      <c r="HPJ170" s="174"/>
      <c r="HPK170" s="174"/>
      <c r="HPL170" s="174"/>
      <c r="HPM170" s="174"/>
      <c r="HPN170" s="174"/>
      <c r="HPO170" s="174"/>
      <c r="HPP170" s="174"/>
      <c r="HPQ170" s="174"/>
      <c r="HPR170" s="174"/>
      <c r="HPY170" s="174"/>
      <c r="HPZ170" s="174"/>
      <c r="HQA170" s="174"/>
      <c r="HQB170" s="174"/>
      <c r="HQC170" s="174"/>
      <c r="HQD170" s="174"/>
      <c r="HQE170" s="174"/>
      <c r="HQF170" s="174"/>
      <c r="HQG170" s="174"/>
      <c r="HQH170" s="174"/>
      <c r="HQI170" s="174"/>
      <c r="HQJ170" s="174"/>
      <c r="HQK170" s="174"/>
      <c r="HQL170" s="174"/>
      <c r="HQM170" s="174"/>
      <c r="HQN170" s="174"/>
      <c r="HQO170" s="174"/>
      <c r="HQP170" s="174"/>
      <c r="HQQ170" s="174"/>
      <c r="HQR170" s="174"/>
      <c r="HQS170" s="174"/>
      <c r="HQT170" s="174"/>
      <c r="HQU170" s="174"/>
      <c r="HQV170" s="174"/>
      <c r="HQW170" s="174"/>
      <c r="HQX170" s="174"/>
      <c r="HQY170" s="174"/>
      <c r="HQZ170" s="174"/>
      <c r="HRA170" s="174"/>
      <c r="HRB170" s="174"/>
      <c r="HRC170" s="174"/>
      <c r="HRD170" s="174"/>
      <c r="HRE170" s="174"/>
      <c r="HRF170" s="174"/>
      <c r="HRG170" s="174"/>
      <c r="HRH170" s="174"/>
      <c r="HRI170" s="174"/>
      <c r="HRJ170" s="174"/>
      <c r="HRK170" s="174"/>
      <c r="HRL170" s="174"/>
      <c r="HRM170" s="174"/>
      <c r="HRN170" s="174"/>
      <c r="HRO170" s="174"/>
      <c r="HRP170" s="174"/>
      <c r="HRQ170" s="174"/>
      <c r="HRR170" s="174"/>
      <c r="HRS170" s="174"/>
      <c r="HRT170" s="174"/>
      <c r="HRU170" s="174"/>
      <c r="HRV170" s="174"/>
      <c r="HRW170" s="174"/>
      <c r="HRX170" s="174"/>
      <c r="HRY170" s="174"/>
      <c r="HRZ170" s="174"/>
      <c r="HSA170" s="174"/>
      <c r="HSB170" s="174"/>
      <c r="HSC170" s="174"/>
      <c r="HSD170" s="174"/>
      <c r="HSE170" s="174"/>
      <c r="HSF170" s="174"/>
      <c r="HSG170" s="174"/>
      <c r="HSH170" s="174"/>
      <c r="HSI170" s="174"/>
      <c r="HSJ170" s="174"/>
      <c r="HSK170" s="174"/>
      <c r="HSL170" s="174"/>
      <c r="HSM170" s="174"/>
      <c r="HSN170" s="174"/>
      <c r="HSO170" s="174"/>
      <c r="HSP170" s="174"/>
      <c r="HSQ170" s="174"/>
      <c r="HSR170" s="174"/>
      <c r="HSS170" s="174"/>
      <c r="HST170" s="174"/>
      <c r="HSU170" s="174"/>
      <c r="HSV170" s="174"/>
      <c r="HSW170" s="174"/>
      <c r="HSX170" s="174"/>
      <c r="HSY170" s="174"/>
      <c r="HSZ170" s="174"/>
      <c r="HTA170" s="174"/>
      <c r="HTB170" s="174"/>
      <c r="HTC170" s="174"/>
      <c r="HTD170" s="174"/>
      <c r="HTE170" s="174"/>
      <c r="HTF170" s="174"/>
      <c r="HTG170" s="174"/>
      <c r="HTH170" s="174"/>
      <c r="HTI170" s="174"/>
      <c r="HTJ170" s="174"/>
      <c r="HTK170" s="174"/>
      <c r="HTL170" s="174"/>
      <c r="HTM170" s="174"/>
      <c r="HTN170" s="174"/>
      <c r="HTO170" s="174"/>
      <c r="HTP170" s="174"/>
      <c r="HTQ170" s="174"/>
      <c r="HTR170" s="174"/>
      <c r="HTS170" s="174"/>
      <c r="HTT170" s="174"/>
      <c r="HTU170" s="174"/>
      <c r="HTV170" s="174"/>
      <c r="HTW170" s="174"/>
      <c r="HTX170" s="174"/>
      <c r="HTY170" s="174"/>
      <c r="HTZ170" s="174"/>
      <c r="HUA170" s="174"/>
      <c r="HUB170" s="174"/>
      <c r="HUC170" s="174"/>
      <c r="HUD170" s="174"/>
      <c r="HUE170" s="174"/>
      <c r="HUF170" s="174"/>
      <c r="HUG170" s="174"/>
      <c r="HUH170" s="174"/>
      <c r="HUI170" s="174"/>
      <c r="HUJ170" s="174"/>
      <c r="HUK170" s="174"/>
      <c r="HUL170" s="174"/>
      <c r="HUM170" s="174"/>
      <c r="HUN170" s="174"/>
      <c r="HUO170" s="174"/>
      <c r="HUP170" s="174"/>
      <c r="HUQ170" s="174"/>
      <c r="HUR170" s="174"/>
      <c r="HUS170" s="174"/>
      <c r="HUT170" s="174"/>
      <c r="HUU170" s="174"/>
      <c r="HUV170" s="174"/>
      <c r="HUW170" s="174"/>
      <c r="HUX170" s="174"/>
      <c r="HUY170" s="174"/>
      <c r="HUZ170" s="174"/>
      <c r="HVA170" s="174"/>
      <c r="HVB170" s="174"/>
      <c r="HVC170" s="174"/>
      <c r="HVD170" s="174"/>
      <c r="HVE170" s="174"/>
      <c r="HVF170" s="174"/>
      <c r="HVG170" s="174"/>
      <c r="HVH170" s="174"/>
      <c r="HVI170" s="174"/>
      <c r="HVJ170" s="174"/>
      <c r="HVK170" s="174"/>
      <c r="HVL170" s="174"/>
      <c r="HVM170" s="174"/>
      <c r="HVN170" s="174"/>
      <c r="HVO170" s="174"/>
      <c r="HVP170" s="174"/>
      <c r="HVQ170" s="174"/>
      <c r="HVR170" s="174"/>
      <c r="HVS170" s="174"/>
      <c r="HVT170" s="174"/>
      <c r="HVU170" s="174"/>
      <c r="HVV170" s="174"/>
      <c r="HVW170" s="174"/>
      <c r="HVX170" s="174"/>
      <c r="HVY170" s="174"/>
      <c r="HVZ170" s="174"/>
      <c r="HWA170" s="174"/>
      <c r="HWB170" s="174"/>
      <c r="HWC170" s="174"/>
      <c r="HWD170" s="174"/>
      <c r="HWE170" s="174"/>
      <c r="HWF170" s="174"/>
      <c r="HWG170" s="174"/>
      <c r="HWH170" s="174"/>
      <c r="HWI170" s="174"/>
      <c r="HWJ170" s="174"/>
      <c r="HWK170" s="174"/>
      <c r="HWL170" s="174"/>
      <c r="HWM170" s="174"/>
      <c r="HWN170" s="174"/>
      <c r="HWO170" s="174"/>
      <c r="HWP170" s="174"/>
      <c r="HWQ170" s="174"/>
      <c r="HWR170" s="174"/>
      <c r="HWS170" s="174"/>
      <c r="HWT170" s="174"/>
      <c r="HWU170" s="174"/>
      <c r="HWV170" s="174"/>
      <c r="HWW170" s="174"/>
      <c r="HWX170" s="174"/>
      <c r="HWY170" s="174"/>
      <c r="HWZ170" s="174"/>
      <c r="HXA170" s="174"/>
      <c r="HXB170" s="174"/>
      <c r="HXC170" s="174"/>
      <c r="HXD170" s="174"/>
      <c r="HXE170" s="174"/>
      <c r="HXF170" s="174"/>
      <c r="HXG170" s="174"/>
      <c r="HXH170" s="174"/>
      <c r="HXI170" s="174"/>
      <c r="HXJ170" s="174"/>
      <c r="HXK170" s="174"/>
      <c r="HXL170" s="174"/>
      <c r="HXM170" s="174"/>
      <c r="HXN170" s="174"/>
      <c r="HXO170" s="174"/>
      <c r="HXP170" s="174"/>
      <c r="HXQ170" s="174"/>
      <c r="HXR170" s="174"/>
      <c r="HXS170" s="174"/>
      <c r="HXT170" s="174"/>
      <c r="HXU170" s="174"/>
      <c r="HXV170" s="174"/>
      <c r="HXW170" s="174"/>
      <c r="HXX170" s="174"/>
      <c r="HXY170" s="174"/>
      <c r="HXZ170" s="174"/>
      <c r="HYA170" s="174"/>
      <c r="HYB170" s="174"/>
      <c r="HYC170" s="174"/>
      <c r="HYD170" s="174"/>
      <c r="HYE170" s="174"/>
      <c r="HYF170" s="174"/>
      <c r="HYG170" s="174"/>
      <c r="HYH170" s="174"/>
      <c r="HYI170" s="174"/>
      <c r="HYJ170" s="174"/>
      <c r="HYK170" s="174"/>
      <c r="HYL170" s="174"/>
      <c r="HYM170" s="174"/>
      <c r="HYN170" s="174"/>
      <c r="HYO170" s="174"/>
      <c r="HYP170" s="174"/>
      <c r="HYQ170" s="174"/>
      <c r="HYR170" s="174"/>
      <c r="HYS170" s="174"/>
      <c r="HYT170" s="174"/>
      <c r="HYU170" s="174"/>
      <c r="HYV170" s="174"/>
      <c r="HYW170" s="174"/>
      <c r="HYX170" s="174"/>
      <c r="HYY170" s="174"/>
      <c r="HYZ170" s="174"/>
      <c r="HZA170" s="174"/>
      <c r="HZB170" s="174"/>
      <c r="HZC170" s="174"/>
      <c r="HZD170" s="174"/>
      <c r="HZE170" s="174"/>
      <c r="HZF170" s="174"/>
      <c r="HZG170" s="174"/>
      <c r="HZH170" s="174"/>
      <c r="HZI170" s="174"/>
      <c r="HZJ170" s="174"/>
      <c r="HZK170" s="174"/>
      <c r="HZL170" s="174"/>
      <c r="HZM170" s="174"/>
      <c r="HZN170" s="174"/>
      <c r="HZU170" s="174"/>
      <c r="HZV170" s="174"/>
      <c r="HZW170" s="174"/>
      <c r="HZX170" s="174"/>
      <c r="HZY170" s="174"/>
      <c r="HZZ170" s="174"/>
      <c r="IAA170" s="174"/>
      <c r="IAB170" s="174"/>
      <c r="IAC170" s="174"/>
      <c r="IAD170" s="174"/>
      <c r="IAE170" s="174"/>
      <c r="IAF170" s="174"/>
      <c r="IAG170" s="174"/>
      <c r="IAH170" s="174"/>
      <c r="IAI170" s="174"/>
      <c r="IAJ170" s="174"/>
      <c r="IAK170" s="174"/>
      <c r="IAL170" s="174"/>
      <c r="IAM170" s="174"/>
      <c r="IAN170" s="174"/>
      <c r="IAO170" s="174"/>
      <c r="IAP170" s="174"/>
      <c r="IAQ170" s="174"/>
      <c r="IAR170" s="174"/>
      <c r="IAS170" s="174"/>
      <c r="IAT170" s="174"/>
      <c r="IAU170" s="174"/>
      <c r="IAV170" s="174"/>
      <c r="IAW170" s="174"/>
      <c r="IAX170" s="174"/>
      <c r="IAY170" s="174"/>
      <c r="IAZ170" s="174"/>
      <c r="IBA170" s="174"/>
      <c r="IBB170" s="174"/>
      <c r="IBC170" s="174"/>
      <c r="IBD170" s="174"/>
      <c r="IBE170" s="174"/>
      <c r="IBF170" s="174"/>
      <c r="IBG170" s="174"/>
      <c r="IBH170" s="174"/>
      <c r="IBI170" s="174"/>
      <c r="IBJ170" s="174"/>
      <c r="IBK170" s="174"/>
      <c r="IBL170" s="174"/>
      <c r="IBM170" s="174"/>
      <c r="IBN170" s="174"/>
      <c r="IBO170" s="174"/>
      <c r="IBP170" s="174"/>
      <c r="IBQ170" s="174"/>
      <c r="IBR170" s="174"/>
      <c r="IBS170" s="174"/>
      <c r="IBT170" s="174"/>
      <c r="IBU170" s="174"/>
      <c r="IBV170" s="174"/>
      <c r="IBW170" s="174"/>
      <c r="IBX170" s="174"/>
      <c r="IBY170" s="174"/>
      <c r="IBZ170" s="174"/>
      <c r="ICA170" s="174"/>
      <c r="ICB170" s="174"/>
      <c r="ICC170" s="174"/>
      <c r="ICD170" s="174"/>
      <c r="ICE170" s="174"/>
      <c r="ICF170" s="174"/>
      <c r="ICG170" s="174"/>
      <c r="ICH170" s="174"/>
      <c r="ICI170" s="174"/>
      <c r="ICJ170" s="174"/>
      <c r="ICK170" s="174"/>
      <c r="ICL170" s="174"/>
      <c r="ICM170" s="174"/>
      <c r="ICN170" s="174"/>
      <c r="ICO170" s="174"/>
      <c r="ICP170" s="174"/>
      <c r="ICQ170" s="174"/>
      <c r="ICR170" s="174"/>
      <c r="ICS170" s="174"/>
      <c r="ICT170" s="174"/>
      <c r="ICU170" s="174"/>
      <c r="ICV170" s="174"/>
      <c r="ICW170" s="174"/>
      <c r="ICX170" s="174"/>
      <c r="ICY170" s="174"/>
      <c r="ICZ170" s="174"/>
      <c r="IDA170" s="174"/>
      <c r="IDB170" s="174"/>
      <c r="IDC170" s="174"/>
      <c r="IDD170" s="174"/>
      <c r="IDE170" s="174"/>
      <c r="IDF170" s="174"/>
      <c r="IDG170" s="174"/>
      <c r="IDH170" s="174"/>
      <c r="IDI170" s="174"/>
      <c r="IDJ170" s="174"/>
      <c r="IDK170" s="174"/>
      <c r="IDL170" s="174"/>
      <c r="IDM170" s="174"/>
      <c r="IDN170" s="174"/>
      <c r="IDO170" s="174"/>
      <c r="IDP170" s="174"/>
      <c r="IDQ170" s="174"/>
      <c r="IDR170" s="174"/>
      <c r="IDS170" s="174"/>
      <c r="IDT170" s="174"/>
      <c r="IDU170" s="174"/>
      <c r="IDV170" s="174"/>
      <c r="IDW170" s="174"/>
      <c r="IDX170" s="174"/>
      <c r="IDY170" s="174"/>
      <c r="IDZ170" s="174"/>
      <c r="IEA170" s="174"/>
      <c r="IEB170" s="174"/>
      <c r="IEC170" s="174"/>
      <c r="IED170" s="174"/>
      <c r="IEE170" s="174"/>
      <c r="IEF170" s="174"/>
      <c r="IEG170" s="174"/>
      <c r="IEH170" s="174"/>
      <c r="IEI170" s="174"/>
      <c r="IEJ170" s="174"/>
      <c r="IEK170" s="174"/>
      <c r="IEL170" s="174"/>
      <c r="IEM170" s="174"/>
      <c r="IEN170" s="174"/>
      <c r="IEO170" s="174"/>
      <c r="IEP170" s="174"/>
      <c r="IEQ170" s="174"/>
      <c r="IER170" s="174"/>
      <c r="IES170" s="174"/>
      <c r="IET170" s="174"/>
      <c r="IEU170" s="174"/>
      <c r="IEV170" s="174"/>
      <c r="IEW170" s="174"/>
      <c r="IEX170" s="174"/>
      <c r="IEY170" s="174"/>
      <c r="IEZ170" s="174"/>
      <c r="IFA170" s="174"/>
      <c r="IFB170" s="174"/>
      <c r="IFC170" s="174"/>
      <c r="IFD170" s="174"/>
      <c r="IFE170" s="174"/>
      <c r="IFF170" s="174"/>
      <c r="IFG170" s="174"/>
      <c r="IFH170" s="174"/>
      <c r="IFI170" s="174"/>
      <c r="IFJ170" s="174"/>
      <c r="IFK170" s="174"/>
      <c r="IFL170" s="174"/>
      <c r="IFM170" s="174"/>
      <c r="IFN170" s="174"/>
      <c r="IFO170" s="174"/>
      <c r="IFP170" s="174"/>
      <c r="IFQ170" s="174"/>
      <c r="IFR170" s="174"/>
      <c r="IFS170" s="174"/>
      <c r="IFT170" s="174"/>
      <c r="IFU170" s="174"/>
      <c r="IFV170" s="174"/>
      <c r="IFW170" s="174"/>
      <c r="IFX170" s="174"/>
      <c r="IFY170" s="174"/>
      <c r="IFZ170" s="174"/>
      <c r="IGA170" s="174"/>
      <c r="IGB170" s="174"/>
      <c r="IGC170" s="174"/>
      <c r="IGD170" s="174"/>
      <c r="IGE170" s="174"/>
      <c r="IGF170" s="174"/>
      <c r="IGG170" s="174"/>
      <c r="IGH170" s="174"/>
      <c r="IGI170" s="174"/>
      <c r="IGJ170" s="174"/>
      <c r="IGK170" s="174"/>
      <c r="IGL170" s="174"/>
      <c r="IGM170" s="174"/>
      <c r="IGN170" s="174"/>
      <c r="IGO170" s="174"/>
      <c r="IGP170" s="174"/>
      <c r="IGQ170" s="174"/>
      <c r="IGR170" s="174"/>
      <c r="IGS170" s="174"/>
      <c r="IGT170" s="174"/>
      <c r="IGU170" s="174"/>
      <c r="IGV170" s="174"/>
      <c r="IGW170" s="174"/>
      <c r="IGX170" s="174"/>
      <c r="IGY170" s="174"/>
      <c r="IGZ170" s="174"/>
      <c r="IHA170" s="174"/>
      <c r="IHB170" s="174"/>
      <c r="IHC170" s="174"/>
      <c r="IHD170" s="174"/>
      <c r="IHE170" s="174"/>
      <c r="IHF170" s="174"/>
      <c r="IHG170" s="174"/>
      <c r="IHH170" s="174"/>
      <c r="IHI170" s="174"/>
      <c r="IHJ170" s="174"/>
      <c r="IHK170" s="174"/>
      <c r="IHL170" s="174"/>
      <c r="IHM170" s="174"/>
      <c r="IHN170" s="174"/>
      <c r="IHO170" s="174"/>
      <c r="IHP170" s="174"/>
      <c r="IHQ170" s="174"/>
      <c r="IHR170" s="174"/>
      <c r="IHS170" s="174"/>
      <c r="IHT170" s="174"/>
      <c r="IHU170" s="174"/>
      <c r="IHV170" s="174"/>
      <c r="IHW170" s="174"/>
      <c r="IHX170" s="174"/>
      <c r="IHY170" s="174"/>
      <c r="IHZ170" s="174"/>
      <c r="IIA170" s="174"/>
      <c r="IIB170" s="174"/>
      <c r="IIC170" s="174"/>
      <c r="IID170" s="174"/>
      <c r="IIE170" s="174"/>
      <c r="IIF170" s="174"/>
      <c r="IIG170" s="174"/>
      <c r="IIH170" s="174"/>
      <c r="III170" s="174"/>
      <c r="IIJ170" s="174"/>
      <c r="IIK170" s="174"/>
      <c r="IIL170" s="174"/>
      <c r="IIM170" s="174"/>
      <c r="IIN170" s="174"/>
      <c r="IIO170" s="174"/>
      <c r="IIP170" s="174"/>
      <c r="IIQ170" s="174"/>
      <c r="IIR170" s="174"/>
      <c r="IIS170" s="174"/>
      <c r="IIT170" s="174"/>
      <c r="IIU170" s="174"/>
      <c r="IIV170" s="174"/>
      <c r="IIW170" s="174"/>
      <c r="IIX170" s="174"/>
      <c r="IIY170" s="174"/>
      <c r="IIZ170" s="174"/>
      <c r="IJA170" s="174"/>
      <c r="IJB170" s="174"/>
      <c r="IJC170" s="174"/>
      <c r="IJD170" s="174"/>
      <c r="IJE170" s="174"/>
      <c r="IJF170" s="174"/>
      <c r="IJG170" s="174"/>
      <c r="IJH170" s="174"/>
      <c r="IJI170" s="174"/>
      <c r="IJJ170" s="174"/>
      <c r="IJQ170" s="174"/>
      <c r="IJR170" s="174"/>
      <c r="IJS170" s="174"/>
      <c r="IJT170" s="174"/>
      <c r="IJU170" s="174"/>
      <c r="IJV170" s="174"/>
      <c r="IJW170" s="174"/>
      <c r="IJX170" s="174"/>
      <c r="IJY170" s="174"/>
      <c r="IJZ170" s="174"/>
      <c r="IKA170" s="174"/>
      <c r="IKB170" s="174"/>
      <c r="IKC170" s="174"/>
      <c r="IKD170" s="174"/>
      <c r="IKE170" s="174"/>
      <c r="IKF170" s="174"/>
      <c r="IKG170" s="174"/>
      <c r="IKH170" s="174"/>
      <c r="IKI170" s="174"/>
      <c r="IKJ170" s="174"/>
      <c r="IKK170" s="174"/>
      <c r="IKL170" s="174"/>
      <c r="IKM170" s="174"/>
      <c r="IKN170" s="174"/>
      <c r="IKO170" s="174"/>
      <c r="IKP170" s="174"/>
      <c r="IKQ170" s="174"/>
      <c r="IKR170" s="174"/>
      <c r="IKS170" s="174"/>
      <c r="IKT170" s="174"/>
      <c r="IKU170" s="174"/>
      <c r="IKV170" s="174"/>
      <c r="IKW170" s="174"/>
      <c r="IKX170" s="174"/>
      <c r="IKY170" s="174"/>
      <c r="IKZ170" s="174"/>
      <c r="ILA170" s="174"/>
      <c r="ILB170" s="174"/>
      <c r="ILC170" s="174"/>
      <c r="ILD170" s="174"/>
      <c r="ILE170" s="174"/>
      <c r="ILF170" s="174"/>
      <c r="ILG170" s="174"/>
      <c r="ILH170" s="174"/>
      <c r="ILI170" s="174"/>
      <c r="ILJ170" s="174"/>
      <c r="ILK170" s="174"/>
      <c r="ILL170" s="174"/>
      <c r="ILM170" s="174"/>
      <c r="ILN170" s="174"/>
      <c r="ILO170" s="174"/>
      <c r="ILP170" s="174"/>
      <c r="ILQ170" s="174"/>
      <c r="ILR170" s="174"/>
      <c r="ILS170" s="174"/>
      <c r="ILT170" s="174"/>
      <c r="ILU170" s="174"/>
      <c r="ILV170" s="174"/>
      <c r="ILW170" s="174"/>
      <c r="ILX170" s="174"/>
      <c r="ILY170" s="174"/>
      <c r="ILZ170" s="174"/>
      <c r="IMA170" s="174"/>
      <c r="IMB170" s="174"/>
      <c r="IMC170" s="174"/>
      <c r="IMD170" s="174"/>
      <c r="IME170" s="174"/>
      <c r="IMF170" s="174"/>
      <c r="IMG170" s="174"/>
      <c r="IMH170" s="174"/>
      <c r="IMI170" s="174"/>
      <c r="IMJ170" s="174"/>
      <c r="IMK170" s="174"/>
      <c r="IML170" s="174"/>
      <c r="IMM170" s="174"/>
      <c r="IMN170" s="174"/>
      <c r="IMO170" s="174"/>
      <c r="IMP170" s="174"/>
      <c r="IMQ170" s="174"/>
      <c r="IMR170" s="174"/>
      <c r="IMS170" s="174"/>
      <c r="IMT170" s="174"/>
      <c r="IMU170" s="174"/>
      <c r="IMV170" s="174"/>
      <c r="IMW170" s="174"/>
      <c r="IMX170" s="174"/>
      <c r="IMY170" s="174"/>
      <c r="IMZ170" s="174"/>
      <c r="INA170" s="174"/>
      <c r="INB170" s="174"/>
      <c r="INC170" s="174"/>
      <c r="IND170" s="174"/>
      <c r="INE170" s="174"/>
      <c r="INF170" s="174"/>
      <c r="ING170" s="174"/>
      <c r="INH170" s="174"/>
      <c r="INI170" s="174"/>
      <c r="INJ170" s="174"/>
      <c r="INK170" s="174"/>
      <c r="INL170" s="174"/>
      <c r="INM170" s="174"/>
      <c r="INN170" s="174"/>
      <c r="INO170" s="174"/>
      <c r="INP170" s="174"/>
      <c r="INQ170" s="174"/>
      <c r="INR170" s="174"/>
      <c r="INS170" s="174"/>
      <c r="INT170" s="174"/>
      <c r="INU170" s="174"/>
      <c r="INV170" s="174"/>
      <c r="INW170" s="174"/>
      <c r="INX170" s="174"/>
      <c r="INY170" s="174"/>
      <c r="INZ170" s="174"/>
      <c r="IOA170" s="174"/>
      <c r="IOB170" s="174"/>
      <c r="IOC170" s="174"/>
      <c r="IOD170" s="174"/>
      <c r="IOE170" s="174"/>
      <c r="IOF170" s="174"/>
      <c r="IOG170" s="174"/>
      <c r="IOH170" s="174"/>
      <c r="IOI170" s="174"/>
      <c r="IOJ170" s="174"/>
      <c r="IOK170" s="174"/>
      <c r="IOL170" s="174"/>
      <c r="IOM170" s="174"/>
      <c r="ION170" s="174"/>
      <c r="IOO170" s="174"/>
      <c r="IOP170" s="174"/>
      <c r="IOQ170" s="174"/>
      <c r="IOR170" s="174"/>
      <c r="IOS170" s="174"/>
      <c r="IOT170" s="174"/>
      <c r="IOU170" s="174"/>
      <c r="IOV170" s="174"/>
      <c r="IOW170" s="174"/>
      <c r="IOX170" s="174"/>
      <c r="IOY170" s="174"/>
      <c r="IOZ170" s="174"/>
      <c r="IPA170" s="174"/>
      <c r="IPB170" s="174"/>
      <c r="IPC170" s="174"/>
      <c r="IPD170" s="174"/>
      <c r="IPE170" s="174"/>
      <c r="IPF170" s="174"/>
      <c r="IPG170" s="174"/>
      <c r="IPH170" s="174"/>
      <c r="IPI170" s="174"/>
      <c r="IPJ170" s="174"/>
      <c r="IPK170" s="174"/>
      <c r="IPL170" s="174"/>
      <c r="IPM170" s="174"/>
      <c r="IPN170" s="174"/>
      <c r="IPO170" s="174"/>
      <c r="IPP170" s="174"/>
      <c r="IPQ170" s="174"/>
      <c r="IPR170" s="174"/>
      <c r="IPS170" s="174"/>
      <c r="IPT170" s="174"/>
      <c r="IPU170" s="174"/>
      <c r="IPV170" s="174"/>
      <c r="IPW170" s="174"/>
      <c r="IPX170" s="174"/>
      <c r="IPY170" s="174"/>
      <c r="IPZ170" s="174"/>
      <c r="IQA170" s="174"/>
      <c r="IQB170" s="174"/>
      <c r="IQC170" s="174"/>
      <c r="IQD170" s="174"/>
      <c r="IQE170" s="174"/>
      <c r="IQF170" s="174"/>
      <c r="IQG170" s="174"/>
      <c r="IQH170" s="174"/>
      <c r="IQI170" s="174"/>
      <c r="IQJ170" s="174"/>
      <c r="IQK170" s="174"/>
      <c r="IQL170" s="174"/>
      <c r="IQM170" s="174"/>
      <c r="IQN170" s="174"/>
      <c r="IQO170" s="174"/>
      <c r="IQP170" s="174"/>
      <c r="IQQ170" s="174"/>
      <c r="IQR170" s="174"/>
      <c r="IQS170" s="174"/>
      <c r="IQT170" s="174"/>
      <c r="IQU170" s="174"/>
      <c r="IQV170" s="174"/>
      <c r="IQW170" s="174"/>
      <c r="IQX170" s="174"/>
      <c r="IQY170" s="174"/>
      <c r="IQZ170" s="174"/>
      <c r="IRA170" s="174"/>
      <c r="IRB170" s="174"/>
      <c r="IRC170" s="174"/>
      <c r="IRD170" s="174"/>
      <c r="IRE170" s="174"/>
      <c r="IRF170" s="174"/>
      <c r="IRG170" s="174"/>
      <c r="IRH170" s="174"/>
      <c r="IRI170" s="174"/>
      <c r="IRJ170" s="174"/>
      <c r="IRK170" s="174"/>
      <c r="IRL170" s="174"/>
      <c r="IRM170" s="174"/>
      <c r="IRN170" s="174"/>
      <c r="IRO170" s="174"/>
      <c r="IRP170" s="174"/>
      <c r="IRQ170" s="174"/>
      <c r="IRR170" s="174"/>
      <c r="IRS170" s="174"/>
      <c r="IRT170" s="174"/>
      <c r="IRU170" s="174"/>
      <c r="IRV170" s="174"/>
      <c r="IRW170" s="174"/>
      <c r="IRX170" s="174"/>
      <c r="IRY170" s="174"/>
      <c r="IRZ170" s="174"/>
      <c r="ISA170" s="174"/>
      <c r="ISB170" s="174"/>
      <c r="ISC170" s="174"/>
      <c r="ISD170" s="174"/>
      <c r="ISE170" s="174"/>
      <c r="ISF170" s="174"/>
      <c r="ISG170" s="174"/>
      <c r="ISH170" s="174"/>
      <c r="ISI170" s="174"/>
      <c r="ISJ170" s="174"/>
      <c r="ISK170" s="174"/>
      <c r="ISL170" s="174"/>
      <c r="ISM170" s="174"/>
      <c r="ISN170" s="174"/>
      <c r="ISO170" s="174"/>
      <c r="ISP170" s="174"/>
      <c r="ISQ170" s="174"/>
      <c r="ISR170" s="174"/>
      <c r="ISS170" s="174"/>
      <c r="IST170" s="174"/>
      <c r="ISU170" s="174"/>
      <c r="ISV170" s="174"/>
      <c r="ISW170" s="174"/>
      <c r="ISX170" s="174"/>
      <c r="ISY170" s="174"/>
      <c r="ISZ170" s="174"/>
      <c r="ITA170" s="174"/>
      <c r="ITB170" s="174"/>
      <c r="ITC170" s="174"/>
      <c r="ITD170" s="174"/>
      <c r="ITE170" s="174"/>
      <c r="ITF170" s="174"/>
      <c r="ITM170" s="174"/>
      <c r="ITN170" s="174"/>
      <c r="ITO170" s="174"/>
      <c r="ITP170" s="174"/>
      <c r="ITQ170" s="174"/>
      <c r="ITR170" s="174"/>
      <c r="ITS170" s="174"/>
      <c r="ITT170" s="174"/>
      <c r="ITU170" s="174"/>
      <c r="ITV170" s="174"/>
      <c r="ITW170" s="174"/>
      <c r="ITX170" s="174"/>
      <c r="ITY170" s="174"/>
      <c r="ITZ170" s="174"/>
      <c r="IUA170" s="174"/>
      <c r="IUB170" s="174"/>
      <c r="IUC170" s="174"/>
      <c r="IUD170" s="174"/>
      <c r="IUE170" s="174"/>
      <c r="IUF170" s="174"/>
      <c r="IUG170" s="174"/>
      <c r="IUH170" s="174"/>
      <c r="IUI170" s="174"/>
      <c r="IUJ170" s="174"/>
      <c r="IUK170" s="174"/>
      <c r="IUL170" s="174"/>
      <c r="IUM170" s="174"/>
      <c r="IUN170" s="174"/>
      <c r="IUO170" s="174"/>
      <c r="IUP170" s="174"/>
      <c r="IUQ170" s="174"/>
      <c r="IUR170" s="174"/>
      <c r="IUS170" s="174"/>
      <c r="IUT170" s="174"/>
      <c r="IUU170" s="174"/>
      <c r="IUV170" s="174"/>
      <c r="IUW170" s="174"/>
      <c r="IUX170" s="174"/>
      <c r="IUY170" s="174"/>
      <c r="IUZ170" s="174"/>
      <c r="IVA170" s="174"/>
      <c r="IVB170" s="174"/>
      <c r="IVC170" s="174"/>
      <c r="IVD170" s="174"/>
      <c r="IVE170" s="174"/>
      <c r="IVF170" s="174"/>
      <c r="IVG170" s="174"/>
      <c r="IVH170" s="174"/>
      <c r="IVI170" s="174"/>
      <c r="IVJ170" s="174"/>
      <c r="IVK170" s="174"/>
      <c r="IVL170" s="174"/>
      <c r="IVM170" s="174"/>
      <c r="IVN170" s="174"/>
      <c r="IVO170" s="174"/>
      <c r="IVP170" s="174"/>
      <c r="IVQ170" s="174"/>
      <c r="IVR170" s="174"/>
      <c r="IVS170" s="174"/>
      <c r="IVT170" s="174"/>
      <c r="IVU170" s="174"/>
      <c r="IVV170" s="174"/>
      <c r="IVW170" s="174"/>
      <c r="IVX170" s="174"/>
      <c r="IVY170" s="174"/>
      <c r="IVZ170" s="174"/>
      <c r="IWA170" s="174"/>
      <c r="IWB170" s="174"/>
      <c r="IWC170" s="174"/>
      <c r="IWD170" s="174"/>
      <c r="IWE170" s="174"/>
      <c r="IWF170" s="174"/>
      <c r="IWG170" s="174"/>
      <c r="IWH170" s="174"/>
      <c r="IWI170" s="174"/>
      <c r="IWJ170" s="174"/>
      <c r="IWK170" s="174"/>
      <c r="IWL170" s="174"/>
      <c r="IWM170" s="174"/>
      <c r="IWN170" s="174"/>
      <c r="IWO170" s="174"/>
      <c r="IWP170" s="174"/>
      <c r="IWQ170" s="174"/>
      <c r="IWR170" s="174"/>
      <c r="IWS170" s="174"/>
      <c r="IWT170" s="174"/>
      <c r="IWU170" s="174"/>
      <c r="IWV170" s="174"/>
      <c r="IWW170" s="174"/>
      <c r="IWX170" s="174"/>
      <c r="IWY170" s="174"/>
      <c r="IWZ170" s="174"/>
      <c r="IXA170" s="174"/>
      <c r="IXB170" s="174"/>
      <c r="IXC170" s="174"/>
      <c r="IXD170" s="174"/>
      <c r="IXE170" s="174"/>
      <c r="IXF170" s="174"/>
      <c r="IXG170" s="174"/>
      <c r="IXH170" s="174"/>
      <c r="IXI170" s="174"/>
      <c r="IXJ170" s="174"/>
      <c r="IXK170" s="174"/>
      <c r="IXL170" s="174"/>
      <c r="IXM170" s="174"/>
      <c r="IXN170" s="174"/>
      <c r="IXO170" s="174"/>
      <c r="IXP170" s="174"/>
      <c r="IXQ170" s="174"/>
      <c r="IXR170" s="174"/>
      <c r="IXS170" s="174"/>
      <c r="IXT170" s="174"/>
      <c r="IXU170" s="174"/>
      <c r="IXV170" s="174"/>
      <c r="IXW170" s="174"/>
      <c r="IXX170" s="174"/>
      <c r="IXY170" s="174"/>
      <c r="IXZ170" s="174"/>
      <c r="IYA170" s="174"/>
      <c r="IYB170" s="174"/>
      <c r="IYC170" s="174"/>
      <c r="IYD170" s="174"/>
      <c r="IYE170" s="174"/>
      <c r="IYF170" s="174"/>
      <c r="IYG170" s="174"/>
      <c r="IYH170" s="174"/>
      <c r="IYI170" s="174"/>
      <c r="IYJ170" s="174"/>
      <c r="IYK170" s="174"/>
      <c r="IYL170" s="174"/>
      <c r="IYM170" s="174"/>
      <c r="IYN170" s="174"/>
      <c r="IYO170" s="174"/>
      <c r="IYP170" s="174"/>
      <c r="IYQ170" s="174"/>
      <c r="IYR170" s="174"/>
      <c r="IYS170" s="174"/>
      <c r="IYT170" s="174"/>
      <c r="IYU170" s="174"/>
      <c r="IYV170" s="174"/>
      <c r="IYW170" s="174"/>
      <c r="IYX170" s="174"/>
      <c r="IYY170" s="174"/>
      <c r="IYZ170" s="174"/>
      <c r="IZA170" s="174"/>
      <c r="IZB170" s="174"/>
      <c r="IZC170" s="174"/>
      <c r="IZD170" s="174"/>
      <c r="IZE170" s="174"/>
      <c r="IZF170" s="174"/>
      <c r="IZG170" s="174"/>
      <c r="IZH170" s="174"/>
      <c r="IZI170" s="174"/>
      <c r="IZJ170" s="174"/>
      <c r="IZK170" s="174"/>
      <c r="IZL170" s="174"/>
      <c r="IZM170" s="174"/>
      <c r="IZN170" s="174"/>
      <c r="IZO170" s="174"/>
      <c r="IZP170" s="174"/>
      <c r="IZQ170" s="174"/>
      <c r="IZR170" s="174"/>
      <c r="IZS170" s="174"/>
      <c r="IZT170" s="174"/>
      <c r="IZU170" s="174"/>
      <c r="IZV170" s="174"/>
      <c r="IZW170" s="174"/>
      <c r="IZX170" s="174"/>
      <c r="IZY170" s="174"/>
      <c r="IZZ170" s="174"/>
      <c r="JAA170" s="174"/>
      <c r="JAB170" s="174"/>
      <c r="JAC170" s="174"/>
      <c r="JAD170" s="174"/>
      <c r="JAE170" s="174"/>
      <c r="JAF170" s="174"/>
      <c r="JAG170" s="174"/>
      <c r="JAH170" s="174"/>
      <c r="JAI170" s="174"/>
      <c r="JAJ170" s="174"/>
      <c r="JAK170" s="174"/>
      <c r="JAL170" s="174"/>
      <c r="JAM170" s="174"/>
      <c r="JAN170" s="174"/>
      <c r="JAO170" s="174"/>
      <c r="JAP170" s="174"/>
      <c r="JAQ170" s="174"/>
      <c r="JAR170" s="174"/>
      <c r="JAS170" s="174"/>
      <c r="JAT170" s="174"/>
      <c r="JAU170" s="174"/>
      <c r="JAV170" s="174"/>
      <c r="JAW170" s="174"/>
      <c r="JAX170" s="174"/>
      <c r="JAY170" s="174"/>
      <c r="JAZ170" s="174"/>
      <c r="JBA170" s="174"/>
      <c r="JBB170" s="174"/>
      <c r="JBC170" s="174"/>
      <c r="JBD170" s="174"/>
      <c r="JBE170" s="174"/>
      <c r="JBF170" s="174"/>
      <c r="JBG170" s="174"/>
      <c r="JBH170" s="174"/>
      <c r="JBI170" s="174"/>
      <c r="JBJ170" s="174"/>
      <c r="JBK170" s="174"/>
      <c r="JBL170" s="174"/>
      <c r="JBM170" s="174"/>
      <c r="JBN170" s="174"/>
      <c r="JBO170" s="174"/>
      <c r="JBP170" s="174"/>
      <c r="JBQ170" s="174"/>
      <c r="JBR170" s="174"/>
      <c r="JBS170" s="174"/>
      <c r="JBT170" s="174"/>
      <c r="JBU170" s="174"/>
      <c r="JBV170" s="174"/>
      <c r="JBW170" s="174"/>
      <c r="JBX170" s="174"/>
      <c r="JBY170" s="174"/>
      <c r="JBZ170" s="174"/>
      <c r="JCA170" s="174"/>
      <c r="JCB170" s="174"/>
      <c r="JCC170" s="174"/>
      <c r="JCD170" s="174"/>
      <c r="JCE170" s="174"/>
      <c r="JCF170" s="174"/>
      <c r="JCG170" s="174"/>
      <c r="JCH170" s="174"/>
      <c r="JCI170" s="174"/>
      <c r="JCJ170" s="174"/>
      <c r="JCK170" s="174"/>
      <c r="JCL170" s="174"/>
      <c r="JCM170" s="174"/>
      <c r="JCN170" s="174"/>
      <c r="JCO170" s="174"/>
      <c r="JCP170" s="174"/>
      <c r="JCQ170" s="174"/>
      <c r="JCR170" s="174"/>
      <c r="JCS170" s="174"/>
      <c r="JCT170" s="174"/>
      <c r="JCU170" s="174"/>
      <c r="JCV170" s="174"/>
      <c r="JCW170" s="174"/>
      <c r="JCX170" s="174"/>
      <c r="JCY170" s="174"/>
      <c r="JCZ170" s="174"/>
      <c r="JDA170" s="174"/>
      <c r="JDB170" s="174"/>
      <c r="JDI170" s="174"/>
      <c r="JDJ170" s="174"/>
      <c r="JDK170" s="174"/>
      <c r="JDL170" s="174"/>
      <c r="JDM170" s="174"/>
      <c r="JDN170" s="174"/>
      <c r="JDO170" s="174"/>
      <c r="JDP170" s="174"/>
      <c r="JDQ170" s="174"/>
      <c r="JDR170" s="174"/>
      <c r="JDS170" s="174"/>
      <c r="JDT170" s="174"/>
      <c r="JDU170" s="174"/>
      <c r="JDV170" s="174"/>
      <c r="JDW170" s="174"/>
      <c r="JDX170" s="174"/>
      <c r="JDY170" s="174"/>
      <c r="JDZ170" s="174"/>
      <c r="JEA170" s="174"/>
      <c r="JEB170" s="174"/>
      <c r="JEC170" s="174"/>
      <c r="JED170" s="174"/>
      <c r="JEE170" s="174"/>
      <c r="JEF170" s="174"/>
      <c r="JEG170" s="174"/>
      <c r="JEH170" s="174"/>
      <c r="JEI170" s="174"/>
      <c r="JEJ170" s="174"/>
      <c r="JEK170" s="174"/>
      <c r="JEL170" s="174"/>
      <c r="JEM170" s="174"/>
      <c r="JEN170" s="174"/>
      <c r="JEO170" s="174"/>
      <c r="JEP170" s="174"/>
      <c r="JEQ170" s="174"/>
      <c r="JER170" s="174"/>
      <c r="JES170" s="174"/>
      <c r="JET170" s="174"/>
      <c r="JEU170" s="174"/>
      <c r="JEV170" s="174"/>
      <c r="JEW170" s="174"/>
      <c r="JEX170" s="174"/>
      <c r="JEY170" s="174"/>
      <c r="JEZ170" s="174"/>
      <c r="JFA170" s="174"/>
      <c r="JFB170" s="174"/>
      <c r="JFC170" s="174"/>
      <c r="JFD170" s="174"/>
      <c r="JFE170" s="174"/>
      <c r="JFF170" s="174"/>
      <c r="JFG170" s="174"/>
      <c r="JFH170" s="174"/>
      <c r="JFI170" s="174"/>
      <c r="JFJ170" s="174"/>
      <c r="JFK170" s="174"/>
      <c r="JFL170" s="174"/>
      <c r="JFM170" s="174"/>
      <c r="JFN170" s="174"/>
      <c r="JFO170" s="174"/>
      <c r="JFP170" s="174"/>
      <c r="JFQ170" s="174"/>
      <c r="JFR170" s="174"/>
      <c r="JFS170" s="174"/>
      <c r="JFT170" s="174"/>
      <c r="JFU170" s="174"/>
      <c r="JFV170" s="174"/>
      <c r="JFW170" s="174"/>
      <c r="JFX170" s="174"/>
      <c r="JFY170" s="174"/>
      <c r="JFZ170" s="174"/>
      <c r="JGA170" s="174"/>
      <c r="JGB170" s="174"/>
      <c r="JGC170" s="174"/>
      <c r="JGD170" s="174"/>
      <c r="JGE170" s="174"/>
      <c r="JGF170" s="174"/>
      <c r="JGG170" s="174"/>
      <c r="JGH170" s="174"/>
      <c r="JGI170" s="174"/>
      <c r="JGJ170" s="174"/>
      <c r="JGK170" s="174"/>
      <c r="JGL170" s="174"/>
      <c r="JGM170" s="174"/>
      <c r="JGN170" s="174"/>
      <c r="JGO170" s="174"/>
      <c r="JGP170" s="174"/>
      <c r="JGQ170" s="174"/>
      <c r="JGR170" s="174"/>
      <c r="JGS170" s="174"/>
      <c r="JGT170" s="174"/>
      <c r="JGU170" s="174"/>
      <c r="JGV170" s="174"/>
      <c r="JGW170" s="174"/>
      <c r="JGX170" s="174"/>
      <c r="JGY170" s="174"/>
      <c r="JGZ170" s="174"/>
      <c r="JHA170" s="174"/>
      <c r="JHB170" s="174"/>
      <c r="JHC170" s="174"/>
      <c r="JHD170" s="174"/>
      <c r="JHE170" s="174"/>
      <c r="JHF170" s="174"/>
      <c r="JHG170" s="174"/>
      <c r="JHH170" s="174"/>
      <c r="JHI170" s="174"/>
      <c r="JHJ170" s="174"/>
      <c r="JHK170" s="174"/>
      <c r="JHL170" s="174"/>
      <c r="JHM170" s="174"/>
      <c r="JHN170" s="174"/>
      <c r="JHO170" s="174"/>
      <c r="JHP170" s="174"/>
      <c r="JHQ170" s="174"/>
      <c r="JHR170" s="174"/>
      <c r="JHS170" s="174"/>
      <c r="JHT170" s="174"/>
      <c r="JHU170" s="174"/>
      <c r="JHV170" s="174"/>
      <c r="JHW170" s="174"/>
      <c r="JHX170" s="174"/>
      <c r="JHY170" s="174"/>
      <c r="JHZ170" s="174"/>
      <c r="JIA170" s="174"/>
      <c r="JIB170" s="174"/>
      <c r="JIC170" s="174"/>
      <c r="JID170" s="174"/>
      <c r="JIE170" s="174"/>
      <c r="JIF170" s="174"/>
      <c r="JIG170" s="174"/>
      <c r="JIH170" s="174"/>
      <c r="JII170" s="174"/>
      <c r="JIJ170" s="174"/>
      <c r="JIK170" s="174"/>
      <c r="JIL170" s="174"/>
      <c r="JIM170" s="174"/>
      <c r="JIN170" s="174"/>
      <c r="JIO170" s="174"/>
      <c r="JIP170" s="174"/>
      <c r="JIQ170" s="174"/>
      <c r="JIR170" s="174"/>
      <c r="JIS170" s="174"/>
      <c r="JIT170" s="174"/>
      <c r="JIU170" s="174"/>
      <c r="JIV170" s="174"/>
      <c r="JIW170" s="174"/>
      <c r="JIX170" s="174"/>
      <c r="JIY170" s="174"/>
      <c r="JIZ170" s="174"/>
      <c r="JJA170" s="174"/>
      <c r="JJB170" s="174"/>
      <c r="JJC170" s="174"/>
      <c r="JJD170" s="174"/>
      <c r="JJE170" s="174"/>
      <c r="JJF170" s="174"/>
      <c r="JJG170" s="174"/>
      <c r="JJH170" s="174"/>
      <c r="JJI170" s="174"/>
      <c r="JJJ170" s="174"/>
      <c r="JJK170" s="174"/>
      <c r="JJL170" s="174"/>
      <c r="JJM170" s="174"/>
      <c r="JJN170" s="174"/>
      <c r="JJO170" s="174"/>
      <c r="JJP170" s="174"/>
      <c r="JJQ170" s="174"/>
      <c r="JJR170" s="174"/>
      <c r="JJS170" s="174"/>
      <c r="JJT170" s="174"/>
      <c r="JJU170" s="174"/>
      <c r="JJV170" s="174"/>
      <c r="JJW170" s="174"/>
      <c r="JJX170" s="174"/>
      <c r="JJY170" s="174"/>
      <c r="JJZ170" s="174"/>
      <c r="JKA170" s="174"/>
      <c r="JKB170" s="174"/>
      <c r="JKC170" s="174"/>
      <c r="JKD170" s="174"/>
      <c r="JKE170" s="174"/>
      <c r="JKF170" s="174"/>
      <c r="JKG170" s="174"/>
      <c r="JKH170" s="174"/>
      <c r="JKI170" s="174"/>
      <c r="JKJ170" s="174"/>
      <c r="JKK170" s="174"/>
      <c r="JKL170" s="174"/>
      <c r="JKM170" s="174"/>
      <c r="JKN170" s="174"/>
      <c r="JKO170" s="174"/>
      <c r="JKP170" s="174"/>
      <c r="JKQ170" s="174"/>
      <c r="JKR170" s="174"/>
      <c r="JKS170" s="174"/>
      <c r="JKT170" s="174"/>
      <c r="JKU170" s="174"/>
      <c r="JKV170" s="174"/>
      <c r="JKW170" s="174"/>
      <c r="JKX170" s="174"/>
      <c r="JKY170" s="174"/>
      <c r="JKZ170" s="174"/>
      <c r="JLA170" s="174"/>
      <c r="JLB170" s="174"/>
      <c r="JLC170" s="174"/>
      <c r="JLD170" s="174"/>
      <c r="JLE170" s="174"/>
      <c r="JLF170" s="174"/>
      <c r="JLG170" s="174"/>
      <c r="JLH170" s="174"/>
      <c r="JLI170" s="174"/>
      <c r="JLJ170" s="174"/>
      <c r="JLK170" s="174"/>
      <c r="JLL170" s="174"/>
      <c r="JLM170" s="174"/>
      <c r="JLN170" s="174"/>
      <c r="JLO170" s="174"/>
      <c r="JLP170" s="174"/>
      <c r="JLQ170" s="174"/>
      <c r="JLR170" s="174"/>
      <c r="JLS170" s="174"/>
      <c r="JLT170" s="174"/>
      <c r="JLU170" s="174"/>
      <c r="JLV170" s="174"/>
      <c r="JLW170" s="174"/>
      <c r="JLX170" s="174"/>
      <c r="JLY170" s="174"/>
      <c r="JLZ170" s="174"/>
      <c r="JMA170" s="174"/>
      <c r="JMB170" s="174"/>
      <c r="JMC170" s="174"/>
      <c r="JMD170" s="174"/>
      <c r="JME170" s="174"/>
      <c r="JMF170" s="174"/>
      <c r="JMG170" s="174"/>
      <c r="JMH170" s="174"/>
      <c r="JMI170" s="174"/>
      <c r="JMJ170" s="174"/>
      <c r="JMK170" s="174"/>
      <c r="JML170" s="174"/>
      <c r="JMM170" s="174"/>
      <c r="JMN170" s="174"/>
      <c r="JMO170" s="174"/>
      <c r="JMP170" s="174"/>
      <c r="JMQ170" s="174"/>
      <c r="JMR170" s="174"/>
      <c r="JMS170" s="174"/>
      <c r="JMT170" s="174"/>
      <c r="JMU170" s="174"/>
      <c r="JMV170" s="174"/>
      <c r="JMW170" s="174"/>
      <c r="JMX170" s="174"/>
      <c r="JNE170" s="174"/>
      <c r="JNF170" s="174"/>
      <c r="JNG170" s="174"/>
      <c r="JNH170" s="174"/>
      <c r="JNI170" s="174"/>
      <c r="JNJ170" s="174"/>
      <c r="JNK170" s="174"/>
      <c r="JNL170" s="174"/>
      <c r="JNM170" s="174"/>
      <c r="JNN170" s="174"/>
      <c r="JNO170" s="174"/>
      <c r="JNP170" s="174"/>
      <c r="JNQ170" s="174"/>
      <c r="JNR170" s="174"/>
      <c r="JNS170" s="174"/>
      <c r="JNT170" s="174"/>
      <c r="JNU170" s="174"/>
      <c r="JNV170" s="174"/>
      <c r="JNW170" s="174"/>
      <c r="JNX170" s="174"/>
      <c r="JNY170" s="174"/>
      <c r="JNZ170" s="174"/>
      <c r="JOA170" s="174"/>
      <c r="JOB170" s="174"/>
      <c r="JOC170" s="174"/>
      <c r="JOD170" s="174"/>
      <c r="JOE170" s="174"/>
      <c r="JOF170" s="174"/>
      <c r="JOG170" s="174"/>
      <c r="JOH170" s="174"/>
      <c r="JOI170" s="174"/>
      <c r="JOJ170" s="174"/>
      <c r="JOK170" s="174"/>
      <c r="JOL170" s="174"/>
      <c r="JOM170" s="174"/>
      <c r="JON170" s="174"/>
      <c r="JOO170" s="174"/>
      <c r="JOP170" s="174"/>
      <c r="JOQ170" s="174"/>
      <c r="JOR170" s="174"/>
      <c r="JOS170" s="174"/>
      <c r="JOT170" s="174"/>
      <c r="JOU170" s="174"/>
      <c r="JOV170" s="174"/>
      <c r="JOW170" s="174"/>
      <c r="JOX170" s="174"/>
      <c r="JOY170" s="174"/>
      <c r="JOZ170" s="174"/>
      <c r="JPA170" s="174"/>
      <c r="JPB170" s="174"/>
      <c r="JPC170" s="174"/>
      <c r="JPD170" s="174"/>
      <c r="JPE170" s="174"/>
      <c r="JPF170" s="174"/>
      <c r="JPG170" s="174"/>
      <c r="JPH170" s="174"/>
      <c r="JPI170" s="174"/>
      <c r="JPJ170" s="174"/>
      <c r="JPK170" s="174"/>
      <c r="JPL170" s="174"/>
      <c r="JPM170" s="174"/>
      <c r="JPN170" s="174"/>
      <c r="JPO170" s="174"/>
      <c r="JPP170" s="174"/>
      <c r="JPQ170" s="174"/>
      <c r="JPR170" s="174"/>
      <c r="JPS170" s="174"/>
      <c r="JPT170" s="174"/>
      <c r="JPU170" s="174"/>
      <c r="JPV170" s="174"/>
      <c r="JPW170" s="174"/>
      <c r="JPX170" s="174"/>
      <c r="JPY170" s="174"/>
      <c r="JPZ170" s="174"/>
      <c r="JQA170" s="174"/>
      <c r="JQB170" s="174"/>
      <c r="JQC170" s="174"/>
      <c r="JQD170" s="174"/>
      <c r="JQE170" s="174"/>
      <c r="JQF170" s="174"/>
      <c r="JQG170" s="174"/>
      <c r="JQH170" s="174"/>
      <c r="JQI170" s="174"/>
      <c r="JQJ170" s="174"/>
      <c r="JQK170" s="174"/>
      <c r="JQL170" s="174"/>
      <c r="JQM170" s="174"/>
      <c r="JQN170" s="174"/>
      <c r="JQO170" s="174"/>
      <c r="JQP170" s="174"/>
      <c r="JQQ170" s="174"/>
      <c r="JQR170" s="174"/>
      <c r="JQS170" s="174"/>
      <c r="JQT170" s="174"/>
      <c r="JQU170" s="174"/>
      <c r="JQV170" s="174"/>
      <c r="JQW170" s="174"/>
      <c r="JQX170" s="174"/>
      <c r="JQY170" s="174"/>
      <c r="JQZ170" s="174"/>
      <c r="JRA170" s="174"/>
      <c r="JRB170" s="174"/>
      <c r="JRC170" s="174"/>
      <c r="JRD170" s="174"/>
      <c r="JRE170" s="174"/>
      <c r="JRF170" s="174"/>
      <c r="JRG170" s="174"/>
      <c r="JRH170" s="174"/>
      <c r="JRI170" s="174"/>
      <c r="JRJ170" s="174"/>
      <c r="JRK170" s="174"/>
      <c r="JRL170" s="174"/>
      <c r="JRM170" s="174"/>
      <c r="JRN170" s="174"/>
      <c r="JRO170" s="174"/>
      <c r="JRP170" s="174"/>
      <c r="JRQ170" s="174"/>
      <c r="JRR170" s="174"/>
      <c r="JRS170" s="174"/>
      <c r="JRT170" s="174"/>
      <c r="JRU170" s="174"/>
      <c r="JRV170" s="174"/>
      <c r="JRW170" s="174"/>
      <c r="JRX170" s="174"/>
      <c r="JRY170" s="174"/>
      <c r="JRZ170" s="174"/>
      <c r="JSA170" s="174"/>
      <c r="JSB170" s="174"/>
      <c r="JSC170" s="174"/>
      <c r="JSD170" s="174"/>
      <c r="JSE170" s="174"/>
      <c r="JSF170" s="174"/>
      <c r="JSG170" s="174"/>
      <c r="JSH170" s="174"/>
      <c r="JSI170" s="174"/>
      <c r="JSJ170" s="174"/>
      <c r="JSK170" s="174"/>
      <c r="JSL170" s="174"/>
      <c r="JSM170" s="174"/>
      <c r="JSN170" s="174"/>
      <c r="JSO170" s="174"/>
      <c r="JSP170" s="174"/>
      <c r="JSQ170" s="174"/>
      <c r="JSR170" s="174"/>
      <c r="JSS170" s="174"/>
      <c r="JST170" s="174"/>
      <c r="JSU170" s="174"/>
      <c r="JSV170" s="174"/>
      <c r="JSW170" s="174"/>
      <c r="JSX170" s="174"/>
      <c r="JSY170" s="174"/>
      <c r="JSZ170" s="174"/>
      <c r="JTA170" s="174"/>
      <c r="JTB170" s="174"/>
      <c r="JTC170" s="174"/>
      <c r="JTD170" s="174"/>
      <c r="JTE170" s="174"/>
      <c r="JTF170" s="174"/>
      <c r="JTG170" s="174"/>
      <c r="JTH170" s="174"/>
      <c r="JTI170" s="174"/>
      <c r="JTJ170" s="174"/>
      <c r="JTK170" s="174"/>
      <c r="JTL170" s="174"/>
      <c r="JTM170" s="174"/>
      <c r="JTN170" s="174"/>
      <c r="JTO170" s="174"/>
      <c r="JTP170" s="174"/>
      <c r="JTQ170" s="174"/>
      <c r="JTR170" s="174"/>
      <c r="JTS170" s="174"/>
      <c r="JTT170" s="174"/>
      <c r="JTU170" s="174"/>
      <c r="JTV170" s="174"/>
      <c r="JTW170" s="174"/>
      <c r="JTX170" s="174"/>
      <c r="JTY170" s="174"/>
      <c r="JTZ170" s="174"/>
      <c r="JUA170" s="174"/>
      <c r="JUB170" s="174"/>
      <c r="JUC170" s="174"/>
      <c r="JUD170" s="174"/>
      <c r="JUE170" s="174"/>
      <c r="JUF170" s="174"/>
      <c r="JUG170" s="174"/>
      <c r="JUH170" s="174"/>
      <c r="JUI170" s="174"/>
      <c r="JUJ170" s="174"/>
      <c r="JUK170" s="174"/>
      <c r="JUL170" s="174"/>
      <c r="JUM170" s="174"/>
      <c r="JUN170" s="174"/>
      <c r="JUO170" s="174"/>
      <c r="JUP170" s="174"/>
      <c r="JUQ170" s="174"/>
      <c r="JUR170" s="174"/>
      <c r="JUS170" s="174"/>
      <c r="JUT170" s="174"/>
      <c r="JUU170" s="174"/>
      <c r="JUV170" s="174"/>
      <c r="JUW170" s="174"/>
      <c r="JUX170" s="174"/>
      <c r="JUY170" s="174"/>
      <c r="JUZ170" s="174"/>
      <c r="JVA170" s="174"/>
      <c r="JVB170" s="174"/>
      <c r="JVC170" s="174"/>
      <c r="JVD170" s="174"/>
      <c r="JVE170" s="174"/>
      <c r="JVF170" s="174"/>
      <c r="JVG170" s="174"/>
      <c r="JVH170" s="174"/>
      <c r="JVI170" s="174"/>
      <c r="JVJ170" s="174"/>
      <c r="JVK170" s="174"/>
      <c r="JVL170" s="174"/>
      <c r="JVM170" s="174"/>
      <c r="JVN170" s="174"/>
      <c r="JVO170" s="174"/>
      <c r="JVP170" s="174"/>
      <c r="JVQ170" s="174"/>
      <c r="JVR170" s="174"/>
      <c r="JVS170" s="174"/>
      <c r="JVT170" s="174"/>
      <c r="JVU170" s="174"/>
      <c r="JVV170" s="174"/>
      <c r="JVW170" s="174"/>
      <c r="JVX170" s="174"/>
      <c r="JVY170" s="174"/>
      <c r="JVZ170" s="174"/>
      <c r="JWA170" s="174"/>
      <c r="JWB170" s="174"/>
      <c r="JWC170" s="174"/>
      <c r="JWD170" s="174"/>
      <c r="JWE170" s="174"/>
      <c r="JWF170" s="174"/>
      <c r="JWG170" s="174"/>
      <c r="JWH170" s="174"/>
      <c r="JWI170" s="174"/>
      <c r="JWJ170" s="174"/>
      <c r="JWK170" s="174"/>
      <c r="JWL170" s="174"/>
      <c r="JWM170" s="174"/>
      <c r="JWN170" s="174"/>
      <c r="JWO170" s="174"/>
      <c r="JWP170" s="174"/>
      <c r="JWQ170" s="174"/>
      <c r="JWR170" s="174"/>
      <c r="JWS170" s="174"/>
      <c r="JWT170" s="174"/>
      <c r="JXA170" s="174"/>
      <c r="JXB170" s="174"/>
      <c r="JXC170" s="174"/>
      <c r="JXD170" s="174"/>
      <c r="JXE170" s="174"/>
      <c r="JXF170" s="174"/>
      <c r="JXG170" s="174"/>
      <c r="JXH170" s="174"/>
      <c r="JXI170" s="174"/>
      <c r="JXJ170" s="174"/>
      <c r="JXK170" s="174"/>
      <c r="JXL170" s="174"/>
      <c r="JXM170" s="174"/>
      <c r="JXN170" s="174"/>
      <c r="JXO170" s="174"/>
      <c r="JXP170" s="174"/>
      <c r="JXQ170" s="174"/>
      <c r="JXR170" s="174"/>
      <c r="JXS170" s="174"/>
      <c r="JXT170" s="174"/>
      <c r="JXU170" s="174"/>
      <c r="JXV170" s="174"/>
      <c r="JXW170" s="174"/>
      <c r="JXX170" s="174"/>
      <c r="JXY170" s="174"/>
      <c r="JXZ170" s="174"/>
      <c r="JYA170" s="174"/>
      <c r="JYB170" s="174"/>
      <c r="JYC170" s="174"/>
      <c r="JYD170" s="174"/>
      <c r="JYE170" s="174"/>
      <c r="JYF170" s="174"/>
      <c r="JYG170" s="174"/>
      <c r="JYH170" s="174"/>
      <c r="JYI170" s="174"/>
      <c r="JYJ170" s="174"/>
      <c r="JYK170" s="174"/>
      <c r="JYL170" s="174"/>
      <c r="JYM170" s="174"/>
      <c r="JYN170" s="174"/>
      <c r="JYO170" s="174"/>
      <c r="JYP170" s="174"/>
      <c r="JYQ170" s="174"/>
      <c r="JYR170" s="174"/>
      <c r="JYS170" s="174"/>
      <c r="JYT170" s="174"/>
      <c r="JYU170" s="174"/>
      <c r="JYV170" s="174"/>
      <c r="JYW170" s="174"/>
      <c r="JYX170" s="174"/>
      <c r="JYY170" s="174"/>
      <c r="JYZ170" s="174"/>
      <c r="JZA170" s="174"/>
      <c r="JZB170" s="174"/>
      <c r="JZC170" s="174"/>
      <c r="JZD170" s="174"/>
      <c r="JZE170" s="174"/>
      <c r="JZF170" s="174"/>
      <c r="JZG170" s="174"/>
      <c r="JZH170" s="174"/>
      <c r="JZI170" s="174"/>
      <c r="JZJ170" s="174"/>
      <c r="JZK170" s="174"/>
      <c r="JZL170" s="174"/>
      <c r="JZM170" s="174"/>
      <c r="JZN170" s="174"/>
      <c r="JZO170" s="174"/>
      <c r="JZP170" s="174"/>
      <c r="JZQ170" s="174"/>
      <c r="JZR170" s="174"/>
      <c r="JZS170" s="174"/>
      <c r="JZT170" s="174"/>
      <c r="JZU170" s="174"/>
      <c r="JZV170" s="174"/>
      <c r="JZW170" s="174"/>
      <c r="JZX170" s="174"/>
      <c r="JZY170" s="174"/>
      <c r="JZZ170" s="174"/>
      <c r="KAA170" s="174"/>
      <c r="KAB170" s="174"/>
      <c r="KAC170" s="174"/>
      <c r="KAD170" s="174"/>
      <c r="KAE170" s="174"/>
      <c r="KAF170" s="174"/>
      <c r="KAG170" s="174"/>
      <c r="KAH170" s="174"/>
      <c r="KAI170" s="174"/>
      <c r="KAJ170" s="174"/>
      <c r="KAK170" s="174"/>
      <c r="KAL170" s="174"/>
      <c r="KAM170" s="174"/>
      <c r="KAN170" s="174"/>
      <c r="KAO170" s="174"/>
      <c r="KAP170" s="174"/>
      <c r="KAQ170" s="174"/>
      <c r="KAR170" s="174"/>
      <c r="KAS170" s="174"/>
      <c r="KAT170" s="174"/>
      <c r="KAU170" s="174"/>
      <c r="KAV170" s="174"/>
      <c r="KAW170" s="174"/>
      <c r="KAX170" s="174"/>
      <c r="KAY170" s="174"/>
      <c r="KAZ170" s="174"/>
      <c r="KBA170" s="174"/>
      <c r="KBB170" s="174"/>
      <c r="KBC170" s="174"/>
      <c r="KBD170" s="174"/>
      <c r="KBE170" s="174"/>
      <c r="KBF170" s="174"/>
      <c r="KBG170" s="174"/>
      <c r="KBH170" s="174"/>
      <c r="KBI170" s="174"/>
      <c r="KBJ170" s="174"/>
      <c r="KBK170" s="174"/>
      <c r="KBL170" s="174"/>
      <c r="KBM170" s="174"/>
      <c r="KBN170" s="174"/>
      <c r="KBO170" s="174"/>
      <c r="KBP170" s="174"/>
      <c r="KBQ170" s="174"/>
      <c r="KBR170" s="174"/>
      <c r="KBS170" s="174"/>
      <c r="KBT170" s="174"/>
      <c r="KBU170" s="174"/>
      <c r="KBV170" s="174"/>
      <c r="KBW170" s="174"/>
      <c r="KBX170" s="174"/>
      <c r="KBY170" s="174"/>
      <c r="KBZ170" s="174"/>
      <c r="KCA170" s="174"/>
      <c r="KCB170" s="174"/>
      <c r="KCC170" s="174"/>
      <c r="KCD170" s="174"/>
      <c r="KCE170" s="174"/>
      <c r="KCF170" s="174"/>
      <c r="KCG170" s="174"/>
      <c r="KCH170" s="174"/>
      <c r="KCI170" s="174"/>
      <c r="KCJ170" s="174"/>
      <c r="KCK170" s="174"/>
      <c r="KCL170" s="174"/>
      <c r="KCM170" s="174"/>
      <c r="KCN170" s="174"/>
      <c r="KCO170" s="174"/>
      <c r="KCP170" s="174"/>
      <c r="KCQ170" s="174"/>
      <c r="KCR170" s="174"/>
      <c r="KCS170" s="174"/>
      <c r="KCT170" s="174"/>
      <c r="KCU170" s="174"/>
      <c r="KCV170" s="174"/>
      <c r="KCW170" s="174"/>
      <c r="KCX170" s="174"/>
      <c r="KCY170" s="174"/>
      <c r="KCZ170" s="174"/>
      <c r="KDA170" s="174"/>
      <c r="KDB170" s="174"/>
      <c r="KDC170" s="174"/>
      <c r="KDD170" s="174"/>
      <c r="KDE170" s="174"/>
      <c r="KDF170" s="174"/>
      <c r="KDG170" s="174"/>
      <c r="KDH170" s="174"/>
      <c r="KDI170" s="174"/>
      <c r="KDJ170" s="174"/>
      <c r="KDK170" s="174"/>
      <c r="KDL170" s="174"/>
      <c r="KDM170" s="174"/>
      <c r="KDN170" s="174"/>
      <c r="KDO170" s="174"/>
      <c r="KDP170" s="174"/>
      <c r="KDQ170" s="174"/>
      <c r="KDR170" s="174"/>
      <c r="KDS170" s="174"/>
      <c r="KDT170" s="174"/>
      <c r="KDU170" s="174"/>
      <c r="KDV170" s="174"/>
      <c r="KDW170" s="174"/>
      <c r="KDX170" s="174"/>
      <c r="KDY170" s="174"/>
      <c r="KDZ170" s="174"/>
      <c r="KEA170" s="174"/>
      <c r="KEB170" s="174"/>
      <c r="KEC170" s="174"/>
      <c r="KED170" s="174"/>
      <c r="KEE170" s="174"/>
      <c r="KEF170" s="174"/>
      <c r="KEG170" s="174"/>
      <c r="KEH170" s="174"/>
      <c r="KEI170" s="174"/>
      <c r="KEJ170" s="174"/>
      <c r="KEK170" s="174"/>
      <c r="KEL170" s="174"/>
      <c r="KEM170" s="174"/>
      <c r="KEN170" s="174"/>
      <c r="KEO170" s="174"/>
      <c r="KEP170" s="174"/>
      <c r="KEQ170" s="174"/>
      <c r="KER170" s="174"/>
      <c r="KES170" s="174"/>
      <c r="KET170" s="174"/>
      <c r="KEU170" s="174"/>
      <c r="KEV170" s="174"/>
      <c r="KEW170" s="174"/>
      <c r="KEX170" s="174"/>
      <c r="KEY170" s="174"/>
      <c r="KEZ170" s="174"/>
      <c r="KFA170" s="174"/>
      <c r="KFB170" s="174"/>
      <c r="KFC170" s="174"/>
      <c r="KFD170" s="174"/>
      <c r="KFE170" s="174"/>
      <c r="KFF170" s="174"/>
      <c r="KFG170" s="174"/>
      <c r="KFH170" s="174"/>
      <c r="KFI170" s="174"/>
      <c r="KFJ170" s="174"/>
      <c r="KFK170" s="174"/>
      <c r="KFL170" s="174"/>
      <c r="KFM170" s="174"/>
      <c r="KFN170" s="174"/>
      <c r="KFO170" s="174"/>
      <c r="KFP170" s="174"/>
      <c r="KFQ170" s="174"/>
      <c r="KFR170" s="174"/>
      <c r="KFS170" s="174"/>
      <c r="KFT170" s="174"/>
      <c r="KFU170" s="174"/>
      <c r="KFV170" s="174"/>
      <c r="KFW170" s="174"/>
      <c r="KFX170" s="174"/>
      <c r="KFY170" s="174"/>
      <c r="KFZ170" s="174"/>
      <c r="KGA170" s="174"/>
      <c r="KGB170" s="174"/>
      <c r="KGC170" s="174"/>
      <c r="KGD170" s="174"/>
      <c r="KGE170" s="174"/>
      <c r="KGF170" s="174"/>
      <c r="KGG170" s="174"/>
      <c r="KGH170" s="174"/>
      <c r="KGI170" s="174"/>
      <c r="KGJ170" s="174"/>
      <c r="KGK170" s="174"/>
      <c r="KGL170" s="174"/>
      <c r="KGM170" s="174"/>
      <c r="KGN170" s="174"/>
      <c r="KGO170" s="174"/>
      <c r="KGP170" s="174"/>
      <c r="KGW170" s="174"/>
      <c r="KGX170" s="174"/>
      <c r="KGY170" s="174"/>
      <c r="KGZ170" s="174"/>
      <c r="KHA170" s="174"/>
      <c r="KHB170" s="174"/>
      <c r="KHC170" s="174"/>
      <c r="KHD170" s="174"/>
      <c r="KHE170" s="174"/>
      <c r="KHF170" s="174"/>
      <c r="KHG170" s="174"/>
      <c r="KHH170" s="174"/>
      <c r="KHI170" s="174"/>
      <c r="KHJ170" s="174"/>
      <c r="KHK170" s="174"/>
      <c r="KHL170" s="174"/>
      <c r="KHM170" s="174"/>
      <c r="KHN170" s="174"/>
      <c r="KHO170" s="174"/>
      <c r="KHP170" s="174"/>
      <c r="KHQ170" s="174"/>
      <c r="KHR170" s="174"/>
      <c r="KHS170" s="174"/>
      <c r="KHT170" s="174"/>
      <c r="KHU170" s="174"/>
      <c r="KHV170" s="174"/>
      <c r="KHW170" s="174"/>
      <c r="KHX170" s="174"/>
      <c r="KHY170" s="174"/>
      <c r="KHZ170" s="174"/>
      <c r="KIA170" s="174"/>
      <c r="KIB170" s="174"/>
      <c r="KIC170" s="174"/>
      <c r="KID170" s="174"/>
      <c r="KIE170" s="174"/>
      <c r="KIF170" s="174"/>
      <c r="KIG170" s="174"/>
      <c r="KIH170" s="174"/>
      <c r="KII170" s="174"/>
      <c r="KIJ170" s="174"/>
      <c r="KIK170" s="174"/>
      <c r="KIL170" s="174"/>
      <c r="KIM170" s="174"/>
      <c r="KIN170" s="174"/>
      <c r="KIO170" s="174"/>
      <c r="KIP170" s="174"/>
      <c r="KIQ170" s="174"/>
      <c r="KIR170" s="174"/>
      <c r="KIS170" s="174"/>
      <c r="KIT170" s="174"/>
      <c r="KIU170" s="174"/>
      <c r="KIV170" s="174"/>
      <c r="KIW170" s="174"/>
      <c r="KIX170" s="174"/>
      <c r="KIY170" s="174"/>
      <c r="KIZ170" s="174"/>
      <c r="KJA170" s="174"/>
      <c r="KJB170" s="174"/>
      <c r="KJC170" s="174"/>
      <c r="KJD170" s="174"/>
      <c r="KJE170" s="174"/>
      <c r="KJF170" s="174"/>
      <c r="KJG170" s="174"/>
      <c r="KJH170" s="174"/>
      <c r="KJI170" s="174"/>
      <c r="KJJ170" s="174"/>
      <c r="KJK170" s="174"/>
      <c r="KJL170" s="174"/>
      <c r="KJM170" s="174"/>
      <c r="KJN170" s="174"/>
      <c r="KJO170" s="174"/>
      <c r="KJP170" s="174"/>
      <c r="KJQ170" s="174"/>
      <c r="KJR170" s="174"/>
      <c r="KJS170" s="174"/>
      <c r="KJT170" s="174"/>
      <c r="KJU170" s="174"/>
      <c r="KJV170" s="174"/>
      <c r="KJW170" s="174"/>
      <c r="KJX170" s="174"/>
      <c r="KJY170" s="174"/>
      <c r="KJZ170" s="174"/>
      <c r="KKA170" s="174"/>
      <c r="KKB170" s="174"/>
      <c r="KKC170" s="174"/>
      <c r="KKD170" s="174"/>
      <c r="KKE170" s="174"/>
      <c r="KKF170" s="174"/>
      <c r="KKG170" s="174"/>
      <c r="KKH170" s="174"/>
      <c r="KKI170" s="174"/>
      <c r="KKJ170" s="174"/>
      <c r="KKK170" s="174"/>
      <c r="KKL170" s="174"/>
      <c r="KKM170" s="174"/>
      <c r="KKN170" s="174"/>
      <c r="KKO170" s="174"/>
      <c r="KKP170" s="174"/>
      <c r="KKQ170" s="174"/>
      <c r="KKR170" s="174"/>
      <c r="KKS170" s="174"/>
      <c r="KKT170" s="174"/>
      <c r="KKU170" s="174"/>
      <c r="KKV170" s="174"/>
      <c r="KKW170" s="174"/>
      <c r="KKX170" s="174"/>
      <c r="KKY170" s="174"/>
      <c r="KKZ170" s="174"/>
      <c r="KLA170" s="174"/>
      <c r="KLB170" s="174"/>
      <c r="KLC170" s="174"/>
      <c r="KLD170" s="174"/>
      <c r="KLE170" s="174"/>
      <c r="KLF170" s="174"/>
      <c r="KLG170" s="174"/>
      <c r="KLH170" s="174"/>
      <c r="KLI170" s="174"/>
      <c r="KLJ170" s="174"/>
      <c r="KLK170" s="174"/>
      <c r="KLL170" s="174"/>
      <c r="KLM170" s="174"/>
      <c r="KLN170" s="174"/>
      <c r="KLO170" s="174"/>
      <c r="KLP170" s="174"/>
      <c r="KLQ170" s="174"/>
      <c r="KLR170" s="174"/>
      <c r="KLS170" s="174"/>
      <c r="KLT170" s="174"/>
      <c r="KLU170" s="174"/>
      <c r="KLV170" s="174"/>
      <c r="KLW170" s="174"/>
      <c r="KLX170" s="174"/>
      <c r="KLY170" s="174"/>
      <c r="KLZ170" s="174"/>
      <c r="KMA170" s="174"/>
      <c r="KMB170" s="174"/>
      <c r="KMC170" s="174"/>
      <c r="KMD170" s="174"/>
      <c r="KME170" s="174"/>
      <c r="KMF170" s="174"/>
      <c r="KMG170" s="174"/>
      <c r="KMH170" s="174"/>
      <c r="KMI170" s="174"/>
      <c r="KMJ170" s="174"/>
      <c r="KMK170" s="174"/>
      <c r="KML170" s="174"/>
      <c r="KMM170" s="174"/>
      <c r="KMN170" s="174"/>
      <c r="KMO170" s="174"/>
      <c r="KMP170" s="174"/>
      <c r="KMQ170" s="174"/>
      <c r="KMR170" s="174"/>
      <c r="KMS170" s="174"/>
      <c r="KMT170" s="174"/>
      <c r="KMU170" s="174"/>
      <c r="KMV170" s="174"/>
      <c r="KMW170" s="174"/>
      <c r="KMX170" s="174"/>
      <c r="KMY170" s="174"/>
      <c r="KMZ170" s="174"/>
      <c r="KNA170" s="174"/>
      <c r="KNB170" s="174"/>
      <c r="KNC170" s="174"/>
      <c r="KND170" s="174"/>
      <c r="KNE170" s="174"/>
      <c r="KNF170" s="174"/>
      <c r="KNG170" s="174"/>
      <c r="KNH170" s="174"/>
      <c r="KNI170" s="174"/>
      <c r="KNJ170" s="174"/>
      <c r="KNK170" s="174"/>
      <c r="KNL170" s="174"/>
      <c r="KNM170" s="174"/>
      <c r="KNN170" s="174"/>
      <c r="KNO170" s="174"/>
      <c r="KNP170" s="174"/>
      <c r="KNQ170" s="174"/>
      <c r="KNR170" s="174"/>
      <c r="KNS170" s="174"/>
      <c r="KNT170" s="174"/>
      <c r="KNU170" s="174"/>
      <c r="KNV170" s="174"/>
      <c r="KNW170" s="174"/>
      <c r="KNX170" s="174"/>
      <c r="KNY170" s="174"/>
      <c r="KNZ170" s="174"/>
      <c r="KOA170" s="174"/>
      <c r="KOB170" s="174"/>
      <c r="KOC170" s="174"/>
      <c r="KOD170" s="174"/>
      <c r="KOE170" s="174"/>
      <c r="KOF170" s="174"/>
      <c r="KOG170" s="174"/>
      <c r="KOH170" s="174"/>
      <c r="KOI170" s="174"/>
      <c r="KOJ170" s="174"/>
      <c r="KOK170" s="174"/>
      <c r="KOL170" s="174"/>
      <c r="KOM170" s="174"/>
      <c r="KON170" s="174"/>
      <c r="KOO170" s="174"/>
      <c r="KOP170" s="174"/>
      <c r="KOQ170" s="174"/>
      <c r="KOR170" s="174"/>
      <c r="KOS170" s="174"/>
      <c r="KOT170" s="174"/>
      <c r="KOU170" s="174"/>
      <c r="KOV170" s="174"/>
      <c r="KOW170" s="174"/>
      <c r="KOX170" s="174"/>
      <c r="KOY170" s="174"/>
      <c r="KOZ170" s="174"/>
      <c r="KPA170" s="174"/>
      <c r="KPB170" s="174"/>
      <c r="KPC170" s="174"/>
      <c r="KPD170" s="174"/>
      <c r="KPE170" s="174"/>
      <c r="KPF170" s="174"/>
      <c r="KPG170" s="174"/>
      <c r="KPH170" s="174"/>
      <c r="KPI170" s="174"/>
      <c r="KPJ170" s="174"/>
      <c r="KPK170" s="174"/>
      <c r="KPL170" s="174"/>
      <c r="KPM170" s="174"/>
      <c r="KPN170" s="174"/>
      <c r="KPO170" s="174"/>
      <c r="KPP170" s="174"/>
      <c r="KPQ170" s="174"/>
      <c r="KPR170" s="174"/>
      <c r="KPS170" s="174"/>
      <c r="KPT170" s="174"/>
      <c r="KPU170" s="174"/>
      <c r="KPV170" s="174"/>
      <c r="KPW170" s="174"/>
      <c r="KPX170" s="174"/>
      <c r="KPY170" s="174"/>
      <c r="KPZ170" s="174"/>
      <c r="KQA170" s="174"/>
      <c r="KQB170" s="174"/>
      <c r="KQC170" s="174"/>
      <c r="KQD170" s="174"/>
      <c r="KQE170" s="174"/>
      <c r="KQF170" s="174"/>
      <c r="KQG170" s="174"/>
      <c r="KQH170" s="174"/>
      <c r="KQI170" s="174"/>
      <c r="KQJ170" s="174"/>
      <c r="KQK170" s="174"/>
      <c r="KQL170" s="174"/>
      <c r="KQS170" s="174"/>
      <c r="KQT170" s="174"/>
      <c r="KQU170" s="174"/>
      <c r="KQV170" s="174"/>
      <c r="KQW170" s="174"/>
      <c r="KQX170" s="174"/>
      <c r="KQY170" s="174"/>
      <c r="KQZ170" s="174"/>
      <c r="KRA170" s="174"/>
      <c r="KRB170" s="174"/>
      <c r="KRC170" s="174"/>
      <c r="KRD170" s="174"/>
      <c r="KRE170" s="174"/>
      <c r="KRF170" s="174"/>
      <c r="KRG170" s="174"/>
      <c r="KRH170" s="174"/>
      <c r="KRI170" s="174"/>
      <c r="KRJ170" s="174"/>
      <c r="KRK170" s="174"/>
      <c r="KRL170" s="174"/>
      <c r="KRM170" s="174"/>
      <c r="KRN170" s="174"/>
      <c r="KRO170" s="174"/>
      <c r="KRP170" s="174"/>
      <c r="KRQ170" s="174"/>
      <c r="KRR170" s="174"/>
      <c r="KRS170" s="174"/>
      <c r="KRT170" s="174"/>
      <c r="KRU170" s="174"/>
      <c r="KRV170" s="174"/>
      <c r="KRW170" s="174"/>
      <c r="KRX170" s="174"/>
      <c r="KRY170" s="174"/>
      <c r="KRZ170" s="174"/>
      <c r="KSA170" s="174"/>
      <c r="KSB170" s="174"/>
      <c r="KSC170" s="174"/>
      <c r="KSD170" s="174"/>
      <c r="KSE170" s="174"/>
      <c r="KSF170" s="174"/>
      <c r="KSG170" s="174"/>
      <c r="KSH170" s="174"/>
      <c r="KSI170" s="174"/>
      <c r="KSJ170" s="174"/>
      <c r="KSK170" s="174"/>
      <c r="KSL170" s="174"/>
      <c r="KSM170" s="174"/>
      <c r="KSN170" s="174"/>
      <c r="KSO170" s="174"/>
      <c r="KSP170" s="174"/>
      <c r="KSQ170" s="174"/>
      <c r="KSR170" s="174"/>
      <c r="KSS170" s="174"/>
      <c r="KST170" s="174"/>
      <c r="KSU170" s="174"/>
      <c r="KSV170" s="174"/>
      <c r="KSW170" s="174"/>
      <c r="KSX170" s="174"/>
      <c r="KSY170" s="174"/>
      <c r="KSZ170" s="174"/>
      <c r="KTA170" s="174"/>
      <c r="KTB170" s="174"/>
      <c r="KTC170" s="174"/>
      <c r="KTD170" s="174"/>
      <c r="KTE170" s="174"/>
      <c r="KTF170" s="174"/>
      <c r="KTG170" s="174"/>
      <c r="KTH170" s="174"/>
      <c r="KTI170" s="174"/>
      <c r="KTJ170" s="174"/>
      <c r="KTK170" s="174"/>
      <c r="KTL170" s="174"/>
      <c r="KTM170" s="174"/>
      <c r="KTN170" s="174"/>
      <c r="KTO170" s="174"/>
      <c r="KTP170" s="174"/>
      <c r="KTQ170" s="174"/>
      <c r="KTR170" s="174"/>
      <c r="KTS170" s="174"/>
      <c r="KTT170" s="174"/>
      <c r="KTU170" s="174"/>
      <c r="KTV170" s="174"/>
      <c r="KTW170" s="174"/>
      <c r="KTX170" s="174"/>
      <c r="KTY170" s="174"/>
      <c r="KTZ170" s="174"/>
      <c r="KUA170" s="174"/>
      <c r="KUB170" s="174"/>
      <c r="KUC170" s="174"/>
      <c r="KUD170" s="174"/>
      <c r="KUE170" s="174"/>
      <c r="KUF170" s="174"/>
      <c r="KUG170" s="174"/>
      <c r="KUH170" s="174"/>
      <c r="KUI170" s="174"/>
      <c r="KUJ170" s="174"/>
      <c r="KUK170" s="174"/>
      <c r="KUL170" s="174"/>
      <c r="KUM170" s="174"/>
      <c r="KUN170" s="174"/>
      <c r="KUO170" s="174"/>
      <c r="KUP170" s="174"/>
      <c r="KUQ170" s="174"/>
      <c r="KUR170" s="174"/>
      <c r="KUS170" s="174"/>
      <c r="KUT170" s="174"/>
      <c r="KUU170" s="174"/>
      <c r="KUV170" s="174"/>
      <c r="KUW170" s="174"/>
      <c r="KUX170" s="174"/>
      <c r="KUY170" s="174"/>
      <c r="KUZ170" s="174"/>
      <c r="KVA170" s="174"/>
      <c r="KVB170" s="174"/>
      <c r="KVC170" s="174"/>
      <c r="KVD170" s="174"/>
      <c r="KVE170" s="174"/>
      <c r="KVF170" s="174"/>
      <c r="KVG170" s="174"/>
      <c r="KVH170" s="174"/>
      <c r="KVI170" s="174"/>
      <c r="KVJ170" s="174"/>
      <c r="KVK170" s="174"/>
      <c r="KVL170" s="174"/>
      <c r="KVM170" s="174"/>
      <c r="KVN170" s="174"/>
      <c r="KVO170" s="174"/>
      <c r="KVP170" s="174"/>
      <c r="KVQ170" s="174"/>
      <c r="KVR170" s="174"/>
      <c r="KVS170" s="174"/>
      <c r="KVT170" s="174"/>
      <c r="KVU170" s="174"/>
      <c r="KVV170" s="174"/>
      <c r="KVW170" s="174"/>
      <c r="KVX170" s="174"/>
      <c r="KVY170" s="174"/>
      <c r="KVZ170" s="174"/>
      <c r="KWA170" s="174"/>
      <c r="KWB170" s="174"/>
      <c r="KWC170" s="174"/>
      <c r="KWD170" s="174"/>
      <c r="KWE170" s="174"/>
      <c r="KWF170" s="174"/>
      <c r="KWG170" s="174"/>
      <c r="KWH170" s="174"/>
      <c r="KWI170" s="174"/>
      <c r="KWJ170" s="174"/>
      <c r="KWK170" s="174"/>
      <c r="KWL170" s="174"/>
      <c r="KWM170" s="174"/>
      <c r="KWN170" s="174"/>
      <c r="KWO170" s="174"/>
      <c r="KWP170" s="174"/>
      <c r="KWQ170" s="174"/>
      <c r="KWR170" s="174"/>
      <c r="KWS170" s="174"/>
      <c r="KWT170" s="174"/>
      <c r="KWU170" s="174"/>
      <c r="KWV170" s="174"/>
      <c r="KWW170" s="174"/>
      <c r="KWX170" s="174"/>
      <c r="KWY170" s="174"/>
      <c r="KWZ170" s="174"/>
      <c r="KXA170" s="174"/>
      <c r="KXB170" s="174"/>
      <c r="KXC170" s="174"/>
      <c r="KXD170" s="174"/>
      <c r="KXE170" s="174"/>
      <c r="KXF170" s="174"/>
      <c r="KXG170" s="174"/>
      <c r="KXH170" s="174"/>
      <c r="KXI170" s="174"/>
      <c r="KXJ170" s="174"/>
      <c r="KXK170" s="174"/>
      <c r="KXL170" s="174"/>
      <c r="KXM170" s="174"/>
      <c r="KXN170" s="174"/>
      <c r="KXO170" s="174"/>
      <c r="KXP170" s="174"/>
      <c r="KXQ170" s="174"/>
      <c r="KXR170" s="174"/>
      <c r="KXS170" s="174"/>
      <c r="KXT170" s="174"/>
      <c r="KXU170" s="174"/>
      <c r="KXV170" s="174"/>
      <c r="KXW170" s="174"/>
      <c r="KXX170" s="174"/>
      <c r="KXY170" s="174"/>
      <c r="KXZ170" s="174"/>
      <c r="KYA170" s="174"/>
      <c r="KYB170" s="174"/>
      <c r="KYC170" s="174"/>
      <c r="KYD170" s="174"/>
      <c r="KYE170" s="174"/>
      <c r="KYF170" s="174"/>
      <c r="KYG170" s="174"/>
      <c r="KYH170" s="174"/>
      <c r="KYI170" s="174"/>
      <c r="KYJ170" s="174"/>
      <c r="KYK170" s="174"/>
      <c r="KYL170" s="174"/>
      <c r="KYM170" s="174"/>
      <c r="KYN170" s="174"/>
      <c r="KYO170" s="174"/>
      <c r="KYP170" s="174"/>
      <c r="KYQ170" s="174"/>
      <c r="KYR170" s="174"/>
      <c r="KYS170" s="174"/>
      <c r="KYT170" s="174"/>
      <c r="KYU170" s="174"/>
      <c r="KYV170" s="174"/>
      <c r="KYW170" s="174"/>
      <c r="KYX170" s="174"/>
      <c r="KYY170" s="174"/>
      <c r="KYZ170" s="174"/>
      <c r="KZA170" s="174"/>
      <c r="KZB170" s="174"/>
      <c r="KZC170" s="174"/>
      <c r="KZD170" s="174"/>
      <c r="KZE170" s="174"/>
      <c r="KZF170" s="174"/>
      <c r="KZG170" s="174"/>
      <c r="KZH170" s="174"/>
      <c r="KZI170" s="174"/>
      <c r="KZJ170" s="174"/>
      <c r="KZK170" s="174"/>
      <c r="KZL170" s="174"/>
      <c r="KZM170" s="174"/>
      <c r="KZN170" s="174"/>
      <c r="KZO170" s="174"/>
      <c r="KZP170" s="174"/>
      <c r="KZQ170" s="174"/>
      <c r="KZR170" s="174"/>
      <c r="KZS170" s="174"/>
      <c r="KZT170" s="174"/>
      <c r="KZU170" s="174"/>
      <c r="KZV170" s="174"/>
      <c r="KZW170" s="174"/>
      <c r="KZX170" s="174"/>
      <c r="KZY170" s="174"/>
      <c r="KZZ170" s="174"/>
      <c r="LAA170" s="174"/>
      <c r="LAB170" s="174"/>
      <c r="LAC170" s="174"/>
      <c r="LAD170" s="174"/>
      <c r="LAE170" s="174"/>
      <c r="LAF170" s="174"/>
      <c r="LAG170" s="174"/>
      <c r="LAH170" s="174"/>
      <c r="LAO170" s="174"/>
      <c r="LAP170" s="174"/>
      <c r="LAQ170" s="174"/>
      <c r="LAR170" s="174"/>
      <c r="LAS170" s="174"/>
      <c r="LAT170" s="174"/>
      <c r="LAU170" s="174"/>
      <c r="LAV170" s="174"/>
      <c r="LAW170" s="174"/>
      <c r="LAX170" s="174"/>
      <c r="LAY170" s="174"/>
      <c r="LAZ170" s="174"/>
      <c r="LBA170" s="174"/>
      <c r="LBB170" s="174"/>
      <c r="LBC170" s="174"/>
      <c r="LBD170" s="174"/>
      <c r="LBE170" s="174"/>
      <c r="LBF170" s="174"/>
      <c r="LBG170" s="174"/>
      <c r="LBH170" s="174"/>
      <c r="LBI170" s="174"/>
      <c r="LBJ170" s="174"/>
      <c r="LBK170" s="174"/>
      <c r="LBL170" s="174"/>
      <c r="LBM170" s="174"/>
      <c r="LBN170" s="174"/>
      <c r="LBO170" s="174"/>
      <c r="LBP170" s="174"/>
      <c r="LBQ170" s="174"/>
      <c r="LBR170" s="174"/>
      <c r="LBS170" s="174"/>
      <c r="LBT170" s="174"/>
      <c r="LBU170" s="174"/>
      <c r="LBV170" s="174"/>
      <c r="LBW170" s="174"/>
      <c r="LBX170" s="174"/>
      <c r="LBY170" s="174"/>
      <c r="LBZ170" s="174"/>
      <c r="LCA170" s="174"/>
      <c r="LCB170" s="174"/>
      <c r="LCC170" s="174"/>
      <c r="LCD170" s="174"/>
      <c r="LCE170" s="174"/>
      <c r="LCF170" s="174"/>
      <c r="LCG170" s="174"/>
      <c r="LCH170" s="174"/>
      <c r="LCI170" s="174"/>
      <c r="LCJ170" s="174"/>
      <c r="LCK170" s="174"/>
      <c r="LCL170" s="174"/>
      <c r="LCM170" s="174"/>
      <c r="LCN170" s="174"/>
      <c r="LCO170" s="174"/>
      <c r="LCP170" s="174"/>
      <c r="LCQ170" s="174"/>
      <c r="LCR170" s="174"/>
      <c r="LCS170" s="174"/>
      <c r="LCT170" s="174"/>
      <c r="LCU170" s="174"/>
      <c r="LCV170" s="174"/>
      <c r="LCW170" s="174"/>
      <c r="LCX170" s="174"/>
      <c r="LCY170" s="174"/>
      <c r="LCZ170" s="174"/>
      <c r="LDA170" s="174"/>
      <c r="LDB170" s="174"/>
      <c r="LDC170" s="174"/>
      <c r="LDD170" s="174"/>
      <c r="LDE170" s="174"/>
      <c r="LDF170" s="174"/>
      <c r="LDG170" s="174"/>
      <c r="LDH170" s="174"/>
      <c r="LDI170" s="174"/>
      <c r="LDJ170" s="174"/>
      <c r="LDK170" s="174"/>
      <c r="LDL170" s="174"/>
      <c r="LDM170" s="174"/>
      <c r="LDN170" s="174"/>
      <c r="LDO170" s="174"/>
      <c r="LDP170" s="174"/>
      <c r="LDQ170" s="174"/>
      <c r="LDR170" s="174"/>
      <c r="LDS170" s="174"/>
      <c r="LDT170" s="174"/>
      <c r="LDU170" s="174"/>
      <c r="LDV170" s="174"/>
      <c r="LDW170" s="174"/>
      <c r="LDX170" s="174"/>
      <c r="LDY170" s="174"/>
      <c r="LDZ170" s="174"/>
      <c r="LEA170" s="174"/>
      <c r="LEB170" s="174"/>
      <c r="LEC170" s="174"/>
      <c r="LED170" s="174"/>
      <c r="LEE170" s="174"/>
      <c r="LEF170" s="174"/>
      <c r="LEG170" s="174"/>
      <c r="LEH170" s="174"/>
      <c r="LEI170" s="174"/>
      <c r="LEJ170" s="174"/>
      <c r="LEK170" s="174"/>
      <c r="LEL170" s="174"/>
      <c r="LEM170" s="174"/>
      <c r="LEN170" s="174"/>
      <c r="LEO170" s="174"/>
      <c r="LEP170" s="174"/>
      <c r="LEQ170" s="174"/>
      <c r="LER170" s="174"/>
      <c r="LES170" s="174"/>
      <c r="LET170" s="174"/>
      <c r="LEU170" s="174"/>
      <c r="LEV170" s="174"/>
      <c r="LEW170" s="174"/>
      <c r="LEX170" s="174"/>
      <c r="LEY170" s="174"/>
      <c r="LEZ170" s="174"/>
      <c r="LFA170" s="174"/>
      <c r="LFB170" s="174"/>
      <c r="LFC170" s="174"/>
      <c r="LFD170" s="174"/>
      <c r="LFE170" s="174"/>
      <c r="LFF170" s="174"/>
      <c r="LFG170" s="174"/>
      <c r="LFH170" s="174"/>
      <c r="LFI170" s="174"/>
      <c r="LFJ170" s="174"/>
      <c r="LFK170" s="174"/>
      <c r="LFL170" s="174"/>
      <c r="LFM170" s="174"/>
      <c r="LFN170" s="174"/>
      <c r="LFO170" s="174"/>
      <c r="LFP170" s="174"/>
      <c r="LFQ170" s="174"/>
      <c r="LFR170" s="174"/>
      <c r="LFS170" s="174"/>
      <c r="LFT170" s="174"/>
      <c r="LFU170" s="174"/>
      <c r="LFV170" s="174"/>
      <c r="LFW170" s="174"/>
      <c r="LFX170" s="174"/>
      <c r="LFY170" s="174"/>
      <c r="LFZ170" s="174"/>
      <c r="LGA170" s="174"/>
      <c r="LGB170" s="174"/>
      <c r="LGC170" s="174"/>
      <c r="LGD170" s="174"/>
      <c r="LGE170" s="174"/>
      <c r="LGF170" s="174"/>
      <c r="LGG170" s="174"/>
      <c r="LGH170" s="174"/>
      <c r="LGI170" s="174"/>
      <c r="LGJ170" s="174"/>
      <c r="LGK170" s="174"/>
      <c r="LGL170" s="174"/>
      <c r="LGM170" s="174"/>
      <c r="LGN170" s="174"/>
      <c r="LGO170" s="174"/>
      <c r="LGP170" s="174"/>
      <c r="LGQ170" s="174"/>
      <c r="LGR170" s="174"/>
      <c r="LGS170" s="174"/>
      <c r="LGT170" s="174"/>
      <c r="LGU170" s="174"/>
      <c r="LGV170" s="174"/>
      <c r="LGW170" s="174"/>
      <c r="LGX170" s="174"/>
      <c r="LGY170" s="174"/>
      <c r="LGZ170" s="174"/>
      <c r="LHA170" s="174"/>
      <c r="LHB170" s="174"/>
      <c r="LHC170" s="174"/>
      <c r="LHD170" s="174"/>
      <c r="LHE170" s="174"/>
      <c r="LHF170" s="174"/>
      <c r="LHG170" s="174"/>
      <c r="LHH170" s="174"/>
      <c r="LHI170" s="174"/>
      <c r="LHJ170" s="174"/>
      <c r="LHK170" s="174"/>
      <c r="LHL170" s="174"/>
      <c r="LHM170" s="174"/>
      <c r="LHN170" s="174"/>
      <c r="LHO170" s="174"/>
      <c r="LHP170" s="174"/>
      <c r="LHQ170" s="174"/>
      <c r="LHR170" s="174"/>
      <c r="LHS170" s="174"/>
      <c r="LHT170" s="174"/>
      <c r="LHU170" s="174"/>
      <c r="LHV170" s="174"/>
      <c r="LHW170" s="174"/>
      <c r="LHX170" s="174"/>
      <c r="LHY170" s="174"/>
      <c r="LHZ170" s="174"/>
      <c r="LIA170" s="174"/>
      <c r="LIB170" s="174"/>
      <c r="LIC170" s="174"/>
      <c r="LID170" s="174"/>
      <c r="LIE170" s="174"/>
      <c r="LIF170" s="174"/>
      <c r="LIG170" s="174"/>
      <c r="LIH170" s="174"/>
      <c r="LII170" s="174"/>
      <c r="LIJ170" s="174"/>
      <c r="LIK170" s="174"/>
      <c r="LIL170" s="174"/>
      <c r="LIM170" s="174"/>
      <c r="LIN170" s="174"/>
      <c r="LIO170" s="174"/>
      <c r="LIP170" s="174"/>
      <c r="LIQ170" s="174"/>
      <c r="LIR170" s="174"/>
      <c r="LIS170" s="174"/>
      <c r="LIT170" s="174"/>
      <c r="LIU170" s="174"/>
      <c r="LIV170" s="174"/>
      <c r="LIW170" s="174"/>
      <c r="LIX170" s="174"/>
      <c r="LIY170" s="174"/>
      <c r="LIZ170" s="174"/>
      <c r="LJA170" s="174"/>
      <c r="LJB170" s="174"/>
      <c r="LJC170" s="174"/>
      <c r="LJD170" s="174"/>
      <c r="LJE170" s="174"/>
      <c r="LJF170" s="174"/>
      <c r="LJG170" s="174"/>
      <c r="LJH170" s="174"/>
      <c r="LJI170" s="174"/>
      <c r="LJJ170" s="174"/>
      <c r="LJK170" s="174"/>
      <c r="LJL170" s="174"/>
      <c r="LJM170" s="174"/>
      <c r="LJN170" s="174"/>
      <c r="LJO170" s="174"/>
      <c r="LJP170" s="174"/>
      <c r="LJQ170" s="174"/>
      <c r="LJR170" s="174"/>
      <c r="LJS170" s="174"/>
      <c r="LJT170" s="174"/>
      <c r="LJU170" s="174"/>
      <c r="LJV170" s="174"/>
      <c r="LJW170" s="174"/>
      <c r="LJX170" s="174"/>
      <c r="LJY170" s="174"/>
      <c r="LJZ170" s="174"/>
      <c r="LKA170" s="174"/>
      <c r="LKB170" s="174"/>
      <c r="LKC170" s="174"/>
      <c r="LKD170" s="174"/>
      <c r="LKK170" s="174"/>
      <c r="LKL170" s="174"/>
      <c r="LKM170" s="174"/>
      <c r="LKN170" s="174"/>
      <c r="LKO170" s="174"/>
      <c r="LKP170" s="174"/>
      <c r="LKQ170" s="174"/>
      <c r="LKR170" s="174"/>
      <c r="LKS170" s="174"/>
      <c r="LKT170" s="174"/>
      <c r="LKU170" s="174"/>
      <c r="LKV170" s="174"/>
      <c r="LKW170" s="174"/>
      <c r="LKX170" s="174"/>
      <c r="LKY170" s="174"/>
      <c r="LKZ170" s="174"/>
      <c r="LLA170" s="174"/>
      <c r="LLB170" s="174"/>
      <c r="LLC170" s="174"/>
      <c r="LLD170" s="174"/>
      <c r="LLE170" s="174"/>
      <c r="LLF170" s="174"/>
      <c r="LLG170" s="174"/>
      <c r="LLH170" s="174"/>
      <c r="LLI170" s="174"/>
      <c r="LLJ170" s="174"/>
      <c r="LLK170" s="174"/>
      <c r="LLL170" s="174"/>
      <c r="LLM170" s="174"/>
      <c r="LLN170" s="174"/>
      <c r="LLO170" s="174"/>
      <c r="LLP170" s="174"/>
      <c r="LLQ170" s="174"/>
      <c r="LLR170" s="174"/>
      <c r="LLS170" s="174"/>
      <c r="LLT170" s="174"/>
      <c r="LLU170" s="174"/>
      <c r="LLV170" s="174"/>
      <c r="LLW170" s="174"/>
      <c r="LLX170" s="174"/>
      <c r="LLY170" s="174"/>
      <c r="LLZ170" s="174"/>
      <c r="LMA170" s="174"/>
      <c r="LMB170" s="174"/>
      <c r="LMC170" s="174"/>
      <c r="LMD170" s="174"/>
      <c r="LME170" s="174"/>
      <c r="LMF170" s="174"/>
      <c r="LMG170" s="174"/>
      <c r="LMH170" s="174"/>
      <c r="LMI170" s="174"/>
      <c r="LMJ170" s="174"/>
      <c r="LMK170" s="174"/>
      <c r="LML170" s="174"/>
      <c r="LMM170" s="174"/>
      <c r="LMN170" s="174"/>
      <c r="LMO170" s="174"/>
      <c r="LMP170" s="174"/>
      <c r="LMQ170" s="174"/>
      <c r="LMR170" s="174"/>
      <c r="LMS170" s="174"/>
      <c r="LMT170" s="174"/>
      <c r="LMU170" s="174"/>
      <c r="LMV170" s="174"/>
      <c r="LMW170" s="174"/>
      <c r="LMX170" s="174"/>
      <c r="LMY170" s="174"/>
      <c r="LMZ170" s="174"/>
      <c r="LNA170" s="174"/>
      <c r="LNB170" s="174"/>
      <c r="LNC170" s="174"/>
      <c r="LND170" s="174"/>
      <c r="LNE170" s="174"/>
      <c r="LNF170" s="174"/>
      <c r="LNG170" s="174"/>
      <c r="LNH170" s="174"/>
      <c r="LNI170" s="174"/>
      <c r="LNJ170" s="174"/>
      <c r="LNK170" s="174"/>
      <c r="LNL170" s="174"/>
      <c r="LNM170" s="174"/>
      <c r="LNN170" s="174"/>
      <c r="LNO170" s="174"/>
      <c r="LNP170" s="174"/>
      <c r="LNQ170" s="174"/>
      <c r="LNR170" s="174"/>
      <c r="LNS170" s="174"/>
      <c r="LNT170" s="174"/>
      <c r="LNU170" s="174"/>
      <c r="LNV170" s="174"/>
      <c r="LNW170" s="174"/>
      <c r="LNX170" s="174"/>
      <c r="LNY170" s="174"/>
      <c r="LNZ170" s="174"/>
      <c r="LOA170" s="174"/>
      <c r="LOB170" s="174"/>
      <c r="LOC170" s="174"/>
      <c r="LOD170" s="174"/>
      <c r="LOE170" s="174"/>
      <c r="LOF170" s="174"/>
      <c r="LOG170" s="174"/>
      <c r="LOH170" s="174"/>
      <c r="LOI170" s="174"/>
      <c r="LOJ170" s="174"/>
      <c r="LOK170" s="174"/>
      <c r="LOL170" s="174"/>
      <c r="LOM170" s="174"/>
      <c r="LON170" s="174"/>
      <c r="LOO170" s="174"/>
      <c r="LOP170" s="174"/>
      <c r="LOQ170" s="174"/>
      <c r="LOR170" s="174"/>
      <c r="LOS170" s="174"/>
      <c r="LOT170" s="174"/>
      <c r="LOU170" s="174"/>
      <c r="LOV170" s="174"/>
      <c r="LOW170" s="174"/>
      <c r="LOX170" s="174"/>
      <c r="LOY170" s="174"/>
      <c r="LOZ170" s="174"/>
      <c r="LPA170" s="174"/>
      <c r="LPB170" s="174"/>
      <c r="LPC170" s="174"/>
      <c r="LPD170" s="174"/>
      <c r="LPE170" s="174"/>
      <c r="LPF170" s="174"/>
      <c r="LPG170" s="174"/>
      <c r="LPH170" s="174"/>
      <c r="LPI170" s="174"/>
      <c r="LPJ170" s="174"/>
      <c r="LPK170" s="174"/>
      <c r="LPL170" s="174"/>
      <c r="LPM170" s="174"/>
      <c r="LPN170" s="174"/>
      <c r="LPO170" s="174"/>
      <c r="LPP170" s="174"/>
      <c r="LPQ170" s="174"/>
      <c r="LPR170" s="174"/>
      <c r="LPS170" s="174"/>
      <c r="LPT170" s="174"/>
      <c r="LPU170" s="174"/>
      <c r="LPV170" s="174"/>
      <c r="LPW170" s="174"/>
      <c r="LPX170" s="174"/>
      <c r="LPY170" s="174"/>
      <c r="LPZ170" s="174"/>
      <c r="LQA170" s="174"/>
      <c r="LQB170" s="174"/>
      <c r="LQC170" s="174"/>
      <c r="LQD170" s="174"/>
      <c r="LQE170" s="174"/>
      <c r="LQF170" s="174"/>
      <c r="LQG170" s="174"/>
      <c r="LQH170" s="174"/>
      <c r="LQI170" s="174"/>
      <c r="LQJ170" s="174"/>
      <c r="LQK170" s="174"/>
      <c r="LQL170" s="174"/>
      <c r="LQM170" s="174"/>
      <c r="LQN170" s="174"/>
      <c r="LQO170" s="174"/>
      <c r="LQP170" s="174"/>
      <c r="LQQ170" s="174"/>
      <c r="LQR170" s="174"/>
      <c r="LQS170" s="174"/>
      <c r="LQT170" s="174"/>
      <c r="LQU170" s="174"/>
      <c r="LQV170" s="174"/>
      <c r="LQW170" s="174"/>
      <c r="LQX170" s="174"/>
      <c r="LQY170" s="174"/>
      <c r="LQZ170" s="174"/>
      <c r="LRA170" s="174"/>
      <c r="LRB170" s="174"/>
      <c r="LRC170" s="174"/>
      <c r="LRD170" s="174"/>
      <c r="LRE170" s="174"/>
      <c r="LRF170" s="174"/>
      <c r="LRG170" s="174"/>
      <c r="LRH170" s="174"/>
      <c r="LRI170" s="174"/>
      <c r="LRJ170" s="174"/>
      <c r="LRK170" s="174"/>
      <c r="LRL170" s="174"/>
      <c r="LRM170" s="174"/>
      <c r="LRN170" s="174"/>
      <c r="LRO170" s="174"/>
      <c r="LRP170" s="174"/>
      <c r="LRQ170" s="174"/>
      <c r="LRR170" s="174"/>
      <c r="LRS170" s="174"/>
      <c r="LRT170" s="174"/>
      <c r="LRU170" s="174"/>
      <c r="LRV170" s="174"/>
      <c r="LRW170" s="174"/>
      <c r="LRX170" s="174"/>
      <c r="LRY170" s="174"/>
      <c r="LRZ170" s="174"/>
      <c r="LSA170" s="174"/>
      <c r="LSB170" s="174"/>
      <c r="LSC170" s="174"/>
      <c r="LSD170" s="174"/>
      <c r="LSE170" s="174"/>
      <c r="LSF170" s="174"/>
      <c r="LSG170" s="174"/>
      <c r="LSH170" s="174"/>
      <c r="LSI170" s="174"/>
      <c r="LSJ170" s="174"/>
      <c r="LSK170" s="174"/>
      <c r="LSL170" s="174"/>
      <c r="LSM170" s="174"/>
      <c r="LSN170" s="174"/>
      <c r="LSO170" s="174"/>
      <c r="LSP170" s="174"/>
      <c r="LSQ170" s="174"/>
      <c r="LSR170" s="174"/>
      <c r="LSS170" s="174"/>
      <c r="LST170" s="174"/>
      <c r="LSU170" s="174"/>
      <c r="LSV170" s="174"/>
      <c r="LSW170" s="174"/>
      <c r="LSX170" s="174"/>
      <c r="LSY170" s="174"/>
      <c r="LSZ170" s="174"/>
      <c r="LTA170" s="174"/>
      <c r="LTB170" s="174"/>
      <c r="LTC170" s="174"/>
      <c r="LTD170" s="174"/>
      <c r="LTE170" s="174"/>
      <c r="LTF170" s="174"/>
      <c r="LTG170" s="174"/>
      <c r="LTH170" s="174"/>
      <c r="LTI170" s="174"/>
      <c r="LTJ170" s="174"/>
      <c r="LTK170" s="174"/>
      <c r="LTL170" s="174"/>
      <c r="LTM170" s="174"/>
      <c r="LTN170" s="174"/>
      <c r="LTO170" s="174"/>
      <c r="LTP170" s="174"/>
      <c r="LTQ170" s="174"/>
      <c r="LTR170" s="174"/>
      <c r="LTS170" s="174"/>
      <c r="LTT170" s="174"/>
      <c r="LTU170" s="174"/>
      <c r="LTV170" s="174"/>
      <c r="LTW170" s="174"/>
      <c r="LTX170" s="174"/>
      <c r="LTY170" s="174"/>
      <c r="LTZ170" s="174"/>
      <c r="LUG170" s="174"/>
      <c r="LUH170" s="174"/>
      <c r="LUI170" s="174"/>
      <c r="LUJ170" s="174"/>
      <c r="LUK170" s="174"/>
      <c r="LUL170" s="174"/>
      <c r="LUM170" s="174"/>
      <c r="LUN170" s="174"/>
      <c r="LUO170" s="174"/>
      <c r="LUP170" s="174"/>
      <c r="LUQ170" s="174"/>
      <c r="LUR170" s="174"/>
      <c r="LUS170" s="174"/>
      <c r="LUT170" s="174"/>
      <c r="LUU170" s="174"/>
      <c r="LUV170" s="174"/>
      <c r="LUW170" s="174"/>
      <c r="LUX170" s="174"/>
      <c r="LUY170" s="174"/>
      <c r="LUZ170" s="174"/>
      <c r="LVA170" s="174"/>
      <c r="LVB170" s="174"/>
      <c r="LVC170" s="174"/>
      <c r="LVD170" s="174"/>
      <c r="LVE170" s="174"/>
      <c r="LVF170" s="174"/>
      <c r="LVG170" s="174"/>
      <c r="LVH170" s="174"/>
      <c r="LVI170" s="174"/>
      <c r="LVJ170" s="174"/>
      <c r="LVK170" s="174"/>
      <c r="LVL170" s="174"/>
      <c r="LVM170" s="174"/>
      <c r="LVN170" s="174"/>
      <c r="LVO170" s="174"/>
      <c r="LVP170" s="174"/>
      <c r="LVQ170" s="174"/>
      <c r="LVR170" s="174"/>
      <c r="LVS170" s="174"/>
      <c r="LVT170" s="174"/>
      <c r="LVU170" s="174"/>
      <c r="LVV170" s="174"/>
      <c r="LVW170" s="174"/>
      <c r="LVX170" s="174"/>
      <c r="LVY170" s="174"/>
      <c r="LVZ170" s="174"/>
      <c r="LWA170" s="174"/>
      <c r="LWB170" s="174"/>
      <c r="LWC170" s="174"/>
      <c r="LWD170" s="174"/>
      <c r="LWE170" s="174"/>
      <c r="LWF170" s="174"/>
      <c r="LWG170" s="174"/>
      <c r="LWH170" s="174"/>
      <c r="LWI170" s="174"/>
      <c r="LWJ170" s="174"/>
      <c r="LWK170" s="174"/>
      <c r="LWL170" s="174"/>
      <c r="LWM170" s="174"/>
      <c r="LWN170" s="174"/>
      <c r="LWO170" s="174"/>
      <c r="LWP170" s="174"/>
      <c r="LWQ170" s="174"/>
      <c r="LWR170" s="174"/>
      <c r="LWS170" s="174"/>
      <c r="LWT170" s="174"/>
      <c r="LWU170" s="174"/>
      <c r="LWV170" s="174"/>
      <c r="LWW170" s="174"/>
      <c r="LWX170" s="174"/>
      <c r="LWY170" s="174"/>
      <c r="LWZ170" s="174"/>
      <c r="LXA170" s="174"/>
      <c r="LXB170" s="174"/>
      <c r="LXC170" s="174"/>
      <c r="LXD170" s="174"/>
      <c r="LXE170" s="174"/>
      <c r="LXF170" s="174"/>
      <c r="LXG170" s="174"/>
      <c r="LXH170" s="174"/>
      <c r="LXI170" s="174"/>
      <c r="LXJ170" s="174"/>
      <c r="LXK170" s="174"/>
      <c r="LXL170" s="174"/>
      <c r="LXM170" s="174"/>
      <c r="LXN170" s="174"/>
      <c r="LXO170" s="174"/>
      <c r="LXP170" s="174"/>
      <c r="LXQ170" s="174"/>
      <c r="LXR170" s="174"/>
      <c r="LXS170" s="174"/>
      <c r="LXT170" s="174"/>
      <c r="LXU170" s="174"/>
      <c r="LXV170" s="174"/>
      <c r="LXW170" s="174"/>
      <c r="LXX170" s="174"/>
      <c r="LXY170" s="174"/>
      <c r="LXZ170" s="174"/>
      <c r="LYA170" s="174"/>
      <c r="LYB170" s="174"/>
      <c r="LYC170" s="174"/>
      <c r="LYD170" s="174"/>
      <c r="LYE170" s="174"/>
      <c r="LYF170" s="174"/>
      <c r="LYG170" s="174"/>
      <c r="LYH170" s="174"/>
      <c r="LYI170" s="174"/>
      <c r="LYJ170" s="174"/>
      <c r="LYK170" s="174"/>
      <c r="LYL170" s="174"/>
      <c r="LYM170" s="174"/>
      <c r="LYN170" s="174"/>
      <c r="LYO170" s="174"/>
      <c r="LYP170" s="174"/>
      <c r="LYQ170" s="174"/>
      <c r="LYR170" s="174"/>
      <c r="LYS170" s="174"/>
      <c r="LYT170" s="174"/>
      <c r="LYU170" s="174"/>
      <c r="LYV170" s="174"/>
      <c r="LYW170" s="174"/>
      <c r="LYX170" s="174"/>
      <c r="LYY170" s="174"/>
      <c r="LYZ170" s="174"/>
      <c r="LZA170" s="174"/>
      <c r="LZB170" s="174"/>
      <c r="LZC170" s="174"/>
      <c r="LZD170" s="174"/>
      <c r="LZE170" s="174"/>
      <c r="LZF170" s="174"/>
      <c r="LZG170" s="174"/>
      <c r="LZH170" s="174"/>
      <c r="LZI170" s="174"/>
      <c r="LZJ170" s="174"/>
      <c r="LZK170" s="174"/>
      <c r="LZL170" s="174"/>
      <c r="LZM170" s="174"/>
      <c r="LZN170" s="174"/>
      <c r="LZO170" s="174"/>
      <c r="LZP170" s="174"/>
      <c r="LZQ170" s="174"/>
      <c r="LZR170" s="174"/>
      <c r="LZS170" s="174"/>
      <c r="LZT170" s="174"/>
      <c r="LZU170" s="174"/>
      <c r="LZV170" s="174"/>
      <c r="LZW170" s="174"/>
      <c r="LZX170" s="174"/>
      <c r="LZY170" s="174"/>
      <c r="LZZ170" s="174"/>
      <c r="MAA170" s="174"/>
      <c r="MAB170" s="174"/>
      <c r="MAC170" s="174"/>
      <c r="MAD170" s="174"/>
      <c r="MAE170" s="174"/>
      <c r="MAF170" s="174"/>
      <c r="MAG170" s="174"/>
      <c r="MAH170" s="174"/>
      <c r="MAI170" s="174"/>
      <c r="MAJ170" s="174"/>
      <c r="MAK170" s="174"/>
      <c r="MAL170" s="174"/>
      <c r="MAM170" s="174"/>
      <c r="MAN170" s="174"/>
      <c r="MAO170" s="174"/>
      <c r="MAP170" s="174"/>
      <c r="MAQ170" s="174"/>
      <c r="MAR170" s="174"/>
      <c r="MAS170" s="174"/>
      <c r="MAT170" s="174"/>
      <c r="MAU170" s="174"/>
      <c r="MAV170" s="174"/>
      <c r="MAW170" s="174"/>
      <c r="MAX170" s="174"/>
      <c r="MAY170" s="174"/>
      <c r="MAZ170" s="174"/>
      <c r="MBA170" s="174"/>
      <c r="MBB170" s="174"/>
      <c r="MBC170" s="174"/>
      <c r="MBD170" s="174"/>
      <c r="MBE170" s="174"/>
      <c r="MBF170" s="174"/>
      <c r="MBG170" s="174"/>
      <c r="MBH170" s="174"/>
      <c r="MBI170" s="174"/>
      <c r="MBJ170" s="174"/>
      <c r="MBK170" s="174"/>
      <c r="MBL170" s="174"/>
      <c r="MBM170" s="174"/>
      <c r="MBN170" s="174"/>
      <c r="MBO170" s="174"/>
      <c r="MBP170" s="174"/>
      <c r="MBQ170" s="174"/>
      <c r="MBR170" s="174"/>
      <c r="MBS170" s="174"/>
      <c r="MBT170" s="174"/>
      <c r="MBU170" s="174"/>
      <c r="MBV170" s="174"/>
      <c r="MBW170" s="174"/>
      <c r="MBX170" s="174"/>
      <c r="MBY170" s="174"/>
      <c r="MBZ170" s="174"/>
      <c r="MCA170" s="174"/>
      <c r="MCB170" s="174"/>
      <c r="MCC170" s="174"/>
      <c r="MCD170" s="174"/>
      <c r="MCE170" s="174"/>
      <c r="MCF170" s="174"/>
      <c r="MCG170" s="174"/>
      <c r="MCH170" s="174"/>
      <c r="MCI170" s="174"/>
      <c r="MCJ170" s="174"/>
      <c r="MCK170" s="174"/>
      <c r="MCL170" s="174"/>
      <c r="MCM170" s="174"/>
      <c r="MCN170" s="174"/>
      <c r="MCO170" s="174"/>
      <c r="MCP170" s="174"/>
      <c r="MCQ170" s="174"/>
      <c r="MCR170" s="174"/>
      <c r="MCS170" s="174"/>
      <c r="MCT170" s="174"/>
      <c r="MCU170" s="174"/>
      <c r="MCV170" s="174"/>
      <c r="MCW170" s="174"/>
      <c r="MCX170" s="174"/>
      <c r="MCY170" s="174"/>
      <c r="MCZ170" s="174"/>
      <c r="MDA170" s="174"/>
      <c r="MDB170" s="174"/>
      <c r="MDC170" s="174"/>
      <c r="MDD170" s="174"/>
      <c r="MDE170" s="174"/>
      <c r="MDF170" s="174"/>
      <c r="MDG170" s="174"/>
      <c r="MDH170" s="174"/>
      <c r="MDI170" s="174"/>
      <c r="MDJ170" s="174"/>
      <c r="MDK170" s="174"/>
      <c r="MDL170" s="174"/>
      <c r="MDM170" s="174"/>
      <c r="MDN170" s="174"/>
      <c r="MDO170" s="174"/>
      <c r="MDP170" s="174"/>
      <c r="MDQ170" s="174"/>
      <c r="MDR170" s="174"/>
      <c r="MDS170" s="174"/>
      <c r="MDT170" s="174"/>
      <c r="MDU170" s="174"/>
      <c r="MDV170" s="174"/>
      <c r="MEC170" s="174"/>
      <c r="MED170" s="174"/>
      <c r="MEE170" s="174"/>
      <c r="MEF170" s="174"/>
      <c r="MEG170" s="174"/>
      <c r="MEH170" s="174"/>
      <c r="MEI170" s="174"/>
      <c r="MEJ170" s="174"/>
      <c r="MEK170" s="174"/>
      <c r="MEL170" s="174"/>
      <c r="MEM170" s="174"/>
      <c r="MEN170" s="174"/>
      <c r="MEO170" s="174"/>
      <c r="MEP170" s="174"/>
      <c r="MEQ170" s="174"/>
      <c r="MER170" s="174"/>
      <c r="MES170" s="174"/>
      <c r="MET170" s="174"/>
      <c r="MEU170" s="174"/>
      <c r="MEV170" s="174"/>
      <c r="MEW170" s="174"/>
      <c r="MEX170" s="174"/>
      <c r="MEY170" s="174"/>
      <c r="MEZ170" s="174"/>
      <c r="MFA170" s="174"/>
      <c r="MFB170" s="174"/>
      <c r="MFC170" s="174"/>
      <c r="MFD170" s="174"/>
      <c r="MFE170" s="174"/>
      <c r="MFF170" s="174"/>
      <c r="MFG170" s="174"/>
      <c r="MFH170" s="174"/>
      <c r="MFI170" s="174"/>
      <c r="MFJ170" s="174"/>
      <c r="MFK170" s="174"/>
      <c r="MFL170" s="174"/>
      <c r="MFM170" s="174"/>
      <c r="MFN170" s="174"/>
      <c r="MFO170" s="174"/>
      <c r="MFP170" s="174"/>
      <c r="MFQ170" s="174"/>
      <c r="MFR170" s="174"/>
      <c r="MFS170" s="174"/>
      <c r="MFT170" s="174"/>
      <c r="MFU170" s="174"/>
      <c r="MFV170" s="174"/>
      <c r="MFW170" s="174"/>
      <c r="MFX170" s="174"/>
      <c r="MFY170" s="174"/>
      <c r="MFZ170" s="174"/>
      <c r="MGA170" s="174"/>
      <c r="MGB170" s="174"/>
      <c r="MGC170" s="174"/>
      <c r="MGD170" s="174"/>
      <c r="MGE170" s="174"/>
      <c r="MGF170" s="174"/>
      <c r="MGG170" s="174"/>
      <c r="MGH170" s="174"/>
      <c r="MGI170" s="174"/>
      <c r="MGJ170" s="174"/>
      <c r="MGK170" s="174"/>
      <c r="MGL170" s="174"/>
      <c r="MGM170" s="174"/>
      <c r="MGN170" s="174"/>
      <c r="MGO170" s="174"/>
      <c r="MGP170" s="174"/>
      <c r="MGQ170" s="174"/>
      <c r="MGR170" s="174"/>
      <c r="MGS170" s="174"/>
      <c r="MGT170" s="174"/>
      <c r="MGU170" s="174"/>
      <c r="MGV170" s="174"/>
      <c r="MGW170" s="174"/>
      <c r="MGX170" s="174"/>
      <c r="MGY170" s="174"/>
      <c r="MGZ170" s="174"/>
      <c r="MHA170" s="174"/>
      <c r="MHB170" s="174"/>
      <c r="MHC170" s="174"/>
      <c r="MHD170" s="174"/>
      <c r="MHE170" s="174"/>
      <c r="MHF170" s="174"/>
      <c r="MHG170" s="174"/>
      <c r="MHH170" s="174"/>
      <c r="MHI170" s="174"/>
      <c r="MHJ170" s="174"/>
      <c r="MHK170" s="174"/>
      <c r="MHL170" s="174"/>
      <c r="MHM170" s="174"/>
      <c r="MHN170" s="174"/>
      <c r="MHO170" s="174"/>
      <c r="MHP170" s="174"/>
      <c r="MHQ170" s="174"/>
      <c r="MHR170" s="174"/>
      <c r="MHS170" s="174"/>
      <c r="MHT170" s="174"/>
      <c r="MHU170" s="174"/>
      <c r="MHV170" s="174"/>
      <c r="MHW170" s="174"/>
      <c r="MHX170" s="174"/>
      <c r="MHY170" s="174"/>
      <c r="MHZ170" s="174"/>
      <c r="MIA170" s="174"/>
      <c r="MIB170" s="174"/>
      <c r="MIC170" s="174"/>
      <c r="MID170" s="174"/>
      <c r="MIE170" s="174"/>
      <c r="MIF170" s="174"/>
      <c r="MIG170" s="174"/>
      <c r="MIH170" s="174"/>
      <c r="MII170" s="174"/>
      <c r="MIJ170" s="174"/>
      <c r="MIK170" s="174"/>
      <c r="MIL170" s="174"/>
      <c r="MIM170" s="174"/>
      <c r="MIN170" s="174"/>
      <c r="MIO170" s="174"/>
      <c r="MIP170" s="174"/>
      <c r="MIQ170" s="174"/>
      <c r="MIR170" s="174"/>
      <c r="MIS170" s="174"/>
      <c r="MIT170" s="174"/>
      <c r="MIU170" s="174"/>
      <c r="MIV170" s="174"/>
      <c r="MIW170" s="174"/>
      <c r="MIX170" s="174"/>
      <c r="MIY170" s="174"/>
      <c r="MIZ170" s="174"/>
      <c r="MJA170" s="174"/>
      <c r="MJB170" s="174"/>
      <c r="MJC170" s="174"/>
      <c r="MJD170" s="174"/>
      <c r="MJE170" s="174"/>
      <c r="MJF170" s="174"/>
      <c r="MJG170" s="174"/>
      <c r="MJH170" s="174"/>
      <c r="MJI170" s="174"/>
      <c r="MJJ170" s="174"/>
      <c r="MJK170" s="174"/>
      <c r="MJL170" s="174"/>
      <c r="MJM170" s="174"/>
      <c r="MJN170" s="174"/>
      <c r="MJO170" s="174"/>
      <c r="MJP170" s="174"/>
      <c r="MJQ170" s="174"/>
      <c r="MJR170" s="174"/>
      <c r="MJS170" s="174"/>
      <c r="MJT170" s="174"/>
      <c r="MJU170" s="174"/>
      <c r="MJV170" s="174"/>
      <c r="MJW170" s="174"/>
      <c r="MJX170" s="174"/>
      <c r="MJY170" s="174"/>
      <c r="MJZ170" s="174"/>
      <c r="MKA170" s="174"/>
      <c r="MKB170" s="174"/>
      <c r="MKC170" s="174"/>
      <c r="MKD170" s="174"/>
      <c r="MKE170" s="174"/>
      <c r="MKF170" s="174"/>
      <c r="MKG170" s="174"/>
      <c r="MKH170" s="174"/>
      <c r="MKI170" s="174"/>
      <c r="MKJ170" s="174"/>
      <c r="MKK170" s="174"/>
      <c r="MKL170" s="174"/>
      <c r="MKM170" s="174"/>
      <c r="MKN170" s="174"/>
      <c r="MKO170" s="174"/>
      <c r="MKP170" s="174"/>
      <c r="MKQ170" s="174"/>
      <c r="MKR170" s="174"/>
      <c r="MKS170" s="174"/>
      <c r="MKT170" s="174"/>
      <c r="MKU170" s="174"/>
      <c r="MKV170" s="174"/>
      <c r="MKW170" s="174"/>
      <c r="MKX170" s="174"/>
      <c r="MKY170" s="174"/>
      <c r="MKZ170" s="174"/>
      <c r="MLA170" s="174"/>
      <c r="MLB170" s="174"/>
      <c r="MLC170" s="174"/>
      <c r="MLD170" s="174"/>
      <c r="MLE170" s="174"/>
      <c r="MLF170" s="174"/>
      <c r="MLG170" s="174"/>
      <c r="MLH170" s="174"/>
      <c r="MLI170" s="174"/>
      <c r="MLJ170" s="174"/>
      <c r="MLK170" s="174"/>
      <c r="MLL170" s="174"/>
      <c r="MLM170" s="174"/>
      <c r="MLN170" s="174"/>
      <c r="MLO170" s="174"/>
      <c r="MLP170" s="174"/>
      <c r="MLQ170" s="174"/>
      <c r="MLR170" s="174"/>
      <c r="MLS170" s="174"/>
      <c r="MLT170" s="174"/>
      <c r="MLU170" s="174"/>
      <c r="MLV170" s="174"/>
      <c r="MLW170" s="174"/>
      <c r="MLX170" s="174"/>
      <c r="MLY170" s="174"/>
      <c r="MLZ170" s="174"/>
      <c r="MMA170" s="174"/>
      <c r="MMB170" s="174"/>
      <c r="MMC170" s="174"/>
      <c r="MMD170" s="174"/>
      <c r="MME170" s="174"/>
      <c r="MMF170" s="174"/>
      <c r="MMG170" s="174"/>
      <c r="MMH170" s="174"/>
      <c r="MMI170" s="174"/>
      <c r="MMJ170" s="174"/>
      <c r="MMK170" s="174"/>
      <c r="MML170" s="174"/>
      <c r="MMM170" s="174"/>
      <c r="MMN170" s="174"/>
      <c r="MMO170" s="174"/>
      <c r="MMP170" s="174"/>
      <c r="MMQ170" s="174"/>
      <c r="MMR170" s="174"/>
      <c r="MMS170" s="174"/>
      <c r="MMT170" s="174"/>
      <c r="MMU170" s="174"/>
      <c r="MMV170" s="174"/>
      <c r="MMW170" s="174"/>
      <c r="MMX170" s="174"/>
      <c r="MMY170" s="174"/>
      <c r="MMZ170" s="174"/>
      <c r="MNA170" s="174"/>
      <c r="MNB170" s="174"/>
      <c r="MNC170" s="174"/>
      <c r="MND170" s="174"/>
      <c r="MNE170" s="174"/>
      <c r="MNF170" s="174"/>
      <c r="MNG170" s="174"/>
      <c r="MNH170" s="174"/>
      <c r="MNI170" s="174"/>
      <c r="MNJ170" s="174"/>
      <c r="MNK170" s="174"/>
      <c r="MNL170" s="174"/>
      <c r="MNM170" s="174"/>
      <c r="MNN170" s="174"/>
      <c r="MNO170" s="174"/>
      <c r="MNP170" s="174"/>
      <c r="MNQ170" s="174"/>
      <c r="MNR170" s="174"/>
      <c r="MNY170" s="174"/>
      <c r="MNZ170" s="174"/>
      <c r="MOA170" s="174"/>
      <c r="MOB170" s="174"/>
      <c r="MOC170" s="174"/>
      <c r="MOD170" s="174"/>
      <c r="MOE170" s="174"/>
      <c r="MOF170" s="174"/>
      <c r="MOG170" s="174"/>
      <c r="MOH170" s="174"/>
      <c r="MOI170" s="174"/>
      <c r="MOJ170" s="174"/>
      <c r="MOK170" s="174"/>
      <c r="MOL170" s="174"/>
      <c r="MOM170" s="174"/>
      <c r="MON170" s="174"/>
      <c r="MOO170" s="174"/>
      <c r="MOP170" s="174"/>
      <c r="MOQ170" s="174"/>
      <c r="MOR170" s="174"/>
      <c r="MOS170" s="174"/>
      <c r="MOT170" s="174"/>
      <c r="MOU170" s="174"/>
      <c r="MOV170" s="174"/>
      <c r="MOW170" s="174"/>
      <c r="MOX170" s="174"/>
      <c r="MOY170" s="174"/>
      <c r="MOZ170" s="174"/>
      <c r="MPA170" s="174"/>
      <c r="MPB170" s="174"/>
      <c r="MPC170" s="174"/>
      <c r="MPD170" s="174"/>
      <c r="MPE170" s="174"/>
      <c r="MPF170" s="174"/>
      <c r="MPG170" s="174"/>
      <c r="MPH170" s="174"/>
      <c r="MPI170" s="174"/>
      <c r="MPJ170" s="174"/>
      <c r="MPK170" s="174"/>
      <c r="MPL170" s="174"/>
      <c r="MPM170" s="174"/>
      <c r="MPN170" s="174"/>
      <c r="MPO170" s="174"/>
      <c r="MPP170" s="174"/>
      <c r="MPQ170" s="174"/>
      <c r="MPR170" s="174"/>
      <c r="MPS170" s="174"/>
      <c r="MPT170" s="174"/>
      <c r="MPU170" s="174"/>
      <c r="MPV170" s="174"/>
      <c r="MPW170" s="174"/>
      <c r="MPX170" s="174"/>
      <c r="MPY170" s="174"/>
      <c r="MPZ170" s="174"/>
      <c r="MQA170" s="174"/>
      <c r="MQB170" s="174"/>
      <c r="MQC170" s="174"/>
      <c r="MQD170" s="174"/>
      <c r="MQE170" s="174"/>
      <c r="MQF170" s="174"/>
      <c r="MQG170" s="174"/>
      <c r="MQH170" s="174"/>
      <c r="MQI170" s="174"/>
      <c r="MQJ170" s="174"/>
      <c r="MQK170" s="174"/>
      <c r="MQL170" s="174"/>
      <c r="MQM170" s="174"/>
      <c r="MQN170" s="174"/>
      <c r="MQO170" s="174"/>
      <c r="MQP170" s="174"/>
      <c r="MQQ170" s="174"/>
      <c r="MQR170" s="174"/>
      <c r="MQS170" s="174"/>
      <c r="MQT170" s="174"/>
      <c r="MQU170" s="174"/>
      <c r="MQV170" s="174"/>
      <c r="MQW170" s="174"/>
      <c r="MQX170" s="174"/>
      <c r="MQY170" s="174"/>
      <c r="MQZ170" s="174"/>
      <c r="MRA170" s="174"/>
      <c r="MRB170" s="174"/>
      <c r="MRC170" s="174"/>
      <c r="MRD170" s="174"/>
      <c r="MRE170" s="174"/>
      <c r="MRF170" s="174"/>
      <c r="MRG170" s="174"/>
      <c r="MRH170" s="174"/>
      <c r="MRI170" s="174"/>
      <c r="MRJ170" s="174"/>
      <c r="MRK170" s="174"/>
      <c r="MRL170" s="174"/>
      <c r="MRM170" s="174"/>
      <c r="MRN170" s="174"/>
      <c r="MRO170" s="174"/>
      <c r="MRP170" s="174"/>
      <c r="MRQ170" s="174"/>
      <c r="MRR170" s="174"/>
      <c r="MRS170" s="174"/>
      <c r="MRT170" s="174"/>
      <c r="MRU170" s="174"/>
      <c r="MRV170" s="174"/>
      <c r="MRW170" s="174"/>
      <c r="MRX170" s="174"/>
      <c r="MRY170" s="174"/>
      <c r="MRZ170" s="174"/>
      <c r="MSA170" s="174"/>
      <c r="MSB170" s="174"/>
      <c r="MSC170" s="174"/>
      <c r="MSD170" s="174"/>
      <c r="MSE170" s="174"/>
      <c r="MSF170" s="174"/>
      <c r="MSG170" s="174"/>
      <c r="MSH170" s="174"/>
      <c r="MSI170" s="174"/>
      <c r="MSJ170" s="174"/>
      <c r="MSK170" s="174"/>
      <c r="MSL170" s="174"/>
      <c r="MSM170" s="174"/>
      <c r="MSN170" s="174"/>
      <c r="MSO170" s="174"/>
      <c r="MSP170" s="174"/>
      <c r="MSQ170" s="174"/>
      <c r="MSR170" s="174"/>
      <c r="MSS170" s="174"/>
      <c r="MST170" s="174"/>
      <c r="MSU170" s="174"/>
      <c r="MSV170" s="174"/>
      <c r="MSW170" s="174"/>
      <c r="MSX170" s="174"/>
      <c r="MSY170" s="174"/>
      <c r="MSZ170" s="174"/>
      <c r="MTA170" s="174"/>
      <c r="MTB170" s="174"/>
      <c r="MTC170" s="174"/>
      <c r="MTD170" s="174"/>
      <c r="MTE170" s="174"/>
      <c r="MTF170" s="174"/>
      <c r="MTG170" s="174"/>
      <c r="MTH170" s="174"/>
      <c r="MTI170" s="174"/>
      <c r="MTJ170" s="174"/>
      <c r="MTK170" s="174"/>
      <c r="MTL170" s="174"/>
      <c r="MTM170" s="174"/>
      <c r="MTN170" s="174"/>
      <c r="MTO170" s="174"/>
      <c r="MTP170" s="174"/>
      <c r="MTQ170" s="174"/>
      <c r="MTR170" s="174"/>
      <c r="MTS170" s="174"/>
      <c r="MTT170" s="174"/>
      <c r="MTU170" s="174"/>
      <c r="MTV170" s="174"/>
      <c r="MTW170" s="174"/>
      <c r="MTX170" s="174"/>
      <c r="MTY170" s="174"/>
      <c r="MTZ170" s="174"/>
      <c r="MUA170" s="174"/>
      <c r="MUB170" s="174"/>
      <c r="MUC170" s="174"/>
      <c r="MUD170" s="174"/>
      <c r="MUE170" s="174"/>
      <c r="MUF170" s="174"/>
      <c r="MUG170" s="174"/>
      <c r="MUH170" s="174"/>
      <c r="MUI170" s="174"/>
      <c r="MUJ170" s="174"/>
      <c r="MUK170" s="174"/>
      <c r="MUL170" s="174"/>
      <c r="MUM170" s="174"/>
      <c r="MUN170" s="174"/>
      <c r="MUO170" s="174"/>
      <c r="MUP170" s="174"/>
      <c r="MUQ170" s="174"/>
      <c r="MUR170" s="174"/>
      <c r="MUS170" s="174"/>
      <c r="MUT170" s="174"/>
      <c r="MUU170" s="174"/>
      <c r="MUV170" s="174"/>
      <c r="MUW170" s="174"/>
      <c r="MUX170" s="174"/>
      <c r="MUY170" s="174"/>
      <c r="MUZ170" s="174"/>
      <c r="MVA170" s="174"/>
      <c r="MVB170" s="174"/>
      <c r="MVC170" s="174"/>
      <c r="MVD170" s="174"/>
      <c r="MVE170" s="174"/>
      <c r="MVF170" s="174"/>
      <c r="MVG170" s="174"/>
      <c r="MVH170" s="174"/>
      <c r="MVI170" s="174"/>
      <c r="MVJ170" s="174"/>
      <c r="MVK170" s="174"/>
      <c r="MVL170" s="174"/>
      <c r="MVM170" s="174"/>
      <c r="MVN170" s="174"/>
      <c r="MVO170" s="174"/>
      <c r="MVP170" s="174"/>
      <c r="MVQ170" s="174"/>
      <c r="MVR170" s="174"/>
      <c r="MVS170" s="174"/>
      <c r="MVT170" s="174"/>
      <c r="MVU170" s="174"/>
      <c r="MVV170" s="174"/>
      <c r="MVW170" s="174"/>
      <c r="MVX170" s="174"/>
      <c r="MVY170" s="174"/>
      <c r="MVZ170" s="174"/>
      <c r="MWA170" s="174"/>
      <c r="MWB170" s="174"/>
      <c r="MWC170" s="174"/>
      <c r="MWD170" s="174"/>
      <c r="MWE170" s="174"/>
      <c r="MWF170" s="174"/>
      <c r="MWG170" s="174"/>
      <c r="MWH170" s="174"/>
      <c r="MWI170" s="174"/>
      <c r="MWJ170" s="174"/>
      <c r="MWK170" s="174"/>
      <c r="MWL170" s="174"/>
      <c r="MWM170" s="174"/>
      <c r="MWN170" s="174"/>
      <c r="MWO170" s="174"/>
      <c r="MWP170" s="174"/>
      <c r="MWQ170" s="174"/>
      <c r="MWR170" s="174"/>
      <c r="MWS170" s="174"/>
      <c r="MWT170" s="174"/>
      <c r="MWU170" s="174"/>
      <c r="MWV170" s="174"/>
      <c r="MWW170" s="174"/>
      <c r="MWX170" s="174"/>
      <c r="MWY170" s="174"/>
      <c r="MWZ170" s="174"/>
      <c r="MXA170" s="174"/>
      <c r="MXB170" s="174"/>
      <c r="MXC170" s="174"/>
      <c r="MXD170" s="174"/>
      <c r="MXE170" s="174"/>
      <c r="MXF170" s="174"/>
      <c r="MXG170" s="174"/>
      <c r="MXH170" s="174"/>
      <c r="MXI170" s="174"/>
      <c r="MXJ170" s="174"/>
      <c r="MXK170" s="174"/>
      <c r="MXL170" s="174"/>
      <c r="MXM170" s="174"/>
      <c r="MXN170" s="174"/>
      <c r="MXU170" s="174"/>
      <c r="MXV170" s="174"/>
      <c r="MXW170" s="174"/>
      <c r="MXX170" s="174"/>
      <c r="MXY170" s="174"/>
      <c r="MXZ170" s="174"/>
      <c r="MYA170" s="174"/>
      <c r="MYB170" s="174"/>
      <c r="MYC170" s="174"/>
      <c r="MYD170" s="174"/>
      <c r="MYE170" s="174"/>
      <c r="MYF170" s="174"/>
      <c r="MYG170" s="174"/>
      <c r="MYH170" s="174"/>
      <c r="MYI170" s="174"/>
      <c r="MYJ170" s="174"/>
      <c r="MYK170" s="174"/>
      <c r="MYL170" s="174"/>
      <c r="MYM170" s="174"/>
      <c r="MYN170" s="174"/>
      <c r="MYO170" s="174"/>
      <c r="MYP170" s="174"/>
      <c r="MYQ170" s="174"/>
      <c r="MYR170" s="174"/>
      <c r="MYS170" s="174"/>
      <c r="MYT170" s="174"/>
      <c r="MYU170" s="174"/>
      <c r="MYV170" s="174"/>
      <c r="MYW170" s="174"/>
      <c r="MYX170" s="174"/>
      <c r="MYY170" s="174"/>
      <c r="MYZ170" s="174"/>
      <c r="MZA170" s="174"/>
      <c r="MZB170" s="174"/>
      <c r="MZC170" s="174"/>
      <c r="MZD170" s="174"/>
      <c r="MZE170" s="174"/>
      <c r="MZF170" s="174"/>
      <c r="MZG170" s="174"/>
      <c r="MZH170" s="174"/>
      <c r="MZI170" s="174"/>
      <c r="MZJ170" s="174"/>
      <c r="MZK170" s="174"/>
      <c r="MZL170" s="174"/>
      <c r="MZM170" s="174"/>
      <c r="MZN170" s="174"/>
      <c r="MZO170" s="174"/>
      <c r="MZP170" s="174"/>
      <c r="MZQ170" s="174"/>
      <c r="MZR170" s="174"/>
      <c r="MZS170" s="174"/>
      <c r="MZT170" s="174"/>
      <c r="MZU170" s="174"/>
      <c r="MZV170" s="174"/>
      <c r="MZW170" s="174"/>
      <c r="MZX170" s="174"/>
      <c r="MZY170" s="174"/>
      <c r="MZZ170" s="174"/>
      <c r="NAA170" s="174"/>
      <c r="NAB170" s="174"/>
      <c r="NAC170" s="174"/>
      <c r="NAD170" s="174"/>
      <c r="NAE170" s="174"/>
      <c r="NAF170" s="174"/>
      <c r="NAG170" s="174"/>
      <c r="NAH170" s="174"/>
      <c r="NAI170" s="174"/>
      <c r="NAJ170" s="174"/>
      <c r="NAK170" s="174"/>
      <c r="NAL170" s="174"/>
      <c r="NAM170" s="174"/>
      <c r="NAN170" s="174"/>
      <c r="NAO170" s="174"/>
      <c r="NAP170" s="174"/>
      <c r="NAQ170" s="174"/>
      <c r="NAR170" s="174"/>
      <c r="NAS170" s="174"/>
      <c r="NAT170" s="174"/>
      <c r="NAU170" s="174"/>
      <c r="NAV170" s="174"/>
      <c r="NAW170" s="174"/>
      <c r="NAX170" s="174"/>
      <c r="NAY170" s="174"/>
      <c r="NAZ170" s="174"/>
      <c r="NBA170" s="174"/>
      <c r="NBB170" s="174"/>
      <c r="NBC170" s="174"/>
      <c r="NBD170" s="174"/>
      <c r="NBE170" s="174"/>
      <c r="NBF170" s="174"/>
      <c r="NBG170" s="174"/>
      <c r="NBH170" s="174"/>
      <c r="NBI170" s="174"/>
      <c r="NBJ170" s="174"/>
      <c r="NBK170" s="174"/>
      <c r="NBL170" s="174"/>
      <c r="NBM170" s="174"/>
      <c r="NBN170" s="174"/>
      <c r="NBO170" s="174"/>
      <c r="NBP170" s="174"/>
      <c r="NBQ170" s="174"/>
      <c r="NBR170" s="174"/>
      <c r="NBS170" s="174"/>
      <c r="NBT170" s="174"/>
      <c r="NBU170" s="174"/>
      <c r="NBV170" s="174"/>
      <c r="NBW170" s="174"/>
      <c r="NBX170" s="174"/>
      <c r="NBY170" s="174"/>
      <c r="NBZ170" s="174"/>
      <c r="NCA170" s="174"/>
      <c r="NCB170" s="174"/>
      <c r="NCC170" s="174"/>
      <c r="NCD170" s="174"/>
      <c r="NCE170" s="174"/>
      <c r="NCF170" s="174"/>
      <c r="NCG170" s="174"/>
      <c r="NCH170" s="174"/>
      <c r="NCI170" s="174"/>
      <c r="NCJ170" s="174"/>
      <c r="NCK170" s="174"/>
      <c r="NCL170" s="174"/>
      <c r="NCM170" s="174"/>
      <c r="NCN170" s="174"/>
      <c r="NCO170" s="174"/>
      <c r="NCP170" s="174"/>
      <c r="NCQ170" s="174"/>
      <c r="NCR170" s="174"/>
      <c r="NCS170" s="174"/>
      <c r="NCT170" s="174"/>
      <c r="NCU170" s="174"/>
      <c r="NCV170" s="174"/>
      <c r="NCW170" s="174"/>
      <c r="NCX170" s="174"/>
      <c r="NCY170" s="174"/>
      <c r="NCZ170" s="174"/>
      <c r="NDA170" s="174"/>
      <c r="NDB170" s="174"/>
      <c r="NDC170" s="174"/>
      <c r="NDD170" s="174"/>
      <c r="NDE170" s="174"/>
      <c r="NDF170" s="174"/>
      <c r="NDG170" s="174"/>
      <c r="NDH170" s="174"/>
      <c r="NDI170" s="174"/>
      <c r="NDJ170" s="174"/>
      <c r="NDK170" s="174"/>
      <c r="NDL170" s="174"/>
      <c r="NDM170" s="174"/>
      <c r="NDN170" s="174"/>
      <c r="NDO170" s="174"/>
      <c r="NDP170" s="174"/>
      <c r="NDQ170" s="174"/>
      <c r="NDR170" s="174"/>
      <c r="NDS170" s="174"/>
      <c r="NDT170" s="174"/>
      <c r="NDU170" s="174"/>
      <c r="NDV170" s="174"/>
      <c r="NDW170" s="174"/>
      <c r="NDX170" s="174"/>
      <c r="NDY170" s="174"/>
      <c r="NDZ170" s="174"/>
      <c r="NEA170" s="174"/>
      <c r="NEB170" s="174"/>
      <c r="NEC170" s="174"/>
      <c r="NED170" s="174"/>
      <c r="NEE170" s="174"/>
      <c r="NEF170" s="174"/>
      <c r="NEG170" s="174"/>
      <c r="NEH170" s="174"/>
      <c r="NEI170" s="174"/>
      <c r="NEJ170" s="174"/>
      <c r="NEK170" s="174"/>
      <c r="NEL170" s="174"/>
      <c r="NEM170" s="174"/>
      <c r="NEN170" s="174"/>
      <c r="NEO170" s="174"/>
      <c r="NEP170" s="174"/>
      <c r="NEQ170" s="174"/>
      <c r="NER170" s="174"/>
      <c r="NES170" s="174"/>
      <c r="NET170" s="174"/>
      <c r="NEU170" s="174"/>
      <c r="NEV170" s="174"/>
      <c r="NEW170" s="174"/>
      <c r="NEX170" s="174"/>
      <c r="NEY170" s="174"/>
      <c r="NEZ170" s="174"/>
      <c r="NFA170" s="174"/>
      <c r="NFB170" s="174"/>
      <c r="NFC170" s="174"/>
      <c r="NFD170" s="174"/>
      <c r="NFE170" s="174"/>
      <c r="NFF170" s="174"/>
      <c r="NFG170" s="174"/>
      <c r="NFH170" s="174"/>
      <c r="NFI170" s="174"/>
      <c r="NFJ170" s="174"/>
      <c r="NFK170" s="174"/>
      <c r="NFL170" s="174"/>
      <c r="NFM170" s="174"/>
      <c r="NFN170" s="174"/>
      <c r="NFO170" s="174"/>
      <c r="NFP170" s="174"/>
      <c r="NFQ170" s="174"/>
      <c r="NFR170" s="174"/>
      <c r="NFS170" s="174"/>
      <c r="NFT170" s="174"/>
      <c r="NFU170" s="174"/>
      <c r="NFV170" s="174"/>
      <c r="NFW170" s="174"/>
      <c r="NFX170" s="174"/>
      <c r="NFY170" s="174"/>
      <c r="NFZ170" s="174"/>
      <c r="NGA170" s="174"/>
      <c r="NGB170" s="174"/>
      <c r="NGC170" s="174"/>
      <c r="NGD170" s="174"/>
      <c r="NGE170" s="174"/>
      <c r="NGF170" s="174"/>
      <c r="NGG170" s="174"/>
      <c r="NGH170" s="174"/>
      <c r="NGI170" s="174"/>
      <c r="NGJ170" s="174"/>
      <c r="NGK170" s="174"/>
      <c r="NGL170" s="174"/>
      <c r="NGM170" s="174"/>
      <c r="NGN170" s="174"/>
      <c r="NGO170" s="174"/>
      <c r="NGP170" s="174"/>
      <c r="NGQ170" s="174"/>
      <c r="NGR170" s="174"/>
      <c r="NGS170" s="174"/>
      <c r="NGT170" s="174"/>
      <c r="NGU170" s="174"/>
      <c r="NGV170" s="174"/>
      <c r="NGW170" s="174"/>
      <c r="NGX170" s="174"/>
      <c r="NGY170" s="174"/>
      <c r="NGZ170" s="174"/>
      <c r="NHA170" s="174"/>
      <c r="NHB170" s="174"/>
      <c r="NHC170" s="174"/>
      <c r="NHD170" s="174"/>
      <c r="NHE170" s="174"/>
      <c r="NHF170" s="174"/>
      <c r="NHG170" s="174"/>
      <c r="NHH170" s="174"/>
      <c r="NHI170" s="174"/>
      <c r="NHJ170" s="174"/>
      <c r="NHQ170" s="174"/>
      <c r="NHR170" s="174"/>
      <c r="NHS170" s="174"/>
      <c r="NHT170" s="174"/>
      <c r="NHU170" s="174"/>
      <c r="NHV170" s="174"/>
      <c r="NHW170" s="174"/>
      <c r="NHX170" s="174"/>
      <c r="NHY170" s="174"/>
      <c r="NHZ170" s="174"/>
      <c r="NIA170" s="174"/>
      <c r="NIB170" s="174"/>
      <c r="NIC170" s="174"/>
      <c r="NID170" s="174"/>
      <c r="NIE170" s="174"/>
      <c r="NIF170" s="174"/>
      <c r="NIG170" s="174"/>
      <c r="NIH170" s="174"/>
      <c r="NII170" s="174"/>
      <c r="NIJ170" s="174"/>
      <c r="NIK170" s="174"/>
      <c r="NIL170" s="174"/>
      <c r="NIM170" s="174"/>
      <c r="NIN170" s="174"/>
      <c r="NIO170" s="174"/>
      <c r="NIP170" s="174"/>
      <c r="NIQ170" s="174"/>
      <c r="NIR170" s="174"/>
      <c r="NIS170" s="174"/>
      <c r="NIT170" s="174"/>
      <c r="NIU170" s="174"/>
      <c r="NIV170" s="174"/>
      <c r="NIW170" s="174"/>
      <c r="NIX170" s="174"/>
      <c r="NIY170" s="174"/>
      <c r="NIZ170" s="174"/>
      <c r="NJA170" s="174"/>
      <c r="NJB170" s="174"/>
      <c r="NJC170" s="174"/>
      <c r="NJD170" s="174"/>
      <c r="NJE170" s="174"/>
      <c r="NJF170" s="174"/>
      <c r="NJG170" s="174"/>
      <c r="NJH170" s="174"/>
      <c r="NJI170" s="174"/>
      <c r="NJJ170" s="174"/>
      <c r="NJK170" s="174"/>
      <c r="NJL170" s="174"/>
      <c r="NJM170" s="174"/>
      <c r="NJN170" s="174"/>
      <c r="NJO170" s="174"/>
      <c r="NJP170" s="174"/>
      <c r="NJQ170" s="174"/>
      <c r="NJR170" s="174"/>
      <c r="NJS170" s="174"/>
      <c r="NJT170" s="174"/>
      <c r="NJU170" s="174"/>
      <c r="NJV170" s="174"/>
      <c r="NJW170" s="174"/>
      <c r="NJX170" s="174"/>
      <c r="NJY170" s="174"/>
      <c r="NJZ170" s="174"/>
      <c r="NKA170" s="174"/>
      <c r="NKB170" s="174"/>
      <c r="NKC170" s="174"/>
      <c r="NKD170" s="174"/>
      <c r="NKE170" s="174"/>
      <c r="NKF170" s="174"/>
      <c r="NKG170" s="174"/>
      <c r="NKH170" s="174"/>
      <c r="NKI170" s="174"/>
      <c r="NKJ170" s="174"/>
      <c r="NKK170" s="174"/>
      <c r="NKL170" s="174"/>
      <c r="NKM170" s="174"/>
      <c r="NKN170" s="174"/>
      <c r="NKO170" s="174"/>
      <c r="NKP170" s="174"/>
      <c r="NKQ170" s="174"/>
      <c r="NKR170" s="174"/>
      <c r="NKS170" s="174"/>
      <c r="NKT170" s="174"/>
      <c r="NKU170" s="174"/>
      <c r="NKV170" s="174"/>
      <c r="NKW170" s="174"/>
      <c r="NKX170" s="174"/>
      <c r="NKY170" s="174"/>
      <c r="NKZ170" s="174"/>
      <c r="NLA170" s="174"/>
      <c r="NLB170" s="174"/>
      <c r="NLC170" s="174"/>
      <c r="NLD170" s="174"/>
      <c r="NLE170" s="174"/>
      <c r="NLF170" s="174"/>
      <c r="NLG170" s="174"/>
      <c r="NLH170" s="174"/>
      <c r="NLI170" s="174"/>
      <c r="NLJ170" s="174"/>
      <c r="NLK170" s="174"/>
      <c r="NLL170" s="174"/>
      <c r="NLM170" s="174"/>
      <c r="NLN170" s="174"/>
      <c r="NLO170" s="174"/>
      <c r="NLP170" s="174"/>
      <c r="NLQ170" s="174"/>
      <c r="NLR170" s="174"/>
      <c r="NLS170" s="174"/>
      <c r="NLT170" s="174"/>
      <c r="NLU170" s="174"/>
      <c r="NLV170" s="174"/>
      <c r="NLW170" s="174"/>
      <c r="NLX170" s="174"/>
      <c r="NLY170" s="174"/>
      <c r="NLZ170" s="174"/>
      <c r="NMA170" s="174"/>
      <c r="NMB170" s="174"/>
      <c r="NMC170" s="174"/>
      <c r="NMD170" s="174"/>
      <c r="NME170" s="174"/>
      <c r="NMF170" s="174"/>
      <c r="NMG170" s="174"/>
      <c r="NMH170" s="174"/>
      <c r="NMI170" s="174"/>
      <c r="NMJ170" s="174"/>
      <c r="NMK170" s="174"/>
      <c r="NML170" s="174"/>
      <c r="NMM170" s="174"/>
      <c r="NMN170" s="174"/>
      <c r="NMO170" s="174"/>
      <c r="NMP170" s="174"/>
      <c r="NMQ170" s="174"/>
      <c r="NMR170" s="174"/>
      <c r="NMS170" s="174"/>
      <c r="NMT170" s="174"/>
      <c r="NMU170" s="174"/>
      <c r="NMV170" s="174"/>
      <c r="NMW170" s="174"/>
      <c r="NMX170" s="174"/>
      <c r="NMY170" s="174"/>
      <c r="NMZ170" s="174"/>
      <c r="NNA170" s="174"/>
      <c r="NNB170" s="174"/>
      <c r="NNC170" s="174"/>
      <c r="NND170" s="174"/>
      <c r="NNE170" s="174"/>
      <c r="NNF170" s="174"/>
      <c r="NNG170" s="174"/>
      <c r="NNH170" s="174"/>
      <c r="NNI170" s="174"/>
      <c r="NNJ170" s="174"/>
      <c r="NNK170" s="174"/>
      <c r="NNL170" s="174"/>
      <c r="NNM170" s="174"/>
      <c r="NNN170" s="174"/>
      <c r="NNO170" s="174"/>
      <c r="NNP170" s="174"/>
      <c r="NNQ170" s="174"/>
      <c r="NNR170" s="174"/>
      <c r="NNS170" s="174"/>
      <c r="NNT170" s="174"/>
      <c r="NNU170" s="174"/>
      <c r="NNV170" s="174"/>
      <c r="NNW170" s="174"/>
      <c r="NNX170" s="174"/>
      <c r="NNY170" s="174"/>
      <c r="NNZ170" s="174"/>
      <c r="NOA170" s="174"/>
      <c r="NOB170" s="174"/>
      <c r="NOC170" s="174"/>
      <c r="NOD170" s="174"/>
      <c r="NOE170" s="174"/>
      <c r="NOF170" s="174"/>
      <c r="NOG170" s="174"/>
      <c r="NOH170" s="174"/>
      <c r="NOI170" s="174"/>
      <c r="NOJ170" s="174"/>
      <c r="NOK170" s="174"/>
      <c r="NOL170" s="174"/>
      <c r="NOM170" s="174"/>
      <c r="NON170" s="174"/>
      <c r="NOO170" s="174"/>
      <c r="NOP170" s="174"/>
      <c r="NOQ170" s="174"/>
      <c r="NOR170" s="174"/>
      <c r="NOS170" s="174"/>
      <c r="NOT170" s="174"/>
      <c r="NOU170" s="174"/>
      <c r="NOV170" s="174"/>
      <c r="NOW170" s="174"/>
      <c r="NOX170" s="174"/>
      <c r="NOY170" s="174"/>
      <c r="NOZ170" s="174"/>
      <c r="NPA170" s="174"/>
      <c r="NPB170" s="174"/>
      <c r="NPC170" s="174"/>
      <c r="NPD170" s="174"/>
      <c r="NPE170" s="174"/>
      <c r="NPF170" s="174"/>
      <c r="NPG170" s="174"/>
      <c r="NPH170" s="174"/>
      <c r="NPI170" s="174"/>
      <c r="NPJ170" s="174"/>
      <c r="NPK170" s="174"/>
      <c r="NPL170" s="174"/>
      <c r="NPM170" s="174"/>
      <c r="NPN170" s="174"/>
      <c r="NPO170" s="174"/>
      <c r="NPP170" s="174"/>
      <c r="NPQ170" s="174"/>
      <c r="NPR170" s="174"/>
      <c r="NPS170" s="174"/>
      <c r="NPT170" s="174"/>
      <c r="NPU170" s="174"/>
      <c r="NPV170" s="174"/>
      <c r="NPW170" s="174"/>
      <c r="NPX170" s="174"/>
      <c r="NPY170" s="174"/>
      <c r="NPZ170" s="174"/>
      <c r="NQA170" s="174"/>
      <c r="NQB170" s="174"/>
      <c r="NQC170" s="174"/>
      <c r="NQD170" s="174"/>
      <c r="NQE170" s="174"/>
      <c r="NQF170" s="174"/>
      <c r="NQG170" s="174"/>
      <c r="NQH170" s="174"/>
      <c r="NQI170" s="174"/>
      <c r="NQJ170" s="174"/>
      <c r="NQK170" s="174"/>
      <c r="NQL170" s="174"/>
      <c r="NQM170" s="174"/>
      <c r="NQN170" s="174"/>
      <c r="NQO170" s="174"/>
      <c r="NQP170" s="174"/>
      <c r="NQQ170" s="174"/>
      <c r="NQR170" s="174"/>
      <c r="NQS170" s="174"/>
      <c r="NQT170" s="174"/>
      <c r="NQU170" s="174"/>
      <c r="NQV170" s="174"/>
      <c r="NQW170" s="174"/>
      <c r="NQX170" s="174"/>
      <c r="NQY170" s="174"/>
      <c r="NQZ170" s="174"/>
      <c r="NRA170" s="174"/>
      <c r="NRB170" s="174"/>
      <c r="NRC170" s="174"/>
      <c r="NRD170" s="174"/>
      <c r="NRE170" s="174"/>
      <c r="NRF170" s="174"/>
      <c r="NRM170" s="174"/>
      <c r="NRN170" s="174"/>
      <c r="NRO170" s="174"/>
      <c r="NRP170" s="174"/>
      <c r="NRQ170" s="174"/>
      <c r="NRR170" s="174"/>
      <c r="NRS170" s="174"/>
      <c r="NRT170" s="174"/>
      <c r="NRU170" s="174"/>
      <c r="NRV170" s="174"/>
      <c r="NRW170" s="174"/>
      <c r="NRX170" s="174"/>
      <c r="NRY170" s="174"/>
      <c r="NRZ170" s="174"/>
      <c r="NSA170" s="174"/>
      <c r="NSB170" s="174"/>
      <c r="NSC170" s="174"/>
      <c r="NSD170" s="174"/>
      <c r="NSE170" s="174"/>
      <c r="NSF170" s="174"/>
      <c r="NSG170" s="174"/>
      <c r="NSH170" s="174"/>
      <c r="NSI170" s="174"/>
      <c r="NSJ170" s="174"/>
      <c r="NSK170" s="174"/>
      <c r="NSL170" s="174"/>
      <c r="NSM170" s="174"/>
      <c r="NSN170" s="174"/>
      <c r="NSO170" s="174"/>
      <c r="NSP170" s="174"/>
      <c r="NSQ170" s="174"/>
      <c r="NSR170" s="174"/>
      <c r="NSS170" s="174"/>
      <c r="NST170" s="174"/>
      <c r="NSU170" s="174"/>
      <c r="NSV170" s="174"/>
      <c r="NSW170" s="174"/>
      <c r="NSX170" s="174"/>
      <c r="NSY170" s="174"/>
      <c r="NSZ170" s="174"/>
      <c r="NTA170" s="174"/>
      <c r="NTB170" s="174"/>
      <c r="NTC170" s="174"/>
      <c r="NTD170" s="174"/>
      <c r="NTE170" s="174"/>
      <c r="NTF170" s="174"/>
      <c r="NTG170" s="174"/>
      <c r="NTH170" s="174"/>
      <c r="NTI170" s="174"/>
      <c r="NTJ170" s="174"/>
      <c r="NTK170" s="174"/>
      <c r="NTL170" s="174"/>
      <c r="NTM170" s="174"/>
      <c r="NTN170" s="174"/>
      <c r="NTO170" s="174"/>
      <c r="NTP170" s="174"/>
      <c r="NTQ170" s="174"/>
      <c r="NTR170" s="174"/>
      <c r="NTS170" s="174"/>
      <c r="NTT170" s="174"/>
      <c r="NTU170" s="174"/>
      <c r="NTV170" s="174"/>
      <c r="NTW170" s="174"/>
      <c r="NTX170" s="174"/>
      <c r="NTY170" s="174"/>
      <c r="NTZ170" s="174"/>
      <c r="NUA170" s="174"/>
      <c r="NUB170" s="174"/>
      <c r="NUC170" s="174"/>
      <c r="NUD170" s="174"/>
      <c r="NUE170" s="174"/>
      <c r="NUF170" s="174"/>
      <c r="NUG170" s="174"/>
      <c r="NUH170" s="174"/>
      <c r="NUI170" s="174"/>
      <c r="NUJ170" s="174"/>
      <c r="NUK170" s="174"/>
      <c r="NUL170" s="174"/>
      <c r="NUM170" s="174"/>
      <c r="NUN170" s="174"/>
      <c r="NUO170" s="174"/>
      <c r="NUP170" s="174"/>
      <c r="NUQ170" s="174"/>
      <c r="NUR170" s="174"/>
      <c r="NUS170" s="174"/>
      <c r="NUT170" s="174"/>
      <c r="NUU170" s="174"/>
      <c r="NUV170" s="174"/>
      <c r="NUW170" s="174"/>
      <c r="NUX170" s="174"/>
      <c r="NUY170" s="174"/>
      <c r="NUZ170" s="174"/>
      <c r="NVA170" s="174"/>
      <c r="NVB170" s="174"/>
      <c r="NVC170" s="174"/>
      <c r="NVD170" s="174"/>
      <c r="NVE170" s="174"/>
      <c r="NVF170" s="174"/>
      <c r="NVG170" s="174"/>
      <c r="NVH170" s="174"/>
      <c r="NVI170" s="174"/>
      <c r="NVJ170" s="174"/>
      <c r="NVK170" s="174"/>
      <c r="NVL170" s="174"/>
      <c r="NVM170" s="174"/>
      <c r="NVN170" s="174"/>
      <c r="NVO170" s="174"/>
      <c r="NVP170" s="174"/>
      <c r="NVQ170" s="174"/>
      <c r="NVR170" s="174"/>
      <c r="NVS170" s="174"/>
      <c r="NVT170" s="174"/>
      <c r="NVU170" s="174"/>
      <c r="NVV170" s="174"/>
      <c r="NVW170" s="174"/>
      <c r="NVX170" s="174"/>
      <c r="NVY170" s="174"/>
      <c r="NVZ170" s="174"/>
      <c r="NWA170" s="174"/>
      <c r="NWB170" s="174"/>
      <c r="NWC170" s="174"/>
      <c r="NWD170" s="174"/>
      <c r="NWE170" s="174"/>
      <c r="NWF170" s="174"/>
      <c r="NWG170" s="174"/>
      <c r="NWH170" s="174"/>
      <c r="NWI170" s="174"/>
      <c r="NWJ170" s="174"/>
      <c r="NWK170" s="174"/>
      <c r="NWL170" s="174"/>
      <c r="NWM170" s="174"/>
      <c r="NWN170" s="174"/>
      <c r="NWO170" s="174"/>
      <c r="NWP170" s="174"/>
      <c r="NWQ170" s="174"/>
      <c r="NWR170" s="174"/>
      <c r="NWS170" s="174"/>
      <c r="NWT170" s="174"/>
      <c r="NWU170" s="174"/>
      <c r="NWV170" s="174"/>
      <c r="NWW170" s="174"/>
      <c r="NWX170" s="174"/>
      <c r="NWY170" s="174"/>
      <c r="NWZ170" s="174"/>
      <c r="NXA170" s="174"/>
      <c r="NXB170" s="174"/>
      <c r="NXC170" s="174"/>
      <c r="NXD170" s="174"/>
      <c r="NXE170" s="174"/>
      <c r="NXF170" s="174"/>
      <c r="NXG170" s="174"/>
      <c r="NXH170" s="174"/>
      <c r="NXI170" s="174"/>
      <c r="NXJ170" s="174"/>
      <c r="NXK170" s="174"/>
      <c r="NXL170" s="174"/>
      <c r="NXM170" s="174"/>
      <c r="NXN170" s="174"/>
      <c r="NXO170" s="174"/>
      <c r="NXP170" s="174"/>
      <c r="NXQ170" s="174"/>
      <c r="NXR170" s="174"/>
      <c r="NXS170" s="174"/>
      <c r="NXT170" s="174"/>
      <c r="NXU170" s="174"/>
      <c r="NXV170" s="174"/>
      <c r="NXW170" s="174"/>
      <c r="NXX170" s="174"/>
      <c r="NXY170" s="174"/>
      <c r="NXZ170" s="174"/>
      <c r="NYA170" s="174"/>
      <c r="NYB170" s="174"/>
      <c r="NYC170" s="174"/>
      <c r="NYD170" s="174"/>
      <c r="NYE170" s="174"/>
      <c r="NYF170" s="174"/>
      <c r="NYG170" s="174"/>
      <c r="NYH170" s="174"/>
      <c r="NYI170" s="174"/>
      <c r="NYJ170" s="174"/>
      <c r="NYK170" s="174"/>
      <c r="NYL170" s="174"/>
      <c r="NYM170" s="174"/>
      <c r="NYN170" s="174"/>
      <c r="NYO170" s="174"/>
      <c r="NYP170" s="174"/>
      <c r="NYQ170" s="174"/>
      <c r="NYR170" s="174"/>
      <c r="NYS170" s="174"/>
      <c r="NYT170" s="174"/>
      <c r="NYU170" s="174"/>
      <c r="NYV170" s="174"/>
      <c r="NYW170" s="174"/>
      <c r="NYX170" s="174"/>
      <c r="NYY170" s="174"/>
      <c r="NYZ170" s="174"/>
      <c r="NZA170" s="174"/>
      <c r="NZB170" s="174"/>
      <c r="NZC170" s="174"/>
      <c r="NZD170" s="174"/>
      <c r="NZE170" s="174"/>
      <c r="NZF170" s="174"/>
      <c r="NZG170" s="174"/>
      <c r="NZH170" s="174"/>
      <c r="NZI170" s="174"/>
      <c r="NZJ170" s="174"/>
      <c r="NZK170" s="174"/>
      <c r="NZL170" s="174"/>
      <c r="NZM170" s="174"/>
      <c r="NZN170" s="174"/>
      <c r="NZO170" s="174"/>
      <c r="NZP170" s="174"/>
      <c r="NZQ170" s="174"/>
      <c r="NZR170" s="174"/>
      <c r="NZS170" s="174"/>
      <c r="NZT170" s="174"/>
      <c r="NZU170" s="174"/>
      <c r="NZV170" s="174"/>
      <c r="NZW170" s="174"/>
      <c r="NZX170" s="174"/>
      <c r="NZY170" s="174"/>
      <c r="NZZ170" s="174"/>
      <c r="OAA170" s="174"/>
      <c r="OAB170" s="174"/>
      <c r="OAC170" s="174"/>
      <c r="OAD170" s="174"/>
      <c r="OAE170" s="174"/>
      <c r="OAF170" s="174"/>
      <c r="OAG170" s="174"/>
      <c r="OAH170" s="174"/>
      <c r="OAI170" s="174"/>
      <c r="OAJ170" s="174"/>
      <c r="OAK170" s="174"/>
      <c r="OAL170" s="174"/>
      <c r="OAM170" s="174"/>
      <c r="OAN170" s="174"/>
      <c r="OAO170" s="174"/>
      <c r="OAP170" s="174"/>
      <c r="OAQ170" s="174"/>
      <c r="OAR170" s="174"/>
      <c r="OAS170" s="174"/>
      <c r="OAT170" s="174"/>
      <c r="OAU170" s="174"/>
      <c r="OAV170" s="174"/>
      <c r="OAW170" s="174"/>
      <c r="OAX170" s="174"/>
      <c r="OAY170" s="174"/>
      <c r="OAZ170" s="174"/>
      <c r="OBA170" s="174"/>
      <c r="OBB170" s="174"/>
      <c r="OBI170" s="174"/>
      <c r="OBJ170" s="174"/>
      <c r="OBK170" s="174"/>
      <c r="OBL170" s="174"/>
      <c r="OBM170" s="174"/>
      <c r="OBN170" s="174"/>
      <c r="OBO170" s="174"/>
      <c r="OBP170" s="174"/>
      <c r="OBQ170" s="174"/>
      <c r="OBR170" s="174"/>
      <c r="OBS170" s="174"/>
      <c r="OBT170" s="174"/>
      <c r="OBU170" s="174"/>
      <c r="OBV170" s="174"/>
      <c r="OBW170" s="174"/>
      <c r="OBX170" s="174"/>
      <c r="OBY170" s="174"/>
      <c r="OBZ170" s="174"/>
      <c r="OCA170" s="174"/>
      <c r="OCB170" s="174"/>
      <c r="OCC170" s="174"/>
      <c r="OCD170" s="174"/>
      <c r="OCE170" s="174"/>
      <c r="OCF170" s="174"/>
      <c r="OCG170" s="174"/>
      <c r="OCH170" s="174"/>
      <c r="OCI170" s="174"/>
      <c r="OCJ170" s="174"/>
      <c r="OCK170" s="174"/>
      <c r="OCL170" s="174"/>
      <c r="OCM170" s="174"/>
      <c r="OCN170" s="174"/>
      <c r="OCO170" s="174"/>
      <c r="OCP170" s="174"/>
      <c r="OCQ170" s="174"/>
      <c r="OCR170" s="174"/>
      <c r="OCS170" s="174"/>
      <c r="OCT170" s="174"/>
      <c r="OCU170" s="174"/>
      <c r="OCV170" s="174"/>
      <c r="OCW170" s="174"/>
      <c r="OCX170" s="174"/>
      <c r="OCY170" s="174"/>
      <c r="OCZ170" s="174"/>
      <c r="ODA170" s="174"/>
      <c r="ODB170" s="174"/>
      <c r="ODC170" s="174"/>
      <c r="ODD170" s="174"/>
      <c r="ODE170" s="174"/>
      <c r="ODF170" s="174"/>
      <c r="ODG170" s="174"/>
      <c r="ODH170" s="174"/>
      <c r="ODI170" s="174"/>
      <c r="ODJ170" s="174"/>
      <c r="ODK170" s="174"/>
      <c r="ODL170" s="174"/>
      <c r="ODM170" s="174"/>
      <c r="ODN170" s="174"/>
      <c r="ODO170" s="174"/>
      <c r="ODP170" s="174"/>
      <c r="ODQ170" s="174"/>
      <c r="ODR170" s="174"/>
      <c r="ODS170" s="174"/>
      <c r="ODT170" s="174"/>
      <c r="ODU170" s="174"/>
      <c r="ODV170" s="174"/>
      <c r="ODW170" s="174"/>
      <c r="ODX170" s="174"/>
      <c r="ODY170" s="174"/>
      <c r="ODZ170" s="174"/>
      <c r="OEA170" s="174"/>
      <c r="OEB170" s="174"/>
      <c r="OEC170" s="174"/>
      <c r="OED170" s="174"/>
      <c r="OEE170" s="174"/>
      <c r="OEF170" s="174"/>
      <c r="OEG170" s="174"/>
      <c r="OEH170" s="174"/>
      <c r="OEI170" s="174"/>
      <c r="OEJ170" s="174"/>
      <c r="OEK170" s="174"/>
      <c r="OEL170" s="174"/>
      <c r="OEM170" s="174"/>
      <c r="OEN170" s="174"/>
      <c r="OEO170" s="174"/>
      <c r="OEP170" s="174"/>
      <c r="OEQ170" s="174"/>
      <c r="OER170" s="174"/>
      <c r="OES170" s="174"/>
      <c r="OET170" s="174"/>
      <c r="OEU170" s="174"/>
      <c r="OEV170" s="174"/>
      <c r="OEW170" s="174"/>
      <c r="OEX170" s="174"/>
      <c r="OEY170" s="174"/>
      <c r="OEZ170" s="174"/>
      <c r="OFA170" s="174"/>
      <c r="OFB170" s="174"/>
      <c r="OFC170" s="174"/>
      <c r="OFD170" s="174"/>
      <c r="OFE170" s="174"/>
      <c r="OFF170" s="174"/>
      <c r="OFG170" s="174"/>
      <c r="OFH170" s="174"/>
      <c r="OFI170" s="174"/>
      <c r="OFJ170" s="174"/>
      <c r="OFK170" s="174"/>
      <c r="OFL170" s="174"/>
      <c r="OFM170" s="174"/>
      <c r="OFN170" s="174"/>
      <c r="OFO170" s="174"/>
      <c r="OFP170" s="174"/>
      <c r="OFQ170" s="174"/>
      <c r="OFR170" s="174"/>
      <c r="OFS170" s="174"/>
      <c r="OFT170" s="174"/>
      <c r="OFU170" s="174"/>
      <c r="OFV170" s="174"/>
      <c r="OFW170" s="174"/>
      <c r="OFX170" s="174"/>
      <c r="OFY170" s="174"/>
      <c r="OFZ170" s="174"/>
      <c r="OGA170" s="174"/>
      <c r="OGB170" s="174"/>
      <c r="OGC170" s="174"/>
      <c r="OGD170" s="174"/>
      <c r="OGE170" s="174"/>
      <c r="OGF170" s="174"/>
      <c r="OGG170" s="174"/>
      <c r="OGH170" s="174"/>
      <c r="OGI170" s="174"/>
      <c r="OGJ170" s="174"/>
      <c r="OGK170" s="174"/>
      <c r="OGL170" s="174"/>
      <c r="OGM170" s="174"/>
      <c r="OGN170" s="174"/>
      <c r="OGO170" s="174"/>
      <c r="OGP170" s="174"/>
      <c r="OGQ170" s="174"/>
      <c r="OGR170" s="174"/>
      <c r="OGS170" s="174"/>
      <c r="OGT170" s="174"/>
      <c r="OGU170" s="174"/>
      <c r="OGV170" s="174"/>
      <c r="OGW170" s="174"/>
      <c r="OGX170" s="174"/>
      <c r="OGY170" s="174"/>
      <c r="OGZ170" s="174"/>
      <c r="OHA170" s="174"/>
      <c r="OHB170" s="174"/>
      <c r="OHC170" s="174"/>
      <c r="OHD170" s="174"/>
      <c r="OHE170" s="174"/>
      <c r="OHF170" s="174"/>
      <c r="OHG170" s="174"/>
      <c r="OHH170" s="174"/>
      <c r="OHI170" s="174"/>
      <c r="OHJ170" s="174"/>
      <c r="OHK170" s="174"/>
      <c r="OHL170" s="174"/>
      <c r="OHM170" s="174"/>
      <c r="OHN170" s="174"/>
      <c r="OHO170" s="174"/>
      <c r="OHP170" s="174"/>
      <c r="OHQ170" s="174"/>
      <c r="OHR170" s="174"/>
      <c r="OHS170" s="174"/>
      <c r="OHT170" s="174"/>
      <c r="OHU170" s="174"/>
      <c r="OHV170" s="174"/>
      <c r="OHW170" s="174"/>
      <c r="OHX170" s="174"/>
      <c r="OHY170" s="174"/>
      <c r="OHZ170" s="174"/>
      <c r="OIA170" s="174"/>
      <c r="OIB170" s="174"/>
      <c r="OIC170" s="174"/>
      <c r="OID170" s="174"/>
      <c r="OIE170" s="174"/>
      <c r="OIF170" s="174"/>
      <c r="OIG170" s="174"/>
      <c r="OIH170" s="174"/>
      <c r="OII170" s="174"/>
      <c r="OIJ170" s="174"/>
      <c r="OIK170" s="174"/>
      <c r="OIL170" s="174"/>
      <c r="OIM170" s="174"/>
      <c r="OIN170" s="174"/>
      <c r="OIO170" s="174"/>
      <c r="OIP170" s="174"/>
      <c r="OIQ170" s="174"/>
      <c r="OIR170" s="174"/>
      <c r="OIS170" s="174"/>
      <c r="OIT170" s="174"/>
      <c r="OIU170" s="174"/>
      <c r="OIV170" s="174"/>
      <c r="OIW170" s="174"/>
      <c r="OIX170" s="174"/>
      <c r="OIY170" s="174"/>
      <c r="OIZ170" s="174"/>
      <c r="OJA170" s="174"/>
      <c r="OJB170" s="174"/>
      <c r="OJC170" s="174"/>
      <c r="OJD170" s="174"/>
      <c r="OJE170" s="174"/>
      <c r="OJF170" s="174"/>
      <c r="OJG170" s="174"/>
      <c r="OJH170" s="174"/>
      <c r="OJI170" s="174"/>
      <c r="OJJ170" s="174"/>
      <c r="OJK170" s="174"/>
      <c r="OJL170" s="174"/>
      <c r="OJM170" s="174"/>
      <c r="OJN170" s="174"/>
      <c r="OJO170" s="174"/>
      <c r="OJP170" s="174"/>
      <c r="OJQ170" s="174"/>
      <c r="OJR170" s="174"/>
      <c r="OJS170" s="174"/>
      <c r="OJT170" s="174"/>
      <c r="OJU170" s="174"/>
      <c r="OJV170" s="174"/>
      <c r="OJW170" s="174"/>
      <c r="OJX170" s="174"/>
      <c r="OJY170" s="174"/>
      <c r="OJZ170" s="174"/>
      <c r="OKA170" s="174"/>
      <c r="OKB170" s="174"/>
      <c r="OKC170" s="174"/>
      <c r="OKD170" s="174"/>
      <c r="OKE170" s="174"/>
      <c r="OKF170" s="174"/>
      <c r="OKG170" s="174"/>
      <c r="OKH170" s="174"/>
      <c r="OKI170" s="174"/>
      <c r="OKJ170" s="174"/>
      <c r="OKK170" s="174"/>
      <c r="OKL170" s="174"/>
      <c r="OKM170" s="174"/>
      <c r="OKN170" s="174"/>
      <c r="OKO170" s="174"/>
      <c r="OKP170" s="174"/>
      <c r="OKQ170" s="174"/>
      <c r="OKR170" s="174"/>
      <c r="OKS170" s="174"/>
      <c r="OKT170" s="174"/>
      <c r="OKU170" s="174"/>
      <c r="OKV170" s="174"/>
      <c r="OKW170" s="174"/>
      <c r="OKX170" s="174"/>
      <c r="OLE170" s="174"/>
      <c r="OLF170" s="174"/>
      <c r="OLG170" s="174"/>
      <c r="OLH170" s="174"/>
      <c r="OLI170" s="174"/>
      <c r="OLJ170" s="174"/>
      <c r="OLK170" s="174"/>
      <c r="OLL170" s="174"/>
      <c r="OLM170" s="174"/>
      <c r="OLN170" s="174"/>
      <c r="OLO170" s="174"/>
      <c r="OLP170" s="174"/>
      <c r="OLQ170" s="174"/>
      <c r="OLR170" s="174"/>
      <c r="OLS170" s="174"/>
      <c r="OLT170" s="174"/>
      <c r="OLU170" s="174"/>
      <c r="OLV170" s="174"/>
      <c r="OLW170" s="174"/>
      <c r="OLX170" s="174"/>
      <c r="OLY170" s="174"/>
      <c r="OLZ170" s="174"/>
      <c r="OMA170" s="174"/>
      <c r="OMB170" s="174"/>
      <c r="OMC170" s="174"/>
      <c r="OMD170" s="174"/>
      <c r="OME170" s="174"/>
      <c r="OMF170" s="174"/>
      <c r="OMG170" s="174"/>
      <c r="OMH170" s="174"/>
      <c r="OMI170" s="174"/>
      <c r="OMJ170" s="174"/>
      <c r="OMK170" s="174"/>
      <c r="OML170" s="174"/>
      <c r="OMM170" s="174"/>
      <c r="OMN170" s="174"/>
      <c r="OMO170" s="174"/>
      <c r="OMP170" s="174"/>
      <c r="OMQ170" s="174"/>
      <c r="OMR170" s="174"/>
      <c r="OMS170" s="174"/>
      <c r="OMT170" s="174"/>
      <c r="OMU170" s="174"/>
      <c r="OMV170" s="174"/>
      <c r="OMW170" s="174"/>
      <c r="OMX170" s="174"/>
      <c r="OMY170" s="174"/>
      <c r="OMZ170" s="174"/>
      <c r="ONA170" s="174"/>
      <c r="ONB170" s="174"/>
      <c r="ONC170" s="174"/>
      <c r="OND170" s="174"/>
      <c r="ONE170" s="174"/>
      <c r="ONF170" s="174"/>
      <c r="ONG170" s="174"/>
      <c r="ONH170" s="174"/>
      <c r="ONI170" s="174"/>
      <c r="ONJ170" s="174"/>
      <c r="ONK170" s="174"/>
      <c r="ONL170" s="174"/>
      <c r="ONM170" s="174"/>
      <c r="ONN170" s="174"/>
      <c r="ONO170" s="174"/>
      <c r="ONP170" s="174"/>
      <c r="ONQ170" s="174"/>
      <c r="ONR170" s="174"/>
      <c r="ONS170" s="174"/>
      <c r="ONT170" s="174"/>
      <c r="ONU170" s="174"/>
      <c r="ONV170" s="174"/>
      <c r="ONW170" s="174"/>
      <c r="ONX170" s="174"/>
      <c r="ONY170" s="174"/>
      <c r="ONZ170" s="174"/>
      <c r="OOA170" s="174"/>
      <c r="OOB170" s="174"/>
      <c r="OOC170" s="174"/>
      <c r="OOD170" s="174"/>
      <c r="OOE170" s="174"/>
      <c r="OOF170" s="174"/>
      <c r="OOG170" s="174"/>
      <c r="OOH170" s="174"/>
      <c r="OOI170" s="174"/>
      <c r="OOJ170" s="174"/>
      <c r="OOK170" s="174"/>
      <c r="OOL170" s="174"/>
      <c r="OOM170" s="174"/>
      <c r="OON170" s="174"/>
      <c r="OOO170" s="174"/>
      <c r="OOP170" s="174"/>
      <c r="OOQ170" s="174"/>
      <c r="OOR170" s="174"/>
      <c r="OOS170" s="174"/>
      <c r="OOT170" s="174"/>
      <c r="OOU170" s="174"/>
      <c r="OOV170" s="174"/>
      <c r="OOW170" s="174"/>
      <c r="OOX170" s="174"/>
      <c r="OOY170" s="174"/>
      <c r="OOZ170" s="174"/>
      <c r="OPA170" s="174"/>
      <c r="OPB170" s="174"/>
      <c r="OPC170" s="174"/>
      <c r="OPD170" s="174"/>
      <c r="OPE170" s="174"/>
      <c r="OPF170" s="174"/>
      <c r="OPG170" s="174"/>
      <c r="OPH170" s="174"/>
      <c r="OPI170" s="174"/>
      <c r="OPJ170" s="174"/>
      <c r="OPK170" s="174"/>
      <c r="OPL170" s="174"/>
      <c r="OPM170" s="174"/>
      <c r="OPN170" s="174"/>
      <c r="OPO170" s="174"/>
      <c r="OPP170" s="174"/>
      <c r="OPQ170" s="174"/>
      <c r="OPR170" s="174"/>
      <c r="OPS170" s="174"/>
      <c r="OPT170" s="174"/>
      <c r="OPU170" s="174"/>
      <c r="OPV170" s="174"/>
      <c r="OPW170" s="174"/>
      <c r="OPX170" s="174"/>
      <c r="OPY170" s="174"/>
      <c r="OPZ170" s="174"/>
      <c r="OQA170" s="174"/>
      <c r="OQB170" s="174"/>
      <c r="OQC170" s="174"/>
      <c r="OQD170" s="174"/>
      <c r="OQE170" s="174"/>
      <c r="OQF170" s="174"/>
      <c r="OQG170" s="174"/>
      <c r="OQH170" s="174"/>
      <c r="OQI170" s="174"/>
      <c r="OQJ170" s="174"/>
      <c r="OQK170" s="174"/>
      <c r="OQL170" s="174"/>
      <c r="OQM170" s="174"/>
      <c r="OQN170" s="174"/>
      <c r="OQO170" s="174"/>
      <c r="OQP170" s="174"/>
      <c r="OQQ170" s="174"/>
      <c r="OQR170" s="174"/>
      <c r="OQS170" s="174"/>
      <c r="OQT170" s="174"/>
      <c r="OQU170" s="174"/>
      <c r="OQV170" s="174"/>
      <c r="OQW170" s="174"/>
      <c r="OQX170" s="174"/>
      <c r="OQY170" s="174"/>
      <c r="OQZ170" s="174"/>
      <c r="ORA170" s="174"/>
      <c r="ORB170" s="174"/>
      <c r="ORC170" s="174"/>
      <c r="ORD170" s="174"/>
      <c r="ORE170" s="174"/>
      <c r="ORF170" s="174"/>
      <c r="ORG170" s="174"/>
      <c r="ORH170" s="174"/>
      <c r="ORI170" s="174"/>
      <c r="ORJ170" s="174"/>
      <c r="ORK170" s="174"/>
      <c r="ORL170" s="174"/>
      <c r="ORM170" s="174"/>
      <c r="ORN170" s="174"/>
      <c r="ORO170" s="174"/>
      <c r="ORP170" s="174"/>
      <c r="ORQ170" s="174"/>
      <c r="ORR170" s="174"/>
      <c r="ORS170" s="174"/>
      <c r="ORT170" s="174"/>
      <c r="ORU170" s="174"/>
      <c r="ORV170" s="174"/>
      <c r="ORW170" s="174"/>
      <c r="ORX170" s="174"/>
      <c r="ORY170" s="174"/>
      <c r="ORZ170" s="174"/>
      <c r="OSA170" s="174"/>
      <c r="OSB170" s="174"/>
      <c r="OSC170" s="174"/>
      <c r="OSD170" s="174"/>
      <c r="OSE170" s="174"/>
      <c r="OSF170" s="174"/>
      <c r="OSG170" s="174"/>
      <c r="OSH170" s="174"/>
      <c r="OSI170" s="174"/>
      <c r="OSJ170" s="174"/>
      <c r="OSK170" s="174"/>
      <c r="OSL170" s="174"/>
      <c r="OSM170" s="174"/>
      <c r="OSN170" s="174"/>
      <c r="OSO170" s="174"/>
      <c r="OSP170" s="174"/>
      <c r="OSQ170" s="174"/>
      <c r="OSR170" s="174"/>
      <c r="OSS170" s="174"/>
      <c r="OST170" s="174"/>
      <c r="OSU170" s="174"/>
      <c r="OSV170" s="174"/>
      <c r="OSW170" s="174"/>
      <c r="OSX170" s="174"/>
      <c r="OSY170" s="174"/>
      <c r="OSZ170" s="174"/>
      <c r="OTA170" s="174"/>
      <c r="OTB170" s="174"/>
      <c r="OTC170" s="174"/>
      <c r="OTD170" s="174"/>
      <c r="OTE170" s="174"/>
      <c r="OTF170" s="174"/>
      <c r="OTG170" s="174"/>
      <c r="OTH170" s="174"/>
      <c r="OTI170" s="174"/>
      <c r="OTJ170" s="174"/>
      <c r="OTK170" s="174"/>
      <c r="OTL170" s="174"/>
      <c r="OTM170" s="174"/>
      <c r="OTN170" s="174"/>
      <c r="OTO170" s="174"/>
      <c r="OTP170" s="174"/>
      <c r="OTQ170" s="174"/>
      <c r="OTR170" s="174"/>
      <c r="OTS170" s="174"/>
      <c r="OTT170" s="174"/>
      <c r="OTU170" s="174"/>
      <c r="OTV170" s="174"/>
      <c r="OTW170" s="174"/>
      <c r="OTX170" s="174"/>
      <c r="OTY170" s="174"/>
      <c r="OTZ170" s="174"/>
      <c r="OUA170" s="174"/>
      <c r="OUB170" s="174"/>
      <c r="OUC170" s="174"/>
      <c r="OUD170" s="174"/>
      <c r="OUE170" s="174"/>
      <c r="OUF170" s="174"/>
      <c r="OUG170" s="174"/>
      <c r="OUH170" s="174"/>
      <c r="OUI170" s="174"/>
      <c r="OUJ170" s="174"/>
      <c r="OUK170" s="174"/>
      <c r="OUL170" s="174"/>
      <c r="OUM170" s="174"/>
      <c r="OUN170" s="174"/>
      <c r="OUO170" s="174"/>
      <c r="OUP170" s="174"/>
      <c r="OUQ170" s="174"/>
      <c r="OUR170" s="174"/>
      <c r="OUS170" s="174"/>
      <c r="OUT170" s="174"/>
      <c r="OVA170" s="174"/>
      <c r="OVB170" s="174"/>
      <c r="OVC170" s="174"/>
      <c r="OVD170" s="174"/>
      <c r="OVE170" s="174"/>
      <c r="OVF170" s="174"/>
      <c r="OVG170" s="174"/>
      <c r="OVH170" s="174"/>
      <c r="OVI170" s="174"/>
      <c r="OVJ170" s="174"/>
      <c r="OVK170" s="174"/>
      <c r="OVL170" s="174"/>
      <c r="OVM170" s="174"/>
      <c r="OVN170" s="174"/>
      <c r="OVO170" s="174"/>
      <c r="OVP170" s="174"/>
      <c r="OVQ170" s="174"/>
      <c r="OVR170" s="174"/>
      <c r="OVS170" s="174"/>
      <c r="OVT170" s="174"/>
      <c r="OVU170" s="174"/>
      <c r="OVV170" s="174"/>
      <c r="OVW170" s="174"/>
      <c r="OVX170" s="174"/>
      <c r="OVY170" s="174"/>
      <c r="OVZ170" s="174"/>
      <c r="OWA170" s="174"/>
      <c r="OWB170" s="174"/>
      <c r="OWC170" s="174"/>
      <c r="OWD170" s="174"/>
      <c r="OWE170" s="174"/>
      <c r="OWF170" s="174"/>
      <c r="OWG170" s="174"/>
      <c r="OWH170" s="174"/>
      <c r="OWI170" s="174"/>
      <c r="OWJ170" s="174"/>
      <c r="OWK170" s="174"/>
      <c r="OWL170" s="174"/>
      <c r="OWM170" s="174"/>
      <c r="OWN170" s="174"/>
      <c r="OWO170" s="174"/>
      <c r="OWP170" s="174"/>
      <c r="OWQ170" s="174"/>
      <c r="OWR170" s="174"/>
      <c r="OWS170" s="174"/>
      <c r="OWT170" s="174"/>
      <c r="OWU170" s="174"/>
      <c r="OWV170" s="174"/>
      <c r="OWW170" s="174"/>
      <c r="OWX170" s="174"/>
      <c r="OWY170" s="174"/>
      <c r="OWZ170" s="174"/>
      <c r="OXA170" s="174"/>
      <c r="OXB170" s="174"/>
      <c r="OXC170" s="174"/>
      <c r="OXD170" s="174"/>
      <c r="OXE170" s="174"/>
      <c r="OXF170" s="174"/>
      <c r="OXG170" s="174"/>
      <c r="OXH170" s="174"/>
      <c r="OXI170" s="174"/>
      <c r="OXJ170" s="174"/>
      <c r="OXK170" s="174"/>
      <c r="OXL170" s="174"/>
      <c r="OXM170" s="174"/>
      <c r="OXN170" s="174"/>
      <c r="OXO170" s="174"/>
      <c r="OXP170" s="174"/>
      <c r="OXQ170" s="174"/>
      <c r="OXR170" s="174"/>
      <c r="OXS170" s="174"/>
      <c r="OXT170" s="174"/>
      <c r="OXU170" s="174"/>
      <c r="OXV170" s="174"/>
      <c r="OXW170" s="174"/>
      <c r="OXX170" s="174"/>
      <c r="OXY170" s="174"/>
      <c r="OXZ170" s="174"/>
      <c r="OYA170" s="174"/>
      <c r="OYB170" s="174"/>
      <c r="OYC170" s="174"/>
      <c r="OYD170" s="174"/>
      <c r="OYE170" s="174"/>
      <c r="OYF170" s="174"/>
      <c r="OYG170" s="174"/>
      <c r="OYH170" s="174"/>
      <c r="OYI170" s="174"/>
      <c r="OYJ170" s="174"/>
      <c r="OYK170" s="174"/>
      <c r="OYL170" s="174"/>
      <c r="OYM170" s="174"/>
      <c r="OYN170" s="174"/>
      <c r="OYO170" s="174"/>
      <c r="OYP170" s="174"/>
      <c r="OYQ170" s="174"/>
      <c r="OYR170" s="174"/>
      <c r="OYS170" s="174"/>
      <c r="OYT170" s="174"/>
      <c r="OYU170" s="174"/>
      <c r="OYV170" s="174"/>
      <c r="OYW170" s="174"/>
      <c r="OYX170" s="174"/>
      <c r="OYY170" s="174"/>
      <c r="OYZ170" s="174"/>
      <c r="OZA170" s="174"/>
      <c r="OZB170" s="174"/>
      <c r="OZC170" s="174"/>
      <c r="OZD170" s="174"/>
      <c r="OZE170" s="174"/>
      <c r="OZF170" s="174"/>
      <c r="OZG170" s="174"/>
      <c r="OZH170" s="174"/>
      <c r="OZI170" s="174"/>
      <c r="OZJ170" s="174"/>
      <c r="OZK170" s="174"/>
      <c r="OZL170" s="174"/>
      <c r="OZM170" s="174"/>
      <c r="OZN170" s="174"/>
      <c r="OZO170" s="174"/>
      <c r="OZP170" s="174"/>
      <c r="OZQ170" s="174"/>
      <c r="OZR170" s="174"/>
      <c r="OZS170" s="174"/>
      <c r="OZT170" s="174"/>
      <c r="OZU170" s="174"/>
      <c r="OZV170" s="174"/>
      <c r="OZW170" s="174"/>
      <c r="OZX170" s="174"/>
      <c r="OZY170" s="174"/>
      <c r="OZZ170" s="174"/>
      <c r="PAA170" s="174"/>
      <c r="PAB170" s="174"/>
      <c r="PAC170" s="174"/>
      <c r="PAD170" s="174"/>
      <c r="PAE170" s="174"/>
      <c r="PAF170" s="174"/>
      <c r="PAG170" s="174"/>
      <c r="PAH170" s="174"/>
      <c r="PAI170" s="174"/>
      <c r="PAJ170" s="174"/>
      <c r="PAK170" s="174"/>
      <c r="PAL170" s="174"/>
      <c r="PAM170" s="174"/>
      <c r="PAN170" s="174"/>
      <c r="PAO170" s="174"/>
      <c r="PAP170" s="174"/>
      <c r="PAQ170" s="174"/>
      <c r="PAR170" s="174"/>
      <c r="PAS170" s="174"/>
      <c r="PAT170" s="174"/>
      <c r="PAU170" s="174"/>
      <c r="PAV170" s="174"/>
      <c r="PAW170" s="174"/>
      <c r="PAX170" s="174"/>
      <c r="PAY170" s="174"/>
      <c r="PAZ170" s="174"/>
      <c r="PBA170" s="174"/>
      <c r="PBB170" s="174"/>
      <c r="PBC170" s="174"/>
      <c r="PBD170" s="174"/>
      <c r="PBE170" s="174"/>
      <c r="PBF170" s="174"/>
      <c r="PBG170" s="174"/>
      <c r="PBH170" s="174"/>
      <c r="PBI170" s="174"/>
      <c r="PBJ170" s="174"/>
      <c r="PBK170" s="174"/>
      <c r="PBL170" s="174"/>
      <c r="PBM170" s="174"/>
      <c r="PBN170" s="174"/>
      <c r="PBO170" s="174"/>
      <c r="PBP170" s="174"/>
      <c r="PBQ170" s="174"/>
      <c r="PBR170" s="174"/>
      <c r="PBS170" s="174"/>
      <c r="PBT170" s="174"/>
      <c r="PBU170" s="174"/>
      <c r="PBV170" s="174"/>
      <c r="PBW170" s="174"/>
      <c r="PBX170" s="174"/>
      <c r="PBY170" s="174"/>
      <c r="PBZ170" s="174"/>
      <c r="PCA170" s="174"/>
      <c r="PCB170" s="174"/>
      <c r="PCC170" s="174"/>
      <c r="PCD170" s="174"/>
      <c r="PCE170" s="174"/>
      <c r="PCF170" s="174"/>
      <c r="PCG170" s="174"/>
      <c r="PCH170" s="174"/>
      <c r="PCI170" s="174"/>
      <c r="PCJ170" s="174"/>
      <c r="PCK170" s="174"/>
      <c r="PCL170" s="174"/>
      <c r="PCM170" s="174"/>
      <c r="PCN170" s="174"/>
      <c r="PCO170" s="174"/>
      <c r="PCP170" s="174"/>
      <c r="PCQ170" s="174"/>
      <c r="PCR170" s="174"/>
      <c r="PCS170" s="174"/>
      <c r="PCT170" s="174"/>
      <c r="PCU170" s="174"/>
      <c r="PCV170" s="174"/>
      <c r="PCW170" s="174"/>
      <c r="PCX170" s="174"/>
      <c r="PCY170" s="174"/>
      <c r="PCZ170" s="174"/>
      <c r="PDA170" s="174"/>
      <c r="PDB170" s="174"/>
      <c r="PDC170" s="174"/>
      <c r="PDD170" s="174"/>
      <c r="PDE170" s="174"/>
      <c r="PDF170" s="174"/>
      <c r="PDG170" s="174"/>
      <c r="PDH170" s="174"/>
      <c r="PDI170" s="174"/>
      <c r="PDJ170" s="174"/>
      <c r="PDK170" s="174"/>
      <c r="PDL170" s="174"/>
      <c r="PDM170" s="174"/>
      <c r="PDN170" s="174"/>
      <c r="PDO170" s="174"/>
      <c r="PDP170" s="174"/>
      <c r="PDQ170" s="174"/>
      <c r="PDR170" s="174"/>
      <c r="PDS170" s="174"/>
      <c r="PDT170" s="174"/>
      <c r="PDU170" s="174"/>
      <c r="PDV170" s="174"/>
      <c r="PDW170" s="174"/>
      <c r="PDX170" s="174"/>
      <c r="PDY170" s="174"/>
      <c r="PDZ170" s="174"/>
      <c r="PEA170" s="174"/>
      <c r="PEB170" s="174"/>
      <c r="PEC170" s="174"/>
      <c r="PED170" s="174"/>
      <c r="PEE170" s="174"/>
      <c r="PEF170" s="174"/>
      <c r="PEG170" s="174"/>
      <c r="PEH170" s="174"/>
      <c r="PEI170" s="174"/>
      <c r="PEJ170" s="174"/>
      <c r="PEK170" s="174"/>
      <c r="PEL170" s="174"/>
      <c r="PEM170" s="174"/>
      <c r="PEN170" s="174"/>
      <c r="PEO170" s="174"/>
      <c r="PEP170" s="174"/>
      <c r="PEW170" s="174"/>
      <c r="PEX170" s="174"/>
      <c r="PEY170" s="174"/>
      <c r="PEZ170" s="174"/>
      <c r="PFA170" s="174"/>
      <c r="PFB170" s="174"/>
      <c r="PFC170" s="174"/>
      <c r="PFD170" s="174"/>
      <c r="PFE170" s="174"/>
      <c r="PFF170" s="174"/>
      <c r="PFG170" s="174"/>
      <c r="PFH170" s="174"/>
      <c r="PFI170" s="174"/>
      <c r="PFJ170" s="174"/>
      <c r="PFK170" s="174"/>
      <c r="PFL170" s="174"/>
      <c r="PFM170" s="174"/>
      <c r="PFN170" s="174"/>
      <c r="PFO170" s="174"/>
      <c r="PFP170" s="174"/>
      <c r="PFQ170" s="174"/>
      <c r="PFR170" s="174"/>
      <c r="PFS170" s="174"/>
      <c r="PFT170" s="174"/>
      <c r="PFU170" s="174"/>
      <c r="PFV170" s="174"/>
      <c r="PFW170" s="174"/>
      <c r="PFX170" s="174"/>
      <c r="PFY170" s="174"/>
      <c r="PFZ170" s="174"/>
      <c r="PGA170" s="174"/>
      <c r="PGB170" s="174"/>
      <c r="PGC170" s="174"/>
      <c r="PGD170" s="174"/>
      <c r="PGE170" s="174"/>
      <c r="PGF170" s="174"/>
      <c r="PGG170" s="174"/>
      <c r="PGH170" s="174"/>
      <c r="PGI170" s="174"/>
      <c r="PGJ170" s="174"/>
      <c r="PGK170" s="174"/>
      <c r="PGL170" s="174"/>
      <c r="PGM170" s="174"/>
      <c r="PGN170" s="174"/>
      <c r="PGO170" s="174"/>
      <c r="PGP170" s="174"/>
      <c r="PGQ170" s="174"/>
      <c r="PGR170" s="174"/>
      <c r="PGS170" s="174"/>
      <c r="PGT170" s="174"/>
      <c r="PGU170" s="174"/>
      <c r="PGV170" s="174"/>
      <c r="PGW170" s="174"/>
      <c r="PGX170" s="174"/>
      <c r="PGY170" s="174"/>
      <c r="PGZ170" s="174"/>
      <c r="PHA170" s="174"/>
      <c r="PHB170" s="174"/>
      <c r="PHC170" s="174"/>
      <c r="PHD170" s="174"/>
      <c r="PHE170" s="174"/>
      <c r="PHF170" s="174"/>
      <c r="PHG170" s="174"/>
      <c r="PHH170" s="174"/>
      <c r="PHI170" s="174"/>
      <c r="PHJ170" s="174"/>
      <c r="PHK170" s="174"/>
      <c r="PHL170" s="174"/>
      <c r="PHM170" s="174"/>
      <c r="PHN170" s="174"/>
      <c r="PHO170" s="174"/>
      <c r="PHP170" s="174"/>
      <c r="PHQ170" s="174"/>
      <c r="PHR170" s="174"/>
      <c r="PHS170" s="174"/>
      <c r="PHT170" s="174"/>
      <c r="PHU170" s="174"/>
      <c r="PHV170" s="174"/>
      <c r="PHW170" s="174"/>
      <c r="PHX170" s="174"/>
      <c r="PHY170" s="174"/>
      <c r="PHZ170" s="174"/>
      <c r="PIA170" s="174"/>
      <c r="PIB170" s="174"/>
      <c r="PIC170" s="174"/>
      <c r="PID170" s="174"/>
      <c r="PIE170" s="174"/>
      <c r="PIF170" s="174"/>
      <c r="PIG170" s="174"/>
      <c r="PIH170" s="174"/>
      <c r="PII170" s="174"/>
      <c r="PIJ170" s="174"/>
      <c r="PIK170" s="174"/>
      <c r="PIL170" s="174"/>
      <c r="PIM170" s="174"/>
      <c r="PIN170" s="174"/>
      <c r="PIO170" s="174"/>
      <c r="PIP170" s="174"/>
      <c r="PIQ170" s="174"/>
      <c r="PIR170" s="174"/>
      <c r="PIS170" s="174"/>
      <c r="PIT170" s="174"/>
      <c r="PIU170" s="174"/>
      <c r="PIV170" s="174"/>
      <c r="PIW170" s="174"/>
      <c r="PIX170" s="174"/>
      <c r="PIY170" s="174"/>
      <c r="PIZ170" s="174"/>
      <c r="PJA170" s="174"/>
      <c r="PJB170" s="174"/>
      <c r="PJC170" s="174"/>
      <c r="PJD170" s="174"/>
      <c r="PJE170" s="174"/>
      <c r="PJF170" s="174"/>
      <c r="PJG170" s="174"/>
      <c r="PJH170" s="174"/>
      <c r="PJI170" s="174"/>
      <c r="PJJ170" s="174"/>
      <c r="PJK170" s="174"/>
      <c r="PJL170" s="174"/>
      <c r="PJM170" s="174"/>
      <c r="PJN170" s="174"/>
      <c r="PJO170" s="174"/>
      <c r="PJP170" s="174"/>
      <c r="PJQ170" s="174"/>
      <c r="PJR170" s="174"/>
      <c r="PJS170" s="174"/>
      <c r="PJT170" s="174"/>
      <c r="PJU170" s="174"/>
      <c r="PJV170" s="174"/>
      <c r="PJW170" s="174"/>
      <c r="PJX170" s="174"/>
      <c r="PJY170" s="174"/>
      <c r="PJZ170" s="174"/>
      <c r="PKA170" s="174"/>
      <c r="PKB170" s="174"/>
      <c r="PKC170" s="174"/>
      <c r="PKD170" s="174"/>
      <c r="PKE170" s="174"/>
      <c r="PKF170" s="174"/>
      <c r="PKG170" s="174"/>
      <c r="PKH170" s="174"/>
      <c r="PKI170" s="174"/>
      <c r="PKJ170" s="174"/>
      <c r="PKK170" s="174"/>
      <c r="PKL170" s="174"/>
      <c r="PKM170" s="174"/>
      <c r="PKN170" s="174"/>
      <c r="PKO170" s="174"/>
      <c r="PKP170" s="174"/>
      <c r="PKQ170" s="174"/>
      <c r="PKR170" s="174"/>
      <c r="PKS170" s="174"/>
      <c r="PKT170" s="174"/>
      <c r="PKU170" s="174"/>
      <c r="PKV170" s="174"/>
      <c r="PKW170" s="174"/>
      <c r="PKX170" s="174"/>
      <c r="PKY170" s="174"/>
      <c r="PKZ170" s="174"/>
      <c r="PLA170" s="174"/>
      <c r="PLB170" s="174"/>
      <c r="PLC170" s="174"/>
      <c r="PLD170" s="174"/>
      <c r="PLE170" s="174"/>
      <c r="PLF170" s="174"/>
      <c r="PLG170" s="174"/>
      <c r="PLH170" s="174"/>
      <c r="PLI170" s="174"/>
      <c r="PLJ170" s="174"/>
      <c r="PLK170" s="174"/>
      <c r="PLL170" s="174"/>
      <c r="PLM170" s="174"/>
      <c r="PLN170" s="174"/>
      <c r="PLO170" s="174"/>
      <c r="PLP170" s="174"/>
      <c r="PLQ170" s="174"/>
      <c r="PLR170" s="174"/>
      <c r="PLS170" s="174"/>
      <c r="PLT170" s="174"/>
      <c r="PLU170" s="174"/>
      <c r="PLV170" s="174"/>
      <c r="PLW170" s="174"/>
      <c r="PLX170" s="174"/>
      <c r="PLY170" s="174"/>
      <c r="PLZ170" s="174"/>
      <c r="PMA170" s="174"/>
      <c r="PMB170" s="174"/>
      <c r="PMC170" s="174"/>
      <c r="PMD170" s="174"/>
      <c r="PME170" s="174"/>
      <c r="PMF170" s="174"/>
      <c r="PMG170" s="174"/>
      <c r="PMH170" s="174"/>
      <c r="PMI170" s="174"/>
      <c r="PMJ170" s="174"/>
      <c r="PMK170" s="174"/>
      <c r="PML170" s="174"/>
      <c r="PMM170" s="174"/>
      <c r="PMN170" s="174"/>
      <c r="PMO170" s="174"/>
      <c r="PMP170" s="174"/>
      <c r="PMQ170" s="174"/>
      <c r="PMR170" s="174"/>
      <c r="PMS170" s="174"/>
      <c r="PMT170" s="174"/>
      <c r="PMU170" s="174"/>
      <c r="PMV170" s="174"/>
      <c r="PMW170" s="174"/>
      <c r="PMX170" s="174"/>
      <c r="PMY170" s="174"/>
      <c r="PMZ170" s="174"/>
      <c r="PNA170" s="174"/>
      <c r="PNB170" s="174"/>
      <c r="PNC170" s="174"/>
      <c r="PND170" s="174"/>
      <c r="PNE170" s="174"/>
      <c r="PNF170" s="174"/>
      <c r="PNG170" s="174"/>
      <c r="PNH170" s="174"/>
      <c r="PNI170" s="174"/>
      <c r="PNJ170" s="174"/>
      <c r="PNK170" s="174"/>
      <c r="PNL170" s="174"/>
      <c r="PNM170" s="174"/>
      <c r="PNN170" s="174"/>
      <c r="PNO170" s="174"/>
      <c r="PNP170" s="174"/>
      <c r="PNQ170" s="174"/>
      <c r="PNR170" s="174"/>
      <c r="PNS170" s="174"/>
      <c r="PNT170" s="174"/>
      <c r="PNU170" s="174"/>
      <c r="PNV170" s="174"/>
      <c r="PNW170" s="174"/>
      <c r="PNX170" s="174"/>
      <c r="PNY170" s="174"/>
      <c r="PNZ170" s="174"/>
      <c r="POA170" s="174"/>
      <c r="POB170" s="174"/>
      <c r="POC170" s="174"/>
      <c r="POD170" s="174"/>
      <c r="POE170" s="174"/>
      <c r="POF170" s="174"/>
      <c r="POG170" s="174"/>
      <c r="POH170" s="174"/>
      <c r="POI170" s="174"/>
      <c r="POJ170" s="174"/>
      <c r="POK170" s="174"/>
      <c r="POL170" s="174"/>
      <c r="POS170" s="174"/>
      <c r="POT170" s="174"/>
      <c r="POU170" s="174"/>
      <c r="POV170" s="174"/>
      <c r="POW170" s="174"/>
      <c r="POX170" s="174"/>
      <c r="POY170" s="174"/>
      <c r="POZ170" s="174"/>
      <c r="PPA170" s="174"/>
      <c r="PPB170" s="174"/>
      <c r="PPC170" s="174"/>
      <c r="PPD170" s="174"/>
      <c r="PPE170" s="174"/>
      <c r="PPF170" s="174"/>
      <c r="PPG170" s="174"/>
      <c r="PPH170" s="174"/>
      <c r="PPI170" s="174"/>
      <c r="PPJ170" s="174"/>
      <c r="PPK170" s="174"/>
      <c r="PPL170" s="174"/>
      <c r="PPM170" s="174"/>
      <c r="PPN170" s="174"/>
      <c r="PPO170" s="174"/>
      <c r="PPP170" s="174"/>
      <c r="PPQ170" s="174"/>
      <c r="PPR170" s="174"/>
      <c r="PPS170" s="174"/>
      <c r="PPT170" s="174"/>
      <c r="PPU170" s="174"/>
      <c r="PPV170" s="174"/>
      <c r="PPW170" s="174"/>
      <c r="PPX170" s="174"/>
      <c r="PPY170" s="174"/>
      <c r="PPZ170" s="174"/>
      <c r="PQA170" s="174"/>
      <c r="PQB170" s="174"/>
      <c r="PQC170" s="174"/>
      <c r="PQD170" s="174"/>
      <c r="PQE170" s="174"/>
      <c r="PQF170" s="174"/>
      <c r="PQG170" s="174"/>
      <c r="PQH170" s="174"/>
      <c r="PQI170" s="174"/>
      <c r="PQJ170" s="174"/>
      <c r="PQK170" s="174"/>
      <c r="PQL170" s="174"/>
      <c r="PQM170" s="174"/>
      <c r="PQN170" s="174"/>
      <c r="PQO170" s="174"/>
      <c r="PQP170" s="174"/>
      <c r="PQQ170" s="174"/>
      <c r="PQR170" s="174"/>
      <c r="PQS170" s="174"/>
      <c r="PQT170" s="174"/>
      <c r="PQU170" s="174"/>
      <c r="PQV170" s="174"/>
      <c r="PQW170" s="174"/>
      <c r="PQX170" s="174"/>
      <c r="PQY170" s="174"/>
      <c r="PQZ170" s="174"/>
      <c r="PRA170" s="174"/>
      <c r="PRB170" s="174"/>
      <c r="PRC170" s="174"/>
      <c r="PRD170" s="174"/>
      <c r="PRE170" s="174"/>
      <c r="PRF170" s="174"/>
      <c r="PRG170" s="174"/>
      <c r="PRH170" s="174"/>
      <c r="PRI170" s="174"/>
      <c r="PRJ170" s="174"/>
      <c r="PRK170" s="174"/>
      <c r="PRL170" s="174"/>
      <c r="PRM170" s="174"/>
      <c r="PRN170" s="174"/>
      <c r="PRO170" s="174"/>
      <c r="PRP170" s="174"/>
      <c r="PRQ170" s="174"/>
      <c r="PRR170" s="174"/>
      <c r="PRS170" s="174"/>
      <c r="PRT170" s="174"/>
      <c r="PRU170" s="174"/>
      <c r="PRV170" s="174"/>
      <c r="PRW170" s="174"/>
      <c r="PRX170" s="174"/>
      <c r="PRY170" s="174"/>
      <c r="PRZ170" s="174"/>
      <c r="PSA170" s="174"/>
      <c r="PSB170" s="174"/>
      <c r="PSC170" s="174"/>
      <c r="PSD170" s="174"/>
      <c r="PSE170" s="174"/>
      <c r="PSF170" s="174"/>
      <c r="PSG170" s="174"/>
      <c r="PSH170" s="174"/>
      <c r="PSI170" s="174"/>
      <c r="PSJ170" s="174"/>
      <c r="PSK170" s="174"/>
      <c r="PSL170" s="174"/>
      <c r="PSM170" s="174"/>
      <c r="PSN170" s="174"/>
      <c r="PSO170" s="174"/>
      <c r="PSP170" s="174"/>
      <c r="PSQ170" s="174"/>
      <c r="PSR170" s="174"/>
      <c r="PSS170" s="174"/>
      <c r="PST170" s="174"/>
      <c r="PSU170" s="174"/>
      <c r="PSV170" s="174"/>
      <c r="PSW170" s="174"/>
      <c r="PSX170" s="174"/>
      <c r="PSY170" s="174"/>
      <c r="PSZ170" s="174"/>
      <c r="PTA170" s="174"/>
      <c r="PTB170" s="174"/>
      <c r="PTC170" s="174"/>
      <c r="PTD170" s="174"/>
      <c r="PTE170" s="174"/>
      <c r="PTF170" s="174"/>
      <c r="PTG170" s="174"/>
      <c r="PTH170" s="174"/>
      <c r="PTI170" s="174"/>
      <c r="PTJ170" s="174"/>
      <c r="PTK170" s="174"/>
      <c r="PTL170" s="174"/>
      <c r="PTM170" s="174"/>
      <c r="PTN170" s="174"/>
      <c r="PTO170" s="174"/>
      <c r="PTP170" s="174"/>
      <c r="PTQ170" s="174"/>
      <c r="PTR170" s="174"/>
      <c r="PTS170" s="174"/>
      <c r="PTT170" s="174"/>
      <c r="PTU170" s="174"/>
      <c r="PTV170" s="174"/>
      <c r="PTW170" s="174"/>
      <c r="PTX170" s="174"/>
      <c r="PTY170" s="174"/>
      <c r="PTZ170" s="174"/>
      <c r="PUA170" s="174"/>
      <c r="PUB170" s="174"/>
      <c r="PUC170" s="174"/>
      <c r="PUD170" s="174"/>
      <c r="PUE170" s="174"/>
      <c r="PUF170" s="174"/>
      <c r="PUG170" s="174"/>
      <c r="PUH170" s="174"/>
      <c r="PUI170" s="174"/>
      <c r="PUJ170" s="174"/>
      <c r="PUK170" s="174"/>
      <c r="PUL170" s="174"/>
      <c r="PUM170" s="174"/>
      <c r="PUN170" s="174"/>
      <c r="PUO170" s="174"/>
      <c r="PUP170" s="174"/>
      <c r="PUQ170" s="174"/>
      <c r="PUR170" s="174"/>
      <c r="PUS170" s="174"/>
      <c r="PUT170" s="174"/>
      <c r="PUU170" s="174"/>
      <c r="PUV170" s="174"/>
      <c r="PUW170" s="174"/>
      <c r="PUX170" s="174"/>
      <c r="PUY170" s="174"/>
      <c r="PUZ170" s="174"/>
      <c r="PVA170" s="174"/>
      <c r="PVB170" s="174"/>
      <c r="PVC170" s="174"/>
      <c r="PVD170" s="174"/>
      <c r="PVE170" s="174"/>
      <c r="PVF170" s="174"/>
      <c r="PVG170" s="174"/>
      <c r="PVH170" s="174"/>
      <c r="PVI170" s="174"/>
      <c r="PVJ170" s="174"/>
      <c r="PVK170" s="174"/>
      <c r="PVL170" s="174"/>
      <c r="PVM170" s="174"/>
      <c r="PVN170" s="174"/>
      <c r="PVO170" s="174"/>
      <c r="PVP170" s="174"/>
      <c r="PVQ170" s="174"/>
      <c r="PVR170" s="174"/>
      <c r="PVS170" s="174"/>
      <c r="PVT170" s="174"/>
      <c r="PVU170" s="174"/>
      <c r="PVV170" s="174"/>
      <c r="PVW170" s="174"/>
      <c r="PVX170" s="174"/>
      <c r="PVY170" s="174"/>
      <c r="PVZ170" s="174"/>
      <c r="PWA170" s="174"/>
      <c r="PWB170" s="174"/>
      <c r="PWC170" s="174"/>
      <c r="PWD170" s="174"/>
      <c r="PWE170" s="174"/>
      <c r="PWF170" s="174"/>
      <c r="PWG170" s="174"/>
      <c r="PWH170" s="174"/>
      <c r="PWI170" s="174"/>
      <c r="PWJ170" s="174"/>
      <c r="PWK170" s="174"/>
      <c r="PWL170" s="174"/>
      <c r="PWM170" s="174"/>
      <c r="PWN170" s="174"/>
      <c r="PWO170" s="174"/>
      <c r="PWP170" s="174"/>
      <c r="PWQ170" s="174"/>
      <c r="PWR170" s="174"/>
      <c r="PWS170" s="174"/>
      <c r="PWT170" s="174"/>
      <c r="PWU170" s="174"/>
      <c r="PWV170" s="174"/>
      <c r="PWW170" s="174"/>
      <c r="PWX170" s="174"/>
      <c r="PWY170" s="174"/>
      <c r="PWZ170" s="174"/>
      <c r="PXA170" s="174"/>
      <c r="PXB170" s="174"/>
      <c r="PXC170" s="174"/>
      <c r="PXD170" s="174"/>
      <c r="PXE170" s="174"/>
      <c r="PXF170" s="174"/>
      <c r="PXG170" s="174"/>
      <c r="PXH170" s="174"/>
      <c r="PXI170" s="174"/>
      <c r="PXJ170" s="174"/>
      <c r="PXK170" s="174"/>
      <c r="PXL170" s="174"/>
      <c r="PXM170" s="174"/>
      <c r="PXN170" s="174"/>
      <c r="PXO170" s="174"/>
      <c r="PXP170" s="174"/>
      <c r="PXQ170" s="174"/>
      <c r="PXR170" s="174"/>
      <c r="PXS170" s="174"/>
      <c r="PXT170" s="174"/>
      <c r="PXU170" s="174"/>
      <c r="PXV170" s="174"/>
      <c r="PXW170" s="174"/>
      <c r="PXX170" s="174"/>
      <c r="PXY170" s="174"/>
      <c r="PXZ170" s="174"/>
      <c r="PYA170" s="174"/>
      <c r="PYB170" s="174"/>
      <c r="PYC170" s="174"/>
      <c r="PYD170" s="174"/>
      <c r="PYE170" s="174"/>
      <c r="PYF170" s="174"/>
      <c r="PYG170" s="174"/>
      <c r="PYH170" s="174"/>
      <c r="PYO170" s="174"/>
      <c r="PYP170" s="174"/>
      <c r="PYQ170" s="174"/>
      <c r="PYR170" s="174"/>
      <c r="PYS170" s="174"/>
      <c r="PYT170" s="174"/>
      <c r="PYU170" s="174"/>
      <c r="PYV170" s="174"/>
      <c r="PYW170" s="174"/>
      <c r="PYX170" s="174"/>
      <c r="PYY170" s="174"/>
      <c r="PYZ170" s="174"/>
      <c r="PZA170" s="174"/>
      <c r="PZB170" s="174"/>
      <c r="PZC170" s="174"/>
      <c r="PZD170" s="174"/>
      <c r="PZE170" s="174"/>
      <c r="PZF170" s="174"/>
      <c r="PZG170" s="174"/>
      <c r="PZH170" s="174"/>
      <c r="PZI170" s="174"/>
      <c r="PZJ170" s="174"/>
      <c r="PZK170" s="174"/>
      <c r="PZL170" s="174"/>
      <c r="PZM170" s="174"/>
      <c r="PZN170" s="174"/>
      <c r="PZO170" s="174"/>
      <c r="PZP170" s="174"/>
      <c r="PZQ170" s="174"/>
      <c r="PZR170" s="174"/>
      <c r="PZS170" s="174"/>
      <c r="PZT170" s="174"/>
      <c r="PZU170" s="174"/>
      <c r="PZV170" s="174"/>
      <c r="PZW170" s="174"/>
      <c r="PZX170" s="174"/>
      <c r="PZY170" s="174"/>
      <c r="PZZ170" s="174"/>
      <c r="QAA170" s="174"/>
      <c r="QAB170" s="174"/>
      <c r="QAC170" s="174"/>
      <c r="QAD170" s="174"/>
      <c r="QAE170" s="174"/>
      <c r="QAF170" s="174"/>
      <c r="QAG170" s="174"/>
      <c r="QAH170" s="174"/>
      <c r="QAI170" s="174"/>
      <c r="QAJ170" s="174"/>
      <c r="QAK170" s="174"/>
      <c r="QAL170" s="174"/>
      <c r="QAM170" s="174"/>
      <c r="QAN170" s="174"/>
      <c r="QAO170" s="174"/>
      <c r="QAP170" s="174"/>
      <c r="QAQ170" s="174"/>
      <c r="QAR170" s="174"/>
      <c r="QAS170" s="174"/>
      <c r="QAT170" s="174"/>
      <c r="QAU170" s="174"/>
      <c r="QAV170" s="174"/>
      <c r="QAW170" s="174"/>
      <c r="QAX170" s="174"/>
      <c r="QAY170" s="174"/>
      <c r="QAZ170" s="174"/>
      <c r="QBA170" s="174"/>
      <c r="QBB170" s="174"/>
      <c r="QBC170" s="174"/>
      <c r="QBD170" s="174"/>
      <c r="QBE170" s="174"/>
      <c r="QBF170" s="174"/>
      <c r="QBG170" s="174"/>
      <c r="QBH170" s="174"/>
      <c r="QBI170" s="174"/>
      <c r="QBJ170" s="174"/>
      <c r="QBK170" s="174"/>
      <c r="QBL170" s="174"/>
      <c r="QBM170" s="174"/>
      <c r="QBN170" s="174"/>
      <c r="QBO170" s="174"/>
      <c r="QBP170" s="174"/>
      <c r="QBQ170" s="174"/>
      <c r="QBR170" s="174"/>
      <c r="QBS170" s="174"/>
      <c r="QBT170" s="174"/>
      <c r="QBU170" s="174"/>
      <c r="QBV170" s="174"/>
      <c r="QBW170" s="174"/>
      <c r="QBX170" s="174"/>
      <c r="QBY170" s="174"/>
      <c r="QBZ170" s="174"/>
      <c r="QCA170" s="174"/>
      <c r="QCB170" s="174"/>
      <c r="QCC170" s="174"/>
      <c r="QCD170" s="174"/>
      <c r="QCE170" s="174"/>
      <c r="QCF170" s="174"/>
      <c r="QCG170" s="174"/>
      <c r="QCH170" s="174"/>
      <c r="QCI170" s="174"/>
      <c r="QCJ170" s="174"/>
      <c r="QCK170" s="174"/>
      <c r="QCL170" s="174"/>
      <c r="QCM170" s="174"/>
      <c r="QCN170" s="174"/>
      <c r="QCO170" s="174"/>
      <c r="QCP170" s="174"/>
      <c r="QCQ170" s="174"/>
      <c r="QCR170" s="174"/>
      <c r="QCS170" s="174"/>
      <c r="QCT170" s="174"/>
      <c r="QCU170" s="174"/>
      <c r="QCV170" s="174"/>
      <c r="QCW170" s="174"/>
      <c r="QCX170" s="174"/>
      <c r="QCY170" s="174"/>
      <c r="QCZ170" s="174"/>
      <c r="QDA170" s="174"/>
      <c r="QDB170" s="174"/>
      <c r="QDC170" s="174"/>
      <c r="QDD170" s="174"/>
      <c r="QDE170" s="174"/>
      <c r="QDF170" s="174"/>
      <c r="QDG170" s="174"/>
      <c r="QDH170" s="174"/>
      <c r="QDI170" s="174"/>
      <c r="QDJ170" s="174"/>
      <c r="QDK170" s="174"/>
      <c r="QDL170" s="174"/>
      <c r="QDM170" s="174"/>
      <c r="QDN170" s="174"/>
      <c r="QDO170" s="174"/>
      <c r="QDP170" s="174"/>
      <c r="QDQ170" s="174"/>
      <c r="QDR170" s="174"/>
      <c r="QDS170" s="174"/>
      <c r="QDT170" s="174"/>
      <c r="QDU170" s="174"/>
      <c r="QDV170" s="174"/>
      <c r="QDW170" s="174"/>
      <c r="QDX170" s="174"/>
      <c r="QDY170" s="174"/>
      <c r="QDZ170" s="174"/>
      <c r="QEA170" s="174"/>
      <c r="QEB170" s="174"/>
      <c r="QEC170" s="174"/>
      <c r="QED170" s="174"/>
      <c r="QEE170" s="174"/>
      <c r="QEF170" s="174"/>
      <c r="QEG170" s="174"/>
      <c r="QEH170" s="174"/>
      <c r="QEI170" s="174"/>
      <c r="QEJ170" s="174"/>
      <c r="QEK170" s="174"/>
      <c r="QEL170" s="174"/>
      <c r="QEM170" s="174"/>
      <c r="QEN170" s="174"/>
      <c r="QEO170" s="174"/>
      <c r="QEP170" s="174"/>
      <c r="QEQ170" s="174"/>
      <c r="QER170" s="174"/>
      <c r="QES170" s="174"/>
      <c r="QET170" s="174"/>
      <c r="QEU170" s="174"/>
      <c r="QEV170" s="174"/>
      <c r="QEW170" s="174"/>
      <c r="QEX170" s="174"/>
      <c r="QEY170" s="174"/>
      <c r="QEZ170" s="174"/>
      <c r="QFA170" s="174"/>
      <c r="QFB170" s="174"/>
      <c r="QFC170" s="174"/>
      <c r="QFD170" s="174"/>
      <c r="QFE170" s="174"/>
      <c r="QFF170" s="174"/>
      <c r="QFG170" s="174"/>
      <c r="QFH170" s="174"/>
      <c r="QFI170" s="174"/>
      <c r="QFJ170" s="174"/>
      <c r="QFK170" s="174"/>
      <c r="QFL170" s="174"/>
      <c r="QFM170" s="174"/>
      <c r="QFN170" s="174"/>
      <c r="QFO170" s="174"/>
      <c r="QFP170" s="174"/>
      <c r="QFQ170" s="174"/>
      <c r="QFR170" s="174"/>
      <c r="QFS170" s="174"/>
      <c r="QFT170" s="174"/>
      <c r="QFU170" s="174"/>
      <c r="QFV170" s="174"/>
      <c r="QFW170" s="174"/>
      <c r="QFX170" s="174"/>
      <c r="QFY170" s="174"/>
      <c r="QFZ170" s="174"/>
      <c r="QGA170" s="174"/>
      <c r="QGB170" s="174"/>
      <c r="QGC170" s="174"/>
      <c r="QGD170" s="174"/>
      <c r="QGE170" s="174"/>
      <c r="QGF170" s="174"/>
      <c r="QGG170" s="174"/>
      <c r="QGH170" s="174"/>
      <c r="QGI170" s="174"/>
      <c r="QGJ170" s="174"/>
      <c r="QGK170" s="174"/>
      <c r="QGL170" s="174"/>
      <c r="QGM170" s="174"/>
      <c r="QGN170" s="174"/>
      <c r="QGO170" s="174"/>
      <c r="QGP170" s="174"/>
      <c r="QGQ170" s="174"/>
      <c r="QGR170" s="174"/>
      <c r="QGS170" s="174"/>
      <c r="QGT170" s="174"/>
      <c r="QGU170" s="174"/>
      <c r="QGV170" s="174"/>
      <c r="QGW170" s="174"/>
      <c r="QGX170" s="174"/>
      <c r="QGY170" s="174"/>
      <c r="QGZ170" s="174"/>
      <c r="QHA170" s="174"/>
      <c r="QHB170" s="174"/>
      <c r="QHC170" s="174"/>
      <c r="QHD170" s="174"/>
      <c r="QHE170" s="174"/>
      <c r="QHF170" s="174"/>
      <c r="QHG170" s="174"/>
      <c r="QHH170" s="174"/>
      <c r="QHI170" s="174"/>
      <c r="QHJ170" s="174"/>
      <c r="QHK170" s="174"/>
      <c r="QHL170" s="174"/>
      <c r="QHM170" s="174"/>
      <c r="QHN170" s="174"/>
      <c r="QHO170" s="174"/>
      <c r="QHP170" s="174"/>
      <c r="QHQ170" s="174"/>
      <c r="QHR170" s="174"/>
      <c r="QHS170" s="174"/>
      <c r="QHT170" s="174"/>
      <c r="QHU170" s="174"/>
      <c r="QHV170" s="174"/>
      <c r="QHW170" s="174"/>
      <c r="QHX170" s="174"/>
      <c r="QHY170" s="174"/>
      <c r="QHZ170" s="174"/>
      <c r="QIA170" s="174"/>
      <c r="QIB170" s="174"/>
      <c r="QIC170" s="174"/>
      <c r="QID170" s="174"/>
      <c r="QIK170" s="174"/>
      <c r="QIL170" s="174"/>
      <c r="QIM170" s="174"/>
      <c r="QIN170" s="174"/>
      <c r="QIO170" s="174"/>
      <c r="QIP170" s="174"/>
      <c r="QIQ170" s="174"/>
      <c r="QIR170" s="174"/>
      <c r="QIS170" s="174"/>
      <c r="QIT170" s="174"/>
      <c r="QIU170" s="174"/>
      <c r="QIV170" s="174"/>
      <c r="QIW170" s="174"/>
      <c r="QIX170" s="174"/>
      <c r="QIY170" s="174"/>
      <c r="QIZ170" s="174"/>
      <c r="QJA170" s="174"/>
      <c r="QJB170" s="174"/>
      <c r="QJC170" s="174"/>
      <c r="QJD170" s="174"/>
      <c r="QJE170" s="174"/>
      <c r="QJF170" s="174"/>
      <c r="QJG170" s="174"/>
      <c r="QJH170" s="174"/>
      <c r="QJI170" s="174"/>
      <c r="QJJ170" s="174"/>
      <c r="QJK170" s="174"/>
      <c r="QJL170" s="174"/>
      <c r="QJM170" s="174"/>
      <c r="QJN170" s="174"/>
      <c r="QJO170" s="174"/>
      <c r="QJP170" s="174"/>
      <c r="QJQ170" s="174"/>
      <c r="QJR170" s="174"/>
      <c r="QJS170" s="174"/>
      <c r="QJT170" s="174"/>
      <c r="QJU170" s="174"/>
      <c r="QJV170" s="174"/>
      <c r="QJW170" s="174"/>
      <c r="QJX170" s="174"/>
      <c r="QJY170" s="174"/>
      <c r="QJZ170" s="174"/>
      <c r="QKA170" s="174"/>
      <c r="QKB170" s="174"/>
      <c r="QKC170" s="174"/>
      <c r="QKD170" s="174"/>
      <c r="QKE170" s="174"/>
      <c r="QKF170" s="174"/>
      <c r="QKG170" s="174"/>
      <c r="QKH170" s="174"/>
      <c r="QKI170" s="174"/>
      <c r="QKJ170" s="174"/>
      <c r="QKK170" s="174"/>
      <c r="QKL170" s="174"/>
      <c r="QKM170" s="174"/>
      <c r="QKN170" s="174"/>
      <c r="QKO170" s="174"/>
      <c r="QKP170" s="174"/>
      <c r="QKQ170" s="174"/>
      <c r="QKR170" s="174"/>
      <c r="QKS170" s="174"/>
      <c r="QKT170" s="174"/>
      <c r="QKU170" s="174"/>
      <c r="QKV170" s="174"/>
      <c r="QKW170" s="174"/>
      <c r="QKX170" s="174"/>
      <c r="QKY170" s="174"/>
      <c r="QKZ170" s="174"/>
      <c r="QLA170" s="174"/>
      <c r="QLB170" s="174"/>
      <c r="QLC170" s="174"/>
      <c r="QLD170" s="174"/>
      <c r="QLE170" s="174"/>
      <c r="QLF170" s="174"/>
      <c r="QLG170" s="174"/>
      <c r="QLH170" s="174"/>
      <c r="QLI170" s="174"/>
      <c r="QLJ170" s="174"/>
      <c r="QLK170" s="174"/>
      <c r="QLL170" s="174"/>
      <c r="QLM170" s="174"/>
      <c r="QLN170" s="174"/>
      <c r="QLO170" s="174"/>
      <c r="QLP170" s="174"/>
      <c r="QLQ170" s="174"/>
      <c r="QLR170" s="174"/>
      <c r="QLS170" s="174"/>
      <c r="QLT170" s="174"/>
      <c r="QLU170" s="174"/>
      <c r="QLV170" s="174"/>
      <c r="QLW170" s="174"/>
      <c r="QLX170" s="174"/>
      <c r="QLY170" s="174"/>
      <c r="QLZ170" s="174"/>
      <c r="QMA170" s="174"/>
      <c r="QMB170" s="174"/>
      <c r="QMC170" s="174"/>
      <c r="QMD170" s="174"/>
      <c r="QME170" s="174"/>
      <c r="QMF170" s="174"/>
      <c r="QMG170" s="174"/>
      <c r="QMH170" s="174"/>
      <c r="QMI170" s="174"/>
      <c r="QMJ170" s="174"/>
      <c r="QMK170" s="174"/>
      <c r="QML170" s="174"/>
      <c r="QMM170" s="174"/>
      <c r="QMN170" s="174"/>
      <c r="QMO170" s="174"/>
      <c r="QMP170" s="174"/>
      <c r="QMQ170" s="174"/>
      <c r="QMR170" s="174"/>
      <c r="QMS170" s="174"/>
      <c r="QMT170" s="174"/>
      <c r="QMU170" s="174"/>
      <c r="QMV170" s="174"/>
      <c r="QMW170" s="174"/>
      <c r="QMX170" s="174"/>
      <c r="QMY170" s="174"/>
      <c r="QMZ170" s="174"/>
      <c r="QNA170" s="174"/>
      <c r="QNB170" s="174"/>
      <c r="QNC170" s="174"/>
      <c r="QND170" s="174"/>
      <c r="QNE170" s="174"/>
      <c r="QNF170" s="174"/>
      <c r="QNG170" s="174"/>
      <c r="QNH170" s="174"/>
      <c r="QNI170" s="174"/>
      <c r="QNJ170" s="174"/>
      <c r="QNK170" s="174"/>
      <c r="QNL170" s="174"/>
      <c r="QNM170" s="174"/>
      <c r="QNN170" s="174"/>
      <c r="QNO170" s="174"/>
      <c r="QNP170" s="174"/>
      <c r="QNQ170" s="174"/>
      <c r="QNR170" s="174"/>
      <c r="QNS170" s="174"/>
      <c r="QNT170" s="174"/>
      <c r="QNU170" s="174"/>
      <c r="QNV170" s="174"/>
      <c r="QNW170" s="174"/>
      <c r="QNX170" s="174"/>
      <c r="QNY170" s="174"/>
      <c r="QNZ170" s="174"/>
      <c r="QOA170" s="174"/>
      <c r="QOB170" s="174"/>
      <c r="QOC170" s="174"/>
      <c r="QOD170" s="174"/>
      <c r="QOE170" s="174"/>
      <c r="QOF170" s="174"/>
      <c r="QOG170" s="174"/>
      <c r="QOH170" s="174"/>
      <c r="QOI170" s="174"/>
      <c r="QOJ170" s="174"/>
      <c r="QOK170" s="174"/>
      <c r="QOL170" s="174"/>
      <c r="QOM170" s="174"/>
      <c r="QON170" s="174"/>
      <c r="QOO170" s="174"/>
      <c r="QOP170" s="174"/>
      <c r="QOQ170" s="174"/>
      <c r="QOR170" s="174"/>
      <c r="QOS170" s="174"/>
      <c r="QOT170" s="174"/>
      <c r="QOU170" s="174"/>
      <c r="QOV170" s="174"/>
      <c r="QOW170" s="174"/>
      <c r="QOX170" s="174"/>
      <c r="QOY170" s="174"/>
      <c r="QOZ170" s="174"/>
      <c r="QPA170" s="174"/>
      <c r="QPB170" s="174"/>
      <c r="QPC170" s="174"/>
      <c r="QPD170" s="174"/>
      <c r="QPE170" s="174"/>
      <c r="QPF170" s="174"/>
      <c r="QPG170" s="174"/>
      <c r="QPH170" s="174"/>
      <c r="QPI170" s="174"/>
      <c r="QPJ170" s="174"/>
      <c r="QPK170" s="174"/>
      <c r="QPL170" s="174"/>
      <c r="QPM170" s="174"/>
      <c r="QPN170" s="174"/>
      <c r="QPO170" s="174"/>
      <c r="QPP170" s="174"/>
      <c r="QPQ170" s="174"/>
      <c r="QPR170" s="174"/>
      <c r="QPS170" s="174"/>
      <c r="QPT170" s="174"/>
      <c r="QPU170" s="174"/>
      <c r="QPV170" s="174"/>
      <c r="QPW170" s="174"/>
      <c r="QPX170" s="174"/>
      <c r="QPY170" s="174"/>
      <c r="QPZ170" s="174"/>
      <c r="QQA170" s="174"/>
      <c r="QQB170" s="174"/>
      <c r="QQC170" s="174"/>
      <c r="QQD170" s="174"/>
      <c r="QQE170" s="174"/>
      <c r="QQF170" s="174"/>
      <c r="QQG170" s="174"/>
      <c r="QQH170" s="174"/>
      <c r="QQI170" s="174"/>
      <c r="QQJ170" s="174"/>
      <c r="QQK170" s="174"/>
      <c r="QQL170" s="174"/>
      <c r="QQM170" s="174"/>
      <c r="QQN170" s="174"/>
      <c r="QQO170" s="174"/>
      <c r="QQP170" s="174"/>
      <c r="QQQ170" s="174"/>
      <c r="QQR170" s="174"/>
      <c r="QQS170" s="174"/>
      <c r="QQT170" s="174"/>
      <c r="QQU170" s="174"/>
      <c r="QQV170" s="174"/>
      <c r="QQW170" s="174"/>
      <c r="QQX170" s="174"/>
      <c r="QQY170" s="174"/>
      <c r="QQZ170" s="174"/>
      <c r="QRA170" s="174"/>
      <c r="QRB170" s="174"/>
      <c r="QRC170" s="174"/>
      <c r="QRD170" s="174"/>
      <c r="QRE170" s="174"/>
      <c r="QRF170" s="174"/>
      <c r="QRG170" s="174"/>
      <c r="QRH170" s="174"/>
      <c r="QRI170" s="174"/>
      <c r="QRJ170" s="174"/>
      <c r="QRK170" s="174"/>
      <c r="QRL170" s="174"/>
      <c r="QRM170" s="174"/>
      <c r="QRN170" s="174"/>
      <c r="QRO170" s="174"/>
      <c r="QRP170" s="174"/>
      <c r="QRQ170" s="174"/>
      <c r="QRR170" s="174"/>
      <c r="QRS170" s="174"/>
      <c r="QRT170" s="174"/>
      <c r="QRU170" s="174"/>
      <c r="QRV170" s="174"/>
      <c r="QRW170" s="174"/>
      <c r="QRX170" s="174"/>
      <c r="QRY170" s="174"/>
      <c r="QRZ170" s="174"/>
      <c r="QSG170" s="174"/>
      <c r="QSH170" s="174"/>
      <c r="QSI170" s="174"/>
      <c r="QSJ170" s="174"/>
      <c r="QSK170" s="174"/>
      <c r="QSL170" s="174"/>
      <c r="QSM170" s="174"/>
      <c r="QSN170" s="174"/>
      <c r="QSO170" s="174"/>
      <c r="QSP170" s="174"/>
      <c r="QSQ170" s="174"/>
      <c r="QSR170" s="174"/>
      <c r="QSS170" s="174"/>
      <c r="QST170" s="174"/>
      <c r="QSU170" s="174"/>
      <c r="QSV170" s="174"/>
      <c r="QSW170" s="174"/>
      <c r="QSX170" s="174"/>
      <c r="QSY170" s="174"/>
      <c r="QSZ170" s="174"/>
      <c r="QTA170" s="174"/>
      <c r="QTB170" s="174"/>
      <c r="QTC170" s="174"/>
      <c r="QTD170" s="174"/>
      <c r="QTE170" s="174"/>
      <c r="QTF170" s="174"/>
      <c r="QTG170" s="174"/>
      <c r="QTH170" s="174"/>
      <c r="QTI170" s="174"/>
      <c r="QTJ170" s="174"/>
      <c r="QTK170" s="174"/>
      <c r="QTL170" s="174"/>
      <c r="QTM170" s="174"/>
      <c r="QTN170" s="174"/>
      <c r="QTO170" s="174"/>
      <c r="QTP170" s="174"/>
      <c r="QTQ170" s="174"/>
      <c r="QTR170" s="174"/>
      <c r="QTS170" s="174"/>
      <c r="QTT170" s="174"/>
      <c r="QTU170" s="174"/>
      <c r="QTV170" s="174"/>
      <c r="QTW170" s="174"/>
      <c r="QTX170" s="174"/>
      <c r="QTY170" s="174"/>
      <c r="QTZ170" s="174"/>
      <c r="QUA170" s="174"/>
      <c r="QUB170" s="174"/>
      <c r="QUC170" s="174"/>
      <c r="QUD170" s="174"/>
      <c r="QUE170" s="174"/>
      <c r="QUF170" s="174"/>
      <c r="QUG170" s="174"/>
      <c r="QUH170" s="174"/>
      <c r="QUI170" s="174"/>
      <c r="QUJ170" s="174"/>
      <c r="QUK170" s="174"/>
      <c r="QUL170" s="174"/>
      <c r="QUM170" s="174"/>
      <c r="QUN170" s="174"/>
      <c r="QUO170" s="174"/>
      <c r="QUP170" s="174"/>
      <c r="QUQ170" s="174"/>
      <c r="QUR170" s="174"/>
      <c r="QUS170" s="174"/>
      <c r="QUT170" s="174"/>
      <c r="QUU170" s="174"/>
      <c r="QUV170" s="174"/>
      <c r="QUW170" s="174"/>
      <c r="QUX170" s="174"/>
      <c r="QUY170" s="174"/>
      <c r="QUZ170" s="174"/>
      <c r="QVA170" s="174"/>
      <c r="QVB170" s="174"/>
      <c r="QVC170" s="174"/>
      <c r="QVD170" s="174"/>
      <c r="QVE170" s="174"/>
      <c r="QVF170" s="174"/>
      <c r="QVG170" s="174"/>
      <c r="QVH170" s="174"/>
      <c r="QVI170" s="174"/>
      <c r="QVJ170" s="174"/>
      <c r="QVK170" s="174"/>
      <c r="QVL170" s="174"/>
      <c r="QVM170" s="174"/>
      <c r="QVN170" s="174"/>
      <c r="QVO170" s="174"/>
      <c r="QVP170" s="174"/>
      <c r="QVQ170" s="174"/>
      <c r="QVR170" s="174"/>
      <c r="QVS170" s="174"/>
      <c r="QVT170" s="174"/>
      <c r="QVU170" s="174"/>
      <c r="QVV170" s="174"/>
      <c r="QVW170" s="174"/>
      <c r="QVX170" s="174"/>
      <c r="QVY170" s="174"/>
      <c r="QVZ170" s="174"/>
      <c r="QWA170" s="174"/>
      <c r="QWB170" s="174"/>
      <c r="QWC170" s="174"/>
      <c r="QWD170" s="174"/>
      <c r="QWE170" s="174"/>
      <c r="QWF170" s="174"/>
      <c r="QWG170" s="174"/>
      <c r="QWH170" s="174"/>
      <c r="QWI170" s="174"/>
      <c r="QWJ170" s="174"/>
      <c r="QWK170" s="174"/>
      <c r="QWL170" s="174"/>
      <c r="QWM170" s="174"/>
      <c r="QWN170" s="174"/>
      <c r="QWO170" s="174"/>
      <c r="QWP170" s="174"/>
      <c r="QWQ170" s="174"/>
      <c r="QWR170" s="174"/>
      <c r="QWS170" s="174"/>
      <c r="QWT170" s="174"/>
      <c r="QWU170" s="174"/>
      <c r="QWV170" s="174"/>
      <c r="QWW170" s="174"/>
      <c r="QWX170" s="174"/>
      <c r="QWY170" s="174"/>
      <c r="QWZ170" s="174"/>
      <c r="QXA170" s="174"/>
      <c r="QXB170" s="174"/>
      <c r="QXC170" s="174"/>
      <c r="QXD170" s="174"/>
      <c r="QXE170" s="174"/>
      <c r="QXF170" s="174"/>
      <c r="QXG170" s="174"/>
      <c r="QXH170" s="174"/>
      <c r="QXI170" s="174"/>
      <c r="QXJ170" s="174"/>
      <c r="QXK170" s="174"/>
      <c r="QXL170" s="174"/>
      <c r="QXM170" s="174"/>
      <c r="QXN170" s="174"/>
      <c r="QXO170" s="174"/>
      <c r="QXP170" s="174"/>
      <c r="QXQ170" s="174"/>
      <c r="QXR170" s="174"/>
      <c r="QXS170" s="174"/>
      <c r="QXT170" s="174"/>
      <c r="QXU170" s="174"/>
      <c r="QXV170" s="174"/>
      <c r="QXW170" s="174"/>
      <c r="QXX170" s="174"/>
      <c r="QXY170" s="174"/>
      <c r="QXZ170" s="174"/>
      <c r="QYA170" s="174"/>
      <c r="QYB170" s="174"/>
      <c r="QYC170" s="174"/>
      <c r="QYD170" s="174"/>
      <c r="QYE170" s="174"/>
      <c r="QYF170" s="174"/>
      <c r="QYG170" s="174"/>
      <c r="QYH170" s="174"/>
      <c r="QYI170" s="174"/>
      <c r="QYJ170" s="174"/>
      <c r="QYK170" s="174"/>
      <c r="QYL170" s="174"/>
      <c r="QYM170" s="174"/>
      <c r="QYN170" s="174"/>
      <c r="QYO170" s="174"/>
      <c r="QYP170" s="174"/>
      <c r="QYQ170" s="174"/>
      <c r="QYR170" s="174"/>
      <c r="QYS170" s="174"/>
      <c r="QYT170" s="174"/>
      <c r="QYU170" s="174"/>
      <c r="QYV170" s="174"/>
      <c r="QYW170" s="174"/>
      <c r="QYX170" s="174"/>
      <c r="QYY170" s="174"/>
      <c r="QYZ170" s="174"/>
      <c r="QZA170" s="174"/>
      <c r="QZB170" s="174"/>
      <c r="QZC170" s="174"/>
      <c r="QZD170" s="174"/>
      <c r="QZE170" s="174"/>
      <c r="QZF170" s="174"/>
      <c r="QZG170" s="174"/>
      <c r="QZH170" s="174"/>
      <c r="QZI170" s="174"/>
      <c r="QZJ170" s="174"/>
      <c r="QZK170" s="174"/>
      <c r="QZL170" s="174"/>
      <c r="QZM170" s="174"/>
      <c r="QZN170" s="174"/>
      <c r="QZO170" s="174"/>
      <c r="QZP170" s="174"/>
      <c r="QZQ170" s="174"/>
      <c r="QZR170" s="174"/>
      <c r="QZS170" s="174"/>
      <c r="QZT170" s="174"/>
      <c r="QZU170" s="174"/>
      <c r="QZV170" s="174"/>
      <c r="QZW170" s="174"/>
      <c r="QZX170" s="174"/>
      <c r="QZY170" s="174"/>
      <c r="QZZ170" s="174"/>
      <c r="RAA170" s="174"/>
      <c r="RAB170" s="174"/>
      <c r="RAC170" s="174"/>
      <c r="RAD170" s="174"/>
      <c r="RAE170" s="174"/>
      <c r="RAF170" s="174"/>
      <c r="RAG170" s="174"/>
      <c r="RAH170" s="174"/>
      <c r="RAI170" s="174"/>
      <c r="RAJ170" s="174"/>
      <c r="RAK170" s="174"/>
      <c r="RAL170" s="174"/>
      <c r="RAM170" s="174"/>
      <c r="RAN170" s="174"/>
      <c r="RAO170" s="174"/>
      <c r="RAP170" s="174"/>
      <c r="RAQ170" s="174"/>
      <c r="RAR170" s="174"/>
      <c r="RAS170" s="174"/>
      <c r="RAT170" s="174"/>
      <c r="RAU170" s="174"/>
      <c r="RAV170" s="174"/>
      <c r="RAW170" s="174"/>
      <c r="RAX170" s="174"/>
      <c r="RAY170" s="174"/>
      <c r="RAZ170" s="174"/>
      <c r="RBA170" s="174"/>
      <c r="RBB170" s="174"/>
      <c r="RBC170" s="174"/>
      <c r="RBD170" s="174"/>
      <c r="RBE170" s="174"/>
      <c r="RBF170" s="174"/>
      <c r="RBG170" s="174"/>
      <c r="RBH170" s="174"/>
      <c r="RBI170" s="174"/>
      <c r="RBJ170" s="174"/>
      <c r="RBK170" s="174"/>
      <c r="RBL170" s="174"/>
      <c r="RBM170" s="174"/>
      <c r="RBN170" s="174"/>
      <c r="RBO170" s="174"/>
      <c r="RBP170" s="174"/>
      <c r="RBQ170" s="174"/>
      <c r="RBR170" s="174"/>
      <c r="RBS170" s="174"/>
      <c r="RBT170" s="174"/>
      <c r="RBU170" s="174"/>
      <c r="RBV170" s="174"/>
      <c r="RCC170" s="174"/>
      <c r="RCD170" s="174"/>
      <c r="RCE170" s="174"/>
      <c r="RCF170" s="174"/>
      <c r="RCG170" s="174"/>
      <c r="RCH170" s="174"/>
      <c r="RCI170" s="174"/>
      <c r="RCJ170" s="174"/>
      <c r="RCK170" s="174"/>
      <c r="RCL170" s="174"/>
      <c r="RCM170" s="174"/>
      <c r="RCN170" s="174"/>
      <c r="RCO170" s="174"/>
      <c r="RCP170" s="174"/>
      <c r="RCQ170" s="174"/>
      <c r="RCR170" s="174"/>
      <c r="RCS170" s="174"/>
      <c r="RCT170" s="174"/>
      <c r="RCU170" s="174"/>
      <c r="RCV170" s="174"/>
      <c r="RCW170" s="174"/>
      <c r="RCX170" s="174"/>
      <c r="RCY170" s="174"/>
      <c r="RCZ170" s="174"/>
      <c r="RDA170" s="174"/>
      <c r="RDB170" s="174"/>
      <c r="RDC170" s="174"/>
      <c r="RDD170" s="174"/>
      <c r="RDE170" s="174"/>
      <c r="RDF170" s="174"/>
      <c r="RDG170" s="174"/>
      <c r="RDH170" s="174"/>
      <c r="RDI170" s="174"/>
      <c r="RDJ170" s="174"/>
      <c r="RDK170" s="174"/>
      <c r="RDL170" s="174"/>
      <c r="RDM170" s="174"/>
      <c r="RDN170" s="174"/>
      <c r="RDO170" s="174"/>
      <c r="RDP170" s="174"/>
      <c r="RDQ170" s="174"/>
      <c r="RDR170" s="174"/>
      <c r="RDS170" s="174"/>
      <c r="RDT170" s="174"/>
      <c r="RDU170" s="174"/>
      <c r="RDV170" s="174"/>
      <c r="RDW170" s="174"/>
      <c r="RDX170" s="174"/>
      <c r="RDY170" s="174"/>
      <c r="RDZ170" s="174"/>
      <c r="REA170" s="174"/>
      <c r="REB170" s="174"/>
      <c r="REC170" s="174"/>
      <c r="RED170" s="174"/>
      <c r="REE170" s="174"/>
      <c r="REF170" s="174"/>
      <c r="REG170" s="174"/>
      <c r="REH170" s="174"/>
      <c r="REI170" s="174"/>
      <c r="REJ170" s="174"/>
      <c r="REK170" s="174"/>
      <c r="REL170" s="174"/>
      <c r="REM170" s="174"/>
      <c r="REN170" s="174"/>
      <c r="REO170" s="174"/>
      <c r="REP170" s="174"/>
      <c r="REQ170" s="174"/>
      <c r="RER170" s="174"/>
      <c r="RES170" s="174"/>
      <c r="RET170" s="174"/>
      <c r="REU170" s="174"/>
      <c r="REV170" s="174"/>
      <c r="REW170" s="174"/>
      <c r="REX170" s="174"/>
      <c r="REY170" s="174"/>
      <c r="REZ170" s="174"/>
      <c r="RFA170" s="174"/>
      <c r="RFB170" s="174"/>
      <c r="RFC170" s="174"/>
      <c r="RFD170" s="174"/>
      <c r="RFE170" s="174"/>
      <c r="RFF170" s="174"/>
      <c r="RFG170" s="174"/>
      <c r="RFH170" s="174"/>
      <c r="RFI170" s="174"/>
      <c r="RFJ170" s="174"/>
      <c r="RFK170" s="174"/>
      <c r="RFL170" s="174"/>
      <c r="RFM170" s="174"/>
      <c r="RFN170" s="174"/>
      <c r="RFO170" s="174"/>
      <c r="RFP170" s="174"/>
      <c r="RFQ170" s="174"/>
      <c r="RFR170" s="174"/>
      <c r="RFS170" s="174"/>
      <c r="RFT170" s="174"/>
      <c r="RFU170" s="174"/>
      <c r="RFV170" s="174"/>
      <c r="RFW170" s="174"/>
      <c r="RFX170" s="174"/>
      <c r="RFY170" s="174"/>
      <c r="RFZ170" s="174"/>
      <c r="RGA170" s="174"/>
      <c r="RGB170" s="174"/>
      <c r="RGC170" s="174"/>
      <c r="RGD170" s="174"/>
      <c r="RGE170" s="174"/>
      <c r="RGF170" s="174"/>
      <c r="RGG170" s="174"/>
      <c r="RGH170" s="174"/>
      <c r="RGI170" s="174"/>
      <c r="RGJ170" s="174"/>
      <c r="RGK170" s="174"/>
      <c r="RGL170" s="174"/>
      <c r="RGM170" s="174"/>
      <c r="RGN170" s="174"/>
      <c r="RGO170" s="174"/>
      <c r="RGP170" s="174"/>
      <c r="RGQ170" s="174"/>
      <c r="RGR170" s="174"/>
      <c r="RGS170" s="174"/>
      <c r="RGT170" s="174"/>
      <c r="RGU170" s="174"/>
      <c r="RGV170" s="174"/>
      <c r="RGW170" s="174"/>
      <c r="RGX170" s="174"/>
      <c r="RGY170" s="174"/>
      <c r="RGZ170" s="174"/>
      <c r="RHA170" s="174"/>
      <c r="RHB170" s="174"/>
      <c r="RHC170" s="174"/>
      <c r="RHD170" s="174"/>
      <c r="RHE170" s="174"/>
      <c r="RHF170" s="174"/>
      <c r="RHG170" s="174"/>
      <c r="RHH170" s="174"/>
      <c r="RHI170" s="174"/>
      <c r="RHJ170" s="174"/>
      <c r="RHK170" s="174"/>
      <c r="RHL170" s="174"/>
      <c r="RHM170" s="174"/>
      <c r="RHN170" s="174"/>
      <c r="RHO170" s="174"/>
      <c r="RHP170" s="174"/>
      <c r="RHQ170" s="174"/>
      <c r="RHR170" s="174"/>
      <c r="RHS170" s="174"/>
      <c r="RHT170" s="174"/>
      <c r="RHU170" s="174"/>
      <c r="RHV170" s="174"/>
      <c r="RHW170" s="174"/>
      <c r="RHX170" s="174"/>
      <c r="RHY170" s="174"/>
      <c r="RHZ170" s="174"/>
      <c r="RIA170" s="174"/>
      <c r="RIB170" s="174"/>
      <c r="RIC170" s="174"/>
      <c r="RID170" s="174"/>
      <c r="RIE170" s="174"/>
      <c r="RIF170" s="174"/>
      <c r="RIG170" s="174"/>
      <c r="RIH170" s="174"/>
      <c r="RII170" s="174"/>
      <c r="RIJ170" s="174"/>
      <c r="RIK170" s="174"/>
      <c r="RIL170" s="174"/>
      <c r="RIM170" s="174"/>
      <c r="RIN170" s="174"/>
      <c r="RIO170" s="174"/>
      <c r="RIP170" s="174"/>
      <c r="RIQ170" s="174"/>
      <c r="RIR170" s="174"/>
      <c r="RIS170" s="174"/>
      <c r="RIT170" s="174"/>
      <c r="RIU170" s="174"/>
      <c r="RIV170" s="174"/>
      <c r="RIW170" s="174"/>
      <c r="RIX170" s="174"/>
      <c r="RIY170" s="174"/>
      <c r="RIZ170" s="174"/>
      <c r="RJA170" s="174"/>
      <c r="RJB170" s="174"/>
      <c r="RJC170" s="174"/>
      <c r="RJD170" s="174"/>
      <c r="RJE170" s="174"/>
      <c r="RJF170" s="174"/>
      <c r="RJG170" s="174"/>
      <c r="RJH170" s="174"/>
      <c r="RJI170" s="174"/>
      <c r="RJJ170" s="174"/>
      <c r="RJK170" s="174"/>
      <c r="RJL170" s="174"/>
      <c r="RJM170" s="174"/>
      <c r="RJN170" s="174"/>
      <c r="RJO170" s="174"/>
      <c r="RJP170" s="174"/>
      <c r="RJQ170" s="174"/>
      <c r="RJR170" s="174"/>
      <c r="RJS170" s="174"/>
      <c r="RJT170" s="174"/>
      <c r="RJU170" s="174"/>
      <c r="RJV170" s="174"/>
      <c r="RJW170" s="174"/>
      <c r="RJX170" s="174"/>
      <c r="RJY170" s="174"/>
      <c r="RJZ170" s="174"/>
      <c r="RKA170" s="174"/>
      <c r="RKB170" s="174"/>
      <c r="RKC170" s="174"/>
      <c r="RKD170" s="174"/>
      <c r="RKE170" s="174"/>
      <c r="RKF170" s="174"/>
      <c r="RKG170" s="174"/>
      <c r="RKH170" s="174"/>
      <c r="RKI170" s="174"/>
      <c r="RKJ170" s="174"/>
      <c r="RKK170" s="174"/>
      <c r="RKL170" s="174"/>
      <c r="RKM170" s="174"/>
      <c r="RKN170" s="174"/>
      <c r="RKO170" s="174"/>
      <c r="RKP170" s="174"/>
      <c r="RKQ170" s="174"/>
      <c r="RKR170" s="174"/>
      <c r="RKS170" s="174"/>
      <c r="RKT170" s="174"/>
      <c r="RKU170" s="174"/>
      <c r="RKV170" s="174"/>
      <c r="RKW170" s="174"/>
      <c r="RKX170" s="174"/>
      <c r="RKY170" s="174"/>
      <c r="RKZ170" s="174"/>
      <c r="RLA170" s="174"/>
      <c r="RLB170" s="174"/>
      <c r="RLC170" s="174"/>
      <c r="RLD170" s="174"/>
      <c r="RLE170" s="174"/>
      <c r="RLF170" s="174"/>
      <c r="RLG170" s="174"/>
      <c r="RLH170" s="174"/>
      <c r="RLI170" s="174"/>
      <c r="RLJ170" s="174"/>
      <c r="RLK170" s="174"/>
      <c r="RLL170" s="174"/>
      <c r="RLM170" s="174"/>
      <c r="RLN170" s="174"/>
      <c r="RLO170" s="174"/>
      <c r="RLP170" s="174"/>
      <c r="RLQ170" s="174"/>
      <c r="RLR170" s="174"/>
      <c r="RLY170" s="174"/>
      <c r="RLZ170" s="174"/>
      <c r="RMA170" s="174"/>
      <c r="RMB170" s="174"/>
      <c r="RMC170" s="174"/>
      <c r="RMD170" s="174"/>
      <c r="RME170" s="174"/>
      <c r="RMF170" s="174"/>
      <c r="RMG170" s="174"/>
      <c r="RMH170" s="174"/>
      <c r="RMI170" s="174"/>
      <c r="RMJ170" s="174"/>
      <c r="RMK170" s="174"/>
      <c r="RML170" s="174"/>
      <c r="RMM170" s="174"/>
      <c r="RMN170" s="174"/>
      <c r="RMO170" s="174"/>
      <c r="RMP170" s="174"/>
      <c r="RMQ170" s="174"/>
      <c r="RMR170" s="174"/>
      <c r="RMS170" s="174"/>
      <c r="RMT170" s="174"/>
      <c r="RMU170" s="174"/>
      <c r="RMV170" s="174"/>
      <c r="RMW170" s="174"/>
      <c r="RMX170" s="174"/>
      <c r="RMY170" s="174"/>
      <c r="RMZ170" s="174"/>
      <c r="RNA170" s="174"/>
      <c r="RNB170" s="174"/>
      <c r="RNC170" s="174"/>
      <c r="RND170" s="174"/>
      <c r="RNE170" s="174"/>
      <c r="RNF170" s="174"/>
      <c r="RNG170" s="174"/>
      <c r="RNH170" s="174"/>
      <c r="RNI170" s="174"/>
      <c r="RNJ170" s="174"/>
      <c r="RNK170" s="174"/>
      <c r="RNL170" s="174"/>
      <c r="RNM170" s="174"/>
      <c r="RNN170" s="174"/>
      <c r="RNO170" s="174"/>
      <c r="RNP170" s="174"/>
      <c r="RNQ170" s="174"/>
      <c r="RNR170" s="174"/>
      <c r="RNS170" s="174"/>
      <c r="RNT170" s="174"/>
      <c r="RNU170" s="174"/>
      <c r="RNV170" s="174"/>
      <c r="RNW170" s="174"/>
      <c r="RNX170" s="174"/>
      <c r="RNY170" s="174"/>
      <c r="RNZ170" s="174"/>
      <c r="ROA170" s="174"/>
      <c r="ROB170" s="174"/>
      <c r="ROC170" s="174"/>
      <c r="ROD170" s="174"/>
      <c r="ROE170" s="174"/>
      <c r="ROF170" s="174"/>
      <c r="ROG170" s="174"/>
      <c r="ROH170" s="174"/>
      <c r="ROI170" s="174"/>
      <c r="ROJ170" s="174"/>
      <c r="ROK170" s="174"/>
      <c r="ROL170" s="174"/>
      <c r="ROM170" s="174"/>
      <c r="RON170" s="174"/>
      <c r="ROO170" s="174"/>
      <c r="ROP170" s="174"/>
      <c r="ROQ170" s="174"/>
      <c r="ROR170" s="174"/>
      <c r="ROS170" s="174"/>
      <c r="ROT170" s="174"/>
      <c r="ROU170" s="174"/>
      <c r="ROV170" s="174"/>
      <c r="ROW170" s="174"/>
      <c r="ROX170" s="174"/>
      <c r="ROY170" s="174"/>
      <c r="ROZ170" s="174"/>
      <c r="RPA170" s="174"/>
      <c r="RPB170" s="174"/>
      <c r="RPC170" s="174"/>
      <c r="RPD170" s="174"/>
      <c r="RPE170" s="174"/>
      <c r="RPF170" s="174"/>
      <c r="RPG170" s="174"/>
      <c r="RPH170" s="174"/>
      <c r="RPI170" s="174"/>
      <c r="RPJ170" s="174"/>
      <c r="RPK170" s="174"/>
      <c r="RPL170" s="174"/>
      <c r="RPM170" s="174"/>
      <c r="RPN170" s="174"/>
      <c r="RPO170" s="174"/>
      <c r="RPP170" s="174"/>
      <c r="RPQ170" s="174"/>
      <c r="RPR170" s="174"/>
      <c r="RPS170" s="174"/>
      <c r="RPT170" s="174"/>
      <c r="RPU170" s="174"/>
      <c r="RPV170" s="174"/>
      <c r="RPW170" s="174"/>
      <c r="RPX170" s="174"/>
      <c r="RPY170" s="174"/>
      <c r="RPZ170" s="174"/>
      <c r="RQA170" s="174"/>
      <c r="RQB170" s="174"/>
      <c r="RQC170" s="174"/>
      <c r="RQD170" s="174"/>
      <c r="RQE170" s="174"/>
      <c r="RQF170" s="174"/>
      <c r="RQG170" s="174"/>
      <c r="RQH170" s="174"/>
      <c r="RQI170" s="174"/>
      <c r="RQJ170" s="174"/>
      <c r="RQK170" s="174"/>
      <c r="RQL170" s="174"/>
      <c r="RQM170" s="174"/>
      <c r="RQN170" s="174"/>
      <c r="RQO170" s="174"/>
      <c r="RQP170" s="174"/>
      <c r="RQQ170" s="174"/>
      <c r="RQR170" s="174"/>
      <c r="RQS170" s="174"/>
      <c r="RQT170" s="174"/>
      <c r="RQU170" s="174"/>
      <c r="RQV170" s="174"/>
      <c r="RQW170" s="174"/>
      <c r="RQX170" s="174"/>
      <c r="RQY170" s="174"/>
      <c r="RQZ170" s="174"/>
      <c r="RRA170" s="174"/>
      <c r="RRB170" s="174"/>
      <c r="RRC170" s="174"/>
      <c r="RRD170" s="174"/>
      <c r="RRE170" s="174"/>
      <c r="RRF170" s="174"/>
      <c r="RRG170" s="174"/>
      <c r="RRH170" s="174"/>
      <c r="RRI170" s="174"/>
      <c r="RRJ170" s="174"/>
      <c r="RRK170" s="174"/>
      <c r="RRL170" s="174"/>
      <c r="RRM170" s="174"/>
      <c r="RRN170" s="174"/>
      <c r="RRO170" s="174"/>
      <c r="RRP170" s="174"/>
      <c r="RRQ170" s="174"/>
      <c r="RRR170" s="174"/>
      <c r="RRS170" s="174"/>
      <c r="RRT170" s="174"/>
      <c r="RRU170" s="174"/>
      <c r="RRV170" s="174"/>
      <c r="RRW170" s="174"/>
      <c r="RRX170" s="174"/>
      <c r="RRY170" s="174"/>
      <c r="RRZ170" s="174"/>
      <c r="RSA170" s="174"/>
      <c r="RSB170" s="174"/>
      <c r="RSC170" s="174"/>
      <c r="RSD170" s="174"/>
      <c r="RSE170" s="174"/>
      <c r="RSF170" s="174"/>
      <c r="RSG170" s="174"/>
      <c r="RSH170" s="174"/>
      <c r="RSI170" s="174"/>
      <c r="RSJ170" s="174"/>
      <c r="RSK170" s="174"/>
      <c r="RSL170" s="174"/>
      <c r="RSM170" s="174"/>
      <c r="RSN170" s="174"/>
      <c r="RSO170" s="174"/>
      <c r="RSP170" s="174"/>
      <c r="RSQ170" s="174"/>
      <c r="RSR170" s="174"/>
      <c r="RSS170" s="174"/>
      <c r="RST170" s="174"/>
      <c r="RSU170" s="174"/>
      <c r="RSV170" s="174"/>
      <c r="RSW170" s="174"/>
      <c r="RSX170" s="174"/>
      <c r="RSY170" s="174"/>
      <c r="RSZ170" s="174"/>
      <c r="RTA170" s="174"/>
      <c r="RTB170" s="174"/>
      <c r="RTC170" s="174"/>
      <c r="RTD170" s="174"/>
      <c r="RTE170" s="174"/>
      <c r="RTF170" s="174"/>
      <c r="RTG170" s="174"/>
      <c r="RTH170" s="174"/>
      <c r="RTI170" s="174"/>
      <c r="RTJ170" s="174"/>
      <c r="RTK170" s="174"/>
      <c r="RTL170" s="174"/>
      <c r="RTM170" s="174"/>
      <c r="RTN170" s="174"/>
      <c r="RTO170" s="174"/>
      <c r="RTP170" s="174"/>
      <c r="RTQ170" s="174"/>
      <c r="RTR170" s="174"/>
      <c r="RTS170" s="174"/>
      <c r="RTT170" s="174"/>
      <c r="RTU170" s="174"/>
      <c r="RTV170" s="174"/>
      <c r="RTW170" s="174"/>
      <c r="RTX170" s="174"/>
      <c r="RTY170" s="174"/>
      <c r="RTZ170" s="174"/>
      <c r="RUA170" s="174"/>
      <c r="RUB170" s="174"/>
      <c r="RUC170" s="174"/>
      <c r="RUD170" s="174"/>
      <c r="RUE170" s="174"/>
      <c r="RUF170" s="174"/>
      <c r="RUG170" s="174"/>
      <c r="RUH170" s="174"/>
      <c r="RUI170" s="174"/>
      <c r="RUJ170" s="174"/>
      <c r="RUK170" s="174"/>
      <c r="RUL170" s="174"/>
      <c r="RUM170" s="174"/>
      <c r="RUN170" s="174"/>
      <c r="RUO170" s="174"/>
      <c r="RUP170" s="174"/>
      <c r="RUQ170" s="174"/>
      <c r="RUR170" s="174"/>
      <c r="RUS170" s="174"/>
      <c r="RUT170" s="174"/>
      <c r="RUU170" s="174"/>
      <c r="RUV170" s="174"/>
      <c r="RUW170" s="174"/>
      <c r="RUX170" s="174"/>
      <c r="RUY170" s="174"/>
      <c r="RUZ170" s="174"/>
      <c r="RVA170" s="174"/>
      <c r="RVB170" s="174"/>
      <c r="RVC170" s="174"/>
      <c r="RVD170" s="174"/>
      <c r="RVE170" s="174"/>
      <c r="RVF170" s="174"/>
      <c r="RVG170" s="174"/>
      <c r="RVH170" s="174"/>
      <c r="RVI170" s="174"/>
      <c r="RVJ170" s="174"/>
      <c r="RVK170" s="174"/>
      <c r="RVL170" s="174"/>
      <c r="RVM170" s="174"/>
      <c r="RVN170" s="174"/>
      <c r="RVU170" s="174"/>
      <c r="RVV170" s="174"/>
      <c r="RVW170" s="174"/>
      <c r="RVX170" s="174"/>
      <c r="RVY170" s="174"/>
      <c r="RVZ170" s="174"/>
      <c r="RWA170" s="174"/>
      <c r="RWB170" s="174"/>
      <c r="RWC170" s="174"/>
      <c r="RWD170" s="174"/>
      <c r="RWE170" s="174"/>
      <c r="RWF170" s="174"/>
      <c r="RWG170" s="174"/>
      <c r="RWH170" s="174"/>
      <c r="RWI170" s="174"/>
      <c r="RWJ170" s="174"/>
      <c r="RWK170" s="174"/>
      <c r="RWL170" s="174"/>
      <c r="RWM170" s="174"/>
      <c r="RWN170" s="174"/>
      <c r="RWO170" s="174"/>
      <c r="RWP170" s="174"/>
      <c r="RWQ170" s="174"/>
      <c r="RWR170" s="174"/>
      <c r="RWS170" s="174"/>
      <c r="RWT170" s="174"/>
      <c r="RWU170" s="174"/>
      <c r="RWV170" s="174"/>
      <c r="RWW170" s="174"/>
      <c r="RWX170" s="174"/>
      <c r="RWY170" s="174"/>
      <c r="RWZ170" s="174"/>
      <c r="RXA170" s="174"/>
      <c r="RXB170" s="174"/>
      <c r="RXC170" s="174"/>
      <c r="RXD170" s="174"/>
      <c r="RXE170" s="174"/>
      <c r="RXF170" s="174"/>
      <c r="RXG170" s="174"/>
      <c r="RXH170" s="174"/>
      <c r="RXI170" s="174"/>
      <c r="RXJ170" s="174"/>
      <c r="RXK170" s="174"/>
      <c r="RXL170" s="174"/>
      <c r="RXM170" s="174"/>
      <c r="RXN170" s="174"/>
      <c r="RXO170" s="174"/>
      <c r="RXP170" s="174"/>
      <c r="RXQ170" s="174"/>
      <c r="RXR170" s="174"/>
      <c r="RXS170" s="174"/>
      <c r="RXT170" s="174"/>
      <c r="RXU170" s="174"/>
      <c r="RXV170" s="174"/>
      <c r="RXW170" s="174"/>
      <c r="RXX170" s="174"/>
      <c r="RXY170" s="174"/>
      <c r="RXZ170" s="174"/>
      <c r="RYA170" s="174"/>
      <c r="RYB170" s="174"/>
      <c r="RYC170" s="174"/>
      <c r="RYD170" s="174"/>
      <c r="RYE170" s="174"/>
      <c r="RYF170" s="174"/>
      <c r="RYG170" s="174"/>
      <c r="RYH170" s="174"/>
      <c r="RYI170" s="174"/>
      <c r="RYJ170" s="174"/>
      <c r="RYK170" s="174"/>
      <c r="RYL170" s="174"/>
      <c r="RYM170" s="174"/>
      <c r="RYN170" s="174"/>
      <c r="RYO170" s="174"/>
      <c r="RYP170" s="174"/>
      <c r="RYQ170" s="174"/>
      <c r="RYR170" s="174"/>
      <c r="RYS170" s="174"/>
      <c r="RYT170" s="174"/>
      <c r="RYU170" s="174"/>
      <c r="RYV170" s="174"/>
      <c r="RYW170" s="174"/>
      <c r="RYX170" s="174"/>
      <c r="RYY170" s="174"/>
      <c r="RYZ170" s="174"/>
      <c r="RZA170" s="174"/>
      <c r="RZB170" s="174"/>
      <c r="RZC170" s="174"/>
      <c r="RZD170" s="174"/>
      <c r="RZE170" s="174"/>
      <c r="RZF170" s="174"/>
      <c r="RZG170" s="174"/>
      <c r="RZH170" s="174"/>
      <c r="RZI170" s="174"/>
      <c r="RZJ170" s="174"/>
      <c r="RZK170" s="174"/>
      <c r="RZL170" s="174"/>
      <c r="RZM170" s="174"/>
      <c r="RZN170" s="174"/>
      <c r="RZO170" s="174"/>
      <c r="RZP170" s="174"/>
      <c r="RZQ170" s="174"/>
      <c r="RZR170" s="174"/>
      <c r="RZS170" s="174"/>
      <c r="RZT170" s="174"/>
      <c r="RZU170" s="174"/>
      <c r="RZV170" s="174"/>
      <c r="RZW170" s="174"/>
      <c r="RZX170" s="174"/>
      <c r="RZY170" s="174"/>
      <c r="RZZ170" s="174"/>
      <c r="SAA170" s="174"/>
      <c r="SAB170" s="174"/>
      <c r="SAC170" s="174"/>
      <c r="SAD170" s="174"/>
      <c r="SAE170" s="174"/>
      <c r="SAF170" s="174"/>
      <c r="SAG170" s="174"/>
      <c r="SAH170" s="174"/>
      <c r="SAI170" s="174"/>
      <c r="SAJ170" s="174"/>
      <c r="SAK170" s="174"/>
      <c r="SAL170" s="174"/>
      <c r="SAM170" s="174"/>
      <c r="SAN170" s="174"/>
      <c r="SAO170" s="174"/>
      <c r="SAP170" s="174"/>
      <c r="SAQ170" s="174"/>
      <c r="SAR170" s="174"/>
      <c r="SAS170" s="174"/>
      <c r="SAT170" s="174"/>
      <c r="SAU170" s="174"/>
      <c r="SAV170" s="174"/>
      <c r="SAW170" s="174"/>
      <c r="SAX170" s="174"/>
      <c r="SAY170" s="174"/>
      <c r="SAZ170" s="174"/>
      <c r="SBA170" s="174"/>
      <c r="SBB170" s="174"/>
      <c r="SBC170" s="174"/>
      <c r="SBD170" s="174"/>
      <c r="SBE170" s="174"/>
      <c r="SBF170" s="174"/>
      <c r="SBG170" s="174"/>
      <c r="SBH170" s="174"/>
      <c r="SBI170" s="174"/>
      <c r="SBJ170" s="174"/>
      <c r="SBK170" s="174"/>
      <c r="SBL170" s="174"/>
      <c r="SBM170" s="174"/>
      <c r="SBN170" s="174"/>
      <c r="SBO170" s="174"/>
      <c r="SBP170" s="174"/>
      <c r="SBQ170" s="174"/>
      <c r="SBR170" s="174"/>
      <c r="SBS170" s="174"/>
      <c r="SBT170" s="174"/>
      <c r="SBU170" s="174"/>
      <c r="SBV170" s="174"/>
      <c r="SBW170" s="174"/>
      <c r="SBX170" s="174"/>
      <c r="SBY170" s="174"/>
      <c r="SBZ170" s="174"/>
      <c r="SCA170" s="174"/>
      <c r="SCB170" s="174"/>
      <c r="SCC170" s="174"/>
      <c r="SCD170" s="174"/>
      <c r="SCE170" s="174"/>
      <c r="SCF170" s="174"/>
      <c r="SCG170" s="174"/>
      <c r="SCH170" s="174"/>
      <c r="SCI170" s="174"/>
      <c r="SCJ170" s="174"/>
      <c r="SCK170" s="174"/>
      <c r="SCL170" s="174"/>
      <c r="SCM170" s="174"/>
      <c r="SCN170" s="174"/>
      <c r="SCO170" s="174"/>
      <c r="SCP170" s="174"/>
      <c r="SCQ170" s="174"/>
      <c r="SCR170" s="174"/>
      <c r="SCS170" s="174"/>
      <c r="SCT170" s="174"/>
      <c r="SCU170" s="174"/>
      <c r="SCV170" s="174"/>
      <c r="SCW170" s="174"/>
      <c r="SCX170" s="174"/>
      <c r="SCY170" s="174"/>
      <c r="SCZ170" s="174"/>
      <c r="SDA170" s="174"/>
      <c r="SDB170" s="174"/>
      <c r="SDC170" s="174"/>
      <c r="SDD170" s="174"/>
      <c r="SDE170" s="174"/>
      <c r="SDF170" s="174"/>
      <c r="SDG170" s="174"/>
      <c r="SDH170" s="174"/>
      <c r="SDI170" s="174"/>
      <c r="SDJ170" s="174"/>
      <c r="SDK170" s="174"/>
      <c r="SDL170" s="174"/>
      <c r="SDM170" s="174"/>
      <c r="SDN170" s="174"/>
      <c r="SDO170" s="174"/>
      <c r="SDP170" s="174"/>
      <c r="SDQ170" s="174"/>
      <c r="SDR170" s="174"/>
      <c r="SDS170" s="174"/>
      <c r="SDT170" s="174"/>
      <c r="SDU170" s="174"/>
      <c r="SDV170" s="174"/>
      <c r="SDW170" s="174"/>
      <c r="SDX170" s="174"/>
      <c r="SDY170" s="174"/>
      <c r="SDZ170" s="174"/>
      <c r="SEA170" s="174"/>
      <c r="SEB170" s="174"/>
      <c r="SEC170" s="174"/>
      <c r="SED170" s="174"/>
      <c r="SEE170" s="174"/>
      <c r="SEF170" s="174"/>
      <c r="SEG170" s="174"/>
      <c r="SEH170" s="174"/>
      <c r="SEI170" s="174"/>
      <c r="SEJ170" s="174"/>
      <c r="SEK170" s="174"/>
      <c r="SEL170" s="174"/>
      <c r="SEM170" s="174"/>
      <c r="SEN170" s="174"/>
      <c r="SEO170" s="174"/>
      <c r="SEP170" s="174"/>
      <c r="SEQ170" s="174"/>
      <c r="SER170" s="174"/>
      <c r="SES170" s="174"/>
      <c r="SET170" s="174"/>
      <c r="SEU170" s="174"/>
      <c r="SEV170" s="174"/>
      <c r="SEW170" s="174"/>
      <c r="SEX170" s="174"/>
      <c r="SEY170" s="174"/>
      <c r="SEZ170" s="174"/>
      <c r="SFA170" s="174"/>
      <c r="SFB170" s="174"/>
      <c r="SFC170" s="174"/>
      <c r="SFD170" s="174"/>
      <c r="SFE170" s="174"/>
      <c r="SFF170" s="174"/>
      <c r="SFG170" s="174"/>
      <c r="SFH170" s="174"/>
      <c r="SFI170" s="174"/>
      <c r="SFJ170" s="174"/>
      <c r="SFQ170" s="174"/>
      <c r="SFR170" s="174"/>
      <c r="SFS170" s="174"/>
      <c r="SFT170" s="174"/>
      <c r="SFU170" s="174"/>
      <c r="SFV170" s="174"/>
      <c r="SFW170" s="174"/>
      <c r="SFX170" s="174"/>
      <c r="SFY170" s="174"/>
      <c r="SFZ170" s="174"/>
      <c r="SGA170" s="174"/>
      <c r="SGB170" s="174"/>
      <c r="SGC170" s="174"/>
      <c r="SGD170" s="174"/>
      <c r="SGE170" s="174"/>
      <c r="SGF170" s="174"/>
      <c r="SGG170" s="174"/>
      <c r="SGH170" s="174"/>
      <c r="SGI170" s="174"/>
      <c r="SGJ170" s="174"/>
      <c r="SGK170" s="174"/>
      <c r="SGL170" s="174"/>
      <c r="SGM170" s="174"/>
      <c r="SGN170" s="174"/>
      <c r="SGO170" s="174"/>
      <c r="SGP170" s="174"/>
      <c r="SGQ170" s="174"/>
      <c r="SGR170" s="174"/>
      <c r="SGS170" s="174"/>
      <c r="SGT170" s="174"/>
      <c r="SGU170" s="174"/>
      <c r="SGV170" s="174"/>
      <c r="SGW170" s="174"/>
      <c r="SGX170" s="174"/>
      <c r="SGY170" s="174"/>
      <c r="SGZ170" s="174"/>
      <c r="SHA170" s="174"/>
      <c r="SHB170" s="174"/>
      <c r="SHC170" s="174"/>
      <c r="SHD170" s="174"/>
      <c r="SHE170" s="174"/>
      <c r="SHF170" s="174"/>
      <c r="SHG170" s="174"/>
      <c r="SHH170" s="174"/>
      <c r="SHI170" s="174"/>
      <c r="SHJ170" s="174"/>
      <c r="SHK170" s="174"/>
      <c r="SHL170" s="174"/>
      <c r="SHM170" s="174"/>
      <c r="SHN170" s="174"/>
      <c r="SHO170" s="174"/>
      <c r="SHP170" s="174"/>
      <c r="SHQ170" s="174"/>
      <c r="SHR170" s="174"/>
      <c r="SHS170" s="174"/>
      <c r="SHT170" s="174"/>
      <c r="SHU170" s="174"/>
      <c r="SHV170" s="174"/>
      <c r="SHW170" s="174"/>
      <c r="SHX170" s="174"/>
      <c r="SHY170" s="174"/>
      <c r="SHZ170" s="174"/>
      <c r="SIA170" s="174"/>
      <c r="SIB170" s="174"/>
      <c r="SIC170" s="174"/>
      <c r="SID170" s="174"/>
      <c r="SIE170" s="174"/>
      <c r="SIF170" s="174"/>
      <c r="SIG170" s="174"/>
      <c r="SIH170" s="174"/>
      <c r="SII170" s="174"/>
      <c r="SIJ170" s="174"/>
      <c r="SIK170" s="174"/>
      <c r="SIL170" s="174"/>
      <c r="SIM170" s="174"/>
      <c r="SIN170" s="174"/>
      <c r="SIO170" s="174"/>
      <c r="SIP170" s="174"/>
      <c r="SIQ170" s="174"/>
      <c r="SIR170" s="174"/>
      <c r="SIS170" s="174"/>
      <c r="SIT170" s="174"/>
      <c r="SIU170" s="174"/>
      <c r="SIV170" s="174"/>
      <c r="SIW170" s="174"/>
      <c r="SIX170" s="174"/>
      <c r="SIY170" s="174"/>
      <c r="SIZ170" s="174"/>
      <c r="SJA170" s="174"/>
      <c r="SJB170" s="174"/>
      <c r="SJC170" s="174"/>
      <c r="SJD170" s="174"/>
      <c r="SJE170" s="174"/>
      <c r="SJF170" s="174"/>
      <c r="SJG170" s="174"/>
      <c r="SJH170" s="174"/>
      <c r="SJI170" s="174"/>
      <c r="SJJ170" s="174"/>
      <c r="SJK170" s="174"/>
      <c r="SJL170" s="174"/>
      <c r="SJM170" s="174"/>
      <c r="SJN170" s="174"/>
      <c r="SJO170" s="174"/>
      <c r="SJP170" s="174"/>
      <c r="SJQ170" s="174"/>
      <c r="SJR170" s="174"/>
      <c r="SJS170" s="174"/>
      <c r="SJT170" s="174"/>
      <c r="SJU170" s="174"/>
      <c r="SJV170" s="174"/>
      <c r="SJW170" s="174"/>
      <c r="SJX170" s="174"/>
      <c r="SJY170" s="174"/>
      <c r="SJZ170" s="174"/>
      <c r="SKA170" s="174"/>
      <c r="SKB170" s="174"/>
      <c r="SKC170" s="174"/>
      <c r="SKD170" s="174"/>
      <c r="SKE170" s="174"/>
      <c r="SKF170" s="174"/>
      <c r="SKG170" s="174"/>
      <c r="SKH170" s="174"/>
      <c r="SKI170" s="174"/>
      <c r="SKJ170" s="174"/>
      <c r="SKK170" s="174"/>
      <c r="SKL170" s="174"/>
      <c r="SKM170" s="174"/>
      <c r="SKN170" s="174"/>
      <c r="SKO170" s="174"/>
      <c r="SKP170" s="174"/>
      <c r="SKQ170" s="174"/>
      <c r="SKR170" s="174"/>
      <c r="SKS170" s="174"/>
      <c r="SKT170" s="174"/>
      <c r="SKU170" s="174"/>
      <c r="SKV170" s="174"/>
      <c r="SKW170" s="174"/>
      <c r="SKX170" s="174"/>
      <c r="SKY170" s="174"/>
      <c r="SKZ170" s="174"/>
      <c r="SLA170" s="174"/>
      <c r="SLB170" s="174"/>
      <c r="SLC170" s="174"/>
      <c r="SLD170" s="174"/>
      <c r="SLE170" s="174"/>
      <c r="SLF170" s="174"/>
      <c r="SLG170" s="174"/>
      <c r="SLH170" s="174"/>
      <c r="SLI170" s="174"/>
      <c r="SLJ170" s="174"/>
      <c r="SLK170" s="174"/>
      <c r="SLL170" s="174"/>
      <c r="SLM170" s="174"/>
      <c r="SLN170" s="174"/>
      <c r="SLO170" s="174"/>
      <c r="SLP170" s="174"/>
      <c r="SLQ170" s="174"/>
      <c r="SLR170" s="174"/>
      <c r="SLS170" s="174"/>
      <c r="SLT170" s="174"/>
      <c r="SLU170" s="174"/>
      <c r="SLV170" s="174"/>
      <c r="SLW170" s="174"/>
      <c r="SLX170" s="174"/>
      <c r="SLY170" s="174"/>
      <c r="SLZ170" s="174"/>
      <c r="SMA170" s="174"/>
      <c r="SMB170" s="174"/>
      <c r="SMC170" s="174"/>
      <c r="SMD170" s="174"/>
      <c r="SME170" s="174"/>
      <c r="SMF170" s="174"/>
      <c r="SMG170" s="174"/>
      <c r="SMH170" s="174"/>
      <c r="SMI170" s="174"/>
      <c r="SMJ170" s="174"/>
      <c r="SMK170" s="174"/>
      <c r="SML170" s="174"/>
      <c r="SMM170" s="174"/>
      <c r="SMN170" s="174"/>
      <c r="SMO170" s="174"/>
      <c r="SMP170" s="174"/>
      <c r="SMQ170" s="174"/>
      <c r="SMR170" s="174"/>
      <c r="SMS170" s="174"/>
      <c r="SMT170" s="174"/>
      <c r="SMU170" s="174"/>
      <c r="SMV170" s="174"/>
      <c r="SMW170" s="174"/>
      <c r="SMX170" s="174"/>
      <c r="SMY170" s="174"/>
      <c r="SMZ170" s="174"/>
      <c r="SNA170" s="174"/>
      <c r="SNB170" s="174"/>
      <c r="SNC170" s="174"/>
      <c r="SND170" s="174"/>
      <c r="SNE170" s="174"/>
      <c r="SNF170" s="174"/>
      <c r="SNG170" s="174"/>
      <c r="SNH170" s="174"/>
      <c r="SNI170" s="174"/>
      <c r="SNJ170" s="174"/>
      <c r="SNK170" s="174"/>
      <c r="SNL170" s="174"/>
      <c r="SNM170" s="174"/>
      <c r="SNN170" s="174"/>
      <c r="SNO170" s="174"/>
      <c r="SNP170" s="174"/>
      <c r="SNQ170" s="174"/>
      <c r="SNR170" s="174"/>
      <c r="SNS170" s="174"/>
      <c r="SNT170" s="174"/>
      <c r="SNU170" s="174"/>
      <c r="SNV170" s="174"/>
      <c r="SNW170" s="174"/>
      <c r="SNX170" s="174"/>
      <c r="SNY170" s="174"/>
      <c r="SNZ170" s="174"/>
      <c r="SOA170" s="174"/>
      <c r="SOB170" s="174"/>
      <c r="SOC170" s="174"/>
      <c r="SOD170" s="174"/>
      <c r="SOE170" s="174"/>
      <c r="SOF170" s="174"/>
      <c r="SOG170" s="174"/>
      <c r="SOH170" s="174"/>
      <c r="SOI170" s="174"/>
      <c r="SOJ170" s="174"/>
      <c r="SOK170" s="174"/>
      <c r="SOL170" s="174"/>
      <c r="SOM170" s="174"/>
      <c r="SON170" s="174"/>
      <c r="SOO170" s="174"/>
      <c r="SOP170" s="174"/>
      <c r="SOQ170" s="174"/>
      <c r="SOR170" s="174"/>
      <c r="SOS170" s="174"/>
      <c r="SOT170" s="174"/>
      <c r="SOU170" s="174"/>
      <c r="SOV170" s="174"/>
      <c r="SOW170" s="174"/>
      <c r="SOX170" s="174"/>
      <c r="SOY170" s="174"/>
      <c r="SOZ170" s="174"/>
      <c r="SPA170" s="174"/>
      <c r="SPB170" s="174"/>
      <c r="SPC170" s="174"/>
      <c r="SPD170" s="174"/>
      <c r="SPE170" s="174"/>
      <c r="SPF170" s="174"/>
      <c r="SPM170" s="174"/>
      <c r="SPN170" s="174"/>
      <c r="SPO170" s="174"/>
      <c r="SPP170" s="174"/>
      <c r="SPQ170" s="174"/>
      <c r="SPR170" s="174"/>
      <c r="SPS170" s="174"/>
      <c r="SPT170" s="174"/>
      <c r="SPU170" s="174"/>
      <c r="SPV170" s="174"/>
      <c r="SPW170" s="174"/>
      <c r="SPX170" s="174"/>
      <c r="SPY170" s="174"/>
      <c r="SPZ170" s="174"/>
      <c r="SQA170" s="174"/>
      <c r="SQB170" s="174"/>
      <c r="SQC170" s="174"/>
      <c r="SQD170" s="174"/>
      <c r="SQE170" s="174"/>
      <c r="SQF170" s="174"/>
      <c r="SQG170" s="174"/>
      <c r="SQH170" s="174"/>
      <c r="SQI170" s="174"/>
      <c r="SQJ170" s="174"/>
      <c r="SQK170" s="174"/>
      <c r="SQL170" s="174"/>
      <c r="SQM170" s="174"/>
      <c r="SQN170" s="174"/>
      <c r="SQO170" s="174"/>
      <c r="SQP170" s="174"/>
      <c r="SQQ170" s="174"/>
      <c r="SQR170" s="174"/>
      <c r="SQS170" s="174"/>
      <c r="SQT170" s="174"/>
      <c r="SQU170" s="174"/>
      <c r="SQV170" s="174"/>
      <c r="SQW170" s="174"/>
      <c r="SQX170" s="174"/>
      <c r="SQY170" s="174"/>
      <c r="SQZ170" s="174"/>
      <c r="SRA170" s="174"/>
      <c r="SRB170" s="174"/>
      <c r="SRC170" s="174"/>
      <c r="SRD170" s="174"/>
      <c r="SRE170" s="174"/>
      <c r="SRF170" s="174"/>
      <c r="SRG170" s="174"/>
      <c r="SRH170" s="174"/>
      <c r="SRI170" s="174"/>
      <c r="SRJ170" s="174"/>
      <c r="SRK170" s="174"/>
      <c r="SRL170" s="174"/>
      <c r="SRM170" s="174"/>
      <c r="SRN170" s="174"/>
      <c r="SRO170" s="174"/>
      <c r="SRP170" s="174"/>
      <c r="SRQ170" s="174"/>
      <c r="SRR170" s="174"/>
      <c r="SRS170" s="174"/>
      <c r="SRT170" s="174"/>
      <c r="SRU170" s="174"/>
      <c r="SRV170" s="174"/>
      <c r="SRW170" s="174"/>
      <c r="SRX170" s="174"/>
      <c r="SRY170" s="174"/>
      <c r="SRZ170" s="174"/>
      <c r="SSA170" s="174"/>
      <c r="SSB170" s="174"/>
      <c r="SSC170" s="174"/>
      <c r="SSD170" s="174"/>
      <c r="SSE170" s="174"/>
      <c r="SSF170" s="174"/>
      <c r="SSG170" s="174"/>
      <c r="SSH170" s="174"/>
      <c r="SSI170" s="174"/>
      <c r="SSJ170" s="174"/>
      <c r="SSK170" s="174"/>
      <c r="SSL170" s="174"/>
      <c r="SSM170" s="174"/>
      <c r="SSN170" s="174"/>
      <c r="SSO170" s="174"/>
      <c r="SSP170" s="174"/>
      <c r="SSQ170" s="174"/>
      <c r="SSR170" s="174"/>
      <c r="SSS170" s="174"/>
      <c r="SST170" s="174"/>
      <c r="SSU170" s="174"/>
      <c r="SSV170" s="174"/>
      <c r="SSW170" s="174"/>
      <c r="SSX170" s="174"/>
      <c r="SSY170" s="174"/>
      <c r="SSZ170" s="174"/>
      <c r="STA170" s="174"/>
      <c r="STB170" s="174"/>
      <c r="STC170" s="174"/>
      <c r="STD170" s="174"/>
      <c r="STE170" s="174"/>
      <c r="STF170" s="174"/>
      <c r="STG170" s="174"/>
      <c r="STH170" s="174"/>
      <c r="STI170" s="174"/>
      <c r="STJ170" s="174"/>
      <c r="STK170" s="174"/>
      <c r="STL170" s="174"/>
      <c r="STM170" s="174"/>
      <c r="STN170" s="174"/>
      <c r="STO170" s="174"/>
      <c r="STP170" s="174"/>
      <c r="STQ170" s="174"/>
      <c r="STR170" s="174"/>
      <c r="STS170" s="174"/>
      <c r="STT170" s="174"/>
      <c r="STU170" s="174"/>
      <c r="STV170" s="174"/>
      <c r="STW170" s="174"/>
      <c r="STX170" s="174"/>
      <c r="STY170" s="174"/>
      <c r="STZ170" s="174"/>
      <c r="SUA170" s="174"/>
      <c r="SUB170" s="174"/>
      <c r="SUC170" s="174"/>
      <c r="SUD170" s="174"/>
      <c r="SUE170" s="174"/>
      <c r="SUF170" s="174"/>
      <c r="SUG170" s="174"/>
      <c r="SUH170" s="174"/>
      <c r="SUI170" s="174"/>
      <c r="SUJ170" s="174"/>
      <c r="SUK170" s="174"/>
      <c r="SUL170" s="174"/>
      <c r="SUM170" s="174"/>
      <c r="SUN170" s="174"/>
      <c r="SUO170" s="174"/>
      <c r="SUP170" s="174"/>
      <c r="SUQ170" s="174"/>
      <c r="SUR170" s="174"/>
      <c r="SUS170" s="174"/>
      <c r="SUT170" s="174"/>
      <c r="SUU170" s="174"/>
      <c r="SUV170" s="174"/>
      <c r="SUW170" s="174"/>
      <c r="SUX170" s="174"/>
      <c r="SUY170" s="174"/>
      <c r="SUZ170" s="174"/>
      <c r="SVA170" s="174"/>
      <c r="SVB170" s="174"/>
      <c r="SVC170" s="174"/>
      <c r="SVD170" s="174"/>
      <c r="SVE170" s="174"/>
      <c r="SVF170" s="174"/>
      <c r="SVG170" s="174"/>
      <c r="SVH170" s="174"/>
      <c r="SVI170" s="174"/>
      <c r="SVJ170" s="174"/>
      <c r="SVK170" s="174"/>
      <c r="SVL170" s="174"/>
      <c r="SVM170" s="174"/>
      <c r="SVN170" s="174"/>
      <c r="SVO170" s="174"/>
      <c r="SVP170" s="174"/>
      <c r="SVQ170" s="174"/>
      <c r="SVR170" s="174"/>
      <c r="SVS170" s="174"/>
      <c r="SVT170" s="174"/>
      <c r="SVU170" s="174"/>
      <c r="SVV170" s="174"/>
      <c r="SVW170" s="174"/>
      <c r="SVX170" s="174"/>
      <c r="SVY170" s="174"/>
      <c r="SVZ170" s="174"/>
      <c r="SWA170" s="174"/>
      <c r="SWB170" s="174"/>
      <c r="SWC170" s="174"/>
      <c r="SWD170" s="174"/>
      <c r="SWE170" s="174"/>
      <c r="SWF170" s="174"/>
      <c r="SWG170" s="174"/>
      <c r="SWH170" s="174"/>
      <c r="SWI170" s="174"/>
      <c r="SWJ170" s="174"/>
      <c r="SWK170" s="174"/>
      <c r="SWL170" s="174"/>
      <c r="SWM170" s="174"/>
      <c r="SWN170" s="174"/>
      <c r="SWO170" s="174"/>
      <c r="SWP170" s="174"/>
      <c r="SWQ170" s="174"/>
      <c r="SWR170" s="174"/>
      <c r="SWS170" s="174"/>
      <c r="SWT170" s="174"/>
      <c r="SWU170" s="174"/>
      <c r="SWV170" s="174"/>
      <c r="SWW170" s="174"/>
      <c r="SWX170" s="174"/>
      <c r="SWY170" s="174"/>
      <c r="SWZ170" s="174"/>
      <c r="SXA170" s="174"/>
      <c r="SXB170" s="174"/>
      <c r="SXC170" s="174"/>
      <c r="SXD170" s="174"/>
      <c r="SXE170" s="174"/>
      <c r="SXF170" s="174"/>
      <c r="SXG170" s="174"/>
      <c r="SXH170" s="174"/>
      <c r="SXI170" s="174"/>
      <c r="SXJ170" s="174"/>
      <c r="SXK170" s="174"/>
      <c r="SXL170" s="174"/>
      <c r="SXM170" s="174"/>
      <c r="SXN170" s="174"/>
      <c r="SXO170" s="174"/>
      <c r="SXP170" s="174"/>
      <c r="SXQ170" s="174"/>
      <c r="SXR170" s="174"/>
      <c r="SXS170" s="174"/>
      <c r="SXT170" s="174"/>
      <c r="SXU170" s="174"/>
      <c r="SXV170" s="174"/>
      <c r="SXW170" s="174"/>
      <c r="SXX170" s="174"/>
      <c r="SXY170" s="174"/>
      <c r="SXZ170" s="174"/>
      <c r="SYA170" s="174"/>
      <c r="SYB170" s="174"/>
      <c r="SYC170" s="174"/>
      <c r="SYD170" s="174"/>
      <c r="SYE170" s="174"/>
      <c r="SYF170" s="174"/>
      <c r="SYG170" s="174"/>
      <c r="SYH170" s="174"/>
      <c r="SYI170" s="174"/>
      <c r="SYJ170" s="174"/>
      <c r="SYK170" s="174"/>
      <c r="SYL170" s="174"/>
      <c r="SYM170" s="174"/>
      <c r="SYN170" s="174"/>
      <c r="SYO170" s="174"/>
      <c r="SYP170" s="174"/>
      <c r="SYQ170" s="174"/>
      <c r="SYR170" s="174"/>
      <c r="SYS170" s="174"/>
      <c r="SYT170" s="174"/>
      <c r="SYU170" s="174"/>
      <c r="SYV170" s="174"/>
      <c r="SYW170" s="174"/>
      <c r="SYX170" s="174"/>
      <c r="SYY170" s="174"/>
      <c r="SYZ170" s="174"/>
      <c r="SZA170" s="174"/>
      <c r="SZB170" s="174"/>
      <c r="SZI170" s="174"/>
      <c r="SZJ170" s="174"/>
      <c r="SZK170" s="174"/>
      <c r="SZL170" s="174"/>
      <c r="SZM170" s="174"/>
      <c r="SZN170" s="174"/>
      <c r="SZO170" s="174"/>
      <c r="SZP170" s="174"/>
      <c r="SZQ170" s="174"/>
      <c r="SZR170" s="174"/>
      <c r="SZS170" s="174"/>
      <c r="SZT170" s="174"/>
      <c r="SZU170" s="174"/>
      <c r="SZV170" s="174"/>
      <c r="SZW170" s="174"/>
      <c r="SZX170" s="174"/>
      <c r="SZY170" s="174"/>
      <c r="SZZ170" s="174"/>
      <c r="TAA170" s="174"/>
      <c r="TAB170" s="174"/>
      <c r="TAC170" s="174"/>
      <c r="TAD170" s="174"/>
      <c r="TAE170" s="174"/>
      <c r="TAF170" s="174"/>
      <c r="TAG170" s="174"/>
      <c r="TAH170" s="174"/>
      <c r="TAI170" s="174"/>
      <c r="TAJ170" s="174"/>
      <c r="TAK170" s="174"/>
      <c r="TAL170" s="174"/>
      <c r="TAM170" s="174"/>
      <c r="TAN170" s="174"/>
      <c r="TAO170" s="174"/>
      <c r="TAP170" s="174"/>
      <c r="TAQ170" s="174"/>
      <c r="TAR170" s="174"/>
      <c r="TAS170" s="174"/>
      <c r="TAT170" s="174"/>
      <c r="TAU170" s="174"/>
      <c r="TAV170" s="174"/>
      <c r="TAW170" s="174"/>
      <c r="TAX170" s="174"/>
      <c r="TAY170" s="174"/>
      <c r="TAZ170" s="174"/>
      <c r="TBA170" s="174"/>
      <c r="TBB170" s="174"/>
      <c r="TBC170" s="174"/>
      <c r="TBD170" s="174"/>
      <c r="TBE170" s="174"/>
      <c r="TBF170" s="174"/>
      <c r="TBG170" s="174"/>
      <c r="TBH170" s="174"/>
      <c r="TBI170" s="174"/>
      <c r="TBJ170" s="174"/>
      <c r="TBK170" s="174"/>
      <c r="TBL170" s="174"/>
      <c r="TBM170" s="174"/>
      <c r="TBN170" s="174"/>
      <c r="TBO170" s="174"/>
      <c r="TBP170" s="174"/>
      <c r="TBQ170" s="174"/>
      <c r="TBR170" s="174"/>
      <c r="TBS170" s="174"/>
      <c r="TBT170" s="174"/>
      <c r="TBU170" s="174"/>
      <c r="TBV170" s="174"/>
      <c r="TBW170" s="174"/>
      <c r="TBX170" s="174"/>
      <c r="TBY170" s="174"/>
      <c r="TBZ170" s="174"/>
      <c r="TCA170" s="174"/>
      <c r="TCB170" s="174"/>
      <c r="TCC170" s="174"/>
      <c r="TCD170" s="174"/>
      <c r="TCE170" s="174"/>
      <c r="TCF170" s="174"/>
      <c r="TCG170" s="174"/>
      <c r="TCH170" s="174"/>
      <c r="TCI170" s="174"/>
      <c r="TCJ170" s="174"/>
      <c r="TCK170" s="174"/>
      <c r="TCL170" s="174"/>
      <c r="TCM170" s="174"/>
      <c r="TCN170" s="174"/>
      <c r="TCO170" s="174"/>
      <c r="TCP170" s="174"/>
      <c r="TCQ170" s="174"/>
      <c r="TCR170" s="174"/>
      <c r="TCS170" s="174"/>
      <c r="TCT170" s="174"/>
      <c r="TCU170" s="174"/>
      <c r="TCV170" s="174"/>
      <c r="TCW170" s="174"/>
      <c r="TCX170" s="174"/>
      <c r="TCY170" s="174"/>
      <c r="TCZ170" s="174"/>
      <c r="TDA170" s="174"/>
      <c r="TDB170" s="174"/>
      <c r="TDC170" s="174"/>
      <c r="TDD170" s="174"/>
      <c r="TDE170" s="174"/>
      <c r="TDF170" s="174"/>
      <c r="TDG170" s="174"/>
      <c r="TDH170" s="174"/>
      <c r="TDI170" s="174"/>
      <c r="TDJ170" s="174"/>
      <c r="TDK170" s="174"/>
      <c r="TDL170" s="174"/>
      <c r="TDM170" s="174"/>
      <c r="TDN170" s="174"/>
      <c r="TDO170" s="174"/>
      <c r="TDP170" s="174"/>
      <c r="TDQ170" s="174"/>
      <c r="TDR170" s="174"/>
      <c r="TDS170" s="174"/>
      <c r="TDT170" s="174"/>
      <c r="TDU170" s="174"/>
      <c r="TDV170" s="174"/>
      <c r="TDW170" s="174"/>
      <c r="TDX170" s="174"/>
      <c r="TDY170" s="174"/>
      <c r="TDZ170" s="174"/>
      <c r="TEA170" s="174"/>
      <c r="TEB170" s="174"/>
      <c r="TEC170" s="174"/>
      <c r="TED170" s="174"/>
      <c r="TEE170" s="174"/>
      <c r="TEF170" s="174"/>
      <c r="TEG170" s="174"/>
      <c r="TEH170" s="174"/>
      <c r="TEI170" s="174"/>
      <c r="TEJ170" s="174"/>
      <c r="TEK170" s="174"/>
      <c r="TEL170" s="174"/>
      <c r="TEM170" s="174"/>
      <c r="TEN170" s="174"/>
      <c r="TEO170" s="174"/>
      <c r="TEP170" s="174"/>
      <c r="TEQ170" s="174"/>
      <c r="TER170" s="174"/>
      <c r="TES170" s="174"/>
      <c r="TET170" s="174"/>
      <c r="TEU170" s="174"/>
      <c r="TEV170" s="174"/>
      <c r="TEW170" s="174"/>
      <c r="TEX170" s="174"/>
      <c r="TEY170" s="174"/>
      <c r="TEZ170" s="174"/>
      <c r="TFA170" s="174"/>
      <c r="TFB170" s="174"/>
      <c r="TFC170" s="174"/>
      <c r="TFD170" s="174"/>
      <c r="TFE170" s="174"/>
      <c r="TFF170" s="174"/>
      <c r="TFG170" s="174"/>
      <c r="TFH170" s="174"/>
      <c r="TFI170" s="174"/>
      <c r="TFJ170" s="174"/>
      <c r="TFK170" s="174"/>
      <c r="TFL170" s="174"/>
      <c r="TFM170" s="174"/>
      <c r="TFN170" s="174"/>
      <c r="TFO170" s="174"/>
      <c r="TFP170" s="174"/>
      <c r="TFQ170" s="174"/>
      <c r="TFR170" s="174"/>
      <c r="TFS170" s="174"/>
      <c r="TFT170" s="174"/>
      <c r="TFU170" s="174"/>
      <c r="TFV170" s="174"/>
      <c r="TFW170" s="174"/>
      <c r="TFX170" s="174"/>
      <c r="TFY170" s="174"/>
      <c r="TFZ170" s="174"/>
      <c r="TGA170" s="174"/>
      <c r="TGB170" s="174"/>
      <c r="TGC170" s="174"/>
      <c r="TGD170" s="174"/>
      <c r="TGE170" s="174"/>
      <c r="TGF170" s="174"/>
      <c r="TGG170" s="174"/>
      <c r="TGH170" s="174"/>
      <c r="TGI170" s="174"/>
      <c r="TGJ170" s="174"/>
      <c r="TGK170" s="174"/>
      <c r="TGL170" s="174"/>
      <c r="TGM170" s="174"/>
      <c r="TGN170" s="174"/>
      <c r="TGO170" s="174"/>
      <c r="TGP170" s="174"/>
      <c r="TGQ170" s="174"/>
      <c r="TGR170" s="174"/>
      <c r="TGS170" s="174"/>
      <c r="TGT170" s="174"/>
      <c r="TGU170" s="174"/>
      <c r="TGV170" s="174"/>
      <c r="TGW170" s="174"/>
      <c r="TGX170" s="174"/>
      <c r="TGY170" s="174"/>
      <c r="TGZ170" s="174"/>
      <c r="THA170" s="174"/>
      <c r="THB170" s="174"/>
      <c r="THC170" s="174"/>
      <c r="THD170" s="174"/>
      <c r="THE170" s="174"/>
      <c r="THF170" s="174"/>
      <c r="THG170" s="174"/>
      <c r="THH170" s="174"/>
      <c r="THI170" s="174"/>
      <c r="THJ170" s="174"/>
      <c r="THK170" s="174"/>
      <c r="THL170" s="174"/>
      <c r="THM170" s="174"/>
      <c r="THN170" s="174"/>
      <c r="THO170" s="174"/>
      <c r="THP170" s="174"/>
      <c r="THQ170" s="174"/>
      <c r="THR170" s="174"/>
      <c r="THS170" s="174"/>
      <c r="THT170" s="174"/>
      <c r="THU170" s="174"/>
      <c r="THV170" s="174"/>
      <c r="THW170" s="174"/>
      <c r="THX170" s="174"/>
      <c r="THY170" s="174"/>
      <c r="THZ170" s="174"/>
      <c r="TIA170" s="174"/>
      <c r="TIB170" s="174"/>
      <c r="TIC170" s="174"/>
      <c r="TID170" s="174"/>
      <c r="TIE170" s="174"/>
      <c r="TIF170" s="174"/>
      <c r="TIG170" s="174"/>
      <c r="TIH170" s="174"/>
      <c r="TII170" s="174"/>
      <c r="TIJ170" s="174"/>
      <c r="TIK170" s="174"/>
      <c r="TIL170" s="174"/>
      <c r="TIM170" s="174"/>
      <c r="TIN170" s="174"/>
      <c r="TIO170" s="174"/>
      <c r="TIP170" s="174"/>
      <c r="TIQ170" s="174"/>
      <c r="TIR170" s="174"/>
      <c r="TIS170" s="174"/>
      <c r="TIT170" s="174"/>
      <c r="TIU170" s="174"/>
      <c r="TIV170" s="174"/>
      <c r="TIW170" s="174"/>
      <c r="TIX170" s="174"/>
      <c r="TJE170" s="174"/>
      <c r="TJF170" s="174"/>
      <c r="TJG170" s="174"/>
      <c r="TJH170" s="174"/>
      <c r="TJI170" s="174"/>
      <c r="TJJ170" s="174"/>
      <c r="TJK170" s="174"/>
      <c r="TJL170" s="174"/>
      <c r="TJM170" s="174"/>
      <c r="TJN170" s="174"/>
      <c r="TJO170" s="174"/>
      <c r="TJP170" s="174"/>
      <c r="TJQ170" s="174"/>
      <c r="TJR170" s="174"/>
      <c r="TJS170" s="174"/>
      <c r="TJT170" s="174"/>
      <c r="TJU170" s="174"/>
      <c r="TJV170" s="174"/>
      <c r="TJW170" s="174"/>
      <c r="TJX170" s="174"/>
      <c r="TJY170" s="174"/>
      <c r="TJZ170" s="174"/>
      <c r="TKA170" s="174"/>
      <c r="TKB170" s="174"/>
      <c r="TKC170" s="174"/>
      <c r="TKD170" s="174"/>
      <c r="TKE170" s="174"/>
      <c r="TKF170" s="174"/>
      <c r="TKG170" s="174"/>
      <c r="TKH170" s="174"/>
      <c r="TKI170" s="174"/>
      <c r="TKJ170" s="174"/>
      <c r="TKK170" s="174"/>
      <c r="TKL170" s="174"/>
      <c r="TKM170" s="174"/>
      <c r="TKN170" s="174"/>
      <c r="TKO170" s="174"/>
      <c r="TKP170" s="174"/>
      <c r="TKQ170" s="174"/>
      <c r="TKR170" s="174"/>
      <c r="TKS170" s="174"/>
      <c r="TKT170" s="174"/>
      <c r="TKU170" s="174"/>
      <c r="TKV170" s="174"/>
      <c r="TKW170" s="174"/>
      <c r="TKX170" s="174"/>
      <c r="TKY170" s="174"/>
      <c r="TKZ170" s="174"/>
      <c r="TLA170" s="174"/>
      <c r="TLB170" s="174"/>
      <c r="TLC170" s="174"/>
      <c r="TLD170" s="174"/>
      <c r="TLE170" s="174"/>
      <c r="TLF170" s="174"/>
      <c r="TLG170" s="174"/>
      <c r="TLH170" s="174"/>
      <c r="TLI170" s="174"/>
      <c r="TLJ170" s="174"/>
      <c r="TLK170" s="174"/>
      <c r="TLL170" s="174"/>
      <c r="TLM170" s="174"/>
      <c r="TLN170" s="174"/>
      <c r="TLO170" s="174"/>
      <c r="TLP170" s="174"/>
      <c r="TLQ170" s="174"/>
      <c r="TLR170" s="174"/>
      <c r="TLS170" s="174"/>
      <c r="TLT170" s="174"/>
      <c r="TLU170" s="174"/>
      <c r="TLV170" s="174"/>
      <c r="TLW170" s="174"/>
      <c r="TLX170" s="174"/>
      <c r="TLY170" s="174"/>
      <c r="TLZ170" s="174"/>
      <c r="TMA170" s="174"/>
      <c r="TMB170" s="174"/>
      <c r="TMC170" s="174"/>
      <c r="TMD170" s="174"/>
      <c r="TME170" s="174"/>
      <c r="TMF170" s="174"/>
      <c r="TMG170" s="174"/>
      <c r="TMH170" s="174"/>
      <c r="TMI170" s="174"/>
      <c r="TMJ170" s="174"/>
      <c r="TMK170" s="174"/>
      <c r="TML170" s="174"/>
      <c r="TMM170" s="174"/>
      <c r="TMN170" s="174"/>
      <c r="TMO170" s="174"/>
      <c r="TMP170" s="174"/>
      <c r="TMQ170" s="174"/>
      <c r="TMR170" s="174"/>
      <c r="TMS170" s="174"/>
      <c r="TMT170" s="174"/>
      <c r="TMU170" s="174"/>
      <c r="TMV170" s="174"/>
      <c r="TMW170" s="174"/>
      <c r="TMX170" s="174"/>
      <c r="TMY170" s="174"/>
      <c r="TMZ170" s="174"/>
      <c r="TNA170" s="174"/>
      <c r="TNB170" s="174"/>
      <c r="TNC170" s="174"/>
      <c r="TND170" s="174"/>
      <c r="TNE170" s="174"/>
      <c r="TNF170" s="174"/>
      <c r="TNG170" s="174"/>
      <c r="TNH170" s="174"/>
      <c r="TNI170" s="174"/>
      <c r="TNJ170" s="174"/>
      <c r="TNK170" s="174"/>
      <c r="TNL170" s="174"/>
      <c r="TNM170" s="174"/>
      <c r="TNN170" s="174"/>
      <c r="TNO170" s="174"/>
      <c r="TNP170" s="174"/>
      <c r="TNQ170" s="174"/>
      <c r="TNR170" s="174"/>
      <c r="TNS170" s="174"/>
      <c r="TNT170" s="174"/>
      <c r="TNU170" s="174"/>
      <c r="TNV170" s="174"/>
      <c r="TNW170" s="174"/>
      <c r="TNX170" s="174"/>
      <c r="TNY170" s="174"/>
      <c r="TNZ170" s="174"/>
      <c r="TOA170" s="174"/>
      <c r="TOB170" s="174"/>
      <c r="TOC170" s="174"/>
      <c r="TOD170" s="174"/>
      <c r="TOE170" s="174"/>
      <c r="TOF170" s="174"/>
      <c r="TOG170" s="174"/>
      <c r="TOH170" s="174"/>
      <c r="TOI170" s="174"/>
      <c r="TOJ170" s="174"/>
      <c r="TOK170" s="174"/>
      <c r="TOL170" s="174"/>
      <c r="TOM170" s="174"/>
      <c r="TON170" s="174"/>
      <c r="TOO170" s="174"/>
      <c r="TOP170" s="174"/>
      <c r="TOQ170" s="174"/>
      <c r="TOR170" s="174"/>
      <c r="TOS170" s="174"/>
      <c r="TOT170" s="174"/>
      <c r="TOU170" s="174"/>
      <c r="TOV170" s="174"/>
      <c r="TOW170" s="174"/>
      <c r="TOX170" s="174"/>
      <c r="TOY170" s="174"/>
      <c r="TOZ170" s="174"/>
      <c r="TPA170" s="174"/>
      <c r="TPB170" s="174"/>
      <c r="TPC170" s="174"/>
      <c r="TPD170" s="174"/>
      <c r="TPE170" s="174"/>
      <c r="TPF170" s="174"/>
      <c r="TPG170" s="174"/>
      <c r="TPH170" s="174"/>
      <c r="TPI170" s="174"/>
      <c r="TPJ170" s="174"/>
      <c r="TPK170" s="174"/>
      <c r="TPL170" s="174"/>
      <c r="TPM170" s="174"/>
      <c r="TPN170" s="174"/>
      <c r="TPO170" s="174"/>
      <c r="TPP170" s="174"/>
      <c r="TPQ170" s="174"/>
      <c r="TPR170" s="174"/>
      <c r="TPS170" s="174"/>
      <c r="TPT170" s="174"/>
      <c r="TPU170" s="174"/>
      <c r="TPV170" s="174"/>
      <c r="TPW170" s="174"/>
      <c r="TPX170" s="174"/>
      <c r="TPY170" s="174"/>
      <c r="TPZ170" s="174"/>
      <c r="TQA170" s="174"/>
      <c r="TQB170" s="174"/>
      <c r="TQC170" s="174"/>
      <c r="TQD170" s="174"/>
      <c r="TQE170" s="174"/>
      <c r="TQF170" s="174"/>
      <c r="TQG170" s="174"/>
      <c r="TQH170" s="174"/>
      <c r="TQI170" s="174"/>
      <c r="TQJ170" s="174"/>
      <c r="TQK170" s="174"/>
      <c r="TQL170" s="174"/>
      <c r="TQM170" s="174"/>
      <c r="TQN170" s="174"/>
      <c r="TQO170" s="174"/>
      <c r="TQP170" s="174"/>
      <c r="TQQ170" s="174"/>
      <c r="TQR170" s="174"/>
      <c r="TQS170" s="174"/>
      <c r="TQT170" s="174"/>
      <c r="TQU170" s="174"/>
      <c r="TQV170" s="174"/>
      <c r="TQW170" s="174"/>
      <c r="TQX170" s="174"/>
      <c r="TQY170" s="174"/>
      <c r="TQZ170" s="174"/>
      <c r="TRA170" s="174"/>
      <c r="TRB170" s="174"/>
      <c r="TRC170" s="174"/>
      <c r="TRD170" s="174"/>
      <c r="TRE170" s="174"/>
      <c r="TRF170" s="174"/>
      <c r="TRG170" s="174"/>
      <c r="TRH170" s="174"/>
      <c r="TRI170" s="174"/>
      <c r="TRJ170" s="174"/>
      <c r="TRK170" s="174"/>
      <c r="TRL170" s="174"/>
      <c r="TRM170" s="174"/>
      <c r="TRN170" s="174"/>
      <c r="TRO170" s="174"/>
      <c r="TRP170" s="174"/>
      <c r="TRQ170" s="174"/>
      <c r="TRR170" s="174"/>
      <c r="TRS170" s="174"/>
      <c r="TRT170" s="174"/>
      <c r="TRU170" s="174"/>
      <c r="TRV170" s="174"/>
      <c r="TRW170" s="174"/>
      <c r="TRX170" s="174"/>
      <c r="TRY170" s="174"/>
      <c r="TRZ170" s="174"/>
      <c r="TSA170" s="174"/>
      <c r="TSB170" s="174"/>
      <c r="TSC170" s="174"/>
      <c r="TSD170" s="174"/>
      <c r="TSE170" s="174"/>
      <c r="TSF170" s="174"/>
      <c r="TSG170" s="174"/>
      <c r="TSH170" s="174"/>
      <c r="TSI170" s="174"/>
      <c r="TSJ170" s="174"/>
      <c r="TSK170" s="174"/>
      <c r="TSL170" s="174"/>
      <c r="TSM170" s="174"/>
      <c r="TSN170" s="174"/>
      <c r="TSO170" s="174"/>
      <c r="TSP170" s="174"/>
      <c r="TSQ170" s="174"/>
      <c r="TSR170" s="174"/>
      <c r="TSS170" s="174"/>
      <c r="TST170" s="174"/>
      <c r="TTA170" s="174"/>
      <c r="TTB170" s="174"/>
      <c r="TTC170" s="174"/>
      <c r="TTD170" s="174"/>
      <c r="TTE170" s="174"/>
      <c r="TTF170" s="174"/>
      <c r="TTG170" s="174"/>
      <c r="TTH170" s="174"/>
      <c r="TTI170" s="174"/>
      <c r="TTJ170" s="174"/>
      <c r="TTK170" s="174"/>
      <c r="TTL170" s="174"/>
      <c r="TTM170" s="174"/>
      <c r="TTN170" s="174"/>
      <c r="TTO170" s="174"/>
      <c r="TTP170" s="174"/>
      <c r="TTQ170" s="174"/>
      <c r="TTR170" s="174"/>
      <c r="TTS170" s="174"/>
      <c r="TTT170" s="174"/>
      <c r="TTU170" s="174"/>
      <c r="TTV170" s="174"/>
      <c r="TTW170" s="174"/>
      <c r="TTX170" s="174"/>
      <c r="TTY170" s="174"/>
      <c r="TTZ170" s="174"/>
      <c r="TUA170" s="174"/>
      <c r="TUB170" s="174"/>
      <c r="TUC170" s="174"/>
      <c r="TUD170" s="174"/>
      <c r="TUE170" s="174"/>
      <c r="TUF170" s="174"/>
      <c r="TUG170" s="174"/>
      <c r="TUH170" s="174"/>
      <c r="TUI170" s="174"/>
      <c r="TUJ170" s="174"/>
      <c r="TUK170" s="174"/>
      <c r="TUL170" s="174"/>
      <c r="TUM170" s="174"/>
      <c r="TUN170" s="174"/>
      <c r="TUO170" s="174"/>
      <c r="TUP170" s="174"/>
      <c r="TUQ170" s="174"/>
      <c r="TUR170" s="174"/>
      <c r="TUS170" s="174"/>
      <c r="TUT170" s="174"/>
      <c r="TUU170" s="174"/>
      <c r="TUV170" s="174"/>
      <c r="TUW170" s="174"/>
      <c r="TUX170" s="174"/>
      <c r="TUY170" s="174"/>
      <c r="TUZ170" s="174"/>
      <c r="TVA170" s="174"/>
      <c r="TVB170" s="174"/>
      <c r="TVC170" s="174"/>
      <c r="TVD170" s="174"/>
      <c r="TVE170" s="174"/>
      <c r="TVF170" s="174"/>
      <c r="TVG170" s="174"/>
      <c r="TVH170" s="174"/>
      <c r="TVI170" s="174"/>
      <c r="TVJ170" s="174"/>
      <c r="TVK170" s="174"/>
      <c r="TVL170" s="174"/>
      <c r="TVM170" s="174"/>
      <c r="TVN170" s="174"/>
      <c r="TVO170" s="174"/>
      <c r="TVP170" s="174"/>
      <c r="TVQ170" s="174"/>
      <c r="TVR170" s="174"/>
      <c r="TVS170" s="174"/>
      <c r="TVT170" s="174"/>
      <c r="TVU170" s="174"/>
      <c r="TVV170" s="174"/>
      <c r="TVW170" s="174"/>
      <c r="TVX170" s="174"/>
      <c r="TVY170" s="174"/>
      <c r="TVZ170" s="174"/>
      <c r="TWA170" s="174"/>
      <c r="TWB170" s="174"/>
      <c r="TWC170" s="174"/>
      <c r="TWD170" s="174"/>
      <c r="TWE170" s="174"/>
      <c r="TWF170" s="174"/>
      <c r="TWG170" s="174"/>
      <c r="TWH170" s="174"/>
      <c r="TWI170" s="174"/>
      <c r="TWJ170" s="174"/>
      <c r="TWK170" s="174"/>
      <c r="TWL170" s="174"/>
      <c r="TWM170" s="174"/>
      <c r="TWN170" s="174"/>
      <c r="TWO170" s="174"/>
      <c r="TWP170" s="174"/>
      <c r="TWQ170" s="174"/>
      <c r="TWR170" s="174"/>
      <c r="TWS170" s="174"/>
      <c r="TWT170" s="174"/>
      <c r="TWU170" s="174"/>
      <c r="TWV170" s="174"/>
      <c r="TWW170" s="174"/>
      <c r="TWX170" s="174"/>
      <c r="TWY170" s="174"/>
      <c r="TWZ170" s="174"/>
      <c r="TXA170" s="174"/>
      <c r="TXB170" s="174"/>
      <c r="TXC170" s="174"/>
      <c r="TXD170" s="174"/>
      <c r="TXE170" s="174"/>
      <c r="TXF170" s="174"/>
      <c r="TXG170" s="174"/>
      <c r="TXH170" s="174"/>
      <c r="TXI170" s="174"/>
      <c r="TXJ170" s="174"/>
      <c r="TXK170" s="174"/>
      <c r="TXL170" s="174"/>
      <c r="TXM170" s="174"/>
      <c r="TXN170" s="174"/>
      <c r="TXO170" s="174"/>
      <c r="TXP170" s="174"/>
      <c r="TXQ170" s="174"/>
      <c r="TXR170" s="174"/>
      <c r="TXS170" s="174"/>
      <c r="TXT170" s="174"/>
      <c r="TXU170" s="174"/>
      <c r="TXV170" s="174"/>
      <c r="TXW170" s="174"/>
      <c r="TXX170" s="174"/>
      <c r="TXY170" s="174"/>
      <c r="TXZ170" s="174"/>
      <c r="TYA170" s="174"/>
      <c r="TYB170" s="174"/>
      <c r="TYC170" s="174"/>
      <c r="TYD170" s="174"/>
      <c r="TYE170" s="174"/>
      <c r="TYF170" s="174"/>
      <c r="TYG170" s="174"/>
      <c r="TYH170" s="174"/>
      <c r="TYI170" s="174"/>
      <c r="TYJ170" s="174"/>
      <c r="TYK170" s="174"/>
      <c r="TYL170" s="174"/>
      <c r="TYM170" s="174"/>
      <c r="TYN170" s="174"/>
      <c r="TYO170" s="174"/>
      <c r="TYP170" s="174"/>
      <c r="TYQ170" s="174"/>
      <c r="TYR170" s="174"/>
      <c r="TYS170" s="174"/>
      <c r="TYT170" s="174"/>
      <c r="TYU170" s="174"/>
      <c r="TYV170" s="174"/>
      <c r="TYW170" s="174"/>
      <c r="TYX170" s="174"/>
      <c r="TYY170" s="174"/>
      <c r="TYZ170" s="174"/>
      <c r="TZA170" s="174"/>
      <c r="TZB170" s="174"/>
      <c r="TZC170" s="174"/>
      <c r="TZD170" s="174"/>
      <c r="TZE170" s="174"/>
      <c r="TZF170" s="174"/>
      <c r="TZG170" s="174"/>
      <c r="TZH170" s="174"/>
      <c r="TZI170" s="174"/>
      <c r="TZJ170" s="174"/>
      <c r="TZK170" s="174"/>
      <c r="TZL170" s="174"/>
      <c r="TZM170" s="174"/>
      <c r="TZN170" s="174"/>
      <c r="TZO170" s="174"/>
      <c r="TZP170" s="174"/>
      <c r="TZQ170" s="174"/>
      <c r="TZR170" s="174"/>
      <c r="TZS170" s="174"/>
      <c r="TZT170" s="174"/>
      <c r="TZU170" s="174"/>
      <c r="TZV170" s="174"/>
      <c r="TZW170" s="174"/>
      <c r="TZX170" s="174"/>
      <c r="TZY170" s="174"/>
      <c r="TZZ170" s="174"/>
      <c r="UAA170" s="174"/>
      <c r="UAB170" s="174"/>
      <c r="UAC170" s="174"/>
      <c r="UAD170" s="174"/>
      <c r="UAE170" s="174"/>
      <c r="UAF170" s="174"/>
      <c r="UAG170" s="174"/>
      <c r="UAH170" s="174"/>
      <c r="UAI170" s="174"/>
      <c r="UAJ170" s="174"/>
      <c r="UAK170" s="174"/>
      <c r="UAL170" s="174"/>
      <c r="UAM170" s="174"/>
      <c r="UAN170" s="174"/>
      <c r="UAO170" s="174"/>
      <c r="UAP170" s="174"/>
      <c r="UAQ170" s="174"/>
      <c r="UAR170" s="174"/>
      <c r="UAS170" s="174"/>
      <c r="UAT170" s="174"/>
      <c r="UAU170" s="174"/>
      <c r="UAV170" s="174"/>
      <c r="UAW170" s="174"/>
      <c r="UAX170" s="174"/>
      <c r="UAY170" s="174"/>
      <c r="UAZ170" s="174"/>
      <c r="UBA170" s="174"/>
      <c r="UBB170" s="174"/>
      <c r="UBC170" s="174"/>
      <c r="UBD170" s="174"/>
      <c r="UBE170" s="174"/>
      <c r="UBF170" s="174"/>
      <c r="UBG170" s="174"/>
      <c r="UBH170" s="174"/>
      <c r="UBI170" s="174"/>
      <c r="UBJ170" s="174"/>
      <c r="UBK170" s="174"/>
      <c r="UBL170" s="174"/>
      <c r="UBM170" s="174"/>
      <c r="UBN170" s="174"/>
      <c r="UBO170" s="174"/>
      <c r="UBP170" s="174"/>
      <c r="UBQ170" s="174"/>
      <c r="UBR170" s="174"/>
      <c r="UBS170" s="174"/>
      <c r="UBT170" s="174"/>
      <c r="UBU170" s="174"/>
      <c r="UBV170" s="174"/>
      <c r="UBW170" s="174"/>
      <c r="UBX170" s="174"/>
      <c r="UBY170" s="174"/>
      <c r="UBZ170" s="174"/>
      <c r="UCA170" s="174"/>
      <c r="UCB170" s="174"/>
      <c r="UCC170" s="174"/>
      <c r="UCD170" s="174"/>
      <c r="UCE170" s="174"/>
      <c r="UCF170" s="174"/>
      <c r="UCG170" s="174"/>
      <c r="UCH170" s="174"/>
      <c r="UCI170" s="174"/>
      <c r="UCJ170" s="174"/>
      <c r="UCK170" s="174"/>
      <c r="UCL170" s="174"/>
      <c r="UCM170" s="174"/>
      <c r="UCN170" s="174"/>
      <c r="UCO170" s="174"/>
      <c r="UCP170" s="174"/>
      <c r="UCW170" s="174"/>
      <c r="UCX170" s="174"/>
      <c r="UCY170" s="174"/>
      <c r="UCZ170" s="174"/>
      <c r="UDA170" s="174"/>
      <c r="UDB170" s="174"/>
      <c r="UDC170" s="174"/>
      <c r="UDD170" s="174"/>
      <c r="UDE170" s="174"/>
      <c r="UDF170" s="174"/>
      <c r="UDG170" s="174"/>
      <c r="UDH170" s="174"/>
      <c r="UDI170" s="174"/>
      <c r="UDJ170" s="174"/>
      <c r="UDK170" s="174"/>
      <c r="UDL170" s="174"/>
      <c r="UDM170" s="174"/>
      <c r="UDN170" s="174"/>
      <c r="UDO170" s="174"/>
      <c r="UDP170" s="174"/>
      <c r="UDQ170" s="174"/>
      <c r="UDR170" s="174"/>
      <c r="UDS170" s="174"/>
      <c r="UDT170" s="174"/>
      <c r="UDU170" s="174"/>
      <c r="UDV170" s="174"/>
      <c r="UDW170" s="174"/>
      <c r="UDX170" s="174"/>
      <c r="UDY170" s="174"/>
      <c r="UDZ170" s="174"/>
      <c r="UEA170" s="174"/>
      <c r="UEB170" s="174"/>
      <c r="UEC170" s="174"/>
      <c r="UED170" s="174"/>
      <c r="UEE170" s="174"/>
      <c r="UEF170" s="174"/>
      <c r="UEG170" s="174"/>
      <c r="UEH170" s="174"/>
      <c r="UEI170" s="174"/>
      <c r="UEJ170" s="174"/>
      <c r="UEK170" s="174"/>
      <c r="UEL170" s="174"/>
      <c r="UEM170" s="174"/>
      <c r="UEN170" s="174"/>
      <c r="UEO170" s="174"/>
      <c r="UEP170" s="174"/>
      <c r="UEQ170" s="174"/>
      <c r="UER170" s="174"/>
      <c r="UES170" s="174"/>
      <c r="UET170" s="174"/>
      <c r="UEU170" s="174"/>
      <c r="UEV170" s="174"/>
      <c r="UEW170" s="174"/>
      <c r="UEX170" s="174"/>
      <c r="UEY170" s="174"/>
      <c r="UEZ170" s="174"/>
      <c r="UFA170" s="174"/>
      <c r="UFB170" s="174"/>
      <c r="UFC170" s="174"/>
      <c r="UFD170" s="174"/>
      <c r="UFE170" s="174"/>
      <c r="UFF170" s="174"/>
      <c r="UFG170" s="174"/>
      <c r="UFH170" s="174"/>
      <c r="UFI170" s="174"/>
      <c r="UFJ170" s="174"/>
      <c r="UFK170" s="174"/>
      <c r="UFL170" s="174"/>
      <c r="UFM170" s="174"/>
      <c r="UFN170" s="174"/>
      <c r="UFO170" s="174"/>
      <c r="UFP170" s="174"/>
      <c r="UFQ170" s="174"/>
      <c r="UFR170" s="174"/>
      <c r="UFS170" s="174"/>
      <c r="UFT170" s="174"/>
      <c r="UFU170" s="174"/>
      <c r="UFV170" s="174"/>
      <c r="UFW170" s="174"/>
      <c r="UFX170" s="174"/>
      <c r="UFY170" s="174"/>
      <c r="UFZ170" s="174"/>
      <c r="UGA170" s="174"/>
      <c r="UGB170" s="174"/>
      <c r="UGC170" s="174"/>
      <c r="UGD170" s="174"/>
      <c r="UGE170" s="174"/>
      <c r="UGF170" s="174"/>
      <c r="UGG170" s="174"/>
      <c r="UGH170" s="174"/>
      <c r="UGI170" s="174"/>
      <c r="UGJ170" s="174"/>
      <c r="UGK170" s="174"/>
      <c r="UGL170" s="174"/>
      <c r="UGM170" s="174"/>
      <c r="UGN170" s="174"/>
      <c r="UGO170" s="174"/>
      <c r="UGP170" s="174"/>
      <c r="UGQ170" s="174"/>
      <c r="UGR170" s="174"/>
      <c r="UGS170" s="174"/>
      <c r="UGT170" s="174"/>
      <c r="UGU170" s="174"/>
      <c r="UGV170" s="174"/>
      <c r="UGW170" s="174"/>
      <c r="UGX170" s="174"/>
      <c r="UGY170" s="174"/>
      <c r="UGZ170" s="174"/>
      <c r="UHA170" s="174"/>
      <c r="UHB170" s="174"/>
      <c r="UHC170" s="174"/>
      <c r="UHD170" s="174"/>
      <c r="UHE170" s="174"/>
      <c r="UHF170" s="174"/>
      <c r="UHG170" s="174"/>
      <c r="UHH170" s="174"/>
      <c r="UHI170" s="174"/>
      <c r="UHJ170" s="174"/>
      <c r="UHK170" s="174"/>
      <c r="UHL170" s="174"/>
      <c r="UHM170" s="174"/>
      <c r="UHN170" s="174"/>
      <c r="UHO170" s="174"/>
      <c r="UHP170" s="174"/>
      <c r="UHQ170" s="174"/>
      <c r="UHR170" s="174"/>
      <c r="UHS170" s="174"/>
      <c r="UHT170" s="174"/>
      <c r="UHU170" s="174"/>
      <c r="UHV170" s="174"/>
      <c r="UHW170" s="174"/>
      <c r="UHX170" s="174"/>
      <c r="UHY170" s="174"/>
      <c r="UHZ170" s="174"/>
      <c r="UIA170" s="174"/>
      <c r="UIB170" s="174"/>
      <c r="UIC170" s="174"/>
      <c r="UID170" s="174"/>
      <c r="UIE170" s="174"/>
      <c r="UIF170" s="174"/>
      <c r="UIG170" s="174"/>
      <c r="UIH170" s="174"/>
      <c r="UII170" s="174"/>
      <c r="UIJ170" s="174"/>
      <c r="UIK170" s="174"/>
      <c r="UIL170" s="174"/>
      <c r="UIM170" s="174"/>
      <c r="UIN170" s="174"/>
      <c r="UIO170" s="174"/>
      <c r="UIP170" s="174"/>
      <c r="UIQ170" s="174"/>
      <c r="UIR170" s="174"/>
      <c r="UIS170" s="174"/>
      <c r="UIT170" s="174"/>
      <c r="UIU170" s="174"/>
      <c r="UIV170" s="174"/>
      <c r="UIW170" s="174"/>
      <c r="UIX170" s="174"/>
      <c r="UIY170" s="174"/>
      <c r="UIZ170" s="174"/>
      <c r="UJA170" s="174"/>
      <c r="UJB170" s="174"/>
      <c r="UJC170" s="174"/>
      <c r="UJD170" s="174"/>
      <c r="UJE170" s="174"/>
      <c r="UJF170" s="174"/>
      <c r="UJG170" s="174"/>
      <c r="UJH170" s="174"/>
      <c r="UJI170" s="174"/>
      <c r="UJJ170" s="174"/>
      <c r="UJK170" s="174"/>
      <c r="UJL170" s="174"/>
      <c r="UJM170" s="174"/>
      <c r="UJN170" s="174"/>
      <c r="UJO170" s="174"/>
      <c r="UJP170" s="174"/>
      <c r="UJQ170" s="174"/>
      <c r="UJR170" s="174"/>
      <c r="UJS170" s="174"/>
      <c r="UJT170" s="174"/>
      <c r="UJU170" s="174"/>
      <c r="UJV170" s="174"/>
      <c r="UJW170" s="174"/>
      <c r="UJX170" s="174"/>
      <c r="UJY170" s="174"/>
      <c r="UJZ170" s="174"/>
      <c r="UKA170" s="174"/>
      <c r="UKB170" s="174"/>
      <c r="UKC170" s="174"/>
      <c r="UKD170" s="174"/>
      <c r="UKE170" s="174"/>
      <c r="UKF170" s="174"/>
      <c r="UKG170" s="174"/>
      <c r="UKH170" s="174"/>
      <c r="UKI170" s="174"/>
      <c r="UKJ170" s="174"/>
      <c r="UKK170" s="174"/>
      <c r="UKL170" s="174"/>
      <c r="UKM170" s="174"/>
      <c r="UKN170" s="174"/>
      <c r="UKO170" s="174"/>
      <c r="UKP170" s="174"/>
      <c r="UKQ170" s="174"/>
      <c r="UKR170" s="174"/>
      <c r="UKS170" s="174"/>
      <c r="UKT170" s="174"/>
      <c r="UKU170" s="174"/>
      <c r="UKV170" s="174"/>
      <c r="UKW170" s="174"/>
      <c r="UKX170" s="174"/>
      <c r="UKY170" s="174"/>
      <c r="UKZ170" s="174"/>
      <c r="ULA170" s="174"/>
      <c r="ULB170" s="174"/>
      <c r="ULC170" s="174"/>
      <c r="ULD170" s="174"/>
      <c r="ULE170" s="174"/>
      <c r="ULF170" s="174"/>
      <c r="ULG170" s="174"/>
      <c r="ULH170" s="174"/>
      <c r="ULI170" s="174"/>
      <c r="ULJ170" s="174"/>
      <c r="ULK170" s="174"/>
      <c r="ULL170" s="174"/>
      <c r="ULM170" s="174"/>
      <c r="ULN170" s="174"/>
      <c r="ULO170" s="174"/>
      <c r="ULP170" s="174"/>
      <c r="ULQ170" s="174"/>
      <c r="ULR170" s="174"/>
      <c r="ULS170" s="174"/>
      <c r="ULT170" s="174"/>
      <c r="ULU170" s="174"/>
      <c r="ULV170" s="174"/>
      <c r="ULW170" s="174"/>
      <c r="ULX170" s="174"/>
      <c r="ULY170" s="174"/>
      <c r="ULZ170" s="174"/>
      <c r="UMA170" s="174"/>
      <c r="UMB170" s="174"/>
      <c r="UMC170" s="174"/>
      <c r="UMD170" s="174"/>
      <c r="UME170" s="174"/>
      <c r="UMF170" s="174"/>
      <c r="UMG170" s="174"/>
      <c r="UMH170" s="174"/>
      <c r="UMI170" s="174"/>
      <c r="UMJ170" s="174"/>
      <c r="UMK170" s="174"/>
      <c r="UML170" s="174"/>
      <c r="UMS170" s="174"/>
      <c r="UMT170" s="174"/>
      <c r="UMU170" s="174"/>
      <c r="UMV170" s="174"/>
      <c r="UMW170" s="174"/>
      <c r="UMX170" s="174"/>
      <c r="UMY170" s="174"/>
      <c r="UMZ170" s="174"/>
      <c r="UNA170" s="174"/>
      <c r="UNB170" s="174"/>
      <c r="UNC170" s="174"/>
      <c r="UND170" s="174"/>
      <c r="UNE170" s="174"/>
      <c r="UNF170" s="174"/>
      <c r="UNG170" s="174"/>
      <c r="UNH170" s="174"/>
      <c r="UNI170" s="174"/>
      <c r="UNJ170" s="174"/>
      <c r="UNK170" s="174"/>
      <c r="UNL170" s="174"/>
      <c r="UNM170" s="174"/>
      <c r="UNN170" s="174"/>
      <c r="UNO170" s="174"/>
      <c r="UNP170" s="174"/>
      <c r="UNQ170" s="174"/>
      <c r="UNR170" s="174"/>
      <c r="UNS170" s="174"/>
      <c r="UNT170" s="174"/>
      <c r="UNU170" s="174"/>
      <c r="UNV170" s="174"/>
      <c r="UNW170" s="174"/>
      <c r="UNX170" s="174"/>
      <c r="UNY170" s="174"/>
      <c r="UNZ170" s="174"/>
      <c r="UOA170" s="174"/>
      <c r="UOB170" s="174"/>
      <c r="UOC170" s="174"/>
      <c r="UOD170" s="174"/>
      <c r="UOE170" s="174"/>
      <c r="UOF170" s="174"/>
      <c r="UOG170" s="174"/>
      <c r="UOH170" s="174"/>
      <c r="UOI170" s="174"/>
      <c r="UOJ170" s="174"/>
      <c r="UOK170" s="174"/>
      <c r="UOL170" s="174"/>
      <c r="UOM170" s="174"/>
      <c r="UON170" s="174"/>
      <c r="UOO170" s="174"/>
      <c r="UOP170" s="174"/>
      <c r="UOQ170" s="174"/>
      <c r="UOR170" s="174"/>
      <c r="UOS170" s="174"/>
      <c r="UOT170" s="174"/>
      <c r="UOU170" s="174"/>
      <c r="UOV170" s="174"/>
      <c r="UOW170" s="174"/>
      <c r="UOX170" s="174"/>
      <c r="UOY170" s="174"/>
      <c r="UOZ170" s="174"/>
      <c r="UPA170" s="174"/>
      <c r="UPB170" s="174"/>
      <c r="UPC170" s="174"/>
      <c r="UPD170" s="174"/>
      <c r="UPE170" s="174"/>
      <c r="UPF170" s="174"/>
      <c r="UPG170" s="174"/>
      <c r="UPH170" s="174"/>
      <c r="UPI170" s="174"/>
      <c r="UPJ170" s="174"/>
      <c r="UPK170" s="174"/>
      <c r="UPL170" s="174"/>
      <c r="UPM170" s="174"/>
      <c r="UPN170" s="174"/>
      <c r="UPO170" s="174"/>
      <c r="UPP170" s="174"/>
      <c r="UPQ170" s="174"/>
      <c r="UPR170" s="174"/>
      <c r="UPS170" s="174"/>
      <c r="UPT170" s="174"/>
      <c r="UPU170" s="174"/>
      <c r="UPV170" s="174"/>
      <c r="UPW170" s="174"/>
      <c r="UPX170" s="174"/>
      <c r="UPY170" s="174"/>
      <c r="UPZ170" s="174"/>
      <c r="UQA170" s="174"/>
      <c r="UQB170" s="174"/>
      <c r="UQC170" s="174"/>
      <c r="UQD170" s="174"/>
      <c r="UQE170" s="174"/>
      <c r="UQF170" s="174"/>
      <c r="UQG170" s="174"/>
      <c r="UQH170" s="174"/>
      <c r="UQI170" s="174"/>
      <c r="UQJ170" s="174"/>
      <c r="UQK170" s="174"/>
      <c r="UQL170" s="174"/>
      <c r="UQM170" s="174"/>
      <c r="UQN170" s="174"/>
      <c r="UQO170" s="174"/>
      <c r="UQP170" s="174"/>
      <c r="UQQ170" s="174"/>
      <c r="UQR170" s="174"/>
      <c r="UQS170" s="174"/>
      <c r="UQT170" s="174"/>
      <c r="UQU170" s="174"/>
      <c r="UQV170" s="174"/>
      <c r="UQW170" s="174"/>
      <c r="UQX170" s="174"/>
      <c r="UQY170" s="174"/>
      <c r="UQZ170" s="174"/>
      <c r="URA170" s="174"/>
      <c r="URB170" s="174"/>
      <c r="URC170" s="174"/>
      <c r="URD170" s="174"/>
      <c r="URE170" s="174"/>
      <c r="URF170" s="174"/>
      <c r="URG170" s="174"/>
      <c r="URH170" s="174"/>
      <c r="URI170" s="174"/>
      <c r="URJ170" s="174"/>
      <c r="URK170" s="174"/>
      <c r="URL170" s="174"/>
      <c r="URM170" s="174"/>
      <c r="URN170" s="174"/>
      <c r="URO170" s="174"/>
      <c r="URP170" s="174"/>
      <c r="URQ170" s="174"/>
      <c r="URR170" s="174"/>
      <c r="URS170" s="174"/>
      <c r="URT170" s="174"/>
      <c r="URU170" s="174"/>
      <c r="URV170" s="174"/>
      <c r="URW170" s="174"/>
      <c r="URX170" s="174"/>
      <c r="URY170" s="174"/>
      <c r="URZ170" s="174"/>
      <c r="USA170" s="174"/>
      <c r="USB170" s="174"/>
      <c r="USC170" s="174"/>
      <c r="USD170" s="174"/>
      <c r="USE170" s="174"/>
      <c r="USF170" s="174"/>
      <c r="USG170" s="174"/>
      <c r="USH170" s="174"/>
      <c r="USI170" s="174"/>
      <c r="USJ170" s="174"/>
      <c r="USK170" s="174"/>
      <c r="USL170" s="174"/>
      <c r="USM170" s="174"/>
      <c r="USN170" s="174"/>
      <c r="USO170" s="174"/>
      <c r="USP170" s="174"/>
      <c r="USQ170" s="174"/>
      <c r="USR170" s="174"/>
      <c r="USS170" s="174"/>
      <c r="UST170" s="174"/>
      <c r="USU170" s="174"/>
      <c r="USV170" s="174"/>
      <c r="USW170" s="174"/>
      <c r="USX170" s="174"/>
      <c r="USY170" s="174"/>
      <c r="USZ170" s="174"/>
      <c r="UTA170" s="174"/>
      <c r="UTB170" s="174"/>
      <c r="UTC170" s="174"/>
      <c r="UTD170" s="174"/>
      <c r="UTE170" s="174"/>
      <c r="UTF170" s="174"/>
      <c r="UTG170" s="174"/>
      <c r="UTH170" s="174"/>
      <c r="UTI170" s="174"/>
      <c r="UTJ170" s="174"/>
      <c r="UTK170" s="174"/>
      <c r="UTL170" s="174"/>
      <c r="UTM170" s="174"/>
      <c r="UTN170" s="174"/>
      <c r="UTO170" s="174"/>
      <c r="UTP170" s="174"/>
      <c r="UTQ170" s="174"/>
      <c r="UTR170" s="174"/>
      <c r="UTS170" s="174"/>
      <c r="UTT170" s="174"/>
      <c r="UTU170" s="174"/>
      <c r="UTV170" s="174"/>
      <c r="UTW170" s="174"/>
      <c r="UTX170" s="174"/>
      <c r="UTY170" s="174"/>
      <c r="UTZ170" s="174"/>
      <c r="UUA170" s="174"/>
      <c r="UUB170" s="174"/>
      <c r="UUC170" s="174"/>
      <c r="UUD170" s="174"/>
      <c r="UUE170" s="174"/>
      <c r="UUF170" s="174"/>
      <c r="UUG170" s="174"/>
      <c r="UUH170" s="174"/>
      <c r="UUI170" s="174"/>
      <c r="UUJ170" s="174"/>
      <c r="UUK170" s="174"/>
      <c r="UUL170" s="174"/>
      <c r="UUM170" s="174"/>
      <c r="UUN170" s="174"/>
      <c r="UUO170" s="174"/>
      <c r="UUP170" s="174"/>
      <c r="UUQ170" s="174"/>
      <c r="UUR170" s="174"/>
      <c r="UUS170" s="174"/>
      <c r="UUT170" s="174"/>
      <c r="UUU170" s="174"/>
      <c r="UUV170" s="174"/>
      <c r="UUW170" s="174"/>
      <c r="UUX170" s="174"/>
      <c r="UUY170" s="174"/>
      <c r="UUZ170" s="174"/>
      <c r="UVA170" s="174"/>
      <c r="UVB170" s="174"/>
      <c r="UVC170" s="174"/>
      <c r="UVD170" s="174"/>
      <c r="UVE170" s="174"/>
      <c r="UVF170" s="174"/>
      <c r="UVG170" s="174"/>
      <c r="UVH170" s="174"/>
      <c r="UVI170" s="174"/>
      <c r="UVJ170" s="174"/>
      <c r="UVK170" s="174"/>
      <c r="UVL170" s="174"/>
      <c r="UVM170" s="174"/>
      <c r="UVN170" s="174"/>
      <c r="UVO170" s="174"/>
      <c r="UVP170" s="174"/>
      <c r="UVQ170" s="174"/>
      <c r="UVR170" s="174"/>
      <c r="UVS170" s="174"/>
      <c r="UVT170" s="174"/>
      <c r="UVU170" s="174"/>
      <c r="UVV170" s="174"/>
      <c r="UVW170" s="174"/>
      <c r="UVX170" s="174"/>
      <c r="UVY170" s="174"/>
      <c r="UVZ170" s="174"/>
      <c r="UWA170" s="174"/>
      <c r="UWB170" s="174"/>
      <c r="UWC170" s="174"/>
      <c r="UWD170" s="174"/>
      <c r="UWE170" s="174"/>
      <c r="UWF170" s="174"/>
      <c r="UWG170" s="174"/>
      <c r="UWH170" s="174"/>
      <c r="UWO170" s="174"/>
      <c r="UWP170" s="174"/>
      <c r="UWQ170" s="174"/>
      <c r="UWR170" s="174"/>
      <c r="UWS170" s="174"/>
      <c r="UWT170" s="174"/>
      <c r="UWU170" s="174"/>
      <c r="UWV170" s="174"/>
      <c r="UWW170" s="174"/>
      <c r="UWX170" s="174"/>
      <c r="UWY170" s="174"/>
      <c r="UWZ170" s="174"/>
      <c r="UXA170" s="174"/>
      <c r="UXB170" s="174"/>
      <c r="UXC170" s="174"/>
      <c r="UXD170" s="174"/>
      <c r="UXE170" s="174"/>
      <c r="UXF170" s="174"/>
      <c r="UXG170" s="174"/>
      <c r="UXH170" s="174"/>
      <c r="UXI170" s="174"/>
      <c r="UXJ170" s="174"/>
      <c r="UXK170" s="174"/>
      <c r="UXL170" s="174"/>
      <c r="UXM170" s="174"/>
      <c r="UXN170" s="174"/>
      <c r="UXO170" s="174"/>
      <c r="UXP170" s="174"/>
      <c r="UXQ170" s="174"/>
      <c r="UXR170" s="174"/>
      <c r="UXS170" s="174"/>
      <c r="UXT170" s="174"/>
      <c r="UXU170" s="174"/>
      <c r="UXV170" s="174"/>
      <c r="UXW170" s="174"/>
      <c r="UXX170" s="174"/>
      <c r="UXY170" s="174"/>
      <c r="UXZ170" s="174"/>
      <c r="UYA170" s="174"/>
      <c r="UYB170" s="174"/>
      <c r="UYC170" s="174"/>
      <c r="UYD170" s="174"/>
      <c r="UYE170" s="174"/>
      <c r="UYF170" s="174"/>
      <c r="UYG170" s="174"/>
      <c r="UYH170" s="174"/>
      <c r="UYI170" s="174"/>
      <c r="UYJ170" s="174"/>
      <c r="UYK170" s="174"/>
      <c r="UYL170" s="174"/>
      <c r="UYM170" s="174"/>
      <c r="UYN170" s="174"/>
      <c r="UYO170" s="174"/>
      <c r="UYP170" s="174"/>
      <c r="UYQ170" s="174"/>
      <c r="UYR170" s="174"/>
      <c r="UYS170" s="174"/>
      <c r="UYT170" s="174"/>
      <c r="UYU170" s="174"/>
      <c r="UYV170" s="174"/>
      <c r="UYW170" s="174"/>
      <c r="UYX170" s="174"/>
      <c r="UYY170" s="174"/>
      <c r="UYZ170" s="174"/>
      <c r="UZA170" s="174"/>
      <c r="UZB170" s="174"/>
      <c r="UZC170" s="174"/>
      <c r="UZD170" s="174"/>
      <c r="UZE170" s="174"/>
      <c r="UZF170" s="174"/>
      <c r="UZG170" s="174"/>
      <c r="UZH170" s="174"/>
      <c r="UZI170" s="174"/>
      <c r="UZJ170" s="174"/>
      <c r="UZK170" s="174"/>
      <c r="UZL170" s="174"/>
      <c r="UZM170" s="174"/>
      <c r="UZN170" s="174"/>
      <c r="UZO170" s="174"/>
      <c r="UZP170" s="174"/>
      <c r="UZQ170" s="174"/>
      <c r="UZR170" s="174"/>
      <c r="UZS170" s="174"/>
      <c r="UZT170" s="174"/>
      <c r="UZU170" s="174"/>
      <c r="UZV170" s="174"/>
      <c r="UZW170" s="174"/>
      <c r="UZX170" s="174"/>
      <c r="UZY170" s="174"/>
      <c r="UZZ170" s="174"/>
      <c r="VAA170" s="174"/>
      <c r="VAB170" s="174"/>
      <c r="VAC170" s="174"/>
      <c r="VAD170" s="174"/>
      <c r="VAE170" s="174"/>
      <c r="VAF170" s="174"/>
      <c r="VAG170" s="174"/>
      <c r="VAH170" s="174"/>
      <c r="VAI170" s="174"/>
      <c r="VAJ170" s="174"/>
      <c r="VAK170" s="174"/>
      <c r="VAL170" s="174"/>
      <c r="VAM170" s="174"/>
      <c r="VAN170" s="174"/>
      <c r="VAO170" s="174"/>
      <c r="VAP170" s="174"/>
      <c r="VAQ170" s="174"/>
      <c r="VAR170" s="174"/>
      <c r="VAS170" s="174"/>
      <c r="VAT170" s="174"/>
      <c r="VAU170" s="174"/>
      <c r="VAV170" s="174"/>
      <c r="VAW170" s="174"/>
      <c r="VAX170" s="174"/>
      <c r="VAY170" s="174"/>
      <c r="VAZ170" s="174"/>
      <c r="VBA170" s="174"/>
      <c r="VBB170" s="174"/>
      <c r="VBC170" s="174"/>
      <c r="VBD170" s="174"/>
      <c r="VBE170" s="174"/>
      <c r="VBF170" s="174"/>
      <c r="VBG170" s="174"/>
      <c r="VBH170" s="174"/>
      <c r="VBI170" s="174"/>
      <c r="VBJ170" s="174"/>
      <c r="VBK170" s="174"/>
      <c r="VBL170" s="174"/>
      <c r="VBM170" s="174"/>
      <c r="VBN170" s="174"/>
      <c r="VBO170" s="174"/>
      <c r="VBP170" s="174"/>
      <c r="VBQ170" s="174"/>
      <c r="VBR170" s="174"/>
      <c r="VBS170" s="174"/>
      <c r="VBT170" s="174"/>
      <c r="VBU170" s="174"/>
      <c r="VBV170" s="174"/>
      <c r="VBW170" s="174"/>
      <c r="VBX170" s="174"/>
      <c r="VBY170" s="174"/>
      <c r="VBZ170" s="174"/>
      <c r="VCA170" s="174"/>
      <c r="VCB170" s="174"/>
      <c r="VCC170" s="174"/>
      <c r="VCD170" s="174"/>
      <c r="VCE170" s="174"/>
      <c r="VCF170" s="174"/>
      <c r="VCG170" s="174"/>
      <c r="VCH170" s="174"/>
      <c r="VCI170" s="174"/>
      <c r="VCJ170" s="174"/>
      <c r="VCK170" s="174"/>
      <c r="VCL170" s="174"/>
      <c r="VCM170" s="174"/>
      <c r="VCN170" s="174"/>
      <c r="VCO170" s="174"/>
      <c r="VCP170" s="174"/>
      <c r="VCQ170" s="174"/>
      <c r="VCR170" s="174"/>
      <c r="VCS170" s="174"/>
      <c r="VCT170" s="174"/>
      <c r="VCU170" s="174"/>
      <c r="VCV170" s="174"/>
      <c r="VCW170" s="174"/>
      <c r="VCX170" s="174"/>
      <c r="VCY170" s="174"/>
      <c r="VCZ170" s="174"/>
      <c r="VDA170" s="174"/>
      <c r="VDB170" s="174"/>
      <c r="VDC170" s="174"/>
      <c r="VDD170" s="174"/>
      <c r="VDE170" s="174"/>
      <c r="VDF170" s="174"/>
      <c r="VDG170" s="174"/>
      <c r="VDH170" s="174"/>
      <c r="VDI170" s="174"/>
      <c r="VDJ170" s="174"/>
      <c r="VDK170" s="174"/>
      <c r="VDL170" s="174"/>
      <c r="VDM170" s="174"/>
      <c r="VDN170" s="174"/>
      <c r="VDO170" s="174"/>
      <c r="VDP170" s="174"/>
      <c r="VDQ170" s="174"/>
      <c r="VDR170" s="174"/>
      <c r="VDS170" s="174"/>
      <c r="VDT170" s="174"/>
      <c r="VDU170" s="174"/>
      <c r="VDV170" s="174"/>
      <c r="VDW170" s="174"/>
      <c r="VDX170" s="174"/>
      <c r="VDY170" s="174"/>
      <c r="VDZ170" s="174"/>
      <c r="VEA170" s="174"/>
      <c r="VEB170" s="174"/>
      <c r="VEC170" s="174"/>
      <c r="VED170" s="174"/>
      <c r="VEE170" s="174"/>
      <c r="VEF170" s="174"/>
      <c r="VEG170" s="174"/>
      <c r="VEH170" s="174"/>
      <c r="VEI170" s="174"/>
      <c r="VEJ170" s="174"/>
      <c r="VEK170" s="174"/>
      <c r="VEL170" s="174"/>
      <c r="VEM170" s="174"/>
      <c r="VEN170" s="174"/>
      <c r="VEO170" s="174"/>
      <c r="VEP170" s="174"/>
      <c r="VEQ170" s="174"/>
      <c r="VER170" s="174"/>
      <c r="VES170" s="174"/>
      <c r="VET170" s="174"/>
      <c r="VEU170" s="174"/>
      <c r="VEV170" s="174"/>
      <c r="VEW170" s="174"/>
      <c r="VEX170" s="174"/>
      <c r="VEY170" s="174"/>
      <c r="VEZ170" s="174"/>
      <c r="VFA170" s="174"/>
      <c r="VFB170" s="174"/>
      <c r="VFC170" s="174"/>
      <c r="VFD170" s="174"/>
      <c r="VFE170" s="174"/>
      <c r="VFF170" s="174"/>
      <c r="VFG170" s="174"/>
      <c r="VFH170" s="174"/>
      <c r="VFI170" s="174"/>
      <c r="VFJ170" s="174"/>
      <c r="VFK170" s="174"/>
      <c r="VFL170" s="174"/>
      <c r="VFM170" s="174"/>
      <c r="VFN170" s="174"/>
      <c r="VFO170" s="174"/>
      <c r="VFP170" s="174"/>
      <c r="VFQ170" s="174"/>
      <c r="VFR170" s="174"/>
      <c r="VFS170" s="174"/>
      <c r="VFT170" s="174"/>
      <c r="VFU170" s="174"/>
      <c r="VFV170" s="174"/>
      <c r="VFW170" s="174"/>
      <c r="VFX170" s="174"/>
      <c r="VFY170" s="174"/>
      <c r="VFZ170" s="174"/>
      <c r="VGA170" s="174"/>
      <c r="VGB170" s="174"/>
      <c r="VGC170" s="174"/>
      <c r="VGD170" s="174"/>
      <c r="VGK170" s="174"/>
      <c r="VGL170" s="174"/>
      <c r="VGM170" s="174"/>
      <c r="VGN170" s="174"/>
      <c r="VGO170" s="174"/>
      <c r="VGP170" s="174"/>
      <c r="VGQ170" s="174"/>
      <c r="VGR170" s="174"/>
      <c r="VGS170" s="174"/>
      <c r="VGT170" s="174"/>
      <c r="VGU170" s="174"/>
      <c r="VGV170" s="174"/>
      <c r="VGW170" s="174"/>
      <c r="VGX170" s="174"/>
      <c r="VGY170" s="174"/>
      <c r="VGZ170" s="174"/>
      <c r="VHA170" s="174"/>
      <c r="VHB170" s="174"/>
      <c r="VHC170" s="174"/>
      <c r="VHD170" s="174"/>
      <c r="VHE170" s="174"/>
      <c r="VHF170" s="174"/>
      <c r="VHG170" s="174"/>
      <c r="VHH170" s="174"/>
      <c r="VHI170" s="174"/>
      <c r="VHJ170" s="174"/>
      <c r="VHK170" s="174"/>
      <c r="VHL170" s="174"/>
      <c r="VHM170" s="174"/>
      <c r="VHN170" s="174"/>
      <c r="VHO170" s="174"/>
      <c r="VHP170" s="174"/>
      <c r="VHQ170" s="174"/>
      <c r="VHR170" s="174"/>
      <c r="VHS170" s="174"/>
      <c r="VHT170" s="174"/>
      <c r="VHU170" s="174"/>
      <c r="VHV170" s="174"/>
      <c r="VHW170" s="174"/>
      <c r="VHX170" s="174"/>
      <c r="VHY170" s="174"/>
      <c r="VHZ170" s="174"/>
      <c r="VIA170" s="174"/>
      <c r="VIB170" s="174"/>
      <c r="VIC170" s="174"/>
      <c r="VID170" s="174"/>
      <c r="VIE170" s="174"/>
      <c r="VIF170" s="174"/>
      <c r="VIG170" s="174"/>
      <c r="VIH170" s="174"/>
      <c r="VII170" s="174"/>
      <c r="VIJ170" s="174"/>
      <c r="VIK170" s="174"/>
      <c r="VIL170" s="174"/>
      <c r="VIM170" s="174"/>
      <c r="VIN170" s="174"/>
      <c r="VIO170" s="174"/>
      <c r="VIP170" s="174"/>
      <c r="VIQ170" s="174"/>
      <c r="VIR170" s="174"/>
      <c r="VIS170" s="174"/>
      <c r="VIT170" s="174"/>
      <c r="VIU170" s="174"/>
      <c r="VIV170" s="174"/>
      <c r="VIW170" s="174"/>
      <c r="VIX170" s="174"/>
      <c r="VIY170" s="174"/>
      <c r="VIZ170" s="174"/>
      <c r="VJA170" s="174"/>
      <c r="VJB170" s="174"/>
      <c r="VJC170" s="174"/>
      <c r="VJD170" s="174"/>
      <c r="VJE170" s="174"/>
      <c r="VJF170" s="174"/>
      <c r="VJG170" s="174"/>
      <c r="VJH170" s="174"/>
      <c r="VJI170" s="174"/>
      <c r="VJJ170" s="174"/>
      <c r="VJK170" s="174"/>
      <c r="VJL170" s="174"/>
      <c r="VJM170" s="174"/>
      <c r="VJN170" s="174"/>
      <c r="VJO170" s="174"/>
      <c r="VJP170" s="174"/>
      <c r="VJQ170" s="174"/>
      <c r="VJR170" s="174"/>
      <c r="VJS170" s="174"/>
      <c r="VJT170" s="174"/>
      <c r="VJU170" s="174"/>
      <c r="VJV170" s="174"/>
      <c r="VJW170" s="174"/>
      <c r="VJX170" s="174"/>
      <c r="VJY170" s="174"/>
      <c r="VJZ170" s="174"/>
      <c r="VKA170" s="174"/>
      <c r="VKB170" s="174"/>
      <c r="VKC170" s="174"/>
      <c r="VKD170" s="174"/>
      <c r="VKE170" s="174"/>
      <c r="VKF170" s="174"/>
      <c r="VKG170" s="174"/>
      <c r="VKH170" s="174"/>
      <c r="VKI170" s="174"/>
      <c r="VKJ170" s="174"/>
      <c r="VKK170" s="174"/>
      <c r="VKL170" s="174"/>
      <c r="VKM170" s="174"/>
      <c r="VKN170" s="174"/>
      <c r="VKO170" s="174"/>
      <c r="VKP170" s="174"/>
      <c r="VKQ170" s="174"/>
      <c r="VKR170" s="174"/>
      <c r="VKS170" s="174"/>
      <c r="VKT170" s="174"/>
      <c r="VKU170" s="174"/>
      <c r="VKV170" s="174"/>
      <c r="VKW170" s="174"/>
      <c r="VKX170" s="174"/>
      <c r="VKY170" s="174"/>
      <c r="VKZ170" s="174"/>
      <c r="VLA170" s="174"/>
      <c r="VLB170" s="174"/>
      <c r="VLC170" s="174"/>
      <c r="VLD170" s="174"/>
      <c r="VLE170" s="174"/>
      <c r="VLF170" s="174"/>
      <c r="VLG170" s="174"/>
      <c r="VLH170" s="174"/>
      <c r="VLI170" s="174"/>
      <c r="VLJ170" s="174"/>
      <c r="VLK170" s="174"/>
      <c r="VLL170" s="174"/>
      <c r="VLM170" s="174"/>
      <c r="VLN170" s="174"/>
      <c r="VLO170" s="174"/>
      <c r="VLP170" s="174"/>
      <c r="VLQ170" s="174"/>
      <c r="VLR170" s="174"/>
      <c r="VLS170" s="174"/>
      <c r="VLT170" s="174"/>
      <c r="VLU170" s="174"/>
      <c r="VLV170" s="174"/>
      <c r="VLW170" s="174"/>
      <c r="VLX170" s="174"/>
      <c r="VLY170" s="174"/>
      <c r="VLZ170" s="174"/>
      <c r="VMA170" s="174"/>
      <c r="VMB170" s="174"/>
      <c r="VMC170" s="174"/>
      <c r="VMD170" s="174"/>
      <c r="VME170" s="174"/>
      <c r="VMF170" s="174"/>
      <c r="VMG170" s="174"/>
      <c r="VMH170" s="174"/>
      <c r="VMI170" s="174"/>
      <c r="VMJ170" s="174"/>
      <c r="VMK170" s="174"/>
      <c r="VML170" s="174"/>
      <c r="VMM170" s="174"/>
      <c r="VMN170" s="174"/>
      <c r="VMO170" s="174"/>
      <c r="VMP170" s="174"/>
      <c r="VMQ170" s="174"/>
      <c r="VMR170" s="174"/>
      <c r="VMS170" s="174"/>
      <c r="VMT170" s="174"/>
      <c r="VMU170" s="174"/>
      <c r="VMV170" s="174"/>
      <c r="VMW170" s="174"/>
      <c r="VMX170" s="174"/>
      <c r="VMY170" s="174"/>
      <c r="VMZ170" s="174"/>
      <c r="VNA170" s="174"/>
      <c r="VNB170" s="174"/>
      <c r="VNC170" s="174"/>
      <c r="VND170" s="174"/>
      <c r="VNE170" s="174"/>
      <c r="VNF170" s="174"/>
      <c r="VNG170" s="174"/>
      <c r="VNH170" s="174"/>
      <c r="VNI170" s="174"/>
      <c r="VNJ170" s="174"/>
      <c r="VNK170" s="174"/>
      <c r="VNL170" s="174"/>
      <c r="VNM170" s="174"/>
      <c r="VNN170" s="174"/>
      <c r="VNO170" s="174"/>
      <c r="VNP170" s="174"/>
      <c r="VNQ170" s="174"/>
      <c r="VNR170" s="174"/>
      <c r="VNS170" s="174"/>
      <c r="VNT170" s="174"/>
      <c r="VNU170" s="174"/>
      <c r="VNV170" s="174"/>
      <c r="VNW170" s="174"/>
      <c r="VNX170" s="174"/>
      <c r="VNY170" s="174"/>
      <c r="VNZ170" s="174"/>
      <c r="VOA170" s="174"/>
      <c r="VOB170" s="174"/>
      <c r="VOC170" s="174"/>
      <c r="VOD170" s="174"/>
      <c r="VOE170" s="174"/>
      <c r="VOF170" s="174"/>
      <c r="VOG170" s="174"/>
      <c r="VOH170" s="174"/>
      <c r="VOI170" s="174"/>
      <c r="VOJ170" s="174"/>
      <c r="VOK170" s="174"/>
      <c r="VOL170" s="174"/>
      <c r="VOM170" s="174"/>
      <c r="VON170" s="174"/>
      <c r="VOO170" s="174"/>
      <c r="VOP170" s="174"/>
      <c r="VOQ170" s="174"/>
      <c r="VOR170" s="174"/>
      <c r="VOS170" s="174"/>
      <c r="VOT170" s="174"/>
      <c r="VOU170" s="174"/>
      <c r="VOV170" s="174"/>
      <c r="VOW170" s="174"/>
      <c r="VOX170" s="174"/>
      <c r="VOY170" s="174"/>
      <c r="VOZ170" s="174"/>
      <c r="VPA170" s="174"/>
      <c r="VPB170" s="174"/>
      <c r="VPC170" s="174"/>
      <c r="VPD170" s="174"/>
      <c r="VPE170" s="174"/>
      <c r="VPF170" s="174"/>
      <c r="VPG170" s="174"/>
      <c r="VPH170" s="174"/>
      <c r="VPI170" s="174"/>
      <c r="VPJ170" s="174"/>
      <c r="VPK170" s="174"/>
      <c r="VPL170" s="174"/>
      <c r="VPM170" s="174"/>
      <c r="VPN170" s="174"/>
      <c r="VPO170" s="174"/>
      <c r="VPP170" s="174"/>
      <c r="VPQ170" s="174"/>
      <c r="VPR170" s="174"/>
      <c r="VPS170" s="174"/>
      <c r="VPT170" s="174"/>
      <c r="VPU170" s="174"/>
      <c r="VPV170" s="174"/>
      <c r="VPW170" s="174"/>
      <c r="VPX170" s="174"/>
      <c r="VPY170" s="174"/>
      <c r="VPZ170" s="174"/>
      <c r="VQG170" s="174"/>
      <c r="VQH170" s="174"/>
      <c r="VQI170" s="174"/>
      <c r="VQJ170" s="174"/>
      <c r="VQK170" s="174"/>
      <c r="VQL170" s="174"/>
      <c r="VQM170" s="174"/>
      <c r="VQN170" s="174"/>
      <c r="VQO170" s="174"/>
      <c r="VQP170" s="174"/>
      <c r="VQQ170" s="174"/>
      <c r="VQR170" s="174"/>
      <c r="VQS170" s="174"/>
      <c r="VQT170" s="174"/>
      <c r="VQU170" s="174"/>
      <c r="VQV170" s="174"/>
      <c r="VQW170" s="174"/>
      <c r="VQX170" s="174"/>
      <c r="VQY170" s="174"/>
      <c r="VQZ170" s="174"/>
      <c r="VRA170" s="174"/>
      <c r="VRB170" s="174"/>
      <c r="VRC170" s="174"/>
      <c r="VRD170" s="174"/>
      <c r="VRE170" s="174"/>
      <c r="VRF170" s="174"/>
      <c r="VRG170" s="174"/>
      <c r="VRH170" s="174"/>
      <c r="VRI170" s="174"/>
      <c r="VRJ170" s="174"/>
      <c r="VRK170" s="174"/>
      <c r="VRL170" s="174"/>
      <c r="VRM170" s="174"/>
      <c r="VRN170" s="174"/>
      <c r="VRO170" s="174"/>
      <c r="VRP170" s="174"/>
      <c r="VRQ170" s="174"/>
      <c r="VRR170" s="174"/>
      <c r="VRS170" s="174"/>
      <c r="VRT170" s="174"/>
      <c r="VRU170" s="174"/>
      <c r="VRV170" s="174"/>
      <c r="VRW170" s="174"/>
      <c r="VRX170" s="174"/>
      <c r="VRY170" s="174"/>
      <c r="VRZ170" s="174"/>
      <c r="VSA170" s="174"/>
      <c r="VSB170" s="174"/>
      <c r="VSC170" s="174"/>
      <c r="VSD170" s="174"/>
      <c r="VSE170" s="174"/>
      <c r="VSF170" s="174"/>
      <c r="VSG170" s="174"/>
      <c r="VSH170" s="174"/>
      <c r="VSI170" s="174"/>
      <c r="VSJ170" s="174"/>
      <c r="VSK170" s="174"/>
      <c r="VSL170" s="174"/>
      <c r="VSM170" s="174"/>
      <c r="VSN170" s="174"/>
      <c r="VSO170" s="174"/>
      <c r="VSP170" s="174"/>
      <c r="VSQ170" s="174"/>
      <c r="VSR170" s="174"/>
      <c r="VSS170" s="174"/>
      <c r="VST170" s="174"/>
      <c r="VSU170" s="174"/>
      <c r="VSV170" s="174"/>
      <c r="VSW170" s="174"/>
      <c r="VSX170" s="174"/>
      <c r="VSY170" s="174"/>
      <c r="VSZ170" s="174"/>
      <c r="VTA170" s="174"/>
      <c r="VTB170" s="174"/>
      <c r="VTC170" s="174"/>
      <c r="VTD170" s="174"/>
      <c r="VTE170" s="174"/>
      <c r="VTF170" s="174"/>
      <c r="VTG170" s="174"/>
      <c r="VTH170" s="174"/>
      <c r="VTI170" s="174"/>
      <c r="VTJ170" s="174"/>
      <c r="VTK170" s="174"/>
      <c r="VTL170" s="174"/>
      <c r="VTM170" s="174"/>
      <c r="VTN170" s="174"/>
      <c r="VTO170" s="174"/>
      <c r="VTP170" s="174"/>
      <c r="VTQ170" s="174"/>
      <c r="VTR170" s="174"/>
      <c r="VTS170" s="174"/>
      <c r="VTT170" s="174"/>
      <c r="VTU170" s="174"/>
      <c r="VTV170" s="174"/>
      <c r="VTW170" s="174"/>
      <c r="VTX170" s="174"/>
      <c r="VTY170" s="174"/>
      <c r="VTZ170" s="174"/>
      <c r="VUA170" s="174"/>
      <c r="VUB170" s="174"/>
      <c r="VUC170" s="174"/>
      <c r="VUD170" s="174"/>
      <c r="VUE170" s="174"/>
      <c r="VUF170" s="174"/>
      <c r="VUG170" s="174"/>
      <c r="VUH170" s="174"/>
      <c r="VUI170" s="174"/>
      <c r="VUJ170" s="174"/>
      <c r="VUK170" s="174"/>
      <c r="VUL170" s="174"/>
      <c r="VUM170" s="174"/>
      <c r="VUN170" s="174"/>
      <c r="VUO170" s="174"/>
      <c r="VUP170" s="174"/>
      <c r="VUQ170" s="174"/>
      <c r="VUR170" s="174"/>
      <c r="VUS170" s="174"/>
      <c r="VUT170" s="174"/>
      <c r="VUU170" s="174"/>
      <c r="VUV170" s="174"/>
      <c r="VUW170" s="174"/>
      <c r="VUX170" s="174"/>
      <c r="VUY170" s="174"/>
      <c r="VUZ170" s="174"/>
      <c r="VVA170" s="174"/>
      <c r="VVB170" s="174"/>
      <c r="VVC170" s="174"/>
      <c r="VVD170" s="174"/>
      <c r="VVE170" s="174"/>
      <c r="VVF170" s="174"/>
      <c r="VVG170" s="174"/>
      <c r="VVH170" s="174"/>
      <c r="VVI170" s="174"/>
      <c r="VVJ170" s="174"/>
      <c r="VVK170" s="174"/>
      <c r="VVL170" s="174"/>
      <c r="VVM170" s="174"/>
      <c r="VVN170" s="174"/>
      <c r="VVO170" s="174"/>
      <c r="VVP170" s="174"/>
      <c r="VVQ170" s="174"/>
      <c r="VVR170" s="174"/>
      <c r="VVS170" s="174"/>
      <c r="VVT170" s="174"/>
      <c r="VVU170" s="174"/>
      <c r="VVV170" s="174"/>
      <c r="VVW170" s="174"/>
      <c r="VVX170" s="174"/>
      <c r="VVY170" s="174"/>
      <c r="VVZ170" s="174"/>
      <c r="VWA170" s="174"/>
      <c r="VWB170" s="174"/>
      <c r="VWC170" s="174"/>
      <c r="VWD170" s="174"/>
      <c r="VWE170" s="174"/>
      <c r="VWF170" s="174"/>
      <c r="VWG170" s="174"/>
      <c r="VWH170" s="174"/>
      <c r="VWI170" s="174"/>
      <c r="VWJ170" s="174"/>
      <c r="VWK170" s="174"/>
      <c r="VWL170" s="174"/>
      <c r="VWM170" s="174"/>
      <c r="VWN170" s="174"/>
      <c r="VWO170" s="174"/>
      <c r="VWP170" s="174"/>
      <c r="VWQ170" s="174"/>
      <c r="VWR170" s="174"/>
      <c r="VWS170" s="174"/>
      <c r="VWT170" s="174"/>
      <c r="VWU170" s="174"/>
      <c r="VWV170" s="174"/>
      <c r="VWW170" s="174"/>
      <c r="VWX170" s="174"/>
      <c r="VWY170" s="174"/>
      <c r="VWZ170" s="174"/>
      <c r="VXA170" s="174"/>
      <c r="VXB170" s="174"/>
      <c r="VXC170" s="174"/>
      <c r="VXD170" s="174"/>
      <c r="VXE170" s="174"/>
      <c r="VXF170" s="174"/>
      <c r="VXG170" s="174"/>
      <c r="VXH170" s="174"/>
      <c r="VXI170" s="174"/>
      <c r="VXJ170" s="174"/>
      <c r="VXK170" s="174"/>
      <c r="VXL170" s="174"/>
      <c r="VXM170" s="174"/>
      <c r="VXN170" s="174"/>
      <c r="VXO170" s="174"/>
      <c r="VXP170" s="174"/>
      <c r="VXQ170" s="174"/>
      <c r="VXR170" s="174"/>
      <c r="VXS170" s="174"/>
      <c r="VXT170" s="174"/>
      <c r="VXU170" s="174"/>
      <c r="VXV170" s="174"/>
      <c r="VXW170" s="174"/>
      <c r="VXX170" s="174"/>
      <c r="VXY170" s="174"/>
      <c r="VXZ170" s="174"/>
      <c r="VYA170" s="174"/>
      <c r="VYB170" s="174"/>
      <c r="VYC170" s="174"/>
      <c r="VYD170" s="174"/>
      <c r="VYE170" s="174"/>
      <c r="VYF170" s="174"/>
      <c r="VYG170" s="174"/>
      <c r="VYH170" s="174"/>
      <c r="VYI170" s="174"/>
      <c r="VYJ170" s="174"/>
      <c r="VYK170" s="174"/>
      <c r="VYL170" s="174"/>
      <c r="VYM170" s="174"/>
      <c r="VYN170" s="174"/>
      <c r="VYO170" s="174"/>
      <c r="VYP170" s="174"/>
      <c r="VYQ170" s="174"/>
      <c r="VYR170" s="174"/>
      <c r="VYS170" s="174"/>
      <c r="VYT170" s="174"/>
      <c r="VYU170" s="174"/>
      <c r="VYV170" s="174"/>
      <c r="VYW170" s="174"/>
      <c r="VYX170" s="174"/>
      <c r="VYY170" s="174"/>
      <c r="VYZ170" s="174"/>
      <c r="VZA170" s="174"/>
      <c r="VZB170" s="174"/>
      <c r="VZC170" s="174"/>
      <c r="VZD170" s="174"/>
      <c r="VZE170" s="174"/>
      <c r="VZF170" s="174"/>
      <c r="VZG170" s="174"/>
      <c r="VZH170" s="174"/>
      <c r="VZI170" s="174"/>
      <c r="VZJ170" s="174"/>
      <c r="VZK170" s="174"/>
      <c r="VZL170" s="174"/>
      <c r="VZM170" s="174"/>
      <c r="VZN170" s="174"/>
      <c r="VZO170" s="174"/>
      <c r="VZP170" s="174"/>
      <c r="VZQ170" s="174"/>
      <c r="VZR170" s="174"/>
      <c r="VZS170" s="174"/>
      <c r="VZT170" s="174"/>
      <c r="VZU170" s="174"/>
      <c r="VZV170" s="174"/>
      <c r="WAC170" s="174"/>
      <c r="WAD170" s="174"/>
      <c r="WAE170" s="174"/>
      <c r="WAF170" s="174"/>
      <c r="WAG170" s="174"/>
      <c r="WAH170" s="174"/>
      <c r="WAI170" s="174"/>
      <c r="WAJ170" s="174"/>
      <c r="WAK170" s="174"/>
      <c r="WAL170" s="174"/>
      <c r="WAM170" s="174"/>
      <c r="WAN170" s="174"/>
      <c r="WAO170" s="174"/>
      <c r="WAP170" s="174"/>
      <c r="WAQ170" s="174"/>
      <c r="WAR170" s="174"/>
      <c r="WAS170" s="174"/>
      <c r="WAT170" s="174"/>
      <c r="WAU170" s="174"/>
      <c r="WAV170" s="174"/>
      <c r="WAW170" s="174"/>
      <c r="WAX170" s="174"/>
      <c r="WAY170" s="174"/>
      <c r="WAZ170" s="174"/>
      <c r="WBA170" s="174"/>
      <c r="WBB170" s="174"/>
      <c r="WBC170" s="174"/>
      <c r="WBD170" s="174"/>
      <c r="WBE170" s="174"/>
      <c r="WBF170" s="174"/>
      <c r="WBG170" s="174"/>
      <c r="WBH170" s="174"/>
      <c r="WBI170" s="174"/>
      <c r="WBJ170" s="174"/>
      <c r="WBK170" s="174"/>
      <c r="WBL170" s="174"/>
      <c r="WBM170" s="174"/>
      <c r="WBN170" s="174"/>
      <c r="WBO170" s="174"/>
      <c r="WBP170" s="174"/>
      <c r="WBQ170" s="174"/>
      <c r="WBR170" s="174"/>
      <c r="WBS170" s="174"/>
      <c r="WBT170" s="174"/>
      <c r="WBU170" s="174"/>
      <c r="WBV170" s="174"/>
      <c r="WBW170" s="174"/>
      <c r="WBX170" s="174"/>
      <c r="WBY170" s="174"/>
      <c r="WBZ170" s="174"/>
      <c r="WCA170" s="174"/>
      <c r="WCB170" s="174"/>
      <c r="WCC170" s="174"/>
      <c r="WCD170" s="174"/>
      <c r="WCE170" s="174"/>
      <c r="WCF170" s="174"/>
      <c r="WCG170" s="174"/>
      <c r="WCH170" s="174"/>
      <c r="WCI170" s="174"/>
      <c r="WCJ170" s="174"/>
      <c r="WCK170" s="174"/>
      <c r="WCL170" s="174"/>
      <c r="WCM170" s="174"/>
      <c r="WCN170" s="174"/>
      <c r="WCO170" s="174"/>
      <c r="WCP170" s="174"/>
      <c r="WCQ170" s="174"/>
      <c r="WCR170" s="174"/>
      <c r="WCS170" s="174"/>
      <c r="WCT170" s="174"/>
      <c r="WCU170" s="174"/>
      <c r="WCV170" s="174"/>
      <c r="WCW170" s="174"/>
      <c r="WCX170" s="174"/>
      <c r="WCY170" s="174"/>
      <c r="WCZ170" s="174"/>
      <c r="WDA170" s="174"/>
      <c r="WDB170" s="174"/>
      <c r="WDC170" s="174"/>
      <c r="WDD170" s="174"/>
      <c r="WDE170" s="174"/>
      <c r="WDF170" s="174"/>
      <c r="WDG170" s="174"/>
      <c r="WDH170" s="174"/>
      <c r="WDI170" s="174"/>
      <c r="WDJ170" s="174"/>
      <c r="WDK170" s="174"/>
      <c r="WDL170" s="174"/>
      <c r="WDM170" s="174"/>
      <c r="WDN170" s="174"/>
      <c r="WDO170" s="174"/>
      <c r="WDP170" s="174"/>
      <c r="WDQ170" s="174"/>
      <c r="WDR170" s="174"/>
      <c r="WDS170" s="174"/>
      <c r="WDT170" s="174"/>
      <c r="WDU170" s="174"/>
      <c r="WDV170" s="174"/>
      <c r="WDW170" s="174"/>
      <c r="WDX170" s="174"/>
      <c r="WDY170" s="174"/>
      <c r="WDZ170" s="174"/>
      <c r="WEA170" s="174"/>
      <c r="WEB170" s="174"/>
      <c r="WEC170" s="174"/>
      <c r="WED170" s="174"/>
      <c r="WEE170" s="174"/>
      <c r="WEF170" s="174"/>
      <c r="WEG170" s="174"/>
      <c r="WEH170" s="174"/>
      <c r="WEI170" s="174"/>
      <c r="WEJ170" s="174"/>
      <c r="WEK170" s="174"/>
      <c r="WEL170" s="174"/>
      <c r="WEM170" s="174"/>
      <c r="WEN170" s="174"/>
      <c r="WEO170" s="174"/>
      <c r="WEP170" s="174"/>
      <c r="WEQ170" s="174"/>
      <c r="WER170" s="174"/>
      <c r="WES170" s="174"/>
      <c r="WET170" s="174"/>
      <c r="WEU170" s="174"/>
      <c r="WEV170" s="174"/>
      <c r="WEW170" s="174"/>
      <c r="WEX170" s="174"/>
      <c r="WEY170" s="174"/>
      <c r="WEZ170" s="174"/>
      <c r="WFA170" s="174"/>
      <c r="WFB170" s="174"/>
      <c r="WFC170" s="174"/>
      <c r="WFD170" s="174"/>
      <c r="WFE170" s="174"/>
      <c r="WFF170" s="174"/>
      <c r="WFG170" s="174"/>
      <c r="WFH170" s="174"/>
      <c r="WFI170" s="174"/>
      <c r="WFJ170" s="174"/>
      <c r="WFK170" s="174"/>
      <c r="WFL170" s="174"/>
      <c r="WFM170" s="174"/>
      <c r="WFN170" s="174"/>
      <c r="WFO170" s="174"/>
      <c r="WFP170" s="174"/>
      <c r="WFQ170" s="174"/>
      <c r="WFR170" s="174"/>
      <c r="WFS170" s="174"/>
      <c r="WFT170" s="174"/>
      <c r="WFU170" s="174"/>
      <c r="WFV170" s="174"/>
      <c r="WFW170" s="174"/>
      <c r="WFX170" s="174"/>
      <c r="WFY170" s="174"/>
      <c r="WFZ170" s="174"/>
      <c r="WGA170" s="174"/>
      <c r="WGB170" s="174"/>
      <c r="WGC170" s="174"/>
      <c r="WGD170" s="174"/>
      <c r="WGE170" s="174"/>
      <c r="WGF170" s="174"/>
      <c r="WGG170" s="174"/>
      <c r="WGH170" s="174"/>
      <c r="WGI170" s="174"/>
      <c r="WGJ170" s="174"/>
      <c r="WGK170" s="174"/>
      <c r="WGL170" s="174"/>
      <c r="WGM170" s="174"/>
      <c r="WGN170" s="174"/>
      <c r="WGO170" s="174"/>
      <c r="WGP170" s="174"/>
      <c r="WGQ170" s="174"/>
      <c r="WGR170" s="174"/>
      <c r="WGS170" s="174"/>
      <c r="WGT170" s="174"/>
      <c r="WGU170" s="174"/>
      <c r="WGV170" s="174"/>
      <c r="WGW170" s="174"/>
      <c r="WGX170" s="174"/>
      <c r="WGY170" s="174"/>
      <c r="WGZ170" s="174"/>
      <c r="WHA170" s="174"/>
      <c r="WHB170" s="174"/>
      <c r="WHC170" s="174"/>
      <c r="WHD170" s="174"/>
      <c r="WHE170" s="174"/>
      <c r="WHF170" s="174"/>
      <c r="WHG170" s="174"/>
      <c r="WHH170" s="174"/>
      <c r="WHI170" s="174"/>
      <c r="WHJ170" s="174"/>
      <c r="WHK170" s="174"/>
      <c r="WHL170" s="174"/>
      <c r="WHM170" s="174"/>
      <c r="WHN170" s="174"/>
      <c r="WHO170" s="174"/>
      <c r="WHP170" s="174"/>
      <c r="WHQ170" s="174"/>
      <c r="WHR170" s="174"/>
      <c r="WHS170" s="174"/>
      <c r="WHT170" s="174"/>
      <c r="WHU170" s="174"/>
      <c r="WHV170" s="174"/>
      <c r="WHW170" s="174"/>
      <c r="WHX170" s="174"/>
      <c r="WHY170" s="174"/>
      <c r="WHZ170" s="174"/>
      <c r="WIA170" s="174"/>
      <c r="WIB170" s="174"/>
      <c r="WIC170" s="174"/>
      <c r="WID170" s="174"/>
      <c r="WIE170" s="174"/>
      <c r="WIF170" s="174"/>
      <c r="WIG170" s="174"/>
      <c r="WIH170" s="174"/>
      <c r="WII170" s="174"/>
      <c r="WIJ170" s="174"/>
      <c r="WIK170" s="174"/>
      <c r="WIL170" s="174"/>
      <c r="WIM170" s="174"/>
      <c r="WIN170" s="174"/>
      <c r="WIO170" s="174"/>
      <c r="WIP170" s="174"/>
      <c r="WIQ170" s="174"/>
      <c r="WIR170" s="174"/>
      <c r="WIS170" s="174"/>
      <c r="WIT170" s="174"/>
      <c r="WIU170" s="174"/>
      <c r="WIV170" s="174"/>
      <c r="WIW170" s="174"/>
      <c r="WIX170" s="174"/>
      <c r="WIY170" s="174"/>
      <c r="WIZ170" s="174"/>
      <c r="WJA170" s="174"/>
      <c r="WJB170" s="174"/>
      <c r="WJC170" s="174"/>
      <c r="WJD170" s="174"/>
      <c r="WJE170" s="174"/>
      <c r="WJF170" s="174"/>
      <c r="WJG170" s="174"/>
      <c r="WJH170" s="174"/>
      <c r="WJI170" s="174"/>
      <c r="WJJ170" s="174"/>
      <c r="WJK170" s="174"/>
      <c r="WJL170" s="174"/>
      <c r="WJM170" s="174"/>
      <c r="WJN170" s="174"/>
      <c r="WJO170" s="174"/>
      <c r="WJP170" s="174"/>
      <c r="WJQ170" s="174"/>
      <c r="WJR170" s="174"/>
      <c r="WJY170" s="174"/>
      <c r="WJZ170" s="174"/>
      <c r="WKA170" s="174"/>
      <c r="WKB170" s="174"/>
      <c r="WKC170" s="174"/>
      <c r="WKD170" s="174"/>
      <c r="WKE170" s="174"/>
      <c r="WKF170" s="174"/>
      <c r="WKG170" s="174"/>
      <c r="WKH170" s="174"/>
      <c r="WKI170" s="174"/>
      <c r="WKJ170" s="174"/>
      <c r="WKK170" s="174"/>
      <c r="WKL170" s="174"/>
      <c r="WKM170" s="174"/>
      <c r="WKN170" s="174"/>
      <c r="WKO170" s="174"/>
      <c r="WKP170" s="174"/>
      <c r="WKQ170" s="174"/>
      <c r="WKR170" s="174"/>
      <c r="WKS170" s="174"/>
      <c r="WKT170" s="174"/>
      <c r="WKU170" s="174"/>
      <c r="WKV170" s="174"/>
      <c r="WKW170" s="174"/>
      <c r="WKX170" s="174"/>
      <c r="WKY170" s="174"/>
      <c r="WKZ170" s="174"/>
      <c r="WLA170" s="174"/>
      <c r="WLB170" s="174"/>
      <c r="WLC170" s="174"/>
      <c r="WLD170" s="174"/>
      <c r="WLE170" s="174"/>
      <c r="WLF170" s="174"/>
      <c r="WLG170" s="174"/>
      <c r="WLH170" s="174"/>
      <c r="WLI170" s="174"/>
      <c r="WLJ170" s="174"/>
      <c r="WLK170" s="174"/>
      <c r="WLL170" s="174"/>
      <c r="WLM170" s="174"/>
      <c r="WLN170" s="174"/>
      <c r="WLO170" s="174"/>
      <c r="WLP170" s="174"/>
      <c r="WLQ170" s="174"/>
      <c r="WLR170" s="174"/>
      <c r="WLS170" s="174"/>
      <c r="WLT170" s="174"/>
      <c r="WLU170" s="174"/>
      <c r="WLV170" s="174"/>
      <c r="WLW170" s="174"/>
      <c r="WLX170" s="174"/>
      <c r="WLY170" s="174"/>
      <c r="WLZ170" s="174"/>
      <c r="WMA170" s="174"/>
      <c r="WMB170" s="174"/>
      <c r="WMC170" s="174"/>
      <c r="WMD170" s="174"/>
      <c r="WME170" s="174"/>
      <c r="WMF170" s="174"/>
      <c r="WMG170" s="174"/>
      <c r="WMH170" s="174"/>
      <c r="WMI170" s="174"/>
      <c r="WMJ170" s="174"/>
      <c r="WMK170" s="174"/>
      <c r="WML170" s="174"/>
      <c r="WMM170" s="174"/>
      <c r="WMN170" s="174"/>
      <c r="WMO170" s="174"/>
      <c r="WMP170" s="174"/>
      <c r="WMQ170" s="174"/>
      <c r="WMR170" s="174"/>
      <c r="WMS170" s="174"/>
      <c r="WMT170" s="174"/>
      <c r="WMU170" s="174"/>
      <c r="WMV170" s="174"/>
      <c r="WMW170" s="174"/>
      <c r="WMX170" s="174"/>
      <c r="WMY170" s="174"/>
      <c r="WMZ170" s="174"/>
      <c r="WNA170" s="174"/>
      <c r="WNB170" s="174"/>
      <c r="WNC170" s="174"/>
      <c r="WND170" s="174"/>
      <c r="WNE170" s="174"/>
      <c r="WNF170" s="174"/>
      <c r="WNG170" s="174"/>
      <c r="WNH170" s="174"/>
      <c r="WNI170" s="174"/>
      <c r="WNJ170" s="174"/>
      <c r="WNK170" s="174"/>
      <c r="WNL170" s="174"/>
      <c r="WNM170" s="174"/>
      <c r="WNN170" s="174"/>
      <c r="WNO170" s="174"/>
      <c r="WNP170" s="174"/>
      <c r="WNQ170" s="174"/>
      <c r="WNR170" s="174"/>
      <c r="WNS170" s="174"/>
      <c r="WNT170" s="174"/>
      <c r="WNU170" s="174"/>
      <c r="WNV170" s="174"/>
      <c r="WNW170" s="174"/>
      <c r="WNX170" s="174"/>
      <c r="WNY170" s="174"/>
      <c r="WNZ170" s="174"/>
      <c r="WOA170" s="174"/>
      <c r="WOB170" s="174"/>
      <c r="WOC170" s="174"/>
      <c r="WOD170" s="174"/>
      <c r="WOE170" s="174"/>
      <c r="WOF170" s="174"/>
      <c r="WOG170" s="174"/>
      <c r="WOH170" s="174"/>
      <c r="WOI170" s="174"/>
      <c r="WOJ170" s="174"/>
      <c r="WOK170" s="174"/>
      <c r="WOL170" s="174"/>
      <c r="WOM170" s="174"/>
      <c r="WON170" s="174"/>
      <c r="WOO170" s="174"/>
      <c r="WOP170" s="174"/>
      <c r="WOQ170" s="174"/>
      <c r="WOR170" s="174"/>
      <c r="WOS170" s="174"/>
      <c r="WOT170" s="174"/>
      <c r="WOU170" s="174"/>
      <c r="WOV170" s="174"/>
      <c r="WOW170" s="174"/>
      <c r="WOX170" s="174"/>
      <c r="WOY170" s="174"/>
      <c r="WOZ170" s="174"/>
      <c r="WPA170" s="174"/>
      <c r="WPB170" s="174"/>
      <c r="WPC170" s="174"/>
      <c r="WPD170" s="174"/>
      <c r="WPE170" s="174"/>
      <c r="WPF170" s="174"/>
      <c r="WPG170" s="174"/>
      <c r="WPH170" s="174"/>
      <c r="WPI170" s="174"/>
      <c r="WPJ170" s="174"/>
      <c r="WPK170" s="174"/>
      <c r="WPL170" s="174"/>
      <c r="WPM170" s="174"/>
      <c r="WPN170" s="174"/>
      <c r="WPO170" s="174"/>
      <c r="WPP170" s="174"/>
      <c r="WPQ170" s="174"/>
      <c r="WPR170" s="174"/>
      <c r="WPS170" s="174"/>
      <c r="WPT170" s="174"/>
      <c r="WPU170" s="174"/>
      <c r="WPV170" s="174"/>
      <c r="WPW170" s="174"/>
      <c r="WPX170" s="174"/>
      <c r="WPY170" s="174"/>
      <c r="WPZ170" s="174"/>
      <c r="WQA170" s="174"/>
      <c r="WQB170" s="174"/>
      <c r="WQC170" s="174"/>
      <c r="WQD170" s="174"/>
      <c r="WQE170" s="174"/>
      <c r="WQF170" s="174"/>
      <c r="WQG170" s="174"/>
      <c r="WQH170" s="174"/>
      <c r="WQI170" s="174"/>
      <c r="WQJ170" s="174"/>
      <c r="WQK170" s="174"/>
      <c r="WQL170" s="174"/>
      <c r="WQM170" s="174"/>
      <c r="WQN170" s="174"/>
      <c r="WQO170" s="174"/>
      <c r="WQP170" s="174"/>
      <c r="WQQ170" s="174"/>
      <c r="WQR170" s="174"/>
      <c r="WQS170" s="174"/>
      <c r="WQT170" s="174"/>
      <c r="WQU170" s="174"/>
      <c r="WQV170" s="174"/>
      <c r="WQW170" s="174"/>
      <c r="WQX170" s="174"/>
      <c r="WQY170" s="174"/>
      <c r="WQZ170" s="174"/>
      <c r="WRA170" s="174"/>
      <c r="WRB170" s="174"/>
      <c r="WRC170" s="174"/>
      <c r="WRD170" s="174"/>
      <c r="WRE170" s="174"/>
      <c r="WRF170" s="174"/>
      <c r="WRG170" s="174"/>
      <c r="WRH170" s="174"/>
      <c r="WRI170" s="174"/>
      <c r="WRJ170" s="174"/>
      <c r="WRK170" s="174"/>
      <c r="WRL170" s="174"/>
      <c r="WRM170" s="174"/>
      <c r="WRN170" s="174"/>
      <c r="WRO170" s="174"/>
      <c r="WRP170" s="174"/>
      <c r="WRQ170" s="174"/>
      <c r="WRR170" s="174"/>
      <c r="WRS170" s="174"/>
      <c r="WRT170" s="174"/>
      <c r="WRU170" s="174"/>
      <c r="WRV170" s="174"/>
      <c r="WRW170" s="174"/>
      <c r="WRX170" s="174"/>
      <c r="WRY170" s="174"/>
      <c r="WRZ170" s="174"/>
      <c r="WSA170" s="174"/>
      <c r="WSB170" s="174"/>
      <c r="WSC170" s="174"/>
      <c r="WSD170" s="174"/>
      <c r="WSE170" s="174"/>
      <c r="WSF170" s="174"/>
      <c r="WSG170" s="174"/>
      <c r="WSH170" s="174"/>
      <c r="WSI170" s="174"/>
      <c r="WSJ170" s="174"/>
      <c r="WSK170" s="174"/>
      <c r="WSL170" s="174"/>
      <c r="WSM170" s="174"/>
      <c r="WSN170" s="174"/>
      <c r="WSO170" s="174"/>
      <c r="WSP170" s="174"/>
      <c r="WSQ170" s="174"/>
      <c r="WSR170" s="174"/>
      <c r="WSS170" s="174"/>
      <c r="WST170" s="174"/>
      <c r="WSU170" s="174"/>
      <c r="WSV170" s="174"/>
      <c r="WSW170" s="174"/>
      <c r="WSX170" s="174"/>
      <c r="WSY170" s="174"/>
      <c r="WSZ170" s="174"/>
      <c r="WTA170" s="174"/>
      <c r="WTB170" s="174"/>
      <c r="WTC170" s="174"/>
      <c r="WTD170" s="174"/>
      <c r="WTE170" s="174"/>
      <c r="WTF170" s="174"/>
      <c r="WTG170" s="174"/>
      <c r="WTH170" s="174"/>
      <c r="WTI170" s="174"/>
      <c r="WTJ170" s="174"/>
      <c r="WTK170" s="174"/>
      <c r="WTL170" s="174"/>
      <c r="WTM170" s="174"/>
      <c r="WTN170" s="174"/>
      <c r="WTU170" s="174"/>
      <c r="WTV170" s="174"/>
      <c r="WTW170" s="174"/>
      <c r="WTX170" s="174"/>
      <c r="WTY170" s="174"/>
      <c r="WTZ170" s="174"/>
      <c r="WUA170" s="174"/>
      <c r="WUB170" s="174"/>
      <c r="WUC170" s="174"/>
      <c r="WUD170" s="174"/>
      <c r="WUE170" s="174"/>
      <c r="WUF170" s="174"/>
      <c r="WUG170" s="174"/>
      <c r="WUH170" s="174"/>
      <c r="WUI170" s="174"/>
      <c r="WUJ170" s="174"/>
      <c r="WUK170" s="174"/>
      <c r="WUL170" s="174"/>
      <c r="WUM170" s="174"/>
      <c r="WUN170" s="174"/>
      <c r="WUO170" s="174"/>
      <c r="WUP170" s="174"/>
      <c r="WUQ170" s="174"/>
      <c r="WUR170" s="174"/>
      <c r="WUS170" s="174"/>
      <c r="WUT170" s="174"/>
      <c r="WUU170" s="174"/>
      <c r="WUV170" s="174"/>
      <c r="WUW170" s="174"/>
      <c r="WUX170" s="174"/>
      <c r="WUY170" s="174"/>
      <c r="WUZ170" s="174"/>
      <c r="WVA170" s="174"/>
      <c r="WVB170" s="174"/>
      <c r="WVC170" s="174"/>
      <c r="WVD170" s="174"/>
      <c r="WVE170" s="174"/>
      <c r="WVF170" s="174"/>
      <c r="WVG170" s="174"/>
      <c r="WVH170" s="174"/>
      <c r="WVI170" s="174"/>
      <c r="WVJ170" s="174"/>
      <c r="WVK170" s="174"/>
      <c r="WVL170" s="174"/>
      <c r="WVM170" s="174"/>
      <c r="WVN170" s="174"/>
      <c r="WVO170" s="174"/>
      <c r="WVP170" s="174"/>
      <c r="WVQ170" s="174"/>
      <c r="WVR170" s="174"/>
      <c r="WVS170" s="174"/>
      <c r="WVT170" s="174"/>
      <c r="WVU170" s="174"/>
      <c r="WVV170" s="174"/>
      <c r="WVW170" s="174"/>
      <c r="WVX170" s="174"/>
      <c r="WVY170" s="174"/>
      <c r="WVZ170" s="174"/>
      <c r="WWA170" s="174"/>
      <c r="WWB170" s="174"/>
      <c r="WWC170" s="174"/>
      <c r="WWD170" s="174"/>
      <c r="WWE170" s="174"/>
      <c r="WWF170" s="174"/>
      <c r="WWG170" s="174"/>
      <c r="WWH170" s="174"/>
      <c r="WWI170" s="174"/>
      <c r="WWJ170" s="174"/>
      <c r="WWK170" s="174"/>
      <c r="WWL170" s="174"/>
      <c r="WWM170" s="174"/>
      <c r="WWN170" s="174"/>
      <c r="WWO170" s="174"/>
      <c r="WWP170" s="174"/>
      <c r="WWQ170" s="174"/>
      <c r="WWR170" s="174"/>
      <c r="WWS170" s="174"/>
      <c r="WWT170" s="174"/>
      <c r="WWU170" s="174"/>
      <c r="WWV170" s="174"/>
      <c r="WWW170" s="174"/>
      <c r="WWX170" s="174"/>
      <c r="WWY170" s="174"/>
      <c r="WWZ170" s="174"/>
      <c r="WXA170" s="174"/>
      <c r="WXB170" s="174"/>
      <c r="WXC170" s="174"/>
      <c r="WXD170" s="174"/>
      <c r="WXE170" s="174"/>
      <c r="WXF170" s="174"/>
      <c r="WXG170" s="174"/>
      <c r="WXH170" s="174"/>
      <c r="WXI170" s="174"/>
      <c r="WXJ170" s="174"/>
      <c r="WXK170" s="174"/>
      <c r="WXL170" s="174"/>
      <c r="WXM170" s="174"/>
      <c r="WXN170" s="174"/>
      <c r="WXO170" s="174"/>
      <c r="WXP170" s="174"/>
      <c r="WXQ170" s="174"/>
      <c r="WXR170" s="174"/>
      <c r="WXS170" s="174"/>
      <c r="WXT170" s="174"/>
      <c r="WXU170" s="174"/>
      <c r="WXV170" s="174"/>
      <c r="WXW170" s="174"/>
      <c r="WXX170" s="174"/>
      <c r="WXY170" s="174"/>
      <c r="WXZ170" s="174"/>
      <c r="WYA170" s="174"/>
      <c r="WYB170" s="174"/>
      <c r="WYC170" s="174"/>
      <c r="WYD170" s="174"/>
      <c r="WYE170" s="174"/>
      <c r="WYF170" s="174"/>
      <c r="WYG170" s="174"/>
      <c r="WYH170" s="174"/>
      <c r="WYI170" s="174"/>
      <c r="WYJ170" s="174"/>
      <c r="WYK170" s="174"/>
      <c r="WYL170" s="174"/>
      <c r="WYM170" s="174"/>
      <c r="WYN170" s="174"/>
      <c r="WYO170" s="174"/>
      <c r="WYP170" s="174"/>
      <c r="WYQ170" s="174"/>
      <c r="WYR170" s="174"/>
      <c r="WYS170" s="174"/>
      <c r="WYT170" s="174"/>
      <c r="WYU170" s="174"/>
      <c r="WYV170" s="174"/>
      <c r="WYW170" s="174"/>
      <c r="WYX170" s="174"/>
      <c r="WYY170" s="174"/>
      <c r="WYZ170" s="174"/>
      <c r="WZA170" s="174"/>
      <c r="WZB170" s="174"/>
      <c r="WZC170" s="174"/>
      <c r="WZD170" s="174"/>
      <c r="WZE170" s="174"/>
      <c r="WZF170" s="174"/>
      <c r="WZG170" s="174"/>
      <c r="WZH170" s="174"/>
      <c r="WZI170" s="174"/>
      <c r="WZJ170" s="174"/>
      <c r="WZK170" s="174"/>
      <c r="WZL170" s="174"/>
      <c r="WZM170" s="174"/>
      <c r="WZN170" s="174"/>
      <c r="WZO170" s="174"/>
      <c r="WZP170" s="174"/>
      <c r="WZQ170" s="174"/>
      <c r="WZR170" s="174"/>
      <c r="WZS170" s="174"/>
      <c r="WZT170" s="174"/>
      <c r="WZU170" s="174"/>
      <c r="WZV170" s="174"/>
      <c r="WZW170" s="174"/>
      <c r="WZX170" s="174"/>
      <c r="WZY170" s="174"/>
      <c r="WZZ170" s="174"/>
      <c r="XAA170" s="174"/>
      <c r="XAB170" s="174"/>
      <c r="XAC170" s="174"/>
      <c r="XAD170" s="174"/>
      <c r="XAE170" s="174"/>
      <c r="XAF170" s="174"/>
      <c r="XAG170" s="174"/>
      <c r="XAH170" s="174"/>
      <c r="XAI170" s="174"/>
      <c r="XAJ170" s="174"/>
      <c r="XAK170" s="174"/>
      <c r="XAL170" s="174"/>
      <c r="XAM170" s="174"/>
      <c r="XAN170" s="174"/>
      <c r="XAO170" s="174"/>
      <c r="XAP170" s="174"/>
      <c r="XAQ170" s="174"/>
      <c r="XAR170" s="174"/>
      <c r="XAS170" s="174"/>
      <c r="XAT170" s="174"/>
      <c r="XAU170" s="174"/>
      <c r="XAV170" s="174"/>
      <c r="XAW170" s="174"/>
      <c r="XAX170" s="174"/>
      <c r="XAY170" s="174"/>
      <c r="XAZ170" s="174"/>
      <c r="XBA170" s="174"/>
      <c r="XBB170" s="174"/>
      <c r="XBC170" s="174"/>
      <c r="XBD170" s="174"/>
      <c r="XBE170" s="174"/>
      <c r="XBF170" s="174"/>
      <c r="XBG170" s="174"/>
      <c r="XBH170" s="174"/>
      <c r="XBI170" s="174"/>
      <c r="XBJ170" s="174"/>
      <c r="XBK170" s="174"/>
      <c r="XBL170" s="174"/>
      <c r="XBM170" s="174"/>
      <c r="XBN170" s="174"/>
      <c r="XBO170" s="174"/>
      <c r="XBP170" s="174"/>
      <c r="XBQ170" s="174"/>
      <c r="XBR170" s="174"/>
      <c r="XBS170" s="174"/>
      <c r="XBT170" s="174"/>
      <c r="XBU170" s="174"/>
      <c r="XBV170" s="174"/>
      <c r="XBW170" s="174"/>
      <c r="XBX170" s="174"/>
      <c r="XBY170" s="174"/>
      <c r="XBZ170" s="174"/>
      <c r="XCA170" s="174"/>
      <c r="XCB170" s="174"/>
      <c r="XCC170" s="174"/>
      <c r="XCD170" s="174"/>
      <c r="XCE170" s="174"/>
      <c r="XCF170" s="174"/>
      <c r="XCG170" s="174"/>
      <c r="XCH170" s="174"/>
      <c r="XCI170" s="174"/>
      <c r="XCJ170" s="174"/>
      <c r="XCK170" s="174"/>
      <c r="XCL170" s="174"/>
      <c r="XCM170" s="174"/>
      <c r="XCN170" s="174"/>
      <c r="XCO170" s="174"/>
      <c r="XCP170" s="174"/>
      <c r="XCQ170" s="174"/>
      <c r="XCR170" s="174"/>
      <c r="XCS170" s="174"/>
      <c r="XCT170" s="174"/>
      <c r="XCU170" s="174"/>
      <c r="XCV170" s="174"/>
      <c r="XCW170" s="174"/>
      <c r="XCX170" s="174"/>
      <c r="XCY170" s="174"/>
      <c r="XCZ170" s="174"/>
      <c r="XDA170" s="174"/>
      <c r="XDB170" s="174"/>
      <c r="XDC170" s="174"/>
      <c r="XDD170" s="174"/>
      <c r="XDE170" s="174"/>
    </row>
    <row r="171" spans="1:16333" ht="30.75" x14ac:dyDescent="0.25">
      <c r="A171" s="136" t="s">
        <v>352</v>
      </c>
      <c r="B171" s="164">
        <v>1320000000</v>
      </c>
      <c r="C171" s="164">
        <v>200</v>
      </c>
      <c r="D171" s="168">
        <v>0</v>
      </c>
      <c r="E171" s="168">
        <v>0</v>
      </c>
      <c r="F171" s="168">
        <v>0</v>
      </c>
      <c r="G171" s="177"/>
      <c r="H171" s="177"/>
      <c r="I171" s="177"/>
      <c r="J171" s="177"/>
      <c r="K171" s="177"/>
      <c r="L171" s="176"/>
      <c r="M171" s="176"/>
      <c r="N171" s="176"/>
      <c r="O171" s="176"/>
      <c r="P171" s="176"/>
      <c r="Q171" s="176"/>
      <c r="R171" s="176"/>
      <c r="S171" s="176"/>
      <c r="T171" s="176"/>
      <c r="U171" s="176"/>
      <c r="V171" s="176"/>
      <c r="W171" s="176"/>
      <c r="X171" s="176"/>
      <c r="Y171" s="176"/>
      <c r="Z171" s="176"/>
      <c r="AA171" s="176"/>
      <c r="AB171" s="176"/>
      <c r="AC171" s="176"/>
      <c r="AD171" s="176"/>
      <c r="AE171" s="176"/>
      <c r="AF171" s="176"/>
      <c r="AG171" s="176"/>
      <c r="AH171" s="176"/>
      <c r="AI171" s="176"/>
      <c r="AJ171" s="176"/>
      <c r="AK171" s="176"/>
      <c r="AL171" s="176"/>
      <c r="AM171" s="176"/>
      <c r="AN171" s="176"/>
      <c r="AO171" s="176"/>
      <c r="AP171" s="176"/>
      <c r="AQ171" s="176"/>
      <c r="AR171" s="176"/>
      <c r="AS171" s="176"/>
      <c r="AT171" s="176"/>
      <c r="AU171" s="176"/>
      <c r="AV171" s="176"/>
      <c r="AW171" s="176"/>
      <c r="AX171" s="176"/>
      <c r="AY171" s="176"/>
      <c r="AZ171" s="176"/>
      <c r="BA171" s="176"/>
      <c r="BB171" s="176"/>
      <c r="BC171" s="176"/>
      <c r="BD171" s="176"/>
      <c r="BE171" s="176"/>
      <c r="BF171" s="176"/>
      <c r="BG171" s="176"/>
      <c r="BH171" s="176"/>
      <c r="BI171" s="176"/>
      <c r="BJ171" s="176"/>
      <c r="BK171" s="176"/>
      <c r="BL171" s="176"/>
      <c r="BM171" s="176"/>
      <c r="BN171" s="176"/>
      <c r="BO171" s="176"/>
      <c r="BP171" s="176"/>
      <c r="BQ171" s="176"/>
      <c r="BR171" s="176"/>
      <c r="BS171" s="176"/>
      <c r="BT171" s="176"/>
      <c r="BU171" s="176"/>
      <c r="BV171" s="176"/>
      <c r="BW171" s="176"/>
      <c r="BX171" s="176"/>
      <c r="BY171" s="176"/>
      <c r="BZ171" s="176"/>
      <c r="CA171" s="176"/>
      <c r="CB171" s="176"/>
      <c r="CC171" s="176"/>
      <c r="CD171" s="176"/>
      <c r="CE171" s="176"/>
      <c r="CF171" s="176"/>
      <c r="CG171" s="176"/>
      <c r="CH171" s="176"/>
      <c r="CI171" s="176"/>
      <c r="CJ171" s="176"/>
      <c r="CK171" s="176"/>
      <c r="CL171" s="176"/>
      <c r="CM171" s="176"/>
      <c r="CN171" s="176"/>
      <c r="CO171" s="176"/>
      <c r="CP171" s="176"/>
      <c r="CQ171" s="176"/>
      <c r="CR171" s="176"/>
      <c r="CS171" s="176"/>
      <c r="CT171" s="176"/>
      <c r="CU171" s="176"/>
      <c r="CV171" s="176"/>
      <c r="CW171" s="176"/>
      <c r="CX171" s="176"/>
      <c r="CY171" s="176"/>
      <c r="CZ171" s="176"/>
      <c r="DA171" s="176"/>
      <c r="DB171" s="176"/>
      <c r="DC171" s="176"/>
      <c r="DD171" s="176"/>
      <c r="DE171" s="176"/>
      <c r="DF171" s="176"/>
      <c r="DG171" s="176"/>
      <c r="DH171" s="176"/>
      <c r="DI171" s="176"/>
      <c r="DJ171" s="176"/>
      <c r="DK171" s="176"/>
      <c r="DL171" s="176"/>
      <c r="DM171" s="176"/>
      <c r="DN171" s="176"/>
      <c r="DO171" s="176"/>
      <c r="DP171" s="176"/>
      <c r="DQ171" s="176"/>
      <c r="DR171" s="176"/>
      <c r="DS171" s="176"/>
      <c r="DT171" s="176"/>
      <c r="DU171" s="176"/>
      <c r="DV171" s="176"/>
      <c r="DW171" s="176"/>
      <c r="DX171" s="176"/>
      <c r="DY171" s="176"/>
      <c r="DZ171" s="176"/>
      <c r="EA171" s="176"/>
      <c r="EB171" s="176"/>
      <c r="EC171" s="176"/>
      <c r="ED171" s="176"/>
      <c r="EE171" s="176"/>
      <c r="EF171" s="176"/>
      <c r="EG171" s="176"/>
      <c r="EH171" s="176"/>
      <c r="EI171" s="176"/>
      <c r="EJ171" s="176"/>
      <c r="EK171" s="176"/>
      <c r="EL171" s="176"/>
      <c r="EM171" s="176"/>
      <c r="EN171" s="176"/>
      <c r="EO171" s="176"/>
      <c r="EP171" s="176"/>
      <c r="EQ171" s="176"/>
      <c r="ER171" s="176"/>
      <c r="ES171" s="176"/>
      <c r="ET171" s="176"/>
      <c r="EU171" s="176"/>
      <c r="EV171" s="176"/>
      <c r="EW171" s="176"/>
      <c r="EX171" s="176"/>
      <c r="EY171" s="176"/>
      <c r="EZ171" s="176"/>
      <c r="FA171" s="176"/>
      <c r="FB171" s="176"/>
      <c r="FC171" s="176"/>
      <c r="FD171" s="176"/>
      <c r="FE171" s="176"/>
      <c r="FF171" s="176"/>
      <c r="FG171" s="176"/>
      <c r="FH171" s="176"/>
      <c r="FI171" s="176"/>
      <c r="FJ171" s="176"/>
      <c r="FK171" s="176"/>
      <c r="FL171" s="176"/>
      <c r="FM171" s="176"/>
      <c r="FN171" s="176"/>
      <c r="FO171" s="176"/>
      <c r="FP171" s="176"/>
      <c r="FQ171" s="176"/>
      <c r="FR171" s="176"/>
      <c r="FS171" s="176"/>
      <c r="FT171" s="176"/>
      <c r="FU171" s="176"/>
      <c r="FV171" s="176"/>
      <c r="FW171" s="176"/>
      <c r="FX171" s="176"/>
      <c r="FY171" s="176"/>
      <c r="FZ171" s="176"/>
      <c r="GA171" s="176"/>
      <c r="GB171" s="176"/>
      <c r="GC171" s="176"/>
      <c r="GD171" s="176"/>
      <c r="GE171" s="176"/>
      <c r="GF171" s="176"/>
      <c r="GG171" s="176"/>
      <c r="GH171" s="176"/>
      <c r="GI171" s="176"/>
      <c r="GJ171" s="176"/>
      <c r="GK171" s="176"/>
      <c r="GL171" s="176"/>
      <c r="GM171" s="176"/>
      <c r="GN171" s="176"/>
      <c r="GO171" s="176"/>
      <c r="GP171" s="176"/>
      <c r="GQ171" s="176"/>
      <c r="GR171" s="176"/>
      <c r="GS171" s="176"/>
      <c r="GT171" s="176"/>
      <c r="GU171" s="176"/>
      <c r="GV171" s="176"/>
      <c r="GW171" s="176"/>
      <c r="GX171" s="176"/>
      <c r="GY171" s="176"/>
      <c r="GZ171" s="176"/>
      <c r="HA171" s="176"/>
      <c r="HB171" s="176"/>
      <c r="HI171" s="176"/>
      <c r="HJ171" s="176"/>
      <c r="HK171" s="176"/>
      <c r="HL171" s="176"/>
      <c r="HM171" s="176"/>
      <c r="HN171" s="176"/>
      <c r="HO171" s="176"/>
      <c r="HP171" s="176"/>
      <c r="HQ171" s="176"/>
      <c r="HR171" s="176"/>
      <c r="HS171" s="176"/>
      <c r="HT171" s="176"/>
      <c r="HU171" s="176"/>
      <c r="HV171" s="176"/>
      <c r="HW171" s="176"/>
      <c r="HX171" s="176"/>
      <c r="HY171" s="176"/>
      <c r="HZ171" s="176"/>
      <c r="IA171" s="176"/>
      <c r="IB171" s="176"/>
      <c r="IC171" s="176"/>
      <c r="ID171" s="176"/>
      <c r="IE171" s="176"/>
      <c r="IF171" s="176"/>
      <c r="IG171" s="176"/>
      <c r="IH171" s="176"/>
      <c r="II171" s="176"/>
      <c r="IJ171" s="176"/>
      <c r="IK171" s="176"/>
      <c r="IL171" s="176"/>
      <c r="IM171" s="176"/>
      <c r="IN171" s="176"/>
      <c r="IO171" s="176"/>
      <c r="IP171" s="176"/>
      <c r="IQ171" s="176"/>
      <c r="IR171" s="176"/>
      <c r="IS171" s="176"/>
      <c r="IT171" s="176"/>
      <c r="IU171" s="176"/>
      <c r="IV171" s="176"/>
      <c r="IW171" s="176"/>
      <c r="IX171" s="176"/>
      <c r="IY171" s="176"/>
      <c r="IZ171" s="176"/>
      <c r="JA171" s="176"/>
      <c r="JB171" s="176"/>
      <c r="JC171" s="176"/>
      <c r="JD171" s="176"/>
      <c r="JE171" s="176"/>
      <c r="JF171" s="176"/>
      <c r="JG171" s="176"/>
      <c r="JH171" s="176"/>
      <c r="JI171" s="176"/>
      <c r="JJ171" s="176"/>
      <c r="JK171" s="176"/>
      <c r="JL171" s="176"/>
      <c r="JM171" s="176"/>
      <c r="JN171" s="176"/>
      <c r="JO171" s="176"/>
      <c r="JP171" s="176"/>
      <c r="JQ171" s="176"/>
      <c r="JR171" s="176"/>
      <c r="JS171" s="176"/>
      <c r="JT171" s="176"/>
      <c r="JU171" s="176"/>
      <c r="JV171" s="176"/>
      <c r="JW171" s="176"/>
      <c r="JX171" s="176"/>
      <c r="JY171" s="176"/>
      <c r="JZ171" s="176"/>
      <c r="KA171" s="176"/>
      <c r="KB171" s="176"/>
      <c r="KC171" s="176"/>
      <c r="KD171" s="176"/>
      <c r="KE171" s="176"/>
      <c r="KF171" s="176"/>
      <c r="KG171" s="176"/>
      <c r="KH171" s="176"/>
      <c r="KI171" s="176"/>
      <c r="KJ171" s="176"/>
      <c r="KK171" s="176"/>
      <c r="KL171" s="176"/>
      <c r="KM171" s="176"/>
      <c r="KN171" s="176"/>
      <c r="KO171" s="176"/>
      <c r="KP171" s="176"/>
      <c r="KQ171" s="176"/>
      <c r="KR171" s="176"/>
      <c r="KS171" s="176"/>
      <c r="KT171" s="176"/>
      <c r="KU171" s="176"/>
      <c r="KV171" s="176"/>
      <c r="KW171" s="176"/>
      <c r="KX171" s="176"/>
      <c r="KY171" s="176"/>
      <c r="KZ171" s="176"/>
      <c r="LA171" s="176"/>
      <c r="LB171" s="176"/>
      <c r="LC171" s="176"/>
      <c r="LD171" s="176"/>
      <c r="LE171" s="176"/>
      <c r="LF171" s="176"/>
      <c r="LG171" s="176"/>
      <c r="LH171" s="176"/>
      <c r="LI171" s="176"/>
      <c r="LJ171" s="176"/>
      <c r="LK171" s="176"/>
      <c r="LL171" s="176"/>
      <c r="LM171" s="176"/>
      <c r="LN171" s="176"/>
      <c r="LO171" s="176"/>
      <c r="LP171" s="176"/>
      <c r="LQ171" s="176"/>
      <c r="LR171" s="176"/>
      <c r="LS171" s="176"/>
      <c r="LT171" s="176"/>
      <c r="LU171" s="176"/>
      <c r="LV171" s="176"/>
      <c r="LW171" s="176"/>
      <c r="LX171" s="176"/>
      <c r="LY171" s="176"/>
      <c r="LZ171" s="176"/>
      <c r="MA171" s="176"/>
      <c r="MB171" s="176"/>
      <c r="MC171" s="176"/>
      <c r="MD171" s="176"/>
      <c r="ME171" s="176"/>
      <c r="MF171" s="176"/>
      <c r="MG171" s="176"/>
      <c r="MH171" s="176"/>
      <c r="MI171" s="176"/>
      <c r="MJ171" s="176"/>
      <c r="MK171" s="176"/>
      <c r="ML171" s="176"/>
      <c r="MM171" s="176"/>
      <c r="MN171" s="176"/>
      <c r="MO171" s="176"/>
      <c r="MP171" s="176"/>
      <c r="MQ171" s="176"/>
      <c r="MR171" s="176"/>
      <c r="MS171" s="176"/>
      <c r="MT171" s="176"/>
      <c r="MU171" s="176"/>
      <c r="MV171" s="176"/>
      <c r="MW171" s="176"/>
      <c r="MX171" s="176"/>
      <c r="MY171" s="176"/>
      <c r="MZ171" s="176"/>
      <c r="NA171" s="176"/>
      <c r="NB171" s="176"/>
      <c r="NC171" s="176"/>
      <c r="ND171" s="176"/>
      <c r="NE171" s="176"/>
      <c r="NF171" s="176"/>
      <c r="NG171" s="176"/>
      <c r="NH171" s="176"/>
      <c r="NI171" s="176"/>
      <c r="NJ171" s="176"/>
      <c r="NK171" s="176"/>
      <c r="NL171" s="176"/>
      <c r="NM171" s="176"/>
      <c r="NN171" s="176"/>
      <c r="NO171" s="176"/>
      <c r="NP171" s="176"/>
      <c r="NQ171" s="176"/>
      <c r="NR171" s="176"/>
      <c r="NS171" s="176"/>
      <c r="NT171" s="176"/>
      <c r="NU171" s="176"/>
      <c r="NV171" s="176"/>
      <c r="NW171" s="176"/>
      <c r="NX171" s="176"/>
      <c r="NY171" s="176"/>
      <c r="NZ171" s="176"/>
      <c r="OA171" s="176"/>
      <c r="OB171" s="176"/>
      <c r="OC171" s="176"/>
      <c r="OD171" s="176"/>
      <c r="OE171" s="176"/>
      <c r="OF171" s="176"/>
      <c r="OG171" s="176"/>
      <c r="OH171" s="176"/>
      <c r="OI171" s="176"/>
      <c r="OJ171" s="176"/>
      <c r="OK171" s="176"/>
      <c r="OL171" s="176"/>
      <c r="OM171" s="176"/>
      <c r="ON171" s="176"/>
      <c r="OO171" s="176"/>
      <c r="OP171" s="176"/>
      <c r="OQ171" s="176"/>
      <c r="OR171" s="176"/>
      <c r="OS171" s="176"/>
      <c r="OT171" s="176"/>
      <c r="OU171" s="176"/>
      <c r="OV171" s="176"/>
      <c r="OW171" s="176"/>
      <c r="OX171" s="176"/>
      <c r="OY171" s="176"/>
      <c r="OZ171" s="176"/>
      <c r="PA171" s="176"/>
      <c r="PB171" s="176"/>
      <c r="PC171" s="176"/>
      <c r="PD171" s="176"/>
      <c r="PE171" s="176"/>
      <c r="PF171" s="176"/>
      <c r="PG171" s="176"/>
      <c r="PH171" s="176"/>
      <c r="PI171" s="176"/>
      <c r="PJ171" s="176"/>
      <c r="PK171" s="176"/>
      <c r="PL171" s="176"/>
      <c r="PM171" s="176"/>
      <c r="PN171" s="176"/>
      <c r="PO171" s="176"/>
      <c r="PP171" s="176"/>
      <c r="PQ171" s="176"/>
      <c r="PR171" s="176"/>
      <c r="PS171" s="176"/>
      <c r="PT171" s="176"/>
      <c r="PU171" s="176"/>
      <c r="PV171" s="176"/>
      <c r="PW171" s="176"/>
      <c r="PX171" s="176"/>
      <c r="PY171" s="176"/>
      <c r="PZ171" s="176"/>
      <c r="QA171" s="176"/>
      <c r="QB171" s="176"/>
      <c r="QC171" s="176"/>
      <c r="QD171" s="176"/>
      <c r="QE171" s="176"/>
      <c r="QF171" s="176"/>
      <c r="QG171" s="176"/>
      <c r="QH171" s="176"/>
      <c r="QI171" s="176"/>
      <c r="QJ171" s="176"/>
      <c r="QK171" s="176"/>
      <c r="QL171" s="176"/>
      <c r="QM171" s="176"/>
      <c r="QN171" s="176"/>
      <c r="QO171" s="176"/>
      <c r="QP171" s="176"/>
      <c r="QQ171" s="176"/>
      <c r="QR171" s="176"/>
      <c r="QS171" s="176"/>
      <c r="QT171" s="176"/>
      <c r="QU171" s="176"/>
      <c r="QV171" s="176"/>
      <c r="QW171" s="176"/>
      <c r="QX171" s="176"/>
      <c r="RE171" s="176"/>
      <c r="RF171" s="176"/>
      <c r="RG171" s="176"/>
      <c r="RH171" s="176"/>
      <c r="RI171" s="176"/>
      <c r="RJ171" s="176"/>
      <c r="RK171" s="176"/>
      <c r="RL171" s="176"/>
      <c r="RM171" s="176"/>
      <c r="RN171" s="176"/>
      <c r="RO171" s="176"/>
      <c r="RP171" s="176"/>
      <c r="RQ171" s="176"/>
      <c r="RR171" s="176"/>
      <c r="RS171" s="176"/>
      <c r="RT171" s="176"/>
      <c r="RU171" s="176"/>
      <c r="RV171" s="176"/>
      <c r="RW171" s="176"/>
      <c r="RX171" s="176"/>
      <c r="RY171" s="176"/>
      <c r="RZ171" s="176"/>
      <c r="SA171" s="176"/>
      <c r="SB171" s="176"/>
      <c r="SC171" s="176"/>
      <c r="SD171" s="176"/>
      <c r="SE171" s="176"/>
      <c r="SF171" s="176"/>
      <c r="SG171" s="176"/>
      <c r="SH171" s="176"/>
      <c r="SI171" s="176"/>
      <c r="SJ171" s="176"/>
      <c r="SK171" s="176"/>
      <c r="SL171" s="176"/>
      <c r="SM171" s="176"/>
      <c r="SN171" s="176"/>
      <c r="SO171" s="176"/>
      <c r="SP171" s="176"/>
      <c r="SQ171" s="176"/>
      <c r="SR171" s="176"/>
      <c r="SS171" s="176"/>
      <c r="ST171" s="176"/>
      <c r="SU171" s="176"/>
      <c r="SV171" s="176"/>
      <c r="SW171" s="176"/>
      <c r="SX171" s="176"/>
      <c r="SY171" s="176"/>
      <c r="SZ171" s="176"/>
      <c r="TA171" s="176"/>
      <c r="TB171" s="176"/>
      <c r="TC171" s="176"/>
      <c r="TD171" s="176"/>
      <c r="TE171" s="176"/>
      <c r="TF171" s="176"/>
      <c r="TG171" s="176"/>
      <c r="TH171" s="176"/>
      <c r="TI171" s="176"/>
      <c r="TJ171" s="176"/>
      <c r="TK171" s="176"/>
      <c r="TL171" s="176"/>
      <c r="TM171" s="176"/>
      <c r="TN171" s="176"/>
      <c r="TO171" s="176"/>
      <c r="TP171" s="176"/>
      <c r="TQ171" s="176"/>
      <c r="TR171" s="176"/>
      <c r="TS171" s="176"/>
      <c r="TT171" s="176"/>
      <c r="TU171" s="176"/>
      <c r="TV171" s="176"/>
      <c r="TW171" s="176"/>
      <c r="TX171" s="176"/>
      <c r="TY171" s="176"/>
      <c r="TZ171" s="176"/>
      <c r="UA171" s="176"/>
      <c r="UB171" s="176"/>
      <c r="UC171" s="176"/>
      <c r="UD171" s="176"/>
      <c r="UE171" s="176"/>
      <c r="UF171" s="176"/>
      <c r="UG171" s="176"/>
      <c r="UH171" s="176"/>
      <c r="UI171" s="176"/>
      <c r="UJ171" s="176"/>
      <c r="UK171" s="176"/>
      <c r="UL171" s="176"/>
      <c r="UM171" s="176"/>
      <c r="UN171" s="176"/>
      <c r="UO171" s="176"/>
      <c r="UP171" s="176"/>
      <c r="UQ171" s="176"/>
      <c r="UR171" s="176"/>
      <c r="US171" s="176"/>
      <c r="UT171" s="176"/>
      <c r="UU171" s="176"/>
      <c r="UV171" s="176"/>
      <c r="UW171" s="176"/>
      <c r="UX171" s="176"/>
      <c r="UY171" s="176"/>
      <c r="UZ171" s="176"/>
      <c r="VA171" s="176"/>
      <c r="VB171" s="176"/>
      <c r="VC171" s="176"/>
      <c r="VD171" s="176"/>
      <c r="VE171" s="176"/>
      <c r="VF171" s="176"/>
      <c r="VG171" s="176"/>
      <c r="VH171" s="176"/>
      <c r="VI171" s="176"/>
      <c r="VJ171" s="176"/>
      <c r="VK171" s="176"/>
      <c r="VL171" s="176"/>
      <c r="VM171" s="176"/>
      <c r="VN171" s="176"/>
      <c r="VO171" s="176"/>
      <c r="VP171" s="176"/>
      <c r="VQ171" s="176"/>
      <c r="VR171" s="176"/>
      <c r="VS171" s="176"/>
      <c r="VT171" s="176"/>
      <c r="VU171" s="176"/>
      <c r="VV171" s="176"/>
      <c r="VW171" s="176"/>
      <c r="VX171" s="176"/>
      <c r="VY171" s="176"/>
      <c r="VZ171" s="176"/>
      <c r="WA171" s="176"/>
      <c r="WB171" s="176"/>
      <c r="WC171" s="176"/>
      <c r="WD171" s="176"/>
      <c r="WE171" s="176"/>
      <c r="WF171" s="176"/>
      <c r="WG171" s="176"/>
      <c r="WH171" s="176"/>
      <c r="WI171" s="176"/>
      <c r="WJ171" s="176"/>
      <c r="WK171" s="176"/>
      <c r="WL171" s="176"/>
      <c r="WM171" s="176"/>
      <c r="WN171" s="176"/>
      <c r="WO171" s="176"/>
      <c r="WP171" s="176"/>
      <c r="WQ171" s="176"/>
      <c r="WR171" s="176"/>
      <c r="WS171" s="176"/>
      <c r="WT171" s="176"/>
      <c r="WU171" s="176"/>
      <c r="WV171" s="176"/>
      <c r="WW171" s="176"/>
      <c r="WX171" s="176"/>
      <c r="WY171" s="176"/>
      <c r="WZ171" s="176"/>
      <c r="XA171" s="176"/>
      <c r="XB171" s="176"/>
      <c r="XC171" s="176"/>
      <c r="XD171" s="176"/>
      <c r="XE171" s="176"/>
      <c r="XF171" s="176"/>
      <c r="XG171" s="176"/>
      <c r="XH171" s="176"/>
      <c r="XI171" s="176"/>
      <c r="XJ171" s="176"/>
      <c r="XK171" s="176"/>
      <c r="XL171" s="176"/>
      <c r="XM171" s="176"/>
      <c r="XN171" s="176"/>
      <c r="XO171" s="176"/>
      <c r="XP171" s="176"/>
      <c r="XQ171" s="176"/>
      <c r="XR171" s="176"/>
      <c r="XS171" s="176"/>
      <c r="XT171" s="176"/>
      <c r="XU171" s="176"/>
      <c r="XV171" s="176"/>
      <c r="XW171" s="176"/>
      <c r="XX171" s="176"/>
      <c r="XY171" s="176"/>
      <c r="XZ171" s="176"/>
      <c r="YA171" s="176"/>
      <c r="YB171" s="176"/>
      <c r="YC171" s="176"/>
      <c r="YD171" s="176"/>
      <c r="YE171" s="176"/>
      <c r="YF171" s="176"/>
      <c r="YG171" s="176"/>
      <c r="YH171" s="176"/>
      <c r="YI171" s="176"/>
      <c r="YJ171" s="176"/>
      <c r="YK171" s="176"/>
      <c r="YL171" s="176"/>
      <c r="YM171" s="176"/>
      <c r="YN171" s="176"/>
      <c r="YO171" s="176"/>
      <c r="YP171" s="176"/>
      <c r="YQ171" s="176"/>
      <c r="YR171" s="176"/>
      <c r="YS171" s="176"/>
      <c r="YT171" s="176"/>
      <c r="YU171" s="176"/>
      <c r="YV171" s="176"/>
      <c r="YW171" s="176"/>
      <c r="YX171" s="176"/>
      <c r="YY171" s="176"/>
      <c r="YZ171" s="176"/>
      <c r="ZA171" s="176"/>
      <c r="ZB171" s="176"/>
      <c r="ZC171" s="176"/>
      <c r="ZD171" s="176"/>
      <c r="ZE171" s="176"/>
      <c r="ZF171" s="176"/>
      <c r="ZG171" s="176"/>
      <c r="ZH171" s="176"/>
      <c r="ZI171" s="176"/>
      <c r="ZJ171" s="176"/>
      <c r="ZK171" s="176"/>
      <c r="ZL171" s="176"/>
      <c r="ZM171" s="176"/>
      <c r="ZN171" s="176"/>
      <c r="ZO171" s="176"/>
      <c r="ZP171" s="176"/>
      <c r="ZQ171" s="176"/>
      <c r="ZR171" s="176"/>
      <c r="ZS171" s="176"/>
      <c r="ZT171" s="176"/>
      <c r="ZU171" s="176"/>
      <c r="ZV171" s="176"/>
      <c r="ZW171" s="176"/>
      <c r="ZX171" s="176"/>
      <c r="ZY171" s="176"/>
      <c r="ZZ171" s="176"/>
      <c r="AAA171" s="176"/>
      <c r="AAB171" s="176"/>
      <c r="AAC171" s="176"/>
      <c r="AAD171" s="176"/>
      <c r="AAE171" s="176"/>
      <c r="AAF171" s="176"/>
      <c r="AAG171" s="176"/>
      <c r="AAH171" s="176"/>
      <c r="AAI171" s="176"/>
      <c r="AAJ171" s="176"/>
      <c r="AAK171" s="176"/>
      <c r="AAL171" s="176"/>
      <c r="AAM171" s="176"/>
      <c r="AAN171" s="176"/>
      <c r="AAO171" s="176"/>
      <c r="AAP171" s="176"/>
      <c r="AAQ171" s="176"/>
      <c r="AAR171" s="176"/>
      <c r="AAS171" s="176"/>
      <c r="AAT171" s="176"/>
      <c r="ABA171" s="176"/>
      <c r="ABB171" s="176"/>
      <c r="ABC171" s="176"/>
      <c r="ABD171" s="176"/>
      <c r="ABE171" s="176"/>
      <c r="ABF171" s="176"/>
      <c r="ABG171" s="176"/>
      <c r="ABH171" s="176"/>
      <c r="ABI171" s="176"/>
      <c r="ABJ171" s="176"/>
      <c r="ABK171" s="176"/>
      <c r="ABL171" s="176"/>
      <c r="ABM171" s="176"/>
      <c r="ABN171" s="176"/>
      <c r="ABO171" s="176"/>
      <c r="ABP171" s="176"/>
      <c r="ABQ171" s="176"/>
      <c r="ABR171" s="176"/>
      <c r="ABS171" s="176"/>
      <c r="ABT171" s="176"/>
      <c r="ABU171" s="176"/>
      <c r="ABV171" s="176"/>
      <c r="ABW171" s="176"/>
      <c r="ABX171" s="176"/>
      <c r="ABY171" s="176"/>
      <c r="ABZ171" s="176"/>
      <c r="ACA171" s="176"/>
      <c r="ACB171" s="176"/>
      <c r="ACC171" s="176"/>
      <c r="ACD171" s="176"/>
      <c r="ACE171" s="176"/>
      <c r="ACF171" s="176"/>
      <c r="ACG171" s="176"/>
      <c r="ACH171" s="176"/>
      <c r="ACI171" s="176"/>
      <c r="ACJ171" s="176"/>
      <c r="ACK171" s="176"/>
      <c r="ACL171" s="176"/>
      <c r="ACM171" s="176"/>
      <c r="ACN171" s="176"/>
      <c r="ACO171" s="176"/>
      <c r="ACP171" s="176"/>
      <c r="ACQ171" s="176"/>
      <c r="ACR171" s="176"/>
      <c r="ACS171" s="176"/>
      <c r="ACT171" s="176"/>
      <c r="ACU171" s="176"/>
      <c r="ACV171" s="176"/>
      <c r="ACW171" s="176"/>
      <c r="ACX171" s="176"/>
      <c r="ACY171" s="176"/>
      <c r="ACZ171" s="176"/>
      <c r="ADA171" s="176"/>
      <c r="ADB171" s="176"/>
      <c r="ADC171" s="176"/>
      <c r="ADD171" s="176"/>
      <c r="ADE171" s="176"/>
      <c r="ADF171" s="176"/>
      <c r="ADG171" s="176"/>
      <c r="ADH171" s="176"/>
      <c r="ADI171" s="176"/>
      <c r="ADJ171" s="176"/>
      <c r="ADK171" s="176"/>
      <c r="ADL171" s="176"/>
      <c r="ADM171" s="176"/>
      <c r="ADN171" s="176"/>
      <c r="ADO171" s="176"/>
      <c r="ADP171" s="176"/>
      <c r="ADQ171" s="176"/>
      <c r="ADR171" s="176"/>
      <c r="ADS171" s="176"/>
      <c r="ADT171" s="176"/>
      <c r="ADU171" s="176"/>
      <c r="ADV171" s="176"/>
      <c r="ADW171" s="176"/>
      <c r="ADX171" s="176"/>
      <c r="ADY171" s="176"/>
      <c r="ADZ171" s="176"/>
      <c r="AEA171" s="176"/>
      <c r="AEB171" s="176"/>
      <c r="AEC171" s="176"/>
      <c r="AED171" s="176"/>
      <c r="AEE171" s="176"/>
      <c r="AEF171" s="176"/>
      <c r="AEG171" s="176"/>
      <c r="AEH171" s="176"/>
      <c r="AEI171" s="176"/>
      <c r="AEJ171" s="176"/>
      <c r="AEK171" s="176"/>
      <c r="AEL171" s="176"/>
      <c r="AEM171" s="176"/>
      <c r="AEN171" s="176"/>
      <c r="AEO171" s="176"/>
      <c r="AEP171" s="176"/>
      <c r="AEQ171" s="176"/>
      <c r="AER171" s="176"/>
      <c r="AES171" s="176"/>
      <c r="AET171" s="176"/>
      <c r="AEU171" s="176"/>
      <c r="AEV171" s="176"/>
      <c r="AEW171" s="176"/>
      <c r="AEX171" s="176"/>
      <c r="AEY171" s="176"/>
      <c r="AEZ171" s="176"/>
      <c r="AFA171" s="176"/>
      <c r="AFB171" s="176"/>
      <c r="AFC171" s="176"/>
      <c r="AFD171" s="176"/>
      <c r="AFE171" s="176"/>
      <c r="AFF171" s="176"/>
      <c r="AFG171" s="176"/>
      <c r="AFH171" s="176"/>
      <c r="AFI171" s="176"/>
      <c r="AFJ171" s="176"/>
      <c r="AFK171" s="176"/>
      <c r="AFL171" s="176"/>
      <c r="AFM171" s="176"/>
      <c r="AFN171" s="176"/>
      <c r="AFO171" s="176"/>
      <c r="AFP171" s="176"/>
      <c r="AFQ171" s="176"/>
      <c r="AFR171" s="176"/>
      <c r="AFS171" s="176"/>
      <c r="AFT171" s="176"/>
      <c r="AFU171" s="176"/>
      <c r="AFV171" s="176"/>
      <c r="AFW171" s="176"/>
      <c r="AFX171" s="176"/>
      <c r="AFY171" s="176"/>
      <c r="AFZ171" s="176"/>
      <c r="AGA171" s="176"/>
      <c r="AGB171" s="176"/>
      <c r="AGC171" s="176"/>
      <c r="AGD171" s="176"/>
      <c r="AGE171" s="176"/>
      <c r="AGF171" s="176"/>
      <c r="AGG171" s="176"/>
      <c r="AGH171" s="176"/>
      <c r="AGI171" s="176"/>
      <c r="AGJ171" s="176"/>
      <c r="AGK171" s="176"/>
      <c r="AGL171" s="176"/>
      <c r="AGM171" s="176"/>
      <c r="AGN171" s="176"/>
      <c r="AGO171" s="176"/>
      <c r="AGP171" s="176"/>
      <c r="AGQ171" s="176"/>
      <c r="AGR171" s="176"/>
      <c r="AGS171" s="176"/>
      <c r="AGT171" s="176"/>
      <c r="AGU171" s="176"/>
      <c r="AGV171" s="176"/>
      <c r="AGW171" s="176"/>
      <c r="AGX171" s="176"/>
      <c r="AGY171" s="176"/>
      <c r="AGZ171" s="176"/>
      <c r="AHA171" s="176"/>
      <c r="AHB171" s="176"/>
      <c r="AHC171" s="176"/>
      <c r="AHD171" s="176"/>
      <c r="AHE171" s="176"/>
      <c r="AHF171" s="176"/>
      <c r="AHG171" s="176"/>
      <c r="AHH171" s="176"/>
      <c r="AHI171" s="176"/>
      <c r="AHJ171" s="176"/>
      <c r="AHK171" s="176"/>
      <c r="AHL171" s="176"/>
      <c r="AHM171" s="176"/>
      <c r="AHN171" s="176"/>
      <c r="AHO171" s="176"/>
      <c r="AHP171" s="176"/>
      <c r="AHQ171" s="176"/>
      <c r="AHR171" s="176"/>
      <c r="AHS171" s="176"/>
      <c r="AHT171" s="176"/>
      <c r="AHU171" s="176"/>
      <c r="AHV171" s="176"/>
      <c r="AHW171" s="176"/>
      <c r="AHX171" s="176"/>
      <c r="AHY171" s="176"/>
      <c r="AHZ171" s="176"/>
      <c r="AIA171" s="176"/>
      <c r="AIB171" s="176"/>
      <c r="AIC171" s="176"/>
      <c r="AID171" s="176"/>
      <c r="AIE171" s="176"/>
      <c r="AIF171" s="176"/>
      <c r="AIG171" s="176"/>
      <c r="AIH171" s="176"/>
      <c r="AII171" s="176"/>
      <c r="AIJ171" s="176"/>
      <c r="AIK171" s="176"/>
      <c r="AIL171" s="176"/>
      <c r="AIM171" s="176"/>
      <c r="AIN171" s="176"/>
      <c r="AIO171" s="176"/>
      <c r="AIP171" s="176"/>
      <c r="AIQ171" s="176"/>
      <c r="AIR171" s="176"/>
      <c r="AIS171" s="176"/>
      <c r="AIT171" s="176"/>
      <c r="AIU171" s="176"/>
      <c r="AIV171" s="176"/>
      <c r="AIW171" s="176"/>
      <c r="AIX171" s="176"/>
      <c r="AIY171" s="176"/>
      <c r="AIZ171" s="176"/>
      <c r="AJA171" s="176"/>
      <c r="AJB171" s="176"/>
      <c r="AJC171" s="176"/>
      <c r="AJD171" s="176"/>
      <c r="AJE171" s="176"/>
      <c r="AJF171" s="176"/>
      <c r="AJG171" s="176"/>
      <c r="AJH171" s="176"/>
      <c r="AJI171" s="176"/>
      <c r="AJJ171" s="176"/>
      <c r="AJK171" s="176"/>
      <c r="AJL171" s="176"/>
      <c r="AJM171" s="176"/>
      <c r="AJN171" s="176"/>
      <c r="AJO171" s="176"/>
      <c r="AJP171" s="176"/>
      <c r="AJQ171" s="176"/>
      <c r="AJR171" s="176"/>
      <c r="AJS171" s="176"/>
      <c r="AJT171" s="176"/>
      <c r="AJU171" s="176"/>
      <c r="AJV171" s="176"/>
      <c r="AJW171" s="176"/>
      <c r="AJX171" s="176"/>
      <c r="AJY171" s="176"/>
      <c r="AJZ171" s="176"/>
      <c r="AKA171" s="176"/>
      <c r="AKB171" s="176"/>
      <c r="AKC171" s="176"/>
      <c r="AKD171" s="176"/>
      <c r="AKE171" s="176"/>
      <c r="AKF171" s="176"/>
      <c r="AKG171" s="176"/>
      <c r="AKH171" s="176"/>
      <c r="AKI171" s="176"/>
      <c r="AKJ171" s="176"/>
      <c r="AKK171" s="176"/>
      <c r="AKL171" s="176"/>
      <c r="AKM171" s="176"/>
      <c r="AKN171" s="176"/>
      <c r="AKO171" s="176"/>
      <c r="AKP171" s="176"/>
      <c r="AKW171" s="176"/>
      <c r="AKX171" s="176"/>
      <c r="AKY171" s="176"/>
      <c r="AKZ171" s="176"/>
      <c r="ALA171" s="176"/>
      <c r="ALB171" s="176"/>
      <c r="ALC171" s="176"/>
      <c r="ALD171" s="176"/>
      <c r="ALE171" s="176"/>
      <c r="ALF171" s="176"/>
      <c r="ALG171" s="176"/>
      <c r="ALH171" s="176"/>
      <c r="ALI171" s="176"/>
      <c r="ALJ171" s="176"/>
      <c r="ALK171" s="176"/>
      <c r="ALL171" s="176"/>
      <c r="ALM171" s="176"/>
      <c r="ALN171" s="176"/>
      <c r="ALO171" s="176"/>
      <c r="ALP171" s="176"/>
      <c r="ALQ171" s="176"/>
      <c r="ALR171" s="176"/>
      <c r="ALS171" s="176"/>
      <c r="ALT171" s="176"/>
      <c r="ALU171" s="176"/>
      <c r="ALV171" s="176"/>
      <c r="ALW171" s="176"/>
      <c r="ALX171" s="176"/>
      <c r="ALY171" s="176"/>
      <c r="ALZ171" s="176"/>
      <c r="AMA171" s="176"/>
      <c r="AMB171" s="176"/>
      <c r="AMC171" s="176"/>
      <c r="AMD171" s="176"/>
      <c r="AME171" s="176"/>
      <c r="AMF171" s="176"/>
      <c r="AMG171" s="176"/>
      <c r="AMH171" s="176"/>
      <c r="AMI171" s="176"/>
      <c r="AMJ171" s="176"/>
      <c r="AMK171" s="176"/>
      <c r="AML171" s="176"/>
      <c r="AMM171" s="176"/>
      <c r="AMN171" s="176"/>
      <c r="AMO171" s="176"/>
      <c r="AMP171" s="176"/>
      <c r="AMQ171" s="176"/>
      <c r="AMR171" s="176"/>
      <c r="AMS171" s="176"/>
      <c r="AMT171" s="176"/>
      <c r="AMU171" s="176"/>
      <c r="AMV171" s="176"/>
      <c r="AMW171" s="176"/>
      <c r="AMX171" s="176"/>
      <c r="AMY171" s="176"/>
      <c r="AMZ171" s="176"/>
      <c r="ANA171" s="176"/>
      <c r="ANB171" s="176"/>
      <c r="ANC171" s="176"/>
      <c r="AND171" s="176"/>
      <c r="ANE171" s="176"/>
      <c r="ANF171" s="176"/>
      <c r="ANG171" s="176"/>
      <c r="ANH171" s="176"/>
      <c r="ANI171" s="176"/>
      <c r="ANJ171" s="176"/>
      <c r="ANK171" s="176"/>
      <c r="ANL171" s="176"/>
      <c r="ANM171" s="176"/>
      <c r="ANN171" s="176"/>
      <c r="ANO171" s="176"/>
      <c r="ANP171" s="176"/>
      <c r="ANQ171" s="176"/>
      <c r="ANR171" s="176"/>
      <c r="ANS171" s="176"/>
      <c r="ANT171" s="176"/>
      <c r="ANU171" s="176"/>
      <c r="ANV171" s="176"/>
      <c r="ANW171" s="176"/>
      <c r="ANX171" s="176"/>
      <c r="ANY171" s="176"/>
      <c r="ANZ171" s="176"/>
      <c r="AOA171" s="176"/>
      <c r="AOB171" s="176"/>
      <c r="AOC171" s="176"/>
      <c r="AOD171" s="176"/>
      <c r="AOE171" s="176"/>
      <c r="AOF171" s="176"/>
      <c r="AOG171" s="176"/>
      <c r="AOH171" s="176"/>
      <c r="AOI171" s="176"/>
      <c r="AOJ171" s="176"/>
      <c r="AOK171" s="176"/>
      <c r="AOL171" s="176"/>
      <c r="AOM171" s="176"/>
      <c r="AON171" s="176"/>
      <c r="AOO171" s="176"/>
      <c r="AOP171" s="176"/>
      <c r="AOQ171" s="176"/>
      <c r="AOR171" s="176"/>
      <c r="AOS171" s="176"/>
      <c r="AOT171" s="176"/>
      <c r="AOU171" s="176"/>
      <c r="AOV171" s="176"/>
      <c r="AOW171" s="176"/>
      <c r="AOX171" s="176"/>
      <c r="AOY171" s="176"/>
      <c r="AOZ171" s="176"/>
      <c r="APA171" s="176"/>
      <c r="APB171" s="176"/>
      <c r="APC171" s="176"/>
      <c r="APD171" s="176"/>
      <c r="APE171" s="176"/>
      <c r="APF171" s="176"/>
      <c r="APG171" s="176"/>
      <c r="APH171" s="176"/>
      <c r="API171" s="176"/>
      <c r="APJ171" s="176"/>
      <c r="APK171" s="176"/>
      <c r="APL171" s="176"/>
      <c r="APM171" s="176"/>
      <c r="APN171" s="176"/>
      <c r="APO171" s="176"/>
      <c r="APP171" s="176"/>
      <c r="APQ171" s="176"/>
      <c r="APR171" s="176"/>
      <c r="APS171" s="176"/>
      <c r="APT171" s="176"/>
      <c r="APU171" s="176"/>
      <c r="APV171" s="176"/>
      <c r="APW171" s="176"/>
      <c r="APX171" s="176"/>
      <c r="APY171" s="176"/>
      <c r="APZ171" s="176"/>
      <c r="AQA171" s="176"/>
      <c r="AQB171" s="176"/>
      <c r="AQC171" s="176"/>
      <c r="AQD171" s="176"/>
      <c r="AQE171" s="176"/>
      <c r="AQF171" s="176"/>
      <c r="AQG171" s="176"/>
      <c r="AQH171" s="176"/>
      <c r="AQI171" s="176"/>
      <c r="AQJ171" s="176"/>
      <c r="AQK171" s="176"/>
      <c r="AQL171" s="176"/>
      <c r="AQM171" s="176"/>
      <c r="AQN171" s="176"/>
      <c r="AQO171" s="176"/>
      <c r="AQP171" s="176"/>
      <c r="AQQ171" s="176"/>
      <c r="AQR171" s="176"/>
      <c r="AQS171" s="176"/>
      <c r="AQT171" s="176"/>
      <c r="AQU171" s="176"/>
      <c r="AQV171" s="176"/>
      <c r="AQW171" s="176"/>
      <c r="AQX171" s="176"/>
      <c r="AQY171" s="176"/>
      <c r="AQZ171" s="176"/>
      <c r="ARA171" s="176"/>
      <c r="ARB171" s="176"/>
      <c r="ARC171" s="176"/>
      <c r="ARD171" s="176"/>
      <c r="ARE171" s="176"/>
      <c r="ARF171" s="176"/>
      <c r="ARG171" s="176"/>
      <c r="ARH171" s="176"/>
      <c r="ARI171" s="176"/>
      <c r="ARJ171" s="176"/>
      <c r="ARK171" s="176"/>
      <c r="ARL171" s="176"/>
      <c r="ARM171" s="176"/>
      <c r="ARN171" s="176"/>
      <c r="ARO171" s="176"/>
      <c r="ARP171" s="176"/>
      <c r="ARQ171" s="176"/>
      <c r="ARR171" s="176"/>
      <c r="ARS171" s="176"/>
      <c r="ART171" s="176"/>
      <c r="ARU171" s="176"/>
      <c r="ARV171" s="176"/>
      <c r="ARW171" s="176"/>
      <c r="ARX171" s="176"/>
      <c r="ARY171" s="176"/>
      <c r="ARZ171" s="176"/>
      <c r="ASA171" s="176"/>
      <c r="ASB171" s="176"/>
      <c r="ASC171" s="176"/>
      <c r="ASD171" s="176"/>
      <c r="ASE171" s="176"/>
      <c r="ASF171" s="176"/>
      <c r="ASG171" s="176"/>
      <c r="ASH171" s="176"/>
      <c r="ASI171" s="176"/>
      <c r="ASJ171" s="176"/>
      <c r="ASK171" s="176"/>
      <c r="ASL171" s="176"/>
      <c r="ASM171" s="176"/>
      <c r="ASN171" s="176"/>
      <c r="ASO171" s="176"/>
      <c r="ASP171" s="176"/>
      <c r="ASQ171" s="176"/>
      <c r="ASR171" s="176"/>
      <c r="ASS171" s="176"/>
      <c r="AST171" s="176"/>
      <c r="ASU171" s="176"/>
      <c r="ASV171" s="176"/>
      <c r="ASW171" s="176"/>
      <c r="ASX171" s="176"/>
      <c r="ASY171" s="176"/>
      <c r="ASZ171" s="176"/>
      <c r="ATA171" s="176"/>
      <c r="ATB171" s="176"/>
      <c r="ATC171" s="176"/>
      <c r="ATD171" s="176"/>
      <c r="ATE171" s="176"/>
      <c r="ATF171" s="176"/>
      <c r="ATG171" s="176"/>
      <c r="ATH171" s="176"/>
      <c r="ATI171" s="176"/>
      <c r="ATJ171" s="176"/>
      <c r="ATK171" s="176"/>
      <c r="ATL171" s="176"/>
      <c r="ATM171" s="176"/>
      <c r="ATN171" s="176"/>
      <c r="ATO171" s="176"/>
      <c r="ATP171" s="176"/>
      <c r="ATQ171" s="176"/>
      <c r="ATR171" s="176"/>
      <c r="ATS171" s="176"/>
      <c r="ATT171" s="176"/>
      <c r="ATU171" s="176"/>
      <c r="ATV171" s="176"/>
      <c r="ATW171" s="176"/>
      <c r="ATX171" s="176"/>
      <c r="ATY171" s="176"/>
      <c r="ATZ171" s="176"/>
      <c r="AUA171" s="176"/>
      <c r="AUB171" s="176"/>
      <c r="AUC171" s="176"/>
      <c r="AUD171" s="176"/>
      <c r="AUE171" s="176"/>
      <c r="AUF171" s="176"/>
      <c r="AUG171" s="176"/>
      <c r="AUH171" s="176"/>
      <c r="AUI171" s="176"/>
      <c r="AUJ171" s="176"/>
      <c r="AUK171" s="176"/>
      <c r="AUL171" s="176"/>
      <c r="AUS171" s="176"/>
      <c r="AUT171" s="176"/>
      <c r="AUU171" s="176"/>
      <c r="AUV171" s="176"/>
      <c r="AUW171" s="176"/>
      <c r="AUX171" s="176"/>
      <c r="AUY171" s="176"/>
      <c r="AUZ171" s="176"/>
      <c r="AVA171" s="176"/>
      <c r="AVB171" s="176"/>
      <c r="AVC171" s="176"/>
      <c r="AVD171" s="176"/>
      <c r="AVE171" s="176"/>
      <c r="AVF171" s="176"/>
      <c r="AVG171" s="176"/>
      <c r="AVH171" s="176"/>
      <c r="AVI171" s="176"/>
      <c r="AVJ171" s="176"/>
      <c r="AVK171" s="176"/>
      <c r="AVL171" s="176"/>
      <c r="AVM171" s="176"/>
      <c r="AVN171" s="176"/>
      <c r="AVO171" s="176"/>
      <c r="AVP171" s="176"/>
      <c r="AVQ171" s="176"/>
      <c r="AVR171" s="176"/>
      <c r="AVS171" s="176"/>
      <c r="AVT171" s="176"/>
      <c r="AVU171" s="176"/>
      <c r="AVV171" s="176"/>
      <c r="AVW171" s="176"/>
      <c r="AVX171" s="176"/>
      <c r="AVY171" s="176"/>
      <c r="AVZ171" s="176"/>
      <c r="AWA171" s="176"/>
      <c r="AWB171" s="176"/>
      <c r="AWC171" s="176"/>
      <c r="AWD171" s="176"/>
      <c r="AWE171" s="176"/>
      <c r="AWF171" s="176"/>
      <c r="AWG171" s="176"/>
      <c r="AWH171" s="176"/>
      <c r="AWI171" s="176"/>
      <c r="AWJ171" s="176"/>
      <c r="AWK171" s="176"/>
      <c r="AWL171" s="176"/>
      <c r="AWM171" s="176"/>
      <c r="AWN171" s="176"/>
      <c r="AWO171" s="176"/>
      <c r="AWP171" s="176"/>
      <c r="AWQ171" s="176"/>
      <c r="AWR171" s="176"/>
      <c r="AWS171" s="176"/>
      <c r="AWT171" s="176"/>
      <c r="AWU171" s="176"/>
      <c r="AWV171" s="176"/>
      <c r="AWW171" s="176"/>
      <c r="AWX171" s="176"/>
      <c r="AWY171" s="176"/>
      <c r="AWZ171" s="176"/>
      <c r="AXA171" s="176"/>
      <c r="AXB171" s="176"/>
      <c r="AXC171" s="176"/>
      <c r="AXD171" s="176"/>
      <c r="AXE171" s="176"/>
      <c r="AXF171" s="176"/>
      <c r="AXG171" s="176"/>
      <c r="AXH171" s="176"/>
      <c r="AXI171" s="176"/>
      <c r="AXJ171" s="176"/>
      <c r="AXK171" s="176"/>
      <c r="AXL171" s="176"/>
      <c r="AXM171" s="176"/>
      <c r="AXN171" s="176"/>
      <c r="AXO171" s="176"/>
      <c r="AXP171" s="176"/>
      <c r="AXQ171" s="176"/>
      <c r="AXR171" s="176"/>
      <c r="AXS171" s="176"/>
      <c r="AXT171" s="176"/>
      <c r="AXU171" s="176"/>
      <c r="AXV171" s="176"/>
      <c r="AXW171" s="176"/>
      <c r="AXX171" s="176"/>
      <c r="AXY171" s="176"/>
      <c r="AXZ171" s="176"/>
      <c r="AYA171" s="176"/>
      <c r="AYB171" s="176"/>
      <c r="AYC171" s="176"/>
      <c r="AYD171" s="176"/>
      <c r="AYE171" s="176"/>
      <c r="AYF171" s="176"/>
      <c r="AYG171" s="176"/>
      <c r="AYH171" s="176"/>
      <c r="AYI171" s="176"/>
      <c r="AYJ171" s="176"/>
      <c r="AYK171" s="176"/>
      <c r="AYL171" s="176"/>
      <c r="AYM171" s="176"/>
      <c r="AYN171" s="176"/>
      <c r="AYO171" s="176"/>
      <c r="AYP171" s="176"/>
      <c r="AYQ171" s="176"/>
      <c r="AYR171" s="176"/>
      <c r="AYS171" s="176"/>
      <c r="AYT171" s="176"/>
      <c r="AYU171" s="176"/>
      <c r="AYV171" s="176"/>
      <c r="AYW171" s="176"/>
      <c r="AYX171" s="176"/>
      <c r="AYY171" s="176"/>
      <c r="AYZ171" s="176"/>
      <c r="AZA171" s="176"/>
      <c r="AZB171" s="176"/>
      <c r="AZC171" s="176"/>
      <c r="AZD171" s="176"/>
      <c r="AZE171" s="176"/>
      <c r="AZF171" s="176"/>
      <c r="AZG171" s="176"/>
      <c r="AZH171" s="176"/>
      <c r="AZI171" s="176"/>
      <c r="AZJ171" s="176"/>
      <c r="AZK171" s="176"/>
      <c r="AZL171" s="176"/>
      <c r="AZM171" s="176"/>
      <c r="AZN171" s="176"/>
      <c r="AZO171" s="176"/>
      <c r="AZP171" s="176"/>
      <c r="AZQ171" s="176"/>
      <c r="AZR171" s="176"/>
      <c r="AZS171" s="176"/>
      <c r="AZT171" s="176"/>
      <c r="AZU171" s="176"/>
      <c r="AZV171" s="176"/>
      <c r="AZW171" s="176"/>
      <c r="AZX171" s="176"/>
      <c r="AZY171" s="176"/>
      <c r="AZZ171" s="176"/>
      <c r="BAA171" s="176"/>
      <c r="BAB171" s="176"/>
      <c r="BAC171" s="176"/>
      <c r="BAD171" s="176"/>
      <c r="BAE171" s="176"/>
      <c r="BAF171" s="176"/>
      <c r="BAG171" s="176"/>
      <c r="BAH171" s="176"/>
      <c r="BAI171" s="176"/>
      <c r="BAJ171" s="176"/>
      <c r="BAK171" s="176"/>
      <c r="BAL171" s="176"/>
      <c r="BAM171" s="176"/>
      <c r="BAN171" s="176"/>
      <c r="BAO171" s="176"/>
      <c r="BAP171" s="176"/>
      <c r="BAQ171" s="176"/>
      <c r="BAR171" s="176"/>
      <c r="BAS171" s="176"/>
      <c r="BAT171" s="176"/>
      <c r="BAU171" s="176"/>
      <c r="BAV171" s="176"/>
      <c r="BAW171" s="176"/>
      <c r="BAX171" s="176"/>
      <c r="BAY171" s="176"/>
      <c r="BAZ171" s="176"/>
      <c r="BBA171" s="176"/>
      <c r="BBB171" s="176"/>
      <c r="BBC171" s="176"/>
      <c r="BBD171" s="176"/>
      <c r="BBE171" s="176"/>
      <c r="BBF171" s="176"/>
      <c r="BBG171" s="176"/>
      <c r="BBH171" s="176"/>
      <c r="BBI171" s="176"/>
      <c r="BBJ171" s="176"/>
      <c r="BBK171" s="176"/>
      <c r="BBL171" s="176"/>
      <c r="BBM171" s="176"/>
      <c r="BBN171" s="176"/>
      <c r="BBO171" s="176"/>
      <c r="BBP171" s="176"/>
      <c r="BBQ171" s="176"/>
      <c r="BBR171" s="176"/>
      <c r="BBS171" s="176"/>
      <c r="BBT171" s="176"/>
      <c r="BBU171" s="176"/>
      <c r="BBV171" s="176"/>
      <c r="BBW171" s="176"/>
      <c r="BBX171" s="176"/>
      <c r="BBY171" s="176"/>
      <c r="BBZ171" s="176"/>
      <c r="BCA171" s="176"/>
      <c r="BCB171" s="176"/>
      <c r="BCC171" s="176"/>
      <c r="BCD171" s="176"/>
      <c r="BCE171" s="176"/>
      <c r="BCF171" s="176"/>
      <c r="BCG171" s="176"/>
      <c r="BCH171" s="176"/>
      <c r="BCI171" s="176"/>
      <c r="BCJ171" s="176"/>
      <c r="BCK171" s="176"/>
      <c r="BCL171" s="176"/>
      <c r="BCM171" s="176"/>
      <c r="BCN171" s="176"/>
      <c r="BCO171" s="176"/>
      <c r="BCP171" s="176"/>
      <c r="BCQ171" s="176"/>
      <c r="BCR171" s="176"/>
      <c r="BCS171" s="176"/>
      <c r="BCT171" s="176"/>
      <c r="BCU171" s="176"/>
      <c r="BCV171" s="176"/>
      <c r="BCW171" s="176"/>
      <c r="BCX171" s="176"/>
      <c r="BCY171" s="176"/>
      <c r="BCZ171" s="176"/>
      <c r="BDA171" s="176"/>
      <c r="BDB171" s="176"/>
      <c r="BDC171" s="176"/>
      <c r="BDD171" s="176"/>
      <c r="BDE171" s="176"/>
      <c r="BDF171" s="176"/>
      <c r="BDG171" s="176"/>
      <c r="BDH171" s="176"/>
      <c r="BDI171" s="176"/>
      <c r="BDJ171" s="176"/>
      <c r="BDK171" s="176"/>
      <c r="BDL171" s="176"/>
      <c r="BDM171" s="176"/>
      <c r="BDN171" s="176"/>
      <c r="BDO171" s="176"/>
      <c r="BDP171" s="176"/>
      <c r="BDQ171" s="176"/>
      <c r="BDR171" s="176"/>
      <c r="BDS171" s="176"/>
      <c r="BDT171" s="176"/>
      <c r="BDU171" s="176"/>
      <c r="BDV171" s="176"/>
      <c r="BDW171" s="176"/>
      <c r="BDX171" s="176"/>
      <c r="BDY171" s="176"/>
      <c r="BDZ171" s="176"/>
      <c r="BEA171" s="176"/>
      <c r="BEB171" s="176"/>
      <c r="BEC171" s="176"/>
      <c r="BED171" s="176"/>
      <c r="BEE171" s="176"/>
      <c r="BEF171" s="176"/>
      <c r="BEG171" s="176"/>
      <c r="BEH171" s="176"/>
      <c r="BEO171" s="176"/>
      <c r="BEP171" s="176"/>
      <c r="BEQ171" s="176"/>
      <c r="BER171" s="176"/>
      <c r="BES171" s="176"/>
      <c r="BET171" s="176"/>
      <c r="BEU171" s="176"/>
      <c r="BEV171" s="176"/>
      <c r="BEW171" s="176"/>
      <c r="BEX171" s="176"/>
      <c r="BEY171" s="176"/>
      <c r="BEZ171" s="176"/>
      <c r="BFA171" s="176"/>
      <c r="BFB171" s="176"/>
      <c r="BFC171" s="176"/>
      <c r="BFD171" s="176"/>
      <c r="BFE171" s="176"/>
      <c r="BFF171" s="176"/>
      <c r="BFG171" s="176"/>
      <c r="BFH171" s="176"/>
      <c r="BFI171" s="176"/>
      <c r="BFJ171" s="176"/>
      <c r="BFK171" s="176"/>
      <c r="BFL171" s="176"/>
      <c r="BFM171" s="176"/>
      <c r="BFN171" s="176"/>
      <c r="BFO171" s="176"/>
      <c r="BFP171" s="176"/>
      <c r="BFQ171" s="176"/>
      <c r="BFR171" s="176"/>
      <c r="BFS171" s="176"/>
      <c r="BFT171" s="176"/>
      <c r="BFU171" s="176"/>
      <c r="BFV171" s="176"/>
      <c r="BFW171" s="176"/>
      <c r="BFX171" s="176"/>
      <c r="BFY171" s="176"/>
      <c r="BFZ171" s="176"/>
      <c r="BGA171" s="176"/>
      <c r="BGB171" s="176"/>
      <c r="BGC171" s="176"/>
      <c r="BGD171" s="176"/>
      <c r="BGE171" s="176"/>
      <c r="BGF171" s="176"/>
      <c r="BGG171" s="176"/>
      <c r="BGH171" s="176"/>
      <c r="BGI171" s="176"/>
      <c r="BGJ171" s="176"/>
      <c r="BGK171" s="176"/>
      <c r="BGL171" s="176"/>
      <c r="BGM171" s="176"/>
      <c r="BGN171" s="176"/>
      <c r="BGO171" s="176"/>
      <c r="BGP171" s="176"/>
      <c r="BGQ171" s="176"/>
      <c r="BGR171" s="176"/>
      <c r="BGS171" s="176"/>
      <c r="BGT171" s="176"/>
      <c r="BGU171" s="176"/>
      <c r="BGV171" s="176"/>
      <c r="BGW171" s="176"/>
      <c r="BGX171" s="176"/>
      <c r="BGY171" s="176"/>
      <c r="BGZ171" s="176"/>
      <c r="BHA171" s="176"/>
      <c r="BHB171" s="176"/>
      <c r="BHC171" s="176"/>
      <c r="BHD171" s="176"/>
      <c r="BHE171" s="176"/>
      <c r="BHF171" s="176"/>
      <c r="BHG171" s="176"/>
      <c r="BHH171" s="176"/>
      <c r="BHI171" s="176"/>
      <c r="BHJ171" s="176"/>
      <c r="BHK171" s="176"/>
      <c r="BHL171" s="176"/>
      <c r="BHM171" s="176"/>
      <c r="BHN171" s="176"/>
      <c r="BHO171" s="176"/>
      <c r="BHP171" s="176"/>
      <c r="BHQ171" s="176"/>
      <c r="BHR171" s="176"/>
      <c r="BHS171" s="176"/>
      <c r="BHT171" s="176"/>
      <c r="BHU171" s="176"/>
      <c r="BHV171" s="176"/>
      <c r="BHW171" s="176"/>
      <c r="BHX171" s="176"/>
      <c r="BHY171" s="176"/>
      <c r="BHZ171" s="176"/>
      <c r="BIA171" s="176"/>
      <c r="BIB171" s="176"/>
      <c r="BIC171" s="176"/>
      <c r="BID171" s="176"/>
      <c r="BIE171" s="176"/>
      <c r="BIF171" s="176"/>
      <c r="BIG171" s="176"/>
      <c r="BIH171" s="176"/>
      <c r="BII171" s="176"/>
      <c r="BIJ171" s="176"/>
      <c r="BIK171" s="176"/>
      <c r="BIL171" s="176"/>
      <c r="BIM171" s="176"/>
      <c r="BIN171" s="176"/>
      <c r="BIO171" s="176"/>
      <c r="BIP171" s="176"/>
      <c r="BIQ171" s="176"/>
      <c r="BIR171" s="176"/>
      <c r="BIS171" s="176"/>
      <c r="BIT171" s="176"/>
      <c r="BIU171" s="176"/>
      <c r="BIV171" s="176"/>
      <c r="BIW171" s="176"/>
      <c r="BIX171" s="176"/>
      <c r="BIY171" s="176"/>
      <c r="BIZ171" s="176"/>
      <c r="BJA171" s="176"/>
      <c r="BJB171" s="176"/>
      <c r="BJC171" s="176"/>
      <c r="BJD171" s="176"/>
      <c r="BJE171" s="176"/>
      <c r="BJF171" s="176"/>
      <c r="BJG171" s="176"/>
      <c r="BJH171" s="176"/>
      <c r="BJI171" s="176"/>
      <c r="BJJ171" s="176"/>
      <c r="BJK171" s="176"/>
      <c r="BJL171" s="176"/>
      <c r="BJM171" s="176"/>
      <c r="BJN171" s="176"/>
      <c r="BJO171" s="176"/>
      <c r="BJP171" s="176"/>
      <c r="BJQ171" s="176"/>
      <c r="BJR171" s="176"/>
      <c r="BJS171" s="176"/>
      <c r="BJT171" s="176"/>
      <c r="BJU171" s="176"/>
      <c r="BJV171" s="176"/>
      <c r="BJW171" s="176"/>
      <c r="BJX171" s="176"/>
      <c r="BJY171" s="176"/>
      <c r="BJZ171" s="176"/>
      <c r="BKA171" s="176"/>
      <c r="BKB171" s="176"/>
      <c r="BKC171" s="176"/>
      <c r="BKD171" s="176"/>
      <c r="BKE171" s="176"/>
      <c r="BKF171" s="176"/>
      <c r="BKG171" s="176"/>
      <c r="BKH171" s="176"/>
      <c r="BKI171" s="176"/>
      <c r="BKJ171" s="176"/>
      <c r="BKK171" s="176"/>
      <c r="BKL171" s="176"/>
      <c r="BKM171" s="176"/>
      <c r="BKN171" s="176"/>
      <c r="BKO171" s="176"/>
      <c r="BKP171" s="176"/>
      <c r="BKQ171" s="176"/>
      <c r="BKR171" s="176"/>
      <c r="BKS171" s="176"/>
      <c r="BKT171" s="176"/>
      <c r="BKU171" s="176"/>
      <c r="BKV171" s="176"/>
      <c r="BKW171" s="176"/>
      <c r="BKX171" s="176"/>
      <c r="BKY171" s="176"/>
      <c r="BKZ171" s="176"/>
      <c r="BLA171" s="176"/>
      <c r="BLB171" s="176"/>
      <c r="BLC171" s="176"/>
      <c r="BLD171" s="176"/>
      <c r="BLE171" s="176"/>
      <c r="BLF171" s="176"/>
      <c r="BLG171" s="176"/>
      <c r="BLH171" s="176"/>
      <c r="BLI171" s="176"/>
      <c r="BLJ171" s="176"/>
      <c r="BLK171" s="176"/>
      <c r="BLL171" s="176"/>
      <c r="BLM171" s="176"/>
      <c r="BLN171" s="176"/>
      <c r="BLO171" s="176"/>
      <c r="BLP171" s="176"/>
      <c r="BLQ171" s="176"/>
      <c r="BLR171" s="176"/>
      <c r="BLS171" s="176"/>
      <c r="BLT171" s="176"/>
      <c r="BLU171" s="176"/>
      <c r="BLV171" s="176"/>
      <c r="BLW171" s="176"/>
      <c r="BLX171" s="176"/>
      <c r="BLY171" s="176"/>
      <c r="BLZ171" s="176"/>
      <c r="BMA171" s="176"/>
      <c r="BMB171" s="176"/>
      <c r="BMC171" s="176"/>
      <c r="BMD171" s="176"/>
      <c r="BME171" s="176"/>
      <c r="BMF171" s="176"/>
      <c r="BMG171" s="176"/>
      <c r="BMH171" s="176"/>
      <c r="BMI171" s="176"/>
      <c r="BMJ171" s="176"/>
      <c r="BMK171" s="176"/>
      <c r="BML171" s="176"/>
      <c r="BMM171" s="176"/>
      <c r="BMN171" s="176"/>
      <c r="BMO171" s="176"/>
      <c r="BMP171" s="176"/>
      <c r="BMQ171" s="176"/>
      <c r="BMR171" s="176"/>
      <c r="BMS171" s="176"/>
      <c r="BMT171" s="176"/>
      <c r="BMU171" s="176"/>
      <c r="BMV171" s="176"/>
      <c r="BMW171" s="176"/>
      <c r="BMX171" s="176"/>
      <c r="BMY171" s="176"/>
      <c r="BMZ171" s="176"/>
      <c r="BNA171" s="176"/>
      <c r="BNB171" s="176"/>
      <c r="BNC171" s="176"/>
      <c r="BND171" s="176"/>
      <c r="BNE171" s="176"/>
      <c r="BNF171" s="176"/>
      <c r="BNG171" s="176"/>
      <c r="BNH171" s="176"/>
      <c r="BNI171" s="176"/>
      <c r="BNJ171" s="176"/>
      <c r="BNK171" s="176"/>
      <c r="BNL171" s="176"/>
      <c r="BNM171" s="176"/>
      <c r="BNN171" s="176"/>
      <c r="BNO171" s="176"/>
      <c r="BNP171" s="176"/>
      <c r="BNQ171" s="176"/>
      <c r="BNR171" s="176"/>
      <c r="BNS171" s="176"/>
      <c r="BNT171" s="176"/>
      <c r="BNU171" s="176"/>
      <c r="BNV171" s="176"/>
      <c r="BNW171" s="176"/>
      <c r="BNX171" s="176"/>
      <c r="BNY171" s="176"/>
      <c r="BNZ171" s="176"/>
      <c r="BOA171" s="176"/>
      <c r="BOB171" s="176"/>
      <c r="BOC171" s="176"/>
      <c r="BOD171" s="176"/>
      <c r="BOK171" s="176"/>
      <c r="BOL171" s="176"/>
      <c r="BOM171" s="176"/>
      <c r="BON171" s="176"/>
      <c r="BOO171" s="176"/>
      <c r="BOP171" s="176"/>
      <c r="BOQ171" s="176"/>
      <c r="BOR171" s="176"/>
      <c r="BOS171" s="176"/>
      <c r="BOT171" s="176"/>
      <c r="BOU171" s="176"/>
      <c r="BOV171" s="176"/>
      <c r="BOW171" s="176"/>
      <c r="BOX171" s="176"/>
      <c r="BOY171" s="176"/>
      <c r="BOZ171" s="176"/>
      <c r="BPA171" s="176"/>
      <c r="BPB171" s="176"/>
      <c r="BPC171" s="176"/>
      <c r="BPD171" s="176"/>
      <c r="BPE171" s="176"/>
      <c r="BPF171" s="176"/>
      <c r="BPG171" s="176"/>
      <c r="BPH171" s="176"/>
      <c r="BPI171" s="176"/>
      <c r="BPJ171" s="176"/>
      <c r="BPK171" s="176"/>
      <c r="BPL171" s="176"/>
      <c r="BPM171" s="176"/>
      <c r="BPN171" s="176"/>
      <c r="BPO171" s="176"/>
      <c r="BPP171" s="176"/>
      <c r="BPQ171" s="176"/>
      <c r="BPR171" s="176"/>
      <c r="BPS171" s="176"/>
      <c r="BPT171" s="176"/>
      <c r="BPU171" s="176"/>
      <c r="BPV171" s="176"/>
      <c r="BPW171" s="176"/>
      <c r="BPX171" s="176"/>
      <c r="BPY171" s="176"/>
      <c r="BPZ171" s="176"/>
      <c r="BQA171" s="176"/>
      <c r="BQB171" s="176"/>
      <c r="BQC171" s="176"/>
      <c r="BQD171" s="176"/>
      <c r="BQE171" s="176"/>
      <c r="BQF171" s="176"/>
      <c r="BQG171" s="176"/>
      <c r="BQH171" s="176"/>
      <c r="BQI171" s="176"/>
      <c r="BQJ171" s="176"/>
      <c r="BQK171" s="176"/>
      <c r="BQL171" s="176"/>
      <c r="BQM171" s="176"/>
      <c r="BQN171" s="176"/>
      <c r="BQO171" s="176"/>
      <c r="BQP171" s="176"/>
      <c r="BQQ171" s="176"/>
      <c r="BQR171" s="176"/>
      <c r="BQS171" s="176"/>
      <c r="BQT171" s="176"/>
      <c r="BQU171" s="176"/>
      <c r="BQV171" s="176"/>
      <c r="BQW171" s="176"/>
      <c r="BQX171" s="176"/>
      <c r="BQY171" s="176"/>
      <c r="BQZ171" s="176"/>
      <c r="BRA171" s="176"/>
      <c r="BRB171" s="176"/>
      <c r="BRC171" s="176"/>
      <c r="BRD171" s="176"/>
      <c r="BRE171" s="176"/>
      <c r="BRF171" s="176"/>
      <c r="BRG171" s="176"/>
      <c r="BRH171" s="176"/>
      <c r="BRI171" s="176"/>
      <c r="BRJ171" s="176"/>
      <c r="BRK171" s="176"/>
      <c r="BRL171" s="176"/>
      <c r="BRM171" s="176"/>
      <c r="BRN171" s="176"/>
      <c r="BRO171" s="176"/>
      <c r="BRP171" s="176"/>
      <c r="BRQ171" s="176"/>
      <c r="BRR171" s="176"/>
      <c r="BRS171" s="176"/>
      <c r="BRT171" s="176"/>
      <c r="BRU171" s="176"/>
      <c r="BRV171" s="176"/>
      <c r="BRW171" s="176"/>
      <c r="BRX171" s="176"/>
      <c r="BRY171" s="176"/>
      <c r="BRZ171" s="176"/>
      <c r="BSA171" s="176"/>
      <c r="BSB171" s="176"/>
      <c r="BSC171" s="176"/>
      <c r="BSD171" s="176"/>
      <c r="BSE171" s="176"/>
      <c r="BSF171" s="176"/>
      <c r="BSG171" s="176"/>
      <c r="BSH171" s="176"/>
      <c r="BSI171" s="176"/>
      <c r="BSJ171" s="176"/>
      <c r="BSK171" s="176"/>
      <c r="BSL171" s="176"/>
      <c r="BSM171" s="176"/>
      <c r="BSN171" s="176"/>
      <c r="BSO171" s="176"/>
      <c r="BSP171" s="176"/>
      <c r="BSQ171" s="176"/>
      <c r="BSR171" s="176"/>
      <c r="BSS171" s="176"/>
      <c r="BST171" s="176"/>
      <c r="BSU171" s="176"/>
      <c r="BSV171" s="176"/>
      <c r="BSW171" s="176"/>
      <c r="BSX171" s="176"/>
      <c r="BSY171" s="176"/>
      <c r="BSZ171" s="176"/>
      <c r="BTA171" s="176"/>
      <c r="BTB171" s="176"/>
      <c r="BTC171" s="176"/>
      <c r="BTD171" s="176"/>
      <c r="BTE171" s="176"/>
      <c r="BTF171" s="176"/>
      <c r="BTG171" s="176"/>
      <c r="BTH171" s="176"/>
      <c r="BTI171" s="176"/>
      <c r="BTJ171" s="176"/>
      <c r="BTK171" s="176"/>
      <c r="BTL171" s="176"/>
      <c r="BTM171" s="176"/>
      <c r="BTN171" s="176"/>
      <c r="BTO171" s="176"/>
      <c r="BTP171" s="176"/>
      <c r="BTQ171" s="176"/>
      <c r="BTR171" s="176"/>
      <c r="BTS171" s="176"/>
      <c r="BTT171" s="176"/>
      <c r="BTU171" s="176"/>
      <c r="BTV171" s="176"/>
      <c r="BTW171" s="176"/>
      <c r="BTX171" s="176"/>
      <c r="BTY171" s="176"/>
      <c r="BTZ171" s="176"/>
      <c r="BUA171" s="176"/>
      <c r="BUB171" s="176"/>
      <c r="BUC171" s="176"/>
      <c r="BUD171" s="176"/>
      <c r="BUE171" s="176"/>
      <c r="BUF171" s="176"/>
      <c r="BUG171" s="176"/>
      <c r="BUH171" s="176"/>
      <c r="BUI171" s="176"/>
      <c r="BUJ171" s="176"/>
      <c r="BUK171" s="176"/>
      <c r="BUL171" s="176"/>
      <c r="BUM171" s="176"/>
      <c r="BUN171" s="176"/>
      <c r="BUO171" s="176"/>
      <c r="BUP171" s="176"/>
      <c r="BUQ171" s="176"/>
      <c r="BUR171" s="176"/>
      <c r="BUS171" s="176"/>
      <c r="BUT171" s="176"/>
      <c r="BUU171" s="176"/>
      <c r="BUV171" s="176"/>
      <c r="BUW171" s="176"/>
      <c r="BUX171" s="176"/>
      <c r="BUY171" s="176"/>
      <c r="BUZ171" s="176"/>
      <c r="BVA171" s="176"/>
      <c r="BVB171" s="176"/>
      <c r="BVC171" s="176"/>
      <c r="BVD171" s="176"/>
      <c r="BVE171" s="176"/>
      <c r="BVF171" s="176"/>
      <c r="BVG171" s="176"/>
      <c r="BVH171" s="176"/>
      <c r="BVI171" s="176"/>
      <c r="BVJ171" s="176"/>
      <c r="BVK171" s="176"/>
      <c r="BVL171" s="176"/>
      <c r="BVM171" s="176"/>
      <c r="BVN171" s="176"/>
      <c r="BVO171" s="176"/>
      <c r="BVP171" s="176"/>
      <c r="BVQ171" s="176"/>
      <c r="BVR171" s="176"/>
      <c r="BVS171" s="176"/>
      <c r="BVT171" s="176"/>
      <c r="BVU171" s="176"/>
      <c r="BVV171" s="176"/>
      <c r="BVW171" s="176"/>
      <c r="BVX171" s="176"/>
      <c r="BVY171" s="176"/>
      <c r="BVZ171" s="176"/>
      <c r="BWA171" s="176"/>
      <c r="BWB171" s="176"/>
      <c r="BWC171" s="176"/>
      <c r="BWD171" s="176"/>
      <c r="BWE171" s="176"/>
      <c r="BWF171" s="176"/>
      <c r="BWG171" s="176"/>
      <c r="BWH171" s="176"/>
      <c r="BWI171" s="176"/>
      <c r="BWJ171" s="176"/>
      <c r="BWK171" s="176"/>
      <c r="BWL171" s="176"/>
      <c r="BWM171" s="176"/>
      <c r="BWN171" s="176"/>
      <c r="BWO171" s="176"/>
      <c r="BWP171" s="176"/>
      <c r="BWQ171" s="176"/>
      <c r="BWR171" s="176"/>
      <c r="BWS171" s="176"/>
      <c r="BWT171" s="176"/>
      <c r="BWU171" s="176"/>
      <c r="BWV171" s="176"/>
      <c r="BWW171" s="176"/>
      <c r="BWX171" s="176"/>
      <c r="BWY171" s="176"/>
      <c r="BWZ171" s="176"/>
      <c r="BXA171" s="176"/>
      <c r="BXB171" s="176"/>
      <c r="BXC171" s="176"/>
      <c r="BXD171" s="176"/>
      <c r="BXE171" s="176"/>
      <c r="BXF171" s="176"/>
      <c r="BXG171" s="176"/>
      <c r="BXH171" s="176"/>
      <c r="BXI171" s="176"/>
      <c r="BXJ171" s="176"/>
      <c r="BXK171" s="176"/>
      <c r="BXL171" s="176"/>
      <c r="BXM171" s="176"/>
      <c r="BXN171" s="176"/>
      <c r="BXO171" s="176"/>
      <c r="BXP171" s="176"/>
      <c r="BXQ171" s="176"/>
      <c r="BXR171" s="176"/>
      <c r="BXS171" s="176"/>
      <c r="BXT171" s="176"/>
      <c r="BXU171" s="176"/>
      <c r="BXV171" s="176"/>
      <c r="BXW171" s="176"/>
      <c r="BXX171" s="176"/>
      <c r="BXY171" s="176"/>
      <c r="BXZ171" s="176"/>
      <c r="BYG171" s="176"/>
      <c r="BYH171" s="176"/>
      <c r="BYI171" s="176"/>
      <c r="BYJ171" s="176"/>
      <c r="BYK171" s="176"/>
      <c r="BYL171" s="176"/>
      <c r="BYM171" s="176"/>
      <c r="BYN171" s="176"/>
      <c r="BYO171" s="176"/>
      <c r="BYP171" s="176"/>
      <c r="BYQ171" s="176"/>
      <c r="BYR171" s="176"/>
      <c r="BYS171" s="176"/>
      <c r="BYT171" s="176"/>
      <c r="BYU171" s="176"/>
      <c r="BYV171" s="176"/>
      <c r="BYW171" s="176"/>
      <c r="BYX171" s="176"/>
      <c r="BYY171" s="176"/>
      <c r="BYZ171" s="176"/>
      <c r="BZA171" s="176"/>
      <c r="BZB171" s="176"/>
      <c r="BZC171" s="176"/>
      <c r="BZD171" s="176"/>
      <c r="BZE171" s="176"/>
      <c r="BZF171" s="176"/>
      <c r="BZG171" s="176"/>
      <c r="BZH171" s="176"/>
      <c r="BZI171" s="176"/>
      <c r="BZJ171" s="176"/>
      <c r="BZK171" s="176"/>
      <c r="BZL171" s="176"/>
      <c r="BZM171" s="176"/>
      <c r="BZN171" s="176"/>
      <c r="BZO171" s="176"/>
      <c r="BZP171" s="176"/>
      <c r="BZQ171" s="176"/>
      <c r="BZR171" s="176"/>
      <c r="BZS171" s="176"/>
      <c r="BZT171" s="176"/>
      <c r="BZU171" s="176"/>
      <c r="BZV171" s="176"/>
      <c r="BZW171" s="176"/>
      <c r="BZX171" s="176"/>
      <c r="BZY171" s="176"/>
      <c r="BZZ171" s="176"/>
      <c r="CAA171" s="176"/>
      <c r="CAB171" s="176"/>
      <c r="CAC171" s="176"/>
      <c r="CAD171" s="176"/>
      <c r="CAE171" s="176"/>
      <c r="CAF171" s="176"/>
      <c r="CAG171" s="176"/>
      <c r="CAH171" s="176"/>
      <c r="CAI171" s="176"/>
      <c r="CAJ171" s="176"/>
      <c r="CAK171" s="176"/>
      <c r="CAL171" s="176"/>
      <c r="CAM171" s="176"/>
      <c r="CAN171" s="176"/>
      <c r="CAO171" s="176"/>
      <c r="CAP171" s="176"/>
      <c r="CAQ171" s="176"/>
      <c r="CAR171" s="176"/>
      <c r="CAS171" s="176"/>
      <c r="CAT171" s="176"/>
      <c r="CAU171" s="176"/>
      <c r="CAV171" s="176"/>
      <c r="CAW171" s="176"/>
      <c r="CAX171" s="176"/>
      <c r="CAY171" s="176"/>
      <c r="CAZ171" s="176"/>
      <c r="CBA171" s="176"/>
      <c r="CBB171" s="176"/>
      <c r="CBC171" s="176"/>
      <c r="CBD171" s="176"/>
      <c r="CBE171" s="176"/>
      <c r="CBF171" s="176"/>
      <c r="CBG171" s="176"/>
      <c r="CBH171" s="176"/>
      <c r="CBI171" s="176"/>
      <c r="CBJ171" s="176"/>
      <c r="CBK171" s="176"/>
      <c r="CBL171" s="176"/>
      <c r="CBM171" s="176"/>
      <c r="CBN171" s="176"/>
      <c r="CBO171" s="176"/>
      <c r="CBP171" s="176"/>
      <c r="CBQ171" s="176"/>
      <c r="CBR171" s="176"/>
      <c r="CBS171" s="176"/>
      <c r="CBT171" s="176"/>
      <c r="CBU171" s="176"/>
      <c r="CBV171" s="176"/>
      <c r="CBW171" s="176"/>
      <c r="CBX171" s="176"/>
      <c r="CBY171" s="176"/>
      <c r="CBZ171" s="176"/>
      <c r="CCA171" s="176"/>
      <c r="CCB171" s="176"/>
      <c r="CCC171" s="176"/>
      <c r="CCD171" s="176"/>
      <c r="CCE171" s="176"/>
      <c r="CCF171" s="176"/>
      <c r="CCG171" s="176"/>
      <c r="CCH171" s="176"/>
      <c r="CCI171" s="176"/>
      <c r="CCJ171" s="176"/>
      <c r="CCK171" s="176"/>
      <c r="CCL171" s="176"/>
      <c r="CCM171" s="176"/>
      <c r="CCN171" s="176"/>
      <c r="CCO171" s="176"/>
      <c r="CCP171" s="176"/>
      <c r="CCQ171" s="176"/>
      <c r="CCR171" s="176"/>
      <c r="CCS171" s="176"/>
      <c r="CCT171" s="176"/>
      <c r="CCU171" s="176"/>
      <c r="CCV171" s="176"/>
      <c r="CCW171" s="176"/>
      <c r="CCX171" s="176"/>
      <c r="CCY171" s="176"/>
      <c r="CCZ171" s="176"/>
      <c r="CDA171" s="176"/>
      <c r="CDB171" s="176"/>
      <c r="CDC171" s="176"/>
      <c r="CDD171" s="176"/>
      <c r="CDE171" s="176"/>
      <c r="CDF171" s="176"/>
      <c r="CDG171" s="176"/>
      <c r="CDH171" s="176"/>
      <c r="CDI171" s="176"/>
      <c r="CDJ171" s="176"/>
      <c r="CDK171" s="176"/>
      <c r="CDL171" s="176"/>
      <c r="CDM171" s="176"/>
      <c r="CDN171" s="176"/>
      <c r="CDO171" s="176"/>
      <c r="CDP171" s="176"/>
      <c r="CDQ171" s="176"/>
      <c r="CDR171" s="176"/>
      <c r="CDS171" s="176"/>
      <c r="CDT171" s="176"/>
      <c r="CDU171" s="176"/>
      <c r="CDV171" s="176"/>
      <c r="CDW171" s="176"/>
      <c r="CDX171" s="176"/>
      <c r="CDY171" s="176"/>
      <c r="CDZ171" s="176"/>
      <c r="CEA171" s="176"/>
      <c r="CEB171" s="176"/>
      <c r="CEC171" s="176"/>
      <c r="CED171" s="176"/>
      <c r="CEE171" s="176"/>
      <c r="CEF171" s="176"/>
      <c r="CEG171" s="176"/>
      <c r="CEH171" s="176"/>
      <c r="CEI171" s="176"/>
      <c r="CEJ171" s="176"/>
      <c r="CEK171" s="176"/>
      <c r="CEL171" s="176"/>
      <c r="CEM171" s="176"/>
      <c r="CEN171" s="176"/>
      <c r="CEO171" s="176"/>
      <c r="CEP171" s="176"/>
      <c r="CEQ171" s="176"/>
      <c r="CER171" s="176"/>
      <c r="CES171" s="176"/>
      <c r="CET171" s="176"/>
      <c r="CEU171" s="176"/>
      <c r="CEV171" s="176"/>
      <c r="CEW171" s="176"/>
      <c r="CEX171" s="176"/>
      <c r="CEY171" s="176"/>
      <c r="CEZ171" s="176"/>
      <c r="CFA171" s="176"/>
      <c r="CFB171" s="176"/>
      <c r="CFC171" s="176"/>
      <c r="CFD171" s="176"/>
      <c r="CFE171" s="176"/>
      <c r="CFF171" s="176"/>
      <c r="CFG171" s="176"/>
      <c r="CFH171" s="176"/>
      <c r="CFI171" s="176"/>
      <c r="CFJ171" s="176"/>
      <c r="CFK171" s="176"/>
      <c r="CFL171" s="176"/>
      <c r="CFM171" s="176"/>
      <c r="CFN171" s="176"/>
      <c r="CFO171" s="176"/>
      <c r="CFP171" s="176"/>
      <c r="CFQ171" s="176"/>
      <c r="CFR171" s="176"/>
      <c r="CFS171" s="176"/>
      <c r="CFT171" s="176"/>
      <c r="CFU171" s="176"/>
      <c r="CFV171" s="176"/>
      <c r="CFW171" s="176"/>
      <c r="CFX171" s="176"/>
      <c r="CFY171" s="176"/>
      <c r="CFZ171" s="176"/>
      <c r="CGA171" s="176"/>
      <c r="CGB171" s="176"/>
      <c r="CGC171" s="176"/>
      <c r="CGD171" s="176"/>
      <c r="CGE171" s="176"/>
      <c r="CGF171" s="176"/>
      <c r="CGG171" s="176"/>
      <c r="CGH171" s="176"/>
      <c r="CGI171" s="176"/>
      <c r="CGJ171" s="176"/>
      <c r="CGK171" s="176"/>
      <c r="CGL171" s="176"/>
      <c r="CGM171" s="176"/>
      <c r="CGN171" s="176"/>
      <c r="CGO171" s="176"/>
      <c r="CGP171" s="176"/>
      <c r="CGQ171" s="176"/>
      <c r="CGR171" s="176"/>
      <c r="CGS171" s="176"/>
      <c r="CGT171" s="176"/>
      <c r="CGU171" s="176"/>
      <c r="CGV171" s="176"/>
      <c r="CGW171" s="176"/>
      <c r="CGX171" s="176"/>
      <c r="CGY171" s="176"/>
      <c r="CGZ171" s="176"/>
      <c r="CHA171" s="176"/>
      <c r="CHB171" s="176"/>
      <c r="CHC171" s="176"/>
      <c r="CHD171" s="176"/>
      <c r="CHE171" s="176"/>
      <c r="CHF171" s="176"/>
      <c r="CHG171" s="176"/>
      <c r="CHH171" s="176"/>
      <c r="CHI171" s="176"/>
      <c r="CHJ171" s="176"/>
      <c r="CHK171" s="176"/>
      <c r="CHL171" s="176"/>
      <c r="CHM171" s="176"/>
      <c r="CHN171" s="176"/>
      <c r="CHO171" s="176"/>
      <c r="CHP171" s="176"/>
      <c r="CHQ171" s="176"/>
      <c r="CHR171" s="176"/>
      <c r="CHS171" s="176"/>
      <c r="CHT171" s="176"/>
      <c r="CHU171" s="176"/>
      <c r="CHV171" s="176"/>
      <c r="CIC171" s="176"/>
      <c r="CID171" s="176"/>
      <c r="CIE171" s="176"/>
      <c r="CIF171" s="176"/>
      <c r="CIG171" s="176"/>
      <c r="CIH171" s="176"/>
      <c r="CII171" s="176"/>
      <c r="CIJ171" s="176"/>
      <c r="CIK171" s="176"/>
      <c r="CIL171" s="176"/>
      <c r="CIM171" s="176"/>
      <c r="CIN171" s="176"/>
      <c r="CIO171" s="176"/>
      <c r="CIP171" s="176"/>
      <c r="CIQ171" s="176"/>
      <c r="CIR171" s="176"/>
      <c r="CIS171" s="176"/>
      <c r="CIT171" s="176"/>
      <c r="CIU171" s="176"/>
      <c r="CIV171" s="176"/>
      <c r="CIW171" s="176"/>
      <c r="CIX171" s="176"/>
      <c r="CIY171" s="176"/>
      <c r="CIZ171" s="176"/>
      <c r="CJA171" s="176"/>
      <c r="CJB171" s="176"/>
      <c r="CJC171" s="176"/>
      <c r="CJD171" s="176"/>
      <c r="CJE171" s="176"/>
      <c r="CJF171" s="176"/>
      <c r="CJG171" s="176"/>
      <c r="CJH171" s="176"/>
      <c r="CJI171" s="176"/>
      <c r="CJJ171" s="176"/>
      <c r="CJK171" s="176"/>
      <c r="CJL171" s="176"/>
      <c r="CJM171" s="176"/>
      <c r="CJN171" s="176"/>
      <c r="CJO171" s="176"/>
      <c r="CJP171" s="176"/>
      <c r="CJQ171" s="176"/>
      <c r="CJR171" s="176"/>
      <c r="CJS171" s="176"/>
      <c r="CJT171" s="176"/>
      <c r="CJU171" s="176"/>
      <c r="CJV171" s="176"/>
      <c r="CJW171" s="176"/>
      <c r="CJX171" s="176"/>
      <c r="CJY171" s="176"/>
      <c r="CJZ171" s="176"/>
      <c r="CKA171" s="176"/>
      <c r="CKB171" s="176"/>
      <c r="CKC171" s="176"/>
      <c r="CKD171" s="176"/>
      <c r="CKE171" s="176"/>
      <c r="CKF171" s="176"/>
      <c r="CKG171" s="176"/>
      <c r="CKH171" s="176"/>
      <c r="CKI171" s="176"/>
      <c r="CKJ171" s="176"/>
      <c r="CKK171" s="176"/>
      <c r="CKL171" s="176"/>
      <c r="CKM171" s="176"/>
      <c r="CKN171" s="176"/>
      <c r="CKO171" s="176"/>
      <c r="CKP171" s="176"/>
      <c r="CKQ171" s="176"/>
      <c r="CKR171" s="176"/>
      <c r="CKS171" s="176"/>
      <c r="CKT171" s="176"/>
      <c r="CKU171" s="176"/>
      <c r="CKV171" s="176"/>
      <c r="CKW171" s="176"/>
      <c r="CKX171" s="176"/>
      <c r="CKY171" s="176"/>
      <c r="CKZ171" s="176"/>
      <c r="CLA171" s="176"/>
      <c r="CLB171" s="176"/>
      <c r="CLC171" s="176"/>
      <c r="CLD171" s="176"/>
      <c r="CLE171" s="176"/>
      <c r="CLF171" s="176"/>
      <c r="CLG171" s="176"/>
      <c r="CLH171" s="176"/>
      <c r="CLI171" s="176"/>
      <c r="CLJ171" s="176"/>
      <c r="CLK171" s="176"/>
      <c r="CLL171" s="176"/>
      <c r="CLM171" s="176"/>
      <c r="CLN171" s="176"/>
      <c r="CLO171" s="176"/>
      <c r="CLP171" s="176"/>
      <c r="CLQ171" s="176"/>
      <c r="CLR171" s="176"/>
      <c r="CLS171" s="176"/>
      <c r="CLT171" s="176"/>
      <c r="CLU171" s="176"/>
      <c r="CLV171" s="176"/>
      <c r="CLW171" s="176"/>
      <c r="CLX171" s="176"/>
      <c r="CLY171" s="176"/>
      <c r="CLZ171" s="176"/>
      <c r="CMA171" s="176"/>
      <c r="CMB171" s="176"/>
      <c r="CMC171" s="176"/>
      <c r="CMD171" s="176"/>
      <c r="CME171" s="176"/>
      <c r="CMF171" s="176"/>
      <c r="CMG171" s="176"/>
      <c r="CMH171" s="176"/>
      <c r="CMI171" s="176"/>
      <c r="CMJ171" s="176"/>
      <c r="CMK171" s="176"/>
      <c r="CML171" s="176"/>
      <c r="CMM171" s="176"/>
      <c r="CMN171" s="176"/>
      <c r="CMO171" s="176"/>
      <c r="CMP171" s="176"/>
      <c r="CMQ171" s="176"/>
      <c r="CMR171" s="176"/>
      <c r="CMS171" s="176"/>
      <c r="CMT171" s="176"/>
      <c r="CMU171" s="176"/>
      <c r="CMV171" s="176"/>
      <c r="CMW171" s="176"/>
      <c r="CMX171" s="176"/>
      <c r="CMY171" s="176"/>
      <c r="CMZ171" s="176"/>
      <c r="CNA171" s="176"/>
      <c r="CNB171" s="176"/>
      <c r="CNC171" s="176"/>
      <c r="CND171" s="176"/>
      <c r="CNE171" s="176"/>
      <c r="CNF171" s="176"/>
      <c r="CNG171" s="176"/>
      <c r="CNH171" s="176"/>
      <c r="CNI171" s="176"/>
      <c r="CNJ171" s="176"/>
      <c r="CNK171" s="176"/>
      <c r="CNL171" s="176"/>
      <c r="CNM171" s="176"/>
      <c r="CNN171" s="176"/>
      <c r="CNO171" s="176"/>
      <c r="CNP171" s="176"/>
      <c r="CNQ171" s="176"/>
      <c r="CNR171" s="176"/>
      <c r="CNS171" s="176"/>
      <c r="CNT171" s="176"/>
      <c r="CNU171" s="176"/>
      <c r="CNV171" s="176"/>
      <c r="CNW171" s="176"/>
      <c r="CNX171" s="176"/>
      <c r="CNY171" s="176"/>
      <c r="CNZ171" s="176"/>
      <c r="COA171" s="176"/>
      <c r="COB171" s="176"/>
      <c r="COC171" s="176"/>
      <c r="COD171" s="176"/>
      <c r="COE171" s="176"/>
      <c r="COF171" s="176"/>
      <c r="COG171" s="176"/>
      <c r="COH171" s="176"/>
      <c r="COI171" s="176"/>
      <c r="COJ171" s="176"/>
      <c r="COK171" s="176"/>
      <c r="COL171" s="176"/>
      <c r="COM171" s="176"/>
      <c r="CON171" s="176"/>
      <c r="COO171" s="176"/>
      <c r="COP171" s="176"/>
      <c r="COQ171" s="176"/>
      <c r="COR171" s="176"/>
      <c r="COS171" s="176"/>
      <c r="COT171" s="176"/>
      <c r="COU171" s="176"/>
      <c r="COV171" s="176"/>
      <c r="COW171" s="176"/>
      <c r="COX171" s="176"/>
      <c r="COY171" s="176"/>
      <c r="COZ171" s="176"/>
      <c r="CPA171" s="176"/>
      <c r="CPB171" s="176"/>
      <c r="CPC171" s="176"/>
      <c r="CPD171" s="176"/>
      <c r="CPE171" s="176"/>
      <c r="CPF171" s="176"/>
      <c r="CPG171" s="176"/>
      <c r="CPH171" s="176"/>
      <c r="CPI171" s="176"/>
      <c r="CPJ171" s="176"/>
      <c r="CPK171" s="176"/>
      <c r="CPL171" s="176"/>
      <c r="CPM171" s="176"/>
      <c r="CPN171" s="176"/>
      <c r="CPO171" s="176"/>
      <c r="CPP171" s="176"/>
      <c r="CPQ171" s="176"/>
      <c r="CPR171" s="176"/>
      <c r="CPS171" s="176"/>
      <c r="CPT171" s="176"/>
      <c r="CPU171" s="176"/>
      <c r="CPV171" s="176"/>
      <c r="CPW171" s="176"/>
      <c r="CPX171" s="176"/>
      <c r="CPY171" s="176"/>
      <c r="CPZ171" s="176"/>
      <c r="CQA171" s="176"/>
      <c r="CQB171" s="176"/>
      <c r="CQC171" s="176"/>
      <c r="CQD171" s="176"/>
      <c r="CQE171" s="176"/>
      <c r="CQF171" s="176"/>
      <c r="CQG171" s="176"/>
      <c r="CQH171" s="176"/>
      <c r="CQI171" s="176"/>
      <c r="CQJ171" s="176"/>
      <c r="CQK171" s="176"/>
      <c r="CQL171" s="176"/>
      <c r="CQM171" s="176"/>
      <c r="CQN171" s="176"/>
      <c r="CQO171" s="176"/>
      <c r="CQP171" s="176"/>
      <c r="CQQ171" s="176"/>
      <c r="CQR171" s="176"/>
      <c r="CQS171" s="176"/>
      <c r="CQT171" s="176"/>
      <c r="CQU171" s="176"/>
      <c r="CQV171" s="176"/>
      <c r="CQW171" s="176"/>
      <c r="CQX171" s="176"/>
      <c r="CQY171" s="176"/>
      <c r="CQZ171" s="176"/>
      <c r="CRA171" s="176"/>
      <c r="CRB171" s="176"/>
      <c r="CRC171" s="176"/>
      <c r="CRD171" s="176"/>
      <c r="CRE171" s="176"/>
      <c r="CRF171" s="176"/>
      <c r="CRG171" s="176"/>
      <c r="CRH171" s="176"/>
      <c r="CRI171" s="176"/>
      <c r="CRJ171" s="176"/>
      <c r="CRK171" s="176"/>
      <c r="CRL171" s="176"/>
      <c r="CRM171" s="176"/>
      <c r="CRN171" s="176"/>
      <c r="CRO171" s="176"/>
      <c r="CRP171" s="176"/>
      <c r="CRQ171" s="176"/>
      <c r="CRR171" s="176"/>
      <c r="CRY171" s="176"/>
      <c r="CRZ171" s="176"/>
      <c r="CSA171" s="176"/>
      <c r="CSB171" s="176"/>
      <c r="CSC171" s="176"/>
      <c r="CSD171" s="176"/>
      <c r="CSE171" s="176"/>
      <c r="CSF171" s="176"/>
      <c r="CSG171" s="176"/>
      <c r="CSH171" s="176"/>
      <c r="CSI171" s="176"/>
      <c r="CSJ171" s="176"/>
      <c r="CSK171" s="176"/>
      <c r="CSL171" s="176"/>
      <c r="CSM171" s="176"/>
      <c r="CSN171" s="176"/>
      <c r="CSO171" s="176"/>
      <c r="CSP171" s="176"/>
      <c r="CSQ171" s="176"/>
      <c r="CSR171" s="176"/>
      <c r="CSS171" s="176"/>
      <c r="CST171" s="176"/>
      <c r="CSU171" s="176"/>
      <c r="CSV171" s="176"/>
      <c r="CSW171" s="176"/>
      <c r="CSX171" s="176"/>
      <c r="CSY171" s="176"/>
      <c r="CSZ171" s="176"/>
      <c r="CTA171" s="176"/>
      <c r="CTB171" s="176"/>
      <c r="CTC171" s="176"/>
      <c r="CTD171" s="176"/>
      <c r="CTE171" s="176"/>
      <c r="CTF171" s="176"/>
      <c r="CTG171" s="176"/>
      <c r="CTH171" s="176"/>
      <c r="CTI171" s="176"/>
      <c r="CTJ171" s="176"/>
      <c r="CTK171" s="176"/>
      <c r="CTL171" s="176"/>
      <c r="CTM171" s="176"/>
      <c r="CTN171" s="176"/>
      <c r="CTO171" s="176"/>
      <c r="CTP171" s="176"/>
      <c r="CTQ171" s="176"/>
      <c r="CTR171" s="176"/>
      <c r="CTS171" s="176"/>
      <c r="CTT171" s="176"/>
      <c r="CTU171" s="176"/>
      <c r="CTV171" s="176"/>
      <c r="CTW171" s="176"/>
      <c r="CTX171" s="176"/>
      <c r="CTY171" s="176"/>
      <c r="CTZ171" s="176"/>
      <c r="CUA171" s="176"/>
      <c r="CUB171" s="176"/>
      <c r="CUC171" s="176"/>
      <c r="CUD171" s="176"/>
      <c r="CUE171" s="176"/>
      <c r="CUF171" s="176"/>
      <c r="CUG171" s="176"/>
      <c r="CUH171" s="176"/>
      <c r="CUI171" s="176"/>
      <c r="CUJ171" s="176"/>
      <c r="CUK171" s="176"/>
      <c r="CUL171" s="176"/>
      <c r="CUM171" s="176"/>
      <c r="CUN171" s="176"/>
      <c r="CUO171" s="176"/>
      <c r="CUP171" s="176"/>
      <c r="CUQ171" s="176"/>
      <c r="CUR171" s="176"/>
      <c r="CUS171" s="176"/>
      <c r="CUT171" s="176"/>
      <c r="CUU171" s="176"/>
      <c r="CUV171" s="176"/>
      <c r="CUW171" s="176"/>
      <c r="CUX171" s="176"/>
      <c r="CUY171" s="176"/>
      <c r="CUZ171" s="176"/>
      <c r="CVA171" s="176"/>
      <c r="CVB171" s="176"/>
      <c r="CVC171" s="176"/>
      <c r="CVD171" s="176"/>
      <c r="CVE171" s="176"/>
      <c r="CVF171" s="176"/>
      <c r="CVG171" s="176"/>
      <c r="CVH171" s="176"/>
      <c r="CVI171" s="176"/>
      <c r="CVJ171" s="176"/>
      <c r="CVK171" s="176"/>
      <c r="CVL171" s="176"/>
      <c r="CVM171" s="176"/>
      <c r="CVN171" s="176"/>
      <c r="CVO171" s="176"/>
      <c r="CVP171" s="176"/>
      <c r="CVQ171" s="176"/>
      <c r="CVR171" s="176"/>
      <c r="CVS171" s="176"/>
      <c r="CVT171" s="176"/>
      <c r="CVU171" s="176"/>
      <c r="CVV171" s="176"/>
      <c r="CVW171" s="176"/>
      <c r="CVX171" s="176"/>
      <c r="CVY171" s="176"/>
      <c r="CVZ171" s="176"/>
      <c r="CWA171" s="176"/>
      <c r="CWB171" s="176"/>
      <c r="CWC171" s="176"/>
      <c r="CWD171" s="176"/>
      <c r="CWE171" s="176"/>
      <c r="CWF171" s="176"/>
      <c r="CWG171" s="176"/>
      <c r="CWH171" s="176"/>
      <c r="CWI171" s="176"/>
      <c r="CWJ171" s="176"/>
      <c r="CWK171" s="176"/>
      <c r="CWL171" s="176"/>
      <c r="CWM171" s="176"/>
      <c r="CWN171" s="176"/>
      <c r="CWO171" s="176"/>
      <c r="CWP171" s="176"/>
      <c r="CWQ171" s="176"/>
      <c r="CWR171" s="176"/>
      <c r="CWS171" s="176"/>
      <c r="CWT171" s="176"/>
      <c r="CWU171" s="176"/>
      <c r="CWV171" s="176"/>
      <c r="CWW171" s="176"/>
      <c r="CWX171" s="176"/>
      <c r="CWY171" s="176"/>
      <c r="CWZ171" s="176"/>
      <c r="CXA171" s="176"/>
      <c r="CXB171" s="176"/>
      <c r="CXC171" s="176"/>
      <c r="CXD171" s="176"/>
      <c r="CXE171" s="176"/>
      <c r="CXF171" s="176"/>
      <c r="CXG171" s="176"/>
      <c r="CXH171" s="176"/>
      <c r="CXI171" s="176"/>
      <c r="CXJ171" s="176"/>
      <c r="CXK171" s="176"/>
      <c r="CXL171" s="176"/>
      <c r="CXM171" s="176"/>
      <c r="CXN171" s="176"/>
      <c r="CXO171" s="176"/>
      <c r="CXP171" s="176"/>
      <c r="CXQ171" s="176"/>
      <c r="CXR171" s="176"/>
      <c r="CXS171" s="176"/>
      <c r="CXT171" s="176"/>
      <c r="CXU171" s="176"/>
      <c r="CXV171" s="176"/>
      <c r="CXW171" s="176"/>
      <c r="CXX171" s="176"/>
      <c r="CXY171" s="176"/>
      <c r="CXZ171" s="176"/>
      <c r="CYA171" s="176"/>
      <c r="CYB171" s="176"/>
      <c r="CYC171" s="176"/>
      <c r="CYD171" s="176"/>
      <c r="CYE171" s="176"/>
      <c r="CYF171" s="176"/>
      <c r="CYG171" s="176"/>
      <c r="CYH171" s="176"/>
      <c r="CYI171" s="176"/>
      <c r="CYJ171" s="176"/>
      <c r="CYK171" s="176"/>
      <c r="CYL171" s="176"/>
      <c r="CYM171" s="176"/>
      <c r="CYN171" s="176"/>
      <c r="CYO171" s="176"/>
      <c r="CYP171" s="176"/>
      <c r="CYQ171" s="176"/>
      <c r="CYR171" s="176"/>
      <c r="CYS171" s="176"/>
      <c r="CYT171" s="176"/>
      <c r="CYU171" s="176"/>
      <c r="CYV171" s="176"/>
      <c r="CYW171" s="176"/>
      <c r="CYX171" s="176"/>
      <c r="CYY171" s="176"/>
      <c r="CYZ171" s="176"/>
      <c r="CZA171" s="176"/>
      <c r="CZB171" s="176"/>
      <c r="CZC171" s="176"/>
      <c r="CZD171" s="176"/>
      <c r="CZE171" s="176"/>
      <c r="CZF171" s="176"/>
      <c r="CZG171" s="176"/>
      <c r="CZH171" s="176"/>
      <c r="CZI171" s="176"/>
      <c r="CZJ171" s="176"/>
      <c r="CZK171" s="176"/>
      <c r="CZL171" s="176"/>
      <c r="CZM171" s="176"/>
      <c r="CZN171" s="176"/>
      <c r="CZO171" s="176"/>
      <c r="CZP171" s="176"/>
      <c r="CZQ171" s="176"/>
      <c r="CZR171" s="176"/>
      <c r="CZS171" s="176"/>
      <c r="CZT171" s="176"/>
      <c r="CZU171" s="176"/>
      <c r="CZV171" s="176"/>
      <c r="CZW171" s="176"/>
      <c r="CZX171" s="176"/>
      <c r="CZY171" s="176"/>
      <c r="CZZ171" s="176"/>
      <c r="DAA171" s="176"/>
      <c r="DAB171" s="176"/>
      <c r="DAC171" s="176"/>
      <c r="DAD171" s="176"/>
      <c r="DAE171" s="176"/>
      <c r="DAF171" s="176"/>
      <c r="DAG171" s="176"/>
      <c r="DAH171" s="176"/>
      <c r="DAI171" s="176"/>
      <c r="DAJ171" s="176"/>
      <c r="DAK171" s="176"/>
      <c r="DAL171" s="176"/>
      <c r="DAM171" s="176"/>
      <c r="DAN171" s="176"/>
      <c r="DAO171" s="176"/>
      <c r="DAP171" s="176"/>
      <c r="DAQ171" s="176"/>
      <c r="DAR171" s="176"/>
      <c r="DAS171" s="176"/>
      <c r="DAT171" s="176"/>
      <c r="DAU171" s="176"/>
      <c r="DAV171" s="176"/>
      <c r="DAW171" s="176"/>
      <c r="DAX171" s="176"/>
      <c r="DAY171" s="176"/>
      <c r="DAZ171" s="176"/>
      <c r="DBA171" s="176"/>
      <c r="DBB171" s="176"/>
      <c r="DBC171" s="176"/>
      <c r="DBD171" s="176"/>
      <c r="DBE171" s="176"/>
      <c r="DBF171" s="176"/>
      <c r="DBG171" s="176"/>
      <c r="DBH171" s="176"/>
      <c r="DBI171" s="176"/>
      <c r="DBJ171" s="176"/>
      <c r="DBK171" s="176"/>
      <c r="DBL171" s="176"/>
      <c r="DBM171" s="176"/>
      <c r="DBN171" s="176"/>
      <c r="DBU171" s="176"/>
      <c r="DBV171" s="176"/>
      <c r="DBW171" s="176"/>
      <c r="DBX171" s="176"/>
      <c r="DBY171" s="176"/>
      <c r="DBZ171" s="176"/>
      <c r="DCA171" s="176"/>
      <c r="DCB171" s="176"/>
      <c r="DCC171" s="176"/>
      <c r="DCD171" s="176"/>
      <c r="DCE171" s="176"/>
      <c r="DCF171" s="176"/>
      <c r="DCG171" s="176"/>
      <c r="DCH171" s="176"/>
      <c r="DCI171" s="176"/>
      <c r="DCJ171" s="176"/>
      <c r="DCK171" s="176"/>
      <c r="DCL171" s="176"/>
      <c r="DCM171" s="176"/>
      <c r="DCN171" s="176"/>
      <c r="DCO171" s="176"/>
      <c r="DCP171" s="176"/>
      <c r="DCQ171" s="176"/>
      <c r="DCR171" s="176"/>
      <c r="DCS171" s="176"/>
      <c r="DCT171" s="176"/>
      <c r="DCU171" s="176"/>
      <c r="DCV171" s="176"/>
      <c r="DCW171" s="176"/>
      <c r="DCX171" s="176"/>
      <c r="DCY171" s="176"/>
      <c r="DCZ171" s="176"/>
      <c r="DDA171" s="176"/>
      <c r="DDB171" s="176"/>
      <c r="DDC171" s="176"/>
      <c r="DDD171" s="176"/>
      <c r="DDE171" s="176"/>
      <c r="DDF171" s="176"/>
      <c r="DDG171" s="176"/>
      <c r="DDH171" s="176"/>
      <c r="DDI171" s="176"/>
      <c r="DDJ171" s="176"/>
      <c r="DDK171" s="176"/>
      <c r="DDL171" s="176"/>
      <c r="DDM171" s="176"/>
      <c r="DDN171" s="176"/>
      <c r="DDO171" s="176"/>
      <c r="DDP171" s="176"/>
      <c r="DDQ171" s="176"/>
      <c r="DDR171" s="176"/>
      <c r="DDS171" s="176"/>
      <c r="DDT171" s="176"/>
      <c r="DDU171" s="176"/>
      <c r="DDV171" s="176"/>
      <c r="DDW171" s="176"/>
      <c r="DDX171" s="176"/>
      <c r="DDY171" s="176"/>
      <c r="DDZ171" s="176"/>
      <c r="DEA171" s="176"/>
      <c r="DEB171" s="176"/>
      <c r="DEC171" s="176"/>
      <c r="DED171" s="176"/>
      <c r="DEE171" s="176"/>
      <c r="DEF171" s="176"/>
      <c r="DEG171" s="176"/>
      <c r="DEH171" s="176"/>
      <c r="DEI171" s="176"/>
      <c r="DEJ171" s="176"/>
      <c r="DEK171" s="176"/>
      <c r="DEL171" s="176"/>
      <c r="DEM171" s="176"/>
      <c r="DEN171" s="176"/>
      <c r="DEO171" s="176"/>
      <c r="DEP171" s="176"/>
      <c r="DEQ171" s="176"/>
      <c r="DER171" s="176"/>
      <c r="DES171" s="176"/>
      <c r="DET171" s="176"/>
      <c r="DEU171" s="176"/>
      <c r="DEV171" s="176"/>
      <c r="DEW171" s="176"/>
      <c r="DEX171" s="176"/>
      <c r="DEY171" s="176"/>
      <c r="DEZ171" s="176"/>
      <c r="DFA171" s="176"/>
      <c r="DFB171" s="176"/>
      <c r="DFC171" s="176"/>
      <c r="DFD171" s="176"/>
      <c r="DFE171" s="176"/>
      <c r="DFF171" s="176"/>
      <c r="DFG171" s="176"/>
      <c r="DFH171" s="176"/>
      <c r="DFI171" s="176"/>
      <c r="DFJ171" s="176"/>
      <c r="DFK171" s="176"/>
      <c r="DFL171" s="176"/>
      <c r="DFM171" s="176"/>
      <c r="DFN171" s="176"/>
      <c r="DFO171" s="176"/>
      <c r="DFP171" s="176"/>
      <c r="DFQ171" s="176"/>
      <c r="DFR171" s="176"/>
      <c r="DFS171" s="176"/>
      <c r="DFT171" s="176"/>
      <c r="DFU171" s="176"/>
      <c r="DFV171" s="176"/>
      <c r="DFW171" s="176"/>
      <c r="DFX171" s="176"/>
      <c r="DFY171" s="176"/>
      <c r="DFZ171" s="176"/>
      <c r="DGA171" s="176"/>
      <c r="DGB171" s="176"/>
      <c r="DGC171" s="176"/>
      <c r="DGD171" s="176"/>
      <c r="DGE171" s="176"/>
      <c r="DGF171" s="176"/>
      <c r="DGG171" s="176"/>
      <c r="DGH171" s="176"/>
      <c r="DGI171" s="176"/>
      <c r="DGJ171" s="176"/>
      <c r="DGK171" s="176"/>
      <c r="DGL171" s="176"/>
      <c r="DGM171" s="176"/>
      <c r="DGN171" s="176"/>
      <c r="DGO171" s="176"/>
      <c r="DGP171" s="176"/>
      <c r="DGQ171" s="176"/>
      <c r="DGR171" s="176"/>
      <c r="DGS171" s="176"/>
      <c r="DGT171" s="176"/>
      <c r="DGU171" s="176"/>
      <c r="DGV171" s="176"/>
      <c r="DGW171" s="176"/>
      <c r="DGX171" s="176"/>
      <c r="DGY171" s="176"/>
      <c r="DGZ171" s="176"/>
      <c r="DHA171" s="176"/>
      <c r="DHB171" s="176"/>
      <c r="DHC171" s="176"/>
      <c r="DHD171" s="176"/>
      <c r="DHE171" s="176"/>
      <c r="DHF171" s="176"/>
      <c r="DHG171" s="176"/>
      <c r="DHH171" s="176"/>
      <c r="DHI171" s="176"/>
      <c r="DHJ171" s="176"/>
      <c r="DHK171" s="176"/>
      <c r="DHL171" s="176"/>
      <c r="DHM171" s="176"/>
      <c r="DHN171" s="176"/>
      <c r="DHO171" s="176"/>
      <c r="DHP171" s="176"/>
      <c r="DHQ171" s="176"/>
      <c r="DHR171" s="176"/>
      <c r="DHS171" s="176"/>
      <c r="DHT171" s="176"/>
      <c r="DHU171" s="176"/>
      <c r="DHV171" s="176"/>
      <c r="DHW171" s="176"/>
      <c r="DHX171" s="176"/>
      <c r="DHY171" s="176"/>
      <c r="DHZ171" s="176"/>
      <c r="DIA171" s="176"/>
      <c r="DIB171" s="176"/>
      <c r="DIC171" s="176"/>
      <c r="DID171" s="176"/>
      <c r="DIE171" s="176"/>
      <c r="DIF171" s="176"/>
      <c r="DIG171" s="176"/>
      <c r="DIH171" s="176"/>
      <c r="DII171" s="176"/>
      <c r="DIJ171" s="176"/>
      <c r="DIK171" s="176"/>
      <c r="DIL171" s="176"/>
      <c r="DIM171" s="176"/>
      <c r="DIN171" s="176"/>
      <c r="DIO171" s="176"/>
      <c r="DIP171" s="176"/>
      <c r="DIQ171" s="176"/>
      <c r="DIR171" s="176"/>
      <c r="DIS171" s="176"/>
      <c r="DIT171" s="176"/>
      <c r="DIU171" s="176"/>
      <c r="DIV171" s="176"/>
      <c r="DIW171" s="176"/>
      <c r="DIX171" s="176"/>
      <c r="DIY171" s="176"/>
      <c r="DIZ171" s="176"/>
      <c r="DJA171" s="176"/>
      <c r="DJB171" s="176"/>
      <c r="DJC171" s="176"/>
      <c r="DJD171" s="176"/>
      <c r="DJE171" s="176"/>
      <c r="DJF171" s="176"/>
      <c r="DJG171" s="176"/>
      <c r="DJH171" s="176"/>
      <c r="DJI171" s="176"/>
      <c r="DJJ171" s="176"/>
      <c r="DJK171" s="176"/>
      <c r="DJL171" s="176"/>
      <c r="DJM171" s="176"/>
      <c r="DJN171" s="176"/>
      <c r="DJO171" s="176"/>
      <c r="DJP171" s="176"/>
      <c r="DJQ171" s="176"/>
      <c r="DJR171" s="176"/>
      <c r="DJS171" s="176"/>
      <c r="DJT171" s="176"/>
      <c r="DJU171" s="176"/>
      <c r="DJV171" s="176"/>
      <c r="DJW171" s="176"/>
      <c r="DJX171" s="176"/>
      <c r="DJY171" s="176"/>
      <c r="DJZ171" s="176"/>
      <c r="DKA171" s="176"/>
      <c r="DKB171" s="176"/>
      <c r="DKC171" s="176"/>
      <c r="DKD171" s="176"/>
      <c r="DKE171" s="176"/>
      <c r="DKF171" s="176"/>
      <c r="DKG171" s="176"/>
      <c r="DKH171" s="176"/>
      <c r="DKI171" s="176"/>
      <c r="DKJ171" s="176"/>
      <c r="DKK171" s="176"/>
      <c r="DKL171" s="176"/>
      <c r="DKM171" s="176"/>
      <c r="DKN171" s="176"/>
      <c r="DKO171" s="176"/>
      <c r="DKP171" s="176"/>
      <c r="DKQ171" s="176"/>
      <c r="DKR171" s="176"/>
      <c r="DKS171" s="176"/>
      <c r="DKT171" s="176"/>
      <c r="DKU171" s="176"/>
      <c r="DKV171" s="176"/>
      <c r="DKW171" s="176"/>
      <c r="DKX171" s="176"/>
      <c r="DKY171" s="176"/>
      <c r="DKZ171" s="176"/>
      <c r="DLA171" s="176"/>
      <c r="DLB171" s="176"/>
      <c r="DLC171" s="176"/>
      <c r="DLD171" s="176"/>
      <c r="DLE171" s="176"/>
      <c r="DLF171" s="176"/>
      <c r="DLG171" s="176"/>
      <c r="DLH171" s="176"/>
      <c r="DLI171" s="176"/>
      <c r="DLJ171" s="176"/>
      <c r="DLQ171" s="176"/>
      <c r="DLR171" s="176"/>
      <c r="DLS171" s="176"/>
      <c r="DLT171" s="176"/>
      <c r="DLU171" s="176"/>
      <c r="DLV171" s="176"/>
      <c r="DLW171" s="176"/>
      <c r="DLX171" s="176"/>
      <c r="DLY171" s="176"/>
      <c r="DLZ171" s="176"/>
      <c r="DMA171" s="176"/>
      <c r="DMB171" s="176"/>
      <c r="DMC171" s="176"/>
      <c r="DMD171" s="176"/>
      <c r="DME171" s="176"/>
      <c r="DMF171" s="176"/>
      <c r="DMG171" s="176"/>
      <c r="DMH171" s="176"/>
      <c r="DMI171" s="176"/>
      <c r="DMJ171" s="176"/>
      <c r="DMK171" s="176"/>
      <c r="DML171" s="176"/>
      <c r="DMM171" s="176"/>
      <c r="DMN171" s="176"/>
      <c r="DMO171" s="176"/>
      <c r="DMP171" s="176"/>
      <c r="DMQ171" s="176"/>
      <c r="DMR171" s="176"/>
      <c r="DMS171" s="176"/>
      <c r="DMT171" s="176"/>
      <c r="DMU171" s="176"/>
      <c r="DMV171" s="176"/>
      <c r="DMW171" s="176"/>
      <c r="DMX171" s="176"/>
      <c r="DMY171" s="176"/>
      <c r="DMZ171" s="176"/>
      <c r="DNA171" s="176"/>
      <c r="DNB171" s="176"/>
      <c r="DNC171" s="176"/>
      <c r="DND171" s="176"/>
      <c r="DNE171" s="176"/>
      <c r="DNF171" s="176"/>
      <c r="DNG171" s="176"/>
      <c r="DNH171" s="176"/>
      <c r="DNI171" s="176"/>
      <c r="DNJ171" s="176"/>
      <c r="DNK171" s="176"/>
      <c r="DNL171" s="176"/>
      <c r="DNM171" s="176"/>
      <c r="DNN171" s="176"/>
      <c r="DNO171" s="176"/>
      <c r="DNP171" s="176"/>
      <c r="DNQ171" s="176"/>
      <c r="DNR171" s="176"/>
      <c r="DNS171" s="176"/>
      <c r="DNT171" s="176"/>
      <c r="DNU171" s="176"/>
      <c r="DNV171" s="176"/>
      <c r="DNW171" s="176"/>
      <c r="DNX171" s="176"/>
      <c r="DNY171" s="176"/>
      <c r="DNZ171" s="176"/>
      <c r="DOA171" s="176"/>
      <c r="DOB171" s="176"/>
      <c r="DOC171" s="176"/>
      <c r="DOD171" s="176"/>
      <c r="DOE171" s="176"/>
      <c r="DOF171" s="176"/>
      <c r="DOG171" s="176"/>
      <c r="DOH171" s="176"/>
      <c r="DOI171" s="176"/>
      <c r="DOJ171" s="176"/>
      <c r="DOK171" s="176"/>
      <c r="DOL171" s="176"/>
      <c r="DOM171" s="176"/>
      <c r="DON171" s="176"/>
      <c r="DOO171" s="176"/>
      <c r="DOP171" s="176"/>
      <c r="DOQ171" s="176"/>
      <c r="DOR171" s="176"/>
      <c r="DOS171" s="176"/>
      <c r="DOT171" s="176"/>
      <c r="DOU171" s="176"/>
      <c r="DOV171" s="176"/>
      <c r="DOW171" s="176"/>
      <c r="DOX171" s="176"/>
      <c r="DOY171" s="176"/>
      <c r="DOZ171" s="176"/>
      <c r="DPA171" s="176"/>
      <c r="DPB171" s="176"/>
      <c r="DPC171" s="176"/>
      <c r="DPD171" s="176"/>
      <c r="DPE171" s="176"/>
      <c r="DPF171" s="176"/>
      <c r="DPG171" s="176"/>
      <c r="DPH171" s="176"/>
      <c r="DPI171" s="176"/>
      <c r="DPJ171" s="176"/>
      <c r="DPK171" s="176"/>
      <c r="DPL171" s="176"/>
      <c r="DPM171" s="176"/>
      <c r="DPN171" s="176"/>
      <c r="DPO171" s="176"/>
      <c r="DPP171" s="176"/>
      <c r="DPQ171" s="176"/>
      <c r="DPR171" s="176"/>
      <c r="DPS171" s="176"/>
      <c r="DPT171" s="176"/>
      <c r="DPU171" s="176"/>
      <c r="DPV171" s="176"/>
      <c r="DPW171" s="176"/>
      <c r="DPX171" s="176"/>
      <c r="DPY171" s="176"/>
      <c r="DPZ171" s="176"/>
      <c r="DQA171" s="176"/>
      <c r="DQB171" s="176"/>
      <c r="DQC171" s="176"/>
      <c r="DQD171" s="176"/>
      <c r="DQE171" s="176"/>
      <c r="DQF171" s="176"/>
      <c r="DQG171" s="176"/>
      <c r="DQH171" s="176"/>
      <c r="DQI171" s="176"/>
      <c r="DQJ171" s="176"/>
      <c r="DQK171" s="176"/>
      <c r="DQL171" s="176"/>
      <c r="DQM171" s="176"/>
      <c r="DQN171" s="176"/>
      <c r="DQO171" s="176"/>
      <c r="DQP171" s="176"/>
      <c r="DQQ171" s="176"/>
      <c r="DQR171" s="176"/>
      <c r="DQS171" s="176"/>
      <c r="DQT171" s="176"/>
      <c r="DQU171" s="176"/>
      <c r="DQV171" s="176"/>
      <c r="DQW171" s="176"/>
      <c r="DQX171" s="176"/>
      <c r="DQY171" s="176"/>
      <c r="DQZ171" s="176"/>
      <c r="DRA171" s="176"/>
      <c r="DRB171" s="176"/>
      <c r="DRC171" s="176"/>
      <c r="DRD171" s="176"/>
      <c r="DRE171" s="176"/>
      <c r="DRF171" s="176"/>
      <c r="DRG171" s="176"/>
      <c r="DRH171" s="176"/>
      <c r="DRI171" s="176"/>
      <c r="DRJ171" s="176"/>
      <c r="DRK171" s="176"/>
      <c r="DRL171" s="176"/>
      <c r="DRM171" s="176"/>
      <c r="DRN171" s="176"/>
      <c r="DRO171" s="176"/>
      <c r="DRP171" s="176"/>
      <c r="DRQ171" s="176"/>
      <c r="DRR171" s="176"/>
      <c r="DRS171" s="176"/>
      <c r="DRT171" s="176"/>
      <c r="DRU171" s="176"/>
      <c r="DRV171" s="176"/>
      <c r="DRW171" s="176"/>
      <c r="DRX171" s="176"/>
      <c r="DRY171" s="176"/>
      <c r="DRZ171" s="176"/>
      <c r="DSA171" s="176"/>
      <c r="DSB171" s="176"/>
      <c r="DSC171" s="176"/>
      <c r="DSD171" s="176"/>
      <c r="DSE171" s="176"/>
      <c r="DSF171" s="176"/>
      <c r="DSG171" s="176"/>
      <c r="DSH171" s="176"/>
      <c r="DSI171" s="176"/>
      <c r="DSJ171" s="176"/>
      <c r="DSK171" s="176"/>
      <c r="DSL171" s="176"/>
      <c r="DSM171" s="176"/>
      <c r="DSN171" s="176"/>
      <c r="DSO171" s="176"/>
      <c r="DSP171" s="176"/>
      <c r="DSQ171" s="176"/>
      <c r="DSR171" s="176"/>
      <c r="DSS171" s="176"/>
      <c r="DST171" s="176"/>
      <c r="DSU171" s="176"/>
      <c r="DSV171" s="176"/>
      <c r="DSW171" s="176"/>
      <c r="DSX171" s="176"/>
      <c r="DSY171" s="176"/>
      <c r="DSZ171" s="176"/>
      <c r="DTA171" s="176"/>
      <c r="DTB171" s="176"/>
      <c r="DTC171" s="176"/>
      <c r="DTD171" s="176"/>
      <c r="DTE171" s="176"/>
      <c r="DTF171" s="176"/>
      <c r="DTG171" s="176"/>
      <c r="DTH171" s="176"/>
      <c r="DTI171" s="176"/>
      <c r="DTJ171" s="176"/>
      <c r="DTK171" s="176"/>
      <c r="DTL171" s="176"/>
      <c r="DTM171" s="176"/>
      <c r="DTN171" s="176"/>
      <c r="DTO171" s="176"/>
      <c r="DTP171" s="176"/>
      <c r="DTQ171" s="176"/>
      <c r="DTR171" s="176"/>
      <c r="DTS171" s="176"/>
      <c r="DTT171" s="176"/>
      <c r="DTU171" s="176"/>
      <c r="DTV171" s="176"/>
      <c r="DTW171" s="176"/>
      <c r="DTX171" s="176"/>
      <c r="DTY171" s="176"/>
      <c r="DTZ171" s="176"/>
      <c r="DUA171" s="176"/>
      <c r="DUB171" s="176"/>
      <c r="DUC171" s="176"/>
      <c r="DUD171" s="176"/>
      <c r="DUE171" s="176"/>
      <c r="DUF171" s="176"/>
      <c r="DUG171" s="176"/>
      <c r="DUH171" s="176"/>
      <c r="DUI171" s="176"/>
      <c r="DUJ171" s="176"/>
      <c r="DUK171" s="176"/>
      <c r="DUL171" s="176"/>
      <c r="DUM171" s="176"/>
      <c r="DUN171" s="176"/>
      <c r="DUO171" s="176"/>
      <c r="DUP171" s="176"/>
      <c r="DUQ171" s="176"/>
      <c r="DUR171" s="176"/>
      <c r="DUS171" s="176"/>
      <c r="DUT171" s="176"/>
      <c r="DUU171" s="176"/>
      <c r="DUV171" s="176"/>
      <c r="DUW171" s="176"/>
      <c r="DUX171" s="176"/>
      <c r="DUY171" s="176"/>
      <c r="DUZ171" s="176"/>
      <c r="DVA171" s="176"/>
      <c r="DVB171" s="176"/>
      <c r="DVC171" s="176"/>
      <c r="DVD171" s="176"/>
      <c r="DVE171" s="176"/>
      <c r="DVF171" s="176"/>
      <c r="DVM171" s="176"/>
      <c r="DVN171" s="176"/>
      <c r="DVO171" s="176"/>
      <c r="DVP171" s="176"/>
      <c r="DVQ171" s="176"/>
      <c r="DVR171" s="176"/>
      <c r="DVS171" s="176"/>
      <c r="DVT171" s="176"/>
      <c r="DVU171" s="176"/>
      <c r="DVV171" s="176"/>
      <c r="DVW171" s="176"/>
      <c r="DVX171" s="176"/>
      <c r="DVY171" s="176"/>
      <c r="DVZ171" s="176"/>
      <c r="DWA171" s="176"/>
      <c r="DWB171" s="176"/>
      <c r="DWC171" s="176"/>
      <c r="DWD171" s="176"/>
      <c r="DWE171" s="176"/>
      <c r="DWF171" s="176"/>
      <c r="DWG171" s="176"/>
      <c r="DWH171" s="176"/>
      <c r="DWI171" s="176"/>
      <c r="DWJ171" s="176"/>
      <c r="DWK171" s="176"/>
      <c r="DWL171" s="176"/>
      <c r="DWM171" s="176"/>
      <c r="DWN171" s="176"/>
      <c r="DWO171" s="176"/>
      <c r="DWP171" s="176"/>
      <c r="DWQ171" s="176"/>
      <c r="DWR171" s="176"/>
      <c r="DWS171" s="176"/>
      <c r="DWT171" s="176"/>
      <c r="DWU171" s="176"/>
      <c r="DWV171" s="176"/>
      <c r="DWW171" s="176"/>
      <c r="DWX171" s="176"/>
      <c r="DWY171" s="176"/>
      <c r="DWZ171" s="176"/>
      <c r="DXA171" s="176"/>
      <c r="DXB171" s="176"/>
      <c r="DXC171" s="176"/>
      <c r="DXD171" s="176"/>
      <c r="DXE171" s="176"/>
      <c r="DXF171" s="176"/>
      <c r="DXG171" s="176"/>
      <c r="DXH171" s="176"/>
      <c r="DXI171" s="176"/>
      <c r="DXJ171" s="176"/>
      <c r="DXK171" s="176"/>
      <c r="DXL171" s="176"/>
      <c r="DXM171" s="176"/>
      <c r="DXN171" s="176"/>
      <c r="DXO171" s="176"/>
      <c r="DXP171" s="176"/>
      <c r="DXQ171" s="176"/>
      <c r="DXR171" s="176"/>
      <c r="DXS171" s="176"/>
      <c r="DXT171" s="176"/>
      <c r="DXU171" s="176"/>
      <c r="DXV171" s="176"/>
      <c r="DXW171" s="176"/>
      <c r="DXX171" s="176"/>
      <c r="DXY171" s="176"/>
      <c r="DXZ171" s="176"/>
      <c r="DYA171" s="176"/>
      <c r="DYB171" s="176"/>
      <c r="DYC171" s="176"/>
      <c r="DYD171" s="176"/>
      <c r="DYE171" s="176"/>
      <c r="DYF171" s="176"/>
      <c r="DYG171" s="176"/>
      <c r="DYH171" s="176"/>
      <c r="DYI171" s="176"/>
      <c r="DYJ171" s="176"/>
      <c r="DYK171" s="176"/>
      <c r="DYL171" s="176"/>
      <c r="DYM171" s="176"/>
      <c r="DYN171" s="176"/>
      <c r="DYO171" s="176"/>
      <c r="DYP171" s="176"/>
      <c r="DYQ171" s="176"/>
      <c r="DYR171" s="176"/>
      <c r="DYS171" s="176"/>
      <c r="DYT171" s="176"/>
      <c r="DYU171" s="176"/>
      <c r="DYV171" s="176"/>
      <c r="DYW171" s="176"/>
      <c r="DYX171" s="176"/>
      <c r="DYY171" s="176"/>
      <c r="DYZ171" s="176"/>
      <c r="DZA171" s="176"/>
      <c r="DZB171" s="176"/>
      <c r="DZC171" s="176"/>
      <c r="DZD171" s="176"/>
      <c r="DZE171" s="176"/>
      <c r="DZF171" s="176"/>
      <c r="DZG171" s="176"/>
      <c r="DZH171" s="176"/>
      <c r="DZI171" s="176"/>
      <c r="DZJ171" s="176"/>
      <c r="DZK171" s="176"/>
      <c r="DZL171" s="176"/>
      <c r="DZM171" s="176"/>
      <c r="DZN171" s="176"/>
      <c r="DZO171" s="176"/>
      <c r="DZP171" s="176"/>
      <c r="DZQ171" s="176"/>
      <c r="DZR171" s="176"/>
      <c r="DZS171" s="176"/>
      <c r="DZT171" s="176"/>
      <c r="DZU171" s="176"/>
      <c r="DZV171" s="176"/>
      <c r="DZW171" s="176"/>
      <c r="DZX171" s="176"/>
      <c r="DZY171" s="176"/>
      <c r="DZZ171" s="176"/>
      <c r="EAA171" s="176"/>
      <c r="EAB171" s="176"/>
      <c r="EAC171" s="176"/>
      <c r="EAD171" s="176"/>
      <c r="EAE171" s="176"/>
      <c r="EAF171" s="176"/>
      <c r="EAG171" s="176"/>
      <c r="EAH171" s="176"/>
      <c r="EAI171" s="176"/>
      <c r="EAJ171" s="176"/>
      <c r="EAK171" s="176"/>
      <c r="EAL171" s="176"/>
      <c r="EAM171" s="176"/>
      <c r="EAN171" s="176"/>
      <c r="EAO171" s="176"/>
      <c r="EAP171" s="176"/>
      <c r="EAQ171" s="176"/>
      <c r="EAR171" s="176"/>
      <c r="EAS171" s="176"/>
      <c r="EAT171" s="176"/>
      <c r="EAU171" s="176"/>
      <c r="EAV171" s="176"/>
      <c r="EAW171" s="176"/>
      <c r="EAX171" s="176"/>
      <c r="EAY171" s="176"/>
      <c r="EAZ171" s="176"/>
      <c r="EBA171" s="176"/>
      <c r="EBB171" s="176"/>
      <c r="EBC171" s="176"/>
      <c r="EBD171" s="176"/>
      <c r="EBE171" s="176"/>
      <c r="EBF171" s="176"/>
      <c r="EBG171" s="176"/>
      <c r="EBH171" s="176"/>
      <c r="EBI171" s="176"/>
      <c r="EBJ171" s="176"/>
      <c r="EBK171" s="176"/>
      <c r="EBL171" s="176"/>
      <c r="EBM171" s="176"/>
      <c r="EBN171" s="176"/>
      <c r="EBO171" s="176"/>
      <c r="EBP171" s="176"/>
      <c r="EBQ171" s="176"/>
      <c r="EBR171" s="176"/>
      <c r="EBS171" s="176"/>
      <c r="EBT171" s="176"/>
      <c r="EBU171" s="176"/>
      <c r="EBV171" s="176"/>
      <c r="EBW171" s="176"/>
      <c r="EBX171" s="176"/>
      <c r="EBY171" s="176"/>
      <c r="EBZ171" s="176"/>
      <c r="ECA171" s="176"/>
      <c r="ECB171" s="176"/>
      <c r="ECC171" s="176"/>
      <c r="ECD171" s="176"/>
      <c r="ECE171" s="176"/>
      <c r="ECF171" s="176"/>
      <c r="ECG171" s="176"/>
      <c r="ECH171" s="176"/>
      <c r="ECI171" s="176"/>
      <c r="ECJ171" s="176"/>
      <c r="ECK171" s="176"/>
      <c r="ECL171" s="176"/>
      <c r="ECM171" s="176"/>
      <c r="ECN171" s="176"/>
      <c r="ECO171" s="176"/>
      <c r="ECP171" s="176"/>
      <c r="ECQ171" s="176"/>
      <c r="ECR171" s="176"/>
      <c r="ECS171" s="176"/>
      <c r="ECT171" s="176"/>
      <c r="ECU171" s="176"/>
      <c r="ECV171" s="176"/>
      <c r="ECW171" s="176"/>
      <c r="ECX171" s="176"/>
      <c r="ECY171" s="176"/>
      <c r="ECZ171" s="176"/>
      <c r="EDA171" s="176"/>
      <c r="EDB171" s="176"/>
      <c r="EDC171" s="176"/>
      <c r="EDD171" s="176"/>
      <c r="EDE171" s="176"/>
      <c r="EDF171" s="176"/>
      <c r="EDG171" s="176"/>
      <c r="EDH171" s="176"/>
      <c r="EDI171" s="176"/>
      <c r="EDJ171" s="176"/>
      <c r="EDK171" s="176"/>
      <c r="EDL171" s="176"/>
      <c r="EDM171" s="176"/>
      <c r="EDN171" s="176"/>
      <c r="EDO171" s="176"/>
      <c r="EDP171" s="176"/>
      <c r="EDQ171" s="176"/>
      <c r="EDR171" s="176"/>
      <c r="EDS171" s="176"/>
      <c r="EDT171" s="176"/>
      <c r="EDU171" s="176"/>
      <c r="EDV171" s="176"/>
      <c r="EDW171" s="176"/>
      <c r="EDX171" s="176"/>
      <c r="EDY171" s="176"/>
      <c r="EDZ171" s="176"/>
      <c r="EEA171" s="176"/>
      <c r="EEB171" s="176"/>
      <c r="EEC171" s="176"/>
      <c r="EED171" s="176"/>
      <c r="EEE171" s="176"/>
      <c r="EEF171" s="176"/>
      <c r="EEG171" s="176"/>
      <c r="EEH171" s="176"/>
      <c r="EEI171" s="176"/>
      <c r="EEJ171" s="176"/>
      <c r="EEK171" s="176"/>
      <c r="EEL171" s="176"/>
      <c r="EEM171" s="176"/>
      <c r="EEN171" s="176"/>
      <c r="EEO171" s="176"/>
      <c r="EEP171" s="176"/>
      <c r="EEQ171" s="176"/>
      <c r="EER171" s="176"/>
      <c r="EES171" s="176"/>
      <c r="EET171" s="176"/>
      <c r="EEU171" s="176"/>
      <c r="EEV171" s="176"/>
      <c r="EEW171" s="176"/>
      <c r="EEX171" s="176"/>
      <c r="EEY171" s="176"/>
      <c r="EEZ171" s="176"/>
      <c r="EFA171" s="176"/>
      <c r="EFB171" s="176"/>
      <c r="EFI171" s="176"/>
      <c r="EFJ171" s="176"/>
      <c r="EFK171" s="176"/>
      <c r="EFL171" s="176"/>
      <c r="EFM171" s="176"/>
      <c r="EFN171" s="176"/>
      <c r="EFO171" s="176"/>
      <c r="EFP171" s="176"/>
      <c r="EFQ171" s="176"/>
      <c r="EFR171" s="176"/>
      <c r="EFS171" s="176"/>
      <c r="EFT171" s="176"/>
      <c r="EFU171" s="176"/>
      <c r="EFV171" s="176"/>
      <c r="EFW171" s="176"/>
      <c r="EFX171" s="176"/>
      <c r="EFY171" s="176"/>
      <c r="EFZ171" s="176"/>
      <c r="EGA171" s="176"/>
      <c r="EGB171" s="176"/>
      <c r="EGC171" s="176"/>
      <c r="EGD171" s="176"/>
      <c r="EGE171" s="176"/>
      <c r="EGF171" s="176"/>
      <c r="EGG171" s="176"/>
      <c r="EGH171" s="176"/>
      <c r="EGI171" s="176"/>
      <c r="EGJ171" s="176"/>
      <c r="EGK171" s="176"/>
      <c r="EGL171" s="176"/>
      <c r="EGM171" s="176"/>
      <c r="EGN171" s="176"/>
      <c r="EGO171" s="176"/>
      <c r="EGP171" s="176"/>
      <c r="EGQ171" s="176"/>
      <c r="EGR171" s="176"/>
      <c r="EGS171" s="176"/>
      <c r="EGT171" s="176"/>
      <c r="EGU171" s="176"/>
      <c r="EGV171" s="176"/>
      <c r="EGW171" s="176"/>
      <c r="EGX171" s="176"/>
      <c r="EGY171" s="176"/>
      <c r="EGZ171" s="176"/>
      <c r="EHA171" s="176"/>
      <c r="EHB171" s="176"/>
      <c r="EHC171" s="176"/>
      <c r="EHD171" s="176"/>
      <c r="EHE171" s="176"/>
      <c r="EHF171" s="176"/>
      <c r="EHG171" s="176"/>
      <c r="EHH171" s="176"/>
      <c r="EHI171" s="176"/>
      <c r="EHJ171" s="176"/>
      <c r="EHK171" s="176"/>
      <c r="EHL171" s="176"/>
      <c r="EHM171" s="176"/>
      <c r="EHN171" s="176"/>
      <c r="EHO171" s="176"/>
      <c r="EHP171" s="176"/>
      <c r="EHQ171" s="176"/>
      <c r="EHR171" s="176"/>
      <c r="EHS171" s="176"/>
      <c r="EHT171" s="176"/>
      <c r="EHU171" s="176"/>
      <c r="EHV171" s="176"/>
      <c r="EHW171" s="176"/>
      <c r="EHX171" s="176"/>
      <c r="EHY171" s="176"/>
      <c r="EHZ171" s="176"/>
      <c r="EIA171" s="176"/>
      <c r="EIB171" s="176"/>
      <c r="EIC171" s="176"/>
      <c r="EID171" s="176"/>
      <c r="EIE171" s="176"/>
      <c r="EIF171" s="176"/>
      <c r="EIG171" s="176"/>
      <c r="EIH171" s="176"/>
      <c r="EII171" s="176"/>
      <c r="EIJ171" s="176"/>
      <c r="EIK171" s="176"/>
      <c r="EIL171" s="176"/>
      <c r="EIM171" s="176"/>
      <c r="EIN171" s="176"/>
      <c r="EIO171" s="176"/>
      <c r="EIP171" s="176"/>
      <c r="EIQ171" s="176"/>
      <c r="EIR171" s="176"/>
      <c r="EIS171" s="176"/>
      <c r="EIT171" s="176"/>
      <c r="EIU171" s="176"/>
      <c r="EIV171" s="176"/>
      <c r="EIW171" s="176"/>
      <c r="EIX171" s="176"/>
      <c r="EIY171" s="176"/>
      <c r="EIZ171" s="176"/>
      <c r="EJA171" s="176"/>
      <c r="EJB171" s="176"/>
      <c r="EJC171" s="176"/>
      <c r="EJD171" s="176"/>
      <c r="EJE171" s="176"/>
      <c r="EJF171" s="176"/>
      <c r="EJG171" s="176"/>
      <c r="EJH171" s="176"/>
      <c r="EJI171" s="176"/>
      <c r="EJJ171" s="176"/>
      <c r="EJK171" s="176"/>
      <c r="EJL171" s="176"/>
      <c r="EJM171" s="176"/>
      <c r="EJN171" s="176"/>
      <c r="EJO171" s="176"/>
      <c r="EJP171" s="176"/>
      <c r="EJQ171" s="176"/>
      <c r="EJR171" s="176"/>
      <c r="EJS171" s="176"/>
      <c r="EJT171" s="176"/>
      <c r="EJU171" s="176"/>
      <c r="EJV171" s="176"/>
      <c r="EJW171" s="176"/>
      <c r="EJX171" s="176"/>
      <c r="EJY171" s="176"/>
      <c r="EJZ171" s="176"/>
      <c r="EKA171" s="176"/>
      <c r="EKB171" s="176"/>
      <c r="EKC171" s="176"/>
      <c r="EKD171" s="176"/>
      <c r="EKE171" s="176"/>
      <c r="EKF171" s="176"/>
      <c r="EKG171" s="176"/>
      <c r="EKH171" s="176"/>
      <c r="EKI171" s="176"/>
      <c r="EKJ171" s="176"/>
      <c r="EKK171" s="176"/>
      <c r="EKL171" s="176"/>
      <c r="EKM171" s="176"/>
      <c r="EKN171" s="176"/>
      <c r="EKO171" s="176"/>
      <c r="EKP171" s="176"/>
      <c r="EKQ171" s="176"/>
      <c r="EKR171" s="176"/>
      <c r="EKS171" s="176"/>
      <c r="EKT171" s="176"/>
      <c r="EKU171" s="176"/>
      <c r="EKV171" s="176"/>
      <c r="EKW171" s="176"/>
      <c r="EKX171" s="176"/>
      <c r="EKY171" s="176"/>
      <c r="EKZ171" s="176"/>
      <c r="ELA171" s="176"/>
      <c r="ELB171" s="176"/>
      <c r="ELC171" s="176"/>
      <c r="ELD171" s="176"/>
      <c r="ELE171" s="176"/>
      <c r="ELF171" s="176"/>
      <c r="ELG171" s="176"/>
      <c r="ELH171" s="176"/>
      <c r="ELI171" s="176"/>
      <c r="ELJ171" s="176"/>
      <c r="ELK171" s="176"/>
      <c r="ELL171" s="176"/>
      <c r="ELM171" s="176"/>
      <c r="ELN171" s="176"/>
      <c r="ELO171" s="176"/>
      <c r="ELP171" s="176"/>
      <c r="ELQ171" s="176"/>
      <c r="ELR171" s="176"/>
      <c r="ELS171" s="176"/>
      <c r="ELT171" s="176"/>
      <c r="ELU171" s="176"/>
      <c r="ELV171" s="176"/>
      <c r="ELW171" s="176"/>
      <c r="ELX171" s="176"/>
      <c r="ELY171" s="176"/>
      <c r="ELZ171" s="176"/>
      <c r="EMA171" s="176"/>
      <c r="EMB171" s="176"/>
      <c r="EMC171" s="176"/>
      <c r="EMD171" s="176"/>
      <c r="EME171" s="176"/>
      <c r="EMF171" s="176"/>
      <c r="EMG171" s="176"/>
      <c r="EMH171" s="176"/>
      <c r="EMI171" s="176"/>
      <c r="EMJ171" s="176"/>
      <c r="EMK171" s="176"/>
      <c r="EML171" s="176"/>
      <c r="EMM171" s="176"/>
      <c r="EMN171" s="176"/>
      <c r="EMO171" s="176"/>
      <c r="EMP171" s="176"/>
      <c r="EMQ171" s="176"/>
      <c r="EMR171" s="176"/>
      <c r="EMS171" s="176"/>
      <c r="EMT171" s="176"/>
      <c r="EMU171" s="176"/>
      <c r="EMV171" s="176"/>
      <c r="EMW171" s="176"/>
      <c r="EMX171" s="176"/>
      <c r="EMY171" s="176"/>
      <c r="EMZ171" s="176"/>
      <c r="ENA171" s="176"/>
      <c r="ENB171" s="176"/>
      <c r="ENC171" s="176"/>
      <c r="END171" s="176"/>
      <c r="ENE171" s="176"/>
      <c r="ENF171" s="176"/>
      <c r="ENG171" s="176"/>
      <c r="ENH171" s="176"/>
      <c r="ENI171" s="176"/>
      <c r="ENJ171" s="176"/>
      <c r="ENK171" s="176"/>
      <c r="ENL171" s="176"/>
      <c r="ENM171" s="176"/>
      <c r="ENN171" s="176"/>
      <c r="ENO171" s="176"/>
      <c r="ENP171" s="176"/>
      <c r="ENQ171" s="176"/>
      <c r="ENR171" s="176"/>
      <c r="ENS171" s="176"/>
      <c r="ENT171" s="176"/>
      <c r="ENU171" s="176"/>
      <c r="ENV171" s="176"/>
      <c r="ENW171" s="176"/>
      <c r="ENX171" s="176"/>
      <c r="ENY171" s="176"/>
      <c r="ENZ171" s="176"/>
      <c r="EOA171" s="176"/>
      <c r="EOB171" s="176"/>
      <c r="EOC171" s="176"/>
      <c r="EOD171" s="176"/>
      <c r="EOE171" s="176"/>
      <c r="EOF171" s="176"/>
      <c r="EOG171" s="176"/>
      <c r="EOH171" s="176"/>
      <c r="EOI171" s="176"/>
      <c r="EOJ171" s="176"/>
      <c r="EOK171" s="176"/>
      <c r="EOL171" s="176"/>
      <c r="EOM171" s="176"/>
      <c r="EON171" s="176"/>
      <c r="EOO171" s="176"/>
      <c r="EOP171" s="176"/>
      <c r="EOQ171" s="176"/>
      <c r="EOR171" s="176"/>
      <c r="EOS171" s="176"/>
      <c r="EOT171" s="176"/>
      <c r="EOU171" s="176"/>
      <c r="EOV171" s="176"/>
      <c r="EOW171" s="176"/>
      <c r="EOX171" s="176"/>
      <c r="EPE171" s="176"/>
      <c r="EPF171" s="176"/>
      <c r="EPG171" s="176"/>
      <c r="EPH171" s="176"/>
      <c r="EPI171" s="176"/>
      <c r="EPJ171" s="176"/>
      <c r="EPK171" s="176"/>
      <c r="EPL171" s="176"/>
      <c r="EPM171" s="176"/>
      <c r="EPN171" s="176"/>
      <c r="EPO171" s="176"/>
      <c r="EPP171" s="176"/>
      <c r="EPQ171" s="176"/>
      <c r="EPR171" s="176"/>
      <c r="EPS171" s="176"/>
      <c r="EPT171" s="176"/>
      <c r="EPU171" s="176"/>
      <c r="EPV171" s="176"/>
      <c r="EPW171" s="176"/>
      <c r="EPX171" s="176"/>
      <c r="EPY171" s="176"/>
      <c r="EPZ171" s="176"/>
      <c r="EQA171" s="176"/>
      <c r="EQB171" s="176"/>
      <c r="EQC171" s="176"/>
      <c r="EQD171" s="176"/>
      <c r="EQE171" s="176"/>
      <c r="EQF171" s="176"/>
      <c r="EQG171" s="176"/>
      <c r="EQH171" s="176"/>
      <c r="EQI171" s="176"/>
      <c r="EQJ171" s="176"/>
      <c r="EQK171" s="176"/>
      <c r="EQL171" s="176"/>
      <c r="EQM171" s="176"/>
      <c r="EQN171" s="176"/>
      <c r="EQO171" s="176"/>
      <c r="EQP171" s="176"/>
      <c r="EQQ171" s="176"/>
      <c r="EQR171" s="176"/>
      <c r="EQS171" s="176"/>
      <c r="EQT171" s="176"/>
      <c r="EQU171" s="176"/>
      <c r="EQV171" s="176"/>
      <c r="EQW171" s="176"/>
      <c r="EQX171" s="176"/>
      <c r="EQY171" s="176"/>
      <c r="EQZ171" s="176"/>
      <c r="ERA171" s="176"/>
      <c r="ERB171" s="176"/>
      <c r="ERC171" s="176"/>
      <c r="ERD171" s="176"/>
      <c r="ERE171" s="176"/>
      <c r="ERF171" s="176"/>
      <c r="ERG171" s="176"/>
      <c r="ERH171" s="176"/>
      <c r="ERI171" s="176"/>
      <c r="ERJ171" s="176"/>
      <c r="ERK171" s="176"/>
      <c r="ERL171" s="176"/>
      <c r="ERM171" s="176"/>
      <c r="ERN171" s="176"/>
      <c r="ERO171" s="176"/>
      <c r="ERP171" s="176"/>
      <c r="ERQ171" s="176"/>
      <c r="ERR171" s="176"/>
      <c r="ERS171" s="176"/>
      <c r="ERT171" s="176"/>
      <c r="ERU171" s="176"/>
      <c r="ERV171" s="176"/>
      <c r="ERW171" s="176"/>
      <c r="ERX171" s="176"/>
      <c r="ERY171" s="176"/>
      <c r="ERZ171" s="176"/>
      <c r="ESA171" s="176"/>
      <c r="ESB171" s="176"/>
      <c r="ESC171" s="176"/>
      <c r="ESD171" s="176"/>
      <c r="ESE171" s="176"/>
      <c r="ESF171" s="176"/>
      <c r="ESG171" s="176"/>
      <c r="ESH171" s="176"/>
      <c r="ESI171" s="176"/>
      <c r="ESJ171" s="176"/>
      <c r="ESK171" s="176"/>
      <c r="ESL171" s="176"/>
      <c r="ESM171" s="176"/>
      <c r="ESN171" s="176"/>
      <c r="ESO171" s="176"/>
      <c r="ESP171" s="176"/>
      <c r="ESQ171" s="176"/>
      <c r="ESR171" s="176"/>
      <c r="ESS171" s="176"/>
      <c r="EST171" s="176"/>
      <c r="ESU171" s="176"/>
      <c r="ESV171" s="176"/>
      <c r="ESW171" s="176"/>
      <c r="ESX171" s="176"/>
      <c r="ESY171" s="176"/>
      <c r="ESZ171" s="176"/>
      <c r="ETA171" s="176"/>
      <c r="ETB171" s="176"/>
      <c r="ETC171" s="176"/>
      <c r="ETD171" s="176"/>
      <c r="ETE171" s="176"/>
      <c r="ETF171" s="176"/>
      <c r="ETG171" s="176"/>
      <c r="ETH171" s="176"/>
      <c r="ETI171" s="176"/>
      <c r="ETJ171" s="176"/>
      <c r="ETK171" s="176"/>
      <c r="ETL171" s="176"/>
      <c r="ETM171" s="176"/>
      <c r="ETN171" s="176"/>
      <c r="ETO171" s="176"/>
      <c r="ETP171" s="176"/>
      <c r="ETQ171" s="176"/>
      <c r="ETR171" s="176"/>
      <c r="ETS171" s="176"/>
      <c r="ETT171" s="176"/>
      <c r="ETU171" s="176"/>
      <c r="ETV171" s="176"/>
      <c r="ETW171" s="176"/>
      <c r="ETX171" s="176"/>
      <c r="ETY171" s="176"/>
      <c r="ETZ171" s="176"/>
      <c r="EUA171" s="176"/>
      <c r="EUB171" s="176"/>
      <c r="EUC171" s="176"/>
      <c r="EUD171" s="176"/>
      <c r="EUE171" s="176"/>
      <c r="EUF171" s="176"/>
      <c r="EUG171" s="176"/>
      <c r="EUH171" s="176"/>
      <c r="EUI171" s="176"/>
      <c r="EUJ171" s="176"/>
      <c r="EUK171" s="176"/>
      <c r="EUL171" s="176"/>
      <c r="EUM171" s="176"/>
      <c r="EUN171" s="176"/>
      <c r="EUO171" s="176"/>
      <c r="EUP171" s="176"/>
      <c r="EUQ171" s="176"/>
      <c r="EUR171" s="176"/>
      <c r="EUS171" s="176"/>
      <c r="EUT171" s="176"/>
      <c r="EUU171" s="176"/>
      <c r="EUV171" s="176"/>
      <c r="EUW171" s="176"/>
      <c r="EUX171" s="176"/>
      <c r="EUY171" s="176"/>
      <c r="EUZ171" s="176"/>
      <c r="EVA171" s="176"/>
      <c r="EVB171" s="176"/>
      <c r="EVC171" s="176"/>
      <c r="EVD171" s="176"/>
      <c r="EVE171" s="176"/>
      <c r="EVF171" s="176"/>
      <c r="EVG171" s="176"/>
      <c r="EVH171" s="176"/>
      <c r="EVI171" s="176"/>
      <c r="EVJ171" s="176"/>
      <c r="EVK171" s="176"/>
      <c r="EVL171" s="176"/>
      <c r="EVM171" s="176"/>
      <c r="EVN171" s="176"/>
      <c r="EVO171" s="176"/>
      <c r="EVP171" s="176"/>
      <c r="EVQ171" s="176"/>
      <c r="EVR171" s="176"/>
      <c r="EVS171" s="176"/>
      <c r="EVT171" s="176"/>
      <c r="EVU171" s="176"/>
      <c r="EVV171" s="176"/>
      <c r="EVW171" s="176"/>
      <c r="EVX171" s="176"/>
      <c r="EVY171" s="176"/>
      <c r="EVZ171" s="176"/>
      <c r="EWA171" s="176"/>
      <c r="EWB171" s="176"/>
      <c r="EWC171" s="176"/>
      <c r="EWD171" s="176"/>
      <c r="EWE171" s="176"/>
      <c r="EWF171" s="176"/>
      <c r="EWG171" s="176"/>
      <c r="EWH171" s="176"/>
      <c r="EWI171" s="176"/>
      <c r="EWJ171" s="176"/>
      <c r="EWK171" s="176"/>
      <c r="EWL171" s="176"/>
      <c r="EWM171" s="176"/>
      <c r="EWN171" s="176"/>
      <c r="EWO171" s="176"/>
      <c r="EWP171" s="176"/>
      <c r="EWQ171" s="176"/>
      <c r="EWR171" s="176"/>
      <c r="EWS171" s="176"/>
      <c r="EWT171" s="176"/>
      <c r="EWU171" s="176"/>
      <c r="EWV171" s="176"/>
      <c r="EWW171" s="176"/>
      <c r="EWX171" s="176"/>
      <c r="EWY171" s="176"/>
      <c r="EWZ171" s="176"/>
      <c r="EXA171" s="176"/>
      <c r="EXB171" s="176"/>
      <c r="EXC171" s="176"/>
      <c r="EXD171" s="176"/>
      <c r="EXE171" s="176"/>
      <c r="EXF171" s="176"/>
      <c r="EXG171" s="176"/>
      <c r="EXH171" s="176"/>
      <c r="EXI171" s="176"/>
      <c r="EXJ171" s="176"/>
      <c r="EXK171" s="176"/>
      <c r="EXL171" s="176"/>
      <c r="EXM171" s="176"/>
      <c r="EXN171" s="176"/>
      <c r="EXO171" s="176"/>
      <c r="EXP171" s="176"/>
      <c r="EXQ171" s="176"/>
      <c r="EXR171" s="176"/>
      <c r="EXS171" s="176"/>
      <c r="EXT171" s="176"/>
      <c r="EXU171" s="176"/>
      <c r="EXV171" s="176"/>
      <c r="EXW171" s="176"/>
      <c r="EXX171" s="176"/>
      <c r="EXY171" s="176"/>
      <c r="EXZ171" s="176"/>
      <c r="EYA171" s="176"/>
      <c r="EYB171" s="176"/>
      <c r="EYC171" s="176"/>
      <c r="EYD171" s="176"/>
      <c r="EYE171" s="176"/>
      <c r="EYF171" s="176"/>
      <c r="EYG171" s="176"/>
      <c r="EYH171" s="176"/>
      <c r="EYI171" s="176"/>
      <c r="EYJ171" s="176"/>
      <c r="EYK171" s="176"/>
      <c r="EYL171" s="176"/>
      <c r="EYM171" s="176"/>
      <c r="EYN171" s="176"/>
      <c r="EYO171" s="176"/>
      <c r="EYP171" s="176"/>
      <c r="EYQ171" s="176"/>
      <c r="EYR171" s="176"/>
      <c r="EYS171" s="176"/>
      <c r="EYT171" s="176"/>
      <c r="EZA171" s="176"/>
      <c r="EZB171" s="176"/>
      <c r="EZC171" s="176"/>
      <c r="EZD171" s="176"/>
      <c r="EZE171" s="176"/>
      <c r="EZF171" s="176"/>
      <c r="EZG171" s="176"/>
      <c r="EZH171" s="176"/>
      <c r="EZI171" s="176"/>
      <c r="EZJ171" s="176"/>
      <c r="EZK171" s="176"/>
      <c r="EZL171" s="176"/>
      <c r="EZM171" s="176"/>
      <c r="EZN171" s="176"/>
      <c r="EZO171" s="176"/>
      <c r="EZP171" s="176"/>
      <c r="EZQ171" s="176"/>
      <c r="EZR171" s="176"/>
      <c r="EZS171" s="176"/>
      <c r="EZT171" s="176"/>
      <c r="EZU171" s="176"/>
      <c r="EZV171" s="176"/>
      <c r="EZW171" s="176"/>
      <c r="EZX171" s="176"/>
      <c r="EZY171" s="176"/>
      <c r="EZZ171" s="176"/>
      <c r="FAA171" s="176"/>
      <c r="FAB171" s="176"/>
      <c r="FAC171" s="176"/>
      <c r="FAD171" s="176"/>
      <c r="FAE171" s="176"/>
      <c r="FAF171" s="176"/>
      <c r="FAG171" s="176"/>
      <c r="FAH171" s="176"/>
      <c r="FAI171" s="176"/>
      <c r="FAJ171" s="176"/>
      <c r="FAK171" s="176"/>
      <c r="FAL171" s="176"/>
      <c r="FAM171" s="176"/>
      <c r="FAN171" s="176"/>
      <c r="FAO171" s="176"/>
      <c r="FAP171" s="176"/>
      <c r="FAQ171" s="176"/>
      <c r="FAR171" s="176"/>
      <c r="FAS171" s="176"/>
      <c r="FAT171" s="176"/>
      <c r="FAU171" s="176"/>
      <c r="FAV171" s="176"/>
      <c r="FAW171" s="176"/>
      <c r="FAX171" s="176"/>
      <c r="FAY171" s="176"/>
      <c r="FAZ171" s="176"/>
      <c r="FBA171" s="176"/>
      <c r="FBB171" s="176"/>
      <c r="FBC171" s="176"/>
      <c r="FBD171" s="176"/>
      <c r="FBE171" s="176"/>
      <c r="FBF171" s="176"/>
      <c r="FBG171" s="176"/>
      <c r="FBH171" s="176"/>
      <c r="FBI171" s="176"/>
      <c r="FBJ171" s="176"/>
      <c r="FBK171" s="176"/>
      <c r="FBL171" s="176"/>
      <c r="FBM171" s="176"/>
      <c r="FBN171" s="176"/>
      <c r="FBO171" s="176"/>
      <c r="FBP171" s="176"/>
      <c r="FBQ171" s="176"/>
      <c r="FBR171" s="176"/>
      <c r="FBS171" s="176"/>
      <c r="FBT171" s="176"/>
      <c r="FBU171" s="176"/>
      <c r="FBV171" s="176"/>
      <c r="FBW171" s="176"/>
      <c r="FBX171" s="176"/>
      <c r="FBY171" s="176"/>
      <c r="FBZ171" s="176"/>
      <c r="FCA171" s="176"/>
      <c r="FCB171" s="176"/>
      <c r="FCC171" s="176"/>
      <c r="FCD171" s="176"/>
      <c r="FCE171" s="176"/>
      <c r="FCF171" s="176"/>
      <c r="FCG171" s="176"/>
      <c r="FCH171" s="176"/>
      <c r="FCI171" s="176"/>
      <c r="FCJ171" s="176"/>
      <c r="FCK171" s="176"/>
      <c r="FCL171" s="176"/>
      <c r="FCM171" s="176"/>
      <c r="FCN171" s="176"/>
      <c r="FCO171" s="176"/>
      <c r="FCP171" s="176"/>
      <c r="FCQ171" s="176"/>
      <c r="FCR171" s="176"/>
      <c r="FCS171" s="176"/>
      <c r="FCT171" s="176"/>
      <c r="FCU171" s="176"/>
      <c r="FCV171" s="176"/>
      <c r="FCW171" s="176"/>
      <c r="FCX171" s="176"/>
      <c r="FCY171" s="176"/>
      <c r="FCZ171" s="176"/>
      <c r="FDA171" s="176"/>
      <c r="FDB171" s="176"/>
      <c r="FDC171" s="176"/>
      <c r="FDD171" s="176"/>
      <c r="FDE171" s="176"/>
      <c r="FDF171" s="176"/>
      <c r="FDG171" s="176"/>
      <c r="FDH171" s="176"/>
      <c r="FDI171" s="176"/>
      <c r="FDJ171" s="176"/>
      <c r="FDK171" s="176"/>
      <c r="FDL171" s="176"/>
      <c r="FDM171" s="176"/>
      <c r="FDN171" s="176"/>
      <c r="FDO171" s="176"/>
      <c r="FDP171" s="176"/>
      <c r="FDQ171" s="176"/>
      <c r="FDR171" s="176"/>
      <c r="FDS171" s="176"/>
      <c r="FDT171" s="176"/>
      <c r="FDU171" s="176"/>
      <c r="FDV171" s="176"/>
      <c r="FDW171" s="176"/>
      <c r="FDX171" s="176"/>
      <c r="FDY171" s="176"/>
      <c r="FDZ171" s="176"/>
      <c r="FEA171" s="176"/>
      <c r="FEB171" s="176"/>
      <c r="FEC171" s="176"/>
      <c r="FED171" s="176"/>
      <c r="FEE171" s="176"/>
      <c r="FEF171" s="176"/>
      <c r="FEG171" s="176"/>
      <c r="FEH171" s="176"/>
      <c r="FEI171" s="176"/>
      <c r="FEJ171" s="176"/>
      <c r="FEK171" s="176"/>
      <c r="FEL171" s="176"/>
      <c r="FEM171" s="176"/>
      <c r="FEN171" s="176"/>
      <c r="FEO171" s="176"/>
      <c r="FEP171" s="176"/>
      <c r="FEQ171" s="176"/>
      <c r="FER171" s="176"/>
      <c r="FES171" s="176"/>
      <c r="FET171" s="176"/>
      <c r="FEU171" s="176"/>
      <c r="FEV171" s="176"/>
      <c r="FEW171" s="176"/>
      <c r="FEX171" s="176"/>
      <c r="FEY171" s="176"/>
      <c r="FEZ171" s="176"/>
      <c r="FFA171" s="176"/>
      <c r="FFB171" s="176"/>
      <c r="FFC171" s="176"/>
      <c r="FFD171" s="176"/>
      <c r="FFE171" s="176"/>
      <c r="FFF171" s="176"/>
      <c r="FFG171" s="176"/>
      <c r="FFH171" s="176"/>
      <c r="FFI171" s="176"/>
      <c r="FFJ171" s="176"/>
      <c r="FFK171" s="176"/>
      <c r="FFL171" s="176"/>
      <c r="FFM171" s="176"/>
      <c r="FFN171" s="176"/>
      <c r="FFO171" s="176"/>
      <c r="FFP171" s="176"/>
      <c r="FFQ171" s="176"/>
      <c r="FFR171" s="176"/>
      <c r="FFS171" s="176"/>
      <c r="FFT171" s="176"/>
      <c r="FFU171" s="176"/>
      <c r="FFV171" s="176"/>
      <c r="FFW171" s="176"/>
      <c r="FFX171" s="176"/>
      <c r="FFY171" s="176"/>
      <c r="FFZ171" s="176"/>
      <c r="FGA171" s="176"/>
      <c r="FGB171" s="176"/>
      <c r="FGC171" s="176"/>
      <c r="FGD171" s="176"/>
      <c r="FGE171" s="176"/>
      <c r="FGF171" s="176"/>
      <c r="FGG171" s="176"/>
      <c r="FGH171" s="176"/>
      <c r="FGI171" s="176"/>
      <c r="FGJ171" s="176"/>
      <c r="FGK171" s="176"/>
      <c r="FGL171" s="176"/>
      <c r="FGM171" s="176"/>
      <c r="FGN171" s="176"/>
      <c r="FGO171" s="176"/>
      <c r="FGP171" s="176"/>
      <c r="FGQ171" s="176"/>
      <c r="FGR171" s="176"/>
      <c r="FGS171" s="176"/>
      <c r="FGT171" s="176"/>
      <c r="FGU171" s="176"/>
      <c r="FGV171" s="176"/>
      <c r="FGW171" s="176"/>
      <c r="FGX171" s="176"/>
      <c r="FGY171" s="176"/>
      <c r="FGZ171" s="176"/>
      <c r="FHA171" s="176"/>
      <c r="FHB171" s="176"/>
      <c r="FHC171" s="176"/>
      <c r="FHD171" s="176"/>
      <c r="FHE171" s="176"/>
      <c r="FHF171" s="176"/>
      <c r="FHG171" s="176"/>
      <c r="FHH171" s="176"/>
      <c r="FHI171" s="176"/>
      <c r="FHJ171" s="176"/>
      <c r="FHK171" s="176"/>
      <c r="FHL171" s="176"/>
      <c r="FHM171" s="176"/>
      <c r="FHN171" s="176"/>
      <c r="FHO171" s="176"/>
      <c r="FHP171" s="176"/>
      <c r="FHQ171" s="176"/>
      <c r="FHR171" s="176"/>
      <c r="FHS171" s="176"/>
      <c r="FHT171" s="176"/>
      <c r="FHU171" s="176"/>
      <c r="FHV171" s="176"/>
      <c r="FHW171" s="176"/>
      <c r="FHX171" s="176"/>
      <c r="FHY171" s="176"/>
      <c r="FHZ171" s="176"/>
      <c r="FIA171" s="176"/>
      <c r="FIB171" s="176"/>
      <c r="FIC171" s="176"/>
      <c r="FID171" s="176"/>
      <c r="FIE171" s="176"/>
      <c r="FIF171" s="176"/>
      <c r="FIG171" s="176"/>
      <c r="FIH171" s="176"/>
      <c r="FII171" s="176"/>
      <c r="FIJ171" s="176"/>
      <c r="FIK171" s="176"/>
      <c r="FIL171" s="176"/>
      <c r="FIM171" s="176"/>
      <c r="FIN171" s="176"/>
      <c r="FIO171" s="176"/>
      <c r="FIP171" s="176"/>
      <c r="FIW171" s="176"/>
      <c r="FIX171" s="176"/>
      <c r="FIY171" s="176"/>
      <c r="FIZ171" s="176"/>
      <c r="FJA171" s="176"/>
      <c r="FJB171" s="176"/>
      <c r="FJC171" s="176"/>
      <c r="FJD171" s="176"/>
      <c r="FJE171" s="176"/>
      <c r="FJF171" s="176"/>
      <c r="FJG171" s="176"/>
      <c r="FJH171" s="176"/>
      <c r="FJI171" s="176"/>
      <c r="FJJ171" s="176"/>
      <c r="FJK171" s="176"/>
      <c r="FJL171" s="176"/>
      <c r="FJM171" s="176"/>
      <c r="FJN171" s="176"/>
      <c r="FJO171" s="176"/>
      <c r="FJP171" s="176"/>
      <c r="FJQ171" s="176"/>
      <c r="FJR171" s="176"/>
      <c r="FJS171" s="176"/>
      <c r="FJT171" s="176"/>
      <c r="FJU171" s="176"/>
      <c r="FJV171" s="176"/>
      <c r="FJW171" s="176"/>
      <c r="FJX171" s="176"/>
      <c r="FJY171" s="176"/>
      <c r="FJZ171" s="176"/>
      <c r="FKA171" s="176"/>
      <c r="FKB171" s="176"/>
      <c r="FKC171" s="176"/>
      <c r="FKD171" s="176"/>
      <c r="FKE171" s="176"/>
      <c r="FKF171" s="176"/>
      <c r="FKG171" s="176"/>
      <c r="FKH171" s="176"/>
      <c r="FKI171" s="176"/>
      <c r="FKJ171" s="176"/>
      <c r="FKK171" s="176"/>
      <c r="FKL171" s="176"/>
      <c r="FKM171" s="176"/>
      <c r="FKN171" s="176"/>
      <c r="FKO171" s="176"/>
      <c r="FKP171" s="176"/>
      <c r="FKQ171" s="176"/>
      <c r="FKR171" s="176"/>
      <c r="FKS171" s="176"/>
      <c r="FKT171" s="176"/>
      <c r="FKU171" s="176"/>
      <c r="FKV171" s="176"/>
      <c r="FKW171" s="176"/>
      <c r="FKX171" s="176"/>
      <c r="FKY171" s="176"/>
      <c r="FKZ171" s="176"/>
      <c r="FLA171" s="176"/>
      <c r="FLB171" s="176"/>
      <c r="FLC171" s="176"/>
      <c r="FLD171" s="176"/>
      <c r="FLE171" s="176"/>
      <c r="FLF171" s="176"/>
      <c r="FLG171" s="176"/>
      <c r="FLH171" s="176"/>
      <c r="FLI171" s="176"/>
      <c r="FLJ171" s="176"/>
      <c r="FLK171" s="176"/>
      <c r="FLL171" s="176"/>
      <c r="FLM171" s="176"/>
      <c r="FLN171" s="176"/>
      <c r="FLO171" s="176"/>
      <c r="FLP171" s="176"/>
      <c r="FLQ171" s="176"/>
      <c r="FLR171" s="176"/>
      <c r="FLS171" s="176"/>
      <c r="FLT171" s="176"/>
      <c r="FLU171" s="176"/>
      <c r="FLV171" s="176"/>
      <c r="FLW171" s="176"/>
      <c r="FLX171" s="176"/>
      <c r="FLY171" s="176"/>
      <c r="FLZ171" s="176"/>
      <c r="FMA171" s="176"/>
      <c r="FMB171" s="176"/>
      <c r="FMC171" s="176"/>
      <c r="FMD171" s="176"/>
      <c r="FME171" s="176"/>
      <c r="FMF171" s="176"/>
      <c r="FMG171" s="176"/>
      <c r="FMH171" s="176"/>
      <c r="FMI171" s="176"/>
      <c r="FMJ171" s="176"/>
      <c r="FMK171" s="176"/>
      <c r="FML171" s="176"/>
      <c r="FMM171" s="176"/>
      <c r="FMN171" s="176"/>
      <c r="FMO171" s="176"/>
      <c r="FMP171" s="176"/>
      <c r="FMQ171" s="176"/>
      <c r="FMR171" s="176"/>
      <c r="FMS171" s="176"/>
      <c r="FMT171" s="176"/>
      <c r="FMU171" s="176"/>
      <c r="FMV171" s="176"/>
      <c r="FMW171" s="176"/>
      <c r="FMX171" s="176"/>
      <c r="FMY171" s="176"/>
      <c r="FMZ171" s="176"/>
      <c r="FNA171" s="176"/>
      <c r="FNB171" s="176"/>
      <c r="FNC171" s="176"/>
      <c r="FND171" s="176"/>
      <c r="FNE171" s="176"/>
      <c r="FNF171" s="176"/>
      <c r="FNG171" s="176"/>
      <c r="FNH171" s="176"/>
      <c r="FNI171" s="176"/>
      <c r="FNJ171" s="176"/>
      <c r="FNK171" s="176"/>
      <c r="FNL171" s="176"/>
      <c r="FNM171" s="176"/>
      <c r="FNN171" s="176"/>
      <c r="FNO171" s="176"/>
      <c r="FNP171" s="176"/>
      <c r="FNQ171" s="176"/>
      <c r="FNR171" s="176"/>
      <c r="FNS171" s="176"/>
      <c r="FNT171" s="176"/>
      <c r="FNU171" s="176"/>
      <c r="FNV171" s="176"/>
      <c r="FNW171" s="176"/>
      <c r="FNX171" s="176"/>
      <c r="FNY171" s="176"/>
      <c r="FNZ171" s="176"/>
      <c r="FOA171" s="176"/>
      <c r="FOB171" s="176"/>
      <c r="FOC171" s="176"/>
      <c r="FOD171" s="176"/>
      <c r="FOE171" s="176"/>
      <c r="FOF171" s="176"/>
      <c r="FOG171" s="176"/>
      <c r="FOH171" s="176"/>
      <c r="FOI171" s="176"/>
      <c r="FOJ171" s="176"/>
      <c r="FOK171" s="176"/>
      <c r="FOL171" s="176"/>
      <c r="FOM171" s="176"/>
      <c r="FON171" s="176"/>
      <c r="FOO171" s="176"/>
      <c r="FOP171" s="176"/>
      <c r="FOQ171" s="176"/>
      <c r="FOR171" s="176"/>
      <c r="FOS171" s="176"/>
      <c r="FOT171" s="176"/>
      <c r="FOU171" s="176"/>
      <c r="FOV171" s="176"/>
      <c r="FOW171" s="176"/>
      <c r="FOX171" s="176"/>
      <c r="FOY171" s="176"/>
      <c r="FOZ171" s="176"/>
      <c r="FPA171" s="176"/>
      <c r="FPB171" s="176"/>
      <c r="FPC171" s="176"/>
      <c r="FPD171" s="176"/>
      <c r="FPE171" s="176"/>
      <c r="FPF171" s="176"/>
      <c r="FPG171" s="176"/>
      <c r="FPH171" s="176"/>
      <c r="FPI171" s="176"/>
      <c r="FPJ171" s="176"/>
      <c r="FPK171" s="176"/>
      <c r="FPL171" s="176"/>
      <c r="FPM171" s="176"/>
      <c r="FPN171" s="176"/>
      <c r="FPO171" s="176"/>
      <c r="FPP171" s="176"/>
      <c r="FPQ171" s="176"/>
      <c r="FPR171" s="176"/>
      <c r="FPS171" s="176"/>
      <c r="FPT171" s="176"/>
      <c r="FPU171" s="176"/>
      <c r="FPV171" s="176"/>
      <c r="FPW171" s="176"/>
      <c r="FPX171" s="176"/>
      <c r="FPY171" s="176"/>
      <c r="FPZ171" s="176"/>
      <c r="FQA171" s="176"/>
      <c r="FQB171" s="176"/>
      <c r="FQC171" s="176"/>
      <c r="FQD171" s="176"/>
      <c r="FQE171" s="176"/>
      <c r="FQF171" s="176"/>
      <c r="FQG171" s="176"/>
      <c r="FQH171" s="176"/>
      <c r="FQI171" s="176"/>
      <c r="FQJ171" s="176"/>
      <c r="FQK171" s="176"/>
      <c r="FQL171" s="176"/>
      <c r="FQM171" s="176"/>
      <c r="FQN171" s="176"/>
      <c r="FQO171" s="176"/>
      <c r="FQP171" s="176"/>
      <c r="FQQ171" s="176"/>
      <c r="FQR171" s="176"/>
      <c r="FQS171" s="176"/>
      <c r="FQT171" s="176"/>
      <c r="FQU171" s="176"/>
      <c r="FQV171" s="176"/>
      <c r="FQW171" s="176"/>
      <c r="FQX171" s="176"/>
      <c r="FQY171" s="176"/>
      <c r="FQZ171" s="176"/>
      <c r="FRA171" s="176"/>
      <c r="FRB171" s="176"/>
      <c r="FRC171" s="176"/>
      <c r="FRD171" s="176"/>
      <c r="FRE171" s="176"/>
      <c r="FRF171" s="176"/>
      <c r="FRG171" s="176"/>
      <c r="FRH171" s="176"/>
      <c r="FRI171" s="176"/>
      <c r="FRJ171" s="176"/>
      <c r="FRK171" s="176"/>
      <c r="FRL171" s="176"/>
      <c r="FRM171" s="176"/>
      <c r="FRN171" s="176"/>
      <c r="FRO171" s="176"/>
      <c r="FRP171" s="176"/>
      <c r="FRQ171" s="176"/>
      <c r="FRR171" s="176"/>
      <c r="FRS171" s="176"/>
      <c r="FRT171" s="176"/>
      <c r="FRU171" s="176"/>
      <c r="FRV171" s="176"/>
      <c r="FRW171" s="176"/>
      <c r="FRX171" s="176"/>
      <c r="FRY171" s="176"/>
      <c r="FRZ171" s="176"/>
      <c r="FSA171" s="176"/>
      <c r="FSB171" s="176"/>
      <c r="FSC171" s="176"/>
      <c r="FSD171" s="176"/>
      <c r="FSE171" s="176"/>
      <c r="FSF171" s="176"/>
      <c r="FSG171" s="176"/>
      <c r="FSH171" s="176"/>
      <c r="FSI171" s="176"/>
      <c r="FSJ171" s="176"/>
      <c r="FSK171" s="176"/>
      <c r="FSL171" s="176"/>
      <c r="FSS171" s="176"/>
      <c r="FST171" s="176"/>
      <c r="FSU171" s="176"/>
      <c r="FSV171" s="176"/>
      <c r="FSW171" s="176"/>
      <c r="FSX171" s="176"/>
      <c r="FSY171" s="176"/>
      <c r="FSZ171" s="176"/>
      <c r="FTA171" s="176"/>
      <c r="FTB171" s="176"/>
      <c r="FTC171" s="176"/>
      <c r="FTD171" s="176"/>
      <c r="FTE171" s="176"/>
      <c r="FTF171" s="176"/>
      <c r="FTG171" s="176"/>
      <c r="FTH171" s="176"/>
      <c r="FTI171" s="176"/>
      <c r="FTJ171" s="176"/>
      <c r="FTK171" s="176"/>
      <c r="FTL171" s="176"/>
      <c r="FTM171" s="176"/>
      <c r="FTN171" s="176"/>
      <c r="FTO171" s="176"/>
      <c r="FTP171" s="176"/>
      <c r="FTQ171" s="176"/>
      <c r="FTR171" s="176"/>
      <c r="FTS171" s="176"/>
      <c r="FTT171" s="176"/>
      <c r="FTU171" s="176"/>
      <c r="FTV171" s="176"/>
      <c r="FTW171" s="176"/>
      <c r="FTX171" s="176"/>
      <c r="FTY171" s="176"/>
      <c r="FTZ171" s="176"/>
      <c r="FUA171" s="176"/>
      <c r="FUB171" s="176"/>
      <c r="FUC171" s="176"/>
      <c r="FUD171" s="176"/>
      <c r="FUE171" s="176"/>
      <c r="FUF171" s="176"/>
      <c r="FUG171" s="176"/>
      <c r="FUH171" s="176"/>
      <c r="FUI171" s="176"/>
      <c r="FUJ171" s="176"/>
      <c r="FUK171" s="176"/>
      <c r="FUL171" s="176"/>
      <c r="FUM171" s="176"/>
      <c r="FUN171" s="176"/>
      <c r="FUO171" s="176"/>
      <c r="FUP171" s="176"/>
      <c r="FUQ171" s="176"/>
      <c r="FUR171" s="176"/>
      <c r="FUS171" s="176"/>
      <c r="FUT171" s="176"/>
      <c r="FUU171" s="176"/>
      <c r="FUV171" s="176"/>
      <c r="FUW171" s="176"/>
      <c r="FUX171" s="176"/>
      <c r="FUY171" s="176"/>
      <c r="FUZ171" s="176"/>
      <c r="FVA171" s="176"/>
      <c r="FVB171" s="176"/>
      <c r="FVC171" s="176"/>
      <c r="FVD171" s="176"/>
      <c r="FVE171" s="176"/>
      <c r="FVF171" s="176"/>
      <c r="FVG171" s="176"/>
      <c r="FVH171" s="176"/>
      <c r="FVI171" s="176"/>
      <c r="FVJ171" s="176"/>
      <c r="FVK171" s="176"/>
      <c r="FVL171" s="176"/>
      <c r="FVM171" s="176"/>
      <c r="FVN171" s="176"/>
      <c r="FVO171" s="176"/>
      <c r="FVP171" s="176"/>
      <c r="FVQ171" s="176"/>
      <c r="FVR171" s="176"/>
      <c r="FVS171" s="176"/>
      <c r="FVT171" s="176"/>
      <c r="FVU171" s="176"/>
      <c r="FVV171" s="176"/>
      <c r="FVW171" s="176"/>
      <c r="FVX171" s="176"/>
      <c r="FVY171" s="176"/>
      <c r="FVZ171" s="176"/>
      <c r="FWA171" s="176"/>
      <c r="FWB171" s="176"/>
      <c r="FWC171" s="176"/>
      <c r="FWD171" s="176"/>
      <c r="FWE171" s="176"/>
      <c r="FWF171" s="176"/>
      <c r="FWG171" s="176"/>
      <c r="FWH171" s="176"/>
      <c r="FWI171" s="176"/>
      <c r="FWJ171" s="176"/>
      <c r="FWK171" s="176"/>
      <c r="FWL171" s="176"/>
      <c r="FWM171" s="176"/>
      <c r="FWN171" s="176"/>
      <c r="FWO171" s="176"/>
      <c r="FWP171" s="176"/>
      <c r="FWQ171" s="176"/>
      <c r="FWR171" s="176"/>
      <c r="FWS171" s="176"/>
      <c r="FWT171" s="176"/>
      <c r="FWU171" s="176"/>
      <c r="FWV171" s="176"/>
      <c r="FWW171" s="176"/>
      <c r="FWX171" s="176"/>
      <c r="FWY171" s="176"/>
      <c r="FWZ171" s="176"/>
      <c r="FXA171" s="176"/>
      <c r="FXB171" s="176"/>
      <c r="FXC171" s="176"/>
      <c r="FXD171" s="176"/>
      <c r="FXE171" s="176"/>
      <c r="FXF171" s="176"/>
      <c r="FXG171" s="176"/>
      <c r="FXH171" s="176"/>
      <c r="FXI171" s="176"/>
      <c r="FXJ171" s="176"/>
      <c r="FXK171" s="176"/>
      <c r="FXL171" s="176"/>
      <c r="FXM171" s="176"/>
      <c r="FXN171" s="176"/>
      <c r="FXO171" s="176"/>
      <c r="FXP171" s="176"/>
      <c r="FXQ171" s="176"/>
      <c r="FXR171" s="176"/>
      <c r="FXS171" s="176"/>
      <c r="FXT171" s="176"/>
      <c r="FXU171" s="176"/>
      <c r="FXV171" s="176"/>
      <c r="FXW171" s="176"/>
      <c r="FXX171" s="176"/>
      <c r="FXY171" s="176"/>
      <c r="FXZ171" s="176"/>
      <c r="FYA171" s="176"/>
      <c r="FYB171" s="176"/>
      <c r="FYC171" s="176"/>
      <c r="FYD171" s="176"/>
      <c r="FYE171" s="176"/>
      <c r="FYF171" s="176"/>
      <c r="FYG171" s="176"/>
      <c r="FYH171" s="176"/>
      <c r="FYI171" s="176"/>
      <c r="FYJ171" s="176"/>
      <c r="FYK171" s="176"/>
      <c r="FYL171" s="176"/>
      <c r="FYM171" s="176"/>
      <c r="FYN171" s="176"/>
      <c r="FYO171" s="176"/>
      <c r="FYP171" s="176"/>
      <c r="FYQ171" s="176"/>
      <c r="FYR171" s="176"/>
      <c r="FYS171" s="176"/>
      <c r="FYT171" s="176"/>
      <c r="FYU171" s="176"/>
      <c r="FYV171" s="176"/>
      <c r="FYW171" s="176"/>
      <c r="FYX171" s="176"/>
      <c r="FYY171" s="176"/>
      <c r="FYZ171" s="176"/>
      <c r="FZA171" s="176"/>
      <c r="FZB171" s="176"/>
      <c r="FZC171" s="176"/>
      <c r="FZD171" s="176"/>
      <c r="FZE171" s="176"/>
      <c r="FZF171" s="176"/>
      <c r="FZG171" s="176"/>
      <c r="FZH171" s="176"/>
      <c r="FZI171" s="176"/>
      <c r="FZJ171" s="176"/>
      <c r="FZK171" s="176"/>
      <c r="FZL171" s="176"/>
      <c r="FZM171" s="176"/>
      <c r="FZN171" s="176"/>
      <c r="FZO171" s="176"/>
      <c r="FZP171" s="176"/>
      <c r="FZQ171" s="176"/>
      <c r="FZR171" s="176"/>
      <c r="FZS171" s="176"/>
      <c r="FZT171" s="176"/>
      <c r="FZU171" s="176"/>
      <c r="FZV171" s="176"/>
      <c r="FZW171" s="176"/>
      <c r="FZX171" s="176"/>
      <c r="FZY171" s="176"/>
      <c r="FZZ171" s="176"/>
      <c r="GAA171" s="176"/>
      <c r="GAB171" s="176"/>
      <c r="GAC171" s="176"/>
      <c r="GAD171" s="176"/>
      <c r="GAE171" s="176"/>
      <c r="GAF171" s="176"/>
      <c r="GAG171" s="176"/>
      <c r="GAH171" s="176"/>
      <c r="GAI171" s="176"/>
      <c r="GAJ171" s="176"/>
      <c r="GAK171" s="176"/>
      <c r="GAL171" s="176"/>
      <c r="GAM171" s="176"/>
      <c r="GAN171" s="176"/>
      <c r="GAO171" s="176"/>
      <c r="GAP171" s="176"/>
      <c r="GAQ171" s="176"/>
      <c r="GAR171" s="176"/>
      <c r="GAS171" s="176"/>
      <c r="GAT171" s="176"/>
      <c r="GAU171" s="176"/>
      <c r="GAV171" s="176"/>
      <c r="GAW171" s="176"/>
      <c r="GAX171" s="176"/>
      <c r="GAY171" s="176"/>
      <c r="GAZ171" s="176"/>
      <c r="GBA171" s="176"/>
      <c r="GBB171" s="176"/>
      <c r="GBC171" s="176"/>
      <c r="GBD171" s="176"/>
      <c r="GBE171" s="176"/>
      <c r="GBF171" s="176"/>
      <c r="GBG171" s="176"/>
      <c r="GBH171" s="176"/>
      <c r="GBI171" s="176"/>
      <c r="GBJ171" s="176"/>
      <c r="GBK171" s="176"/>
      <c r="GBL171" s="176"/>
      <c r="GBM171" s="176"/>
      <c r="GBN171" s="176"/>
      <c r="GBO171" s="176"/>
      <c r="GBP171" s="176"/>
      <c r="GBQ171" s="176"/>
      <c r="GBR171" s="176"/>
      <c r="GBS171" s="176"/>
      <c r="GBT171" s="176"/>
      <c r="GBU171" s="176"/>
      <c r="GBV171" s="176"/>
      <c r="GBW171" s="176"/>
      <c r="GBX171" s="176"/>
      <c r="GBY171" s="176"/>
      <c r="GBZ171" s="176"/>
      <c r="GCA171" s="176"/>
      <c r="GCB171" s="176"/>
      <c r="GCC171" s="176"/>
      <c r="GCD171" s="176"/>
      <c r="GCE171" s="176"/>
      <c r="GCF171" s="176"/>
      <c r="GCG171" s="176"/>
      <c r="GCH171" s="176"/>
      <c r="GCO171" s="176"/>
      <c r="GCP171" s="176"/>
      <c r="GCQ171" s="176"/>
      <c r="GCR171" s="176"/>
      <c r="GCS171" s="176"/>
      <c r="GCT171" s="176"/>
      <c r="GCU171" s="176"/>
      <c r="GCV171" s="176"/>
      <c r="GCW171" s="176"/>
      <c r="GCX171" s="176"/>
      <c r="GCY171" s="176"/>
      <c r="GCZ171" s="176"/>
      <c r="GDA171" s="176"/>
      <c r="GDB171" s="176"/>
      <c r="GDC171" s="176"/>
      <c r="GDD171" s="176"/>
      <c r="GDE171" s="176"/>
      <c r="GDF171" s="176"/>
      <c r="GDG171" s="176"/>
      <c r="GDH171" s="176"/>
      <c r="GDI171" s="176"/>
      <c r="GDJ171" s="176"/>
      <c r="GDK171" s="176"/>
      <c r="GDL171" s="176"/>
      <c r="GDM171" s="176"/>
      <c r="GDN171" s="176"/>
      <c r="GDO171" s="176"/>
      <c r="GDP171" s="176"/>
      <c r="GDQ171" s="176"/>
      <c r="GDR171" s="176"/>
      <c r="GDS171" s="176"/>
      <c r="GDT171" s="176"/>
      <c r="GDU171" s="176"/>
      <c r="GDV171" s="176"/>
      <c r="GDW171" s="176"/>
      <c r="GDX171" s="176"/>
      <c r="GDY171" s="176"/>
      <c r="GDZ171" s="176"/>
      <c r="GEA171" s="176"/>
      <c r="GEB171" s="176"/>
      <c r="GEC171" s="176"/>
      <c r="GED171" s="176"/>
      <c r="GEE171" s="176"/>
      <c r="GEF171" s="176"/>
      <c r="GEG171" s="176"/>
      <c r="GEH171" s="176"/>
      <c r="GEI171" s="176"/>
      <c r="GEJ171" s="176"/>
      <c r="GEK171" s="176"/>
      <c r="GEL171" s="176"/>
      <c r="GEM171" s="176"/>
      <c r="GEN171" s="176"/>
      <c r="GEO171" s="176"/>
      <c r="GEP171" s="176"/>
      <c r="GEQ171" s="176"/>
      <c r="GER171" s="176"/>
      <c r="GES171" s="176"/>
      <c r="GET171" s="176"/>
      <c r="GEU171" s="176"/>
      <c r="GEV171" s="176"/>
      <c r="GEW171" s="176"/>
      <c r="GEX171" s="176"/>
      <c r="GEY171" s="176"/>
      <c r="GEZ171" s="176"/>
      <c r="GFA171" s="176"/>
      <c r="GFB171" s="176"/>
      <c r="GFC171" s="176"/>
      <c r="GFD171" s="176"/>
      <c r="GFE171" s="176"/>
      <c r="GFF171" s="176"/>
      <c r="GFG171" s="176"/>
      <c r="GFH171" s="176"/>
      <c r="GFI171" s="176"/>
      <c r="GFJ171" s="176"/>
      <c r="GFK171" s="176"/>
      <c r="GFL171" s="176"/>
      <c r="GFM171" s="176"/>
      <c r="GFN171" s="176"/>
      <c r="GFO171" s="176"/>
      <c r="GFP171" s="176"/>
      <c r="GFQ171" s="176"/>
      <c r="GFR171" s="176"/>
      <c r="GFS171" s="176"/>
      <c r="GFT171" s="176"/>
      <c r="GFU171" s="176"/>
      <c r="GFV171" s="176"/>
      <c r="GFW171" s="176"/>
      <c r="GFX171" s="176"/>
      <c r="GFY171" s="176"/>
      <c r="GFZ171" s="176"/>
      <c r="GGA171" s="176"/>
      <c r="GGB171" s="176"/>
      <c r="GGC171" s="176"/>
      <c r="GGD171" s="176"/>
      <c r="GGE171" s="176"/>
      <c r="GGF171" s="176"/>
      <c r="GGG171" s="176"/>
      <c r="GGH171" s="176"/>
      <c r="GGI171" s="176"/>
      <c r="GGJ171" s="176"/>
      <c r="GGK171" s="176"/>
      <c r="GGL171" s="176"/>
      <c r="GGM171" s="176"/>
      <c r="GGN171" s="176"/>
      <c r="GGO171" s="176"/>
      <c r="GGP171" s="176"/>
      <c r="GGQ171" s="176"/>
      <c r="GGR171" s="176"/>
      <c r="GGS171" s="176"/>
      <c r="GGT171" s="176"/>
      <c r="GGU171" s="176"/>
      <c r="GGV171" s="176"/>
      <c r="GGW171" s="176"/>
      <c r="GGX171" s="176"/>
      <c r="GGY171" s="176"/>
      <c r="GGZ171" s="176"/>
      <c r="GHA171" s="176"/>
      <c r="GHB171" s="176"/>
      <c r="GHC171" s="176"/>
      <c r="GHD171" s="176"/>
      <c r="GHE171" s="176"/>
      <c r="GHF171" s="176"/>
      <c r="GHG171" s="176"/>
      <c r="GHH171" s="176"/>
      <c r="GHI171" s="176"/>
      <c r="GHJ171" s="176"/>
      <c r="GHK171" s="176"/>
      <c r="GHL171" s="176"/>
      <c r="GHM171" s="176"/>
      <c r="GHN171" s="176"/>
      <c r="GHO171" s="176"/>
      <c r="GHP171" s="176"/>
      <c r="GHQ171" s="176"/>
      <c r="GHR171" s="176"/>
      <c r="GHS171" s="176"/>
      <c r="GHT171" s="176"/>
      <c r="GHU171" s="176"/>
      <c r="GHV171" s="176"/>
      <c r="GHW171" s="176"/>
      <c r="GHX171" s="176"/>
      <c r="GHY171" s="176"/>
      <c r="GHZ171" s="176"/>
      <c r="GIA171" s="176"/>
      <c r="GIB171" s="176"/>
      <c r="GIC171" s="176"/>
      <c r="GID171" s="176"/>
      <c r="GIE171" s="176"/>
      <c r="GIF171" s="176"/>
      <c r="GIG171" s="176"/>
      <c r="GIH171" s="176"/>
      <c r="GII171" s="176"/>
      <c r="GIJ171" s="176"/>
      <c r="GIK171" s="176"/>
      <c r="GIL171" s="176"/>
      <c r="GIM171" s="176"/>
      <c r="GIN171" s="176"/>
      <c r="GIO171" s="176"/>
      <c r="GIP171" s="176"/>
      <c r="GIQ171" s="176"/>
      <c r="GIR171" s="176"/>
      <c r="GIS171" s="176"/>
      <c r="GIT171" s="176"/>
      <c r="GIU171" s="176"/>
      <c r="GIV171" s="176"/>
      <c r="GIW171" s="176"/>
      <c r="GIX171" s="176"/>
      <c r="GIY171" s="176"/>
      <c r="GIZ171" s="176"/>
      <c r="GJA171" s="176"/>
      <c r="GJB171" s="176"/>
      <c r="GJC171" s="176"/>
      <c r="GJD171" s="176"/>
      <c r="GJE171" s="176"/>
      <c r="GJF171" s="176"/>
      <c r="GJG171" s="176"/>
      <c r="GJH171" s="176"/>
      <c r="GJI171" s="176"/>
      <c r="GJJ171" s="176"/>
      <c r="GJK171" s="176"/>
      <c r="GJL171" s="176"/>
      <c r="GJM171" s="176"/>
      <c r="GJN171" s="176"/>
      <c r="GJO171" s="176"/>
      <c r="GJP171" s="176"/>
      <c r="GJQ171" s="176"/>
      <c r="GJR171" s="176"/>
      <c r="GJS171" s="176"/>
      <c r="GJT171" s="176"/>
      <c r="GJU171" s="176"/>
      <c r="GJV171" s="176"/>
      <c r="GJW171" s="176"/>
      <c r="GJX171" s="176"/>
      <c r="GJY171" s="176"/>
      <c r="GJZ171" s="176"/>
      <c r="GKA171" s="176"/>
      <c r="GKB171" s="176"/>
      <c r="GKC171" s="176"/>
      <c r="GKD171" s="176"/>
      <c r="GKE171" s="176"/>
      <c r="GKF171" s="176"/>
      <c r="GKG171" s="176"/>
      <c r="GKH171" s="176"/>
      <c r="GKI171" s="176"/>
      <c r="GKJ171" s="176"/>
      <c r="GKK171" s="176"/>
      <c r="GKL171" s="176"/>
      <c r="GKM171" s="176"/>
      <c r="GKN171" s="176"/>
      <c r="GKO171" s="176"/>
      <c r="GKP171" s="176"/>
      <c r="GKQ171" s="176"/>
      <c r="GKR171" s="176"/>
      <c r="GKS171" s="176"/>
      <c r="GKT171" s="176"/>
      <c r="GKU171" s="176"/>
      <c r="GKV171" s="176"/>
      <c r="GKW171" s="176"/>
      <c r="GKX171" s="176"/>
      <c r="GKY171" s="176"/>
      <c r="GKZ171" s="176"/>
      <c r="GLA171" s="176"/>
      <c r="GLB171" s="176"/>
      <c r="GLC171" s="176"/>
      <c r="GLD171" s="176"/>
      <c r="GLE171" s="176"/>
      <c r="GLF171" s="176"/>
      <c r="GLG171" s="176"/>
      <c r="GLH171" s="176"/>
      <c r="GLI171" s="176"/>
      <c r="GLJ171" s="176"/>
      <c r="GLK171" s="176"/>
      <c r="GLL171" s="176"/>
      <c r="GLM171" s="176"/>
      <c r="GLN171" s="176"/>
      <c r="GLO171" s="176"/>
      <c r="GLP171" s="176"/>
      <c r="GLQ171" s="176"/>
      <c r="GLR171" s="176"/>
      <c r="GLS171" s="176"/>
      <c r="GLT171" s="176"/>
      <c r="GLU171" s="176"/>
      <c r="GLV171" s="176"/>
      <c r="GLW171" s="176"/>
      <c r="GLX171" s="176"/>
      <c r="GLY171" s="176"/>
      <c r="GLZ171" s="176"/>
      <c r="GMA171" s="176"/>
      <c r="GMB171" s="176"/>
      <c r="GMC171" s="176"/>
      <c r="GMD171" s="176"/>
      <c r="GMK171" s="176"/>
      <c r="GML171" s="176"/>
      <c r="GMM171" s="176"/>
      <c r="GMN171" s="176"/>
      <c r="GMO171" s="176"/>
      <c r="GMP171" s="176"/>
      <c r="GMQ171" s="176"/>
      <c r="GMR171" s="176"/>
      <c r="GMS171" s="176"/>
      <c r="GMT171" s="176"/>
      <c r="GMU171" s="176"/>
      <c r="GMV171" s="176"/>
      <c r="GMW171" s="176"/>
      <c r="GMX171" s="176"/>
      <c r="GMY171" s="176"/>
      <c r="GMZ171" s="176"/>
      <c r="GNA171" s="176"/>
      <c r="GNB171" s="176"/>
      <c r="GNC171" s="176"/>
      <c r="GND171" s="176"/>
      <c r="GNE171" s="176"/>
      <c r="GNF171" s="176"/>
      <c r="GNG171" s="176"/>
      <c r="GNH171" s="176"/>
      <c r="GNI171" s="176"/>
      <c r="GNJ171" s="176"/>
      <c r="GNK171" s="176"/>
      <c r="GNL171" s="176"/>
      <c r="GNM171" s="176"/>
      <c r="GNN171" s="176"/>
      <c r="GNO171" s="176"/>
      <c r="GNP171" s="176"/>
      <c r="GNQ171" s="176"/>
      <c r="GNR171" s="176"/>
      <c r="GNS171" s="176"/>
      <c r="GNT171" s="176"/>
      <c r="GNU171" s="176"/>
      <c r="GNV171" s="176"/>
      <c r="GNW171" s="176"/>
      <c r="GNX171" s="176"/>
      <c r="GNY171" s="176"/>
      <c r="GNZ171" s="176"/>
      <c r="GOA171" s="176"/>
      <c r="GOB171" s="176"/>
      <c r="GOC171" s="176"/>
      <c r="GOD171" s="176"/>
      <c r="GOE171" s="176"/>
      <c r="GOF171" s="176"/>
      <c r="GOG171" s="176"/>
      <c r="GOH171" s="176"/>
      <c r="GOI171" s="176"/>
      <c r="GOJ171" s="176"/>
      <c r="GOK171" s="176"/>
      <c r="GOL171" s="176"/>
      <c r="GOM171" s="176"/>
      <c r="GON171" s="176"/>
      <c r="GOO171" s="176"/>
      <c r="GOP171" s="176"/>
      <c r="GOQ171" s="176"/>
      <c r="GOR171" s="176"/>
      <c r="GOS171" s="176"/>
      <c r="GOT171" s="176"/>
      <c r="GOU171" s="176"/>
      <c r="GOV171" s="176"/>
      <c r="GOW171" s="176"/>
      <c r="GOX171" s="176"/>
      <c r="GOY171" s="176"/>
      <c r="GOZ171" s="176"/>
      <c r="GPA171" s="176"/>
      <c r="GPB171" s="176"/>
      <c r="GPC171" s="176"/>
      <c r="GPD171" s="176"/>
      <c r="GPE171" s="176"/>
      <c r="GPF171" s="176"/>
      <c r="GPG171" s="176"/>
      <c r="GPH171" s="176"/>
      <c r="GPI171" s="176"/>
      <c r="GPJ171" s="176"/>
      <c r="GPK171" s="176"/>
      <c r="GPL171" s="176"/>
      <c r="GPM171" s="176"/>
      <c r="GPN171" s="176"/>
      <c r="GPO171" s="176"/>
      <c r="GPP171" s="176"/>
      <c r="GPQ171" s="176"/>
      <c r="GPR171" s="176"/>
      <c r="GPS171" s="176"/>
      <c r="GPT171" s="176"/>
      <c r="GPU171" s="176"/>
      <c r="GPV171" s="176"/>
      <c r="GPW171" s="176"/>
      <c r="GPX171" s="176"/>
      <c r="GPY171" s="176"/>
      <c r="GPZ171" s="176"/>
      <c r="GQA171" s="176"/>
      <c r="GQB171" s="176"/>
      <c r="GQC171" s="176"/>
      <c r="GQD171" s="176"/>
      <c r="GQE171" s="176"/>
      <c r="GQF171" s="176"/>
      <c r="GQG171" s="176"/>
      <c r="GQH171" s="176"/>
      <c r="GQI171" s="176"/>
      <c r="GQJ171" s="176"/>
      <c r="GQK171" s="176"/>
      <c r="GQL171" s="176"/>
      <c r="GQM171" s="176"/>
      <c r="GQN171" s="176"/>
      <c r="GQO171" s="176"/>
      <c r="GQP171" s="176"/>
      <c r="GQQ171" s="176"/>
      <c r="GQR171" s="176"/>
      <c r="GQS171" s="176"/>
      <c r="GQT171" s="176"/>
      <c r="GQU171" s="176"/>
      <c r="GQV171" s="176"/>
      <c r="GQW171" s="176"/>
      <c r="GQX171" s="176"/>
      <c r="GQY171" s="176"/>
      <c r="GQZ171" s="176"/>
      <c r="GRA171" s="176"/>
      <c r="GRB171" s="176"/>
      <c r="GRC171" s="176"/>
      <c r="GRD171" s="176"/>
      <c r="GRE171" s="176"/>
      <c r="GRF171" s="176"/>
      <c r="GRG171" s="176"/>
      <c r="GRH171" s="176"/>
      <c r="GRI171" s="176"/>
      <c r="GRJ171" s="176"/>
      <c r="GRK171" s="176"/>
      <c r="GRL171" s="176"/>
      <c r="GRM171" s="176"/>
      <c r="GRN171" s="176"/>
      <c r="GRO171" s="176"/>
      <c r="GRP171" s="176"/>
      <c r="GRQ171" s="176"/>
      <c r="GRR171" s="176"/>
      <c r="GRS171" s="176"/>
      <c r="GRT171" s="176"/>
      <c r="GRU171" s="176"/>
      <c r="GRV171" s="176"/>
      <c r="GRW171" s="176"/>
      <c r="GRX171" s="176"/>
      <c r="GRY171" s="176"/>
      <c r="GRZ171" s="176"/>
      <c r="GSA171" s="176"/>
      <c r="GSB171" s="176"/>
      <c r="GSC171" s="176"/>
      <c r="GSD171" s="176"/>
      <c r="GSE171" s="176"/>
      <c r="GSF171" s="176"/>
      <c r="GSG171" s="176"/>
      <c r="GSH171" s="176"/>
      <c r="GSI171" s="176"/>
      <c r="GSJ171" s="176"/>
      <c r="GSK171" s="176"/>
      <c r="GSL171" s="176"/>
      <c r="GSM171" s="176"/>
      <c r="GSN171" s="176"/>
      <c r="GSO171" s="176"/>
      <c r="GSP171" s="176"/>
      <c r="GSQ171" s="176"/>
      <c r="GSR171" s="176"/>
      <c r="GSS171" s="176"/>
      <c r="GST171" s="176"/>
      <c r="GSU171" s="176"/>
      <c r="GSV171" s="176"/>
      <c r="GSW171" s="176"/>
      <c r="GSX171" s="176"/>
      <c r="GSY171" s="176"/>
      <c r="GSZ171" s="176"/>
      <c r="GTA171" s="176"/>
      <c r="GTB171" s="176"/>
      <c r="GTC171" s="176"/>
      <c r="GTD171" s="176"/>
      <c r="GTE171" s="176"/>
      <c r="GTF171" s="176"/>
      <c r="GTG171" s="176"/>
      <c r="GTH171" s="176"/>
      <c r="GTI171" s="176"/>
      <c r="GTJ171" s="176"/>
      <c r="GTK171" s="176"/>
      <c r="GTL171" s="176"/>
      <c r="GTM171" s="176"/>
      <c r="GTN171" s="176"/>
      <c r="GTO171" s="176"/>
      <c r="GTP171" s="176"/>
      <c r="GTQ171" s="176"/>
      <c r="GTR171" s="176"/>
      <c r="GTS171" s="176"/>
      <c r="GTT171" s="176"/>
      <c r="GTU171" s="176"/>
      <c r="GTV171" s="176"/>
      <c r="GTW171" s="176"/>
      <c r="GTX171" s="176"/>
      <c r="GTY171" s="176"/>
      <c r="GTZ171" s="176"/>
      <c r="GUA171" s="176"/>
      <c r="GUB171" s="176"/>
      <c r="GUC171" s="176"/>
      <c r="GUD171" s="176"/>
      <c r="GUE171" s="176"/>
      <c r="GUF171" s="176"/>
      <c r="GUG171" s="176"/>
      <c r="GUH171" s="176"/>
      <c r="GUI171" s="176"/>
      <c r="GUJ171" s="176"/>
      <c r="GUK171" s="176"/>
      <c r="GUL171" s="176"/>
      <c r="GUM171" s="176"/>
      <c r="GUN171" s="176"/>
      <c r="GUO171" s="176"/>
      <c r="GUP171" s="176"/>
      <c r="GUQ171" s="176"/>
      <c r="GUR171" s="176"/>
      <c r="GUS171" s="176"/>
      <c r="GUT171" s="176"/>
      <c r="GUU171" s="176"/>
      <c r="GUV171" s="176"/>
      <c r="GUW171" s="176"/>
      <c r="GUX171" s="176"/>
      <c r="GUY171" s="176"/>
      <c r="GUZ171" s="176"/>
      <c r="GVA171" s="176"/>
      <c r="GVB171" s="176"/>
      <c r="GVC171" s="176"/>
      <c r="GVD171" s="176"/>
      <c r="GVE171" s="176"/>
      <c r="GVF171" s="176"/>
      <c r="GVG171" s="176"/>
      <c r="GVH171" s="176"/>
      <c r="GVI171" s="176"/>
      <c r="GVJ171" s="176"/>
      <c r="GVK171" s="176"/>
      <c r="GVL171" s="176"/>
      <c r="GVM171" s="176"/>
      <c r="GVN171" s="176"/>
      <c r="GVO171" s="176"/>
      <c r="GVP171" s="176"/>
      <c r="GVQ171" s="176"/>
      <c r="GVR171" s="176"/>
      <c r="GVS171" s="176"/>
      <c r="GVT171" s="176"/>
      <c r="GVU171" s="176"/>
      <c r="GVV171" s="176"/>
      <c r="GVW171" s="176"/>
      <c r="GVX171" s="176"/>
      <c r="GVY171" s="176"/>
      <c r="GVZ171" s="176"/>
      <c r="GWG171" s="176"/>
      <c r="GWH171" s="176"/>
      <c r="GWI171" s="176"/>
      <c r="GWJ171" s="176"/>
      <c r="GWK171" s="176"/>
      <c r="GWL171" s="176"/>
      <c r="GWM171" s="176"/>
      <c r="GWN171" s="176"/>
      <c r="GWO171" s="176"/>
      <c r="GWP171" s="176"/>
      <c r="GWQ171" s="176"/>
      <c r="GWR171" s="176"/>
      <c r="GWS171" s="176"/>
      <c r="GWT171" s="176"/>
      <c r="GWU171" s="176"/>
      <c r="GWV171" s="176"/>
      <c r="GWW171" s="176"/>
      <c r="GWX171" s="176"/>
      <c r="GWY171" s="176"/>
      <c r="GWZ171" s="176"/>
      <c r="GXA171" s="176"/>
      <c r="GXB171" s="176"/>
      <c r="GXC171" s="176"/>
      <c r="GXD171" s="176"/>
      <c r="GXE171" s="176"/>
      <c r="GXF171" s="176"/>
      <c r="GXG171" s="176"/>
      <c r="GXH171" s="176"/>
      <c r="GXI171" s="176"/>
      <c r="GXJ171" s="176"/>
      <c r="GXK171" s="176"/>
      <c r="GXL171" s="176"/>
      <c r="GXM171" s="176"/>
      <c r="GXN171" s="176"/>
      <c r="GXO171" s="176"/>
      <c r="GXP171" s="176"/>
      <c r="GXQ171" s="176"/>
      <c r="GXR171" s="176"/>
      <c r="GXS171" s="176"/>
      <c r="GXT171" s="176"/>
      <c r="GXU171" s="176"/>
      <c r="GXV171" s="176"/>
      <c r="GXW171" s="176"/>
      <c r="GXX171" s="176"/>
      <c r="GXY171" s="176"/>
      <c r="GXZ171" s="176"/>
      <c r="GYA171" s="176"/>
      <c r="GYB171" s="176"/>
      <c r="GYC171" s="176"/>
      <c r="GYD171" s="176"/>
      <c r="GYE171" s="176"/>
      <c r="GYF171" s="176"/>
      <c r="GYG171" s="176"/>
      <c r="GYH171" s="176"/>
      <c r="GYI171" s="176"/>
      <c r="GYJ171" s="176"/>
      <c r="GYK171" s="176"/>
      <c r="GYL171" s="176"/>
      <c r="GYM171" s="176"/>
      <c r="GYN171" s="176"/>
      <c r="GYO171" s="176"/>
      <c r="GYP171" s="176"/>
      <c r="GYQ171" s="176"/>
      <c r="GYR171" s="176"/>
      <c r="GYS171" s="176"/>
      <c r="GYT171" s="176"/>
      <c r="GYU171" s="176"/>
      <c r="GYV171" s="176"/>
      <c r="GYW171" s="176"/>
      <c r="GYX171" s="176"/>
      <c r="GYY171" s="176"/>
      <c r="GYZ171" s="176"/>
      <c r="GZA171" s="176"/>
      <c r="GZB171" s="176"/>
      <c r="GZC171" s="176"/>
      <c r="GZD171" s="176"/>
      <c r="GZE171" s="176"/>
      <c r="GZF171" s="176"/>
      <c r="GZG171" s="176"/>
      <c r="GZH171" s="176"/>
      <c r="GZI171" s="176"/>
      <c r="GZJ171" s="176"/>
      <c r="GZK171" s="176"/>
      <c r="GZL171" s="176"/>
      <c r="GZM171" s="176"/>
      <c r="GZN171" s="176"/>
      <c r="GZO171" s="176"/>
      <c r="GZP171" s="176"/>
      <c r="GZQ171" s="176"/>
      <c r="GZR171" s="176"/>
      <c r="GZS171" s="176"/>
      <c r="GZT171" s="176"/>
      <c r="GZU171" s="176"/>
      <c r="GZV171" s="176"/>
      <c r="GZW171" s="176"/>
      <c r="GZX171" s="176"/>
      <c r="GZY171" s="176"/>
      <c r="GZZ171" s="176"/>
      <c r="HAA171" s="176"/>
      <c r="HAB171" s="176"/>
      <c r="HAC171" s="176"/>
      <c r="HAD171" s="176"/>
      <c r="HAE171" s="176"/>
      <c r="HAF171" s="176"/>
      <c r="HAG171" s="176"/>
      <c r="HAH171" s="176"/>
      <c r="HAI171" s="176"/>
      <c r="HAJ171" s="176"/>
      <c r="HAK171" s="176"/>
      <c r="HAL171" s="176"/>
      <c r="HAM171" s="176"/>
      <c r="HAN171" s="176"/>
      <c r="HAO171" s="176"/>
      <c r="HAP171" s="176"/>
      <c r="HAQ171" s="176"/>
      <c r="HAR171" s="176"/>
      <c r="HAS171" s="176"/>
      <c r="HAT171" s="176"/>
      <c r="HAU171" s="176"/>
      <c r="HAV171" s="176"/>
      <c r="HAW171" s="176"/>
      <c r="HAX171" s="176"/>
      <c r="HAY171" s="176"/>
      <c r="HAZ171" s="176"/>
      <c r="HBA171" s="176"/>
      <c r="HBB171" s="176"/>
      <c r="HBC171" s="176"/>
      <c r="HBD171" s="176"/>
      <c r="HBE171" s="176"/>
      <c r="HBF171" s="176"/>
      <c r="HBG171" s="176"/>
      <c r="HBH171" s="176"/>
      <c r="HBI171" s="176"/>
      <c r="HBJ171" s="176"/>
      <c r="HBK171" s="176"/>
      <c r="HBL171" s="176"/>
      <c r="HBM171" s="176"/>
      <c r="HBN171" s="176"/>
      <c r="HBO171" s="176"/>
      <c r="HBP171" s="176"/>
      <c r="HBQ171" s="176"/>
      <c r="HBR171" s="176"/>
      <c r="HBS171" s="176"/>
      <c r="HBT171" s="176"/>
      <c r="HBU171" s="176"/>
      <c r="HBV171" s="176"/>
      <c r="HBW171" s="176"/>
      <c r="HBX171" s="176"/>
      <c r="HBY171" s="176"/>
      <c r="HBZ171" s="176"/>
      <c r="HCA171" s="176"/>
      <c r="HCB171" s="176"/>
      <c r="HCC171" s="176"/>
      <c r="HCD171" s="176"/>
      <c r="HCE171" s="176"/>
      <c r="HCF171" s="176"/>
      <c r="HCG171" s="176"/>
      <c r="HCH171" s="176"/>
      <c r="HCI171" s="176"/>
      <c r="HCJ171" s="176"/>
      <c r="HCK171" s="176"/>
      <c r="HCL171" s="176"/>
      <c r="HCM171" s="176"/>
      <c r="HCN171" s="176"/>
      <c r="HCO171" s="176"/>
      <c r="HCP171" s="176"/>
      <c r="HCQ171" s="176"/>
      <c r="HCR171" s="176"/>
      <c r="HCS171" s="176"/>
      <c r="HCT171" s="176"/>
      <c r="HCU171" s="176"/>
      <c r="HCV171" s="176"/>
      <c r="HCW171" s="176"/>
      <c r="HCX171" s="176"/>
      <c r="HCY171" s="176"/>
      <c r="HCZ171" s="176"/>
      <c r="HDA171" s="176"/>
      <c r="HDB171" s="176"/>
      <c r="HDC171" s="176"/>
      <c r="HDD171" s="176"/>
      <c r="HDE171" s="176"/>
      <c r="HDF171" s="176"/>
      <c r="HDG171" s="176"/>
      <c r="HDH171" s="176"/>
      <c r="HDI171" s="176"/>
      <c r="HDJ171" s="176"/>
      <c r="HDK171" s="176"/>
      <c r="HDL171" s="176"/>
      <c r="HDM171" s="176"/>
      <c r="HDN171" s="176"/>
      <c r="HDO171" s="176"/>
      <c r="HDP171" s="176"/>
      <c r="HDQ171" s="176"/>
      <c r="HDR171" s="176"/>
      <c r="HDS171" s="176"/>
      <c r="HDT171" s="176"/>
      <c r="HDU171" s="176"/>
      <c r="HDV171" s="176"/>
      <c r="HDW171" s="176"/>
      <c r="HDX171" s="176"/>
      <c r="HDY171" s="176"/>
      <c r="HDZ171" s="176"/>
      <c r="HEA171" s="176"/>
      <c r="HEB171" s="176"/>
      <c r="HEC171" s="176"/>
      <c r="HED171" s="176"/>
      <c r="HEE171" s="176"/>
      <c r="HEF171" s="176"/>
      <c r="HEG171" s="176"/>
      <c r="HEH171" s="176"/>
      <c r="HEI171" s="176"/>
      <c r="HEJ171" s="176"/>
      <c r="HEK171" s="176"/>
      <c r="HEL171" s="176"/>
      <c r="HEM171" s="176"/>
      <c r="HEN171" s="176"/>
      <c r="HEO171" s="176"/>
      <c r="HEP171" s="176"/>
      <c r="HEQ171" s="176"/>
      <c r="HER171" s="176"/>
      <c r="HES171" s="176"/>
      <c r="HET171" s="176"/>
      <c r="HEU171" s="176"/>
      <c r="HEV171" s="176"/>
      <c r="HEW171" s="176"/>
      <c r="HEX171" s="176"/>
      <c r="HEY171" s="176"/>
      <c r="HEZ171" s="176"/>
      <c r="HFA171" s="176"/>
      <c r="HFB171" s="176"/>
      <c r="HFC171" s="176"/>
      <c r="HFD171" s="176"/>
      <c r="HFE171" s="176"/>
      <c r="HFF171" s="176"/>
      <c r="HFG171" s="176"/>
      <c r="HFH171" s="176"/>
      <c r="HFI171" s="176"/>
      <c r="HFJ171" s="176"/>
      <c r="HFK171" s="176"/>
      <c r="HFL171" s="176"/>
      <c r="HFM171" s="176"/>
      <c r="HFN171" s="176"/>
      <c r="HFO171" s="176"/>
      <c r="HFP171" s="176"/>
      <c r="HFQ171" s="176"/>
      <c r="HFR171" s="176"/>
      <c r="HFS171" s="176"/>
      <c r="HFT171" s="176"/>
      <c r="HFU171" s="176"/>
      <c r="HFV171" s="176"/>
      <c r="HGC171" s="176"/>
      <c r="HGD171" s="176"/>
      <c r="HGE171" s="176"/>
      <c r="HGF171" s="176"/>
      <c r="HGG171" s="176"/>
      <c r="HGH171" s="176"/>
      <c r="HGI171" s="176"/>
      <c r="HGJ171" s="176"/>
      <c r="HGK171" s="176"/>
      <c r="HGL171" s="176"/>
      <c r="HGM171" s="176"/>
      <c r="HGN171" s="176"/>
      <c r="HGO171" s="176"/>
      <c r="HGP171" s="176"/>
      <c r="HGQ171" s="176"/>
      <c r="HGR171" s="176"/>
      <c r="HGS171" s="176"/>
      <c r="HGT171" s="176"/>
      <c r="HGU171" s="176"/>
      <c r="HGV171" s="176"/>
      <c r="HGW171" s="176"/>
      <c r="HGX171" s="176"/>
      <c r="HGY171" s="176"/>
      <c r="HGZ171" s="176"/>
      <c r="HHA171" s="176"/>
      <c r="HHB171" s="176"/>
      <c r="HHC171" s="176"/>
      <c r="HHD171" s="176"/>
      <c r="HHE171" s="176"/>
      <c r="HHF171" s="176"/>
      <c r="HHG171" s="176"/>
      <c r="HHH171" s="176"/>
      <c r="HHI171" s="176"/>
      <c r="HHJ171" s="176"/>
      <c r="HHK171" s="176"/>
      <c r="HHL171" s="176"/>
      <c r="HHM171" s="176"/>
      <c r="HHN171" s="176"/>
      <c r="HHO171" s="176"/>
      <c r="HHP171" s="176"/>
      <c r="HHQ171" s="176"/>
      <c r="HHR171" s="176"/>
      <c r="HHS171" s="176"/>
      <c r="HHT171" s="176"/>
      <c r="HHU171" s="176"/>
      <c r="HHV171" s="176"/>
      <c r="HHW171" s="176"/>
      <c r="HHX171" s="176"/>
      <c r="HHY171" s="176"/>
      <c r="HHZ171" s="176"/>
      <c r="HIA171" s="176"/>
      <c r="HIB171" s="176"/>
      <c r="HIC171" s="176"/>
      <c r="HID171" s="176"/>
      <c r="HIE171" s="176"/>
      <c r="HIF171" s="176"/>
      <c r="HIG171" s="176"/>
      <c r="HIH171" s="176"/>
      <c r="HII171" s="176"/>
      <c r="HIJ171" s="176"/>
      <c r="HIK171" s="176"/>
      <c r="HIL171" s="176"/>
      <c r="HIM171" s="176"/>
      <c r="HIN171" s="176"/>
      <c r="HIO171" s="176"/>
      <c r="HIP171" s="176"/>
      <c r="HIQ171" s="176"/>
      <c r="HIR171" s="176"/>
      <c r="HIS171" s="176"/>
      <c r="HIT171" s="176"/>
      <c r="HIU171" s="176"/>
      <c r="HIV171" s="176"/>
      <c r="HIW171" s="176"/>
      <c r="HIX171" s="176"/>
      <c r="HIY171" s="176"/>
      <c r="HIZ171" s="176"/>
      <c r="HJA171" s="176"/>
      <c r="HJB171" s="176"/>
      <c r="HJC171" s="176"/>
      <c r="HJD171" s="176"/>
      <c r="HJE171" s="176"/>
      <c r="HJF171" s="176"/>
      <c r="HJG171" s="176"/>
      <c r="HJH171" s="176"/>
      <c r="HJI171" s="176"/>
      <c r="HJJ171" s="176"/>
      <c r="HJK171" s="176"/>
      <c r="HJL171" s="176"/>
      <c r="HJM171" s="176"/>
      <c r="HJN171" s="176"/>
      <c r="HJO171" s="176"/>
      <c r="HJP171" s="176"/>
      <c r="HJQ171" s="176"/>
      <c r="HJR171" s="176"/>
      <c r="HJS171" s="176"/>
      <c r="HJT171" s="176"/>
      <c r="HJU171" s="176"/>
      <c r="HJV171" s="176"/>
      <c r="HJW171" s="176"/>
      <c r="HJX171" s="176"/>
      <c r="HJY171" s="176"/>
      <c r="HJZ171" s="176"/>
      <c r="HKA171" s="176"/>
      <c r="HKB171" s="176"/>
      <c r="HKC171" s="176"/>
      <c r="HKD171" s="176"/>
      <c r="HKE171" s="176"/>
      <c r="HKF171" s="176"/>
      <c r="HKG171" s="176"/>
      <c r="HKH171" s="176"/>
      <c r="HKI171" s="176"/>
      <c r="HKJ171" s="176"/>
      <c r="HKK171" s="176"/>
      <c r="HKL171" s="176"/>
      <c r="HKM171" s="176"/>
      <c r="HKN171" s="176"/>
      <c r="HKO171" s="176"/>
      <c r="HKP171" s="176"/>
      <c r="HKQ171" s="176"/>
      <c r="HKR171" s="176"/>
      <c r="HKS171" s="176"/>
      <c r="HKT171" s="176"/>
      <c r="HKU171" s="176"/>
      <c r="HKV171" s="176"/>
      <c r="HKW171" s="176"/>
      <c r="HKX171" s="176"/>
      <c r="HKY171" s="176"/>
      <c r="HKZ171" s="176"/>
      <c r="HLA171" s="176"/>
      <c r="HLB171" s="176"/>
      <c r="HLC171" s="176"/>
      <c r="HLD171" s="176"/>
      <c r="HLE171" s="176"/>
      <c r="HLF171" s="176"/>
      <c r="HLG171" s="176"/>
      <c r="HLH171" s="176"/>
      <c r="HLI171" s="176"/>
      <c r="HLJ171" s="176"/>
      <c r="HLK171" s="176"/>
      <c r="HLL171" s="176"/>
      <c r="HLM171" s="176"/>
      <c r="HLN171" s="176"/>
      <c r="HLO171" s="176"/>
      <c r="HLP171" s="176"/>
      <c r="HLQ171" s="176"/>
      <c r="HLR171" s="176"/>
      <c r="HLS171" s="176"/>
      <c r="HLT171" s="176"/>
      <c r="HLU171" s="176"/>
      <c r="HLV171" s="176"/>
      <c r="HLW171" s="176"/>
      <c r="HLX171" s="176"/>
      <c r="HLY171" s="176"/>
      <c r="HLZ171" s="176"/>
      <c r="HMA171" s="176"/>
      <c r="HMB171" s="176"/>
      <c r="HMC171" s="176"/>
      <c r="HMD171" s="176"/>
      <c r="HME171" s="176"/>
      <c r="HMF171" s="176"/>
      <c r="HMG171" s="176"/>
      <c r="HMH171" s="176"/>
      <c r="HMI171" s="176"/>
      <c r="HMJ171" s="176"/>
      <c r="HMK171" s="176"/>
      <c r="HML171" s="176"/>
      <c r="HMM171" s="176"/>
      <c r="HMN171" s="176"/>
      <c r="HMO171" s="176"/>
      <c r="HMP171" s="176"/>
      <c r="HMQ171" s="176"/>
      <c r="HMR171" s="176"/>
      <c r="HMS171" s="176"/>
      <c r="HMT171" s="176"/>
      <c r="HMU171" s="176"/>
      <c r="HMV171" s="176"/>
      <c r="HMW171" s="176"/>
      <c r="HMX171" s="176"/>
      <c r="HMY171" s="176"/>
      <c r="HMZ171" s="176"/>
      <c r="HNA171" s="176"/>
      <c r="HNB171" s="176"/>
      <c r="HNC171" s="176"/>
      <c r="HND171" s="176"/>
      <c r="HNE171" s="176"/>
      <c r="HNF171" s="176"/>
      <c r="HNG171" s="176"/>
      <c r="HNH171" s="176"/>
      <c r="HNI171" s="176"/>
      <c r="HNJ171" s="176"/>
      <c r="HNK171" s="176"/>
      <c r="HNL171" s="176"/>
      <c r="HNM171" s="176"/>
      <c r="HNN171" s="176"/>
      <c r="HNO171" s="176"/>
      <c r="HNP171" s="176"/>
      <c r="HNQ171" s="176"/>
      <c r="HNR171" s="176"/>
      <c r="HNS171" s="176"/>
      <c r="HNT171" s="176"/>
      <c r="HNU171" s="176"/>
      <c r="HNV171" s="176"/>
      <c r="HNW171" s="176"/>
      <c r="HNX171" s="176"/>
      <c r="HNY171" s="176"/>
      <c r="HNZ171" s="176"/>
      <c r="HOA171" s="176"/>
      <c r="HOB171" s="176"/>
      <c r="HOC171" s="176"/>
      <c r="HOD171" s="176"/>
      <c r="HOE171" s="176"/>
      <c r="HOF171" s="176"/>
      <c r="HOG171" s="176"/>
      <c r="HOH171" s="176"/>
      <c r="HOI171" s="176"/>
      <c r="HOJ171" s="176"/>
      <c r="HOK171" s="176"/>
      <c r="HOL171" s="176"/>
      <c r="HOM171" s="176"/>
      <c r="HON171" s="176"/>
      <c r="HOO171" s="176"/>
      <c r="HOP171" s="176"/>
      <c r="HOQ171" s="176"/>
      <c r="HOR171" s="176"/>
      <c r="HOS171" s="176"/>
      <c r="HOT171" s="176"/>
      <c r="HOU171" s="176"/>
      <c r="HOV171" s="176"/>
      <c r="HOW171" s="176"/>
      <c r="HOX171" s="176"/>
      <c r="HOY171" s="176"/>
      <c r="HOZ171" s="176"/>
      <c r="HPA171" s="176"/>
      <c r="HPB171" s="176"/>
      <c r="HPC171" s="176"/>
      <c r="HPD171" s="176"/>
      <c r="HPE171" s="176"/>
      <c r="HPF171" s="176"/>
      <c r="HPG171" s="176"/>
      <c r="HPH171" s="176"/>
      <c r="HPI171" s="176"/>
      <c r="HPJ171" s="176"/>
      <c r="HPK171" s="176"/>
      <c r="HPL171" s="176"/>
      <c r="HPM171" s="176"/>
      <c r="HPN171" s="176"/>
      <c r="HPO171" s="176"/>
      <c r="HPP171" s="176"/>
      <c r="HPQ171" s="176"/>
      <c r="HPR171" s="176"/>
      <c r="HPY171" s="176"/>
      <c r="HPZ171" s="176"/>
      <c r="HQA171" s="176"/>
      <c r="HQB171" s="176"/>
      <c r="HQC171" s="176"/>
      <c r="HQD171" s="176"/>
      <c r="HQE171" s="176"/>
      <c r="HQF171" s="176"/>
      <c r="HQG171" s="176"/>
      <c r="HQH171" s="176"/>
      <c r="HQI171" s="176"/>
      <c r="HQJ171" s="176"/>
      <c r="HQK171" s="176"/>
      <c r="HQL171" s="176"/>
      <c r="HQM171" s="176"/>
      <c r="HQN171" s="176"/>
      <c r="HQO171" s="176"/>
      <c r="HQP171" s="176"/>
      <c r="HQQ171" s="176"/>
      <c r="HQR171" s="176"/>
      <c r="HQS171" s="176"/>
      <c r="HQT171" s="176"/>
      <c r="HQU171" s="176"/>
      <c r="HQV171" s="176"/>
      <c r="HQW171" s="176"/>
      <c r="HQX171" s="176"/>
      <c r="HQY171" s="176"/>
      <c r="HQZ171" s="176"/>
      <c r="HRA171" s="176"/>
      <c r="HRB171" s="176"/>
      <c r="HRC171" s="176"/>
      <c r="HRD171" s="176"/>
      <c r="HRE171" s="176"/>
      <c r="HRF171" s="176"/>
      <c r="HRG171" s="176"/>
      <c r="HRH171" s="176"/>
      <c r="HRI171" s="176"/>
      <c r="HRJ171" s="176"/>
      <c r="HRK171" s="176"/>
      <c r="HRL171" s="176"/>
      <c r="HRM171" s="176"/>
      <c r="HRN171" s="176"/>
      <c r="HRO171" s="176"/>
      <c r="HRP171" s="176"/>
      <c r="HRQ171" s="176"/>
      <c r="HRR171" s="176"/>
      <c r="HRS171" s="176"/>
      <c r="HRT171" s="176"/>
      <c r="HRU171" s="176"/>
      <c r="HRV171" s="176"/>
      <c r="HRW171" s="176"/>
      <c r="HRX171" s="176"/>
      <c r="HRY171" s="176"/>
      <c r="HRZ171" s="176"/>
      <c r="HSA171" s="176"/>
      <c r="HSB171" s="176"/>
      <c r="HSC171" s="176"/>
      <c r="HSD171" s="176"/>
      <c r="HSE171" s="176"/>
      <c r="HSF171" s="176"/>
      <c r="HSG171" s="176"/>
      <c r="HSH171" s="176"/>
      <c r="HSI171" s="176"/>
      <c r="HSJ171" s="176"/>
      <c r="HSK171" s="176"/>
      <c r="HSL171" s="176"/>
      <c r="HSM171" s="176"/>
      <c r="HSN171" s="176"/>
      <c r="HSO171" s="176"/>
      <c r="HSP171" s="176"/>
      <c r="HSQ171" s="176"/>
      <c r="HSR171" s="176"/>
      <c r="HSS171" s="176"/>
      <c r="HST171" s="176"/>
      <c r="HSU171" s="176"/>
      <c r="HSV171" s="176"/>
      <c r="HSW171" s="176"/>
      <c r="HSX171" s="176"/>
      <c r="HSY171" s="176"/>
      <c r="HSZ171" s="176"/>
      <c r="HTA171" s="176"/>
      <c r="HTB171" s="176"/>
      <c r="HTC171" s="176"/>
      <c r="HTD171" s="176"/>
      <c r="HTE171" s="176"/>
      <c r="HTF171" s="176"/>
      <c r="HTG171" s="176"/>
      <c r="HTH171" s="176"/>
      <c r="HTI171" s="176"/>
      <c r="HTJ171" s="176"/>
      <c r="HTK171" s="176"/>
      <c r="HTL171" s="176"/>
      <c r="HTM171" s="176"/>
      <c r="HTN171" s="176"/>
      <c r="HTO171" s="176"/>
      <c r="HTP171" s="176"/>
      <c r="HTQ171" s="176"/>
      <c r="HTR171" s="176"/>
      <c r="HTS171" s="176"/>
      <c r="HTT171" s="176"/>
      <c r="HTU171" s="176"/>
      <c r="HTV171" s="176"/>
      <c r="HTW171" s="176"/>
      <c r="HTX171" s="176"/>
      <c r="HTY171" s="176"/>
      <c r="HTZ171" s="176"/>
      <c r="HUA171" s="176"/>
      <c r="HUB171" s="176"/>
      <c r="HUC171" s="176"/>
      <c r="HUD171" s="176"/>
      <c r="HUE171" s="176"/>
      <c r="HUF171" s="176"/>
      <c r="HUG171" s="176"/>
      <c r="HUH171" s="176"/>
      <c r="HUI171" s="176"/>
      <c r="HUJ171" s="176"/>
      <c r="HUK171" s="176"/>
      <c r="HUL171" s="176"/>
      <c r="HUM171" s="176"/>
      <c r="HUN171" s="176"/>
      <c r="HUO171" s="176"/>
      <c r="HUP171" s="176"/>
      <c r="HUQ171" s="176"/>
      <c r="HUR171" s="176"/>
      <c r="HUS171" s="176"/>
      <c r="HUT171" s="176"/>
      <c r="HUU171" s="176"/>
      <c r="HUV171" s="176"/>
      <c r="HUW171" s="176"/>
      <c r="HUX171" s="176"/>
      <c r="HUY171" s="176"/>
      <c r="HUZ171" s="176"/>
      <c r="HVA171" s="176"/>
      <c r="HVB171" s="176"/>
      <c r="HVC171" s="176"/>
      <c r="HVD171" s="176"/>
      <c r="HVE171" s="176"/>
      <c r="HVF171" s="176"/>
      <c r="HVG171" s="176"/>
      <c r="HVH171" s="176"/>
      <c r="HVI171" s="176"/>
      <c r="HVJ171" s="176"/>
      <c r="HVK171" s="176"/>
      <c r="HVL171" s="176"/>
      <c r="HVM171" s="176"/>
      <c r="HVN171" s="176"/>
      <c r="HVO171" s="176"/>
      <c r="HVP171" s="176"/>
      <c r="HVQ171" s="176"/>
      <c r="HVR171" s="176"/>
      <c r="HVS171" s="176"/>
      <c r="HVT171" s="176"/>
      <c r="HVU171" s="176"/>
      <c r="HVV171" s="176"/>
      <c r="HVW171" s="176"/>
      <c r="HVX171" s="176"/>
      <c r="HVY171" s="176"/>
      <c r="HVZ171" s="176"/>
      <c r="HWA171" s="176"/>
      <c r="HWB171" s="176"/>
      <c r="HWC171" s="176"/>
      <c r="HWD171" s="176"/>
      <c r="HWE171" s="176"/>
      <c r="HWF171" s="176"/>
      <c r="HWG171" s="176"/>
      <c r="HWH171" s="176"/>
      <c r="HWI171" s="176"/>
      <c r="HWJ171" s="176"/>
      <c r="HWK171" s="176"/>
      <c r="HWL171" s="176"/>
      <c r="HWM171" s="176"/>
      <c r="HWN171" s="176"/>
      <c r="HWO171" s="176"/>
      <c r="HWP171" s="176"/>
      <c r="HWQ171" s="176"/>
      <c r="HWR171" s="176"/>
      <c r="HWS171" s="176"/>
      <c r="HWT171" s="176"/>
      <c r="HWU171" s="176"/>
      <c r="HWV171" s="176"/>
      <c r="HWW171" s="176"/>
      <c r="HWX171" s="176"/>
      <c r="HWY171" s="176"/>
      <c r="HWZ171" s="176"/>
      <c r="HXA171" s="176"/>
      <c r="HXB171" s="176"/>
      <c r="HXC171" s="176"/>
      <c r="HXD171" s="176"/>
      <c r="HXE171" s="176"/>
      <c r="HXF171" s="176"/>
      <c r="HXG171" s="176"/>
      <c r="HXH171" s="176"/>
      <c r="HXI171" s="176"/>
      <c r="HXJ171" s="176"/>
      <c r="HXK171" s="176"/>
      <c r="HXL171" s="176"/>
      <c r="HXM171" s="176"/>
      <c r="HXN171" s="176"/>
      <c r="HXO171" s="176"/>
      <c r="HXP171" s="176"/>
      <c r="HXQ171" s="176"/>
      <c r="HXR171" s="176"/>
      <c r="HXS171" s="176"/>
      <c r="HXT171" s="176"/>
      <c r="HXU171" s="176"/>
      <c r="HXV171" s="176"/>
      <c r="HXW171" s="176"/>
      <c r="HXX171" s="176"/>
      <c r="HXY171" s="176"/>
      <c r="HXZ171" s="176"/>
      <c r="HYA171" s="176"/>
      <c r="HYB171" s="176"/>
      <c r="HYC171" s="176"/>
      <c r="HYD171" s="176"/>
      <c r="HYE171" s="176"/>
      <c r="HYF171" s="176"/>
      <c r="HYG171" s="176"/>
      <c r="HYH171" s="176"/>
      <c r="HYI171" s="176"/>
      <c r="HYJ171" s="176"/>
      <c r="HYK171" s="176"/>
      <c r="HYL171" s="176"/>
      <c r="HYM171" s="176"/>
      <c r="HYN171" s="176"/>
      <c r="HYO171" s="176"/>
      <c r="HYP171" s="176"/>
      <c r="HYQ171" s="176"/>
      <c r="HYR171" s="176"/>
      <c r="HYS171" s="176"/>
      <c r="HYT171" s="176"/>
      <c r="HYU171" s="176"/>
      <c r="HYV171" s="176"/>
      <c r="HYW171" s="176"/>
      <c r="HYX171" s="176"/>
      <c r="HYY171" s="176"/>
      <c r="HYZ171" s="176"/>
      <c r="HZA171" s="176"/>
      <c r="HZB171" s="176"/>
      <c r="HZC171" s="176"/>
      <c r="HZD171" s="176"/>
      <c r="HZE171" s="176"/>
      <c r="HZF171" s="176"/>
      <c r="HZG171" s="176"/>
      <c r="HZH171" s="176"/>
      <c r="HZI171" s="176"/>
      <c r="HZJ171" s="176"/>
      <c r="HZK171" s="176"/>
      <c r="HZL171" s="176"/>
      <c r="HZM171" s="176"/>
      <c r="HZN171" s="176"/>
      <c r="HZU171" s="176"/>
      <c r="HZV171" s="176"/>
      <c r="HZW171" s="176"/>
      <c r="HZX171" s="176"/>
      <c r="HZY171" s="176"/>
      <c r="HZZ171" s="176"/>
      <c r="IAA171" s="176"/>
      <c r="IAB171" s="176"/>
      <c r="IAC171" s="176"/>
      <c r="IAD171" s="176"/>
      <c r="IAE171" s="176"/>
      <c r="IAF171" s="176"/>
      <c r="IAG171" s="176"/>
      <c r="IAH171" s="176"/>
      <c r="IAI171" s="176"/>
      <c r="IAJ171" s="176"/>
      <c r="IAK171" s="176"/>
      <c r="IAL171" s="176"/>
      <c r="IAM171" s="176"/>
      <c r="IAN171" s="176"/>
      <c r="IAO171" s="176"/>
      <c r="IAP171" s="176"/>
      <c r="IAQ171" s="176"/>
      <c r="IAR171" s="176"/>
      <c r="IAS171" s="176"/>
      <c r="IAT171" s="176"/>
      <c r="IAU171" s="176"/>
      <c r="IAV171" s="176"/>
      <c r="IAW171" s="176"/>
      <c r="IAX171" s="176"/>
      <c r="IAY171" s="176"/>
      <c r="IAZ171" s="176"/>
      <c r="IBA171" s="176"/>
      <c r="IBB171" s="176"/>
      <c r="IBC171" s="176"/>
      <c r="IBD171" s="176"/>
      <c r="IBE171" s="176"/>
      <c r="IBF171" s="176"/>
      <c r="IBG171" s="176"/>
      <c r="IBH171" s="176"/>
      <c r="IBI171" s="176"/>
      <c r="IBJ171" s="176"/>
      <c r="IBK171" s="176"/>
      <c r="IBL171" s="176"/>
      <c r="IBM171" s="176"/>
      <c r="IBN171" s="176"/>
      <c r="IBO171" s="176"/>
      <c r="IBP171" s="176"/>
      <c r="IBQ171" s="176"/>
      <c r="IBR171" s="176"/>
      <c r="IBS171" s="176"/>
      <c r="IBT171" s="176"/>
      <c r="IBU171" s="176"/>
      <c r="IBV171" s="176"/>
      <c r="IBW171" s="176"/>
      <c r="IBX171" s="176"/>
      <c r="IBY171" s="176"/>
      <c r="IBZ171" s="176"/>
      <c r="ICA171" s="176"/>
      <c r="ICB171" s="176"/>
      <c r="ICC171" s="176"/>
      <c r="ICD171" s="176"/>
      <c r="ICE171" s="176"/>
      <c r="ICF171" s="176"/>
      <c r="ICG171" s="176"/>
      <c r="ICH171" s="176"/>
      <c r="ICI171" s="176"/>
      <c r="ICJ171" s="176"/>
      <c r="ICK171" s="176"/>
      <c r="ICL171" s="176"/>
      <c r="ICM171" s="176"/>
      <c r="ICN171" s="176"/>
      <c r="ICO171" s="176"/>
      <c r="ICP171" s="176"/>
      <c r="ICQ171" s="176"/>
      <c r="ICR171" s="176"/>
      <c r="ICS171" s="176"/>
      <c r="ICT171" s="176"/>
      <c r="ICU171" s="176"/>
      <c r="ICV171" s="176"/>
      <c r="ICW171" s="176"/>
      <c r="ICX171" s="176"/>
      <c r="ICY171" s="176"/>
      <c r="ICZ171" s="176"/>
      <c r="IDA171" s="176"/>
      <c r="IDB171" s="176"/>
      <c r="IDC171" s="176"/>
      <c r="IDD171" s="176"/>
      <c r="IDE171" s="176"/>
      <c r="IDF171" s="176"/>
      <c r="IDG171" s="176"/>
      <c r="IDH171" s="176"/>
      <c r="IDI171" s="176"/>
      <c r="IDJ171" s="176"/>
      <c r="IDK171" s="176"/>
      <c r="IDL171" s="176"/>
      <c r="IDM171" s="176"/>
      <c r="IDN171" s="176"/>
      <c r="IDO171" s="176"/>
      <c r="IDP171" s="176"/>
      <c r="IDQ171" s="176"/>
      <c r="IDR171" s="176"/>
      <c r="IDS171" s="176"/>
      <c r="IDT171" s="176"/>
      <c r="IDU171" s="176"/>
      <c r="IDV171" s="176"/>
      <c r="IDW171" s="176"/>
      <c r="IDX171" s="176"/>
      <c r="IDY171" s="176"/>
      <c r="IDZ171" s="176"/>
      <c r="IEA171" s="176"/>
      <c r="IEB171" s="176"/>
      <c r="IEC171" s="176"/>
      <c r="IED171" s="176"/>
      <c r="IEE171" s="176"/>
      <c r="IEF171" s="176"/>
      <c r="IEG171" s="176"/>
      <c r="IEH171" s="176"/>
      <c r="IEI171" s="176"/>
      <c r="IEJ171" s="176"/>
      <c r="IEK171" s="176"/>
      <c r="IEL171" s="176"/>
      <c r="IEM171" s="176"/>
      <c r="IEN171" s="176"/>
      <c r="IEO171" s="176"/>
      <c r="IEP171" s="176"/>
      <c r="IEQ171" s="176"/>
      <c r="IER171" s="176"/>
      <c r="IES171" s="176"/>
      <c r="IET171" s="176"/>
      <c r="IEU171" s="176"/>
      <c r="IEV171" s="176"/>
      <c r="IEW171" s="176"/>
      <c r="IEX171" s="176"/>
      <c r="IEY171" s="176"/>
      <c r="IEZ171" s="176"/>
      <c r="IFA171" s="176"/>
      <c r="IFB171" s="176"/>
      <c r="IFC171" s="176"/>
      <c r="IFD171" s="176"/>
      <c r="IFE171" s="176"/>
      <c r="IFF171" s="176"/>
      <c r="IFG171" s="176"/>
      <c r="IFH171" s="176"/>
      <c r="IFI171" s="176"/>
      <c r="IFJ171" s="176"/>
      <c r="IFK171" s="176"/>
      <c r="IFL171" s="176"/>
      <c r="IFM171" s="176"/>
      <c r="IFN171" s="176"/>
      <c r="IFO171" s="176"/>
      <c r="IFP171" s="176"/>
      <c r="IFQ171" s="176"/>
      <c r="IFR171" s="176"/>
      <c r="IFS171" s="176"/>
      <c r="IFT171" s="176"/>
      <c r="IFU171" s="176"/>
      <c r="IFV171" s="176"/>
      <c r="IFW171" s="176"/>
      <c r="IFX171" s="176"/>
      <c r="IFY171" s="176"/>
      <c r="IFZ171" s="176"/>
      <c r="IGA171" s="176"/>
      <c r="IGB171" s="176"/>
      <c r="IGC171" s="176"/>
      <c r="IGD171" s="176"/>
      <c r="IGE171" s="176"/>
      <c r="IGF171" s="176"/>
      <c r="IGG171" s="176"/>
      <c r="IGH171" s="176"/>
      <c r="IGI171" s="176"/>
      <c r="IGJ171" s="176"/>
      <c r="IGK171" s="176"/>
      <c r="IGL171" s="176"/>
      <c r="IGM171" s="176"/>
      <c r="IGN171" s="176"/>
      <c r="IGO171" s="176"/>
      <c r="IGP171" s="176"/>
      <c r="IGQ171" s="176"/>
      <c r="IGR171" s="176"/>
      <c r="IGS171" s="176"/>
      <c r="IGT171" s="176"/>
      <c r="IGU171" s="176"/>
      <c r="IGV171" s="176"/>
      <c r="IGW171" s="176"/>
      <c r="IGX171" s="176"/>
      <c r="IGY171" s="176"/>
      <c r="IGZ171" s="176"/>
      <c r="IHA171" s="176"/>
      <c r="IHB171" s="176"/>
      <c r="IHC171" s="176"/>
      <c r="IHD171" s="176"/>
      <c r="IHE171" s="176"/>
      <c r="IHF171" s="176"/>
      <c r="IHG171" s="176"/>
      <c r="IHH171" s="176"/>
      <c r="IHI171" s="176"/>
      <c r="IHJ171" s="176"/>
      <c r="IHK171" s="176"/>
      <c r="IHL171" s="176"/>
      <c r="IHM171" s="176"/>
      <c r="IHN171" s="176"/>
      <c r="IHO171" s="176"/>
      <c r="IHP171" s="176"/>
      <c r="IHQ171" s="176"/>
      <c r="IHR171" s="176"/>
      <c r="IHS171" s="176"/>
      <c r="IHT171" s="176"/>
      <c r="IHU171" s="176"/>
      <c r="IHV171" s="176"/>
      <c r="IHW171" s="176"/>
      <c r="IHX171" s="176"/>
      <c r="IHY171" s="176"/>
      <c r="IHZ171" s="176"/>
      <c r="IIA171" s="176"/>
      <c r="IIB171" s="176"/>
      <c r="IIC171" s="176"/>
      <c r="IID171" s="176"/>
      <c r="IIE171" s="176"/>
      <c r="IIF171" s="176"/>
      <c r="IIG171" s="176"/>
      <c r="IIH171" s="176"/>
      <c r="III171" s="176"/>
      <c r="IIJ171" s="176"/>
      <c r="IIK171" s="176"/>
      <c r="IIL171" s="176"/>
      <c r="IIM171" s="176"/>
      <c r="IIN171" s="176"/>
      <c r="IIO171" s="176"/>
      <c r="IIP171" s="176"/>
      <c r="IIQ171" s="176"/>
      <c r="IIR171" s="176"/>
      <c r="IIS171" s="176"/>
      <c r="IIT171" s="176"/>
      <c r="IIU171" s="176"/>
      <c r="IIV171" s="176"/>
      <c r="IIW171" s="176"/>
      <c r="IIX171" s="176"/>
      <c r="IIY171" s="176"/>
      <c r="IIZ171" s="176"/>
      <c r="IJA171" s="176"/>
      <c r="IJB171" s="176"/>
      <c r="IJC171" s="176"/>
      <c r="IJD171" s="176"/>
      <c r="IJE171" s="176"/>
      <c r="IJF171" s="176"/>
      <c r="IJG171" s="176"/>
      <c r="IJH171" s="176"/>
      <c r="IJI171" s="176"/>
      <c r="IJJ171" s="176"/>
      <c r="IJQ171" s="176"/>
      <c r="IJR171" s="176"/>
      <c r="IJS171" s="176"/>
      <c r="IJT171" s="176"/>
      <c r="IJU171" s="176"/>
      <c r="IJV171" s="176"/>
      <c r="IJW171" s="176"/>
      <c r="IJX171" s="176"/>
      <c r="IJY171" s="176"/>
      <c r="IJZ171" s="176"/>
      <c r="IKA171" s="176"/>
      <c r="IKB171" s="176"/>
      <c r="IKC171" s="176"/>
      <c r="IKD171" s="176"/>
      <c r="IKE171" s="176"/>
      <c r="IKF171" s="176"/>
      <c r="IKG171" s="176"/>
      <c r="IKH171" s="176"/>
      <c r="IKI171" s="176"/>
      <c r="IKJ171" s="176"/>
      <c r="IKK171" s="176"/>
      <c r="IKL171" s="176"/>
      <c r="IKM171" s="176"/>
      <c r="IKN171" s="176"/>
      <c r="IKO171" s="176"/>
      <c r="IKP171" s="176"/>
      <c r="IKQ171" s="176"/>
      <c r="IKR171" s="176"/>
      <c r="IKS171" s="176"/>
      <c r="IKT171" s="176"/>
      <c r="IKU171" s="176"/>
      <c r="IKV171" s="176"/>
      <c r="IKW171" s="176"/>
      <c r="IKX171" s="176"/>
      <c r="IKY171" s="176"/>
      <c r="IKZ171" s="176"/>
      <c r="ILA171" s="176"/>
      <c r="ILB171" s="176"/>
      <c r="ILC171" s="176"/>
      <c r="ILD171" s="176"/>
      <c r="ILE171" s="176"/>
      <c r="ILF171" s="176"/>
      <c r="ILG171" s="176"/>
      <c r="ILH171" s="176"/>
      <c r="ILI171" s="176"/>
      <c r="ILJ171" s="176"/>
      <c r="ILK171" s="176"/>
      <c r="ILL171" s="176"/>
      <c r="ILM171" s="176"/>
      <c r="ILN171" s="176"/>
      <c r="ILO171" s="176"/>
      <c r="ILP171" s="176"/>
      <c r="ILQ171" s="176"/>
      <c r="ILR171" s="176"/>
      <c r="ILS171" s="176"/>
      <c r="ILT171" s="176"/>
      <c r="ILU171" s="176"/>
      <c r="ILV171" s="176"/>
      <c r="ILW171" s="176"/>
      <c r="ILX171" s="176"/>
      <c r="ILY171" s="176"/>
      <c r="ILZ171" s="176"/>
      <c r="IMA171" s="176"/>
      <c r="IMB171" s="176"/>
      <c r="IMC171" s="176"/>
      <c r="IMD171" s="176"/>
      <c r="IME171" s="176"/>
      <c r="IMF171" s="176"/>
      <c r="IMG171" s="176"/>
      <c r="IMH171" s="176"/>
      <c r="IMI171" s="176"/>
      <c r="IMJ171" s="176"/>
      <c r="IMK171" s="176"/>
      <c r="IML171" s="176"/>
      <c r="IMM171" s="176"/>
      <c r="IMN171" s="176"/>
      <c r="IMO171" s="176"/>
      <c r="IMP171" s="176"/>
      <c r="IMQ171" s="176"/>
      <c r="IMR171" s="176"/>
      <c r="IMS171" s="176"/>
      <c r="IMT171" s="176"/>
      <c r="IMU171" s="176"/>
      <c r="IMV171" s="176"/>
      <c r="IMW171" s="176"/>
      <c r="IMX171" s="176"/>
      <c r="IMY171" s="176"/>
      <c r="IMZ171" s="176"/>
      <c r="INA171" s="176"/>
      <c r="INB171" s="176"/>
      <c r="INC171" s="176"/>
      <c r="IND171" s="176"/>
      <c r="INE171" s="176"/>
      <c r="INF171" s="176"/>
      <c r="ING171" s="176"/>
      <c r="INH171" s="176"/>
      <c r="INI171" s="176"/>
      <c r="INJ171" s="176"/>
      <c r="INK171" s="176"/>
      <c r="INL171" s="176"/>
      <c r="INM171" s="176"/>
      <c r="INN171" s="176"/>
      <c r="INO171" s="176"/>
      <c r="INP171" s="176"/>
      <c r="INQ171" s="176"/>
      <c r="INR171" s="176"/>
      <c r="INS171" s="176"/>
      <c r="INT171" s="176"/>
      <c r="INU171" s="176"/>
      <c r="INV171" s="176"/>
      <c r="INW171" s="176"/>
      <c r="INX171" s="176"/>
      <c r="INY171" s="176"/>
      <c r="INZ171" s="176"/>
      <c r="IOA171" s="176"/>
      <c r="IOB171" s="176"/>
      <c r="IOC171" s="176"/>
      <c r="IOD171" s="176"/>
      <c r="IOE171" s="176"/>
      <c r="IOF171" s="176"/>
      <c r="IOG171" s="176"/>
      <c r="IOH171" s="176"/>
      <c r="IOI171" s="176"/>
      <c r="IOJ171" s="176"/>
      <c r="IOK171" s="176"/>
      <c r="IOL171" s="176"/>
      <c r="IOM171" s="176"/>
      <c r="ION171" s="176"/>
      <c r="IOO171" s="176"/>
      <c r="IOP171" s="176"/>
      <c r="IOQ171" s="176"/>
      <c r="IOR171" s="176"/>
      <c r="IOS171" s="176"/>
      <c r="IOT171" s="176"/>
      <c r="IOU171" s="176"/>
      <c r="IOV171" s="176"/>
      <c r="IOW171" s="176"/>
      <c r="IOX171" s="176"/>
      <c r="IOY171" s="176"/>
      <c r="IOZ171" s="176"/>
      <c r="IPA171" s="176"/>
      <c r="IPB171" s="176"/>
      <c r="IPC171" s="176"/>
      <c r="IPD171" s="176"/>
      <c r="IPE171" s="176"/>
      <c r="IPF171" s="176"/>
      <c r="IPG171" s="176"/>
      <c r="IPH171" s="176"/>
      <c r="IPI171" s="176"/>
      <c r="IPJ171" s="176"/>
      <c r="IPK171" s="176"/>
      <c r="IPL171" s="176"/>
      <c r="IPM171" s="176"/>
      <c r="IPN171" s="176"/>
      <c r="IPO171" s="176"/>
      <c r="IPP171" s="176"/>
      <c r="IPQ171" s="176"/>
      <c r="IPR171" s="176"/>
      <c r="IPS171" s="176"/>
      <c r="IPT171" s="176"/>
      <c r="IPU171" s="176"/>
      <c r="IPV171" s="176"/>
      <c r="IPW171" s="176"/>
      <c r="IPX171" s="176"/>
      <c r="IPY171" s="176"/>
      <c r="IPZ171" s="176"/>
      <c r="IQA171" s="176"/>
      <c r="IQB171" s="176"/>
      <c r="IQC171" s="176"/>
      <c r="IQD171" s="176"/>
      <c r="IQE171" s="176"/>
      <c r="IQF171" s="176"/>
      <c r="IQG171" s="176"/>
      <c r="IQH171" s="176"/>
      <c r="IQI171" s="176"/>
      <c r="IQJ171" s="176"/>
      <c r="IQK171" s="176"/>
      <c r="IQL171" s="176"/>
      <c r="IQM171" s="176"/>
      <c r="IQN171" s="176"/>
      <c r="IQO171" s="176"/>
      <c r="IQP171" s="176"/>
      <c r="IQQ171" s="176"/>
      <c r="IQR171" s="176"/>
      <c r="IQS171" s="176"/>
      <c r="IQT171" s="176"/>
      <c r="IQU171" s="176"/>
      <c r="IQV171" s="176"/>
      <c r="IQW171" s="176"/>
      <c r="IQX171" s="176"/>
      <c r="IQY171" s="176"/>
      <c r="IQZ171" s="176"/>
      <c r="IRA171" s="176"/>
      <c r="IRB171" s="176"/>
      <c r="IRC171" s="176"/>
      <c r="IRD171" s="176"/>
      <c r="IRE171" s="176"/>
      <c r="IRF171" s="176"/>
      <c r="IRG171" s="176"/>
      <c r="IRH171" s="176"/>
      <c r="IRI171" s="176"/>
      <c r="IRJ171" s="176"/>
      <c r="IRK171" s="176"/>
      <c r="IRL171" s="176"/>
      <c r="IRM171" s="176"/>
      <c r="IRN171" s="176"/>
      <c r="IRO171" s="176"/>
      <c r="IRP171" s="176"/>
      <c r="IRQ171" s="176"/>
      <c r="IRR171" s="176"/>
      <c r="IRS171" s="176"/>
      <c r="IRT171" s="176"/>
      <c r="IRU171" s="176"/>
      <c r="IRV171" s="176"/>
      <c r="IRW171" s="176"/>
      <c r="IRX171" s="176"/>
      <c r="IRY171" s="176"/>
      <c r="IRZ171" s="176"/>
      <c r="ISA171" s="176"/>
      <c r="ISB171" s="176"/>
      <c r="ISC171" s="176"/>
      <c r="ISD171" s="176"/>
      <c r="ISE171" s="176"/>
      <c r="ISF171" s="176"/>
      <c r="ISG171" s="176"/>
      <c r="ISH171" s="176"/>
      <c r="ISI171" s="176"/>
      <c r="ISJ171" s="176"/>
      <c r="ISK171" s="176"/>
      <c r="ISL171" s="176"/>
      <c r="ISM171" s="176"/>
      <c r="ISN171" s="176"/>
      <c r="ISO171" s="176"/>
      <c r="ISP171" s="176"/>
      <c r="ISQ171" s="176"/>
      <c r="ISR171" s="176"/>
      <c r="ISS171" s="176"/>
      <c r="IST171" s="176"/>
      <c r="ISU171" s="176"/>
      <c r="ISV171" s="176"/>
      <c r="ISW171" s="176"/>
      <c r="ISX171" s="176"/>
      <c r="ISY171" s="176"/>
      <c r="ISZ171" s="176"/>
      <c r="ITA171" s="176"/>
      <c r="ITB171" s="176"/>
      <c r="ITC171" s="176"/>
      <c r="ITD171" s="176"/>
      <c r="ITE171" s="176"/>
      <c r="ITF171" s="176"/>
      <c r="ITM171" s="176"/>
      <c r="ITN171" s="176"/>
      <c r="ITO171" s="176"/>
      <c r="ITP171" s="176"/>
      <c r="ITQ171" s="176"/>
      <c r="ITR171" s="176"/>
      <c r="ITS171" s="176"/>
      <c r="ITT171" s="176"/>
      <c r="ITU171" s="176"/>
      <c r="ITV171" s="176"/>
      <c r="ITW171" s="176"/>
      <c r="ITX171" s="176"/>
      <c r="ITY171" s="176"/>
      <c r="ITZ171" s="176"/>
      <c r="IUA171" s="176"/>
      <c r="IUB171" s="176"/>
      <c r="IUC171" s="176"/>
      <c r="IUD171" s="176"/>
      <c r="IUE171" s="176"/>
      <c r="IUF171" s="176"/>
      <c r="IUG171" s="176"/>
      <c r="IUH171" s="176"/>
      <c r="IUI171" s="176"/>
      <c r="IUJ171" s="176"/>
      <c r="IUK171" s="176"/>
      <c r="IUL171" s="176"/>
      <c r="IUM171" s="176"/>
      <c r="IUN171" s="176"/>
      <c r="IUO171" s="176"/>
      <c r="IUP171" s="176"/>
      <c r="IUQ171" s="176"/>
      <c r="IUR171" s="176"/>
      <c r="IUS171" s="176"/>
      <c r="IUT171" s="176"/>
      <c r="IUU171" s="176"/>
      <c r="IUV171" s="176"/>
      <c r="IUW171" s="176"/>
      <c r="IUX171" s="176"/>
      <c r="IUY171" s="176"/>
      <c r="IUZ171" s="176"/>
      <c r="IVA171" s="176"/>
      <c r="IVB171" s="176"/>
      <c r="IVC171" s="176"/>
      <c r="IVD171" s="176"/>
      <c r="IVE171" s="176"/>
      <c r="IVF171" s="176"/>
      <c r="IVG171" s="176"/>
      <c r="IVH171" s="176"/>
      <c r="IVI171" s="176"/>
      <c r="IVJ171" s="176"/>
      <c r="IVK171" s="176"/>
      <c r="IVL171" s="176"/>
      <c r="IVM171" s="176"/>
      <c r="IVN171" s="176"/>
      <c r="IVO171" s="176"/>
      <c r="IVP171" s="176"/>
      <c r="IVQ171" s="176"/>
      <c r="IVR171" s="176"/>
      <c r="IVS171" s="176"/>
      <c r="IVT171" s="176"/>
      <c r="IVU171" s="176"/>
      <c r="IVV171" s="176"/>
      <c r="IVW171" s="176"/>
      <c r="IVX171" s="176"/>
      <c r="IVY171" s="176"/>
      <c r="IVZ171" s="176"/>
      <c r="IWA171" s="176"/>
      <c r="IWB171" s="176"/>
      <c r="IWC171" s="176"/>
      <c r="IWD171" s="176"/>
      <c r="IWE171" s="176"/>
      <c r="IWF171" s="176"/>
      <c r="IWG171" s="176"/>
      <c r="IWH171" s="176"/>
      <c r="IWI171" s="176"/>
      <c r="IWJ171" s="176"/>
      <c r="IWK171" s="176"/>
      <c r="IWL171" s="176"/>
      <c r="IWM171" s="176"/>
      <c r="IWN171" s="176"/>
      <c r="IWO171" s="176"/>
      <c r="IWP171" s="176"/>
      <c r="IWQ171" s="176"/>
      <c r="IWR171" s="176"/>
      <c r="IWS171" s="176"/>
      <c r="IWT171" s="176"/>
      <c r="IWU171" s="176"/>
      <c r="IWV171" s="176"/>
      <c r="IWW171" s="176"/>
      <c r="IWX171" s="176"/>
      <c r="IWY171" s="176"/>
      <c r="IWZ171" s="176"/>
      <c r="IXA171" s="176"/>
      <c r="IXB171" s="176"/>
      <c r="IXC171" s="176"/>
      <c r="IXD171" s="176"/>
      <c r="IXE171" s="176"/>
      <c r="IXF171" s="176"/>
      <c r="IXG171" s="176"/>
      <c r="IXH171" s="176"/>
      <c r="IXI171" s="176"/>
      <c r="IXJ171" s="176"/>
      <c r="IXK171" s="176"/>
      <c r="IXL171" s="176"/>
      <c r="IXM171" s="176"/>
      <c r="IXN171" s="176"/>
      <c r="IXO171" s="176"/>
      <c r="IXP171" s="176"/>
      <c r="IXQ171" s="176"/>
      <c r="IXR171" s="176"/>
      <c r="IXS171" s="176"/>
      <c r="IXT171" s="176"/>
      <c r="IXU171" s="176"/>
      <c r="IXV171" s="176"/>
      <c r="IXW171" s="176"/>
      <c r="IXX171" s="176"/>
      <c r="IXY171" s="176"/>
      <c r="IXZ171" s="176"/>
      <c r="IYA171" s="176"/>
      <c r="IYB171" s="176"/>
      <c r="IYC171" s="176"/>
      <c r="IYD171" s="176"/>
      <c r="IYE171" s="176"/>
      <c r="IYF171" s="176"/>
      <c r="IYG171" s="176"/>
      <c r="IYH171" s="176"/>
      <c r="IYI171" s="176"/>
      <c r="IYJ171" s="176"/>
      <c r="IYK171" s="176"/>
      <c r="IYL171" s="176"/>
      <c r="IYM171" s="176"/>
      <c r="IYN171" s="176"/>
      <c r="IYO171" s="176"/>
      <c r="IYP171" s="176"/>
      <c r="IYQ171" s="176"/>
      <c r="IYR171" s="176"/>
      <c r="IYS171" s="176"/>
      <c r="IYT171" s="176"/>
      <c r="IYU171" s="176"/>
      <c r="IYV171" s="176"/>
      <c r="IYW171" s="176"/>
      <c r="IYX171" s="176"/>
      <c r="IYY171" s="176"/>
      <c r="IYZ171" s="176"/>
      <c r="IZA171" s="176"/>
      <c r="IZB171" s="176"/>
      <c r="IZC171" s="176"/>
      <c r="IZD171" s="176"/>
      <c r="IZE171" s="176"/>
      <c r="IZF171" s="176"/>
      <c r="IZG171" s="176"/>
      <c r="IZH171" s="176"/>
      <c r="IZI171" s="176"/>
      <c r="IZJ171" s="176"/>
      <c r="IZK171" s="176"/>
      <c r="IZL171" s="176"/>
      <c r="IZM171" s="176"/>
      <c r="IZN171" s="176"/>
      <c r="IZO171" s="176"/>
      <c r="IZP171" s="176"/>
      <c r="IZQ171" s="176"/>
      <c r="IZR171" s="176"/>
      <c r="IZS171" s="176"/>
      <c r="IZT171" s="176"/>
      <c r="IZU171" s="176"/>
      <c r="IZV171" s="176"/>
      <c r="IZW171" s="176"/>
      <c r="IZX171" s="176"/>
      <c r="IZY171" s="176"/>
      <c r="IZZ171" s="176"/>
      <c r="JAA171" s="176"/>
      <c r="JAB171" s="176"/>
      <c r="JAC171" s="176"/>
      <c r="JAD171" s="176"/>
      <c r="JAE171" s="176"/>
      <c r="JAF171" s="176"/>
      <c r="JAG171" s="176"/>
      <c r="JAH171" s="176"/>
      <c r="JAI171" s="176"/>
      <c r="JAJ171" s="176"/>
      <c r="JAK171" s="176"/>
      <c r="JAL171" s="176"/>
      <c r="JAM171" s="176"/>
      <c r="JAN171" s="176"/>
      <c r="JAO171" s="176"/>
      <c r="JAP171" s="176"/>
      <c r="JAQ171" s="176"/>
      <c r="JAR171" s="176"/>
      <c r="JAS171" s="176"/>
      <c r="JAT171" s="176"/>
      <c r="JAU171" s="176"/>
      <c r="JAV171" s="176"/>
      <c r="JAW171" s="176"/>
      <c r="JAX171" s="176"/>
      <c r="JAY171" s="176"/>
      <c r="JAZ171" s="176"/>
      <c r="JBA171" s="176"/>
      <c r="JBB171" s="176"/>
      <c r="JBC171" s="176"/>
      <c r="JBD171" s="176"/>
      <c r="JBE171" s="176"/>
      <c r="JBF171" s="176"/>
      <c r="JBG171" s="176"/>
      <c r="JBH171" s="176"/>
      <c r="JBI171" s="176"/>
      <c r="JBJ171" s="176"/>
      <c r="JBK171" s="176"/>
      <c r="JBL171" s="176"/>
      <c r="JBM171" s="176"/>
      <c r="JBN171" s="176"/>
      <c r="JBO171" s="176"/>
      <c r="JBP171" s="176"/>
      <c r="JBQ171" s="176"/>
      <c r="JBR171" s="176"/>
      <c r="JBS171" s="176"/>
      <c r="JBT171" s="176"/>
      <c r="JBU171" s="176"/>
      <c r="JBV171" s="176"/>
      <c r="JBW171" s="176"/>
      <c r="JBX171" s="176"/>
      <c r="JBY171" s="176"/>
      <c r="JBZ171" s="176"/>
      <c r="JCA171" s="176"/>
      <c r="JCB171" s="176"/>
      <c r="JCC171" s="176"/>
      <c r="JCD171" s="176"/>
      <c r="JCE171" s="176"/>
      <c r="JCF171" s="176"/>
      <c r="JCG171" s="176"/>
      <c r="JCH171" s="176"/>
      <c r="JCI171" s="176"/>
      <c r="JCJ171" s="176"/>
      <c r="JCK171" s="176"/>
      <c r="JCL171" s="176"/>
      <c r="JCM171" s="176"/>
      <c r="JCN171" s="176"/>
      <c r="JCO171" s="176"/>
      <c r="JCP171" s="176"/>
      <c r="JCQ171" s="176"/>
      <c r="JCR171" s="176"/>
      <c r="JCS171" s="176"/>
      <c r="JCT171" s="176"/>
      <c r="JCU171" s="176"/>
      <c r="JCV171" s="176"/>
      <c r="JCW171" s="176"/>
      <c r="JCX171" s="176"/>
      <c r="JCY171" s="176"/>
      <c r="JCZ171" s="176"/>
      <c r="JDA171" s="176"/>
      <c r="JDB171" s="176"/>
      <c r="JDI171" s="176"/>
      <c r="JDJ171" s="176"/>
      <c r="JDK171" s="176"/>
      <c r="JDL171" s="176"/>
      <c r="JDM171" s="176"/>
      <c r="JDN171" s="176"/>
      <c r="JDO171" s="176"/>
      <c r="JDP171" s="176"/>
      <c r="JDQ171" s="176"/>
      <c r="JDR171" s="176"/>
      <c r="JDS171" s="176"/>
      <c r="JDT171" s="176"/>
      <c r="JDU171" s="176"/>
      <c r="JDV171" s="176"/>
      <c r="JDW171" s="176"/>
      <c r="JDX171" s="176"/>
      <c r="JDY171" s="176"/>
      <c r="JDZ171" s="176"/>
      <c r="JEA171" s="176"/>
      <c r="JEB171" s="176"/>
      <c r="JEC171" s="176"/>
      <c r="JED171" s="176"/>
      <c r="JEE171" s="176"/>
      <c r="JEF171" s="176"/>
      <c r="JEG171" s="176"/>
      <c r="JEH171" s="176"/>
      <c r="JEI171" s="176"/>
      <c r="JEJ171" s="176"/>
      <c r="JEK171" s="176"/>
      <c r="JEL171" s="176"/>
      <c r="JEM171" s="176"/>
      <c r="JEN171" s="176"/>
      <c r="JEO171" s="176"/>
      <c r="JEP171" s="176"/>
      <c r="JEQ171" s="176"/>
      <c r="JER171" s="176"/>
      <c r="JES171" s="176"/>
      <c r="JET171" s="176"/>
      <c r="JEU171" s="176"/>
      <c r="JEV171" s="176"/>
      <c r="JEW171" s="176"/>
      <c r="JEX171" s="176"/>
      <c r="JEY171" s="176"/>
      <c r="JEZ171" s="176"/>
      <c r="JFA171" s="176"/>
      <c r="JFB171" s="176"/>
      <c r="JFC171" s="176"/>
      <c r="JFD171" s="176"/>
      <c r="JFE171" s="176"/>
      <c r="JFF171" s="176"/>
      <c r="JFG171" s="176"/>
      <c r="JFH171" s="176"/>
      <c r="JFI171" s="176"/>
      <c r="JFJ171" s="176"/>
      <c r="JFK171" s="176"/>
      <c r="JFL171" s="176"/>
      <c r="JFM171" s="176"/>
      <c r="JFN171" s="176"/>
      <c r="JFO171" s="176"/>
      <c r="JFP171" s="176"/>
      <c r="JFQ171" s="176"/>
      <c r="JFR171" s="176"/>
      <c r="JFS171" s="176"/>
      <c r="JFT171" s="176"/>
      <c r="JFU171" s="176"/>
      <c r="JFV171" s="176"/>
      <c r="JFW171" s="176"/>
      <c r="JFX171" s="176"/>
      <c r="JFY171" s="176"/>
      <c r="JFZ171" s="176"/>
      <c r="JGA171" s="176"/>
      <c r="JGB171" s="176"/>
      <c r="JGC171" s="176"/>
      <c r="JGD171" s="176"/>
      <c r="JGE171" s="176"/>
      <c r="JGF171" s="176"/>
      <c r="JGG171" s="176"/>
      <c r="JGH171" s="176"/>
      <c r="JGI171" s="176"/>
      <c r="JGJ171" s="176"/>
      <c r="JGK171" s="176"/>
      <c r="JGL171" s="176"/>
      <c r="JGM171" s="176"/>
      <c r="JGN171" s="176"/>
      <c r="JGO171" s="176"/>
      <c r="JGP171" s="176"/>
      <c r="JGQ171" s="176"/>
      <c r="JGR171" s="176"/>
      <c r="JGS171" s="176"/>
      <c r="JGT171" s="176"/>
      <c r="JGU171" s="176"/>
      <c r="JGV171" s="176"/>
      <c r="JGW171" s="176"/>
      <c r="JGX171" s="176"/>
      <c r="JGY171" s="176"/>
      <c r="JGZ171" s="176"/>
      <c r="JHA171" s="176"/>
      <c r="JHB171" s="176"/>
      <c r="JHC171" s="176"/>
      <c r="JHD171" s="176"/>
      <c r="JHE171" s="176"/>
      <c r="JHF171" s="176"/>
      <c r="JHG171" s="176"/>
      <c r="JHH171" s="176"/>
      <c r="JHI171" s="176"/>
      <c r="JHJ171" s="176"/>
      <c r="JHK171" s="176"/>
      <c r="JHL171" s="176"/>
      <c r="JHM171" s="176"/>
      <c r="JHN171" s="176"/>
      <c r="JHO171" s="176"/>
      <c r="JHP171" s="176"/>
      <c r="JHQ171" s="176"/>
      <c r="JHR171" s="176"/>
      <c r="JHS171" s="176"/>
      <c r="JHT171" s="176"/>
      <c r="JHU171" s="176"/>
      <c r="JHV171" s="176"/>
      <c r="JHW171" s="176"/>
      <c r="JHX171" s="176"/>
      <c r="JHY171" s="176"/>
      <c r="JHZ171" s="176"/>
      <c r="JIA171" s="176"/>
      <c r="JIB171" s="176"/>
      <c r="JIC171" s="176"/>
      <c r="JID171" s="176"/>
      <c r="JIE171" s="176"/>
      <c r="JIF171" s="176"/>
      <c r="JIG171" s="176"/>
      <c r="JIH171" s="176"/>
      <c r="JII171" s="176"/>
      <c r="JIJ171" s="176"/>
      <c r="JIK171" s="176"/>
      <c r="JIL171" s="176"/>
      <c r="JIM171" s="176"/>
      <c r="JIN171" s="176"/>
      <c r="JIO171" s="176"/>
      <c r="JIP171" s="176"/>
      <c r="JIQ171" s="176"/>
      <c r="JIR171" s="176"/>
      <c r="JIS171" s="176"/>
      <c r="JIT171" s="176"/>
      <c r="JIU171" s="176"/>
      <c r="JIV171" s="176"/>
      <c r="JIW171" s="176"/>
      <c r="JIX171" s="176"/>
      <c r="JIY171" s="176"/>
      <c r="JIZ171" s="176"/>
      <c r="JJA171" s="176"/>
      <c r="JJB171" s="176"/>
      <c r="JJC171" s="176"/>
      <c r="JJD171" s="176"/>
      <c r="JJE171" s="176"/>
      <c r="JJF171" s="176"/>
      <c r="JJG171" s="176"/>
      <c r="JJH171" s="176"/>
      <c r="JJI171" s="176"/>
      <c r="JJJ171" s="176"/>
      <c r="JJK171" s="176"/>
      <c r="JJL171" s="176"/>
      <c r="JJM171" s="176"/>
      <c r="JJN171" s="176"/>
      <c r="JJO171" s="176"/>
      <c r="JJP171" s="176"/>
      <c r="JJQ171" s="176"/>
      <c r="JJR171" s="176"/>
      <c r="JJS171" s="176"/>
      <c r="JJT171" s="176"/>
      <c r="JJU171" s="176"/>
      <c r="JJV171" s="176"/>
      <c r="JJW171" s="176"/>
      <c r="JJX171" s="176"/>
      <c r="JJY171" s="176"/>
      <c r="JJZ171" s="176"/>
      <c r="JKA171" s="176"/>
      <c r="JKB171" s="176"/>
      <c r="JKC171" s="176"/>
      <c r="JKD171" s="176"/>
      <c r="JKE171" s="176"/>
      <c r="JKF171" s="176"/>
      <c r="JKG171" s="176"/>
      <c r="JKH171" s="176"/>
      <c r="JKI171" s="176"/>
      <c r="JKJ171" s="176"/>
      <c r="JKK171" s="176"/>
      <c r="JKL171" s="176"/>
      <c r="JKM171" s="176"/>
      <c r="JKN171" s="176"/>
      <c r="JKO171" s="176"/>
      <c r="JKP171" s="176"/>
      <c r="JKQ171" s="176"/>
      <c r="JKR171" s="176"/>
      <c r="JKS171" s="176"/>
      <c r="JKT171" s="176"/>
      <c r="JKU171" s="176"/>
      <c r="JKV171" s="176"/>
      <c r="JKW171" s="176"/>
      <c r="JKX171" s="176"/>
      <c r="JKY171" s="176"/>
      <c r="JKZ171" s="176"/>
      <c r="JLA171" s="176"/>
      <c r="JLB171" s="176"/>
      <c r="JLC171" s="176"/>
      <c r="JLD171" s="176"/>
      <c r="JLE171" s="176"/>
      <c r="JLF171" s="176"/>
      <c r="JLG171" s="176"/>
      <c r="JLH171" s="176"/>
      <c r="JLI171" s="176"/>
      <c r="JLJ171" s="176"/>
      <c r="JLK171" s="176"/>
      <c r="JLL171" s="176"/>
      <c r="JLM171" s="176"/>
      <c r="JLN171" s="176"/>
      <c r="JLO171" s="176"/>
      <c r="JLP171" s="176"/>
      <c r="JLQ171" s="176"/>
      <c r="JLR171" s="176"/>
      <c r="JLS171" s="176"/>
      <c r="JLT171" s="176"/>
      <c r="JLU171" s="176"/>
      <c r="JLV171" s="176"/>
      <c r="JLW171" s="176"/>
      <c r="JLX171" s="176"/>
      <c r="JLY171" s="176"/>
      <c r="JLZ171" s="176"/>
      <c r="JMA171" s="176"/>
      <c r="JMB171" s="176"/>
      <c r="JMC171" s="176"/>
      <c r="JMD171" s="176"/>
      <c r="JME171" s="176"/>
      <c r="JMF171" s="176"/>
      <c r="JMG171" s="176"/>
      <c r="JMH171" s="176"/>
      <c r="JMI171" s="176"/>
      <c r="JMJ171" s="176"/>
      <c r="JMK171" s="176"/>
      <c r="JML171" s="176"/>
      <c r="JMM171" s="176"/>
      <c r="JMN171" s="176"/>
      <c r="JMO171" s="176"/>
      <c r="JMP171" s="176"/>
      <c r="JMQ171" s="176"/>
      <c r="JMR171" s="176"/>
      <c r="JMS171" s="176"/>
      <c r="JMT171" s="176"/>
      <c r="JMU171" s="176"/>
      <c r="JMV171" s="176"/>
      <c r="JMW171" s="176"/>
      <c r="JMX171" s="176"/>
      <c r="JNE171" s="176"/>
      <c r="JNF171" s="176"/>
      <c r="JNG171" s="176"/>
      <c r="JNH171" s="176"/>
      <c r="JNI171" s="176"/>
      <c r="JNJ171" s="176"/>
      <c r="JNK171" s="176"/>
      <c r="JNL171" s="176"/>
      <c r="JNM171" s="176"/>
      <c r="JNN171" s="176"/>
      <c r="JNO171" s="176"/>
      <c r="JNP171" s="176"/>
      <c r="JNQ171" s="176"/>
      <c r="JNR171" s="176"/>
      <c r="JNS171" s="176"/>
      <c r="JNT171" s="176"/>
      <c r="JNU171" s="176"/>
      <c r="JNV171" s="176"/>
      <c r="JNW171" s="176"/>
      <c r="JNX171" s="176"/>
      <c r="JNY171" s="176"/>
      <c r="JNZ171" s="176"/>
      <c r="JOA171" s="176"/>
      <c r="JOB171" s="176"/>
      <c r="JOC171" s="176"/>
      <c r="JOD171" s="176"/>
      <c r="JOE171" s="176"/>
      <c r="JOF171" s="176"/>
      <c r="JOG171" s="176"/>
      <c r="JOH171" s="176"/>
      <c r="JOI171" s="176"/>
      <c r="JOJ171" s="176"/>
      <c r="JOK171" s="176"/>
      <c r="JOL171" s="176"/>
      <c r="JOM171" s="176"/>
      <c r="JON171" s="176"/>
      <c r="JOO171" s="176"/>
      <c r="JOP171" s="176"/>
      <c r="JOQ171" s="176"/>
      <c r="JOR171" s="176"/>
      <c r="JOS171" s="176"/>
      <c r="JOT171" s="176"/>
      <c r="JOU171" s="176"/>
      <c r="JOV171" s="176"/>
      <c r="JOW171" s="176"/>
      <c r="JOX171" s="176"/>
      <c r="JOY171" s="176"/>
      <c r="JOZ171" s="176"/>
      <c r="JPA171" s="176"/>
      <c r="JPB171" s="176"/>
      <c r="JPC171" s="176"/>
      <c r="JPD171" s="176"/>
      <c r="JPE171" s="176"/>
      <c r="JPF171" s="176"/>
      <c r="JPG171" s="176"/>
      <c r="JPH171" s="176"/>
      <c r="JPI171" s="176"/>
      <c r="JPJ171" s="176"/>
      <c r="JPK171" s="176"/>
      <c r="JPL171" s="176"/>
      <c r="JPM171" s="176"/>
      <c r="JPN171" s="176"/>
      <c r="JPO171" s="176"/>
      <c r="JPP171" s="176"/>
      <c r="JPQ171" s="176"/>
      <c r="JPR171" s="176"/>
      <c r="JPS171" s="176"/>
      <c r="JPT171" s="176"/>
      <c r="JPU171" s="176"/>
      <c r="JPV171" s="176"/>
      <c r="JPW171" s="176"/>
      <c r="JPX171" s="176"/>
      <c r="JPY171" s="176"/>
      <c r="JPZ171" s="176"/>
      <c r="JQA171" s="176"/>
      <c r="JQB171" s="176"/>
      <c r="JQC171" s="176"/>
      <c r="JQD171" s="176"/>
      <c r="JQE171" s="176"/>
      <c r="JQF171" s="176"/>
      <c r="JQG171" s="176"/>
      <c r="JQH171" s="176"/>
      <c r="JQI171" s="176"/>
      <c r="JQJ171" s="176"/>
      <c r="JQK171" s="176"/>
      <c r="JQL171" s="176"/>
      <c r="JQM171" s="176"/>
      <c r="JQN171" s="176"/>
      <c r="JQO171" s="176"/>
      <c r="JQP171" s="176"/>
      <c r="JQQ171" s="176"/>
      <c r="JQR171" s="176"/>
      <c r="JQS171" s="176"/>
      <c r="JQT171" s="176"/>
      <c r="JQU171" s="176"/>
      <c r="JQV171" s="176"/>
      <c r="JQW171" s="176"/>
      <c r="JQX171" s="176"/>
      <c r="JQY171" s="176"/>
      <c r="JQZ171" s="176"/>
      <c r="JRA171" s="176"/>
      <c r="JRB171" s="176"/>
      <c r="JRC171" s="176"/>
      <c r="JRD171" s="176"/>
      <c r="JRE171" s="176"/>
      <c r="JRF171" s="176"/>
      <c r="JRG171" s="176"/>
      <c r="JRH171" s="176"/>
      <c r="JRI171" s="176"/>
      <c r="JRJ171" s="176"/>
      <c r="JRK171" s="176"/>
      <c r="JRL171" s="176"/>
      <c r="JRM171" s="176"/>
      <c r="JRN171" s="176"/>
      <c r="JRO171" s="176"/>
      <c r="JRP171" s="176"/>
      <c r="JRQ171" s="176"/>
      <c r="JRR171" s="176"/>
      <c r="JRS171" s="176"/>
      <c r="JRT171" s="176"/>
      <c r="JRU171" s="176"/>
      <c r="JRV171" s="176"/>
      <c r="JRW171" s="176"/>
      <c r="JRX171" s="176"/>
      <c r="JRY171" s="176"/>
      <c r="JRZ171" s="176"/>
      <c r="JSA171" s="176"/>
      <c r="JSB171" s="176"/>
      <c r="JSC171" s="176"/>
      <c r="JSD171" s="176"/>
      <c r="JSE171" s="176"/>
      <c r="JSF171" s="176"/>
      <c r="JSG171" s="176"/>
      <c r="JSH171" s="176"/>
      <c r="JSI171" s="176"/>
      <c r="JSJ171" s="176"/>
      <c r="JSK171" s="176"/>
      <c r="JSL171" s="176"/>
      <c r="JSM171" s="176"/>
      <c r="JSN171" s="176"/>
      <c r="JSO171" s="176"/>
      <c r="JSP171" s="176"/>
      <c r="JSQ171" s="176"/>
      <c r="JSR171" s="176"/>
      <c r="JSS171" s="176"/>
      <c r="JST171" s="176"/>
      <c r="JSU171" s="176"/>
      <c r="JSV171" s="176"/>
      <c r="JSW171" s="176"/>
      <c r="JSX171" s="176"/>
      <c r="JSY171" s="176"/>
      <c r="JSZ171" s="176"/>
      <c r="JTA171" s="176"/>
      <c r="JTB171" s="176"/>
      <c r="JTC171" s="176"/>
      <c r="JTD171" s="176"/>
      <c r="JTE171" s="176"/>
      <c r="JTF171" s="176"/>
      <c r="JTG171" s="176"/>
      <c r="JTH171" s="176"/>
      <c r="JTI171" s="176"/>
      <c r="JTJ171" s="176"/>
      <c r="JTK171" s="176"/>
      <c r="JTL171" s="176"/>
      <c r="JTM171" s="176"/>
      <c r="JTN171" s="176"/>
      <c r="JTO171" s="176"/>
      <c r="JTP171" s="176"/>
      <c r="JTQ171" s="176"/>
      <c r="JTR171" s="176"/>
      <c r="JTS171" s="176"/>
      <c r="JTT171" s="176"/>
      <c r="JTU171" s="176"/>
      <c r="JTV171" s="176"/>
      <c r="JTW171" s="176"/>
      <c r="JTX171" s="176"/>
      <c r="JTY171" s="176"/>
      <c r="JTZ171" s="176"/>
      <c r="JUA171" s="176"/>
      <c r="JUB171" s="176"/>
      <c r="JUC171" s="176"/>
      <c r="JUD171" s="176"/>
      <c r="JUE171" s="176"/>
      <c r="JUF171" s="176"/>
      <c r="JUG171" s="176"/>
      <c r="JUH171" s="176"/>
      <c r="JUI171" s="176"/>
      <c r="JUJ171" s="176"/>
      <c r="JUK171" s="176"/>
      <c r="JUL171" s="176"/>
      <c r="JUM171" s="176"/>
      <c r="JUN171" s="176"/>
      <c r="JUO171" s="176"/>
      <c r="JUP171" s="176"/>
      <c r="JUQ171" s="176"/>
      <c r="JUR171" s="176"/>
      <c r="JUS171" s="176"/>
      <c r="JUT171" s="176"/>
      <c r="JUU171" s="176"/>
      <c r="JUV171" s="176"/>
      <c r="JUW171" s="176"/>
      <c r="JUX171" s="176"/>
      <c r="JUY171" s="176"/>
      <c r="JUZ171" s="176"/>
      <c r="JVA171" s="176"/>
      <c r="JVB171" s="176"/>
      <c r="JVC171" s="176"/>
      <c r="JVD171" s="176"/>
      <c r="JVE171" s="176"/>
      <c r="JVF171" s="176"/>
      <c r="JVG171" s="176"/>
      <c r="JVH171" s="176"/>
      <c r="JVI171" s="176"/>
      <c r="JVJ171" s="176"/>
      <c r="JVK171" s="176"/>
      <c r="JVL171" s="176"/>
      <c r="JVM171" s="176"/>
      <c r="JVN171" s="176"/>
      <c r="JVO171" s="176"/>
      <c r="JVP171" s="176"/>
      <c r="JVQ171" s="176"/>
      <c r="JVR171" s="176"/>
      <c r="JVS171" s="176"/>
      <c r="JVT171" s="176"/>
      <c r="JVU171" s="176"/>
      <c r="JVV171" s="176"/>
      <c r="JVW171" s="176"/>
      <c r="JVX171" s="176"/>
      <c r="JVY171" s="176"/>
      <c r="JVZ171" s="176"/>
      <c r="JWA171" s="176"/>
      <c r="JWB171" s="176"/>
      <c r="JWC171" s="176"/>
      <c r="JWD171" s="176"/>
      <c r="JWE171" s="176"/>
      <c r="JWF171" s="176"/>
      <c r="JWG171" s="176"/>
      <c r="JWH171" s="176"/>
      <c r="JWI171" s="176"/>
      <c r="JWJ171" s="176"/>
      <c r="JWK171" s="176"/>
      <c r="JWL171" s="176"/>
      <c r="JWM171" s="176"/>
      <c r="JWN171" s="176"/>
      <c r="JWO171" s="176"/>
      <c r="JWP171" s="176"/>
      <c r="JWQ171" s="176"/>
      <c r="JWR171" s="176"/>
      <c r="JWS171" s="176"/>
      <c r="JWT171" s="176"/>
      <c r="JXA171" s="176"/>
      <c r="JXB171" s="176"/>
      <c r="JXC171" s="176"/>
      <c r="JXD171" s="176"/>
      <c r="JXE171" s="176"/>
      <c r="JXF171" s="176"/>
      <c r="JXG171" s="176"/>
      <c r="JXH171" s="176"/>
      <c r="JXI171" s="176"/>
      <c r="JXJ171" s="176"/>
      <c r="JXK171" s="176"/>
      <c r="JXL171" s="176"/>
      <c r="JXM171" s="176"/>
      <c r="JXN171" s="176"/>
      <c r="JXO171" s="176"/>
      <c r="JXP171" s="176"/>
      <c r="JXQ171" s="176"/>
      <c r="JXR171" s="176"/>
      <c r="JXS171" s="176"/>
      <c r="JXT171" s="176"/>
      <c r="JXU171" s="176"/>
      <c r="JXV171" s="176"/>
      <c r="JXW171" s="176"/>
      <c r="JXX171" s="176"/>
      <c r="JXY171" s="176"/>
      <c r="JXZ171" s="176"/>
      <c r="JYA171" s="176"/>
      <c r="JYB171" s="176"/>
      <c r="JYC171" s="176"/>
      <c r="JYD171" s="176"/>
      <c r="JYE171" s="176"/>
      <c r="JYF171" s="176"/>
      <c r="JYG171" s="176"/>
      <c r="JYH171" s="176"/>
      <c r="JYI171" s="176"/>
      <c r="JYJ171" s="176"/>
      <c r="JYK171" s="176"/>
      <c r="JYL171" s="176"/>
      <c r="JYM171" s="176"/>
      <c r="JYN171" s="176"/>
      <c r="JYO171" s="176"/>
      <c r="JYP171" s="176"/>
      <c r="JYQ171" s="176"/>
      <c r="JYR171" s="176"/>
      <c r="JYS171" s="176"/>
      <c r="JYT171" s="176"/>
      <c r="JYU171" s="176"/>
      <c r="JYV171" s="176"/>
      <c r="JYW171" s="176"/>
      <c r="JYX171" s="176"/>
      <c r="JYY171" s="176"/>
      <c r="JYZ171" s="176"/>
      <c r="JZA171" s="176"/>
      <c r="JZB171" s="176"/>
      <c r="JZC171" s="176"/>
      <c r="JZD171" s="176"/>
      <c r="JZE171" s="176"/>
      <c r="JZF171" s="176"/>
      <c r="JZG171" s="176"/>
      <c r="JZH171" s="176"/>
      <c r="JZI171" s="176"/>
      <c r="JZJ171" s="176"/>
      <c r="JZK171" s="176"/>
      <c r="JZL171" s="176"/>
      <c r="JZM171" s="176"/>
      <c r="JZN171" s="176"/>
      <c r="JZO171" s="176"/>
      <c r="JZP171" s="176"/>
      <c r="JZQ171" s="176"/>
      <c r="JZR171" s="176"/>
      <c r="JZS171" s="176"/>
      <c r="JZT171" s="176"/>
      <c r="JZU171" s="176"/>
      <c r="JZV171" s="176"/>
      <c r="JZW171" s="176"/>
      <c r="JZX171" s="176"/>
      <c r="JZY171" s="176"/>
      <c r="JZZ171" s="176"/>
      <c r="KAA171" s="176"/>
      <c r="KAB171" s="176"/>
      <c r="KAC171" s="176"/>
      <c r="KAD171" s="176"/>
      <c r="KAE171" s="176"/>
      <c r="KAF171" s="176"/>
      <c r="KAG171" s="176"/>
      <c r="KAH171" s="176"/>
      <c r="KAI171" s="176"/>
      <c r="KAJ171" s="176"/>
      <c r="KAK171" s="176"/>
      <c r="KAL171" s="176"/>
      <c r="KAM171" s="176"/>
      <c r="KAN171" s="176"/>
      <c r="KAO171" s="176"/>
      <c r="KAP171" s="176"/>
      <c r="KAQ171" s="176"/>
      <c r="KAR171" s="176"/>
      <c r="KAS171" s="176"/>
      <c r="KAT171" s="176"/>
      <c r="KAU171" s="176"/>
      <c r="KAV171" s="176"/>
      <c r="KAW171" s="176"/>
      <c r="KAX171" s="176"/>
      <c r="KAY171" s="176"/>
      <c r="KAZ171" s="176"/>
      <c r="KBA171" s="176"/>
      <c r="KBB171" s="176"/>
      <c r="KBC171" s="176"/>
      <c r="KBD171" s="176"/>
      <c r="KBE171" s="176"/>
      <c r="KBF171" s="176"/>
      <c r="KBG171" s="176"/>
      <c r="KBH171" s="176"/>
      <c r="KBI171" s="176"/>
      <c r="KBJ171" s="176"/>
      <c r="KBK171" s="176"/>
      <c r="KBL171" s="176"/>
      <c r="KBM171" s="176"/>
      <c r="KBN171" s="176"/>
      <c r="KBO171" s="176"/>
      <c r="KBP171" s="176"/>
      <c r="KBQ171" s="176"/>
      <c r="KBR171" s="176"/>
      <c r="KBS171" s="176"/>
      <c r="KBT171" s="176"/>
      <c r="KBU171" s="176"/>
      <c r="KBV171" s="176"/>
      <c r="KBW171" s="176"/>
      <c r="KBX171" s="176"/>
      <c r="KBY171" s="176"/>
      <c r="KBZ171" s="176"/>
      <c r="KCA171" s="176"/>
      <c r="KCB171" s="176"/>
      <c r="KCC171" s="176"/>
      <c r="KCD171" s="176"/>
      <c r="KCE171" s="176"/>
      <c r="KCF171" s="176"/>
      <c r="KCG171" s="176"/>
      <c r="KCH171" s="176"/>
      <c r="KCI171" s="176"/>
      <c r="KCJ171" s="176"/>
      <c r="KCK171" s="176"/>
      <c r="KCL171" s="176"/>
      <c r="KCM171" s="176"/>
      <c r="KCN171" s="176"/>
      <c r="KCO171" s="176"/>
      <c r="KCP171" s="176"/>
      <c r="KCQ171" s="176"/>
      <c r="KCR171" s="176"/>
      <c r="KCS171" s="176"/>
      <c r="KCT171" s="176"/>
      <c r="KCU171" s="176"/>
      <c r="KCV171" s="176"/>
      <c r="KCW171" s="176"/>
      <c r="KCX171" s="176"/>
      <c r="KCY171" s="176"/>
      <c r="KCZ171" s="176"/>
      <c r="KDA171" s="176"/>
      <c r="KDB171" s="176"/>
      <c r="KDC171" s="176"/>
      <c r="KDD171" s="176"/>
      <c r="KDE171" s="176"/>
      <c r="KDF171" s="176"/>
      <c r="KDG171" s="176"/>
      <c r="KDH171" s="176"/>
      <c r="KDI171" s="176"/>
      <c r="KDJ171" s="176"/>
      <c r="KDK171" s="176"/>
      <c r="KDL171" s="176"/>
      <c r="KDM171" s="176"/>
      <c r="KDN171" s="176"/>
      <c r="KDO171" s="176"/>
      <c r="KDP171" s="176"/>
      <c r="KDQ171" s="176"/>
      <c r="KDR171" s="176"/>
      <c r="KDS171" s="176"/>
      <c r="KDT171" s="176"/>
      <c r="KDU171" s="176"/>
      <c r="KDV171" s="176"/>
      <c r="KDW171" s="176"/>
      <c r="KDX171" s="176"/>
      <c r="KDY171" s="176"/>
      <c r="KDZ171" s="176"/>
      <c r="KEA171" s="176"/>
      <c r="KEB171" s="176"/>
      <c r="KEC171" s="176"/>
      <c r="KED171" s="176"/>
      <c r="KEE171" s="176"/>
      <c r="KEF171" s="176"/>
      <c r="KEG171" s="176"/>
      <c r="KEH171" s="176"/>
      <c r="KEI171" s="176"/>
      <c r="KEJ171" s="176"/>
      <c r="KEK171" s="176"/>
      <c r="KEL171" s="176"/>
      <c r="KEM171" s="176"/>
      <c r="KEN171" s="176"/>
      <c r="KEO171" s="176"/>
      <c r="KEP171" s="176"/>
      <c r="KEQ171" s="176"/>
      <c r="KER171" s="176"/>
      <c r="KES171" s="176"/>
      <c r="KET171" s="176"/>
      <c r="KEU171" s="176"/>
      <c r="KEV171" s="176"/>
      <c r="KEW171" s="176"/>
      <c r="KEX171" s="176"/>
      <c r="KEY171" s="176"/>
      <c r="KEZ171" s="176"/>
      <c r="KFA171" s="176"/>
      <c r="KFB171" s="176"/>
      <c r="KFC171" s="176"/>
      <c r="KFD171" s="176"/>
      <c r="KFE171" s="176"/>
      <c r="KFF171" s="176"/>
      <c r="KFG171" s="176"/>
      <c r="KFH171" s="176"/>
      <c r="KFI171" s="176"/>
      <c r="KFJ171" s="176"/>
      <c r="KFK171" s="176"/>
      <c r="KFL171" s="176"/>
      <c r="KFM171" s="176"/>
      <c r="KFN171" s="176"/>
      <c r="KFO171" s="176"/>
      <c r="KFP171" s="176"/>
      <c r="KFQ171" s="176"/>
      <c r="KFR171" s="176"/>
      <c r="KFS171" s="176"/>
      <c r="KFT171" s="176"/>
      <c r="KFU171" s="176"/>
      <c r="KFV171" s="176"/>
      <c r="KFW171" s="176"/>
      <c r="KFX171" s="176"/>
      <c r="KFY171" s="176"/>
      <c r="KFZ171" s="176"/>
      <c r="KGA171" s="176"/>
      <c r="KGB171" s="176"/>
      <c r="KGC171" s="176"/>
      <c r="KGD171" s="176"/>
      <c r="KGE171" s="176"/>
      <c r="KGF171" s="176"/>
      <c r="KGG171" s="176"/>
      <c r="KGH171" s="176"/>
      <c r="KGI171" s="176"/>
      <c r="KGJ171" s="176"/>
      <c r="KGK171" s="176"/>
      <c r="KGL171" s="176"/>
      <c r="KGM171" s="176"/>
      <c r="KGN171" s="176"/>
      <c r="KGO171" s="176"/>
      <c r="KGP171" s="176"/>
      <c r="KGW171" s="176"/>
      <c r="KGX171" s="176"/>
      <c r="KGY171" s="176"/>
      <c r="KGZ171" s="176"/>
      <c r="KHA171" s="176"/>
      <c r="KHB171" s="176"/>
      <c r="KHC171" s="176"/>
      <c r="KHD171" s="176"/>
      <c r="KHE171" s="176"/>
      <c r="KHF171" s="176"/>
      <c r="KHG171" s="176"/>
      <c r="KHH171" s="176"/>
      <c r="KHI171" s="176"/>
      <c r="KHJ171" s="176"/>
      <c r="KHK171" s="176"/>
      <c r="KHL171" s="176"/>
      <c r="KHM171" s="176"/>
      <c r="KHN171" s="176"/>
      <c r="KHO171" s="176"/>
      <c r="KHP171" s="176"/>
      <c r="KHQ171" s="176"/>
      <c r="KHR171" s="176"/>
      <c r="KHS171" s="176"/>
      <c r="KHT171" s="176"/>
      <c r="KHU171" s="176"/>
      <c r="KHV171" s="176"/>
      <c r="KHW171" s="176"/>
      <c r="KHX171" s="176"/>
      <c r="KHY171" s="176"/>
      <c r="KHZ171" s="176"/>
      <c r="KIA171" s="176"/>
      <c r="KIB171" s="176"/>
      <c r="KIC171" s="176"/>
      <c r="KID171" s="176"/>
      <c r="KIE171" s="176"/>
      <c r="KIF171" s="176"/>
      <c r="KIG171" s="176"/>
      <c r="KIH171" s="176"/>
      <c r="KII171" s="176"/>
      <c r="KIJ171" s="176"/>
      <c r="KIK171" s="176"/>
      <c r="KIL171" s="176"/>
      <c r="KIM171" s="176"/>
      <c r="KIN171" s="176"/>
      <c r="KIO171" s="176"/>
      <c r="KIP171" s="176"/>
      <c r="KIQ171" s="176"/>
      <c r="KIR171" s="176"/>
      <c r="KIS171" s="176"/>
      <c r="KIT171" s="176"/>
      <c r="KIU171" s="176"/>
      <c r="KIV171" s="176"/>
      <c r="KIW171" s="176"/>
      <c r="KIX171" s="176"/>
      <c r="KIY171" s="176"/>
      <c r="KIZ171" s="176"/>
      <c r="KJA171" s="176"/>
      <c r="KJB171" s="176"/>
      <c r="KJC171" s="176"/>
      <c r="KJD171" s="176"/>
      <c r="KJE171" s="176"/>
      <c r="KJF171" s="176"/>
      <c r="KJG171" s="176"/>
      <c r="KJH171" s="176"/>
      <c r="KJI171" s="176"/>
      <c r="KJJ171" s="176"/>
      <c r="KJK171" s="176"/>
      <c r="KJL171" s="176"/>
      <c r="KJM171" s="176"/>
      <c r="KJN171" s="176"/>
      <c r="KJO171" s="176"/>
      <c r="KJP171" s="176"/>
      <c r="KJQ171" s="176"/>
      <c r="KJR171" s="176"/>
      <c r="KJS171" s="176"/>
      <c r="KJT171" s="176"/>
      <c r="KJU171" s="176"/>
      <c r="KJV171" s="176"/>
      <c r="KJW171" s="176"/>
      <c r="KJX171" s="176"/>
      <c r="KJY171" s="176"/>
      <c r="KJZ171" s="176"/>
      <c r="KKA171" s="176"/>
      <c r="KKB171" s="176"/>
      <c r="KKC171" s="176"/>
      <c r="KKD171" s="176"/>
      <c r="KKE171" s="176"/>
      <c r="KKF171" s="176"/>
      <c r="KKG171" s="176"/>
      <c r="KKH171" s="176"/>
      <c r="KKI171" s="176"/>
      <c r="KKJ171" s="176"/>
      <c r="KKK171" s="176"/>
      <c r="KKL171" s="176"/>
      <c r="KKM171" s="176"/>
      <c r="KKN171" s="176"/>
      <c r="KKO171" s="176"/>
      <c r="KKP171" s="176"/>
      <c r="KKQ171" s="176"/>
      <c r="KKR171" s="176"/>
      <c r="KKS171" s="176"/>
      <c r="KKT171" s="176"/>
      <c r="KKU171" s="176"/>
      <c r="KKV171" s="176"/>
      <c r="KKW171" s="176"/>
      <c r="KKX171" s="176"/>
      <c r="KKY171" s="176"/>
      <c r="KKZ171" s="176"/>
      <c r="KLA171" s="176"/>
      <c r="KLB171" s="176"/>
      <c r="KLC171" s="176"/>
      <c r="KLD171" s="176"/>
      <c r="KLE171" s="176"/>
      <c r="KLF171" s="176"/>
      <c r="KLG171" s="176"/>
      <c r="KLH171" s="176"/>
      <c r="KLI171" s="176"/>
      <c r="KLJ171" s="176"/>
      <c r="KLK171" s="176"/>
      <c r="KLL171" s="176"/>
      <c r="KLM171" s="176"/>
      <c r="KLN171" s="176"/>
      <c r="KLO171" s="176"/>
      <c r="KLP171" s="176"/>
      <c r="KLQ171" s="176"/>
      <c r="KLR171" s="176"/>
      <c r="KLS171" s="176"/>
      <c r="KLT171" s="176"/>
      <c r="KLU171" s="176"/>
      <c r="KLV171" s="176"/>
      <c r="KLW171" s="176"/>
      <c r="KLX171" s="176"/>
      <c r="KLY171" s="176"/>
      <c r="KLZ171" s="176"/>
      <c r="KMA171" s="176"/>
      <c r="KMB171" s="176"/>
      <c r="KMC171" s="176"/>
      <c r="KMD171" s="176"/>
      <c r="KME171" s="176"/>
      <c r="KMF171" s="176"/>
      <c r="KMG171" s="176"/>
      <c r="KMH171" s="176"/>
      <c r="KMI171" s="176"/>
      <c r="KMJ171" s="176"/>
      <c r="KMK171" s="176"/>
      <c r="KML171" s="176"/>
      <c r="KMM171" s="176"/>
      <c r="KMN171" s="176"/>
      <c r="KMO171" s="176"/>
      <c r="KMP171" s="176"/>
      <c r="KMQ171" s="176"/>
      <c r="KMR171" s="176"/>
      <c r="KMS171" s="176"/>
      <c r="KMT171" s="176"/>
      <c r="KMU171" s="176"/>
      <c r="KMV171" s="176"/>
      <c r="KMW171" s="176"/>
      <c r="KMX171" s="176"/>
      <c r="KMY171" s="176"/>
      <c r="KMZ171" s="176"/>
      <c r="KNA171" s="176"/>
      <c r="KNB171" s="176"/>
      <c r="KNC171" s="176"/>
      <c r="KND171" s="176"/>
      <c r="KNE171" s="176"/>
      <c r="KNF171" s="176"/>
      <c r="KNG171" s="176"/>
      <c r="KNH171" s="176"/>
      <c r="KNI171" s="176"/>
      <c r="KNJ171" s="176"/>
      <c r="KNK171" s="176"/>
      <c r="KNL171" s="176"/>
      <c r="KNM171" s="176"/>
      <c r="KNN171" s="176"/>
      <c r="KNO171" s="176"/>
      <c r="KNP171" s="176"/>
      <c r="KNQ171" s="176"/>
      <c r="KNR171" s="176"/>
      <c r="KNS171" s="176"/>
      <c r="KNT171" s="176"/>
      <c r="KNU171" s="176"/>
      <c r="KNV171" s="176"/>
      <c r="KNW171" s="176"/>
      <c r="KNX171" s="176"/>
      <c r="KNY171" s="176"/>
      <c r="KNZ171" s="176"/>
      <c r="KOA171" s="176"/>
      <c r="KOB171" s="176"/>
      <c r="KOC171" s="176"/>
      <c r="KOD171" s="176"/>
      <c r="KOE171" s="176"/>
      <c r="KOF171" s="176"/>
      <c r="KOG171" s="176"/>
      <c r="KOH171" s="176"/>
      <c r="KOI171" s="176"/>
      <c r="KOJ171" s="176"/>
      <c r="KOK171" s="176"/>
      <c r="KOL171" s="176"/>
      <c r="KOM171" s="176"/>
      <c r="KON171" s="176"/>
      <c r="KOO171" s="176"/>
      <c r="KOP171" s="176"/>
      <c r="KOQ171" s="176"/>
      <c r="KOR171" s="176"/>
      <c r="KOS171" s="176"/>
      <c r="KOT171" s="176"/>
      <c r="KOU171" s="176"/>
      <c r="KOV171" s="176"/>
      <c r="KOW171" s="176"/>
      <c r="KOX171" s="176"/>
      <c r="KOY171" s="176"/>
      <c r="KOZ171" s="176"/>
      <c r="KPA171" s="176"/>
      <c r="KPB171" s="176"/>
      <c r="KPC171" s="176"/>
      <c r="KPD171" s="176"/>
      <c r="KPE171" s="176"/>
      <c r="KPF171" s="176"/>
      <c r="KPG171" s="176"/>
      <c r="KPH171" s="176"/>
      <c r="KPI171" s="176"/>
      <c r="KPJ171" s="176"/>
      <c r="KPK171" s="176"/>
      <c r="KPL171" s="176"/>
      <c r="KPM171" s="176"/>
      <c r="KPN171" s="176"/>
      <c r="KPO171" s="176"/>
      <c r="KPP171" s="176"/>
      <c r="KPQ171" s="176"/>
      <c r="KPR171" s="176"/>
      <c r="KPS171" s="176"/>
      <c r="KPT171" s="176"/>
      <c r="KPU171" s="176"/>
      <c r="KPV171" s="176"/>
      <c r="KPW171" s="176"/>
      <c r="KPX171" s="176"/>
      <c r="KPY171" s="176"/>
      <c r="KPZ171" s="176"/>
      <c r="KQA171" s="176"/>
      <c r="KQB171" s="176"/>
      <c r="KQC171" s="176"/>
      <c r="KQD171" s="176"/>
      <c r="KQE171" s="176"/>
      <c r="KQF171" s="176"/>
      <c r="KQG171" s="176"/>
      <c r="KQH171" s="176"/>
      <c r="KQI171" s="176"/>
      <c r="KQJ171" s="176"/>
      <c r="KQK171" s="176"/>
      <c r="KQL171" s="176"/>
      <c r="KQS171" s="176"/>
      <c r="KQT171" s="176"/>
      <c r="KQU171" s="176"/>
      <c r="KQV171" s="176"/>
      <c r="KQW171" s="176"/>
      <c r="KQX171" s="176"/>
      <c r="KQY171" s="176"/>
      <c r="KQZ171" s="176"/>
      <c r="KRA171" s="176"/>
      <c r="KRB171" s="176"/>
      <c r="KRC171" s="176"/>
      <c r="KRD171" s="176"/>
      <c r="KRE171" s="176"/>
      <c r="KRF171" s="176"/>
      <c r="KRG171" s="176"/>
      <c r="KRH171" s="176"/>
      <c r="KRI171" s="176"/>
      <c r="KRJ171" s="176"/>
      <c r="KRK171" s="176"/>
      <c r="KRL171" s="176"/>
      <c r="KRM171" s="176"/>
      <c r="KRN171" s="176"/>
      <c r="KRO171" s="176"/>
      <c r="KRP171" s="176"/>
      <c r="KRQ171" s="176"/>
      <c r="KRR171" s="176"/>
      <c r="KRS171" s="176"/>
      <c r="KRT171" s="176"/>
      <c r="KRU171" s="176"/>
      <c r="KRV171" s="176"/>
      <c r="KRW171" s="176"/>
      <c r="KRX171" s="176"/>
      <c r="KRY171" s="176"/>
      <c r="KRZ171" s="176"/>
      <c r="KSA171" s="176"/>
      <c r="KSB171" s="176"/>
      <c r="KSC171" s="176"/>
      <c r="KSD171" s="176"/>
      <c r="KSE171" s="176"/>
      <c r="KSF171" s="176"/>
      <c r="KSG171" s="176"/>
      <c r="KSH171" s="176"/>
      <c r="KSI171" s="176"/>
      <c r="KSJ171" s="176"/>
      <c r="KSK171" s="176"/>
      <c r="KSL171" s="176"/>
      <c r="KSM171" s="176"/>
      <c r="KSN171" s="176"/>
      <c r="KSO171" s="176"/>
      <c r="KSP171" s="176"/>
      <c r="KSQ171" s="176"/>
      <c r="KSR171" s="176"/>
      <c r="KSS171" s="176"/>
      <c r="KST171" s="176"/>
      <c r="KSU171" s="176"/>
      <c r="KSV171" s="176"/>
      <c r="KSW171" s="176"/>
      <c r="KSX171" s="176"/>
      <c r="KSY171" s="176"/>
      <c r="KSZ171" s="176"/>
      <c r="KTA171" s="176"/>
      <c r="KTB171" s="176"/>
      <c r="KTC171" s="176"/>
      <c r="KTD171" s="176"/>
      <c r="KTE171" s="176"/>
      <c r="KTF171" s="176"/>
      <c r="KTG171" s="176"/>
      <c r="KTH171" s="176"/>
      <c r="KTI171" s="176"/>
      <c r="KTJ171" s="176"/>
      <c r="KTK171" s="176"/>
      <c r="KTL171" s="176"/>
      <c r="KTM171" s="176"/>
      <c r="KTN171" s="176"/>
      <c r="KTO171" s="176"/>
      <c r="KTP171" s="176"/>
      <c r="KTQ171" s="176"/>
      <c r="KTR171" s="176"/>
      <c r="KTS171" s="176"/>
      <c r="KTT171" s="176"/>
      <c r="KTU171" s="176"/>
      <c r="KTV171" s="176"/>
      <c r="KTW171" s="176"/>
      <c r="KTX171" s="176"/>
      <c r="KTY171" s="176"/>
      <c r="KTZ171" s="176"/>
      <c r="KUA171" s="176"/>
      <c r="KUB171" s="176"/>
      <c r="KUC171" s="176"/>
      <c r="KUD171" s="176"/>
      <c r="KUE171" s="176"/>
      <c r="KUF171" s="176"/>
      <c r="KUG171" s="176"/>
      <c r="KUH171" s="176"/>
      <c r="KUI171" s="176"/>
      <c r="KUJ171" s="176"/>
      <c r="KUK171" s="176"/>
      <c r="KUL171" s="176"/>
      <c r="KUM171" s="176"/>
      <c r="KUN171" s="176"/>
      <c r="KUO171" s="176"/>
      <c r="KUP171" s="176"/>
      <c r="KUQ171" s="176"/>
      <c r="KUR171" s="176"/>
      <c r="KUS171" s="176"/>
      <c r="KUT171" s="176"/>
      <c r="KUU171" s="176"/>
      <c r="KUV171" s="176"/>
      <c r="KUW171" s="176"/>
      <c r="KUX171" s="176"/>
      <c r="KUY171" s="176"/>
      <c r="KUZ171" s="176"/>
      <c r="KVA171" s="176"/>
      <c r="KVB171" s="176"/>
      <c r="KVC171" s="176"/>
      <c r="KVD171" s="176"/>
      <c r="KVE171" s="176"/>
      <c r="KVF171" s="176"/>
      <c r="KVG171" s="176"/>
      <c r="KVH171" s="176"/>
      <c r="KVI171" s="176"/>
      <c r="KVJ171" s="176"/>
      <c r="KVK171" s="176"/>
      <c r="KVL171" s="176"/>
      <c r="KVM171" s="176"/>
      <c r="KVN171" s="176"/>
      <c r="KVO171" s="176"/>
      <c r="KVP171" s="176"/>
      <c r="KVQ171" s="176"/>
      <c r="KVR171" s="176"/>
      <c r="KVS171" s="176"/>
      <c r="KVT171" s="176"/>
      <c r="KVU171" s="176"/>
      <c r="KVV171" s="176"/>
      <c r="KVW171" s="176"/>
      <c r="KVX171" s="176"/>
      <c r="KVY171" s="176"/>
      <c r="KVZ171" s="176"/>
      <c r="KWA171" s="176"/>
      <c r="KWB171" s="176"/>
      <c r="KWC171" s="176"/>
      <c r="KWD171" s="176"/>
      <c r="KWE171" s="176"/>
      <c r="KWF171" s="176"/>
      <c r="KWG171" s="176"/>
      <c r="KWH171" s="176"/>
      <c r="KWI171" s="176"/>
      <c r="KWJ171" s="176"/>
      <c r="KWK171" s="176"/>
      <c r="KWL171" s="176"/>
      <c r="KWM171" s="176"/>
      <c r="KWN171" s="176"/>
      <c r="KWO171" s="176"/>
      <c r="KWP171" s="176"/>
      <c r="KWQ171" s="176"/>
      <c r="KWR171" s="176"/>
      <c r="KWS171" s="176"/>
      <c r="KWT171" s="176"/>
      <c r="KWU171" s="176"/>
      <c r="KWV171" s="176"/>
      <c r="KWW171" s="176"/>
      <c r="KWX171" s="176"/>
      <c r="KWY171" s="176"/>
      <c r="KWZ171" s="176"/>
      <c r="KXA171" s="176"/>
      <c r="KXB171" s="176"/>
      <c r="KXC171" s="176"/>
      <c r="KXD171" s="176"/>
      <c r="KXE171" s="176"/>
      <c r="KXF171" s="176"/>
      <c r="KXG171" s="176"/>
      <c r="KXH171" s="176"/>
      <c r="KXI171" s="176"/>
      <c r="KXJ171" s="176"/>
      <c r="KXK171" s="176"/>
      <c r="KXL171" s="176"/>
      <c r="KXM171" s="176"/>
      <c r="KXN171" s="176"/>
      <c r="KXO171" s="176"/>
      <c r="KXP171" s="176"/>
      <c r="KXQ171" s="176"/>
      <c r="KXR171" s="176"/>
      <c r="KXS171" s="176"/>
      <c r="KXT171" s="176"/>
      <c r="KXU171" s="176"/>
      <c r="KXV171" s="176"/>
      <c r="KXW171" s="176"/>
      <c r="KXX171" s="176"/>
      <c r="KXY171" s="176"/>
      <c r="KXZ171" s="176"/>
      <c r="KYA171" s="176"/>
      <c r="KYB171" s="176"/>
      <c r="KYC171" s="176"/>
      <c r="KYD171" s="176"/>
      <c r="KYE171" s="176"/>
      <c r="KYF171" s="176"/>
      <c r="KYG171" s="176"/>
      <c r="KYH171" s="176"/>
      <c r="KYI171" s="176"/>
      <c r="KYJ171" s="176"/>
      <c r="KYK171" s="176"/>
      <c r="KYL171" s="176"/>
      <c r="KYM171" s="176"/>
      <c r="KYN171" s="176"/>
      <c r="KYO171" s="176"/>
      <c r="KYP171" s="176"/>
      <c r="KYQ171" s="176"/>
      <c r="KYR171" s="176"/>
      <c r="KYS171" s="176"/>
      <c r="KYT171" s="176"/>
      <c r="KYU171" s="176"/>
      <c r="KYV171" s="176"/>
      <c r="KYW171" s="176"/>
      <c r="KYX171" s="176"/>
      <c r="KYY171" s="176"/>
      <c r="KYZ171" s="176"/>
      <c r="KZA171" s="176"/>
      <c r="KZB171" s="176"/>
      <c r="KZC171" s="176"/>
      <c r="KZD171" s="176"/>
      <c r="KZE171" s="176"/>
      <c r="KZF171" s="176"/>
      <c r="KZG171" s="176"/>
      <c r="KZH171" s="176"/>
      <c r="KZI171" s="176"/>
      <c r="KZJ171" s="176"/>
      <c r="KZK171" s="176"/>
      <c r="KZL171" s="176"/>
      <c r="KZM171" s="176"/>
      <c r="KZN171" s="176"/>
      <c r="KZO171" s="176"/>
      <c r="KZP171" s="176"/>
      <c r="KZQ171" s="176"/>
      <c r="KZR171" s="176"/>
      <c r="KZS171" s="176"/>
      <c r="KZT171" s="176"/>
      <c r="KZU171" s="176"/>
      <c r="KZV171" s="176"/>
      <c r="KZW171" s="176"/>
      <c r="KZX171" s="176"/>
      <c r="KZY171" s="176"/>
      <c r="KZZ171" s="176"/>
      <c r="LAA171" s="176"/>
      <c r="LAB171" s="176"/>
      <c r="LAC171" s="176"/>
      <c r="LAD171" s="176"/>
      <c r="LAE171" s="176"/>
      <c r="LAF171" s="176"/>
      <c r="LAG171" s="176"/>
      <c r="LAH171" s="176"/>
      <c r="LAO171" s="176"/>
      <c r="LAP171" s="176"/>
      <c r="LAQ171" s="176"/>
      <c r="LAR171" s="176"/>
      <c r="LAS171" s="176"/>
      <c r="LAT171" s="176"/>
      <c r="LAU171" s="176"/>
      <c r="LAV171" s="176"/>
      <c r="LAW171" s="176"/>
      <c r="LAX171" s="176"/>
      <c r="LAY171" s="176"/>
      <c r="LAZ171" s="176"/>
      <c r="LBA171" s="176"/>
      <c r="LBB171" s="176"/>
      <c r="LBC171" s="176"/>
      <c r="LBD171" s="176"/>
      <c r="LBE171" s="176"/>
      <c r="LBF171" s="176"/>
      <c r="LBG171" s="176"/>
      <c r="LBH171" s="176"/>
      <c r="LBI171" s="176"/>
      <c r="LBJ171" s="176"/>
      <c r="LBK171" s="176"/>
      <c r="LBL171" s="176"/>
      <c r="LBM171" s="176"/>
      <c r="LBN171" s="176"/>
      <c r="LBO171" s="176"/>
      <c r="LBP171" s="176"/>
      <c r="LBQ171" s="176"/>
      <c r="LBR171" s="176"/>
      <c r="LBS171" s="176"/>
      <c r="LBT171" s="176"/>
      <c r="LBU171" s="176"/>
      <c r="LBV171" s="176"/>
      <c r="LBW171" s="176"/>
      <c r="LBX171" s="176"/>
      <c r="LBY171" s="176"/>
      <c r="LBZ171" s="176"/>
      <c r="LCA171" s="176"/>
      <c r="LCB171" s="176"/>
      <c r="LCC171" s="176"/>
      <c r="LCD171" s="176"/>
      <c r="LCE171" s="176"/>
      <c r="LCF171" s="176"/>
      <c r="LCG171" s="176"/>
      <c r="LCH171" s="176"/>
      <c r="LCI171" s="176"/>
      <c r="LCJ171" s="176"/>
      <c r="LCK171" s="176"/>
      <c r="LCL171" s="176"/>
      <c r="LCM171" s="176"/>
      <c r="LCN171" s="176"/>
      <c r="LCO171" s="176"/>
      <c r="LCP171" s="176"/>
      <c r="LCQ171" s="176"/>
      <c r="LCR171" s="176"/>
      <c r="LCS171" s="176"/>
      <c r="LCT171" s="176"/>
      <c r="LCU171" s="176"/>
      <c r="LCV171" s="176"/>
      <c r="LCW171" s="176"/>
      <c r="LCX171" s="176"/>
      <c r="LCY171" s="176"/>
      <c r="LCZ171" s="176"/>
      <c r="LDA171" s="176"/>
      <c r="LDB171" s="176"/>
      <c r="LDC171" s="176"/>
      <c r="LDD171" s="176"/>
      <c r="LDE171" s="176"/>
      <c r="LDF171" s="176"/>
      <c r="LDG171" s="176"/>
      <c r="LDH171" s="176"/>
      <c r="LDI171" s="176"/>
      <c r="LDJ171" s="176"/>
      <c r="LDK171" s="176"/>
      <c r="LDL171" s="176"/>
      <c r="LDM171" s="176"/>
      <c r="LDN171" s="176"/>
      <c r="LDO171" s="176"/>
      <c r="LDP171" s="176"/>
      <c r="LDQ171" s="176"/>
      <c r="LDR171" s="176"/>
      <c r="LDS171" s="176"/>
      <c r="LDT171" s="176"/>
      <c r="LDU171" s="176"/>
      <c r="LDV171" s="176"/>
      <c r="LDW171" s="176"/>
      <c r="LDX171" s="176"/>
      <c r="LDY171" s="176"/>
      <c r="LDZ171" s="176"/>
      <c r="LEA171" s="176"/>
      <c r="LEB171" s="176"/>
      <c r="LEC171" s="176"/>
      <c r="LED171" s="176"/>
      <c r="LEE171" s="176"/>
      <c r="LEF171" s="176"/>
      <c r="LEG171" s="176"/>
      <c r="LEH171" s="176"/>
      <c r="LEI171" s="176"/>
      <c r="LEJ171" s="176"/>
      <c r="LEK171" s="176"/>
      <c r="LEL171" s="176"/>
      <c r="LEM171" s="176"/>
      <c r="LEN171" s="176"/>
      <c r="LEO171" s="176"/>
      <c r="LEP171" s="176"/>
      <c r="LEQ171" s="176"/>
      <c r="LER171" s="176"/>
      <c r="LES171" s="176"/>
      <c r="LET171" s="176"/>
      <c r="LEU171" s="176"/>
      <c r="LEV171" s="176"/>
      <c r="LEW171" s="176"/>
      <c r="LEX171" s="176"/>
      <c r="LEY171" s="176"/>
      <c r="LEZ171" s="176"/>
      <c r="LFA171" s="176"/>
      <c r="LFB171" s="176"/>
      <c r="LFC171" s="176"/>
      <c r="LFD171" s="176"/>
      <c r="LFE171" s="176"/>
      <c r="LFF171" s="176"/>
      <c r="LFG171" s="176"/>
      <c r="LFH171" s="176"/>
      <c r="LFI171" s="176"/>
      <c r="LFJ171" s="176"/>
      <c r="LFK171" s="176"/>
      <c r="LFL171" s="176"/>
      <c r="LFM171" s="176"/>
      <c r="LFN171" s="176"/>
      <c r="LFO171" s="176"/>
      <c r="LFP171" s="176"/>
      <c r="LFQ171" s="176"/>
      <c r="LFR171" s="176"/>
      <c r="LFS171" s="176"/>
      <c r="LFT171" s="176"/>
      <c r="LFU171" s="176"/>
      <c r="LFV171" s="176"/>
      <c r="LFW171" s="176"/>
      <c r="LFX171" s="176"/>
      <c r="LFY171" s="176"/>
      <c r="LFZ171" s="176"/>
      <c r="LGA171" s="176"/>
      <c r="LGB171" s="176"/>
      <c r="LGC171" s="176"/>
      <c r="LGD171" s="176"/>
      <c r="LGE171" s="176"/>
      <c r="LGF171" s="176"/>
      <c r="LGG171" s="176"/>
      <c r="LGH171" s="176"/>
      <c r="LGI171" s="176"/>
      <c r="LGJ171" s="176"/>
      <c r="LGK171" s="176"/>
      <c r="LGL171" s="176"/>
      <c r="LGM171" s="176"/>
      <c r="LGN171" s="176"/>
      <c r="LGO171" s="176"/>
      <c r="LGP171" s="176"/>
      <c r="LGQ171" s="176"/>
      <c r="LGR171" s="176"/>
      <c r="LGS171" s="176"/>
      <c r="LGT171" s="176"/>
      <c r="LGU171" s="176"/>
      <c r="LGV171" s="176"/>
      <c r="LGW171" s="176"/>
      <c r="LGX171" s="176"/>
      <c r="LGY171" s="176"/>
      <c r="LGZ171" s="176"/>
      <c r="LHA171" s="176"/>
      <c r="LHB171" s="176"/>
      <c r="LHC171" s="176"/>
      <c r="LHD171" s="176"/>
      <c r="LHE171" s="176"/>
      <c r="LHF171" s="176"/>
      <c r="LHG171" s="176"/>
      <c r="LHH171" s="176"/>
      <c r="LHI171" s="176"/>
      <c r="LHJ171" s="176"/>
      <c r="LHK171" s="176"/>
      <c r="LHL171" s="176"/>
      <c r="LHM171" s="176"/>
      <c r="LHN171" s="176"/>
      <c r="LHO171" s="176"/>
      <c r="LHP171" s="176"/>
      <c r="LHQ171" s="176"/>
      <c r="LHR171" s="176"/>
      <c r="LHS171" s="176"/>
      <c r="LHT171" s="176"/>
      <c r="LHU171" s="176"/>
      <c r="LHV171" s="176"/>
      <c r="LHW171" s="176"/>
      <c r="LHX171" s="176"/>
      <c r="LHY171" s="176"/>
      <c r="LHZ171" s="176"/>
      <c r="LIA171" s="176"/>
      <c r="LIB171" s="176"/>
      <c r="LIC171" s="176"/>
      <c r="LID171" s="176"/>
      <c r="LIE171" s="176"/>
      <c r="LIF171" s="176"/>
      <c r="LIG171" s="176"/>
      <c r="LIH171" s="176"/>
      <c r="LII171" s="176"/>
      <c r="LIJ171" s="176"/>
      <c r="LIK171" s="176"/>
      <c r="LIL171" s="176"/>
      <c r="LIM171" s="176"/>
      <c r="LIN171" s="176"/>
      <c r="LIO171" s="176"/>
      <c r="LIP171" s="176"/>
      <c r="LIQ171" s="176"/>
      <c r="LIR171" s="176"/>
      <c r="LIS171" s="176"/>
      <c r="LIT171" s="176"/>
      <c r="LIU171" s="176"/>
      <c r="LIV171" s="176"/>
      <c r="LIW171" s="176"/>
      <c r="LIX171" s="176"/>
      <c r="LIY171" s="176"/>
      <c r="LIZ171" s="176"/>
      <c r="LJA171" s="176"/>
      <c r="LJB171" s="176"/>
      <c r="LJC171" s="176"/>
      <c r="LJD171" s="176"/>
      <c r="LJE171" s="176"/>
      <c r="LJF171" s="176"/>
      <c r="LJG171" s="176"/>
      <c r="LJH171" s="176"/>
      <c r="LJI171" s="176"/>
      <c r="LJJ171" s="176"/>
      <c r="LJK171" s="176"/>
      <c r="LJL171" s="176"/>
      <c r="LJM171" s="176"/>
      <c r="LJN171" s="176"/>
      <c r="LJO171" s="176"/>
      <c r="LJP171" s="176"/>
      <c r="LJQ171" s="176"/>
      <c r="LJR171" s="176"/>
      <c r="LJS171" s="176"/>
      <c r="LJT171" s="176"/>
      <c r="LJU171" s="176"/>
      <c r="LJV171" s="176"/>
      <c r="LJW171" s="176"/>
      <c r="LJX171" s="176"/>
      <c r="LJY171" s="176"/>
      <c r="LJZ171" s="176"/>
      <c r="LKA171" s="176"/>
      <c r="LKB171" s="176"/>
      <c r="LKC171" s="176"/>
      <c r="LKD171" s="176"/>
      <c r="LKK171" s="176"/>
      <c r="LKL171" s="176"/>
      <c r="LKM171" s="176"/>
      <c r="LKN171" s="176"/>
      <c r="LKO171" s="176"/>
      <c r="LKP171" s="176"/>
      <c r="LKQ171" s="176"/>
      <c r="LKR171" s="176"/>
      <c r="LKS171" s="176"/>
      <c r="LKT171" s="176"/>
      <c r="LKU171" s="176"/>
      <c r="LKV171" s="176"/>
      <c r="LKW171" s="176"/>
      <c r="LKX171" s="176"/>
      <c r="LKY171" s="176"/>
      <c r="LKZ171" s="176"/>
      <c r="LLA171" s="176"/>
      <c r="LLB171" s="176"/>
      <c r="LLC171" s="176"/>
      <c r="LLD171" s="176"/>
      <c r="LLE171" s="176"/>
      <c r="LLF171" s="176"/>
      <c r="LLG171" s="176"/>
      <c r="LLH171" s="176"/>
      <c r="LLI171" s="176"/>
      <c r="LLJ171" s="176"/>
      <c r="LLK171" s="176"/>
      <c r="LLL171" s="176"/>
      <c r="LLM171" s="176"/>
      <c r="LLN171" s="176"/>
      <c r="LLO171" s="176"/>
      <c r="LLP171" s="176"/>
      <c r="LLQ171" s="176"/>
      <c r="LLR171" s="176"/>
      <c r="LLS171" s="176"/>
      <c r="LLT171" s="176"/>
      <c r="LLU171" s="176"/>
      <c r="LLV171" s="176"/>
      <c r="LLW171" s="176"/>
      <c r="LLX171" s="176"/>
      <c r="LLY171" s="176"/>
      <c r="LLZ171" s="176"/>
      <c r="LMA171" s="176"/>
      <c r="LMB171" s="176"/>
      <c r="LMC171" s="176"/>
      <c r="LMD171" s="176"/>
      <c r="LME171" s="176"/>
      <c r="LMF171" s="176"/>
      <c r="LMG171" s="176"/>
      <c r="LMH171" s="176"/>
      <c r="LMI171" s="176"/>
      <c r="LMJ171" s="176"/>
      <c r="LMK171" s="176"/>
      <c r="LML171" s="176"/>
      <c r="LMM171" s="176"/>
      <c r="LMN171" s="176"/>
      <c r="LMO171" s="176"/>
      <c r="LMP171" s="176"/>
      <c r="LMQ171" s="176"/>
      <c r="LMR171" s="176"/>
      <c r="LMS171" s="176"/>
      <c r="LMT171" s="176"/>
      <c r="LMU171" s="176"/>
      <c r="LMV171" s="176"/>
      <c r="LMW171" s="176"/>
      <c r="LMX171" s="176"/>
      <c r="LMY171" s="176"/>
      <c r="LMZ171" s="176"/>
      <c r="LNA171" s="176"/>
      <c r="LNB171" s="176"/>
      <c r="LNC171" s="176"/>
      <c r="LND171" s="176"/>
      <c r="LNE171" s="176"/>
      <c r="LNF171" s="176"/>
      <c r="LNG171" s="176"/>
      <c r="LNH171" s="176"/>
      <c r="LNI171" s="176"/>
      <c r="LNJ171" s="176"/>
      <c r="LNK171" s="176"/>
      <c r="LNL171" s="176"/>
      <c r="LNM171" s="176"/>
      <c r="LNN171" s="176"/>
      <c r="LNO171" s="176"/>
      <c r="LNP171" s="176"/>
      <c r="LNQ171" s="176"/>
      <c r="LNR171" s="176"/>
      <c r="LNS171" s="176"/>
      <c r="LNT171" s="176"/>
      <c r="LNU171" s="176"/>
      <c r="LNV171" s="176"/>
      <c r="LNW171" s="176"/>
      <c r="LNX171" s="176"/>
      <c r="LNY171" s="176"/>
      <c r="LNZ171" s="176"/>
      <c r="LOA171" s="176"/>
      <c r="LOB171" s="176"/>
      <c r="LOC171" s="176"/>
      <c r="LOD171" s="176"/>
      <c r="LOE171" s="176"/>
      <c r="LOF171" s="176"/>
      <c r="LOG171" s="176"/>
      <c r="LOH171" s="176"/>
      <c r="LOI171" s="176"/>
      <c r="LOJ171" s="176"/>
      <c r="LOK171" s="176"/>
      <c r="LOL171" s="176"/>
      <c r="LOM171" s="176"/>
      <c r="LON171" s="176"/>
      <c r="LOO171" s="176"/>
      <c r="LOP171" s="176"/>
      <c r="LOQ171" s="176"/>
      <c r="LOR171" s="176"/>
      <c r="LOS171" s="176"/>
      <c r="LOT171" s="176"/>
      <c r="LOU171" s="176"/>
      <c r="LOV171" s="176"/>
      <c r="LOW171" s="176"/>
      <c r="LOX171" s="176"/>
      <c r="LOY171" s="176"/>
      <c r="LOZ171" s="176"/>
      <c r="LPA171" s="176"/>
      <c r="LPB171" s="176"/>
      <c r="LPC171" s="176"/>
      <c r="LPD171" s="176"/>
      <c r="LPE171" s="176"/>
      <c r="LPF171" s="176"/>
      <c r="LPG171" s="176"/>
      <c r="LPH171" s="176"/>
      <c r="LPI171" s="176"/>
      <c r="LPJ171" s="176"/>
      <c r="LPK171" s="176"/>
      <c r="LPL171" s="176"/>
      <c r="LPM171" s="176"/>
      <c r="LPN171" s="176"/>
      <c r="LPO171" s="176"/>
      <c r="LPP171" s="176"/>
      <c r="LPQ171" s="176"/>
      <c r="LPR171" s="176"/>
      <c r="LPS171" s="176"/>
      <c r="LPT171" s="176"/>
      <c r="LPU171" s="176"/>
      <c r="LPV171" s="176"/>
      <c r="LPW171" s="176"/>
      <c r="LPX171" s="176"/>
      <c r="LPY171" s="176"/>
      <c r="LPZ171" s="176"/>
      <c r="LQA171" s="176"/>
      <c r="LQB171" s="176"/>
      <c r="LQC171" s="176"/>
      <c r="LQD171" s="176"/>
      <c r="LQE171" s="176"/>
      <c r="LQF171" s="176"/>
      <c r="LQG171" s="176"/>
      <c r="LQH171" s="176"/>
      <c r="LQI171" s="176"/>
      <c r="LQJ171" s="176"/>
      <c r="LQK171" s="176"/>
      <c r="LQL171" s="176"/>
      <c r="LQM171" s="176"/>
      <c r="LQN171" s="176"/>
      <c r="LQO171" s="176"/>
      <c r="LQP171" s="176"/>
      <c r="LQQ171" s="176"/>
      <c r="LQR171" s="176"/>
      <c r="LQS171" s="176"/>
      <c r="LQT171" s="176"/>
      <c r="LQU171" s="176"/>
      <c r="LQV171" s="176"/>
      <c r="LQW171" s="176"/>
      <c r="LQX171" s="176"/>
      <c r="LQY171" s="176"/>
      <c r="LQZ171" s="176"/>
      <c r="LRA171" s="176"/>
      <c r="LRB171" s="176"/>
      <c r="LRC171" s="176"/>
      <c r="LRD171" s="176"/>
      <c r="LRE171" s="176"/>
      <c r="LRF171" s="176"/>
      <c r="LRG171" s="176"/>
      <c r="LRH171" s="176"/>
      <c r="LRI171" s="176"/>
      <c r="LRJ171" s="176"/>
      <c r="LRK171" s="176"/>
      <c r="LRL171" s="176"/>
      <c r="LRM171" s="176"/>
      <c r="LRN171" s="176"/>
      <c r="LRO171" s="176"/>
      <c r="LRP171" s="176"/>
      <c r="LRQ171" s="176"/>
      <c r="LRR171" s="176"/>
      <c r="LRS171" s="176"/>
      <c r="LRT171" s="176"/>
      <c r="LRU171" s="176"/>
      <c r="LRV171" s="176"/>
      <c r="LRW171" s="176"/>
      <c r="LRX171" s="176"/>
      <c r="LRY171" s="176"/>
      <c r="LRZ171" s="176"/>
      <c r="LSA171" s="176"/>
      <c r="LSB171" s="176"/>
      <c r="LSC171" s="176"/>
      <c r="LSD171" s="176"/>
      <c r="LSE171" s="176"/>
      <c r="LSF171" s="176"/>
      <c r="LSG171" s="176"/>
      <c r="LSH171" s="176"/>
      <c r="LSI171" s="176"/>
      <c r="LSJ171" s="176"/>
      <c r="LSK171" s="176"/>
      <c r="LSL171" s="176"/>
      <c r="LSM171" s="176"/>
      <c r="LSN171" s="176"/>
      <c r="LSO171" s="176"/>
      <c r="LSP171" s="176"/>
      <c r="LSQ171" s="176"/>
      <c r="LSR171" s="176"/>
      <c r="LSS171" s="176"/>
      <c r="LST171" s="176"/>
      <c r="LSU171" s="176"/>
      <c r="LSV171" s="176"/>
      <c r="LSW171" s="176"/>
      <c r="LSX171" s="176"/>
      <c r="LSY171" s="176"/>
      <c r="LSZ171" s="176"/>
      <c r="LTA171" s="176"/>
      <c r="LTB171" s="176"/>
      <c r="LTC171" s="176"/>
      <c r="LTD171" s="176"/>
      <c r="LTE171" s="176"/>
      <c r="LTF171" s="176"/>
      <c r="LTG171" s="176"/>
      <c r="LTH171" s="176"/>
      <c r="LTI171" s="176"/>
      <c r="LTJ171" s="176"/>
      <c r="LTK171" s="176"/>
      <c r="LTL171" s="176"/>
      <c r="LTM171" s="176"/>
      <c r="LTN171" s="176"/>
      <c r="LTO171" s="176"/>
      <c r="LTP171" s="176"/>
      <c r="LTQ171" s="176"/>
      <c r="LTR171" s="176"/>
      <c r="LTS171" s="176"/>
      <c r="LTT171" s="176"/>
      <c r="LTU171" s="176"/>
      <c r="LTV171" s="176"/>
      <c r="LTW171" s="176"/>
      <c r="LTX171" s="176"/>
      <c r="LTY171" s="176"/>
      <c r="LTZ171" s="176"/>
      <c r="LUG171" s="176"/>
      <c r="LUH171" s="176"/>
      <c r="LUI171" s="176"/>
      <c r="LUJ171" s="176"/>
      <c r="LUK171" s="176"/>
      <c r="LUL171" s="176"/>
      <c r="LUM171" s="176"/>
      <c r="LUN171" s="176"/>
      <c r="LUO171" s="176"/>
      <c r="LUP171" s="176"/>
      <c r="LUQ171" s="176"/>
      <c r="LUR171" s="176"/>
      <c r="LUS171" s="176"/>
      <c r="LUT171" s="176"/>
      <c r="LUU171" s="176"/>
      <c r="LUV171" s="176"/>
      <c r="LUW171" s="176"/>
      <c r="LUX171" s="176"/>
      <c r="LUY171" s="176"/>
      <c r="LUZ171" s="176"/>
      <c r="LVA171" s="176"/>
      <c r="LVB171" s="176"/>
      <c r="LVC171" s="176"/>
      <c r="LVD171" s="176"/>
      <c r="LVE171" s="176"/>
      <c r="LVF171" s="176"/>
      <c r="LVG171" s="176"/>
      <c r="LVH171" s="176"/>
      <c r="LVI171" s="176"/>
      <c r="LVJ171" s="176"/>
      <c r="LVK171" s="176"/>
      <c r="LVL171" s="176"/>
      <c r="LVM171" s="176"/>
      <c r="LVN171" s="176"/>
      <c r="LVO171" s="176"/>
      <c r="LVP171" s="176"/>
      <c r="LVQ171" s="176"/>
      <c r="LVR171" s="176"/>
      <c r="LVS171" s="176"/>
      <c r="LVT171" s="176"/>
      <c r="LVU171" s="176"/>
      <c r="LVV171" s="176"/>
      <c r="LVW171" s="176"/>
      <c r="LVX171" s="176"/>
      <c r="LVY171" s="176"/>
      <c r="LVZ171" s="176"/>
      <c r="LWA171" s="176"/>
      <c r="LWB171" s="176"/>
      <c r="LWC171" s="176"/>
      <c r="LWD171" s="176"/>
      <c r="LWE171" s="176"/>
      <c r="LWF171" s="176"/>
      <c r="LWG171" s="176"/>
      <c r="LWH171" s="176"/>
      <c r="LWI171" s="176"/>
      <c r="LWJ171" s="176"/>
      <c r="LWK171" s="176"/>
      <c r="LWL171" s="176"/>
      <c r="LWM171" s="176"/>
      <c r="LWN171" s="176"/>
      <c r="LWO171" s="176"/>
      <c r="LWP171" s="176"/>
      <c r="LWQ171" s="176"/>
      <c r="LWR171" s="176"/>
      <c r="LWS171" s="176"/>
      <c r="LWT171" s="176"/>
      <c r="LWU171" s="176"/>
      <c r="LWV171" s="176"/>
      <c r="LWW171" s="176"/>
      <c r="LWX171" s="176"/>
      <c r="LWY171" s="176"/>
      <c r="LWZ171" s="176"/>
      <c r="LXA171" s="176"/>
      <c r="LXB171" s="176"/>
      <c r="LXC171" s="176"/>
      <c r="LXD171" s="176"/>
      <c r="LXE171" s="176"/>
      <c r="LXF171" s="176"/>
      <c r="LXG171" s="176"/>
      <c r="LXH171" s="176"/>
      <c r="LXI171" s="176"/>
      <c r="LXJ171" s="176"/>
      <c r="LXK171" s="176"/>
      <c r="LXL171" s="176"/>
      <c r="LXM171" s="176"/>
      <c r="LXN171" s="176"/>
      <c r="LXO171" s="176"/>
      <c r="LXP171" s="176"/>
      <c r="LXQ171" s="176"/>
      <c r="LXR171" s="176"/>
      <c r="LXS171" s="176"/>
      <c r="LXT171" s="176"/>
      <c r="LXU171" s="176"/>
      <c r="LXV171" s="176"/>
      <c r="LXW171" s="176"/>
      <c r="LXX171" s="176"/>
      <c r="LXY171" s="176"/>
      <c r="LXZ171" s="176"/>
      <c r="LYA171" s="176"/>
      <c r="LYB171" s="176"/>
      <c r="LYC171" s="176"/>
      <c r="LYD171" s="176"/>
      <c r="LYE171" s="176"/>
      <c r="LYF171" s="176"/>
      <c r="LYG171" s="176"/>
      <c r="LYH171" s="176"/>
      <c r="LYI171" s="176"/>
      <c r="LYJ171" s="176"/>
      <c r="LYK171" s="176"/>
      <c r="LYL171" s="176"/>
      <c r="LYM171" s="176"/>
      <c r="LYN171" s="176"/>
      <c r="LYO171" s="176"/>
      <c r="LYP171" s="176"/>
      <c r="LYQ171" s="176"/>
      <c r="LYR171" s="176"/>
      <c r="LYS171" s="176"/>
      <c r="LYT171" s="176"/>
      <c r="LYU171" s="176"/>
      <c r="LYV171" s="176"/>
      <c r="LYW171" s="176"/>
      <c r="LYX171" s="176"/>
      <c r="LYY171" s="176"/>
      <c r="LYZ171" s="176"/>
      <c r="LZA171" s="176"/>
      <c r="LZB171" s="176"/>
      <c r="LZC171" s="176"/>
      <c r="LZD171" s="176"/>
      <c r="LZE171" s="176"/>
      <c r="LZF171" s="176"/>
      <c r="LZG171" s="176"/>
      <c r="LZH171" s="176"/>
      <c r="LZI171" s="176"/>
      <c r="LZJ171" s="176"/>
      <c r="LZK171" s="176"/>
      <c r="LZL171" s="176"/>
      <c r="LZM171" s="176"/>
      <c r="LZN171" s="176"/>
      <c r="LZO171" s="176"/>
      <c r="LZP171" s="176"/>
      <c r="LZQ171" s="176"/>
      <c r="LZR171" s="176"/>
      <c r="LZS171" s="176"/>
      <c r="LZT171" s="176"/>
      <c r="LZU171" s="176"/>
      <c r="LZV171" s="176"/>
      <c r="LZW171" s="176"/>
      <c r="LZX171" s="176"/>
      <c r="LZY171" s="176"/>
      <c r="LZZ171" s="176"/>
      <c r="MAA171" s="176"/>
      <c r="MAB171" s="176"/>
      <c r="MAC171" s="176"/>
      <c r="MAD171" s="176"/>
      <c r="MAE171" s="176"/>
      <c r="MAF171" s="176"/>
      <c r="MAG171" s="176"/>
      <c r="MAH171" s="176"/>
      <c r="MAI171" s="176"/>
      <c r="MAJ171" s="176"/>
      <c r="MAK171" s="176"/>
      <c r="MAL171" s="176"/>
      <c r="MAM171" s="176"/>
      <c r="MAN171" s="176"/>
      <c r="MAO171" s="176"/>
      <c r="MAP171" s="176"/>
      <c r="MAQ171" s="176"/>
      <c r="MAR171" s="176"/>
      <c r="MAS171" s="176"/>
      <c r="MAT171" s="176"/>
      <c r="MAU171" s="176"/>
      <c r="MAV171" s="176"/>
      <c r="MAW171" s="176"/>
      <c r="MAX171" s="176"/>
      <c r="MAY171" s="176"/>
      <c r="MAZ171" s="176"/>
      <c r="MBA171" s="176"/>
      <c r="MBB171" s="176"/>
      <c r="MBC171" s="176"/>
      <c r="MBD171" s="176"/>
      <c r="MBE171" s="176"/>
      <c r="MBF171" s="176"/>
      <c r="MBG171" s="176"/>
      <c r="MBH171" s="176"/>
      <c r="MBI171" s="176"/>
      <c r="MBJ171" s="176"/>
      <c r="MBK171" s="176"/>
      <c r="MBL171" s="176"/>
      <c r="MBM171" s="176"/>
      <c r="MBN171" s="176"/>
      <c r="MBO171" s="176"/>
      <c r="MBP171" s="176"/>
      <c r="MBQ171" s="176"/>
      <c r="MBR171" s="176"/>
      <c r="MBS171" s="176"/>
      <c r="MBT171" s="176"/>
      <c r="MBU171" s="176"/>
      <c r="MBV171" s="176"/>
      <c r="MBW171" s="176"/>
      <c r="MBX171" s="176"/>
      <c r="MBY171" s="176"/>
      <c r="MBZ171" s="176"/>
      <c r="MCA171" s="176"/>
      <c r="MCB171" s="176"/>
      <c r="MCC171" s="176"/>
      <c r="MCD171" s="176"/>
      <c r="MCE171" s="176"/>
      <c r="MCF171" s="176"/>
      <c r="MCG171" s="176"/>
      <c r="MCH171" s="176"/>
      <c r="MCI171" s="176"/>
      <c r="MCJ171" s="176"/>
      <c r="MCK171" s="176"/>
      <c r="MCL171" s="176"/>
      <c r="MCM171" s="176"/>
      <c r="MCN171" s="176"/>
      <c r="MCO171" s="176"/>
      <c r="MCP171" s="176"/>
      <c r="MCQ171" s="176"/>
      <c r="MCR171" s="176"/>
      <c r="MCS171" s="176"/>
      <c r="MCT171" s="176"/>
      <c r="MCU171" s="176"/>
      <c r="MCV171" s="176"/>
      <c r="MCW171" s="176"/>
      <c r="MCX171" s="176"/>
      <c r="MCY171" s="176"/>
      <c r="MCZ171" s="176"/>
      <c r="MDA171" s="176"/>
      <c r="MDB171" s="176"/>
      <c r="MDC171" s="176"/>
      <c r="MDD171" s="176"/>
      <c r="MDE171" s="176"/>
      <c r="MDF171" s="176"/>
      <c r="MDG171" s="176"/>
      <c r="MDH171" s="176"/>
      <c r="MDI171" s="176"/>
      <c r="MDJ171" s="176"/>
      <c r="MDK171" s="176"/>
      <c r="MDL171" s="176"/>
      <c r="MDM171" s="176"/>
      <c r="MDN171" s="176"/>
      <c r="MDO171" s="176"/>
      <c r="MDP171" s="176"/>
      <c r="MDQ171" s="176"/>
      <c r="MDR171" s="176"/>
      <c r="MDS171" s="176"/>
      <c r="MDT171" s="176"/>
      <c r="MDU171" s="176"/>
      <c r="MDV171" s="176"/>
      <c r="MEC171" s="176"/>
      <c r="MED171" s="176"/>
      <c r="MEE171" s="176"/>
      <c r="MEF171" s="176"/>
      <c r="MEG171" s="176"/>
      <c r="MEH171" s="176"/>
      <c r="MEI171" s="176"/>
      <c r="MEJ171" s="176"/>
      <c r="MEK171" s="176"/>
      <c r="MEL171" s="176"/>
      <c r="MEM171" s="176"/>
      <c r="MEN171" s="176"/>
      <c r="MEO171" s="176"/>
      <c r="MEP171" s="176"/>
      <c r="MEQ171" s="176"/>
      <c r="MER171" s="176"/>
      <c r="MES171" s="176"/>
      <c r="MET171" s="176"/>
      <c r="MEU171" s="176"/>
      <c r="MEV171" s="176"/>
      <c r="MEW171" s="176"/>
      <c r="MEX171" s="176"/>
      <c r="MEY171" s="176"/>
      <c r="MEZ171" s="176"/>
      <c r="MFA171" s="176"/>
      <c r="MFB171" s="176"/>
      <c r="MFC171" s="176"/>
      <c r="MFD171" s="176"/>
      <c r="MFE171" s="176"/>
      <c r="MFF171" s="176"/>
      <c r="MFG171" s="176"/>
      <c r="MFH171" s="176"/>
      <c r="MFI171" s="176"/>
      <c r="MFJ171" s="176"/>
      <c r="MFK171" s="176"/>
      <c r="MFL171" s="176"/>
      <c r="MFM171" s="176"/>
      <c r="MFN171" s="176"/>
      <c r="MFO171" s="176"/>
      <c r="MFP171" s="176"/>
      <c r="MFQ171" s="176"/>
      <c r="MFR171" s="176"/>
      <c r="MFS171" s="176"/>
      <c r="MFT171" s="176"/>
      <c r="MFU171" s="176"/>
      <c r="MFV171" s="176"/>
      <c r="MFW171" s="176"/>
      <c r="MFX171" s="176"/>
      <c r="MFY171" s="176"/>
      <c r="MFZ171" s="176"/>
      <c r="MGA171" s="176"/>
      <c r="MGB171" s="176"/>
      <c r="MGC171" s="176"/>
      <c r="MGD171" s="176"/>
      <c r="MGE171" s="176"/>
      <c r="MGF171" s="176"/>
      <c r="MGG171" s="176"/>
      <c r="MGH171" s="176"/>
      <c r="MGI171" s="176"/>
      <c r="MGJ171" s="176"/>
      <c r="MGK171" s="176"/>
      <c r="MGL171" s="176"/>
      <c r="MGM171" s="176"/>
      <c r="MGN171" s="176"/>
      <c r="MGO171" s="176"/>
      <c r="MGP171" s="176"/>
      <c r="MGQ171" s="176"/>
      <c r="MGR171" s="176"/>
      <c r="MGS171" s="176"/>
      <c r="MGT171" s="176"/>
      <c r="MGU171" s="176"/>
      <c r="MGV171" s="176"/>
      <c r="MGW171" s="176"/>
      <c r="MGX171" s="176"/>
      <c r="MGY171" s="176"/>
      <c r="MGZ171" s="176"/>
      <c r="MHA171" s="176"/>
      <c r="MHB171" s="176"/>
      <c r="MHC171" s="176"/>
      <c r="MHD171" s="176"/>
      <c r="MHE171" s="176"/>
      <c r="MHF171" s="176"/>
      <c r="MHG171" s="176"/>
      <c r="MHH171" s="176"/>
      <c r="MHI171" s="176"/>
      <c r="MHJ171" s="176"/>
      <c r="MHK171" s="176"/>
      <c r="MHL171" s="176"/>
      <c r="MHM171" s="176"/>
      <c r="MHN171" s="176"/>
      <c r="MHO171" s="176"/>
      <c r="MHP171" s="176"/>
      <c r="MHQ171" s="176"/>
      <c r="MHR171" s="176"/>
      <c r="MHS171" s="176"/>
      <c r="MHT171" s="176"/>
      <c r="MHU171" s="176"/>
      <c r="MHV171" s="176"/>
      <c r="MHW171" s="176"/>
      <c r="MHX171" s="176"/>
      <c r="MHY171" s="176"/>
      <c r="MHZ171" s="176"/>
      <c r="MIA171" s="176"/>
      <c r="MIB171" s="176"/>
      <c r="MIC171" s="176"/>
      <c r="MID171" s="176"/>
      <c r="MIE171" s="176"/>
      <c r="MIF171" s="176"/>
      <c r="MIG171" s="176"/>
      <c r="MIH171" s="176"/>
      <c r="MII171" s="176"/>
      <c r="MIJ171" s="176"/>
      <c r="MIK171" s="176"/>
      <c r="MIL171" s="176"/>
      <c r="MIM171" s="176"/>
      <c r="MIN171" s="176"/>
      <c r="MIO171" s="176"/>
      <c r="MIP171" s="176"/>
      <c r="MIQ171" s="176"/>
      <c r="MIR171" s="176"/>
      <c r="MIS171" s="176"/>
      <c r="MIT171" s="176"/>
      <c r="MIU171" s="176"/>
      <c r="MIV171" s="176"/>
      <c r="MIW171" s="176"/>
      <c r="MIX171" s="176"/>
      <c r="MIY171" s="176"/>
      <c r="MIZ171" s="176"/>
      <c r="MJA171" s="176"/>
      <c r="MJB171" s="176"/>
      <c r="MJC171" s="176"/>
      <c r="MJD171" s="176"/>
      <c r="MJE171" s="176"/>
      <c r="MJF171" s="176"/>
      <c r="MJG171" s="176"/>
      <c r="MJH171" s="176"/>
      <c r="MJI171" s="176"/>
      <c r="MJJ171" s="176"/>
      <c r="MJK171" s="176"/>
      <c r="MJL171" s="176"/>
      <c r="MJM171" s="176"/>
      <c r="MJN171" s="176"/>
      <c r="MJO171" s="176"/>
      <c r="MJP171" s="176"/>
      <c r="MJQ171" s="176"/>
      <c r="MJR171" s="176"/>
      <c r="MJS171" s="176"/>
      <c r="MJT171" s="176"/>
      <c r="MJU171" s="176"/>
      <c r="MJV171" s="176"/>
      <c r="MJW171" s="176"/>
      <c r="MJX171" s="176"/>
      <c r="MJY171" s="176"/>
      <c r="MJZ171" s="176"/>
      <c r="MKA171" s="176"/>
      <c r="MKB171" s="176"/>
      <c r="MKC171" s="176"/>
      <c r="MKD171" s="176"/>
      <c r="MKE171" s="176"/>
      <c r="MKF171" s="176"/>
      <c r="MKG171" s="176"/>
      <c r="MKH171" s="176"/>
      <c r="MKI171" s="176"/>
      <c r="MKJ171" s="176"/>
      <c r="MKK171" s="176"/>
      <c r="MKL171" s="176"/>
      <c r="MKM171" s="176"/>
      <c r="MKN171" s="176"/>
      <c r="MKO171" s="176"/>
      <c r="MKP171" s="176"/>
      <c r="MKQ171" s="176"/>
      <c r="MKR171" s="176"/>
      <c r="MKS171" s="176"/>
      <c r="MKT171" s="176"/>
      <c r="MKU171" s="176"/>
      <c r="MKV171" s="176"/>
      <c r="MKW171" s="176"/>
      <c r="MKX171" s="176"/>
      <c r="MKY171" s="176"/>
      <c r="MKZ171" s="176"/>
      <c r="MLA171" s="176"/>
      <c r="MLB171" s="176"/>
      <c r="MLC171" s="176"/>
      <c r="MLD171" s="176"/>
      <c r="MLE171" s="176"/>
      <c r="MLF171" s="176"/>
      <c r="MLG171" s="176"/>
      <c r="MLH171" s="176"/>
      <c r="MLI171" s="176"/>
      <c r="MLJ171" s="176"/>
      <c r="MLK171" s="176"/>
      <c r="MLL171" s="176"/>
      <c r="MLM171" s="176"/>
      <c r="MLN171" s="176"/>
      <c r="MLO171" s="176"/>
      <c r="MLP171" s="176"/>
      <c r="MLQ171" s="176"/>
      <c r="MLR171" s="176"/>
      <c r="MLS171" s="176"/>
      <c r="MLT171" s="176"/>
      <c r="MLU171" s="176"/>
      <c r="MLV171" s="176"/>
      <c r="MLW171" s="176"/>
      <c r="MLX171" s="176"/>
      <c r="MLY171" s="176"/>
      <c r="MLZ171" s="176"/>
      <c r="MMA171" s="176"/>
      <c r="MMB171" s="176"/>
      <c r="MMC171" s="176"/>
      <c r="MMD171" s="176"/>
      <c r="MME171" s="176"/>
      <c r="MMF171" s="176"/>
      <c r="MMG171" s="176"/>
      <c r="MMH171" s="176"/>
      <c r="MMI171" s="176"/>
      <c r="MMJ171" s="176"/>
      <c r="MMK171" s="176"/>
      <c r="MML171" s="176"/>
      <c r="MMM171" s="176"/>
      <c r="MMN171" s="176"/>
      <c r="MMO171" s="176"/>
      <c r="MMP171" s="176"/>
      <c r="MMQ171" s="176"/>
      <c r="MMR171" s="176"/>
      <c r="MMS171" s="176"/>
      <c r="MMT171" s="176"/>
      <c r="MMU171" s="176"/>
      <c r="MMV171" s="176"/>
      <c r="MMW171" s="176"/>
      <c r="MMX171" s="176"/>
      <c r="MMY171" s="176"/>
      <c r="MMZ171" s="176"/>
      <c r="MNA171" s="176"/>
      <c r="MNB171" s="176"/>
      <c r="MNC171" s="176"/>
      <c r="MND171" s="176"/>
      <c r="MNE171" s="176"/>
      <c r="MNF171" s="176"/>
      <c r="MNG171" s="176"/>
      <c r="MNH171" s="176"/>
      <c r="MNI171" s="176"/>
      <c r="MNJ171" s="176"/>
      <c r="MNK171" s="176"/>
      <c r="MNL171" s="176"/>
      <c r="MNM171" s="176"/>
      <c r="MNN171" s="176"/>
      <c r="MNO171" s="176"/>
      <c r="MNP171" s="176"/>
      <c r="MNQ171" s="176"/>
      <c r="MNR171" s="176"/>
      <c r="MNY171" s="176"/>
      <c r="MNZ171" s="176"/>
      <c r="MOA171" s="176"/>
      <c r="MOB171" s="176"/>
      <c r="MOC171" s="176"/>
      <c r="MOD171" s="176"/>
      <c r="MOE171" s="176"/>
      <c r="MOF171" s="176"/>
      <c r="MOG171" s="176"/>
      <c r="MOH171" s="176"/>
      <c r="MOI171" s="176"/>
      <c r="MOJ171" s="176"/>
      <c r="MOK171" s="176"/>
      <c r="MOL171" s="176"/>
      <c r="MOM171" s="176"/>
      <c r="MON171" s="176"/>
      <c r="MOO171" s="176"/>
      <c r="MOP171" s="176"/>
      <c r="MOQ171" s="176"/>
      <c r="MOR171" s="176"/>
      <c r="MOS171" s="176"/>
      <c r="MOT171" s="176"/>
      <c r="MOU171" s="176"/>
      <c r="MOV171" s="176"/>
      <c r="MOW171" s="176"/>
      <c r="MOX171" s="176"/>
      <c r="MOY171" s="176"/>
      <c r="MOZ171" s="176"/>
      <c r="MPA171" s="176"/>
      <c r="MPB171" s="176"/>
      <c r="MPC171" s="176"/>
      <c r="MPD171" s="176"/>
      <c r="MPE171" s="176"/>
      <c r="MPF171" s="176"/>
      <c r="MPG171" s="176"/>
      <c r="MPH171" s="176"/>
      <c r="MPI171" s="176"/>
      <c r="MPJ171" s="176"/>
      <c r="MPK171" s="176"/>
      <c r="MPL171" s="176"/>
      <c r="MPM171" s="176"/>
      <c r="MPN171" s="176"/>
      <c r="MPO171" s="176"/>
      <c r="MPP171" s="176"/>
      <c r="MPQ171" s="176"/>
      <c r="MPR171" s="176"/>
      <c r="MPS171" s="176"/>
      <c r="MPT171" s="176"/>
      <c r="MPU171" s="176"/>
      <c r="MPV171" s="176"/>
      <c r="MPW171" s="176"/>
      <c r="MPX171" s="176"/>
      <c r="MPY171" s="176"/>
      <c r="MPZ171" s="176"/>
      <c r="MQA171" s="176"/>
      <c r="MQB171" s="176"/>
      <c r="MQC171" s="176"/>
      <c r="MQD171" s="176"/>
      <c r="MQE171" s="176"/>
      <c r="MQF171" s="176"/>
      <c r="MQG171" s="176"/>
      <c r="MQH171" s="176"/>
      <c r="MQI171" s="176"/>
      <c r="MQJ171" s="176"/>
      <c r="MQK171" s="176"/>
      <c r="MQL171" s="176"/>
      <c r="MQM171" s="176"/>
      <c r="MQN171" s="176"/>
      <c r="MQO171" s="176"/>
      <c r="MQP171" s="176"/>
      <c r="MQQ171" s="176"/>
      <c r="MQR171" s="176"/>
      <c r="MQS171" s="176"/>
      <c r="MQT171" s="176"/>
      <c r="MQU171" s="176"/>
      <c r="MQV171" s="176"/>
      <c r="MQW171" s="176"/>
      <c r="MQX171" s="176"/>
      <c r="MQY171" s="176"/>
      <c r="MQZ171" s="176"/>
      <c r="MRA171" s="176"/>
      <c r="MRB171" s="176"/>
      <c r="MRC171" s="176"/>
      <c r="MRD171" s="176"/>
      <c r="MRE171" s="176"/>
      <c r="MRF171" s="176"/>
      <c r="MRG171" s="176"/>
      <c r="MRH171" s="176"/>
      <c r="MRI171" s="176"/>
      <c r="MRJ171" s="176"/>
      <c r="MRK171" s="176"/>
      <c r="MRL171" s="176"/>
      <c r="MRM171" s="176"/>
      <c r="MRN171" s="176"/>
      <c r="MRO171" s="176"/>
      <c r="MRP171" s="176"/>
      <c r="MRQ171" s="176"/>
      <c r="MRR171" s="176"/>
      <c r="MRS171" s="176"/>
      <c r="MRT171" s="176"/>
      <c r="MRU171" s="176"/>
      <c r="MRV171" s="176"/>
      <c r="MRW171" s="176"/>
      <c r="MRX171" s="176"/>
      <c r="MRY171" s="176"/>
      <c r="MRZ171" s="176"/>
      <c r="MSA171" s="176"/>
      <c r="MSB171" s="176"/>
      <c r="MSC171" s="176"/>
      <c r="MSD171" s="176"/>
      <c r="MSE171" s="176"/>
      <c r="MSF171" s="176"/>
      <c r="MSG171" s="176"/>
      <c r="MSH171" s="176"/>
      <c r="MSI171" s="176"/>
      <c r="MSJ171" s="176"/>
      <c r="MSK171" s="176"/>
      <c r="MSL171" s="176"/>
      <c r="MSM171" s="176"/>
      <c r="MSN171" s="176"/>
      <c r="MSO171" s="176"/>
      <c r="MSP171" s="176"/>
      <c r="MSQ171" s="176"/>
      <c r="MSR171" s="176"/>
      <c r="MSS171" s="176"/>
      <c r="MST171" s="176"/>
      <c r="MSU171" s="176"/>
      <c r="MSV171" s="176"/>
      <c r="MSW171" s="176"/>
      <c r="MSX171" s="176"/>
      <c r="MSY171" s="176"/>
      <c r="MSZ171" s="176"/>
      <c r="MTA171" s="176"/>
      <c r="MTB171" s="176"/>
      <c r="MTC171" s="176"/>
      <c r="MTD171" s="176"/>
      <c r="MTE171" s="176"/>
      <c r="MTF171" s="176"/>
      <c r="MTG171" s="176"/>
      <c r="MTH171" s="176"/>
      <c r="MTI171" s="176"/>
      <c r="MTJ171" s="176"/>
      <c r="MTK171" s="176"/>
      <c r="MTL171" s="176"/>
      <c r="MTM171" s="176"/>
      <c r="MTN171" s="176"/>
      <c r="MTO171" s="176"/>
      <c r="MTP171" s="176"/>
      <c r="MTQ171" s="176"/>
      <c r="MTR171" s="176"/>
      <c r="MTS171" s="176"/>
      <c r="MTT171" s="176"/>
      <c r="MTU171" s="176"/>
      <c r="MTV171" s="176"/>
      <c r="MTW171" s="176"/>
      <c r="MTX171" s="176"/>
      <c r="MTY171" s="176"/>
      <c r="MTZ171" s="176"/>
      <c r="MUA171" s="176"/>
      <c r="MUB171" s="176"/>
      <c r="MUC171" s="176"/>
      <c r="MUD171" s="176"/>
      <c r="MUE171" s="176"/>
      <c r="MUF171" s="176"/>
      <c r="MUG171" s="176"/>
      <c r="MUH171" s="176"/>
      <c r="MUI171" s="176"/>
      <c r="MUJ171" s="176"/>
      <c r="MUK171" s="176"/>
      <c r="MUL171" s="176"/>
      <c r="MUM171" s="176"/>
      <c r="MUN171" s="176"/>
      <c r="MUO171" s="176"/>
      <c r="MUP171" s="176"/>
      <c r="MUQ171" s="176"/>
      <c r="MUR171" s="176"/>
      <c r="MUS171" s="176"/>
      <c r="MUT171" s="176"/>
      <c r="MUU171" s="176"/>
      <c r="MUV171" s="176"/>
      <c r="MUW171" s="176"/>
      <c r="MUX171" s="176"/>
      <c r="MUY171" s="176"/>
      <c r="MUZ171" s="176"/>
      <c r="MVA171" s="176"/>
      <c r="MVB171" s="176"/>
      <c r="MVC171" s="176"/>
      <c r="MVD171" s="176"/>
      <c r="MVE171" s="176"/>
      <c r="MVF171" s="176"/>
      <c r="MVG171" s="176"/>
      <c r="MVH171" s="176"/>
      <c r="MVI171" s="176"/>
      <c r="MVJ171" s="176"/>
      <c r="MVK171" s="176"/>
      <c r="MVL171" s="176"/>
      <c r="MVM171" s="176"/>
      <c r="MVN171" s="176"/>
      <c r="MVO171" s="176"/>
      <c r="MVP171" s="176"/>
      <c r="MVQ171" s="176"/>
      <c r="MVR171" s="176"/>
      <c r="MVS171" s="176"/>
      <c r="MVT171" s="176"/>
      <c r="MVU171" s="176"/>
      <c r="MVV171" s="176"/>
      <c r="MVW171" s="176"/>
      <c r="MVX171" s="176"/>
      <c r="MVY171" s="176"/>
      <c r="MVZ171" s="176"/>
      <c r="MWA171" s="176"/>
      <c r="MWB171" s="176"/>
      <c r="MWC171" s="176"/>
      <c r="MWD171" s="176"/>
      <c r="MWE171" s="176"/>
      <c r="MWF171" s="176"/>
      <c r="MWG171" s="176"/>
      <c r="MWH171" s="176"/>
      <c r="MWI171" s="176"/>
      <c r="MWJ171" s="176"/>
      <c r="MWK171" s="176"/>
      <c r="MWL171" s="176"/>
      <c r="MWM171" s="176"/>
      <c r="MWN171" s="176"/>
      <c r="MWO171" s="176"/>
      <c r="MWP171" s="176"/>
      <c r="MWQ171" s="176"/>
      <c r="MWR171" s="176"/>
      <c r="MWS171" s="176"/>
      <c r="MWT171" s="176"/>
      <c r="MWU171" s="176"/>
      <c r="MWV171" s="176"/>
      <c r="MWW171" s="176"/>
      <c r="MWX171" s="176"/>
      <c r="MWY171" s="176"/>
      <c r="MWZ171" s="176"/>
      <c r="MXA171" s="176"/>
      <c r="MXB171" s="176"/>
      <c r="MXC171" s="176"/>
      <c r="MXD171" s="176"/>
      <c r="MXE171" s="176"/>
      <c r="MXF171" s="176"/>
      <c r="MXG171" s="176"/>
      <c r="MXH171" s="176"/>
      <c r="MXI171" s="176"/>
      <c r="MXJ171" s="176"/>
      <c r="MXK171" s="176"/>
      <c r="MXL171" s="176"/>
      <c r="MXM171" s="176"/>
      <c r="MXN171" s="176"/>
      <c r="MXU171" s="176"/>
      <c r="MXV171" s="176"/>
      <c r="MXW171" s="176"/>
      <c r="MXX171" s="176"/>
      <c r="MXY171" s="176"/>
      <c r="MXZ171" s="176"/>
      <c r="MYA171" s="176"/>
      <c r="MYB171" s="176"/>
      <c r="MYC171" s="176"/>
      <c r="MYD171" s="176"/>
      <c r="MYE171" s="176"/>
      <c r="MYF171" s="176"/>
      <c r="MYG171" s="176"/>
      <c r="MYH171" s="176"/>
      <c r="MYI171" s="176"/>
      <c r="MYJ171" s="176"/>
      <c r="MYK171" s="176"/>
      <c r="MYL171" s="176"/>
      <c r="MYM171" s="176"/>
      <c r="MYN171" s="176"/>
      <c r="MYO171" s="176"/>
      <c r="MYP171" s="176"/>
      <c r="MYQ171" s="176"/>
      <c r="MYR171" s="176"/>
      <c r="MYS171" s="176"/>
      <c r="MYT171" s="176"/>
      <c r="MYU171" s="176"/>
      <c r="MYV171" s="176"/>
      <c r="MYW171" s="176"/>
      <c r="MYX171" s="176"/>
      <c r="MYY171" s="176"/>
      <c r="MYZ171" s="176"/>
      <c r="MZA171" s="176"/>
      <c r="MZB171" s="176"/>
      <c r="MZC171" s="176"/>
      <c r="MZD171" s="176"/>
      <c r="MZE171" s="176"/>
      <c r="MZF171" s="176"/>
      <c r="MZG171" s="176"/>
      <c r="MZH171" s="176"/>
      <c r="MZI171" s="176"/>
      <c r="MZJ171" s="176"/>
      <c r="MZK171" s="176"/>
      <c r="MZL171" s="176"/>
      <c r="MZM171" s="176"/>
      <c r="MZN171" s="176"/>
      <c r="MZO171" s="176"/>
      <c r="MZP171" s="176"/>
      <c r="MZQ171" s="176"/>
      <c r="MZR171" s="176"/>
      <c r="MZS171" s="176"/>
      <c r="MZT171" s="176"/>
      <c r="MZU171" s="176"/>
      <c r="MZV171" s="176"/>
      <c r="MZW171" s="176"/>
      <c r="MZX171" s="176"/>
      <c r="MZY171" s="176"/>
      <c r="MZZ171" s="176"/>
      <c r="NAA171" s="176"/>
      <c r="NAB171" s="176"/>
      <c r="NAC171" s="176"/>
      <c r="NAD171" s="176"/>
      <c r="NAE171" s="176"/>
      <c r="NAF171" s="176"/>
      <c r="NAG171" s="176"/>
      <c r="NAH171" s="176"/>
      <c r="NAI171" s="176"/>
      <c r="NAJ171" s="176"/>
      <c r="NAK171" s="176"/>
      <c r="NAL171" s="176"/>
      <c r="NAM171" s="176"/>
      <c r="NAN171" s="176"/>
      <c r="NAO171" s="176"/>
      <c r="NAP171" s="176"/>
      <c r="NAQ171" s="176"/>
      <c r="NAR171" s="176"/>
      <c r="NAS171" s="176"/>
      <c r="NAT171" s="176"/>
      <c r="NAU171" s="176"/>
      <c r="NAV171" s="176"/>
      <c r="NAW171" s="176"/>
      <c r="NAX171" s="176"/>
      <c r="NAY171" s="176"/>
      <c r="NAZ171" s="176"/>
      <c r="NBA171" s="176"/>
      <c r="NBB171" s="176"/>
      <c r="NBC171" s="176"/>
      <c r="NBD171" s="176"/>
      <c r="NBE171" s="176"/>
      <c r="NBF171" s="176"/>
      <c r="NBG171" s="176"/>
      <c r="NBH171" s="176"/>
      <c r="NBI171" s="176"/>
      <c r="NBJ171" s="176"/>
      <c r="NBK171" s="176"/>
      <c r="NBL171" s="176"/>
      <c r="NBM171" s="176"/>
      <c r="NBN171" s="176"/>
      <c r="NBO171" s="176"/>
      <c r="NBP171" s="176"/>
      <c r="NBQ171" s="176"/>
      <c r="NBR171" s="176"/>
      <c r="NBS171" s="176"/>
      <c r="NBT171" s="176"/>
      <c r="NBU171" s="176"/>
      <c r="NBV171" s="176"/>
      <c r="NBW171" s="176"/>
      <c r="NBX171" s="176"/>
      <c r="NBY171" s="176"/>
      <c r="NBZ171" s="176"/>
      <c r="NCA171" s="176"/>
      <c r="NCB171" s="176"/>
      <c r="NCC171" s="176"/>
      <c r="NCD171" s="176"/>
      <c r="NCE171" s="176"/>
      <c r="NCF171" s="176"/>
      <c r="NCG171" s="176"/>
      <c r="NCH171" s="176"/>
      <c r="NCI171" s="176"/>
      <c r="NCJ171" s="176"/>
      <c r="NCK171" s="176"/>
      <c r="NCL171" s="176"/>
      <c r="NCM171" s="176"/>
      <c r="NCN171" s="176"/>
      <c r="NCO171" s="176"/>
      <c r="NCP171" s="176"/>
      <c r="NCQ171" s="176"/>
      <c r="NCR171" s="176"/>
      <c r="NCS171" s="176"/>
      <c r="NCT171" s="176"/>
      <c r="NCU171" s="176"/>
      <c r="NCV171" s="176"/>
      <c r="NCW171" s="176"/>
      <c r="NCX171" s="176"/>
      <c r="NCY171" s="176"/>
      <c r="NCZ171" s="176"/>
      <c r="NDA171" s="176"/>
      <c r="NDB171" s="176"/>
      <c r="NDC171" s="176"/>
      <c r="NDD171" s="176"/>
      <c r="NDE171" s="176"/>
      <c r="NDF171" s="176"/>
      <c r="NDG171" s="176"/>
      <c r="NDH171" s="176"/>
      <c r="NDI171" s="176"/>
      <c r="NDJ171" s="176"/>
      <c r="NDK171" s="176"/>
      <c r="NDL171" s="176"/>
      <c r="NDM171" s="176"/>
      <c r="NDN171" s="176"/>
      <c r="NDO171" s="176"/>
      <c r="NDP171" s="176"/>
      <c r="NDQ171" s="176"/>
      <c r="NDR171" s="176"/>
      <c r="NDS171" s="176"/>
      <c r="NDT171" s="176"/>
      <c r="NDU171" s="176"/>
      <c r="NDV171" s="176"/>
      <c r="NDW171" s="176"/>
      <c r="NDX171" s="176"/>
      <c r="NDY171" s="176"/>
      <c r="NDZ171" s="176"/>
      <c r="NEA171" s="176"/>
      <c r="NEB171" s="176"/>
      <c r="NEC171" s="176"/>
      <c r="NED171" s="176"/>
      <c r="NEE171" s="176"/>
      <c r="NEF171" s="176"/>
      <c r="NEG171" s="176"/>
      <c r="NEH171" s="176"/>
      <c r="NEI171" s="176"/>
      <c r="NEJ171" s="176"/>
      <c r="NEK171" s="176"/>
      <c r="NEL171" s="176"/>
      <c r="NEM171" s="176"/>
      <c r="NEN171" s="176"/>
      <c r="NEO171" s="176"/>
      <c r="NEP171" s="176"/>
      <c r="NEQ171" s="176"/>
      <c r="NER171" s="176"/>
      <c r="NES171" s="176"/>
      <c r="NET171" s="176"/>
      <c r="NEU171" s="176"/>
      <c r="NEV171" s="176"/>
      <c r="NEW171" s="176"/>
      <c r="NEX171" s="176"/>
      <c r="NEY171" s="176"/>
      <c r="NEZ171" s="176"/>
      <c r="NFA171" s="176"/>
      <c r="NFB171" s="176"/>
      <c r="NFC171" s="176"/>
      <c r="NFD171" s="176"/>
      <c r="NFE171" s="176"/>
      <c r="NFF171" s="176"/>
      <c r="NFG171" s="176"/>
      <c r="NFH171" s="176"/>
      <c r="NFI171" s="176"/>
      <c r="NFJ171" s="176"/>
      <c r="NFK171" s="176"/>
      <c r="NFL171" s="176"/>
      <c r="NFM171" s="176"/>
      <c r="NFN171" s="176"/>
      <c r="NFO171" s="176"/>
      <c r="NFP171" s="176"/>
      <c r="NFQ171" s="176"/>
      <c r="NFR171" s="176"/>
      <c r="NFS171" s="176"/>
      <c r="NFT171" s="176"/>
      <c r="NFU171" s="176"/>
      <c r="NFV171" s="176"/>
      <c r="NFW171" s="176"/>
      <c r="NFX171" s="176"/>
      <c r="NFY171" s="176"/>
      <c r="NFZ171" s="176"/>
      <c r="NGA171" s="176"/>
      <c r="NGB171" s="176"/>
      <c r="NGC171" s="176"/>
      <c r="NGD171" s="176"/>
      <c r="NGE171" s="176"/>
      <c r="NGF171" s="176"/>
      <c r="NGG171" s="176"/>
      <c r="NGH171" s="176"/>
      <c r="NGI171" s="176"/>
      <c r="NGJ171" s="176"/>
      <c r="NGK171" s="176"/>
      <c r="NGL171" s="176"/>
      <c r="NGM171" s="176"/>
      <c r="NGN171" s="176"/>
      <c r="NGO171" s="176"/>
      <c r="NGP171" s="176"/>
      <c r="NGQ171" s="176"/>
      <c r="NGR171" s="176"/>
      <c r="NGS171" s="176"/>
      <c r="NGT171" s="176"/>
      <c r="NGU171" s="176"/>
      <c r="NGV171" s="176"/>
      <c r="NGW171" s="176"/>
      <c r="NGX171" s="176"/>
      <c r="NGY171" s="176"/>
      <c r="NGZ171" s="176"/>
      <c r="NHA171" s="176"/>
      <c r="NHB171" s="176"/>
      <c r="NHC171" s="176"/>
      <c r="NHD171" s="176"/>
      <c r="NHE171" s="176"/>
      <c r="NHF171" s="176"/>
      <c r="NHG171" s="176"/>
      <c r="NHH171" s="176"/>
      <c r="NHI171" s="176"/>
      <c r="NHJ171" s="176"/>
      <c r="NHQ171" s="176"/>
      <c r="NHR171" s="176"/>
      <c r="NHS171" s="176"/>
      <c r="NHT171" s="176"/>
      <c r="NHU171" s="176"/>
      <c r="NHV171" s="176"/>
      <c r="NHW171" s="176"/>
      <c r="NHX171" s="176"/>
      <c r="NHY171" s="176"/>
      <c r="NHZ171" s="176"/>
      <c r="NIA171" s="176"/>
      <c r="NIB171" s="176"/>
      <c r="NIC171" s="176"/>
      <c r="NID171" s="176"/>
      <c r="NIE171" s="176"/>
      <c r="NIF171" s="176"/>
      <c r="NIG171" s="176"/>
      <c r="NIH171" s="176"/>
      <c r="NII171" s="176"/>
      <c r="NIJ171" s="176"/>
      <c r="NIK171" s="176"/>
      <c r="NIL171" s="176"/>
      <c r="NIM171" s="176"/>
      <c r="NIN171" s="176"/>
      <c r="NIO171" s="176"/>
      <c r="NIP171" s="176"/>
      <c r="NIQ171" s="176"/>
      <c r="NIR171" s="176"/>
      <c r="NIS171" s="176"/>
      <c r="NIT171" s="176"/>
      <c r="NIU171" s="176"/>
      <c r="NIV171" s="176"/>
      <c r="NIW171" s="176"/>
      <c r="NIX171" s="176"/>
      <c r="NIY171" s="176"/>
      <c r="NIZ171" s="176"/>
      <c r="NJA171" s="176"/>
      <c r="NJB171" s="176"/>
      <c r="NJC171" s="176"/>
      <c r="NJD171" s="176"/>
      <c r="NJE171" s="176"/>
      <c r="NJF171" s="176"/>
      <c r="NJG171" s="176"/>
      <c r="NJH171" s="176"/>
      <c r="NJI171" s="176"/>
      <c r="NJJ171" s="176"/>
      <c r="NJK171" s="176"/>
      <c r="NJL171" s="176"/>
      <c r="NJM171" s="176"/>
      <c r="NJN171" s="176"/>
      <c r="NJO171" s="176"/>
      <c r="NJP171" s="176"/>
      <c r="NJQ171" s="176"/>
      <c r="NJR171" s="176"/>
      <c r="NJS171" s="176"/>
      <c r="NJT171" s="176"/>
      <c r="NJU171" s="176"/>
      <c r="NJV171" s="176"/>
      <c r="NJW171" s="176"/>
      <c r="NJX171" s="176"/>
      <c r="NJY171" s="176"/>
      <c r="NJZ171" s="176"/>
      <c r="NKA171" s="176"/>
      <c r="NKB171" s="176"/>
      <c r="NKC171" s="176"/>
      <c r="NKD171" s="176"/>
      <c r="NKE171" s="176"/>
      <c r="NKF171" s="176"/>
      <c r="NKG171" s="176"/>
      <c r="NKH171" s="176"/>
      <c r="NKI171" s="176"/>
      <c r="NKJ171" s="176"/>
      <c r="NKK171" s="176"/>
      <c r="NKL171" s="176"/>
      <c r="NKM171" s="176"/>
      <c r="NKN171" s="176"/>
      <c r="NKO171" s="176"/>
      <c r="NKP171" s="176"/>
      <c r="NKQ171" s="176"/>
      <c r="NKR171" s="176"/>
      <c r="NKS171" s="176"/>
      <c r="NKT171" s="176"/>
      <c r="NKU171" s="176"/>
      <c r="NKV171" s="176"/>
      <c r="NKW171" s="176"/>
      <c r="NKX171" s="176"/>
      <c r="NKY171" s="176"/>
      <c r="NKZ171" s="176"/>
      <c r="NLA171" s="176"/>
      <c r="NLB171" s="176"/>
      <c r="NLC171" s="176"/>
      <c r="NLD171" s="176"/>
      <c r="NLE171" s="176"/>
      <c r="NLF171" s="176"/>
      <c r="NLG171" s="176"/>
      <c r="NLH171" s="176"/>
      <c r="NLI171" s="176"/>
      <c r="NLJ171" s="176"/>
      <c r="NLK171" s="176"/>
      <c r="NLL171" s="176"/>
      <c r="NLM171" s="176"/>
      <c r="NLN171" s="176"/>
      <c r="NLO171" s="176"/>
      <c r="NLP171" s="176"/>
      <c r="NLQ171" s="176"/>
      <c r="NLR171" s="176"/>
      <c r="NLS171" s="176"/>
      <c r="NLT171" s="176"/>
      <c r="NLU171" s="176"/>
      <c r="NLV171" s="176"/>
      <c r="NLW171" s="176"/>
      <c r="NLX171" s="176"/>
      <c r="NLY171" s="176"/>
      <c r="NLZ171" s="176"/>
      <c r="NMA171" s="176"/>
      <c r="NMB171" s="176"/>
      <c r="NMC171" s="176"/>
      <c r="NMD171" s="176"/>
      <c r="NME171" s="176"/>
      <c r="NMF171" s="176"/>
      <c r="NMG171" s="176"/>
      <c r="NMH171" s="176"/>
      <c r="NMI171" s="176"/>
      <c r="NMJ171" s="176"/>
      <c r="NMK171" s="176"/>
      <c r="NML171" s="176"/>
      <c r="NMM171" s="176"/>
      <c r="NMN171" s="176"/>
      <c r="NMO171" s="176"/>
      <c r="NMP171" s="176"/>
      <c r="NMQ171" s="176"/>
      <c r="NMR171" s="176"/>
      <c r="NMS171" s="176"/>
      <c r="NMT171" s="176"/>
      <c r="NMU171" s="176"/>
      <c r="NMV171" s="176"/>
      <c r="NMW171" s="176"/>
      <c r="NMX171" s="176"/>
      <c r="NMY171" s="176"/>
      <c r="NMZ171" s="176"/>
      <c r="NNA171" s="176"/>
      <c r="NNB171" s="176"/>
      <c r="NNC171" s="176"/>
      <c r="NND171" s="176"/>
      <c r="NNE171" s="176"/>
      <c r="NNF171" s="176"/>
      <c r="NNG171" s="176"/>
      <c r="NNH171" s="176"/>
      <c r="NNI171" s="176"/>
      <c r="NNJ171" s="176"/>
      <c r="NNK171" s="176"/>
      <c r="NNL171" s="176"/>
      <c r="NNM171" s="176"/>
      <c r="NNN171" s="176"/>
      <c r="NNO171" s="176"/>
      <c r="NNP171" s="176"/>
      <c r="NNQ171" s="176"/>
      <c r="NNR171" s="176"/>
      <c r="NNS171" s="176"/>
      <c r="NNT171" s="176"/>
      <c r="NNU171" s="176"/>
      <c r="NNV171" s="176"/>
      <c r="NNW171" s="176"/>
      <c r="NNX171" s="176"/>
      <c r="NNY171" s="176"/>
      <c r="NNZ171" s="176"/>
      <c r="NOA171" s="176"/>
      <c r="NOB171" s="176"/>
      <c r="NOC171" s="176"/>
      <c r="NOD171" s="176"/>
      <c r="NOE171" s="176"/>
      <c r="NOF171" s="176"/>
      <c r="NOG171" s="176"/>
      <c r="NOH171" s="176"/>
      <c r="NOI171" s="176"/>
      <c r="NOJ171" s="176"/>
      <c r="NOK171" s="176"/>
      <c r="NOL171" s="176"/>
      <c r="NOM171" s="176"/>
      <c r="NON171" s="176"/>
      <c r="NOO171" s="176"/>
      <c r="NOP171" s="176"/>
      <c r="NOQ171" s="176"/>
      <c r="NOR171" s="176"/>
      <c r="NOS171" s="176"/>
      <c r="NOT171" s="176"/>
      <c r="NOU171" s="176"/>
      <c r="NOV171" s="176"/>
      <c r="NOW171" s="176"/>
      <c r="NOX171" s="176"/>
      <c r="NOY171" s="176"/>
      <c r="NOZ171" s="176"/>
      <c r="NPA171" s="176"/>
      <c r="NPB171" s="176"/>
      <c r="NPC171" s="176"/>
      <c r="NPD171" s="176"/>
      <c r="NPE171" s="176"/>
      <c r="NPF171" s="176"/>
      <c r="NPG171" s="176"/>
      <c r="NPH171" s="176"/>
      <c r="NPI171" s="176"/>
      <c r="NPJ171" s="176"/>
      <c r="NPK171" s="176"/>
      <c r="NPL171" s="176"/>
      <c r="NPM171" s="176"/>
      <c r="NPN171" s="176"/>
      <c r="NPO171" s="176"/>
      <c r="NPP171" s="176"/>
      <c r="NPQ171" s="176"/>
      <c r="NPR171" s="176"/>
      <c r="NPS171" s="176"/>
      <c r="NPT171" s="176"/>
      <c r="NPU171" s="176"/>
      <c r="NPV171" s="176"/>
      <c r="NPW171" s="176"/>
      <c r="NPX171" s="176"/>
      <c r="NPY171" s="176"/>
      <c r="NPZ171" s="176"/>
      <c r="NQA171" s="176"/>
      <c r="NQB171" s="176"/>
      <c r="NQC171" s="176"/>
      <c r="NQD171" s="176"/>
      <c r="NQE171" s="176"/>
      <c r="NQF171" s="176"/>
      <c r="NQG171" s="176"/>
      <c r="NQH171" s="176"/>
      <c r="NQI171" s="176"/>
      <c r="NQJ171" s="176"/>
      <c r="NQK171" s="176"/>
      <c r="NQL171" s="176"/>
      <c r="NQM171" s="176"/>
      <c r="NQN171" s="176"/>
      <c r="NQO171" s="176"/>
      <c r="NQP171" s="176"/>
      <c r="NQQ171" s="176"/>
      <c r="NQR171" s="176"/>
      <c r="NQS171" s="176"/>
      <c r="NQT171" s="176"/>
      <c r="NQU171" s="176"/>
      <c r="NQV171" s="176"/>
      <c r="NQW171" s="176"/>
      <c r="NQX171" s="176"/>
      <c r="NQY171" s="176"/>
      <c r="NQZ171" s="176"/>
      <c r="NRA171" s="176"/>
      <c r="NRB171" s="176"/>
      <c r="NRC171" s="176"/>
      <c r="NRD171" s="176"/>
      <c r="NRE171" s="176"/>
      <c r="NRF171" s="176"/>
      <c r="NRM171" s="176"/>
      <c r="NRN171" s="176"/>
      <c r="NRO171" s="176"/>
      <c r="NRP171" s="176"/>
      <c r="NRQ171" s="176"/>
      <c r="NRR171" s="176"/>
      <c r="NRS171" s="176"/>
      <c r="NRT171" s="176"/>
      <c r="NRU171" s="176"/>
      <c r="NRV171" s="176"/>
      <c r="NRW171" s="176"/>
      <c r="NRX171" s="176"/>
      <c r="NRY171" s="176"/>
      <c r="NRZ171" s="176"/>
      <c r="NSA171" s="176"/>
      <c r="NSB171" s="176"/>
      <c r="NSC171" s="176"/>
      <c r="NSD171" s="176"/>
      <c r="NSE171" s="176"/>
      <c r="NSF171" s="176"/>
      <c r="NSG171" s="176"/>
      <c r="NSH171" s="176"/>
      <c r="NSI171" s="176"/>
      <c r="NSJ171" s="176"/>
      <c r="NSK171" s="176"/>
      <c r="NSL171" s="176"/>
      <c r="NSM171" s="176"/>
      <c r="NSN171" s="176"/>
      <c r="NSO171" s="176"/>
      <c r="NSP171" s="176"/>
      <c r="NSQ171" s="176"/>
      <c r="NSR171" s="176"/>
      <c r="NSS171" s="176"/>
      <c r="NST171" s="176"/>
      <c r="NSU171" s="176"/>
      <c r="NSV171" s="176"/>
      <c r="NSW171" s="176"/>
      <c r="NSX171" s="176"/>
      <c r="NSY171" s="176"/>
      <c r="NSZ171" s="176"/>
      <c r="NTA171" s="176"/>
      <c r="NTB171" s="176"/>
      <c r="NTC171" s="176"/>
      <c r="NTD171" s="176"/>
      <c r="NTE171" s="176"/>
      <c r="NTF171" s="176"/>
      <c r="NTG171" s="176"/>
      <c r="NTH171" s="176"/>
      <c r="NTI171" s="176"/>
      <c r="NTJ171" s="176"/>
      <c r="NTK171" s="176"/>
      <c r="NTL171" s="176"/>
      <c r="NTM171" s="176"/>
      <c r="NTN171" s="176"/>
      <c r="NTO171" s="176"/>
      <c r="NTP171" s="176"/>
      <c r="NTQ171" s="176"/>
      <c r="NTR171" s="176"/>
      <c r="NTS171" s="176"/>
      <c r="NTT171" s="176"/>
      <c r="NTU171" s="176"/>
      <c r="NTV171" s="176"/>
      <c r="NTW171" s="176"/>
      <c r="NTX171" s="176"/>
      <c r="NTY171" s="176"/>
      <c r="NTZ171" s="176"/>
      <c r="NUA171" s="176"/>
      <c r="NUB171" s="176"/>
      <c r="NUC171" s="176"/>
      <c r="NUD171" s="176"/>
      <c r="NUE171" s="176"/>
      <c r="NUF171" s="176"/>
      <c r="NUG171" s="176"/>
      <c r="NUH171" s="176"/>
      <c r="NUI171" s="176"/>
      <c r="NUJ171" s="176"/>
      <c r="NUK171" s="176"/>
      <c r="NUL171" s="176"/>
      <c r="NUM171" s="176"/>
      <c r="NUN171" s="176"/>
      <c r="NUO171" s="176"/>
      <c r="NUP171" s="176"/>
      <c r="NUQ171" s="176"/>
      <c r="NUR171" s="176"/>
      <c r="NUS171" s="176"/>
      <c r="NUT171" s="176"/>
      <c r="NUU171" s="176"/>
      <c r="NUV171" s="176"/>
      <c r="NUW171" s="176"/>
      <c r="NUX171" s="176"/>
      <c r="NUY171" s="176"/>
      <c r="NUZ171" s="176"/>
      <c r="NVA171" s="176"/>
      <c r="NVB171" s="176"/>
      <c r="NVC171" s="176"/>
      <c r="NVD171" s="176"/>
      <c r="NVE171" s="176"/>
      <c r="NVF171" s="176"/>
      <c r="NVG171" s="176"/>
      <c r="NVH171" s="176"/>
      <c r="NVI171" s="176"/>
      <c r="NVJ171" s="176"/>
      <c r="NVK171" s="176"/>
      <c r="NVL171" s="176"/>
      <c r="NVM171" s="176"/>
      <c r="NVN171" s="176"/>
      <c r="NVO171" s="176"/>
      <c r="NVP171" s="176"/>
      <c r="NVQ171" s="176"/>
      <c r="NVR171" s="176"/>
      <c r="NVS171" s="176"/>
      <c r="NVT171" s="176"/>
      <c r="NVU171" s="176"/>
      <c r="NVV171" s="176"/>
      <c r="NVW171" s="176"/>
      <c r="NVX171" s="176"/>
      <c r="NVY171" s="176"/>
      <c r="NVZ171" s="176"/>
      <c r="NWA171" s="176"/>
      <c r="NWB171" s="176"/>
      <c r="NWC171" s="176"/>
      <c r="NWD171" s="176"/>
      <c r="NWE171" s="176"/>
      <c r="NWF171" s="176"/>
      <c r="NWG171" s="176"/>
      <c r="NWH171" s="176"/>
      <c r="NWI171" s="176"/>
      <c r="NWJ171" s="176"/>
      <c r="NWK171" s="176"/>
      <c r="NWL171" s="176"/>
      <c r="NWM171" s="176"/>
      <c r="NWN171" s="176"/>
      <c r="NWO171" s="176"/>
      <c r="NWP171" s="176"/>
      <c r="NWQ171" s="176"/>
      <c r="NWR171" s="176"/>
      <c r="NWS171" s="176"/>
      <c r="NWT171" s="176"/>
      <c r="NWU171" s="176"/>
      <c r="NWV171" s="176"/>
      <c r="NWW171" s="176"/>
      <c r="NWX171" s="176"/>
      <c r="NWY171" s="176"/>
      <c r="NWZ171" s="176"/>
      <c r="NXA171" s="176"/>
      <c r="NXB171" s="176"/>
      <c r="NXC171" s="176"/>
      <c r="NXD171" s="176"/>
      <c r="NXE171" s="176"/>
      <c r="NXF171" s="176"/>
      <c r="NXG171" s="176"/>
      <c r="NXH171" s="176"/>
      <c r="NXI171" s="176"/>
      <c r="NXJ171" s="176"/>
      <c r="NXK171" s="176"/>
      <c r="NXL171" s="176"/>
      <c r="NXM171" s="176"/>
      <c r="NXN171" s="176"/>
      <c r="NXO171" s="176"/>
      <c r="NXP171" s="176"/>
      <c r="NXQ171" s="176"/>
      <c r="NXR171" s="176"/>
      <c r="NXS171" s="176"/>
      <c r="NXT171" s="176"/>
      <c r="NXU171" s="176"/>
      <c r="NXV171" s="176"/>
      <c r="NXW171" s="176"/>
      <c r="NXX171" s="176"/>
      <c r="NXY171" s="176"/>
      <c r="NXZ171" s="176"/>
      <c r="NYA171" s="176"/>
      <c r="NYB171" s="176"/>
      <c r="NYC171" s="176"/>
      <c r="NYD171" s="176"/>
      <c r="NYE171" s="176"/>
      <c r="NYF171" s="176"/>
      <c r="NYG171" s="176"/>
      <c r="NYH171" s="176"/>
      <c r="NYI171" s="176"/>
      <c r="NYJ171" s="176"/>
      <c r="NYK171" s="176"/>
      <c r="NYL171" s="176"/>
      <c r="NYM171" s="176"/>
      <c r="NYN171" s="176"/>
      <c r="NYO171" s="176"/>
      <c r="NYP171" s="176"/>
      <c r="NYQ171" s="176"/>
      <c r="NYR171" s="176"/>
      <c r="NYS171" s="176"/>
      <c r="NYT171" s="176"/>
      <c r="NYU171" s="176"/>
      <c r="NYV171" s="176"/>
      <c r="NYW171" s="176"/>
      <c r="NYX171" s="176"/>
      <c r="NYY171" s="176"/>
      <c r="NYZ171" s="176"/>
      <c r="NZA171" s="176"/>
      <c r="NZB171" s="176"/>
      <c r="NZC171" s="176"/>
      <c r="NZD171" s="176"/>
      <c r="NZE171" s="176"/>
      <c r="NZF171" s="176"/>
      <c r="NZG171" s="176"/>
      <c r="NZH171" s="176"/>
      <c r="NZI171" s="176"/>
      <c r="NZJ171" s="176"/>
      <c r="NZK171" s="176"/>
      <c r="NZL171" s="176"/>
      <c r="NZM171" s="176"/>
      <c r="NZN171" s="176"/>
      <c r="NZO171" s="176"/>
      <c r="NZP171" s="176"/>
      <c r="NZQ171" s="176"/>
      <c r="NZR171" s="176"/>
      <c r="NZS171" s="176"/>
      <c r="NZT171" s="176"/>
      <c r="NZU171" s="176"/>
      <c r="NZV171" s="176"/>
      <c r="NZW171" s="176"/>
      <c r="NZX171" s="176"/>
      <c r="NZY171" s="176"/>
      <c r="NZZ171" s="176"/>
      <c r="OAA171" s="176"/>
      <c r="OAB171" s="176"/>
      <c r="OAC171" s="176"/>
      <c r="OAD171" s="176"/>
      <c r="OAE171" s="176"/>
      <c r="OAF171" s="176"/>
      <c r="OAG171" s="176"/>
      <c r="OAH171" s="176"/>
      <c r="OAI171" s="176"/>
      <c r="OAJ171" s="176"/>
      <c r="OAK171" s="176"/>
      <c r="OAL171" s="176"/>
      <c r="OAM171" s="176"/>
      <c r="OAN171" s="176"/>
      <c r="OAO171" s="176"/>
      <c r="OAP171" s="176"/>
      <c r="OAQ171" s="176"/>
      <c r="OAR171" s="176"/>
      <c r="OAS171" s="176"/>
      <c r="OAT171" s="176"/>
      <c r="OAU171" s="176"/>
      <c r="OAV171" s="176"/>
      <c r="OAW171" s="176"/>
      <c r="OAX171" s="176"/>
      <c r="OAY171" s="176"/>
      <c r="OAZ171" s="176"/>
      <c r="OBA171" s="176"/>
      <c r="OBB171" s="176"/>
      <c r="OBI171" s="176"/>
      <c r="OBJ171" s="176"/>
      <c r="OBK171" s="176"/>
      <c r="OBL171" s="176"/>
      <c r="OBM171" s="176"/>
      <c r="OBN171" s="176"/>
      <c r="OBO171" s="176"/>
      <c r="OBP171" s="176"/>
      <c r="OBQ171" s="176"/>
      <c r="OBR171" s="176"/>
      <c r="OBS171" s="176"/>
      <c r="OBT171" s="176"/>
      <c r="OBU171" s="176"/>
      <c r="OBV171" s="176"/>
      <c r="OBW171" s="176"/>
      <c r="OBX171" s="176"/>
      <c r="OBY171" s="176"/>
      <c r="OBZ171" s="176"/>
      <c r="OCA171" s="176"/>
      <c r="OCB171" s="176"/>
      <c r="OCC171" s="176"/>
      <c r="OCD171" s="176"/>
      <c r="OCE171" s="176"/>
      <c r="OCF171" s="176"/>
      <c r="OCG171" s="176"/>
      <c r="OCH171" s="176"/>
      <c r="OCI171" s="176"/>
      <c r="OCJ171" s="176"/>
      <c r="OCK171" s="176"/>
      <c r="OCL171" s="176"/>
      <c r="OCM171" s="176"/>
      <c r="OCN171" s="176"/>
      <c r="OCO171" s="176"/>
      <c r="OCP171" s="176"/>
      <c r="OCQ171" s="176"/>
      <c r="OCR171" s="176"/>
      <c r="OCS171" s="176"/>
      <c r="OCT171" s="176"/>
      <c r="OCU171" s="176"/>
      <c r="OCV171" s="176"/>
      <c r="OCW171" s="176"/>
      <c r="OCX171" s="176"/>
      <c r="OCY171" s="176"/>
      <c r="OCZ171" s="176"/>
      <c r="ODA171" s="176"/>
      <c r="ODB171" s="176"/>
      <c r="ODC171" s="176"/>
      <c r="ODD171" s="176"/>
      <c r="ODE171" s="176"/>
      <c r="ODF171" s="176"/>
      <c r="ODG171" s="176"/>
      <c r="ODH171" s="176"/>
      <c r="ODI171" s="176"/>
      <c r="ODJ171" s="176"/>
      <c r="ODK171" s="176"/>
      <c r="ODL171" s="176"/>
      <c r="ODM171" s="176"/>
      <c r="ODN171" s="176"/>
      <c r="ODO171" s="176"/>
      <c r="ODP171" s="176"/>
      <c r="ODQ171" s="176"/>
      <c r="ODR171" s="176"/>
      <c r="ODS171" s="176"/>
      <c r="ODT171" s="176"/>
      <c r="ODU171" s="176"/>
      <c r="ODV171" s="176"/>
      <c r="ODW171" s="176"/>
      <c r="ODX171" s="176"/>
      <c r="ODY171" s="176"/>
      <c r="ODZ171" s="176"/>
      <c r="OEA171" s="176"/>
      <c r="OEB171" s="176"/>
      <c r="OEC171" s="176"/>
      <c r="OED171" s="176"/>
      <c r="OEE171" s="176"/>
      <c r="OEF171" s="176"/>
      <c r="OEG171" s="176"/>
      <c r="OEH171" s="176"/>
      <c r="OEI171" s="176"/>
      <c r="OEJ171" s="176"/>
      <c r="OEK171" s="176"/>
      <c r="OEL171" s="176"/>
      <c r="OEM171" s="176"/>
      <c r="OEN171" s="176"/>
      <c r="OEO171" s="176"/>
      <c r="OEP171" s="176"/>
      <c r="OEQ171" s="176"/>
      <c r="OER171" s="176"/>
      <c r="OES171" s="176"/>
      <c r="OET171" s="176"/>
      <c r="OEU171" s="176"/>
      <c r="OEV171" s="176"/>
      <c r="OEW171" s="176"/>
      <c r="OEX171" s="176"/>
      <c r="OEY171" s="176"/>
      <c r="OEZ171" s="176"/>
      <c r="OFA171" s="176"/>
      <c r="OFB171" s="176"/>
      <c r="OFC171" s="176"/>
      <c r="OFD171" s="176"/>
      <c r="OFE171" s="176"/>
      <c r="OFF171" s="176"/>
      <c r="OFG171" s="176"/>
      <c r="OFH171" s="176"/>
      <c r="OFI171" s="176"/>
      <c r="OFJ171" s="176"/>
      <c r="OFK171" s="176"/>
      <c r="OFL171" s="176"/>
      <c r="OFM171" s="176"/>
      <c r="OFN171" s="176"/>
      <c r="OFO171" s="176"/>
      <c r="OFP171" s="176"/>
      <c r="OFQ171" s="176"/>
      <c r="OFR171" s="176"/>
      <c r="OFS171" s="176"/>
      <c r="OFT171" s="176"/>
      <c r="OFU171" s="176"/>
      <c r="OFV171" s="176"/>
      <c r="OFW171" s="176"/>
      <c r="OFX171" s="176"/>
      <c r="OFY171" s="176"/>
      <c r="OFZ171" s="176"/>
      <c r="OGA171" s="176"/>
      <c r="OGB171" s="176"/>
      <c r="OGC171" s="176"/>
      <c r="OGD171" s="176"/>
      <c r="OGE171" s="176"/>
      <c r="OGF171" s="176"/>
      <c r="OGG171" s="176"/>
      <c r="OGH171" s="176"/>
      <c r="OGI171" s="176"/>
      <c r="OGJ171" s="176"/>
      <c r="OGK171" s="176"/>
      <c r="OGL171" s="176"/>
      <c r="OGM171" s="176"/>
      <c r="OGN171" s="176"/>
      <c r="OGO171" s="176"/>
      <c r="OGP171" s="176"/>
      <c r="OGQ171" s="176"/>
      <c r="OGR171" s="176"/>
      <c r="OGS171" s="176"/>
      <c r="OGT171" s="176"/>
      <c r="OGU171" s="176"/>
      <c r="OGV171" s="176"/>
      <c r="OGW171" s="176"/>
      <c r="OGX171" s="176"/>
      <c r="OGY171" s="176"/>
      <c r="OGZ171" s="176"/>
      <c r="OHA171" s="176"/>
      <c r="OHB171" s="176"/>
      <c r="OHC171" s="176"/>
      <c r="OHD171" s="176"/>
      <c r="OHE171" s="176"/>
      <c r="OHF171" s="176"/>
      <c r="OHG171" s="176"/>
      <c r="OHH171" s="176"/>
      <c r="OHI171" s="176"/>
      <c r="OHJ171" s="176"/>
      <c r="OHK171" s="176"/>
      <c r="OHL171" s="176"/>
      <c r="OHM171" s="176"/>
      <c r="OHN171" s="176"/>
      <c r="OHO171" s="176"/>
      <c r="OHP171" s="176"/>
      <c r="OHQ171" s="176"/>
      <c r="OHR171" s="176"/>
      <c r="OHS171" s="176"/>
      <c r="OHT171" s="176"/>
      <c r="OHU171" s="176"/>
      <c r="OHV171" s="176"/>
      <c r="OHW171" s="176"/>
      <c r="OHX171" s="176"/>
      <c r="OHY171" s="176"/>
      <c r="OHZ171" s="176"/>
      <c r="OIA171" s="176"/>
      <c r="OIB171" s="176"/>
      <c r="OIC171" s="176"/>
      <c r="OID171" s="176"/>
      <c r="OIE171" s="176"/>
      <c r="OIF171" s="176"/>
      <c r="OIG171" s="176"/>
      <c r="OIH171" s="176"/>
      <c r="OII171" s="176"/>
      <c r="OIJ171" s="176"/>
      <c r="OIK171" s="176"/>
      <c r="OIL171" s="176"/>
      <c r="OIM171" s="176"/>
      <c r="OIN171" s="176"/>
      <c r="OIO171" s="176"/>
      <c r="OIP171" s="176"/>
      <c r="OIQ171" s="176"/>
      <c r="OIR171" s="176"/>
      <c r="OIS171" s="176"/>
      <c r="OIT171" s="176"/>
      <c r="OIU171" s="176"/>
      <c r="OIV171" s="176"/>
      <c r="OIW171" s="176"/>
      <c r="OIX171" s="176"/>
      <c r="OIY171" s="176"/>
      <c r="OIZ171" s="176"/>
      <c r="OJA171" s="176"/>
      <c r="OJB171" s="176"/>
      <c r="OJC171" s="176"/>
      <c r="OJD171" s="176"/>
      <c r="OJE171" s="176"/>
      <c r="OJF171" s="176"/>
      <c r="OJG171" s="176"/>
      <c r="OJH171" s="176"/>
      <c r="OJI171" s="176"/>
      <c r="OJJ171" s="176"/>
      <c r="OJK171" s="176"/>
      <c r="OJL171" s="176"/>
      <c r="OJM171" s="176"/>
      <c r="OJN171" s="176"/>
      <c r="OJO171" s="176"/>
      <c r="OJP171" s="176"/>
      <c r="OJQ171" s="176"/>
      <c r="OJR171" s="176"/>
      <c r="OJS171" s="176"/>
      <c r="OJT171" s="176"/>
      <c r="OJU171" s="176"/>
      <c r="OJV171" s="176"/>
      <c r="OJW171" s="176"/>
      <c r="OJX171" s="176"/>
      <c r="OJY171" s="176"/>
      <c r="OJZ171" s="176"/>
      <c r="OKA171" s="176"/>
      <c r="OKB171" s="176"/>
      <c r="OKC171" s="176"/>
      <c r="OKD171" s="176"/>
      <c r="OKE171" s="176"/>
      <c r="OKF171" s="176"/>
      <c r="OKG171" s="176"/>
      <c r="OKH171" s="176"/>
      <c r="OKI171" s="176"/>
      <c r="OKJ171" s="176"/>
      <c r="OKK171" s="176"/>
      <c r="OKL171" s="176"/>
      <c r="OKM171" s="176"/>
      <c r="OKN171" s="176"/>
      <c r="OKO171" s="176"/>
      <c r="OKP171" s="176"/>
      <c r="OKQ171" s="176"/>
      <c r="OKR171" s="176"/>
      <c r="OKS171" s="176"/>
      <c r="OKT171" s="176"/>
      <c r="OKU171" s="176"/>
      <c r="OKV171" s="176"/>
      <c r="OKW171" s="176"/>
      <c r="OKX171" s="176"/>
      <c r="OLE171" s="176"/>
      <c r="OLF171" s="176"/>
      <c r="OLG171" s="176"/>
      <c r="OLH171" s="176"/>
      <c r="OLI171" s="176"/>
      <c r="OLJ171" s="176"/>
      <c r="OLK171" s="176"/>
      <c r="OLL171" s="176"/>
      <c r="OLM171" s="176"/>
      <c r="OLN171" s="176"/>
      <c r="OLO171" s="176"/>
      <c r="OLP171" s="176"/>
      <c r="OLQ171" s="176"/>
      <c r="OLR171" s="176"/>
      <c r="OLS171" s="176"/>
      <c r="OLT171" s="176"/>
      <c r="OLU171" s="176"/>
      <c r="OLV171" s="176"/>
      <c r="OLW171" s="176"/>
      <c r="OLX171" s="176"/>
      <c r="OLY171" s="176"/>
      <c r="OLZ171" s="176"/>
      <c r="OMA171" s="176"/>
      <c r="OMB171" s="176"/>
      <c r="OMC171" s="176"/>
      <c r="OMD171" s="176"/>
      <c r="OME171" s="176"/>
      <c r="OMF171" s="176"/>
      <c r="OMG171" s="176"/>
      <c r="OMH171" s="176"/>
      <c r="OMI171" s="176"/>
      <c r="OMJ171" s="176"/>
      <c r="OMK171" s="176"/>
      <c r="OML171" s="176"/>
      <c r="OMM171" s="176"/>
      <c r="OMN171" s="176"/>
      <c r="OMO171" s="176"/>
      <c r="OMP171" s="176"/>
      <c r="OMQ171" s="176"/>
      <c r="OMR171" s="176"/>
      <c r="OMS171" s="176"/>
      <c r="OMT171" s="176"/>
      <c r="OMU171" s="176"/>
      <c r="OMV171" s="176"/>
      <c r="OMW171" s="176"/>
      <c r="OMX171" s="176"/>
      <c r="OMY171" s="176"/>
      <c r="OMZ171" s="176"/>
      <c r="ONA171" s="176"/>
      <c r="ONB171" s="176"/>
      <c r="ONC171" s="176"/>
      <c r="OND171" s="176"/>
      <c r="ONE171" s="176"/>
      <c r="ONF171" s="176"/>
      <c r="ONG171" s="176"/>
      <c r="ONH171" s="176"/>
      <c r="ONI171" s="176"/>
      <c r="ONJ171" s="176"/>
      <c r="ONK171" s="176"/>
      <c r="ONL171" s="176"/>
      <c r="ONM171" s="176"/>
      <c r="ONN171" s="176"/>
      <c r="ONO171" s="176"/>
      <c r="ONP171" s="176"/>
      <c r="ONQ171" s="176"/>
      <c r="ONR171" s="176"/>
      <c r="ONS171" s="176"/>
      <c r="ONT171" s="176"/>
      <c r="ONU171" s="176"/>
      <c r="ONV171" s="176"/>
      <c r="ONW171" s="176"/>
      <c r="ONX171" s="176"/>
      <c r="ONY171" s="176"/>
      <c r="ONZ171" s="176"/>
      <c r="OOA171" s="176"/>
      <c r="OOB171" s="176"/>
      <c r="OOC171" s="176"/>
      <c r="OOD171" s="176"/>
      <c r="OOE171" s="176"/>
      <c r="OOF171" s="176"/>
      <c r="OOG171" s="176"/>
      <c r="OOH171" s="176"/>
      <c r="OOI171" s="176"/>
      <c r="OOJ171" s="176"/>
      <c r="OOK171" s="176"/>
      <c r="OOL171" s="176"/>
      <c r="OOM171" s="176"/>
      <c r="OON171" s="176"/>
      <c r="OOO171" s="176"/>
      <c r="OOP171" s="176"/>
      <c r="OOQ171" s="176"/>
      <c r="OOR171" s="176"/>
      <c r="OOS171" s="176"/>
      <c r="OOT171" s="176"/>
      <c r="OOU171" s="176"/>
      <c r="OOV171" s="176"/>
      <c r="OOW171" s="176"/>
      <c r="OOX171" s="176"/>
      <c r="OOY171" s="176"/>
      <c r="OOZ171" s="176"/>
      <c r="OPA171" s="176"/>
      <c r="OPB171" s="176"/>
      <c r="OPC171" s="176"/>
      <c r="OPD171" s="176"/>
      <c r="OPE171" s="176"/>
      <c r="OPF171" s="176"/>
      <c r="OPG171" s="176"/>
      <c r="OPH171" s="176"/>
      <c r="OPI171" s="176"/>
      <c r="OPJ171" s="176"/>
      <c r="OPK171" s="176"/>
      <c r="OPL171" s="176"/>
      <c r="OPM171" s="176"/>
      <c r="OPN171" s="176"/>
      <c r="OPO171" s="176"/>
      <c r="OPP171" s="176"/>
      <c r="OPQ171" s="176"/>
      <c r="OPR171" s="176"/>
      <c r="OPS171" s="176"/>
      <c r="OPT171" s="176"/>
      <c r="OPU171" s="176"/>
      <c r="OPV171" s="176"/>
      <c r="OPW171" s="176"/>
      <c r="OPX171" s="176"/>
      <c r="OPY171" s="176"/>
      <c r="OPZ171" s="176"/>
      <c r="OQA171" s="176"/>
      <c r="OQB171" s="176"/>
      <c r="OQC171" s="176"/>
      <c r="OQD171" s="176"/>
      <c r="OQE171" s="176"/>
      <c r="OQF171" s="176"/>
      <c r="OQG171" s="176"/>
      <c r="OQH171" s="176"/>
      <c r="OQI171" s="176"/>
      <c r="OQJ171" s="176"/>
      <c r="OQK171" s="176"/>
      <c r="OQL171" s="176"/>
      <c r="OQM171" s="176"/>
      <c r="OQN171" s="176"/>
      <c r="OQO171" s="176"/>
      <c r="OQP171" s="176"/>
      <c r="OQQ171" s="176"/>
      <c r="OQR171" s="176"/>
      <c r="OQS171" s="176"/>
      <c r="OQT171" s="176"/>
      <c r="OQU171" s="176"/>
      <c r="OQV171" s="176"/>
      <c r="OQW171" s="176"/>
      <c r="OQX171" s="176"/>
      <c r="OQY171" s="176"/>
      <c r="OQZ171" s="176"/>
      <c r="ORA171" s="176"/>
      <c r="ORB171" s="176"/>
      <c r="ORC171" s="176"/>
      <c r="ORD171" s="176"/>
      <c r="ORE171" s="176"/>
      <c r="ORF171" s="176"/>
      <c r="ORG171" s="176"/>
      <c r="ORH171" s="176"/>
      <c r="ORI171" s="176"/>
      <c r="ORJ171" s="176"/>
      <c r="ORK171" s="176"/>
      <c r="ORL171" s="176"/>
      <c r="ORM171" s="176"/>
      <c r="ORN171" s="176"/>
      <c r="ORO171" s="176"/>
      <c r="ORP171" s="176"/>
      <c r="ORQ171" s="176"/>
      <c r="ORR171" s="176"/>
      <c r="ORS171" s="176"/>
      <c r="ORT171" s="176"/>
      <c r="ORU171" s="176"/>
      <c r="ORV171" s="176"/>
      <c r="ORW171" s="176"/>
      <c r="ORX171" s="176"/>
      <c r="ORY171" s="176"/>
      <c r="ORZ171" s="176"/>
      <c r="OSA171" s="176"/>
      <c r="OSB171" s="176"/>
      <c r="OSC171" s="176"/>
      <c r="OSD171" s="176"/>
      <c r="OSE171" s="176"/>
      <c r="OSF171" s="176"/>
      <c r="OSG171" s="176"/>
      <c r="OSH171" s="176"/>
      <c r="OSI171" s="176"/>
      <c r="OSJ171" s="176"/>
      <c r="OSK171" s="176"/>
      <c r="OSL171" s="176"/>
      <c r="OSM171" s="176"/>
      <c r="OSN171" s="176"/>
      <c r="OSO171" s="176"/>
      <c r="OSP171" s="176"/>
      <c r="OSQ171" s="176"/>
      <c r="OSR171" s="176"/>
      <c r="OSS171" s="176"/>
      <c r="OST171" s="176"/>
      <c r="OSU171" s="176"/>
      <c r="OSV171" s="176"/>
      <c r="OSW171" s="176"/>
      <c r="OSX171" s="176"/>
      <c r="OSY171" s="176"/>
      <c r="OSZ171" s="176"/>
      <c r="OTA171" s="176"/>
      <c r="OTB171" s="176"/>
      <c r="OTC171" s="176"/>
      <c r="OTD171" s="176"/>
      <c r="OTE171" s="176"/>
      <c r="OTF171" s="176"/>
      <c r="OTG171" s="176"/>
      <c r="OTH171" s="176"/>
      <c r="OTI171" s="176"/>
      <c r="OTJ171" s="176"/>
      <c r="OTK171" s="176"/>
      <c r="OTL171" s="176"/>
      <c r="OTM171" s="176"/>
      <c r="OTN171" s="176"/>
      <c r="OTO171" s="176"/>
      <c r="OTP171" s="176"/>
      <c r="OTQ171" s="176"/>
      <c r="OTR171" s="176"/>
      <c r="OTS171" s="176"/>
      <c r="OTT171" s="176"/>
      <c r="OTU171" s="176"/>
      <c r="OTV171" s="176"/>
      <c r="OTW171" s="176"/>
      <c r="OTX171" s="176"/>
      <c r="OTY171" s="176"/>
      <c r="OTZ171" s="176"/>
      <c r="OUA171" s="176"/>
      <c r="OUB171" s="176"/>
      <c r="OUC171" s="176"/>
      <c r="OUD171" s="176"/>
      <c r="OUE171" s="176"/>
      <c r="OUF171" s="176"/>
      <c r="OUG171" s="176"/>
      <c r="OUH171" s="176"/>
      <c r="OUI171" s="176"/>
      <c r="OUJ171" s="176"/>
      <c r="OUK171" s="176"/>
      <c r="OUL171" s="176"/>
      <c r="OUM171" s="176"/>
      <c r="OUN171" s="176"/>
      <c r="OUO171" s="176"/>
      <c r="OUP171" s="176"/>
      <c r="OUQ171" s="176"/>
      <c r="OUR171" s="176"/>
      <c r="OUS171" s="176"/>
      <c r="OUT171" s="176"/>
      <c r="OVA171" s="176"/>
      <c r="OVB171" s="176"/>
      <c r="OVC171" s="176"/>
      <c r="OVD171" s="176"/>
      <c r="OVE171" s="176"/>
      <c r="OVF171" s="176"/>
      <c r="OVG171" s="176"/>
      <c r="OVH171" s="176"/>
      <c r="OVI171" s="176"/>
      <c r="OVJ171" s="176"/>
      <c r="OVK171" s="176"/>
      <c r="OVL171" s="176"/>
      <c r="OVM171" s="176"/>
      <c r="OVN171" s="176"/>
      <c r="OVO171" s="176"/>
      <c r="OVP171" s="176"/>
      <c r="OVQ171" s="176"/>
      <c r="OVR171" s="176"/>
      <c r="OVS171" s="176"/>
      <c r="OVT171" s="176"/>
      <c r="OVU171" s="176"/>
      <c r="OVV171" s="176"/>
      <c r="OVW171" s="176"/>
      <c r="OVX171" s="176"/>
      <c r="OVY171" s="176"/>
      <c r="OVZ171" s="176"/>
      <c r="OWA171" s="176"/>
      <c r="OWB171" s="176"/>
      <c r="OWC171" s="176"/>
      <c r="OWD171" s="176"/>
      <c r="OWE171" s="176"/>
      <c r="OWF171" s="176"/>
      <c r="OWG171" s="176"/>
      <c r="OWH171" s="176"/>
      <c r="OWI171" s="176"/>
      <c r="OWJ171" s="176"/>
      <c r="OWK171" s="176"/>
      <c r="OWL171" s="176"/>
      <c r="OWM171" s="176"/>
      <c r="OWN171" s="176"/>
      <c r="OWO171" s="176"/>
      <c r="OWP171" s="176"/>
      <c r="OWQ171" s="176"/>
      <c r="OWR171" s="176"/>
      <c r="OWS171" s="176"/>
      <c r="OWT171" s="176"/>
      <c r="OWU171" s="176"/>
      <c r="OWV171" s="176"/>
      <c r="OWW171" s="176"/>
      <c r="OWX171" s="176"/>
      <c r="OWY171" s="176"/>
      <c r="OWZ171" s="176"/>
      <c r="OXA171" s="176"/>
      <c r="OXB171" s="176"/>
      <c r="OXC171" s="176"/>
      <c r="OXD171" s="176"/>
      <c r="OXE171" s="176"/>
      <c r="OXF171" s="176"/>
      <c r="OXG171" s="176"/>
      <c r="OXH171" s="176"/>
      <c r="OXI171" s="176"/>
      <c r="OXJ171" s="176"/>
      <c r="OXK171" s="176"/>
      <c r="OXL171" s="176"/>
      <c r="OXM171" s="176"/>
      <c r="OXN171" s="176"/>
      <c r="OXO171" s="176"/>
      <c r="OXP171" s="176"/>
      <c r="OXQ171" s="176"/>
      <c r="OXR171" s="176"/>
      <c r="OXS171" s="176"/>
      <c r="OXT171" s="176"/>
      <c r="OXU171" s="176"/>
      <c r="OXV171" s="176"/>
      <c r="OXW171" s="176"/>
      <c r="OXX171" s="176"/>
      <c r="OXY171" s="176"/>
      <c r="OXZ171" s="176"/>
      <c r="OYA171" s="176"/>
      <c r="OYB171" s="176"/>
      <c r="OYC171" s="176"/>
      <c r="OYD171" s="176"/>
      <c r="OYE171" s="176"/>
      <c r="OYF171" s="176"/>
      <c r="OYG171" s="176"/>
      <c r="OYH171" s="176"/>
      <c r="OYI171" s="176"/>
      <c r="OYJ171" s="176"/>
      <c r="OYK171" s="176"/>
      <c r="OYL171" s="176"/>
      <c r="OYM171" s="176"/>
      <c r="OYN171" s="176"/>
      <c r="OYO171" s="176"/>
      <c r="OYP171" s="176"/>
      <c r="OYQ171" s="176"/>
      <c r="OYR171" s="176"/>
      <c r="OYS171" s="176"/>
      <c r="OYT171" s="176"/>
      <c r="OYU171" s="176"/>
      <c r="OYV171" s="176"/>
      <c r="OYW171" s="176"/>
      <c r="OYX171" s="176"/>
      <c r="OYY171" s="176"/>
      <c r="OYZ171" s="176"/>
      <c r="OZA171" s="176"/>
      <c r="OZB171" s="176"/>
      <c r="OZC171" s="176"/>
      <c r="OZD171" s="176"/>
      <c r="OZE171" s="176"/>
      <c r="OZF171" s="176"/>
      <c r="OZG171" s="176"/>
      <c r="OZH171" s="176"/>
      <c r="OZI171" s="176"/>
      <c r="OZJ171" s="176"/>
      <c r="OZK171" s="176"/>
      <c r="OZL171" s="176"/>
      <c r="OZM171" s="176"/>
      <c r="OZN171" s="176"/>
      <c r="OZO171" s="176"/>
      <c r="OZP171" s="176"/>
      <c r="OZQ171" s="176"/>
      <c r="OZR171" s="176"/>
      <c r="OZS171" s="176"/>
      <c r="OZT171" s="176"/>
      <c r="OZU171" s="176"/>
      <c r="OZV171" s="176"/>
      <c r="OZW171" s="176"/>
      <c r="OZX171" s="176"/>
      <c r="OZY171" s="176"/>
      <c r="OZZ171" s="176"/>
      <c r="PAA171" s="176"/>
      <c r="PAB171" s="176"/>
      <c r="PAC171" s="176"/>
      <c r="PAD171" s="176"/>
      <c r="PAE171" s="176"/>
      <c r="PAF171" s="176"/>
      <c r="PAG171" s="176"/>
      <c r="PAH171" s="176"/>
      <c r="PAI171" s="176"/>
      <c r="PAJ171" s="176"/>
      <c r="PAK171" s="176"/>
      <c r="PAL171" s="176"/>
      <c r="PAM171" s="176"/>
      <c r="PAN171" s="176"/>
      <c r="PAO171" s="176"/>
      <c r="PAP171" s="176"/>
      <c r="PAQ171" s="176"/>
      <c r="PAR171" s="176"/>
      <c r="PAS171" s="176"/>
      <c r="PAT171" s="176"/>
      <c r="PAU171" s="176"/>
      <c r="PAV171" s="176"/>
      <c r="PAW171" s="176"/>
      <c r="PAX171" s="176"/>
      <c r="PAY171" s="176"/>
      <c r="PAZ171" s="176"/>
      <c r="PBA171" s="176"/>
      <c r="PBB171" s="176"/>
      <c r="PBC171" s="176"/>
      <c r="PBD171" s="176"/>
      <c r="PBE171" s="176"/>
      <c r="PBF171" s="176"/>
      <c r="PBG171" s="176"/>
      <c r="PBH171" s="176"/>
      <c r="PBI171" s="176"/>
      <c r="PBJ171" s="176"/>
      <c r="PBK171" s="176"/>
      <c r="PBL171" s="176"/>
      <c r="PBM171" s="176"/>
      <c r="PBN171" s="176"/>
      <c r="PBO171" s="176"/>
      <c r="PBP171" s="176"/>
      <c r="PBQ171" s="176"/>
      <c r="PBR171" s="176"/>
      <c r="PBS171" s="176"/>
      <c r="PBT171" s="176"/>
      <c r="PBU171" s="176"/>
      <c r="PBV171" s="176"/>
      <c r="PBW171" s="176"/>
      <c r="PBX171" s="176"/>
      <c r="PBY171" s="176"/>
      <c r="PBZ171" s="176"/>
      <c r="PCA171" s="176"/>
      <c r="PCB171" s="176"/>
      <c r="PCC171" s="176"/>
      <c r="PCD171" s="176"/>
      <c r="PCE171" s="176"/>
      <c r="PCF171" s="176"/>
      <c r="PCG171" s="176"/>
      <c r="PCH171" s="176"/>
      <c r="PCI171" s="176"/>
      <c r="PCJ171" s="176"/>
      <c r="PCK171" s="176"/>
      <c r="PCL171" s="176"/>
      <c r="PCM171" s="176"/>
      <c r="PCN171" s="176"/>
      <c r="PCO171" s="176"/>
      <c r="PCP171" s="176"/>
      <c r="PCQ171" s="176"/>
      <c r="PCR171" s="176"/>
      <c r="PCS171" s="176"/>
      <c r="PCT171" s="176"/>
      <c r="PCU171" s="176"/>
      <c r="PCV171" s="176"/>
      <c r="PCW171" s="176"/>
      <c r="PCX171" s="176"/>
      <c r="PCY171" s="176"/>
      <c r="PCZ171" s="176"/>
      <c r="PDA171" s="176"/>
      <c r="PDB171" s="176"/>
      <c r="PDC171" s="176"/>
      <c r="PDD171" s="176"/>
      <c r="PDE171" s="176"/>
      <c r="PDF171" s="176"/>
      <c r="PDG171" s="176"/>
      <c r="PDH171" s="176"/>
      <c r="PDI171" s="176"/>
      <c r="PDJ171" s="176"/>
      <c r="PDK171" s="176"/>
      <c r="PDL171" s="176"/>
      <c r="PDM171" s="176"/>
      <c r="PDN171" s="176"/>
      <c r="PDO171" s="176"/>
      <c r="PDP171" s="176"/>
      <c r="PDQ171" s="176"/>
      <c r="PDR171" s="176"/>
      <c r="PDS171" s="176"/>
      <c r="PDT171" s="176"/>
      <c r="PDU171" s="176"/>
      <c r="PDV171" s="176"/>
      <c r="PDW171" s="176"/>
      <c r="PDX171" s="176"/>
      <c r="PDY171" s="176"/>
      <c r="PDZ171" s="176"/>
      <c r="PEA171" s="176"/>
      <c r="PEB171" s="176"/>
      <c r="PEC171" s="176"/>
      <c r="PED171" s="176"/>
      <c r="PEE171" s="176"/>
      <c r="PEF171" s="176"/>
      <c r="PEG171" s="176"/>
      <c r="PEH171" s="176"/>
      <c r="PEI171" s="176"/>
      <c r="PEJ171" s="176"/>
      <c r="PEK171" s="176"/>
      <c r="PEL171" s="176"/>
      <c r="PEM171" s="176"/>
      <c r="PEN171" s="176"/>
      <c r="PEO171" s="176"/>
      <c r="PEP171" s="176"/>
      <c r="PEW171" s="176"/>
      <c r="PEX171" s="176"/>
      <c r="PEY171" s="176"/>
      <c r="PEZ171" s="176"/>
      <c r="PFA171" s="176"/>
      <c r="PFB171" s="176"/>
      <c r="PFC171" s="176"/>
      <c r="PFD171" s="176"/>
      <c r="PFE171" s="176"/>
      <c r="PFF171" s="176"/>
      <c r="PFG171" s="176"/>
      <c r="PFH171" s="176"/>
      <c r="PFI171" s="176"/>
      <c r="PFJ171" s="176"/>
      <c r="PFK171" s="176"/>
      <c r="PFL171" s="176"/>
      <c r="PFM171" s="176"/>
      <c r="PFN171" s="176"/>
      <c r="PFO171" s="176"/>
      <c r="PFP171" s="176"/>
      <c r="PFQ171" s="176"/>
      <c r="PFR171" s="176"/>
      <c r="PFS171" s="176"/>
      <c r="PFT171" s="176"/>
      <c r="PFU171" s="176"/>
      <c r="PFV171" s="176"/>
      <c r="PFW171" s="176"/>
      <c r="PFX171" s="176"/>
      <c r="PFY171" s="176"/>
      <c r="PFZ171" s="176"/>
      <c r="PGA171" s="176"/>
      <c r="PGB171" s="176"/>
      <c r="PGC171" s="176"/>
      <c r="PGD171" s="176"/>
      <c r="PGE171" s="176"/>
      <c r="PGF171" s="176"/>
      <c r="PGG171" s="176"/>
      <c r="PGH171" s="176"/>
      <c r="PGI171" s="176"/>
      <c r="PGJ171" s="176"/>
      <c r="PGK171" s="176"/>
      <c r="PGL171" s="176"/>
      <c r="PGM171" s="176"/>
      <c r="PGN171" s="176"/>
      <c r="PGO171" s="176"/>
      <c r="PGP171" s="176"/>
      <c r="PGQ171" s="176"/>
      <c r="PGR171" s="176"/>
      <c r="PGS171" s="176"/>
      <c r="PGT171" s="176"/>
      <c r="PGU171" s="176"/>
      <c r="PGV171" s="176"/>
      <c r="PGW171" s="176"/>
      <c r="PGX171" s="176"/>
      <c r="PGY171" s="176"/>
      <c r="PGZ171" s="176"/>
      <c r="PHA171" s="176"/>
      <c r="PHB171" s="176"/>
      <c r="PHC171" s="176"/>
      <c r="PHD171" s="176"/>
      <c r="PHE171" s="176"/>
      <c r="PHF171" s="176"/>
      <c r="PHG171" s="176"/>
      <c r="PHH171" s="176"/>
      <c r="PHI171" s="176"/>
      <c r="PHJ171" s="176"/>
      <c r="PHK171" s="176"/>
      <c r="PHL171" s="176"/>
      <c r="PHM171" s="176"/>
      <c r="PHN171" s="176"/>
      <c r="PHO171" s="176"/>
      <c r="PHP171" s="176"/>
      <c r="PHQ171" s="176"/>
      <c r="PHR171" s="176"/>
      <c r="PHS171" s="176"/>
      <c r="PHT171" s="176"/>
      <c r="PHU171" s="176"/>
      <c r="PHV171" s="176"/>
      <c r="PHW171" s="176"/>
      <c r="PHX171" s="176"/>
      <c r="PHY171" s="176"/>
      <c r="PHZ171" s="176"/>
      <c r="PIA171" s="176"/>
      <c r="PIB171" s="176"/>
      <c r="PIC171" s="176"/>
      <c r="PID171" s="176"/>
      <c r="PIE171" s="176"/>
      <c r="PIF171" s="176"/>
      <c r="PIG171" s="176"/>
      <c r="PIH171" s="176"/>
      <c r="PII171" s="176"/>
      <c r="PIJ171" s="176"/>
      <c r="PIK171" s="176"/>
      <c r="PIL171" s="176"/>
      <c r="PIM171" s="176"/>
      <c r="PIN171" s="176"/>
      <c r="PIO171" s="176"/>
      <c r="PIP171" s="176"/>
      <c r="PIQ171" s="176"/>
      <c r="PIR171" s="176"/>
      <c r="PIS171" s="176"/>
      <c r="PIT171" s="176"/>
      <c r="PIU171" s="176"/>
      <c r="PIV171" s="176"/>
      <c r="PIW171" s="176"/>
      <c r="PIX171" s="176"/>
      <c r="PIY171" s="176"/>
      <c r="PIZ171" s="176"/>
      <c r="PJA171" s="176"/>
      <c r="PJB171" s="176"/>
      <c r="PJC171" s="176"/>
      <c r="PJD171" s="176"/>
      <c r="PJE171" s="176"/>
      <c r="PJF171" s="176"/>
      <c r="PJG171" s="176"/>
      <c r="PJH171" s="176"/>
      <c r="PJI171" s="176"/>
      <c r="PJJ171" s="176"/>
      <c r="PJK171" s="176"/>
      <c r="PJL171" s="176"/>
      <c r="PJM171" s="176"/>
      <c r="PJN171" s="176"/>
      <c r="PJO171" s="176"/>
      <c r="PJP171" s="176"/>
      <c r="PJQ171" s="176"/>
      <c r="PJR171" s="176"/>
      <c r="PJS171" s="176"/>
      <c r="PJT171" s="176"/>
      <c r="PJU171" s="176"/>
      <c r="PJV171" s="176"/>
      <c r="PJW171" s="176"/>
      <c r="PJX171" s="176"/>
      <c r="PJY171" s="176"/>
      <c r="PJZ171" s="176"/>
      <c r="PKA171" s="176"/>
      <c r="PKB171" s="176"/>
      <c r="PKC171" s="176"/>
      <c r="PKD171" s="176"/>
      <c r="PKE171" s="176"/>
      <c r="PKF171" s="176"/>
      <c r="PKG171" s="176"/>
      <c r="PKH171" s="176"/>
      <c r="PKI171" s="176"/>
      <c r="PKJ171" s="176"/>
      <c r="PKK171" s="176"/>
      <c r="PKL171" s="176"/>
      <c r="PKM171" s="176"/>
      <c r="PKN171" s="176"/>
      <c r="PKO171" s="176"/>
      <c r="PKP171" s="176"/>
      <c r="PKQ171" s="176"/>
      <c r="PKR171" s="176"/>
      <c r="PKS171" s="176"/>
      <c r="PKT171" s="176"/>
      <c r="PKU171" s="176"/>
      <c r="PKV171" s="176"/>
      <c r="PKW171" s="176"/>
      <c r="PKX171" s="176"/>
      <c r="PKY171" s="176"/>
      <c r="PKZ171" s="176"/>
      <c r="PLA171" s="176"/>
      <c r="PLB171" s="176"/>
      <c r="PLC171" s="176"/>
      <c r="PLD171" s="176"/>
      <c r="PLE171" s="176"/>
      <c r="PLF171" s="176"/>
      <c r="PLG171" s="176"/>
      <c r="PLH171" s="176"/>
      <c r="PLI171" s="176"/>
      <c r="PLJ171" s="176"/>
      <c r="PLK171" s="176"/>
      <c r="PLL171" s="176"/>
      <c r="PLM171" s="176"/>
      <c r="PLN171" s="176"/>
      <c r="PLO171" s="176"/>
      <c r="PLP171" s="176"/>
      <c r="PLQ171" s="176"/>
      <c r="PLR171" s="176"/>
      <c r="PLS171" s="176"/>
      <c r="PLT171" s="176"/>
      <c r="PLU171" s="176"/>
      <c r="PLV171" s="176"/>
      <c r="PLW171" s="176"/>
      <c r="PLX171" s="176"/>
      <c r="PLY171" s="176"/>
      <c r="PLZ171" s="176"/>
      <c r="PMA171" s="176"/>
      <c r="PMB171" s="176"/>
      <c r="PMC171" s="176"/>
      <c r="PMD171" s="176"/>
      <c r="PME171" s="176"/>
      <c r="PMF171" s="176"/>
      <c r="PMG171" s="176"/>
      <c r="PMH171" s="176"/>
      <c r="PMI171" s="176"/>
      <c r="PMJ171" s="176"/>
      <c r="PMK171" s="176"/>
      <c r="PML171" s="176"/>
      <c r="PMM171" s="176"/>
      <c r="PMN171" s="176"/>
      <c r="PMO171" s="176"/>
      <c r="PMP171" s="176"/>
      <c r="PMQ171" s="176"/>
      <c r="PMR171" s="176"/>
      <c r="PMS171" s="176"/>
      <c r="PMT171" s="176"/>
      <c r="PMU171" s="176"/>
      <c r="PMV171" s="176"/>
      <c r="PMW171" s="176"/>
      <c r="PMX171" s="176"/>
      <c r="PMY171" s="176"/>
      <c r="PMZ171" s="176"/>
      <c r="PNA171" s="176"/>
      <c r="PNB171" s="176"/>
      <c r="PNC171" s="176"/>
      <c r="PND171" s="176"/>
      <c r="PNE171" s="176"/>
      <c r="PNF171" s="176"/>
      <c r="PNG171" s="176"/>
      <c r="PNH171" s="176"/>
      <c r="PNI171" s="176"/>
      <c r="PNJ171" s="176"/>
      <c r="PNK171" s="176"/>
      <c r="PNL171" s="176"/>
      <c r="PNM171" s="176"/>
      <c r="PNN171" s="176"/>
      <c r="PNO171" s="176"/>
      <c r="PNP171" s="176"/>
      <c r="PNQ171" s="176"/>
      <c r="PNR171" s="176"/>
      <c r="PNS171" s="176"/>
      <c r="PNT171" s="176"/>
      <c r="PNU171" s="176"/>
      <c r="PNV171" s="176"/>
      <c r="PNW171" s="176"/>
      <c r="PNX171" s="176"/>
      <c r="PNY171" s="176"/>
      <c r="PNZ171" s="176"/>
      <c r="POA171" s="176"/>
      <c r="POB171" s="176"/>
      <c r="POC171" s="176"/>
      <c r="POD171" s="176"/>
      <c r="POE171" s="176"/>
      <c r="POF171" s="176"/>
      <c r="POG171" s="176"/>
      <c r="POH171" s="176"/>
      <c r="POI171" s="176"/>
      <c r="POJ171" s="176"/>
      <c r="POK171" s="176"/>
      <c r="POL171" s="176"/>
      <c r="POS171" s="176"/>
      <c r="POT171" s="176"/>
      <c r="POU171" s="176"/>
      <c r="POV171" s="176"/>
      <c r="POW171" s="176"/>
      <c r="POX171" s="176"/>
      <c r="POY171" s="176"/>
      <c r="POZ171" s="176"/>
      <c r="PPA171" s="176"/>
      <c r="PPB171" s="176"/>
      <c r="PPC171" s="176"/>
      <c r="PPD171" s="176"/>
      <c r="PPE171" s="176"/>
      <c r="PPF171" s="176"/>
      <c r="PPG171" s="176"/>
      <c r="PPH171" s="176"/>
      <c r="PPI171" s="176"/>
      <c r="PPJ171" s="176"/>
      <c r="PPK171" s="176"/>
      <c r="PPL171" s="176"/>
      <c r="PPM171" s="176"/>
      <c r="PPN171" s="176"/>
      <c r="PPO171" s="176"/>
      <c r="PPP171" s="176"/>
      <c r="PPQ171" s="176"/>
      <c r="PPR171" s="176"/>
      <c r="PPS171" s="176"/>
      <c r="PPT171" s="176"/>
      <c r="PPU171" s="176"/>
      <c r="PPV171" s="176"/>
      <c r="PPW171" s="176"/>
      <c r="PPX171" s="176"/>
      <c r="PPY171" s="176"/>
      <c r="PPZ171" s="176"/>
      <c r="PQA171" s="176"/>
      <c r="PQB171" s="176"/>
      <c r="PQC171" s="176"/>
      <c r="PQD171" s="176"/>
      <c r="PQE171" s="176"/>
      <c r="PQF171" s="176"/>
      <c r="PQG171" s="176"/>
      <c r="PQH171" s="176"/>
      <c r="PQI171" s="176"/>
      <c r="PQJ171" s="176"/>
      <c r="PQK171" s="176"/>
      <c r="PQL171" s="176"/>
      <c r="PQM171" s="176"/>
      <c r="PQN171" s="176"/>
      <c r="PQO171" s="176"/>
      <c r="PQP171" s="176"/>
      <c r="PQQ171" s="176"/>
      <c r="PQR171" s="176"/>
      <c r="PQS171" s="176"/>
      <c r="PQT171" s="176"/>
      <c r="PQU171" s="176"/>
      <c r="PQV171" s="176"/>
      <c r="PQW171" s="176"/>
      <c r="PQX171" s="176"/>
      <c r="PQY171" s="176"/>
      <c r="PQZ171" s="176"/>
      <c r="PRA171" s="176"/>
      <c r="PRB171" s="176"/>
      <c r="PRC171" s="176"/>
      <c r="PRD171" s="176"/>
      <c r="PRE171" s="176"/>
      <c r="PRF171" s="176"/>
      <c r="PRG171" s="176"/>
      <c r="PRH171" s="176"/>
      <c r="PRI171" s="176"/>
      <c r="PRJ171" s="176"/>
      <c r="PRK171" s="176"/>
      <c r="PRL171" s="176"/>
      <c r="PRM171" s="176"/>
      <c r="PRN171" s="176"/>
      <c r="PRO171" s="176"/>
      <c r="PRP171" s="176"/>
      <c r="PRQ171" s="176"/>
      <c r="PRR171" s="176"/>
      <c r="PRS171" s="176"/>
      <c r="PRT171" s="176"/>
      <c r="PRU171" s="176"/>
      <c r="PRV171" s="176"/>
      <c r="PRW171" s="176"/>
      <c r="PRX171" s="176"/>
      <c r="PRY171" s="176"/>
      <c r="PRZ171" s="176"/>
      <c r="PSA171" s="176"/>
      <c r="PSB171" s="176"/>
      <c r="PSC171" s="176"/>
      <c r="PSD171" s="176"/>
      <c r="PSE171" s="176"/>
      <c r="PSF171" s="176"/>
      <c r="PSG171" s="176"/>
      <c r="PSH171" s="176"/>
      <c r="PSI171" s="176"/>
      <c r="PSJ171" s="176"/>
      <c r="PSK171" s="176"/>
      <c r="PSL171" s="176"/>
      <c r="PSM171" s="176"/>
      <c r="PSN171" s="176"/>
      <c r="PSO171" s="176"/>
      <c r="PSP171" s="176"/>
      <c r="PSQ171" s="176"/>
      <c r="PSR171" s="176"/>
      <c r="PSS171" s="176"/>
      <c r="PST171" s="176"/>
      <c r="PSU171" s="176"/>
      <c r="PSV171" s="176"/>
      <c r="PSW171" s="176"/>
      <c r="PSX171" s="176"/>
      <c r="PSY171" s="176"/>
      <c r="PSZ171" s="176"/>
      <c r="PTA171" s="176"/>
      <c r="PTB171" s="176"/>
      <c r="PTC171" s="176"/>
      <c r="PTD171" s="176"/>
      <c r="PTE171" s="176"/>
      <c r="PTF171" s="176"/>
      <c r="PTG171" s="176"/>
      <c r="PTH171" s="176"/>
      <c r="PTI171" s="176"/>
      <c r="PTJ171" s="176"/>
      <c r="PTK171" s="176"/>
      <c r="PTL171" s="176"/>
      <c r="PTM171" s="176"/>
      <c r="PTN171" s="176"/>
      <c r="PTO171" s="176"/>
      <c r="PTP171" s="176"/>
      <c r="PTQ171" s="176"/>
      <c r="PTR171" s="176"/>
      <c r="PTS171" s="176"/>
      <c r="PTT171" s="176"/>
      <c r="PTU171" s="176"/>
      <c r="PTV171" s="176"/>
      <c r="PTW171" s="176"/>
      <c r="PTX171" s="176"/>
      <c r="PTY171" s="176"/>
      <c r="PTZ171" s="176"/>
      <c r="PUA171" s="176"/>
      <c r="PUB171" s="176"/>
      <c r="PUC171" s="176"/>
      <c r="PUD171" s="176"/>
      <c r="PUE171" s="176"/>
      <c r="PUF171" s="176"/>
      <c r="PUG171" s="176"/>
      <c r="PUH171" s="176"/>
      <c r="PUI171" s="176"/>
      <c r="PUJ171" s="176"/>
      <c r="PUK171" s="176"/>
      <c r="PUL171" s="176"/>
      <c r="PUM171" s="176"/>
      <c r="PUN171" s="176"/>
      <c r="PUO171" s="176"/>
      <c r="PUP171" s="176"/>
      <c r="PUQ171" s="176"/>
      <c r="PUR171" s="176"/>
      <c r="PUS171" s="176"/>
      <c r="PUT171" s="176"/>
      <c r="PUU171" s="176"/>
      <c r="PUV171" s="176"/>
      <c r="PUW171" s="176"/>
      <c r="PUX171" s="176"/>
      <c r="PUY171" s="176"/>
      <c r="PUZ171" s="176"/>
      <c r="PVA171" s="176"/>
      <c r="PVB171" s="176"/>
      <c r="PVC171" s="176"/>
      <c r="PVD171" s="176"/>
      <c r="PVE171" s="176"/>
      <c r="PVF171" s="176"/>
      <c r="PVG171" s="176"/>
      <c r="PVH171" s="176"/>
      <c r="PVI171" s="176"/>
      <c r="PVJ171" s="176"/>
      <c r="PVK171" s="176"/>
      <c r="PVL171" s="176"/>
      <c r="PVM171" s="176"/>
      <c r="PVN171" s="176"/>
      <c r="PVO171" s="176"/>
      <c r="PVP171" s="176"/>
      <c r="PVQ171" s="176"/>
      <c r="PVR171" s="176"/>
      <c r="PVS171" s="176"/>
      <c r="PVT171" s="176"/>
      <c r="PVU171" s="176"/>
      <c r="PVV171" s="176"/>
      <c r="PVW171" s="176"/>
      <c r="PVX171" s="176"/>
      <c r="PVY171" s="176"/>
      <c r="PVZ171" s="176"/>
      <c r="PWA171" s="176"/>
      <c r="PWB171" s="176"/>
      <c r="PWC171" s="176"/>
      <c r="PWD171" s="176"/>
      <c r="PWE171" s="176"/>
      <c r="PWF171" s="176"/>
      <c r="PWG171" s="176"/>
      <c r="PWH171" s="176"/>
      <c r="PWI171" s="176"/>
      <c r="PWJ171" s="176"/>
      <c r="PWK171" s="176"/>
      <c r="PWL171" s="176"/>
      <c r="PWM171" s="176"/>
      <c r="PWN171" s="176"/>
      <c r="PWO171" s="176"/>
      <c r="PWP171" s="176"/>
      <c r="PWQ171" s="176"/>
      <c r="PWR171" s="176"/>
      <c r="PWS171" s="176"/>
      <c r="PWT171" s="176"/>
      <c r="PWU171" s="176"/>
      <c r="PWV171" s="176"/>
      <c r="PWW171" s="176"/>
      <c r="PWX171" s="176"/>
      <c r="PWY171" s="176"/>
      <c r="PWZ171" s="176"/>
      <c r="PXA171" s="176"/>
      <c r="PXB171" s="176"/>
      <c r="PXC171" s="176"/>
      <c r="PXD171" s="176"/>
      <c r="PXE171" s="176"/>
      <c r="PXF171" s="176"/>
      <c r="PXG171" s="176"/>
      <c r="PXH171" s="176"/>
      <c r="PXI171" s="176"/>
      <c r="PXJ171" s="176"/>
      <c r="PXK171" s="176"/>
      <c r="PXL171" s="176"/>
      <c r="PXM171" s="176"/>
      <c r="PXN171" s="176"/>
      <c r="PXO171" s="176"/>
      <c r="PXP171" s="176"/>
      <c r="PXQ171" s="176"/>
      <c r="PXR171" s="176"/>
      <c r="PXS171" s="176"/>
      <c r="PXT171" s="176"/>
      <c r="PXU171" s="176"/>
      <c r="PXV171" s="176"/>
      <c r="PXW171" s="176"/>
      <c r="PXX171" s="176"/>
      <c r="PXY171" s="176"/>
      <c r="PXZ171" s="176"/>
      <c r="PYA171" s="176"/>
      <c r="PYB171" s="176"/>
      <c r="PYC171" s="176"/>
      <c r="PYD171" s="176"/>
      <c r="PYE171" s="176"/>
      <c r="PYF171" s="176"/>
      <c r="PYG171" s="176"/>
      <c r="PYH171" s="176"/>
      <c r="PYO171" s="176"/>
      <c r="PYP171" s="176"/>
      <c r="PYQ171" s="176"/>
      <c r="PYR171" s="176"/>
      <c r="PYS171" s="176"/>
      <c r="PYT171" s="176"/>
      <c r="PYU171" s="176"/>
      <c r="PYV171" s="176"/>
      <c r="PYW171" s="176"/>
      <c r="PYX171" s="176"/>
      <c r="PYY171" s="176"/>
      <c r="PYZ171" s="176"/>
      <c r="PZA171" s="176"/>
      <c r="PZB171" s="176"/>
      <c r="PZC171" s="176"/>
      <c r="PZD171" s="176"/>
      <c r="PZE171" s="176"/>
      <c r="PZF171" s="176"/>
      <c r="PZG171" s="176"/>
      <c r="PZH171" s="176"/>
      <c r="PZI171" s="176"/>
      <c r="PZJ171" s="176"/>
      <c r="PZK171" s="176"/>
      <c r="PZL171" s="176"/>
      <c r="PZM171" s="176"/>
      <c r="PZN171" s="176"/>
      <c r="PZO171" s="176"/>
      <c r="PZP171" s="176"/>
      <c r="PZQ171" s="176"/>
      <c r="PZR171" s="176"/>
      <c r="PZS171" s="176"/>
      <c r="PZT171" s="176"/>
      <c r="PZU171" s="176"/>
      <c r="PZV171" s="176"/>
      <c r="PZW171" s="176"/>
      <c r="PZX171" s="176"/>
      <c r="PZY171" s="176"/>
      <c r="PZZ171" s="176"/>
      <c r="QAA171" s="176"/>
      <c r="QAB171" s="176"/>
      <c r="QAC171" s="176"/>
      <c r="QAD171" s="176"/>
      <c r="QAE171" s="176"/>
      <c r="QAF171" s="176"/>
      <c r="QAG171" s="176"/>
      <c r="QAH171" s="176"/>
      <c r="QAI171" s="176"/>
      <c r="QAJ171" s="176"/>
      <c r="QAK171" s="176"/>
      <c r="QAL171" s="176"/>
      <c r="QAM171" s="176"/>
      <c r="QAN171" s="176"/>
      <c r="QAO171" s="176"/>
      <c r="QAP171" s="176"/>
      <c r="QAQ171" s="176"/>
      <c r="QAR171" s="176"/>
      <c r="QAS171" s="176"/>
      <c r="QAT171" s="176"/>
      <c r="QAU171" s="176"/>
      <c r="QAV171" s="176"/>
      <c r="QAW171" s="176"/>
      <c r="QAX171" s="176"/>
      <c r="QAY171" s="176"/>
      <c r="QAZ171" s="176"/>
      <c r="QBA171" s="176"/>
      <c r="QBB171" s="176"/>
      <c r="QBC171" s="176"/>
      <c r="QBD171" s="176"/>
      <c r="QBE171" s="176"/>
      <c r="QBF171" s="176"/>
      <c r="QBG171" s="176"/>
      <c r="QBH171" s="176"/>
      <c r="QBI171" s="176"/>
      <c r="QBJ171" s="176"/>
      <c r="QBK171" s="176"/>
      <c r="QBL171" s="176"/>
      <c r="QBM171" s="176"/>
      <c r="QBN171" s="176"/>
      <c r="QBO171" s="176"/>
      <c r="QBP171" s="176"/>
      <c r="QBQ171" s="176"/>
      <c r="QBR171" s="176"/>
      <c r="QBS171" s="176"/>
      <c r="QBT171" s="176"/>
      <c r="QBU171" s="176"/>
      <c r="QBV171" s="176"/>
      <c r="QBW171" s="176"/>
      <c r="QBX171" s="176"/>
      <c r="QBY171" s="176"/>
      <c r="QBZ171" s="176"/>
      <c r="QCA171" s="176"/>
      <c r="QCB171" s="176"/>
      <c r="QCC171" s="176"/>
      <c r="QCD171" s="176"/>
      <c r="QCE171" s="176"/>
      <c r="QCF171" s="176"/>
      <c r="QCG171" s="176"/>
      <c r="QCH171" s="176"/>
      <c r="QCI171" s="176"/>
      <c r="QCJ171" s="176"/>
      <c r="QCK171" s="176"/>
      <c r="QCL171" s="176"/>
      <c r="QCM171" s="176"/>
      <c r="QCN171" s="176"/>
      <c r="QCO171" s="176"/>
      <c r="QCP171" s="176"/>
      <c r="QCQ171" s="176"/>
      <c r="QCR171" s="176"/>
      <c r="QCS171" s="176"/>
      <c r="QCT171" s="176"/>
      <c r="QCU171" s="176"/>
      <c r="QCV171" s="176"/>
      <c r="QCW171" s="176"/>
      <c r="QCX171" s="176"/>
      <c r="QCY171" s="176"/>
      <c r="QCZ171" s="176"/>
      <c r="QDA171" s="176"/>
      <c r="QDB171" s="176"/>
      <c r="QDC171" s="176"/>
      <c r="QDD171" s="176"/>
      <c r="QDE171" s="176"/>
      <c r="QDF171" s="176"/>
      <c r="QDG171" s="176"/>
      <c r="QDH171" s="176"/>
      <c r="QDI171" s="176"/>
      <c r="QDJ171" s="176"/>
      <c r="QDK171" s="176"/>
      <c r="QDL171" s="176"/>
      <c r="QDM171" s="176"/>
      <c r="QDN171" s="176"/>
      <c r="QDO171" s="176"/>
      <c r="QDP171" s="176"/>
      <c r="QDQ171" s="176"/>
      <c r="QDR171" s="176"/>
      <c r="QDS171" s="176"/>
      <c r="QDT171" s="176"/>
      <c r="QDU171" s="176"/>
      <c r="QDV171" s="176"/>
      <c r="QDW171" s="176"/>
      <c r="QDX171" s="176"/>
      <c r="QDY171" s="176"/>
      <c r="QDZ171" s="176"/>
      <c r="QEA171" s="176"/>
      <c r="QEB171" s="176"/>
      <c r="QEC171" s="176"/>
      <c r="QED171" s="176"/>
      <c r="QEE171" s="176"/>
      <c r="QEF171" s="176"/>
      <c r="QEG171" s="176"/>
      <c r="QEH171" s="176"/>
      <c r="QEI171" s="176"/>
      <c r="QEJ171" s="176"/>
      <c r="QEK171" s="176"/>
      <c r="QEL171" s="176"/>
      <c r="QEM171" s="176"/>
      <c r="QEN171" s="176"/>
      <c r="QEO171" s="176"/>
      <c r="QEP171" s="176"/>
      <c r="QEQ171" s="176"/>
      <c r="QER171" s="176"/>
      <c r="QES171" s="176"/>
      <c r="QET171" s="176"/>
      <c r="QEU171" s="176"/>
      <c r="QEV171" s="176"/>
      <c r="QEW171" s="176"/>
      <c r="QEX171" s="176"/>
      <c r="QEY171" s="176"/>
      <c r="QEZ171" s="176"/>
      <c r="QFA171" s="176"/>
      <c r="QFB171" s="176"/>
      <c r="QFC171" s="176"/>
      <c r="QFD171" s="176"/>
      <c r="QFE171" s="176"/>
      <c r="QFF171" s="176"/>
      <c r="QFG171" s="176"/>
      <c r="QFH171" s="176"/>
      <c r="QFI171" s="176"/>
      <c r="QFJ171" s="176"/>
      <c r="QFK171" s="176"/>
      <c r="QFL171" s="176"/>
      <c r="QFM171" s="176"/>
      <c r="QFN171" s="176"/>
      <c r="QFO171" s="176"/>
      <c r="QFP171" s="176"/>
      <c r="QFQ171" s="176"/>
      <c r="QFR171" s="176"/>
      <c r="QFS171" s="176"/>
      <c r="QFT171" s="176"/>
      <c r="QFU171" s="176"/>
      <c r="QFV171" s="176"/>
      <c r="QFW171" s="176"/>
      <c r="QFX171" s="176"/>
      <c r="QFY171" s="176"/>
      <c r="QFZ171" s="176"/>
      <c r="QGA171" s="176"/>
      <c r="QGB171" s="176"/>
      <c r="QGC171" s="176"/>
      <c r="QGD171" s="176"/>
      <c r="QGE171" s="176"/>
      <c r="QGF171" s="176"/>
      <c r="QGG171" s="176"/>
      <c r="QGH171" s="176"/>
      <c r="QGI171" s="176"/>
      <c r="QGJ171" s="176"/>
      <c r="QGK171" s="176"/>
      <c r="QGL171" s="176"/>
      <c r="QGM171" s="176"/>
      <c r="QGN171" s="176"/>
      <c r="QGO171" s="176"/>
      <c r="QGP171" s="176"/>
      <c r="QGQ171" s="176"/>
      <c r="QGR171" s="176"/>
      <c r="QGS171" s="176"/>
      <c r="QGT171" s="176"/>
      <c r="QGU171" s="176"/>
      <c r="QGV171" s="176"/>
      <c r="QGW171" s="176"/>
      <c r="QGX171" s="176"/>
      <c r="QGY171" s="176"/>
      <c r="QGZ171" s="176"/>
      <c r="QHA171" s="176"/>
      <c r="QHB171" s="176"/>
      <c r="QHC171" s="176"/>
      <c r="QHD171" s="176"/>
      <c r="QHE171" s="176"/>
      <c r="QHF171" s="176"/>
      <c r="QHG171" s="176"/>
      <c r="QHH171" s="176"/>
      <c r="QHI171" s="176"/>
      <c r="QHJ171" s="176"/>
      <c r="QHK171" s="176"/>
      <c r="QHL171" s="176"/>
      <c r="QHM171" s="176"/>
      <c r="QHN171" s="176"/>
      <c r="QHO171" s="176"/>
      <c r="QHP171" s="176"/>
      <c r="QHQ171" s="176"/>
      <c r="QHR171" s="176"/>
      <c r="QHS171" s="176"/>
      <c r="QHT171" s="176"/>
      <c r="QHU171" s="176"/>
      <c r="QHV171" s="176"/>
      <c r="QHW171" s="176"/>
      <c r="QHX171" s="176"/>
      <c r="QHY171" s="176"/>
      <c r="QHZ171" s="176"/>
      <c r="QIA171" s="176"/>
      <c r="QIB171" s="176"/>
      <c r="QIC171" s="176"/>
      <c r="QID171" s="176"/>
      <c r="QIK171" s="176"/>
      <c r="QIL171" s="176"/>
      <c r="QIM171" s="176"/>
      <c r="QIN171" s="176"/>
      <c r="QIO171" s="176"/>
      <c r="QIP171" s="176"/>
      <c r="QIQ171" s="176"/>
      <c r="QIR171" s="176"/>
      <c r="QIS171" s="176"/>
      <c r="QIT171" s="176"/>
      <c r="QIU171" s="176"/>
      <c r="QIV171" s="176"/>
      <c r="QIW171" s="176"/>
      <c r="QIX171" s="176"/>
      <c r="QIY171" s="176"/>
      <c r="QIZ171" s="176"/>
      <c r="QJA171" s="176"/>
      <c r="QJB171" s="176"/>
      <c r="QJC171" s="176"/>
      <c r="QJD171" s="176"/>
      <c r="QJE171" s="176"/>
      <c r="QJF171" s="176"/>
      <c r="QJG171" s="176"/>
      <c r="QJH171" s="176"/>
      <c r="QJI171" s="176"/>
      <c r="QJJ171" s="176"/>
      <c r="QJK171" s="176"/>
      <c r="QJL171" s="176"/>
      <c r="QJM171" s="176"/>
      <c r="QJN171" s="176"/>
      <c r="QJO171" s="176"/>
      <c r="QJP171" s="176"/>
      <c r="QJQ171" s="176"/>
      <c r="QJR171" s="176"/>
      <c r="QJS171" s="176"/>
      <c r="QJT171" s="176"/>
      <c r="QJU171" s="176"/>
      <c r="QJV171" s="176"/>
      <c r="QJW171" s="176"/>
      <c r="QJX171" s="176"/>
      <c r="QJY171" s="176"/>
      <c r="QJZ171" s="176"/>
      <c r="QKA171" s="176"/>
      <c r="QKB171" s="176"/>
      <c r="QKC171" s="176"/>
      <c r="QKD171" s="176"/>
      <c r="QKE171" s="176"/>
      <c r="QKF171" s="176"/>
      <c r="QKG171" s="176"/>
      <c r="QKH171" s="176"/>
      <c r="QKI171" s="176"/>
      <c r="QKJ171" s="176"/>
      <c r="QKK171" s="176"/>
      <c r="QKL171" s="176"/>
      <c r="QKM171" s="176"/>
      <c r="QKN171" s="176"/>
      <c r="QKO171" s="176"/>
      <c r="QKP171" s="176"/>
      <c r="QKQ171" s="176"/>
      <c r="QKR171" s="176"/>
      <c r="QKS171" s="176"/>
      <c r="QKT171" s="176"/>
      <c r="QKU171" s="176"/>
      <c r="QKV171" s="176"/>
      <c r="QKW171" s="176"/>
      <c r="QKX171" s="176"/>
      <c r="QKY171" s="176"/>
      <c r="QKZ171" s="176"/>
      <c r="QLA171" s="176"/>
      <c r="QLB171" s="176"/>
      <c r="QLC171" s="176"/>
      <c r="QLD171" s="176"/>
      <c r="QLE171" s="176"/>
      <c r="QLF171" s="176"/>
      <c r="QLG171" s="176"/>
      <c r="QLH171" s="176"/>
      <c r="QLI171" s="176"/>
      <c r="QLJ171" s="176"/>
      <c r="QLK171" s="176"/>
      <c r="QLL171" s="176"/>
      <c r="QLM171" s="176"/>
      <c r="QLN171" s="176"/>
      <c r="QLO171" s="176"/>
      <c r="QLP171" s="176"/>
      <c r="QLQ171" s="176"/>
      <c r="QLR171" s="176"/>
      <c r="QLS171" s="176"/>
      <c r="QLT171" s="176"/>
      <c r="QLU171" s="176"/>
      <c r="QLV171" s="176"/>
      <c r="QLW171" s="176"/>
      <c r="QLX171" s="176"/>
      <c r="QLY171" s="176"/>
      <c r="QLZ171" s="176"/>
      <c r="QMA171" s="176"/>
      <c r="QMB171" s="176"/>
      <c r="QMC171" s="176"/>
      <c r="QMD171" s="176"/>
      <c r="QME171" s="176"/>
      <c r="QMF171" s="176"/>
      <c r="QMG171" s="176"/>
      <c r="QMH171" s="176"/>
      <c r="QMI171" s="176"/>
      <c r="QMJ171" s="176"/>
      <c r="QMK171" s="176"/>
      <c r="QML171" s="176"/>
      <c r="QMM171" s="176"/>
      <c r="QMN171" s="176"/>
      <c r="QMO171" s="176"/>
      <c r="QMP171" s="176"/>
      <c r="QMQ171" s="176"/>
      <c r="QMR171" s="176"/>
      <c r="QMS171" s="176"/>
      <c r="QMT171" s="176"/>
      <c r="QMU171" s="176"/>
      <c r="QMV171" s="176"/>
      <c r="QMW171" s="176"/>
      <c r="QMX171" s="176"/>
      <c r="QMY171" s="176"/>
      <c r="QMZ171" s="176"/>
      <c r="QNA171" s="176"/>
      <c r="QNB171" s="176"/>
      <c r="QNC171" s="176"/>
      <c r="QND171" s="176"/>
      <c r="QNE171" s="176"/>
      <c r="QNF171" s="176"/>
      <c r="QNG171" s="176"/>
      <c r="QNH171" s="176"/>
      <c r="QNI171" s="176"/>
      <c r="QNJ171" s="176"/>
      <c r="QNK171" s="176"/>
      <c r="QNL171" s="176"/>
      <c r="QNM171" s="176"/>
      <c r="QNN171" s="176"/>
      <c r="QNO171" s="176"/>
      <c r="QNP171" s="176"/>
      <c r="QNQ171" s="176"/>
      <c r="QNR171" s="176"/>
      <c r="QNS171" s="176"/>
      <c r="QNT171" s="176"/>
      <c r="QNU171" s="176"/>
      <c r="QNV171" s="176"/>
      <c r="QNW171" s="176"/>
      <c r="QNX171" s="176"/>
      <c r="QNY171" s="176"/>
      <c r="QNZ171" s="176"/>
      <c r="QOA171" s="176"/>
      <c r="QOB171" s="176"/>
      <c r="QOC171" s="176"/>
      <c r="QOD171" s="176"/>
      <c r="QOE171" s="176"/>
      <c r="QOF171" s="176"/>
      <c r="QOG171" s="176"/>
      <c r="QOH171" s="176"/>
      <c r="QOI171" s="176"/>
      <c r="QOJ171" s="176"/>
      <c r="QOK171" s="176"/>
      <c r="QOL171" s="176"/>
      <c r="QOM171" s="176"/>
      <c r="QON171" s="176"/>
      <c r="QOO171" s="176"/>
      <c r="QOP171" s="176"/>
      <c r="QOQ171" s="176"/>
      <c r="QOR171" s="176"/>
      <c r="QOS171" s="176"/>
      <c r="QOT171" s="176"/>
      <c r="QOU171" s="176"/>
      <c r="QOV171" s="176"/>
      <c r="QOW171" s="176"/>
      <c r="QOX171" s="176"/>
      <c r="QOY171" s="176"/>
      <c r="QOZ171" s="176"/>
      <c r="QPA171" s="176"/>
      <c r="QPB171" s="176"/>
      <c r="QPC171" s="176"/>
      <c r="QPD171" s="176"/>
      <c r="QPE171" s="176"/>
      <c r="QPF171" s="176"/>
      <c r="QPG171" s="176"/>
      <c r="QPH171" s="176"/>
      <c r="QPI171" s="176"/>
      <c r="QPJ171" s="176"/>
      <c r="QPK171" s="176"/>
      <c r="QPL171" s="176"/>
      <c r="QPM171" s="176"/>
      <c r="QPN171" s="176"/>
      <c r="QPO171" s="176"/>
      <c r="QPP171" s="176"/>
      <c r="QPQ171" s="176"/>
      <c r="QPR171" s="176"/>
      <c r="QPS171" s="176"/>
      <c r="QPT171" s="176"/>
      <c r="QPU171" s="176"/>
      <c r="QPV171" s="176"/>
      <c r="QPW171" s="176"/>
      <c r="QPX171" s="176"/>
      <c r="QPY171" s="176"/>
      <c r="QPZ171" s="176"/>
      <c r="QQA171" s="176"/>
      <c r="QQB171" s="176"/>
      <c r="QQC171" s="176"/>
      <c r="QQD171" s="176"/>
      <c r="QQE171" s="176"/>
      <c r="QQF171" s="176"/>
      <c r="QQG171" s="176"/>
      <c r="QQH171" s="176"/>
      <c r="QQI171" s="176"/>
      <c r="QQJ171" s="176"/>
      <c r="QQK171" s="176"/>
      <c r="QQL171" s="176"/>
      <c r="QQM171" s="176"/>
      <c r="QQN171" s="176"/>
      <c r="QQO171" s="176"/>
      <c r="QQP171" s="176"/>
      <c r="QQQ171" s="176"/>
      <c r="QQR171" s="176"/>
      <c r="QQS171" s="176"/>
      <c r="QQT171" s="176"/>
      <c r="QQU171" s="176"/>
      <c r="QQV171" s="176"/>
      <c r="QQW171" s="176"/>
      <c r="QQX171" s="176"/>
      <c r="QQY171" s="176"/>
      <c r="QQZ171" s="176"/>
      <c r="QRA171" s="176"/>
      <c r="QRB171" s="176"/>
      <c r="QRC171" s="176"/>
      <c r="QRD171" s="176"/>
      <c r="QRE171" s="176"/>
      <c r="QRF171" s="176"/>
      <c r="QRG171" s="176"/>
      <c r="QRH171" s="176"/>
      <c r="QRI171" s="176"/>
      <c r="QRJ171" s="176"/>
      <c r="QRK171" s="176"/>
      <c r="QRL171" s="176"/>
      <c r="QRM171" s="176"/>
      <c r="QRN171" s="176"/>
      <c r="QRO171" s="176"/>
      <c r="QRP171" s="176"/>
      <c r="QRQ171" s="176"/>
      <c r="QRR171" s="176"/>
      <c r="QRS171" s="176"/>
      <c r="QRT171" s="176"/>
      <c r="QRU171" s="176"/>
      <c r="QRV171" s="176"/>
      <c r="QRW171" s="176"/>
      <c r="QRX171" s="176"/>
      <c r="QRY171" s="176"/>
      <c r="QRZ171" s="176"/>
      <c r="QSG171" s="176"/>
      <c r="QSH171" s="176"/>
      <c r="QSI171" s="176"/>
      <c r="QSJ171" s="176"/>
      <c r="QSK171" s="176"/>
      <c r="QSL171" s="176"/>
      <c r="QSM171" s="176"/>
      <c r="QSN171" s="176"/>
      <c r="QSO171" s="176"/>
      <c r="QSP171" s="176"/>
      <c r="QSQ171" s="176"/>
      <c r="QSR171" s="176"/>
      <c r="QSS171" s="176"/>
      <c r="QST171" s="176"/>
      <c r="QSU171" s="176"/>
      <c r="QSV171" s="176"/>
      <c r="QSW171" s="176"/>
      <c r="QSX171" s="176"/>
      <c r="QSY171" s="176"/>
      <c r="QSZ171" s="176"/>
      <c r="QTA171" s="176"/>
      <c r="QTB171" s="176"/>
      <c r="QTC171" s="176"/>
      <c r="QTD171" s="176"/>
      <c r="QTE171" s="176"/>
      <c r="QTF171" s="176"/>
      <c r="QTG171" s="176"/>
      <c r="QTH171" s="176"/>
      <c r="QTI171" s="176"/>
      <c r="QTJ171" s="176"/>
      <c r="QTK171" s="176"/>
      <c r="QTL171" s="176"/>
      <c r="QTM171" s="176"/>
      <c r="QTN171" s="176"/>
      <c r="QTO171" s="176"/>
      <c r="QTP171" s="176"/>
      <c r="QTQ171" s="176"/>
      <c r="QTR171" s="176"/>
      <c r="QTS171" s="176"/>
      <c r="QTT171" s="176"/>
      <c r="QTU171" s="176"/>
      <c r="QTV171" s="176"/>
      <c r="QTW171" s="176"/>
      <c r="QTX171" s="176"/>
      <c r="QTY171" s="176"/>
      <c r="QTZ171" s="176"/>
      <c r="QUA171" s="176"/>
      <c r="QUB171" s="176"/>
      <c r="QUC171" s="176"/>
      <c r="QUD171" s="176"/>
      <c r="QUE171" s="176"/>
      <c r="QUF171" s="176"/>
      <c r="QUG171" s="176"/>
      <c r="QUH171" s="176"/>
      <c r="QUI171" s="176"/>
      <c r="QUJ171" s="176"/>
      <c r="QUK171" s="176"/>
      <c r="QUL171" s="176"/>
      <c r="QUM171" s="176"/>
      <c r="QUN171" s="176"/>
      <c r="QUO171" s="176"/>
      <c r="QUP171" s="176"/>
      <c r="QUQ171" s="176"/>
      <c r="QUR171" s="176"/>
      <c r="QUS171" s="176"/>
      <c r="QUT171" s="176"/>
      <c r="QUU171" s="176"/>
      <c r="QUV171" s="176"/>
      <c r="QUW171" s="176"/>
      <c r="QUX171" s="176"/>
      <c r="QUY171" s="176"/>
      <c r="QUZ171" s="176"/>
      <c r="QVA171" s="176"/>
      <c r="QVB171" s="176"/>
      <c r="QVC171" s="176"/>
      <c r="QVD171" s="176"/>
      <c r="QVE171" s="176"/>
      <c r="QVF171" s="176"/>
      <c r="QVG171" s="176"/>
      <c r="QVH171" s="176"/>
      <c r="QVI171" s="176"/>
      <c r="QVJ171" s="176"/>
      <c r="QVK171" s="176"/>
      <c r="QVL171" s="176"/>
      <c r="QVM171" s="176"/>
      <c r="QVN171" s="176"/>
      <c r="QVO171" s="176"/>
      <c r="QVP171" s="176"/>
      <c r="QVQ171" s="176"/>
      <c r="QVR171" s="176"/>
      <c r="QVS171" s="176"/>
      <c r="QVT171" s="176"/>
      <c r="QVU171" s="176"/>
      <c r="QVV171" s="176"/>
      <c r="QVW171" s="176"/>
      <c r="QVX171" s="176"/>
      <c r="QVY171" s="176"/>
      <c r="QVZ171" s="176"/>
      <c r="QWA171" s="176"/>
      <c r="QWB171" s="176"/>
      <c r="QWC171" s="176"/>
      <c r="QWD171" s="176"/>
      <c r="QWE171" s="176"/>
      <c r="QWF171" s="176"/>
      <c r="QWG171" s="176"/>
      <c r="QWH171" s="176"/>
      <c r="QWI171" s="176"/>
      <c r="QWJ171" s="176"/>
      <c r="QWK171" s="176"/>
      <c r="QWL171" s="176"/>
      <c r="QWM171" s="176"/>
      <c r="QWN171" s="176"/>
      <c r="QWO171" s="176"/>
      <c r="QWP171" s="176"/>
      <c r="QWQ171" s="176"/>
      <c r="QWR171" s="176"/>
      <c r="QWS171" s="176"/>
      <c r="QWT171" s="176"/>
      <c r="QWU171" s="176"/>
      <c r="QWV171" s="176"/>
      <c r="QWW171" s="176"/>
      <c r="QWX171" s="176"/>
      <c r="QWY171" s="176"/>
      <c r="QWZ171" s="176"/>
      <c r="QXA171" s="176"/>
      <c r="QXB171" s="176"/>
      <c r="QXC171" s="176"/>
      <c r="QXD171" s="176"/>
      <c r="QXE171" s="176"/>
      <c r="QXF171" s="176"/>
      <c r="QXG171" s="176"/>
      <c r="QXH171" s="176"/>
      <c r="QXI171" s="176"/>
      <c r="QXJ171" s="176"/>
      <c r="QXK171" s="176"/>
      <c r="QXL171" s="176"/>
      <c r="QXM171" s="176"/>
      <c r="QXN171" s="176"/>
      <c r="QXO171" s="176"/>
      <c r="QXP171" s="176"/>
      <c r="QXQ171" s="176"/>
      <c r="QXR171" s="176"/>
      <c r="QXS171" s="176"/>
      <c r="QXT171" s="176"/>
      <c r="QXU171" s="176"/>
      <c r="QXV171" s="176"/>
      <c r="QXW171" s="176"/>
      <c r="QXX171" s="176"/>
      <c r="QXY171" s="176"/>
      <c r="QXZ171" s="176"/>
      <c r="QYA171" s="176"/>
      <c r="QYB171" s="176"/>
      <c r="QYC171" s="176"/>
      <c r="QYD171" s="176"/>
      <c r="QYE171" s="176"/>
      <c r="QYF171" s="176"/>
      <c r="QYG171" s="176"/>
      <c r="QYH171" s="176"/>
      <c r="QYI171" s="176"/>
      <c r="QYJ171" s="176"/>
      <c r="QYK171" s="176"/>
      <c r="QYL171" s="176"/>
      <c r="QYM171" s="176"/>
      <c r="QYN171" s="176"/>
      <c r="QYO171" s="176"/>
      <c r="QYP171" s="176"/>
      <c r="QYQ171" s="176"/>
      <c r="QYR171" s="176"/>
      <c r="QYS171" s="176"/>
      <c r="QYT171" s="176"/>
      <c r="QYU171" s="176"/>
      <c r="QYV171" s="176"/>
      <c r="QYW171" s="176"/>
      <c r="QYX171" s="176"/>
      <c r="QYY171" s="176"/>
      <c r="QYZ171" s="176"/>
      <c r="QZA171" s="176"/>
      <c r="QZB171" s="176"/>
      <c r="QZC171" s="176"/>
      <c r="QZD171" s="176"/>
      <c r="QZE171" s="176"/>
      <c r="QZF171" s="176"/>
      <c r="QZG171" s="176"/>
      <c r="QZH171" s="176"/>
      <c r="QZI171" s="176"/>
      <c r="QZJ171" s="176"/>
      <c r="QZK171" s="176"/>
      <c r="QZL171" s="176"/>
      <c r="QZM171" s="176"/>
      <c r="QZN171" s="176"/>
      <c r="QZO171" s="176"/>
      <c r="QZP171" s="176"/>
      <c r="QZQ171" s="176"/>
      <c r="QZR171" s="176"/>
      <c r="QZS171" s="176"/>
      <c r="QZT171" s="176"/>
      <c r="QZU171" s="176"/>
      <c r="QZV171" s="176"/>
      <c r="QZW171" s="176"/>
      <c r="QZX171" s="176"/>
      <c r="QZY171" s="176"/>
      <c r="QZZ171" s="176"/>
      <c r="RAA171" s="176"/>
      <c r="RAB171" s="176"/>
      <c r="RAC171" s="176"/>
      <c r="RAD171" s="176"/>
      <c r="RAE171" s="176"/>
      <c r="RAF171" s="176"/>
      <c r="RAG171" s="176"/>
      <c r="RAH171" s="176"/>
      <c r="RAI171" s="176"/>
      <c r="RAJ171" s="176"/>
      <c r="RAK171" s="176"/>
      <c r="RAL171" s="176"/>
      <c r="RAM171" s="176"/>
      <c r="RAN171" s="176"/>
      <c r="RAO171" s="176"/>
      <c r="RAP171" s="176"/>
      <c r="RAQ171" s="176"/>
      <c r="RAR171" s="176"/>
      <c r="RAS171" s="176"/>
      <c r="RAT171" s="176"/>
      <c r="RAU171" s="176"/>
      <c r="RAV171" s="176"/>
      <c r="RAW171" s="176"/>
      <c r="RAX171" s="176"/>
      <c r="RAY171" s="176"/>
      <c r="RAZ171" s="176"/>
      <c r="RBA171" s="176"/>
      <c r="RBB171" s="176"/>
      <c r="RBC171" s="176"/>
      <c r="RBD171" s="176"/>
      <c r="RBE171" s="176"/>
      <c r="RBF171" s="176"/>
      <c r="RBG171" s="176"/>
      <c r="RBH171" s="176"/>
      <c r="RBI171" s="176"/>
      <c r="RBJ171" s="176"/>
      <c r="RBK171" s="176"/>
      <c r="RBL171" s="176"/>
      <c r="RBM171" s="176"/>
      <c r="RBN171" s="176"/>
      <c r="RBO171" s="176"/>
      <c r="RBP171" s="176"/>
      <c r="RBQ171" s="176"/>
      <c r="RBR171" s="176"/>
      <c r="RBS171" s="176"/>
      <c r="RBT171" s="176"/>
      <c r="RBU171" s="176"/>
      <c r="RBV171" s="176"/>
      <c r="RCC171" s="176"/>
      <c r="RCD171" s="176"/>
      <c r="RCE171" s="176"/>
      <c r="RCF171" s="176"/>
      <c r="RCG171" s="176"/>
      <c r="RCH171" s="176"/>
      <c r="RCI171" s="176"/>
      <c r="RCJ171" s="176"/>
      <c r="RCK171" s="176"/>
      <c r="RCL171" s="176"/>
      <c r="RCM171" s="176"/>
      <c r="RCN171" s="176"/>
      <c r="RCO171" s="176"/>
      <c r="RCP171" s="176"/>
      <c r="RCQ171" s="176"/>
      <c r="RCR171" s="176"/>
      <c r="RCS171" s="176"/>
      <c r="RCT171" s="176"/>
      <c r="RCU171" s="176"/>
      <c r="RCV171" s="176"/>
      <c r="RCW171" s="176"/>
      <c r="RCX171" s="176"/>
      <c r="RCY171" s="176"/>
      <c r="RCZ171" s="176"/>
      <c r="RDA171" s="176"/>
      <c r="RDB171" s="176"/>
      <c r="RDC171" s="176"/>
      <c r="RDD171" s="176"/>
      <c r="RDE171" s="176"/>
      <c r="RDF171" s="176"/>
      <c r="RDG171" s="176"/>
      <c r="RDH171" s="176"/>
      <c r="RDI171" s="176"/>
      <c r="RDJ171" s="176"/>
      <c r="RDK171" s="176"/>
      <c r="RDL171" s="176"/>
      <c r="RDM171" s="176"/>
      <c r="RDN171" s="176"/>
      <c r="RDO171" s="176"/>
      <c r="RDP171" s="176"/>
      <c r="RDQ171" s="176"/>
      <c r="RDR171" s="176"/>
      <c r="RDS171" s="176"/>
      <c r="RDT171" s="176"/>
      <c r="RDU171" s="176"/>
      <c r="RDV171" s="176"/>
      <c r="RDW171" s="176"/>
      <c r="RDX171" s="176"/>
      <c r="RDY171" s="176"/>
      <c r="RDZ171" s="176"/>
      <c r="REA171" s="176"/>
      <c r="REB171" s="176"/>
      <c r="REC171" s="176"/>
      <c r="RED171" s="176"/>
      <c r="REE171" s="176"/>
      <c r="REF171" s="176"/>
      <c r="REG171" s="176"/>
      <c r="REH171" s="176"/>
      <c r="REI171" s="176"/>
      <c r="REJ171" s="176"/>
      <c r="REK171" s="176"/>
      <c r="REL171" s="176"/>
      <c r="REM171" s="176"/>
      <c r="REN171" s="176"/>
      <c r="REO171" s="176"/>
      <c r="REP171" s="176"/>
      <c r="REQ171" s="176"/>
      <c r="RER171" s="176"/>
      <c r="RES171" s="176"/>
      <c r="RET171" s="176"/>
      <c r="REU171" s="176"/>
      <c r="REV171" s="176"/>
      <c r="REW171" s="176"/>
      <c r="REX171" s="176"/>
      <c r="REY171" s="176"/>
      <c r="REZ171" s="176"/>
      <c r="RFA171" s="176"/>
      <c r="RFB171" s="176"/>
      <c r="RFC171" s="176"/>
      <c r="RFD171" s="176"/>
      <c r="RFE171" s="176"/>
      <c r="RFF171" s="176"/>
      <c r="RFG171" s="176"/>
      <c r="RFH171" s="176"/>
      <c r="RFI171" s="176"/>
      <c r="RFJ171" s="176"/>
      <c r="RFK171" s="176"/>
      <c r="RFL171" s="176"/>
      <c r="RFM171" s="176"/>
      <c r="RFN171" s="176"/>
      <c r="RFO171" s="176"/>
      <c r="RFP171" s="176"/>
      <c r="RFQ171" s="176"/>
      <c r="RFR171" s="176"/>
      <c r="RFS171" s="176"/>
      <c r="RFT171" s="176"/>
      <c r="RFU171" s="176"/>
      <c r="RFV171" s="176"/>
      <c r="RFW171" s="176"/>
      <c r="RFX171" s="176"/>
      <c r="RFY171" s="176"/>
      <c r="RFZ171" s="176"/>
      <c r="RGA171" s="176"/>
      <c r="RGB171" s="176"/>
      <c r="RGC171" s="176"/>
      <c r="RGD171" s="176"/>
      <c r="RGE171" s="176"/>
      <c r="RGF171" s="176"/>
      <c r="RGG171" s="176"/>
      <c r="RGH171" s="176"/>
      <c r="RGI171" s="176"/>
      <c r="RGJ171" s="176"/>
      <c r="RGK171" s="176"/>
      <c r="RGL171" s="176"/>
      <c r="RGM171" s="176"/>
      <c r="RGN171" s="176"/>
      <c r="RGO171" s="176"/>
      <c r="RGP171" s="176"/>
      <c r="RGQ171" s="176"/>
      <c r="RGR171" s="176"/>
      <c r="RGS171" s="176"/>
      <c r="RGT171" s="176"/>
      <c r="RGU171" s="176"/>
      <c r="RGV171" s="176"/>
      <c r="RGW171" s="176"/>
      <c r="RGX171" s="176"/>
      <c r="RGY171" s="176"/>
      <c r="RGZ171" s="176"/>
      <c r="RHA171" s="176"/>
      <c r="RHB171" s="176"/>
      <c r="RHC171" s="176"/>
      <c r="RHD171" s="176"/>
      <c r="RHE171" s="176"/>
      <c r="RHF171" s="176"/>
      <c r="RHG171" s="176"/>
      <c r="RHH171" s="176"/>
      <c r="RHI171" s="176"/>
      <c r="RHJ171" s="176"/>
      <c r="RHK171" s="176"/>
      <c r="RHL171" s="176"/>
      <c r="RHM171" s="176"/>
      <c r="RHN171" s="176"/>
      <c r="RHO171" s="176"/>
      <c r="RHP171" s="176"/>
      <c r="RHQ171" s="176"/>
      <c r="RHR171" s="176"/>
      <c r="RHS171" s="176"/>
      <c r="RHT171" s="176"/>
      <c r="RHU171" s="176"/>
      <c r="RHV171" s="176"/>
      <c r="RHW171" s="176"/>
      <c r="RHX171" s="176"/>
      <c r="RHY171" s="176"/>
      <c r="RHZ171" s="176"/>
      <c r="RIA171" s="176"/>
      <c r="RIB171" s="176"/>
      <c r="RIC171" s="176"/>
      <c r="RID171" s="176"/>
      <c r="RIE171" s="176"/>
      <c r="RIF171" s="176"/>
      <c r="RIG171" s="176"/>
      <c r="RIH171" s="176"/>
      <c r="RII171" s="176"/>
      <c r="RIJ171" s="176"/>
      <c r="RIK171" s="176"/>
      <c r="RIL171" s="176"/>
      <c r="RIM171" s="176"/>
      <c r="RIN171" s="176"/>
      <c r="RIO171" s="176"/>
      <c r="RIP171" s="176"/>
      <c r="RIQ171" s="176"/>
      <c r="RIR171" s="176"/>
      <c r="RIS171" s="176"/>
      <c r="RIT171" s="176"/>
      <c r="RIU171" s="176"/>
      <c r="RIV171" s="176"/>
      <c r="RIW171" s="176"/>
      <c r="RIX171" s="176"/>
      <c r="RIY171" s="176"/>
      <c r="RIZ171" s="176"/>
      <c r="RJA171" s="176"/>
      <c r="RJB171" s="176"/>
      <c r="RJC171" s="176"/>
      <c r="RJD171" s="176"/>
      <c r="RJE171" s="176"/>
      <c r="RJF171" s="176"/>
      <c r="RJG171" s="176"/>
      <c r="RJH171" s="176"/>
      <c r="RJI171" s="176"/>
      <c r="RJJ171" s="176"/>
      <c r="RJK171" s="176"/>
      <c r="RJL171" s="176"/>
      <c r="RJM171" s="176"/>
      <c r="RJN171" s="176"/>
      <c r="RJO171" s="176"/>
      <c r="RJP171" s="176"/>
      <c r="RJQ171" s="176"/>
      <c r="RJR171" s="176"/>
      <c r="RJS171" s="176"/>
      <c r="RJT171" s="176"/>
      <c r="RJU171" s="176"/>
      <c r="RJV171" s="176"/>
      <c r="RJW171" s="176"/>
      <c r="RJX171" s="176"/>
      <c r="RJY171" s="176"/>
      <c r="RJZ171" s="176"/>
      <c r="RKA171" s="176"/>
      <c r="RKB171" s="176"/>
      <c r="RKC171" s="176"/>
      <c r="RKD171" s="176"/>
      <c r="RKE171" s="176"/>
      <c r="RKF171" s="176"/>
      <c r="RKG171" s="176"/>
      <c r="RKH171" s="176"/>
      <c r="RKI171" s="176"/>
      <c r="RKJ171" s="176"/>
      <c r="RKK171" s="176"/>
      <c r="RKL171" s="176"/>
      <c r="RKM171" s="176"/>
      <c r="RKN171" s="176"/>
      <c r="RKO171" s="176"/>
      <c r="RKP171" s="176"/>
      <c r="RKQ171" s="176"/>
      <c r="RKR171" s="176"/>
      <c r="RKS171" s="176"/>
      <c r="RKT171" s="176"/>
      <c r="RKU171" s="176"/>
      <c r="RKV171" s="176"/>
      <c r="RKW171" s="176"/>
      <c r="RKX171" s="176"/>
      <c r="RKY171" s="176"/>
      <c r="RKZ171" s="176"/>
      <c r="RLA171" s="176"/>
      <c r="RLB171" s="176"/>
      <c r="RLC171" s="176"/>
      <c r="RLD171" s="176"/>
      <c r="RLE171" s="176"/>
      <c r="RLF171" s="176"/>
      <c r="RLG171" s="176"/>
      <c r="RLH171" s="176"/>
      <c r="RLI171" s="176"/>
      <c r="RLJ171" s="176"/>
      <c r="RLK171" s="176"/>
      <c r="RLL171" s="176"/>
      <c r="RLM171" s="176"/>
      <c r="RLN171" s="176"/>
      <c r="RLO171" s="176"/>
      <c r="RLP171" s="176"/>
      <c r="RLQ171" s="176"/>
      <c r="RLR171" s="176"/>
      <c r="RLY171" s="176"/>
      <c r="RLZ171" s="176"/>
      <c r="RMA171" s="176"/>
      <c r="RMB171" s="176"/>
      <c r="RMC171" s="176"/>
      <c r="RMD171" s="176"/>
      <c r="RME171" s="176"/>
      <c r="RMF171" s="176"/>
      <c r="RMG171" s="176"/>
      <c r="RMH171" s="176"/>
      <c r="RMI171" s="176"/>
      <c r="RMJ171" s="176"/>
      <c r="RMK171" s="176"/>
      <c r="RML171" s="176"/>
      <c r="RMM171" s="176"/>
      <c r="RMN171" s="176"/>
      <c r="RMO171" s="176"/>
      <c r="RMP171" s="176"/>
      <c r="RMQ171" s="176"/>
      <c r="RMR171" s="176"/>
      <c r="RMS171" s="176"/>
      <c r="RMT171" s="176"/>
      <c r="RMU171" s="176"/>
      <c r="RMV171" s="176"/>
      <c r="RMW171" s="176"/>
      <c r="RMX171" s="176"/>
      <c r="RMY171" s="176"/>
      <c r="RMZ171" s="176"/>
      <c r="RNA171" s="176"/>
      <c r="RNB171" s="176"/>
      <c r="RNC171" s="176"/>
      <c r="RND171" s="176"/>
      <c r="RNE171" s="176"/>
      <c r="RNF171" s="176"/>
      <c r="RNG171" s="176"/>
      <c r="RNH171" s="176"/>
      <c r="RNI171" s="176"/>
      <c r="RNJ171" s="176"/>
      <c r="RNK171" s="176"/>
      <c r="RNL171" s="176"/>
      <c r="RNM171" s="176"/>
      <c r="RNN171" s="176"/>
      <c r="RNO171" s="176"/>
      <c r="RNP171" s="176"/>
      <c r="RNQ171" s="176"/>
      <c r="RNR171" s="176"/>
      <c r="RNS171" s="176"/>
      <c r="RNT171" s="176"/>
      <c r="RNU171" s="176"/>
      <c r="RNV171" s="176"/>
      <c r="RNW171" s="176"/>
      <c r="RNX171" s="176"/>
      <c r="RNY171" s="176"/>
      <c r="RNZ171" s="176"/>
      <c r="ROA171" s="176"/>
      <c r="ROB171" s="176"/>
      <c r="ROC171" s="176"/>
      <c r="ROD171" s="176"/>
      <c r="ROE171" s="176"/>
      <c r="ROF171" s="176"/>
      <c r="ROG171" s="176"/>
      <c r="ROH171" s="176"/>
      <c r="ROI171" s="176"/>
      <c r="ROJ171" s="176"/>
      <c r="ROK171" s="176"/>
      <c r="ROL171" s="176"/>
      <c r="ROM171" s="176"/>
      <c r="RON171" s="176"/>
      <c r="ROO171" s="176"/>
      <c r="ROP171" s="176"/>
      <c r="ROQ171" s="176"/>
      <c r="ROR171" s="176"/>
      <c r="ROS171" s="176"/>
      <c r="ROT171" s="176"/>
      <c r="ROU171" s="176"/>
      <c r="ROV171" s="176"/>
      <c r="ROW171" s="176"/>
      <c r="ROX171" s="176"/>
      <c r="ROY171" s="176"/>
      <c r="ROZ171" s="176"/>
      <c r="RPA171" s="176"/>
      <c r="RPB171" s="176"/>
      <c r="RPC171" s="176"/>
      <c r="RPD171" s="176"/>
      <c r="RPE171" s="176"/>
      <c r="RPF171" s="176"/>
      <c r="RPG171" s="176"/>
      <c r="RPH171" s="176"/>
      <c r="RPI171" s="176"/>
      <c r="RPJ171" s="176"/>
      <c r="RPK171" s="176"/>
      <c r="RPL171" s="176"/>
      <c r="RPM171" s="176"/>
      <c r="RPN171" s="176"/>
      <c r="RPO171" s="176"/>
      <c r="RPP171" s="176"/>
      <c r="RPQ171" s="176"/>
      <c r="RPR171" s="176"/>
      <c r="RPS171" s="176"/>
      <c r="RPT171" s="176"/>
      <c r="RPU171" s="176"/>
      <c r="RPV171" s="176"/>
      <c r="RPW171" s="176"/>
      <c r="RPX171" s="176"/>
      <c r="RPY171" s="176"/>
      <c r="RPZ171" s="176"/>
      <c r="RQA171" s="176"/>
      <c r="RQB171" s="176"/>
      <c r="RQC171" s="176"/>
      <c r="RQD171" s="176"/>
      <c r="RQE171" s="176"/>
      <c r="RQF171" s="176"/>
      <c r="RQG171" s="176"/>
      <c r="RQH171" s="176"/>
      <c r="RQI171" s="176"/>
      <c r="RQJ171" s="176"/>
      <c r="RQK171" s="176"/>
      <c r="RQL171" s="176"/>
      <c r="RQM171" s="176"/>
      <c r="RQN171" s="176"/>
      <c r="RQO171" s="176"/>
      <c r="RQP171" s="176"/>
      <c r="RQQ171" s="176"/>
      <c r="RQR171" s="176"/>
      <c r="RQS171" s="176"/>
      <c r="RQT171" s="176"/>
      <c r="RQU171" s="176"/>
      <c r="RQV171" s="176"/>
      <c r="RQW171" s="176"/>
      <c r="RQX171" s="176"/>
      <c r="RQY171" s="176"/>
      <c r="RQZ171" s="176"/>
      <c r="RRA171" s="176"/>
      <c r="RRB171" s="176"/>
      <c r="RRC171" s="176"/>
      <c r="RRD171" s="176"/>
      <c r="RRE171" s="176"/>
      <c r="RRF171" s="176"/>
      <c r="RRG171" s="176"/>
      <c r="RRH171" s="176"/>
      <c r="RRI171" s="176"/>
      <c r="RRJ171" s="176"/>
      <c r="RRK171" s="176"/>
      <c r="RRL171" s="176"/>
      <c r="RRM171" s="176"/>
      <c r="RRN171" s="176"/>
      <c r="RRO171" s="176"/>
      <c r="RRP171" s="176"/>
      <c r="RRQ171" s="176"/>
      <c r="RRR171" s="176"/>
      <c r="RRS171" s="176"/>
      <c r="RRT171" s="176"/>
      <c r="RRU171" s="176"/>
      <c r="RRV171" s="176"/>
      <c r="RRW171" s="176"/>
      <c r="RRX171" s="176"/>
      <c r="RRY171" s="176"/>
      <c r="RRZ171" s="176"/>
      <c r="RSA171" s="176"/>
      <c r="RSB171" s="176"/>
      <c r="RSC171" s="176"/>
      <c r="RSD171" s="176"/>
      <c r="RSE171" s="176"/>
      <c r="RSF171" s="176"/>
      <c r="RSG171" s="176"/>
      <c r="RSH171" s="176"/>
      <c r="RSI171" s="176"/>
      <c r="RSJ171" s="176"/>
      <c r="RSK171" s="176"/>
      <c r="RSL171" s="176"/>
      <c r="RSM171" s="176"/>
      <c r="RSN171" s="176"/>
      <c r="RSO171" s="176"/>
      <c r="RSP171" s="176"/>
      <c r="RSQ171" s="176"/>
      <c r="RSR171" s="176"/>
      <c r="RSS171" s="176"/>
      <c r="RST171" s="176"/>
      <c r="RSU171" s="176"/>
      <c r="RSV171" s="176"/>
      <c r="RSW171" s="176"/>
      <c r="RSX171" s="176"/>
      <c r="RSY171" s="176"/>
      <c r="RSZ171" s="176"/>
      <c r="RTA171" s="176"/>
      <c r="RTB171" s="176"/>
      <c r="RTC171" s="176"/>
      <c r="RTD171" s="176"/>
      <c r="RTE171" s="176"/>
      <c r="RTF171" s="176"/>
      <c r="RTG171" s="176"/>
      <c r="RTH171" s="176"/>
      <c r="RTI171" s="176"/>
      <c r="RTJ171" s="176"/>
      <c r="RTK171" s="176"/>
      <c r="RTL171" s="176"/>
      <c r="RTM171" s="176"/>
      <c r="RTN171" s="176"/>
      <c r="RTO171" s="176"/>
      <c r="RTP171" s="176"/>
      <c r="RTQ171" s="176"/>
      <c r="RTR171" s="176"/>
      <c r="RTS171" s="176"/>
      <c r="RTT171" s="176"/>
      <c r="RTU171" s="176"/>
      <c r="RTV171" s="176"/>
      <c r="RTW171" s="176"/>
      <c r="RTX171" s="176"/>
      <c r="RTY171" s="176"/>
      <c r="RTZ171" s="176"/>
      <c r="RUA171" s="176"/>
      <c r="RUB171" s="176"/>
      <c r="RUC171" s="176"/>
      <c r="RUD171" s="176"/>
      <c r="RUE171" s="176"/>
      <c r="RUF171" s="176"/>
      <c r="RUG171" s="176"/>
      <c r="RUH171" s="176"/>
      <c r="RUI171" s="176"/>
      <c r="RUJ171" s="176"/>
      <c r="RUK171" s="176"/>
      <c r="RUL171" s="176"/>
      <c r="RUM171" s="176"/>
      <c r="RUN171" s="176"/>
      <c r="RUO171" s="176"/>
      <c r="RUP171" s="176"/>
      <c r="RUQ171" s="176"/>
      <c r="RUR171" s="176"/>
      <c r="RUS171" s="176"/>
      <c r="RUT171" s="176"/>
      <c r="RUU171" s="176"/>
      <c r="RUV171" s="176"/>
      <c r="RUW171" s="176"/>
      <c r="RUX171" s="176"/>
      <c r="RUY171" s="176"/>
      <c r="RUZ171" s="176"/>
      <c r="RVA171" s="176"/>
      <c r="RVB171" s="176"/>
      <c r="RVC171" s="176"/>
      <c r="RVD171" s="176"/>
      <c r="RVE171" s="176"/>
      <c r="RVF171" s="176"/>
      <c r="RVG171" s="176"/>
      <c r="RVH171" s="176"/>
      <c r="RVI171" s="176"/>
      <c r="RVJ171" s="176"/>
      <c r="RVK171" s="176"/>
      <c r="RVL171" s="176"/>
      <c r="RVM171" s="176"/>
      <c r="RVN171" s="176"/>
      <c r="RVU171" s="176"/>
      <c r="RVV171" s="176"/>
      <c r="RVW171" s="176"/>
      <c r="RVX171" s="176"/>
      <c r="RVY171" s="176"/>
      <c r="RVZ171" s="176"/>
      <c r="RWA171" s="176"/>
      <c r="RWB171" s="176"/>
      <c r="RWC171" s="176"/>
      <c r="RWD171" s="176"/>
      <c r="RWE171" s="176"/>
      <c r="RWF171" s="176"/>
      <c r="RWG171" s="176"/>
      <c r="RWH171" s="176"/>
      <c r="RWI171" s="176"/>
      <c r="RWJ171" s="176"/>
      <c r="RWK171" s="176"/>
      <c r="RWL171" s="176"/>
      <c r="RWM171" s="176"/>
      <c r="RWN171" s="176"/>
      <c r="RWO171" s="176"/>
      <c r="RWP171" s="176"/>
      <c r="RWQ171" s="176"/>
      <c r="RWR171" s="176"/>
      <c r="RWS171" s="176"/>
      <c r="RWT171" s="176"/>
      <c r="RWU171" s="176"/>
      <c r="RWV171" s="176"/>
      <c r="RWW171" s="176"/>
      <c r="RWX171" s="176"/>
      <c r="RWY171" s="176"/>
      <c r="RWZ171" s="176"/>
      <c r="RXA171" s="176"/>
      <c r="RXB171" s="176"/>
      <c r="RXC171" s="176"/>
      <c r="RXD171" s="176"/>
      <c r="RXE171" s="176"/>
      <c r="RXF171" s="176"/>
      <c r="RXG171" s="176"/>
      <c r="RXH171" s="176"/>
      <c r="RXI171" s="176"/>
      <c r="RXJ171" s="176"/>
      <c r="RXK171" s="176"/>
      <c r="RXL171" s="176"/>
      <c r="RXM171" s="176"/>
      <c r="RXN171" s="176"/>
      <c r="RXO171" s="176"/>
      <c r="RXP171" s="176"/>
      <c r="RXQ171" s="176"/>
      <c r="RXR171" s="176"/>
      <c r="RXS171" s="176"/>
      <c r="RXT171" s="176"/>
      <c r="RXU171" s="176"/>
      <c r="RXV171" s="176"/>
      <c r="RXW171" s="176"/>
      <c r="RXX171" s="176"/>
      <c r="RXY171" s="176"/>
      <c r="RXZ171" s="176"/>
      <c r="RYA171" s="176"/>
      <c r="RYB171" s="176"/>
      <c r="RYC171" s="176"/>
      <c r="RYD171" s="176"/>
      <c r="RYE171" s="176"/>
      <c r="RYF171" s="176"/>
      <c r="RYG171" s="176"/>
      <c r="RYH171" s="176"/>
      <c r="RYI171" s="176"/>
      <c r="RYJ171" s="176"/>
      <c r="RYK171" s="176"/>
      <c r="RYL171" s="176"/>
      <c r="RYM171" s="176"/>
      <c r="RYN171" s="176"/>
      <c r="RYO171" s="176"/>
      <c r="RYP171" s="176"/>
      <c r="RYQ171" s="176"/>
      <c r="RYR171" s="176"/>
      <c r="RYS171" s="176"/>
      <c r="RYT171" s="176"/>
      <c r="RYU171" s="176"/>
      <c r="RYV171" s="176"/>
      <c r="RYW171" s="176"/>
      <c r="RYX171" s="176"/>
      <c r="RYY171" s="176"/>
      <c r="RYZ171" s="176"/>
      <c r="RZA171" s="176"/>
      <c r="RZB171" s="176"/>
      <c r="RZC171" s="176"/>
      <c r="RZD171" s="176"/>
      <c r="RZE171" s="176"/>
      <c r="RZF171" s="176"/>
      <c r="RZG171" s="176"/>
      <c r="RZH171" s="176"/>
      <c r="RZI171" s="176"/>
      <c r="RZJ171" s="176"/>
      <c r="RZK171" s="176"/>
      <c r="RZL171" s="176"/>
      <c r="RZM171" s="176"/>
      <c r="RZN171" s="176"/>
      <c r="RZO171" s="176"/>
      <c r="RZP171" s="176"/>
      <c r="RZQ171" s="176"/>
      <c r="RZR171" s="176"/>
      <c r="RZS171" s="176"/>
      <c r="RZT171" s="176"/>
      <c r="RZU171" s="176"/>
      <c r="RZV171" s="176"/>
      <c r="RZW171" s="176"/>
      <c r="RZX171" s="176"/>
      <c r="RZY171" s="176"/>
      <c r="RZZ171" s="176"/>
      <c r="SAA171" s="176"/>
      <c r="SAB171" s="176"/>
      <c r="SAC171" s="176"/>
      <c r="SAD171" s="176"/>
      <c r="SAE171" s="176"/>
      <c r="SAF171" s="176"/>
      <c r="SAG171" s="176"/>
      <c r="SAH171" s="176"/>
      <c r="SAI171" s="176"/>
      <c r="SAJ171" s="176"/>
      <c r="SAK171" s="176"/>
      <c r="SAL171" s="176"/>
      <c r="SAM171" s="176"/>
      <c r="SAN171" s="176"/>
      <c r="SAO171" s="176"/>
      <c r="SAP171" s="176"/>
      <c r="SAQ171" s="176"/>
      <c r="SAR171" s="176"/>
      <c r="SAS171" s="176"/>
      <c r="SAT171" s="176"/>
      <c r="SAU171" s="176"/>
      <c r="SAV171" s="176"/>
      <c r="SAW171" s="176"/>
      <c r="SAX171" s="176"/>
      <c r="SAY171" s="176"/>
      <c r="SAZ171" s="176"/>
      <c r="SBA171" s="176"/>
      <c r="SBB171" s="176"/>
      <c r="SBC171" s="176"/>
      <c r="SBD171" s="176"/>
      <c r="SBE171" s="176"/>
      <c r="SBF171" s="176"/>
      <c r="SBG171" s="176"/>
      <c r="SBH171" s="176"/>
      <c r="SBI171" s="176"/>
      <c r="SBJ171" s="176"/>
      <c r="SBK171" s="176"/>
      <c r="SBL171" s="176"/>
      <c r="SBM171" s="176"/>
      <c r="SBN171" s="176"/>
      <c r="SBO171" s="176"/>
      <c r="SBP171" s="176"/>
      <c r="SBQ171" s="176"/>
      <c r="SBR171" s="176"/>
      <c r="SBS171" s="176"/>
      <c r="SBT171" s="176"/>
      <c r="SBU171" s="176"/>
      <c r="SBV171" s="176"/>
      <c r="SBW171" s="176"/>
      <c r="SBX171" s="176"/>
      <c r="SBY171" s="176"/>
      <c r="SBZ171" s="176"/>
      <c r="SCA171" s="176"/>
      <c r="SCB171" s="176"/>
      <c r="SCC171" s="176"/>
      <c r="SCD171" s="176"/>
      <c r="SCE171" s="176"/>
      <c r="SCF171" s="176"/>
      <c r="SCG171" s="176"/>
      <c r="SCH171" s="176"/>
      <c r="SCI171" s="176"/>
      <c r="SCJ171" s="176"/>
      <c r="SCK171" s="176"/>
      <c r="SCL171" s="176"/>
      <c r="SCM171" s="176"/>
      <c r="SCN171" s="176"/>
      <c r="SCO171" s="176"/>
      <c r="SCP171" s="176"/>
      <c r="SCQ171" s="176"/>
      <c r="SCR171" s="176"/>
      <c r="SCS171" s="176"/>
      <c r="SCT171" s="176"/>
      <c r="SCU171" s="176"/>
      <c r="SCV171" s="176"/>
      <c r="SCW171" s="176"/>
      <c r="SCX171" s="176"/>
      <c r="SCY171" s="176"/>
      <c r="SCZ171" s="176"/>
      <c r="SDA171" s="176"/>
      <c r="SDB171" s="176"/>
      <c r="SDC171" s="176"/>
      <c r="SDD171" s="176"/>
      <c r="SDE171" s="176"/>
      <c r="SDF171" s="176"/>
      <c r="SDG171" s="176"/>
      <c r="SDH171" s="176"/>
      <c r="SDI171" s="176"/>
      <c r="SDJ171" s="176"/>
      <c r="SDK171" s="176"/>
      <c r="SDL171" s="176"/>
      <c r="SDM171" s="176"/>
      <c r="SDN171" s="176"/>
      <c r="SDO171" s="176"/>
      <c r="SDP171" s="176"/>
      <c r="SDQ171" s="176"/>
      <c r="SDR171" s="176"/>
      <c r="SDS171" s="176"/>
      <c r="SDT171" s="176"/>
      <c r="SDU171" s="176"/>
      <c r="SDV171" s="176"/>
      <c r="SDW171" s="176"/>
      <c r="SDX171" s="176"/>
      <c r="SDY171" s="176"/>
      <c r="SDZ171" s="176"/>
      <c r="SEA171" s="176"/>
      <c r="SEB171" s="176"/>
      <c r="SEC171" s="176"/>
      <c r="SED171" s="176"/>
      <c r="SEE171" s="176"/>
      <c r="SEF171" s="176"/>
      <c r="SEG171" s="176"/>
      <c r="SEH171" s="176"/>
      <c r="SEI171" s="176"/>
      <c r="SEJ171" s="176"/>
      <c r="SEK171" s="176"/>
      <c r="SEL171" s="176"/>
      <c r="SEM171" s="176"/>
      <c r="SEN171" s="176"/>
      <c r="SEO171" s="176"/>
      <c r="SEP171" s="176"/>
      <c r="SEQ171" s="176"/>
      <c r="SER171" s="176"/>
      <c r="SES171" s="176"/>
      <c r="SET171" s="176"/>
      <c r="SEU171" s="176"/>
      <c r="SEV171" s="176"/>
      <c r="SEW171" s="176"/>
      <c r="SEX171" s="176"/>
      <c r="SEY171" s="176"/>
      <c r="SEZ171" s="176"/>
      <c r="SFA171" s="176"/>
      <c r="SFB171" s="176"/>
      <c r="SFC171" s="176"/>
      <c r="SFD171" s="176"/>
      <c r="SFE171" s="176"/>
      <c r="SFF171" s="176"/>
      <c r="SFG171" s="176"/>
      <c r="SFH171" s="176"/>
      <c r="SFI171" s="176"/>
      <c r="SFJ171" s="176"/>
      <c r="SFQ171" s="176"/>
      <c r="SFR171" s="176"/>
      <c r="SFS171" s="176"/>
      <c r="SFT171" s="176"/>
      <c r="SFU171" s="176"/>
      <c r="SFV171" s="176"/>
      <c r="SFW171" s="176"/>
      <c r="SFX171" s="176"/>
      <c r="SFY171" s="176"/>
      <c r="SFZ171" s="176"/>
      <c r="SGA171" s="176"/>
      <c r="SGB171" s="176"/>
      <c r="SGC171" s="176"/>
      <c r="SGD171" s="176"/>
      <c r="SGE171" s="176"/>
      <c r="SGF171" s="176"/>
      <c r="SGG171" s="176"/>
      <c r="SGH171" s="176"/>
      <c r="SGI171" s="176"/>
      <c r="SGJ171" s="176"/>
      <c r="SGK171" s="176"/>
      <c r="SGL171" s="176"/>
      <c r="SGM171" s="176"/>
      <c r="SGN171" s="176"/>
      <c r="SGO171" s="176"/>
      <c r="SGP171" s="176"/>
      <c r="SGQ171" s="176"/>
      <c r="SGR171" s="176"/>
      <c r="SGS171" s="176"/>
      <c r="SGT171" s="176"/>
      <c r="SGU171" s="176"/>
      <c r="SGV171" s="176"/>
      <c r="SGW171" s="176"/>
      <c r="SGX171" s="176"/>
      <c r="SGY171" s="176"/>
      <c r="SGZ171" s="176"/>
      <c r="SHA171" s="176"/>
      <c r="SHB171" s="176"/>
      <c r="SHC171" s="176"/>
      <c r="SHD171" s="176"/>
      <c r="SHE171" s="176"/>
      <c r="SHF171" s="176"/>
      <c r="SHG171" s="176"/>
      <c r="SHH171" s="176"/>
      <c r="SHI171" s="176"/>
      <c r="SHJ171" s="176"/>
      <c r="SHK171" s="176"/>
      <c r="SHL171" s="176"/>
      <c r="SHM171" s="176"/>
      <c r="SHN171" s="176"/>
      <c r="SHO171" s="176"/>
      <c r="SHP171" s="176"/>
      <c r="SHQ171" s="176"/>
      <c r="SHR171" s="176"/>
      <c r="SHS171" s="176"/>
      <c r="SHT171" s="176"/>
      <c r="SHU171" s="176"/>
      <c r="SHV171" s="176"/>
      <c r="SHW171" s="176"/>
      <c r="SHX171" s="176"/>
      <c r="SHY171" s="176"/>
      <c r="SHZ171" s="176"/>
      <c r="SIA171" s="176"/>
      <c r="SIB171" s="176"/>
      <c r="SIC171" s="176"/>
      <c r="SID171" s="176"/>
      <c r="SIE171" s="176"/>
      <c r="SIF171" s="176"/>
      <c r="SIG171" s="176"/>
      <c r="SIH171" s="176"/>
      <c r="SII171" s="176"/>
      <c r="SIJ171" s="176"/>
      <c r="SIK171" s="176"/>
      <c r="SIL171" s="176"/>
      <c r="SIM171" s="176"/>
      <c r="SIN171" s="176"/>
      <c r="SIO171" s="176"/>
      <c r="SIP171" s="176"/>
      <c r="SIQ171" s="176"/>
      <c r="SIR171" s="176"/>
      <c r="SIS171" s="176"/>
      <c r="SIT171" s="176"/>
      <c r="SIU171" s="176"/>
      <c r="SIV171" s="176"/>
      <c r="SIW171" s="176"/>
      <c r="SIX171" s="176"/>
      <c r="SIY171" s="176"/>
      <c r="SIZ171" s="176"/>
      <c r="SJA171" s="176"/>
      <c r="SJB171" s="176"/>
      <c r="SJC171" s="176"/>
      <c r="SJD171" s="176"/>
      <c r="SJE171" s="176"/>
      <c r="SJF171" s="176"/>
      <c r="SJG171" s="176"/>
      <c r="SJH171" s="176"/>
      <c r="SJI171" s="176"/>
      <c r="SJJ171" s="176"/>
      <c r="SJK171" s="176"/>
      <c r="SJL171" s="176"/>
      <c r="SJM171" s="176"/>
      <c r="SJN171" s="176"/>
      <c r="SJO171" s="176"/>
      <c r="SJP171" s="176"/>
      <c r="SJQ171" s="176"/>
      <c r="SJR171" s="176"/>
      <c r="SJS171" s="176"/>
      <c r="SJT171" s="176"/>
      <c r="SJU171" s="176"/>
      <c r="SJV171" s="176"/>
      <c r="SJW171" s="176"/>
      <c r="SJX171" s="176"/>
      <c r="SJY171" s="176"/>
      <c r="SJZ171" s="176"/>
      <c r="SKA171" s="176"/>
      <c r="SKB171" s="176"/>
      <c r="SKC171" s="176"/>
      <c r="SKD171" s="176"/>
      <c r="SKE171" s="176"/>
      <c r="SKF171" s="176"/>
      <c r="SKG171" s="176"/>
      <c r="SKH171" s="176"/>
      <c r="SKI171" s="176"/>
      <c r="SKJ171" s="176"/>
      <c r="SKK171" s="176"/>
      <c r="SKL171" s="176"/>
      <c r="SKM171" s="176"/>
      <c r="SKN171" s="176"/>
      <c r="SKO171" s="176"/>
      <c r="SKP171" s="176"/>
      <c r="SKQ171" s="176"/>
      <c r="SKR171" s="176"/>
      <c r="SKS171" s="176"/>
      <c r="SKT171" s="176"/>
      <c r="SKU171" s="176"/>
      <c r="SKV171" s="176"/>
      <c r="SKW171" s="176"/>
      <c r="SKX171" s="176"/>
      <c r="SKY171" s="176"/>
      <c r="SKZ171" s="176"/>
      <c r="SLA171" s="176"/>
      <c r="SLB171" s="176"/>
      <c r="SLC171" s="176"/>
      <c r="SLD171" s="176"/>
      <c r="SLE171" s="176"/>
      <c r="SLF171" s="176"/>
      <c r="SLG171" s="176"/>
      <c r="SLH171" s="176"/>
      <c r="SLI171" s="176"/>
      <c r="SLJ171" s="176"/>
      <c r="SLK171" s="176"/>
      <c r="SLL171" s="176"/>
      <c r="SLM171" s="176"/>
      <c r="SLN171" s="176"/>
      <c r="SLO171" s="176"/>
      <c r="SLP171" s="176"/>
      <c r="SLQ171" s="176"/>
      <c r="SLR171" s="176"/>
      <c r="SLS171" s="176"/>
      <c r="SLT171" s="176"/>
      <c r="SLU171" s="176"/>
      <c r="SLV171" s="176"/>
      <c r="SLW171" s="176"/>
      <c r="SLX171" s="176"/>
      <c r="SLY171" s="176"/>
      <c r="SLZ171" s="176"/>
      <c r="SMA171" s="176"/>
      <c r="SMB171" s="176"/>
      <c r="SMC171" s="176"/>
      <c r="SMD171" s="176"/>
      <c r="SME171" s="176"/>
      <c r="SMF171" s="176"/>
      <c r="SMG171" s="176"/>
      <c r="SMH171" s="176"/>
      <c r="SMI171" s="176"/>
      <c r="SMJ171" s="176"/>
      <c r="SMK171" s="176"/>
      <c r="SML171" s="176"/>
      <c r="SMM171" s="176"/>
      <c r="SMN171" s="176"/>
      <c r="SMO171" s="176"/>
      <c r="SMP171" s="176"/>
      <c r="SMQ171" s="176"/>
      <c r="SMR171" s="176"/>
      <c r="SMS171" s="176"/>
      <c r="SMT171" s="176"/>
      <c r="SMU171" s="176"/>
      <c r="SMV171" s="176"/>
      <c r="SMW171" s="176"/>
      <c r="SMX171" s="176"/>
      <c r="SMY171" s="176"/>
      <c r="SMZ171" s="176"/>
      <c r="SNA171" s="176"/>
      <c r="SNB171" s="176"/>
      <c r="SNC171" s="176"/>
      <c r="SND171" s="176"/>
      <c r="SNE171" s="176"/>
      <c r="SNF171" s="176"/>
      <c r="SNG171" s="176"/>
      <c r="SNH171" s="176"/>
      <c r="SNI171" s="176"/>
      <c r="SNJ171" s="176"/>
      <c r="SNK171" s="176"/>
      <c r="SNL171" s="176"/>
      <c r="SNM171" s="176"/>
      <c r="SNN171" s="176"/>
      <c r="SNO171" s="176"/>
      <c r="SNP171" s="176"/>
      <c r="SNQ171" s="176"/>
      <c r="SNR171" s="176"/>
      <c r="SNS171" s="176"/>
      <c r="SNT171" s="176"/>
      <c r="SNU171" s="176"/>
      <c r="SNV171" s="176"/>
      <c r="SNW171" s="176"/>
      <c r="SNX171" s="176"/>
      <c r="SNY171" s="176"/>
      <c r="SNZ171" s="176"/>
      <c r="SOA171" s="176"/>
      <c r="SOB171" s="176"/>
      <c r="SOC171" s="176"/>
      <c r="SOD171" s="176"/>
      <c r="SOE171" s="176"/>
      <c r="SOF171" s="176"/>
      <c r="SOG171" s="176"/>
      <c r="SOH171" s="176"/>
      <c r="SOI171" s="176"/>
      <c r="SOJ171" s="176"/>
      <c r="SOK171" s="176"/>
      <c r="SOL171" s="176"/>
      <c r="SOM171" s="176"/>
      <c r="SON171" s="176"/>
      <c r="SOO171" s="176"/>
      <c r="SOP171" s="176"/>
      <c r="SOQ171" s="176"/>
      <c r="SOR171" s="176"/>
      <c r="SOS171" s="176"/>
      <c r="SOT171" s="176"/>
      <c r="SOU171" s="176"/>
      <c r="SOV171" s="176"/>
      <c r="SOW171" s="176"/>
      <c r="SOX171" s="176"/>
      <c r="SOY171" s="176"/>
      <c r="SOZ171" s="176"/>
      <c r="SPA171" s="176"/>
      <c r="SPB171" s="176"/>
      <c r="SPC171" s="176"/>
      <c r="SPD171" s="176"/>
      <c r="SPE171" s="176"/>
      <c r="SPF171" s="176"/>
      <c r="SPM171" s="176"/>
      <c r="SPN171" s="176"/>
      <c r="SPO171" s="176"/>
      <c r="SPP171" s="176"/>
      <c r="SPQ171" s="176"/>
      <c r="SPR171" s="176"/>
      <c r="SPS171" s="176"/>
      <c r="SPT171" s="176"/>
      <c r="SPU171" s="176"/>
      <c r="SPV171" s="176"/>
      <c r="SPW171" s="176"/>
      <c r="SPX171" s="176"/>
      <c r="SPY171" s="176"/>
      <c r="SPZ171" s="176"/>
      <c r="SQA171" s="176"/>
      <c r="SQB171" s="176"/>
      <c r="SQC171" s="176"/>
      <c r="SQD171" s="176"/>
      <c r="SQE171" s="176"/>
      <c r="SQF171" s="176"/>
      <c r="SQG171" s="176"/>
      <c r="SQH171" s="176"/>
      <c r="SQI171" s="176"/>
      <c r="SQJ171" s="176"/>
      <c r="SQK171" s="176"/>
      <c r="SQL171" s="176"/>
      <c r="SQM171" s="176"/>
      <c r="SQN171" s="176"/>
      <c r="SQO171" s="176"/>
      <c r="SQP171" s="176"/>
      <c r="SQQ171" s="176"/>
      <c r="SQR171" s="176"/>
      <c r="SQS171" s="176"/>
      <c r="SQT171" s="176"/>
      <c r="SQU171" s="176"/>
      <c r="SQV171" s="176"/>
      <c r="SQW171" s="176"/>
      <c r="SQX171" s="176"/>
      <c r="SQY171" s="176"/>
      <c r="SQZ171" s="176"/>
      <c r="SRA171" s="176"/>
      <c r="SRB171" s="176"/>
      <c r="SRC171" s="176"/>
      <c r="SRD171" s="176"/>
      <c r="SRE171" s="176"/>
      <c r="SRF171" s="176"/>
      <c r="SRG171" s="176"/>
      <c r="SRH171" s="176"/>
      <c r="SRI171" s="176"/>
      <c r="SRJ171" s="176"/>
      <c r="SRK171" s="176"/>
      <c r="SRL171" s="176"/>
      <c r="SRM171" s="176"/>
      <c r="SRN171" s="176"/>
      <c r="SRO171" s="176"/>
      <c r="SRP171" s="176"/>
      <c r="SRQ171" s="176"/>
      <c r="SRR171" s="176"/>
      <c r="SRS171" s="176"/>
      <c r="SRT171" s="176"/>
      <c r="SRU171" s="176"/>
      <c r="SRV171" s="176"/>
      <c r="SRW171" s="176"/>
      <c r="SRX171" s="176"/>
      <c r="SRY171" s="176"/>
      <c r="SRZ171" s="176"/>
      <c r="SSA171" s="176"/>
      <c r="SSB171" s="176"/>
      <c r="SSC171" s="176"/>
      <c r="SSD171" s="176"/>
      <c r="SSE171" s="176"/>
      <c r="SSF171" s="176"/>
      <c r="SSG171" s="176"/>
      <c r="SSH171" s="176"/>
      <c r="SSI171" s="176"/>
      <c r="SSJ171" s="176"/>
      <c r="SSK171" s="176"/>
      <c r="SSL171" s="176"/>
      <c r="SSM171" s="176"/>
      <c r="SSN171" s="176"/>
      <c r="SSO171" s="176"/>
      <c r="SSP171" s="176"/>
      <c r="SSQ171" s="176"/>
      <c r="SSR171" s="176"/>
      <c r="SSS171" s="176"/>
      <c r="SST171" s="176"/>
      <c r="SSU171" s="176"/>
      <c r="SSV171" s="176"/>
      <c r="SSW171" s="176"/>
      <c r="SSX171" s="176"/>
      <c r="SSY171" s="176"/>
      <c r="SSZ171" s="176"/>
      <c r="STA171" s="176"/>
      <c r="STB171" s="176"/>
      <c r="STC171" s="176"/>
      <c r="STD171" s="176"/>
      <c r="STE171" s="176"/>
      <c r="STF171" s="176"/>
      <c r="STG171" s="176"/>
      <c r="STH171" s="176"/>
      <c r="STI171" s="176"/>
      <c r="STJ171" s="176"/>
      <c r="STK171" s="176"/>
      <c r="STL171" s="176"/>
      <c r="STM171" s="176"/>
      <c r="STN171" s="176"/>
      <c r="STO171" s="176"/>
      <c r="STP171" s="176"/>
      <c r="STQ171" s="176"/>
      <c r="STR171" s="176"/>
      <c r="STS171" s="176"/>
      <c r="STT171" s="176"/>
      <c r="STU171" s="176"/>
      <c r="STV171" s="176"/>
      <c r="STW171" s="176"/>
      <c r="STX171" s="176"/>
      <c r="STY171" s="176"/>
      <c r="STZ171" s="176"/>
      <c r="SUA171" s="176"/>
      <c r="SUB171" s="176"/>
      <c r="SUC171" s="176"/>
      <c r="SUD171" s="176"/>
      <c r="SUE171" s="176"/>
      <c r="SUF171" s="176"/>
      <c r="SUG171" s="176"/>
      <c r="SUH171" s="176"/>
      <c r="SUI171" s="176"/>
      <c r="SUJ171" s="176"/>
      <c r="SUK171" s="176"/>
      <c r="SUL171" s="176"/>
      <c r="SUM171" s="176"/>
      <c r="SUN171" s="176"/>
      <c r="SUO171" s="176"/>
      <c r="SUP171" s="176"/>
      <c r="SUQ171" s="176"/>
      <c r="SUR171" s="176"/>
      <c r="SUS171" s="176"/>
      <c r="SUT171" s="176"/>
      <c r="SUU171" s="176"/>
      <c r="SUV171" s="176"/>
      <c r="SUW171" s="176"/>
      <c r="SUX171" s="176"/>
      <c r="SUY171" s="176"/>
      <c r="SUZ171" s="176"/>
      <c r="SVA171" s="176"/>
      <c r="SVB171" s="176"/>
      <c r="SVC171" s="176"/>
      <c r="SVD171" s="176"/>
      <c r="SVE171" s="176"/>
      <c r="SVF171" s="176"/>
      <c r="SVG171" s="176"/>
      <c r="SVH171" s="176"/>
      <c r="SVI171" s="176"/>
      <c r="SVJ171" s="176"/>
      <c r="SVK171" s="176"/>
      <c r="SVL171" s="176"/>
      <c r="SVM171" s="176"/>
      <c r="SVN171" s="176"/>
      <c r="SVO171" s="176"/>
      <c r="SVP171" s="176"/>
      <c r="SVQ171" s="176"/>
      <c r="SVR171" s="176"/>
      <c r="SVS171" s="176"/>
      <c r="SVT171" s="176"/>
      <c r="SVU171" s="176"/>
      <c r="SVV171" s="176"/>
      <c r="SVW171" s="176"/>
      <c r="SVX171" s="176"/>
      <c r="SVY171" s="176"/>
      <c r="SVZ171" s="176"/>
      <c r="SWA171" s="176"/>
      <c r="SWB171" s="176"/>
      <c r="SWC171" s="176"/>
      <c r="SWD171" s="176"/>
      <c r="SWE171" s="176"/>
      <c r="SWF171" s="176"/>
      <c r="SWG171" s="176"/>
      <c r="SWH171" s="176"/>
      <c r="SWI171" s="176"/>
      <c r="SWJ171" s="176"/>
      <c r="SWK171" s="176"/>
      <c r="SWL171" s="176"/>
      <c r="SWM171" s="176"/>
      <c r="SWN171" s="176"/>
      <c r="SWO171" s="176"/>
      <c r="SWP171" s="176"/>
      <c r="SWQ171" s="176"/>
      <c r="SWR171" s="176"/>
      <c r="SWS171" s="176"/>
      <c r="SWT171" s="176"/>
      <c r="SWU171" s="176"/>
      <c r="SWV171" s="176"/>
      <c r="SWW171" s="176"/>
      <c r="SWX171" s="176"/>
      <c r="SWY171" s="176"/>
      <c r="SWZ171" s="176"/>
      <c r="SXA171" s="176"/>
      <c r="SXB171" s="176"/>
      <c r="SXC171" s="176"/>
      <c r="SXD171" s="176"/>
      <c r="SXE171" s="176"/>
      <c r="SXF171" s="176"/>
      <c r="SXG171" s="176"/>
      <c r="SXH171" s="176"/>
      <c r="SXI171" s="176"/>
      <c r="SXJ171" s="176"/>
      <c r="SXK171" s="176"/>
      <c r="SXL171" s="176"/>
      <c r="SXM171" s="176"/>
      <c r="SXN171" s="176"/>
      <c r="SXO171" s="176"/>
      <c r="SXP171" s="176"/>
      <c r="SXQ171" s="176"/>
      <c r="SXR171" s="176"/>
      <c r="SXS171" s="176"/>
      <c r="SXT171" s="176"/>
      <c r="SXU171" s="176"/>
      <c r="SXV171" s="176"/>
      <c r="SXW171" s="176"/>
      <c r="SXX171" s="176"/>
      <c r="SXY171" s="176"/>
      <c r="SXZ171" s="176"/>
      <c r="SYA171" s="176"/>
      <c r="SYB171" s="176"/>
      <c r="SYC171" s="176"/>
      <c r="SYD171" s="176"/>
      <c r="SYE171" s="176"/>
      <c r="SYF171" s="176"/>
      <c r="SYG171" s="176"/>
      <c r="SYH171" s="176"/>
      <c r="SYI171" s="176"/>
      <c r="SYJ171" s="176"/>
      <c r="SYK171" s="176"/>
      <c r="SYL171" s="176"/>
      <c r="SYM171" s="176"/>
      <c r="SYN171" s="176"/>
      <c r="SYO171" s="176"/>
      <c r="SYP171" s="176"/>
      <c r="SYQ171" s="176"/>
      <c r="SYR171" s="176"/>
      <c r="SYS171" s="176"/>
      <c r="SYT171" s="176"/>
      <c r="SYU171" s="176"/>
      <c r="SYV171" s="176"/>
      <c r="SYW171" s="176"/>
      <c r="SYX171" s="176"/>
      <c r="SYY171" s="176"/>
      <c r="SYZ171" s="176"/>
      <c r="SZA171" s="176"/>
      <c r="SZB171" s="176"/>
      <c r="SZI171" s="176"/>
      <c r="SZJ171" s="176"/>
      <c r="SZK171" s="176"/>
      <c r="SZL171" s="176"/>
      <c r="SZM171" s="176"/>
      <c r="SZN171" s="176"/>
      <c r="SZO171" s="176"/>
      <c r="SZP171" s="176"/>
      <c r="SZQ171" s="176"/>
      <c r="SZR171" s="176"/>
      <c r="SZS171" s="176"/>
      <c r="SZT171" s="176"/>
      <c r="SZU171" s="176"/>
      <c r="SZV171" s="176"/>
      <c r="SZW171" s="176"/>
      <c r="SZX171" s="176"/>
      <c r="SZY171" s="176"/>
      <c r="SZZ171" s="176"/>
      <c r="TAA171" s="176"/>
      <c r="TAB171" s="176"/>
      <c r="TAC171" s="176"/>
      <c r="TAD171" s="176"/>
      <c r="TAE171" s="176"/>
      <c r="TAF171" s="176"/>
      <c r="TAG171" s="176"/>
      <c r="TAH171" s="176"/>
      <c r="TAI171" s="176"/>
      <c r="TAJ171" s="176"/>
      <c r="TAK171" s="176"/>
      <c r="TAL171" s="176"/>
      <c r="TAM171" s="176"/>
      <c r="TAN171" s="176"/>
      <c r="TAO171" s="176"/>
      <c r="TAP171" s="176"/>
      <c r="TAQ171" s="176"/>
      <c r="TAR171" s="176"/>
      <c r="TAS171" s="176"/>
      <c r="TAT171" s="176"/>
      <c r="TAU171" s="176"/>
      <c r="TAV171" s="176"/>
      <c r="TAW171" s="176"/>
      <c r="TAX171" s="176"/>
      <c r="TAY171" s="176"/>
      <c r="TAZ171" s="176"/>
      <c r="TBA171" s="176"/>
      <c r="TBB171" s="176"/>
      <c r="TBC171" s="176"/>
      <c r="TBD171" s="176"/>
      <c r="TBE171" s="176"/>
      <c r="TBF171" s="176"/>
      <c r="TBG171" s="176"/>
      <c r="TBH171" s="176"/>
      <c r="TBI171" s="176"/>
      <c r="TBJ171" s="176"/>
      <c r="TBK171" s="176"/>
      <c r="TBL171" s="176"/>
      <c r="TBM171" s="176"/>
      <c r="TBN171" s="176"/>
      <c r="TBO171" s="176"/>
      <c r="TBP171" s="176"/>
      <c r="TBQ171" s="176"/>
      <c r="TBR171" s="176"/>
      <c r="TBS171" s="176"/>
      <c r="TBT171" s="176"/>
      <c r="TBU171" s="176"/>
      <c r="TBV171" s="176"/>
      <c r="TBW171" s="176"/>
      <c r="TBX171" s="176"/>
      <c r="TBY171" s="176"/>
      <c r="TBZ171" s="176"/>
      <c r="TCA171" s="176"/>
      <c r="TCB171" s="176"/>
      <c r="TCC171" s="176"/>
      <c r="TCD171" s="176"/>
      <c r="TCE171" s="176"/>
      <c r="TCF171" s="176"/>
      <c r="TCG171" s="176"/>
      <c r="TCH171" s="176"/>
      <c r="TCI171" s="176"/>
      <c r="TCJ171" s="176"/>
      <c r="TCK171" s="176"/>
      <c r="TCL171" s="176"/>
      <c r="TCM171" s="176"/>
      <c r="TCN171" s="176"/>
      <c r="TCO171" s="176"/>
      <c r="TCP171" s="176"/>
      <c r="TCQ171" s="176"/>
      <c r="TCR171" s="176"/>
      <c r="TCS171" s="176"/>
      <c r="TCT171" s="176"/>
      <c r="TCU171" s="176"/>
      <c r="TCV171" s="176"/>
      <c r="TCW171" s="176"/>
      <c r="TCX171" s="176"/>
      <c r="TCY171" s="176"/>
      <c r="TCZ171" s="176"/>
      <c r="TDA171" s="176"/>
      <c r="TDB171" s="176"/>
      <c r="TDC171" s="176"/>
      <c r="TDD171" s="176"/>
      <c r="TDE171" s="176"/>
      <c r="TDF171" s="176"/>
      <c r="TDG171" s="176"/>
      <c r="TDH171" s="176"/>
      <c r="TDI171" s="176"/>
      <c r="TDJ171" s="176"/>
      <c r="TDK171" s="176"/>
      <c r="TDL171" s="176"/>
      <c r="TDM171" s="176"/>
      <c r="TDN171" s="176"/>
      <c r="TDO171" s="176"/>
      <c r="TDP171" s="176"/>
      <c r="TDQ171" s="176"/>
      <c r="TDR171" s="176"/>
      <c r="TDS171" s="176"/>
      <c r="TDT171" s="176"/>
      <c r="TDU171" s="176"/>
      <c r="TDV171" s="176"/>
      <c r="TDW171" s="176"/>
      <c r="TDX171" s="176"/>
      <c r="TDY171" s="176"/>
      <c r="TDZ171" s="176"/>
      <c r="TEA171" s="176"/>
      <c r="TEB171" s="176"/>
      <c r="TEC171" s="176"/>
      <c r="TED171" s="176"/>
      <c r="TEE171" s="176"/>
      <c r="TEF171" s="176"/>
      <c r="TEG171" s="176"/>
      <c r="TEH171" s="176"/>
      <c r="TEI171" s="176"/>
      <c r="TEJ171" s="176"/>
      <c r="TEK171" s="176"/>
      <c r="TEL171" s="176"/>
      <c r="TEM171" s="176"/>
      <c r="TEN171" s="176"/>
      <c r="TEO171" s="176"/>
      <c r="TEP171" s="176"/>
      <c r="TEQ171" s="176"/>
      <c r="TER171" s="176"/>
      <c r="TES171" s="176"/>
      <c r="TET171" s="176"/>
      <c r="TEU171" s="176"/>
      <c r="TEV171" s="176"/>
      <c r="TEW171" s="176"/>
      <c r="TEX171" s="176"/>
      <c r="TEY171" s="176"/>
      <c r="TEZ171" s="176"/>
      <c r="TFA171" s="176"/>
      <c r="TFB171" s="176"/>
      <c r="TFC171" s="176"/>
      <c r="TFD171" s="176"/>
      <c r="TFE171" s="176"/>
      <c r="TFF171" s="176"/>
      <c r="TFG171" s="176"/>
      <c r="TFH171" s="176"/>
      <c r="TFI171" s="176"/>
      <c r="TFJ171" s="176"/>
      <c r="TFK171" s="176"/>
      <c r="TFL171" s="176"/>
      <c r="TFM171" s="176"/>
      <c r="TFN171" s="176"/>
      <c r="TFO171" s="176"/>
      <c r="TFP171" s="176"/>
      <c r="TFQ171" s="176"/>
      <c r="TFR171" s="176"/>
      <c r="TFS171" s="176"/>
      <c r="TFT171" s="176"/>
      <c r="TFU171" s="176"/>
      <c r="TFV171" s="176"/>
      <c r="TFW171" s="176"/>
      <c r="TFX171" s="176"/>
      <c r="TFY171" s="176"/>
      <c r="TFZ171" s="176"/>
      <c r="TGA171" s="176"/>
      <c r="TGB171" s="176"/>
      <c r="TGC171" s="176"/>
      <c r="TGD171" s="176"/>
      <c r="TGE171" s="176"/>
      <c r="TGF171" s="176"/>
      <c r="TGG171" s="176"/>
      <c r="TGH171" s="176"/>
      <c r="TGI171" s="176"/>
      <c r="TGJ171" s="176"/>
      <c r="TGK171" s="176"/>
      <c r="TGL171" s="176"/>
      <c r="TGM171" s="176"/>
      <c r="TGN171" s="176"/>
      <c r="TGO171" s="176"/>
      <c r="TGP171" s="176"/>
      <c r="TGQ171" s="176"/>
      <c r="TGR171" s="176"/>
      <c r="TGS171" s="176"/>
      <c r="TGT171" s="176"/>
      <c r="TGU171" s="176"/>
      <c r="TGV171" s="176"/>
      <c r="TGW171" s="176"/>
      <c r="TGX171" s="176"/>
      <c r="TGY171" s="176"/>
      <c r="TGZ171" s="176"/>
      <c r="THA171" s="176"/>
      <c r="THB171" s="176"/>
      <c r="THC171" s="176"/>
      <c r="THD171" s="176"/>
      <c r="THE171" s="176"/>
      <c r="THF171" s="176"/>
      <c r="THG171" s="176"/>
      <c r="THH171" s="176"/>
      <c r="THI171" s="176"/>
      <c r="THJ171" s="176"/>
      <c r="THK171" s="176"/>
      <c r="THL171" s="176"/>
      <c r="THM171" s="176"/>
      <c r="THN171" s="176"/>
      <c r="THO171" s="176"/>
      <c r="THP171" s="176"/>
      <c r="THQ171" s="176"/>
      <c r="THR171" s="176"/>
      <c r="THS171" s="176"/>
      <c r="THT171" s="176"/>
      <c r="THU171" s="176"/>
      <c r="THV171" s="176"/>
      <c r="THW171" s="176"/>
      <c r="THX171" s="176"/>
      <c r="THY171" s="176"/>
      <c r="THZ171" s="176"/>
      <c r="TIA171" s="176"/>
      <c r="TIB171" s="176"/>
      <c r="TIC171" s="176"/>
      <c r="TID171" s="176"/>
      <c r="TIE171" s="176"/>
      <c r="TIF171" s="176"/>
      <c r="TIG171" s="176"/>
      <c r="TIH171" s="176"/>
      <c r="TII171" s="176"/>
      <c r="TIJ171" s="176"/>
      <c r="TIK171" s="176"/>
      <c r="TIL171" s="176"/>
      <c r="TIM171" s="176"/>
      <c r="TIN171" s="176"/>
      <c r="TIO171" s="176"/>
      <c r="TIP171" s="176"/>
      <c r="TIQ171" s="176"/>
      <c r="TIR171" s="176"/>
      <c r="TIS171" s="176"/>
      <c r="TIT171" s="176"/>
      <c r="TIU171" s="176"/>
      <c r="TIV171" s="176"/>
      <c r="TIW171" s="176"/>
      <c r="TIX171" s="176"/>
      <c r="TJE171" s="176"/>
      <c r="TJF171" s="176"/>
      <c r="TJG171" s="176"/>
      <c r="TJH171" s="176"/>
      <c r="TJI171" s="176"/>
      <c r="TJJ171" s="176"/>
      <c r="TJK171" s="176"/>
      <c r="TJL171" s="176"/>
      <c r="TJM171" s="176"/>
      <c r="TJN171" s="176"/>
      <c r="TJO171" s="176"/>
      <c r="TJP171" s="176"/>
      <c r="TJQ171" s="176"/>
      <c r="TJR171" s="176"/>
      <c r="TJS171" s="176"/>
      <c r="TJT171" s="176"/>
      <c r="TJU171" s="176"/>
      <c r="TJV171" s="176"/>
      <c r="TJW171" s="176"/>
      <c r="TJX171" s="176"/>
      <c r="TJY171" s="176"/>
      <c r="TJZ171" s="176"/>
      <c r="TKA171" s="176"/>
      <c r="TKB171" s="176"/>
      <c r="TKC171" s="176"/>
      <c r="TKD171" s="176"/>
      <c r="TKE171" s="176"/>
      <c r="TKF171" s="176"/>
      <c r="TKG171" s="176"/>
      <c r="TKH171" s="176"/>
      <c r="TKI171" s="176"/>
      <c r="TKJ171" s="176"/>
      <c r="TKK171" s="176"/>
      <c r="TKL171" s="176"/>
      <c r="TKM171" s="176"/>
      <c r="TKN171" s="176"/>
      <c r="TKO171" s="176"/>
      <c r="TKP171" s="176"/>
      <c r="TKQ171" s="176"/>
      <c r="TKR171" s="176"/>
      <c r="TKS171" s="176"/>
      <c r="TKT171" s="176"/>
      <c r="TKU171" s="176"/>
      <c r="TKV171" s="176"/>
      <c r="TKW171" s="176"/>
      <c r="TKX171" s="176"/>
      <c r="TKY171" s="176"/>
      <c r="TKZ171" s="176"/>
      <c r="TLA171" s="176"/>
      <c r="TLB171" s="176"/>
      <c r="TLC171" s="176"/>
      <c r="TLD171" s="176"/>
      <c r="TLE171" s="176"/>
      <c r="TLF171" s="176"/>
      <c r="TLG171" s="176"/>
      <c r="TLH171" s="176"/>
      <c r="TLI171" s="176"/>
      <c r="TLJ171" s="176"/>
      <c r="TLK171" s="176"/>
      <c r="TLL171" s="176"/>
      <c r="TLM171" s="176"/>
      <c r="TLN171" s="176"/>
      <c r="TLO171" s="176"/>
      <c r="TLP171" s="176"/>
      <c r="TLQ171" s="176"/>
      <c r="TLR171" s="176"/>
      <c r="TLS171" s="176"/>
      <c r="TLT171" s="176"/>
      <c r="TLU171" s="176"/>
      <c r="TLV171" s="176"/>
      <c r="TLW171" s="176"/>
      <c r="TLX171" s="176"/>
      <c r="TLY171" s="176"/>
      <c r="TLZ171" s="176"/>
      <c r="TMA171" s="176"/>
      <c r="TMB171" s="176"/>
      <c r="TMC171" s="176"/>
      <c r="TMD171" s="176"/>
      <c r="TME171" s="176"/>
      <c r="TMF171" s="176"/>
      <c r="TMG171" s="176"/>
      <c r="TMH171" s="176"/>
      <c r="TMI171" s="176"/>
      <c r="TMJ171" s="176"/>
      <c r="TMK171" s="176"/>
      <c r="TML171" s="176"/>
      <c r="TMM171" s="176"/>
      <c r="TMN171" s="176"/>
      <c r="TMO171" s="176"/>
      <c r="TMP171" s="176"/>
      <c r="TMQ171" s="176"/>
      <c r="TMR171" s="176"/>
      <c r="TMS171" s="176"/>
      <c r="TMT171" s="176"/>
      <c r="TMU171" s="176"/>
      <c r="TMV171" s="176"/>
      <c r="TMW171" s="176"/>
      <c r="TMX171" s="176"/>
      <c r="TMY171" s="176"/>
      <c r="TMZ171" s="176"/>
      <c r="TNA171" s="176"/>
      <c r="TNB171" s="176"/>
      <c r="TNC171" s="176"/>
      <c r="TND171" s="176"/>
      <c r="TNE171" s="176"/>
      <c r="TNF171" s="176"/>
      <c r="TNG171" s="176"/>
      <c r="TNH171" s="176"/>
      <c r="TNI171" s="176"/>
      <c r="TNJ171" s="176"/>
      <c r="TNK171" s="176"/>
      <c r="TNL171" s="176"/>
      <c r="TNM171" s="176"/>
      <c r="TNN171" s="176"/>
      <c r="TNO171" s="176"/>
      <c r="TNP171" s="176"/>
      <c r="TNQ171" s="176"/>
      <c r="TNR171" s="176"/>
      <c r="TNS171" s="176"/>
      <c r="TNT171" s="176"/>
      <c r="TNU171" s="176"/>
      <c r="TNV171" s="176"/>
      <c r="TNW171" s="176"/>
      <c r="TNX171" s="176"/>
      <c r="TNY171" s="176"/>
      <c r="TNZ171" s="176"/>
      <c r="TOA171" s="176"/>
      <c r="TOB171" s="176"/>
      <c r="TOC171" s="176"/>
      <c r="TOD171" s="176"/>
      <c r="TOE171" s="176"/>
      <c r="TOF171" s="176"/>
      <c r="TOG171" s="176"/>
      <c r="TOH171" s="176"/>
      <c r="TOI171" s="176"/>
      <c r="TOJ171" s="176"/>
      <c r="TOK171" s="176"/>
      <c r="TOL171" s="176"/>
      <c r="TOM171" s="176"/>
      <c r="TON171" s="176"/>
      <c r="TOO171" s="176"/>
      <c r="TOP171" s="176"/>
      <c r="TOQ171" s="176"/>
      <c r="TOR171" s="176"/>
      <c r="TOS171" s="176"/>
      <c r="TOT171" s="176"/>
      <c r="TOU171" s="176"/>
      <c r="TOV171" s="176"/>
      <c r="TOW171" s="176"/>
      <c r="TOX171" s="176"/>
      <c r="TOY171" s="176"/>
      <c r="TOZ171" s="176"/>
      <c r="TPA171" s="176"/>
      <c r="TPB171" s="176"/>
      <c r="TPC171" s="176"/>
      <c r="TPD171" s="176"/>
      <c r="TPE171" s="176"/>
      <c r="TPF171" s="176"/>
      <c r="TPG171" s="176"/>
      <c r="TPH171" s="176"/>
      <c r="TPI171" s="176"/>
      <c r="TPJ171" s="176"/>
      <c r="TPK171" s="176"/>
      <c r="TPL171" s="176"/>
      <c r="TPM171" s="176"/>
      <c r="TPN171" s="176"/>
      <c r="TPO171" s="176"/>
      <c r="TPP171" s="176"/>
      <c r="TPQ171" s="176"/>
      <c r="TPR171" s="176"/>
      <c r="TPS171" s="176"/>
      <c r="TPT171" s="176"/>
      <c r="TPU171" s="176"/>
      <c r="TPV171" s="176"/>
      <c r="TPW171" s="176"/>
      <c r="TPX171" s="176"/>
      <c r="TPY171" s="176"/>
      <c r="TPZ171" s="176"/>
      <c r="TQA171" s="176"/>
      <c r="TQB171" s="176"/>
      <c r="TQC171" s="176"/>
      <c r="TQD171" s="176"/>
      <c r="TQE171" s="176"/>
      <c r="TQF171" s="176"/>
      <c r="TQG171" s="176"/>
      <c r="TQH171" s="176"/>
      <c r="TQI171" s="176"/>
      <c r="TQJ171" s="176"/>
      <c r="TQK171" s="176"/>
      <c r="TQL171" s="176"/>
      <c r="TQM171" s="176"/>
      <c r="TQN171" s="176"/>
      <c r="TQO171" s="176"/>
      <c r="TQP171" s="176"/>
      <c r="TQQ171" s="176"/>
      <c r="TQR171" s="176"/>
      <c r="TQS171" s="176"/>
      <c r="TQT171" s="176"/>
      <c r="TQU171" s="176"/>
      <c r="TQV171" s="176"/>
      <c r="TQW171" s="176"/>
      <c r="TQX171" s="176"/>
      <c r="TQY171" s="176"/>
      <c r="TQZ171" s="176"/>
      <c r="TRA171" s="176"/>
      <c r="TRB171" s="176"/>
      <c r="TRC171" s="176"/>
      <c r="TRD171" s="176"/>
      <c r="TRE171" s="176"/>
      <c r="TRF171" s="176"/>
      <c r="TRG171" s="176"/>
      <c r="TRH171" s="176"/>
      <c r="TRI171" s="176"/>
      <c r="TRJ171" s="176"/>
      <c r="TRK171" s="176"/>
      <c r="TRL171" s="176"/>
      <c r="TRM171" s="176"/>
      <c r="TRN171" s="176"/>
      <c r="TRO171" s="176"/>
      <c r="TRP171" s="176"/>
      <c r="TRQ171" s="176"/>
      <c r="TRR171" s="176"/>
      <c r="TRS171" s="176"/>
      <c r="TRT171" s="176"/>
      <c r="TRU171" s="176"/>
      <c r="TRV171" s="176"/>
      <c r="TRW171" s="176"/>
      <c r="TRX171" s="176"/>
      <c r="TRY171" s="176"/>
      <c r="TRZ171" s="176"/>
      <c r="TSA171" s="176"/>
      <c r="TSB171" s="176"/>
      <c r="TSC171" s="176"/>
      <c r="TSD171" s="176"/>
      <c r="TSE171" s="176"/>
      <c r="TSF171" s="176"/>
      <c r="TSG171" s="176"/>
      <c r="TSH171" s="176"/>
      <c r="TSI171" s="176"/>
      <c r="TSJ171" s="176"/>
      <c r="TSK171" s="176"/>
      <c r="TSL171" s="176"/>
      <c r="TSM171" s="176"/>
      <c r="TSN171" s="176"/>
      <c r="TSO171" s="176"/>
      <c r="TSP171" s="176"/>
      <c r="TSQ171" s="176"/>
      <c r="TSR171" s="176"/>
      <c r="TSS171" s="176"/>
      <c r="TST171" s="176"/>
      <c r="TTA171" s="176"/>
      <c r="TTB171" s="176"/>
      <c r="TTC171" s="176"/>
      <c r="TTD171" s="176"/>
      <c r="TTE171" s="176"/>
      <c r="TTF171" s="176"/>
      <c r="TTG171" s="176"/>
      <c r="TTH171" s="176"/>
      <c r="TTI171" s="176"/>
      <c r="TTJ171" s="176"/>
      <c r="TTK171" s="176"/>
      <c r="TTL171" s="176"/>
      <c r="TTM171" s="176"/>
      <c r="TTN171" s="176"/>
      <c r="TTO171" s="176"/>
      <c r="TTP171" s="176"/>
      <c r="TTQ171" s="176"/>
      <c r="TTR171" s="176"/>
      <c r="TTS171" s="176"/>
      <c r="TTT171" s="176"/>
      <c r="TTU171" s="176"/>
      <c r="TTV171" s="176"/>
      <c r="TTW171" s="176"/>
      <c r="TTX171" s="176"/>
      <c r="TTY171" s="176"/>
      <c r="TTZ171" s="176"/>
      <c r="TUA171" s="176"/>
      <c r="TUB171" s="176"/>
      <c r="TUC171" s="176"/>
      <c r="TUD171" s="176"/>
      <c r="TUE171" s="176"/>
      <c r="TUF171" s="176"/>
      <c r="TUG171" s="176"/>
      <c r="TUH171" s="176"/>
      <c r="TUI171" s="176"/>
      <c r="TUJ171" s="176"/>
      <c r="TUK171" s="176"/>
      <c r="TUL171" s="176"/>
      <c r="TUM171" s="176"/>
      <c r="TUN171" s="176"/>
      <c r="TUO171" s="176"/>
      <c r="TUP171" s="176"/>
      <c r="TUQ171" s="176"/>
      <c r="TUR171" s="176"/>
      <c r="TUS171" s="176"/>
      <c r="TUT171" s="176"/>
      <c r="TUU171" s="176"/>
      <c r="TUV171" s="176"/>
      <c r="TUW171" s="176"/>
      <c r="TUX171" s="176"/>
      <c r="TUY171" s="176"/>
      <c r="TUZ171" s="176"/>
      <c r="TVA171" s="176"/>
      <c r="TVB171" s="176"/>
      <c r="TVC171" s="176"/>
      <c r="TVD171" s="176"/>
      <c r="TVE171" s="176"/>
      <c r="TVF171" s="176"/>
      <c r="TVG171" s="176"/>
      <c r="TVH171" s="176"/>
      <c r="TVI171" s="176"/>
      <c r="TVJ171" s="176"/>
      <c r="TVK171" s="176"/>
      <c r="TVL171" s="176"/>
      <c r="TVM171" s="176"/>
      <c r="TVN171" s="176"/>
      <c r="TVO171" s="176"/>
      <c r="TVP171" s="176"/>
      <c r="TVQ171" s="176"/>
      <c r="TVR171" s="176"/>
      <c r="TVS171" s="176"/>
      <c r="TVT171" s="176"/>
      <c r="TVU171" s="176"/>
      <c r="TVV171" s="176"/>
      <c r="TVW171" s="176"/>
      <c r="TVX171" s="176"/>
      <c r="TVY171" s="176"/>
      <c r="TVZ171" s="176"/>
      <c r="TWA171" s="176"/>
      <c r="TWB171" s="176"/>
      <c r="TWC171" s="176"/>
      <c r="TWD171" s="176"/>
      <c r="TWE171" s="176"/>
      <c r="TWF171" s="176"/>
      <c r="TWG171" s="176"/>
      <c r="TWH171" s="176"/>
      <c r="TWI171" s="176"/>
      <c r="TWJ171" s="176"/>
      <c r="TWK171" s="176"/>
      <c r="TWL171" s="176"/>
      <c r="TWM171" s="176"/>
      <c r="TWN171" s="176"/>
      <c r="TWO171" s="176"/>
      <c r="TWP171" s="176"/>
      <c r="TWQ171" s="176"/>
      <c r="TWR171" s="176"/>
      <c r="TWS171" s="176"/>
      <c r="TWT171" s="176"/>
      <c r="TWU171" s="176"/>
      <c r="TWV171" s="176"/>
      <c r="TWW171" s="176"/>
      <c r="TWX171" s="176"/>
      <c r="TWY171" s="176"/>
      <c r="TWZ171" s="176"/>
      <c r="TXA171" s="176"/>
      <c r="TXB171" s="176"/>
      <c r="TXC171" s="176"/>
      <c r="TXD171" s="176"/>
      <c r="TXE171" s="176"/>
      <c r="TXF171" s="176"/>
      <c r="TXG171" s="176"/>
      <c r="TXH171" s="176"/>
      <c r="TXI171" s="176"/>
      <c r="TXJ171" s="176"/>
      <c r="TXK171" s="176"/>
      <c r="TXL171" s="176"/>
      <c r="TXM171" s="176"/>
      <c r="TXN171" s="176"/>
      <c r="TXO171" s="176"/>
      <c r="TXP171" s="176"/>
      <c r="TXQ171" s="176"/>
      <c r="TXR171" s="176"/>
      <c r="TXS171" s="176"/>
      <c r="TXT171" s="176"/>
      <c r="TXU171" s="176"/>
      <c r="TXV171" s="176"/>
      <c r="TXW171" s="176"/>
      <c r="TXX171" s="176"/>
      <c r="TXY171" s="176"/>
      <c r="TXZ171" s="176"/>
      <c r="TYA171" s="176"/>
      <c r="TYB171" s="176"/>
      <c r="TYC171" s="176"/>
      <c r="TYD171" s="176"/>
      <c r="TYE171" s="176"/>
      <c r="TYF171" s="176"/>
      <c r="TYG171" s="176"/>
      <c r="TYH171" s="176"/>
      <c r="TYI171" s="176"/>
      <c r="TYJ171" s="176"/>
      <c r="TYK171" s="176"/>
      <c r="TYL171" s="176"/>
      <c r="TYM171" s="176"/>
      <c r="TYN171" s="176"/>
      <c r="TYO171" s="176"/>
      <c r="TYP171" s="176"/>
      <c r="TYQ171" s="176"/>
      <c r="TYR171" s="176"/>
      <c r="TYS171" s="176"/>
      <c r="TYT171" s="176"/>
      <c r="TYU171" s="176"/>
      <c r="TYV171" s="176"/>
      <c r="TYW171" s="176"/>
      <c r="TYX171" s="176"/>
      <c r="TYY171" s="176"/>
      <c r="TYZ171" s="176"/>
      <c r="TZA171" s="176"/>
      <c r="TZB171" s="176"/>
      <c r="TZC171" s="176"/>
      <c r="TZD171" s="176"/>
      <c r="TZE171" s="176"/>
      <c r="TZF171" s="176"/>
      <c r="TZG171" s="176"/>
      <c r="TZH171" s="176"/>
      <c r="TZI171" s="176"/>
      <c r="TZJ171" s="176"/>
      <c r="TZK171" s="176"/>
      <c r="TZL171" s="176"/>
      <c r="TZM171" s="176"/>
      <c r="TZN171" s="176"/>
      <c r="TZO171" s="176"/>
      <c r="TZP171" s="176"/>
      <c r="TZQ171" s="176"/>
      <c r="TZR171" s="176"/>
      <c r="TZS171" s="176"/>
      <c r="TZT171" s="176"/>
      <c r="TZU171" s="176"/>
      <c r="TZV171" s="176"/>
      <c r="TZW171" s="176"/>
      <c r="TZX171" s="176"/>
      <c r="TZY171" s="176"/>
      <c r="TZZ171" s="176"/>
      <c r="UAA171" s="176"/>
      <c r="UAB171" s="176"/>
      <c r="UAC171" s="176"/>
      <c r="UAD171" s="176"/>
      <c r="UAE171" s="176"/>
      <c r="UAF171" s="176"/>
      <c r="UAG171" s="176"/>
      <c r="UAH171" s="176"/>
      <c r="UAI171" s="176"/>
      <c r="UAJ171" s="176"/>
      <c r="UAK171" s="176"/>
      <c r="UAL171" s="176"/>
      <c r="UAM171" s="176"/>
      <c r="UAN171" s="176"/>
      <c r="UAO171" s="176"/>
      <c r="UAP171" s="176"/>
      <c r="UAQ171" s="176"/>
      <c r="UAR171" s="176"/>
      <c r="UAS171" s="176"/>
      <c r="UAT171" s="176"/>
      <c r="UAU171" s="176"/>
      <c r="UAV171" s="176"/>
      <c r="UAW171" s="176"/>
      <c r="UAX171" s="176"/>
      <c r="UAY171" s="176"/>
      <c r="UAZ171" s="176"/>
      <c r="UBA171" s="176"/>
      <c r="UBB171" s="176"/>
      <c r="UBC171" s="176"/>
      <c r="UBD171" s="176"/>
      <c r="UBE171" s="176"/>
      <c r="UBF171" s="176"/>
      <c r="UBG171" s="176"/>
      <c r="UBH171" s="176"/>
      <c r="UBI171" s="176"/>
      <c r="UBJ171" s="176"/>
      <c r="UBK171" s="176"/>
      <c r="UBL171" s="176"/>
      <c r="UBM171" s="176"/>
      <c r="UBN171" s="176"/>
      <c r="UBO171" s="176"/>
      <c r="UBP171" s="176"/>
      <c r="UBQ171" s="176"/>
      <c r="UBR171" s="176"/>
      <c r="UBS171" s="176"/>
      <c r="UBT171" s="176"/>
      <c r="UBU171" s="176"/>
      <c r="UBV171" s="176"/>
      <c r="UBW171" s="176"/>
      <c r="UBX171" s="176"/>
      <c r="UBY171" s="176"/>
      <c r="UBZ171" s="176"/>
      <c r="UCA171" s="176"/>
      <c r="UCB171" s="176"/>
      <c r="UCC171" s="176"/>
      <c r="UCD171" s="176"/>
      <c r="UCE171" s="176"/>
      <c r="UCF171" s="176"/>
      <c r="UCG171" s="176"/>
      <c r="UCH171" s="176"/>
      <c r="UCI171" s="176"/>
      <c r="UCJ171" s="176"/>
      <c r="UCK171" s="176"/>
      <c r="UCL171" s="176"/>
      <c r="UCM171" s="176"/>
      <c r="UCN171" s="176"/>
      <c r="UCO171" s="176"/>
      <c r="UCP171" s="176"/>
      <c r="UCW171" s="176"/>
      <c r="UCX171" s="176"/>
      <c r="UCY171" s="176"/>
      <c r="UCZ171" s="176"/>
      <c r="UDA171" s="176"/>
      <c r="UDB171" s="176"/>
      <c r="UDC171" s="176"/>
      <c r="UDD171" s="176"/>
      <c r="UDE171" s="176"/>
      <c r="UDF171" s="176"/>
      <c r="UDG171" s="176"/>
      <c r="UDH171" s="176"/>
      <c r="UDI171" s="176"/>
      <c r="UDJ171" s="176"/>
      <c r="UDK171" s="176"/>
      <c r="UDL171" s="176"/>
      <c r="UDM171" s="176"/>
      <c r="UDN171" s="176"/>
      <c r="UDO171" s="176"/>
      <c r="UDP171" s="176"/>
      <c r="UDQ171" s="176"/>
      <c r="UDR171" s="176"/>
      <c r="UDS171" s="176"/>
      <c r="UDT171" s="176"/>
      <c r="UDU171" s="176"/>
      <c r="UDV171" s="176"/>
      <c r="UDW171" s="176"/>
      <c r="UDX171" s="176"/>
      <c r="UDY171" s="176"/>
      <c r="UDZ171" s="176"/>
      <c r="UEA171" s="176"/>
      <c r="UEB171" s="176"/>
      <c r="UEC171" s="176"/>
      <c r="UED171" s="176"/>
      <c r="UEE171" s="176"/>
      <c r="UEF171" s="176"/>
      <c r="UEG171" s="176"/>
      <c r="UEH171" s="176"/>
      <c r="UEI171" s="176"/>
      <c r="UEJ171" s="176"/>
      <c r="UEK171" s="176"/>
      <c r="UEL171" s="176"/>
      <c r="UEM171" s="176"/>
      <c r="UEN171" s="176"/>
      <c r="UEO171" s="176"/>
      <c r="UEP171" s="176"/>
      <c r="UEQ171" s="176"/>
      <c r="UER171" s="176"/>
      <c r="UES171" s="176"/>
      <c r="UET171" s="176"/>
      <c r="UEU171" s="176"/>
      <c r="UEV171" s="176"/>
      <c r="UEW171" s="176"/>
      <c r="UEX171" s="176"/>
      <c r="UEY171" s="176"/>
      <c r="UEZ171" s="176"/>
      <c r="UFA171" s="176"/>
      <c r="UFB171" s="176"/>
      <c r="UFC171" s="176"/>
      <c r="UFD171" s="176"/>
      <c r="UFE171" s="176"/>
      <c r="UFF171" s="176"/>
      <c r="UFG171" s="176"/>
      <c r="UFH171" s="176"/>
      <c r="UFI171" s="176"/>
      <c r="UFJ171" s="176"/>
      <c r="UFK171" s="176"/>
      <c r="UFL171" s="176"/>
      <c r="UFM171" s="176"/>
      <c r="UFN171" s="176"/>
      <c r="UFO171" s="176"/>
      <c r="UFP171" s="176"/>
      <c r="UFQ171" s="176"/>
      <c r="UFR171" s="176"/>
      <c r="UFS171" s="176"/>
      <c r="UFT171" s="176"/>
      <c r="UFU171" s="176"/>
      <c r="UFV171" s="176"/>
      <c r="UFW171" s="176"/>
      <c r="UFX171" s="176"/>
      <c r="UFY171" s="176"/>
      <c r="UFZ171" s="176"/>
      <c r="UGA171" s="176"/>
      <c r="UGB171" s="176"/>
      <c r="UGC171" s="176"/>
      <c r="UGD171" s="176"/>
      <c r="UGE171" s="176"/>
      <c r="UGF171" s="176"/>
      <c r="UGG171" s="176"/>
      <c r="UGH171" s="176"/>
      <c r="UGI171" s="176"/>
      <c r="UGJ171" s="176"/>
      <c r="UGK171" s="176"/>
      <c r="UGL171" s="176"/>
      <c r="UGM171" s="176"/>
      <c r="UGN171" s="176"/>
      <c r="UGO171" s="176"/>
      <c r="UGP171" s="176"/>
      <c r="UGQ171" s="176"/>
      <c r="UGR171" s="176"/>
      <c r="UGS171" s="176"/>
      <c r="UGT171" s="176"/>
      <c r="UGU171" s="176"/>
      <c r="UGV171" s="176"/>
      <c r="UGW171" s="176"/>
      <c r="UGX171" s="176"/>
      <c r="UGY171" s="176"/>
      <c r="UGZ171" s="176"/>
      <c r="UHA171" s="176"/>
      <c r="UHB171" s="176"/>
      <c r="UHC171" s="176"/>
      <c r="UHD171" s="176"/>
      <c r="UHE171" s="176"/>
      <c r="UHF171" s="176"/>
      <c r="UHG171" s="176"/>
      <c r="UHH171" s="176"/>
      <c r="UHI171" s="176"/>
      <c r="UHJ171" s="176"/>
      <c r="UHK171" s="176"/>
      <c r="UHL171" s="176"/>
      <c r="UHM171" s="176"/>
      <c r="UHN171" s="176"/>
      <c r="UHO171" s="176"/>
      <c r="UHP171" s="176"/>
      <c r="UHQ171" s="176"/>
      <c r="UHR171" s="176"/>
      <c r="UHS171" s="176"/>
      <c r="UHT171" s="176"/>
      <c r="UHU171" s="176"/>
      <c r="UHV171" s="176"/>
      <c r="UHW171" s="176"/>
      <c r="UHX171" s="176"/>
      <c r="UHY171" s="176"/>
      <c r="UHZ171" s="176"/>
      <c r="UIA171" s="176"/>
      <c r="UIB171" s="176"/>
      <c r="UIC171" s="176"/>
      <c r="UID171" s="176"/>
      <c r="UIE171" s="176"/>
      <c r="UIF171" s="176"/>
      <c r="UIG171" s="176"/>
      <c r="UIH171" s="176"/>
      <c r="UII171" s="176"/>
      <c r="UIJ171" s="176"/>
      <c r="UIK171" s="176"/>
      <c r="UIL171" s="176"/>
      <c r="UIM171" s="176"/>
      <c r="UIN171" s="176"/>
      <c r="UIO171" s="176"/>
      <c r="UIP171" s="176"/>
      <c r="UIQ171" s="176"/>
      <c r="UIR171" s="176"/>
      <c r="UIS171" s="176"/>
      <c r="UIT171" s="176"/>
      <c r="UIU171" s="176"/>
      <c r="UIV171" s="176"/>
      <c r="UIW171" s="176"/>
      <c r="UIX171" s="176"/>
      <c r="UIY171" s="176"/>
      <c r="UIZ171" s="176"/>
      <c r="UJA171" s="176"/>
      <c r="UJB171" s="176"/>
      <c r="UJC171" s="176"/>
      <c r="UJD171" s="176"/>
      <c r="UJE171" s="176"/>
      <c r="UJF171" s="176"/>
      <c r="UJG171" s="176"/>
      <c r="UJH171" s="176"/>
      <c r="UJI171" s="176"/>
      <c r="UJJ171" s="176"/>
      <c r="UJK171" s="176"/>
      <c r="UJL171" s="176"/>
      <c r="UJM171" s="176"/>
      <c r="UJN171" s="176"/>
      <c r="UJO171" s="176"/>
      <c r="UJP171" s="176"/>
      <c r="UJQ171" s="176"/>
      <c r="UJR171" s="176"/>
      <c r="UJS171" s="176"/>
      <c r="UJT171" s="176"/>
      <c r="UJU171" s="176"/>
      <c r="UJV171" s="176"/>
      <c r="UJW171" s="176"/>
      <c r="UJX171" s="176"/>
      <c r="UJY171" s="176"/>
      <c r="UJZ171" s="176"/>
      <c r="UKA171" s="176"/>
      <c r="UKB171" s="176"/>
      <c r="UKC171" s="176"/>
      <c r="UKD171" s="176"/>
      <c r="UKE171" s="176"/>
      <c r="UKF171" s="176"/>
      <c r="UKG171" s="176"/>
      <c r="UKH171" s="176"/>
      <c r="UKI171" s="176"/>
      <c r="UKJ171" s="176"/>
      <c r="UKK171" s="176"/>
      <c r="UKL171" s="176"/>
      <c r="UKM171" s="176"/>
      <c r="UKN171" s="176"/>
      <c r="UKO171" s="176"/>
      <c r="UKP171" s="176"/>
      <c r="UKQ171" s="176"/>
      <c r="UKR171" s="176"/>
      <c r="UKS171" s="176"/>
      <c r="UKT171" s="176"/>
      <c r="UKU171" s="176"/>
      <c r="UKV171" s="176"/>
      <c r="UKW171" s="176"/>
      <c r="UKX171" s="176"/>
      <c r="UKY171" s="176"/>
      <c r="UKZ171" s="176"/>
      <c r="ULA171" s="176"/>
      <c r="ULB171" s="176"/>
      <c r="ULC171" s="176"/>
      <c r="ULD171" s="176"/>
      <c r="ULE171" s="176"/>
      <c r="ULF171" s="176"/>
      <c r="ULG171" s="176"/>
      <c r="ULH171" s="176"/>
      <c r="ULI171" s="176"/>
      <c r="ULJ171" s="176"/>
      <c r="ULK171" s="176"/>
      <c r="ULL171" s="176"/>
      <c r="ULM171" s="176"/>
      <c r="ULN171" s="176"/>
      <c r="ULO171" s="176"/>
      <c r="ULP171" s="176"/>
      <c r="ULQ171" s="176"/>
      <c r="ULR171" s="176"/>
      <c r="ULS171" s="176"/>
      <c r="ULT171" s="176"/>
      <c r="ULU171" s="176"/>
      <c r="ULV171" s="176"/>
      <c r="ULW171" s="176"/>
      <c r="ULX171" s="176"/>
      <c r="ULY171" s="176"/>
      <c r="ULZ171" s="176"/>
      <c r="UMA171" s="176"/>
      <c r="UMB171" s="176"/>
      <c r="UMC171" s="176"/>
      <c r="UMD171" s="176"/>
      <c r="UME171" s="176"/>
      <c r="UMF171" s="176"/>
      <c r="UMG171" s="176"/>
      <c r="UMH171" s="176"/>
      <c r="UMI171" s="176"/>
      <c r="UMJ171" s="176"/>
      <c r="UMK171" s="176"/>
      <c r="UML171" s="176"/>
      <c r="UMS171" s="176"/>
      <c r="UMT171" s="176"/>
      <c r="UMU171" s="176"/>
      <c r="UMV171" s="176"/>
      <c r="UMW171" s="176"/>
      <c r="UMX171" s="176"/>
      <c r="UMY171" s="176"/>
      <c r="UMZ171" s="176"/>
      <c r="UNA171" s="176"/>
      <c r="UNB171" s="176"/>
      <c r="UNC171" s="176"/>
      <c r="UND171" s="176"/>
      <c r="UNE171" s="176"/>
      <c r="UNF171" s="176"/>
      <c r="UNG171" s="176"/>
      <c r="UNH171" s="176"/>
      <c r="UNI171" s="176"/>
      <c r="UNJ171" s="176"/>
      <c r="UNK171" s="176"/>
      <c r="UNL171" s="176"/>
      <c r="UNM171" s="176"/>
      <c r="UNN171" s="176"/>
      <c r="UNO171" s="176"/>
      <c r="UNP171" s="176"/>
      <c r="UNQ171" s="176"/>
      <c r="UNR171" s="176"/>
      <c r="UNS171" s="176"/>
      <c r="UNT171" s="176"/>
      <c r="UNU171" s="176"/>
      <c r="UNV171" s="176"/>
      <c r="UNW171" s="176"/>
      <c r="UNX171" s="176"/>
      <c r="UNY171" s="176"/>
      <c r="UNZ171" s="176"/>
      <c r="UOA171" s="176"/>
      <c r="UOB171" s="176"/>
      <c r="UOC171" s="176"/>
      <c r="UOD171" s="176"/>
      <c r="UOE171" s="176"/>
      <c r="UOF171" s="176"/>
      <c r="UOG171" s="176"/>
      <c r="UOH171" s="176"/>
      <c r="UOI171" s="176"/>
      <c r="UOJ171" s="176"/>
      <c r="UOK171" s="176"/>
      <c r="UOL171" s="176"/>
      <c r="UOM171" s="176"/>
      <c r="UON171" s="176"/>
      <c r="UOO171" s="176"/>
      <c r="UOP171" s="176"/>
      <c r="UOQ171" s="176"/>
      <c r="UOR171" s="176"/>
      <c r="UOS171" s="176"/>
      <c r="UOT171" s="176"/>
      <c r="UOU171" s="176"/>
      <c r="UOV171" s="176"/>
      <c r="UOW171" s="176"/>
      <c r="UOX171" s="176"/>
      <c r="UOY171" s="176"/>
      <c r="UOZ171" s="176"/>
      <c r="UPA171" s="176"/>
      <c r="UPB171" s="176"/>
      <c r="UPC171" s="176"/>
      <c r="UPD171" s="176"/>
      <c r="UPE171" s="176"/>
      <c r="UPF171" s="176"/>
      <c r="UPG171" s="176"/>
      <c r="UPH171" s="176"/>
      <c r="UPI171" s="176"/>
      <c r="UPJ171" s="176"/>
      <c r="UPK171" s="176"/>
      <c r="UPL171" s="176"/>
      <c r="UPM171" s="176"/>
      <c r="UPN171" s="176"/>
      <c r="UPO171" s="176"/>
      <c r="UPP171" s="176"/>
      <c r="UPQ171" s="176"/>
      <c r="UPR171" s="176"/>
      <c r="UPS171" s="176"/>
      <c r="UPT171" s="176"/>
      <c r="UPU171" s="176"/>
      <c r="UPV171" s="176"/>
      <c r="UPW171" s="176"/>
      <c r="UPX171" s="176"/>
      <c r="UPY171" s="176"/>
      <c r="UPZ171" s="176"/>
      <c r="UQA171" s="176"/>
      <c r="UQB171" s="176"/>
      <c r="UQC171" s="176"/>
      <c r="UQD171" s="176"/>
      <c r="UQE171" s="176"/>
      <c r="UQF171" s="176"/>
      <c r="UQG171" s="176"/>
      <c r="UQH171" s="176"/>
      <c r="UQI171" s="176"/>
      <c r="UQJ171" s="176"/>
      <c r="UQK171" s="176"/>
      <c r="UQL171" s="176"/>
      <c r="UQM171" s="176"/>
      <c r="UQN171" s="176"/>
      <c r="UQO171" s="176"/>
      <c r="UQP171" s="176"/>
      <c r="UQQ171" s="176"/>
      <c r="UQR171" s="176"/>
      <c r="UQS171" s="176"/>
      <c r="UQT171" s="176"/>
      <c r="UQU171" s="176"/>
      <c r="UQV171" s="176"/>
      <c r="UQW171" s="176"/>
      <c r="UQX171" s="176"/>
      <c r="UQY171" s="176"/>
      <c r="UQZ171" s="176"/>
      <c r="URA171" s="176"/>
      <c r="URB171" s="176"/>
      <c r="URC171" s="176"/>
      <c r="URD171" s="176"/>
      <c r="URE171" s="176"/>
      <c r="URF171" s="176"/>
      <c r="URG171" s="176"/>
      <c r="URH171" s="176"/>
      <c r="URI171" s="176"/>
      <c r="URJ171" s="176"/>
      <c r="URK171" s="176"/>
      <c r="URL171" s="176"/>
      <c r="URM171" s="176"/>
      <c r="URN171" s="176"/>
      <c r="URO171" s="176"/>
      <c r="URP171" s="176"/>
      <c r="URQ171" s="176"/>
      <c r="URR171" s="176"/>
      <c r="URS171" s="176"/>
      <c r="URT171" s="176"/>
      <c r="URU171" s="176"/>
      <c r="URV171" s="176"/>
      <c r="URW171" s="176"/>
      <c r="URX171" s="176"/>
      <c r="URY171" s="176"/>
      <c r="URZ171" s="176"/>
      <c r="USA171" s="176"/>
      <c r="USB171" s="176"/>
      <c r="USC171" s="176"/>
      <c r="USD171" s="176"/>
      <c r="USE171" s="176"/>
      <c r="USF171" s="176"/>
      <c r="USG171" s="176"/>
      <c r="USH171" s="176"/>
      <c r="USI171" s="176"/>
      <c r="USJ171" s="176"/>
      <c r="USK171" s="176"/>
      <c r="USL171" s="176"/>
      <c r="USM171" s="176"/>
      <c r="USN171" s="176"/>
      <c r="USO171" s="176"/>
      <c r="USP171" s="176"/>
      <c r="USQ171" s="176"/>
      <c r="USR171" s="176"/>
      <c r="USS171" s="176"/>
      <c r="UST171" s="176"/>
      <c r="USU171" s="176"/>
      <c r="USV171" s="176"/>
      <c r="USW171" s="176"/>
      <c r="USX171" s="176"/>
      <c r="USY171" s="176"/>
      <c r="USZ171" s="176"/>
      <c r="UTA171" s="176"/>
      <c r="UTB171" s="176"/>
      <c r="UTC171" s="176"/>
      <c r="UTD171" s="176"/>
      <c r="UTE171" s="176"/>
      <c r="UTF171" s="176"/>
      <c r="UTG171" s="176"/>
      <c r="UTH171" s="176"/>
      <c r="UTI171" s="176"/>
      <c r="UTJ171" s="176"/>
      <c r="UTK171" s="176"/>
      <c r="UTL171" s="176"/>
      <c r="UTM171" s="176"/>
      <c r="UTN171" s="176"/>
      <c r="UTO171" s="176"/>
      <c r="UTP171" s="176"/>
      <c r="UTQ171" s="176"/>
      <c r="UTR171" s="176"/>
      <c r="UTS171" s="176"/>
      <c r="UTT171" s="176"/>
      <c r="UTU171" s="176"/>
      <c r="UTV171" s="176"/>
      <c r="UTW171" s="176"/>
      <c r="UTX171" s="176"/>
      <c r="UTY171" s="176"/>
      <c r="UTZ171" s="176"/>
      <c r="UUA171" s="176"/>
      <c r="UUB171" s="176"/>
      <c r="UUC171" s="176"/>
      <c r="UUD171" s="176"/>
      <c r="UUE171" s="176"/>
      <c r="UUF171" s="176"/>
      <c r="UUG171" s="176"/>
      <c r="UUH171" s="176"/>
      <c r="UUI171" s="176"/>
      <c r="UUJ171" s="176"/>
      <c r="UUK171" s="176"/>
      <c r="UUL171" s="176"/>
      <c r="UUM171" s="176"/>
      <c r="UUN171" s="176"/>
      <c r="UUO171" s="176"/>
      <c r="UUP171" s="176"/>
      <c r="UUQ171" s="176"/>
      <c r="UUR171" s="176"/>
      <c r="UUS171" s="176"/>
      <c r="UUT171" s="176"/>
      <c r="UUU171" s="176"/>
      <c r="UUV171" s="176"/>
      <c r="UUW171" s="176"/>
      <c r="UUX171" s="176"/>
      <c r="UUY171" s="176"/>
      <c r="UUZ171" s="176"/>
      <c r="UVA171" s="176"/>
      <c r="UVB171" s="176"/>
      <c r="UVC171" s="176"/>
      <c r="UVD171" s="176"/>
      <c r="UVE171" s="176"/>
      <c r="UVF171" s="176"/>
      <c r="UVG171" s="176"/>
      <c r="UVH171" s="176"/>
      <c r="UVI171" s="176"/>
      <c r="UVJ171" s="176"/>
      <c r="UVK171" s="176"/>
      <c r="UVL171" s="176"/>
      <c r="UVM171" s="176"/>
      <c r="UVN171" s="176"/>
      <c r="UVO171" s="176"/>
      <c r="UVP171" s="176"/>
      <c r="UVQ171" s="176"/>
      <c r="UVR171" s="176"/>
      <c r="UVS171" s="176"/>
      <c r="UVT171" s="176"/>
      <c r="UVU171" s="176"/>
      <c r="UVV171" s="176"/>
      <c r="UVW171" s="176"/>
      <c r="UVX171" s="176"/>
      <c r="UVY171" s="176"/>
      <c r="UVZ171" s="176"/>
      <c r="UWA171" s="176"/>
      <c r="UWB171" s="176"/>
      <c r="UWC171" s="176"/>
      <c r="UWD171" s="176"/>
      <c r="UWE171" s="176"/>
      <c r="UWF171" s="176"/>
      <c r="UWG171" s="176"/>
      <c r="UWH171" s="176"/>
      <c r="UWO171" s="176"/>
      <c r="UWP171" s="176"/>
      <c r="UWQ171" s="176"/>
      <c r="UWR171" s="176"/>
      <c r="UWS171" s="176"/>
      <c r="UWT171" s="176"/>
      <c r="UWU171" s="176"/>
      <c r="UWV171" s="176"/>
      <c r="UWW171" s="176"/>
      <c r="UWX171" s="176"/>
      <c r="UWY171" s="176"/>
      <c r="UWZ171" s="176"/>
      <c r="UXA171" s="176"/>
      <c r="UXB171" s="176"/>
      <c r="UXC171" s="176"/>
      <c r="UXD171" s="176"/>
      <c r="UXE171" s="176"/>
      <c r="UXF171" s="176"/>
      <c r="UXG171" s="176"/>
      <c r="UXH171" s="176"/>
      <c r="UXI171" s="176"/>
      <c r="UXJ171" s="176"/>
      <c r="UXK171" s="176"/>
      <c r="UXL171" s="176"/>
      <c r="UXM171" s="176"/>
      <c r="UXN171" s="176"/>
      <c r="UXO171" s="176"/>
      <c r="UXP171" s="176"/>
      <c r="UXQ171" s="176"/>
      <c r="UXR171" s="176"/>
      <c r="UXS171" s="176"/>
      <c r="UXT171" s="176"/>
      <c r="UXU171" s="176"/>
      <c r="UXV171" s="176"/>
      <c r="UXW171" s="176"/>
      <c r="UXX171" s="176"/>
      <c r="UXY171" s="176"/>
      <c r="UXZ171" s="176"/>
      <c r="UYA171" s="176"/>
      <c r="UYB171" s="176"/>
      <c r="UYC171" s="176"/>
      <c r="UYD171" s="176"/>
      <c r="UYE171" s="176"/>
      <c r="UYF171" s="176"/>
      <c r="UYG171" s="176"/>
      <c r="UYH171" s="176"/>
      <c r="UYI171" s="176"/>
      <c r="UYJ171" s="176"/>
      <c r="UYK171" s="176"/>
      <c r="UYL171" s="176"/>
      <c r="UYM171" s="176"/>
      <c r="UYN171" s="176"/>
      <c r="UYO171" s="176"/>
      <c r="UYP171" s="176"/>
      <c r="UYQ171" s="176"/>
      <c r="UYR171" s="176"/>
      <c r="UYS171" s="176"/>
      <c r="UYT171" s="176"/>
      <c r="UYU171" s="176"/>
      <c r="UYV171" s="176"/>
      <c r="UYW171" s="176"/>
      <c r="UYX171" s="176"/>
      <c r="UYY171" s="176"/>
      <c r="UYZ171" s="176"/>
      <c r="UZA171" s="176"/>
      <c r="UZB171" s="176"/>
      <c r="UZC171" s="176"/>
      <c r="UZD171" s="176"/>
      <c r="UZE171" s="176"/>
      <c r="UZF171" s="176"/>
      <c r="UZG171" s="176"/>
      <c r="UZH171" s="176"/>
      <c r="UZI171" s="176"/>
      <c r="UZJ171" s="176"/>
      <c r="UZK171" s="176"/>
      <c r="UZL171" s="176"/>
      <c r="UZM171" s="176"/>
      <c r="UZN171" s="176"/>
      <c r="UZO171" s="176"/>
      <c r="UZP171" s="176"/>
      <c r="UZQ171" s="176"/>
      <c r="UZR171" s="176"/>
      <c r="UZS171" s="176"/>
      <c r="UZT171" s="176"/>
      <c r="UZU171" s="176"/>
      <c r="UZV171" s="176"/>
      <c r="UZW171" s="176"/>
      <c r="UZX171" s="176"/>
      <c r="UZY171" s="176"/>
      <c r="UZZ171" s="176"/>
      <c r="VAA171" s="176"/>
      <c r="VAB171" s="176"/>
      <c r="VAC171" s="176"/>
      <c r="VAD171" s="176"/>
      <c r="VAE171" s="176"/>
      <c r="VAF171" s="176"/>
      <c r="VAG171" s="176"/>
      <c r="VAH171" s="176"/>
      <c r="VAI171" s="176"/>
      <c r="VAJ171" s="176"/>
      <c r="VAK171" s="176"/>
      <c r="VAL171" s="176"/>
      <c r="VAM171" s="176"/>
      <c r="VAN171" s="176"/>
      <c r="VAO171" s="176"/>
      <c r="VAP171" s="176"/>
      <c r="VAQ171" s="176"/>
      <c r="VAR171" s="176"/>
      <c r="VAS171" s="176"/>
      <c r="VAT171" s="176"/>
      <c r="VAU171" s="176"/>
      <c r="VAV171" s="176"/>
      <c r="VAW171" s="176"/>
      <c r="VAX171" s="176"/>
      <c r="VAY171" s="176"/>
      <c r="VAZ171" s="176"/>
      <c r="VBA171" s="176"/>
      <c r="VBB171" s="176"/>
      <c r="VBC171" s="176"/>
      <c r="VBD171" s="176"/>
      <c r="VBE171" s="176"/>
      <c r="VBF171" s="176"/>
      <c r="VBG171" s="176"/>
      <c r="VBH171" s="176"/>
      <c r="VBI171" s="176"/>
      <c r="VBJ171" s="176"/>
      <c r="VBK171" s="176"/>
      <c r="VBL171" s="176"/>
      <c r="VBM171" s="176"/>
      <c r="VBN171" s="176"/>
      <c r="VBO171" s="176"/>
      <c r="VBP171" s="176"/>
      <c r="VBQ171" s="176"/>
      <c r="VBR171" s="176"/>
      <c r="VBS171" s="176"/>
      <c r="VBT171" s="176"/>
      <c r="VBU171" s="176"/>
      <c r="VBV171" s="176"/>
      <c r="VBW171" s="176"/>
      <c r="VBX171" s="176"/>
      <c r="VBY171" s="176"/>
      <c r="VBZ171" s="176"/>
      <c r="VCA171" s="176"/>
      <c r="VCB171" s="176"/>
      <c r="VCC171" s="176"/>
      <c r="VCD171" s="176"/>
      <c r="VCE171" s="176"/>
      <c r="VCF171" s="176"/>
      <c r="VCG171" s="176"/>
      <c r="VCH171" s="176"/>
      <c r="VCI171" s="176"/>
      <c r="VCJ171" s="176"/>
      <c r="VCK171" s="176"/>
      <c r="VCL171" s="176"/>
      <c r="VCM171" s="176"/>
      <c r="VCN171" s="176"/>
      <c r="VCO171" s="176"/>
      <c r="VCP171" s="176"/>
      <c r="VCQ171" s="176"/>
      <c r="VCR171" s="176"/>
      <c r="VCS171" s="176"/>
      <c r="VCT171" s="176"/>
      <c r="VCU171" s="176"/>
      <c r="VCV171" s="176"/>
      <c r="VCW171" s="176"/>
      <c r="VCX171" s="176"/>
      <c r="VCY171" s="176"/>
      <c r="VCZ171" s="176"/>
      <c r="VDA171" s="176"/>
      <c r="VDB171" s="176"/>
      <c r="VDC171" s="176"/>
      <c r="VDD171" s="176"/>
      <c r="VDE171" s="176"/>
      <c r="VDF171" s="176"/>
      <c r="VDG171" s="176"/>
      <c r="VDH171" s="176"/>
      <c r="VDI171" s="176"/>
      <c r="VDJ171" s="176"/>
      <c r="VDK171" s="176"/>
      <c r="VDL171" s="176"/>
      <c r="VDM171" s="176"/>
      <c r="VDN171" s="176"/>
      <c r="VDO171" s="176"/>
      <c r="VDP171" s="176"/>
      <c r="VDQ171" s="176"/>
      <c r="VDR171" s="176"/>
      <c r="VDS171" s="176"/>
      <c r="VDT171" s="176"/>
      <c r="VDU171" s="176"/>
      <c r="VDV171" s="176"/>
      <c r="VDW171" s="176"/>
      <c r="VDX171" s="176"/>
      <c r="VDY171" s="176"/>
      <c r="VDZ171" s="176"/>
      <c r="VEA171" s="176"/>
      <c r="VEB171" s="176"/>
      <c r="VEC171" s="176"/>
      <c r="VED171" s="176"/>
      <c r="VEE171" s="176"/>
      <c r="VEF171" s="176"/>
      <c r="VEG171" s="176"/>
      <c r="VEH171" s="176"/>
      <c r="VEI171" s="176"/>
      <c r="VEJ171" s="176"/>
      <c r="VEK171" s="176"/>
      <c r="VEL171" s="176"/>
      <c r="VEM171" s="176"/>
      <c r="VEN171" s="176"/>
      <c r="VEO171" s="176"/>
      <c r="VEP171" s="176"/>
      <c r="VEQ171" s="176"/>
      <c r="VER171" s="176"/>
      <c r="VES171" s="176"/>
      <c r="VET171" s="176"/>
      <c r="VEU171" s="176"/>
      <c r="VEV171" s="176"/>
      <c r="VEW171" s="176"/>
      <c r="VEX171" s="176"/>
      <c r="VEY171" s="176"/>
      <c r="VEZ171" s="176"/>
      <c r="VFA171" s="176"/>
      <c r="VFB171" s="176"/>
      <c r="VFC171" s="176"/>
      <c r="VFD171" s="176"/>
      <c r="VFE171" s="176"/>
      <c r="VFF171" s="176"/>
      <c r="VFG171" s="176"/>
      <c r="VFH171" s="176"/>
      <c r="VFI171" s="176"/>
      <c r="VFJ171" s="176"/>
      <c r="VFK171" s="176"/>
      <c r="VFL171" s="176"/>
      <c r="VFM171" s="176"/>
      <c r="VFN171" s="176"/>
      <c r="VFO171" s="176"/>
      <c r="VFP171" s="176"/>
      <c r="VFQ171" s="176"/>
      <c r="VFR171" s="176"/>
      <c r="VFS171" s="176"/>
      <c r="VFT171" s="176"/>
      <c r="VFU171" s="176"/>
      <c r="VFV171" s="176"/>
      <c r="VFW171" s="176"/>
      <c r="VFX171" s="176"/>
      <c r="VFY171" s="176"/>
      <c r="VFZ171" s="176"/>
      <c r="VGA171" s="176"/>
      <c r="VGB171" s="176"/>
      <c r="VGC171" s="176"/>
      <c r="VGD171" s="176"/>
      <c r="VGK171" s="176"/>
      <c r="VGL171" s="176"/>
      <c r="VGM171" s="176"/>
      <c r="VGN171" s="176"/>
      <c r="VGO171" s="176"/>
      <c r="VGP171" s="176"/>
      <c r="VGQ171" s="176"/>
      <c r="VGR171" s="176"/>
      <c r="VGS171" s="176"/>
      <c r="VGT171" s="176"/>
      <c r="VGU171" s="176"/>
      <c r="VGV171" s="176"/>
      <c r="VGW171" s="176"/>
      <c r="VGX171" s="176"/>
      <c r="VGY171" s="176"/>
      <c r="VGZ171" s="176"/>
      <c r="VHA171" s="176"/>
      <c r="VHB171" s="176"/>
      <c r="VHC171" s="176"/>
      <c r="VHD171" s="176"/>
      <c r="VHE171" s="176"/>
      <c r="VHF171" s="176"/>
      <c r="VHG171" s="176"/>
      <c r="VHH171" s="176"/>
      <c r="VHI171" s="176"/>
      <c r="VHJ171" s="176"/>
      <c r="VHK171" s="176"/>
      <c r="VHL171" s="176"/>
      <c r="VHM171" s="176"/>
      <c r="VHN171" s="176"/>
      <c r="VHO171" s="176"/>
      <c r="VHP171" s="176"/>
      <c r="VHQ171" s="176"/>
      <c r="VHR171" s="176"/>
      <c r="VHS171" s="176"/>
      <c r="VHT171" s="176"/>
      <c r="VHU171" s="176"/>
      <c r="VHV171" s="176"/>
      <c r="VHW171" s="176"/>
      <c r="VHX171" s="176"/>
      <c r="VHY171" s="176"/>
      <c r="VHZ171" s="176"/>
      <c r="VIA171" s="176"/>
      <c r="VIB171" s="176"/>
      <c r="VIC171" s="176"/>
      <c r="VID171" s="176"/>
      <c r="VIE171" s="176"/>
      <c r="VIF171" s="176"/>
      <c r="VIG171" s="176"/>
      <c r="VIH171" s="176"/>
      <c r="VII171" s="176"/>
      <c r="VIJ171" s="176"/>
      <c r="VIK171" s="176"/>
      <c r="VIL171" s="176"/>
      <c r="VIM171" s="176"/>
      <c r="VIN171" s="176"/>
      <c r="VIO171" s="176"/>
      <c r="VIP171" s="176"/>
      <c r="VIQ171" s="176"/>
      <c r="VIR171" s="176"/>
      <c r="VIS171" s="176"/>
      <c r="VIT171" s="176"/>
      <c r="VIU171" s="176"/>
      <c r="VIV171" s="176"/>
      <c r="VIW171" s="176"/>
      <c r="VIX171" s="176"/>
      <c r="VIY171" s="176"/>
      <c r="VIZ171" s="176"/>
      <c r="VJA171" s="176"/>
      <c r="VJB171" s="176"/>
      <c r="VJC171" s="176"/>
      <c r="VJD171" s="176"/>
      <c r="VJE171" s="176"/>
      <c r="VJF171" s="176"/>
      <c r="VJG171" s="176"/>
      <c r="VJH171" s="176"/>
      <c r="VJI171" s="176"/>
      <c r="VJJ171" s="176"/>
      <c r="VJK171" s="176"/>
      <c r="VJL171" s="176"/>
      <c r="VJM171" s="176"/>
      <c r="VJN171" s="176"/>
      <c r="VJO171" s="176"/>
      <c r="VJP171" s="176"/>
      <c r="VJQ171" s="176"/>
      <c r="VJR171" s="176"/>
      <c r="VJS171" s="176"/>
      <c r="VJT171" s="176"/>
      <c r="VJU171" s="176"/>
      <c r="VJV171" s="176"/>
      <c r="VJW171" s="176"/>
      <c r="VJX171" s="176"/>
      <c r="VJY171" s="176"/>
      <c r="VJZ171" s="176"/>
      <c r="VKA171" s="176"/>
      <c r="VKB171" s="176"/>
      <c r="VKC171" s="176"/>
      <c r="VKD171" s="176"/>
      <c r="VKE171" s="176"/>
      <c r="VKF171" s="176"/>
      <c r="VKG171" s="176"/>
      <c r="VKH171" s="176"/>
      <c r="VKI171" s="176"/>
      <c r="VKJ171" s="176"/>
      <c r="VKK171" s="176"/>
      <c r="VKL171" s="176"/>
      <c r="VKM171" s="176"/>
      <c r="VKN171" s="176"/>
      <c r="VKO171" s="176"/>
      <c r="VKP171" s="176"/>
      <c r="VKQ171" s="176"/>
      <c r="VKR171" s="176"/>
      <c r="VKS171" s="176"/>
      <c r="VKT171" s="176"/>
      <c r="VKU171" s="176"/>
      <c r="VKV171" s="176"/>
      <c r="VKW171" s="176"/>
      <c r="VKX171" s="176"/>
      <c r="VKY171" s="176"/>
      <c r="VKZ171" s="176"/>
      <c r="VLA171" s="176"/>
      <c r="VLB171" s="176"/>
      <c r="VLC171" s="176"/>
      <c r="VLD171" s="176"/>
      <c r="VLE171" s="176"/>
      <c r="VLF171" s="176"/>
      <c r="VLG171" s="176"/>
      <c r="VLH171" s="176"/>
      <c r="VLI171" s="176"/>
      <c r="VLJ171" s="176"/>
      <c r="VLK171" s="176"/>
      <c r="VLL171" s="176"/>
      <c r="VLM171" s="176"/>
      <c r="VLN171" s="176"/>
      <c r="VLO171" s="176"/>
      <c r="VLP171" s="176"/>
      <c r="VLQ171" s="176"/>
      <c r="VLR171" s="176"/>
      <c r="VLS171" s="176"/>
      <c r="VLT171" s="176"/>
      <c r="VLU171" s="176"/>
      <c r="VLV171" s="176"/>
      <c r="VLW171" s="176"/>
      <c r="VLX171" s="176"/>
      <c r="VLY171" s="176"/>
      <c r="VLZ171" s="176"/>
      <c r="VMA171" s="176"/>
      <c r="VMB171" s="176"/>
      <c r="VMC171" s="176"/>
      <c r="VMD171" s="176"/>
      <c r="VME171" s="176"/>
      <c r="VMF171" s="176"/>
      <c r="VMG171" s="176"/>
      <c r="VMH171" s="176"/>
      <c r="VMI171" s="176"/>
      <c r="VMJ171" s="176"/>
      <c r="VMK171" s="176"/>
      <c r="VML171" s="176"/>
      <c r="VMM171" s="176"/>
      <c r="VMN171" s="176"/>
      <c r="VMO171" s="176"/>
      <c r="VMP171" s="176"/>
      <c r="VMQ171" s="176"/>
      <c r="VMR171" s="176"/>
      <c r="VMS171" s="176"/>
      <c r="VMT171" s="176"/>
      <c r="VMU171" s="176"/>
      <c r="VMV171" s="176"/>
      <c r="VMW171" s="176"/>
      <c r="VMX171" s="176"/>
      <c r="VMY171" s="176"/>
      <c r="VMZ171" s="176"/>
      <c r="VNA171" s="176"/>
      <c r="VNB171" s="176"/>
      <c r="VNC171" s="176"/>
      <c r="VND171" s="176"/>
      <c r="VNE171" s="176"/>
      <c r="VNF171" s="176"/>
      <c r="VNG171" s="176"/>
      <c r="VNH171" s="176"/>
      <c r="VNI171" s="176"/>
      <c r="VNJ171" s="176"/>
      <c r="VNK171" s="176"/>
      <c r="VNL171" s="176"/>
      <c r="VNM171" s="176"/>
      <c r="VNN171" s="176"/>
      <c r="VNO171" s="176"/>
      <c r="VNP171" s="176"/>
      <c r="VNQ171" s="176"/>
      <c r="VNR171" s="176"/>
      <c r="VNS171" s="176"/>
      <c r="VNT171" s="176"/>
      <c r="VNU171" s="176"/>
      <c r="VNV171" s="176"/>
      <c r="VNW171" s="176"/>
      <c r="VNX171" s="176"/>
      <c r="VNY171" s="176"/>
      <c r="VNZ171" s="176"/>
      <c r="VOA171" s="176"/>
      <c r="VOB171" s="176"/>
      <c r="VOC171" s="176"/>
      <c r="VOD171" s="176"/>
      <c r="VOE171" s="176"/>
      <c r="VOF171" s="176"/>
      <c r="VOG171" s="176"/>
      <c r="VOH171" s="176"/>
      <c r="VOI171" s="176"/>
      <c r="VOJ171" s="176"/>
      <c r="VOK171" s="176"/>
      <c r="VOL171" s="176"/>
      <c r="VOM171" s="176"/>
      <c r="VON171" s="176"/>
      <c r="VOO171" s="176"/>
      <c r="VOP171" s="176"/>
      <c r="VOQ171" s="176"/>
      <c r="VOR171" s="176"/>
      <c r="VOS171" s="176"/>
      <c r="VOT171" s="176"/>
      <c r="VOU171" s="176"/>
      <c r="VOV171" s="176"/>
      <c r="VOW171" s="176"/>
      <c r="VOX171" s="176"/>
      <c r="VOY171" s="176"/>
      <c r="VOZ171" s="176"/>
      <c r="VPA171" s="176"/>
      <c r="VPB171" s="176"/>
      <c r="VPC171" s="176"/>
      <c r="VPD171" s="176"/>
      <c r="VPE171" s="176"/>
      <c r="VPF171" s="176"/>
      <c r="VPG171" s="176"/>
      <c r="VPH171" s="176"/>
      <c r="VPI171" s="176"/>
      <c r="VPJ171" s="176"/>
      <c r="VPK171" s="176"/>
      <c r="VPL171" s="176"/>
      <c r="VPM171" s="176"/>
      <c r="VPN171" s="176"/>
      <c r="VPO171" s="176"/>
      <c r="VPP171" s="176"/>
      <c r="VPQ171" s="176"/>
      <c r="VPR171" s="176"/>
      <c r="VPS171" s="176"/>
      <c r="VPT171" s="176"/>
      <c r="VPU171" s="176"/>
      <c r="VPV171" s="176"/>
      <c r="VPW171" s="176"/>
      <c r="VPX171" s="176"/>
      <c r="VPY171" s="176"/>
      <c r="VPZ171" s="176"/>
      <c r="VQG171" s="176"/>
      <c r="VQH171" s="176"/>
      <c r="VQI171" s="176"/>
      <c r="VQJ171" s="176"/>
      <c r="VQK171" s="176"/>
      <c r="VQL171" s="176"/>
      <c r="VQM171" s="176"/>
      <c r="VQN171" s="176"/>
      <c r="VQO171" s="176"/>
      <c r="VQP171" s="176"/>
      <c r="VQQ171" s="176"/>
      <c r="VQR171" s="176"/>
      <c r="VQS171" s="176"/>
      <c r="VQT171" s="176"/>
      <c r="VQU171" s="176"/>
      <c r="VQV171" s="176"/>
      <c r="VQW171" s="176"/>
      <c r="VQX171" s="176"/>
      <c r="VQY171" s="176"/>
      <c r="VQZ171" s="176"/>
      <c r="VRA171" s="176"/>
      <c r="VRB171" s="176"/>
      <c r="VRC171" s="176"/>
      <c r="VRD171" s="176"/>
      <c r="VRE171" s="176"/>
      <c r="VRF171" s="176"/>
      <c r="VRG171" s="176"/>
      <c r="VRH171" s="176"/>
      <c r="VRI171" s="176"/>
      <c r="VRJ171" s="176"/>
      <c r="VRK171" s="176"/>
      <c r="VRL171" s="176"/>
      <c r="VRM171" s="176"/>
      <c r="VRN171" s="176"/>
      <c r="VRO171" s="176"/>
      <c r="VRP171" s="176"/>
      <c r="VRQ171" s="176"/>
      <c r="VRR171" s="176"/>
      <c r="VRS171" s="176"/>
      <c r="VRT171" s="176"/>
      <c r="VRU171" s="176"/>
      <c r="VRV171" s="176"/>
      <c r="VRW171" s="176"/>
      <c r="VRX171" s="176"/>
      <c r="VRY171" s="176"/>
      <c r="VRZ171" s="176"/>
      <c r="VSA171" s="176"/>
      <c r="VSB171" s="176"/>
      <c r="VSC171" s="176"/>
      <c r="VSD171" s="176"/>
      <c r="VSE171" s="176"/>
      <c r="VSF171" s="176"/>
      <c r="VSG171" s="176"/>
      <c r="VSH171" s="176"/>
      <c r="VSI171" s="176"/>
      <c r="VSJ171" s="176"/>
      <c r="VSK171" s="176"/>
      <c r="VSL171" s="176"/>
      <c r="VSM171" s="176"/>
      <c r="VSN171" s="176"/>
      <c r="VSO171" s="176"/>
      <c r="VSP171" s="176"/>
      <c r="VSQ171" s="176"/>
      <c r="VSR171" s="176"/>
      <c r="VSS171" s="176"/>
      <c r="VST171" s="176"/>
      <c r="VSU171" s="176"/>
      <c r="VSV171" s="176"/>
      <c r="VSW171" s="176"/>
      <c r="VSX171" s="176"/>
      <c r="VSY171" s="176"/>
      <c r="VSZ171" s="176"/>
      <c r="VTA171" s="176"/>
      <c r="VTB171" s="176"/>
      <c r="VTC171" s="176"/>
      <c r="VTD171" s="176"/>
      <c r="VTE171" s="176"/>
      <c r="VTF171" s="176"/>
      <c r="VTG171" s="176"/>
      <c r="VTH171" s="176"/>
      <c r="VTI171" s="176"/>
      <c r="VTJ171" s="176"/>
      <c r="VTK171" s="176"/>
      <c r="VTL171" s="176"/>
      <c r="VTM171" s="176"/>
      <c r="VTN171" s="176"/>
      <c r="VTO171" s="176"/>
      <c r="VTP171" s="176"/>
      <c r="VTQ171" s="176"/>
      <c r="VTR171" s="176"/>
      <c r="VTS171" s="176"/>
      <c r="VTT171" s="176"/>
      <c r="VTU171" s="176"/>
      <c r="VTV171" s="176"/>
      <c r="VTW171" s="176"/>
      <c r="VTX171" s="176"/>
      <c r="VTY171" s="176"/>
      <c r="VTZ171" s="176"/>
      <c r="VUA171" s="176"/>
      <c r="VUB171" s="176"/>
      <c r="VUC171" s="176"/>
      <c r="VUD171" s="176"/>
      <c r="VUE171" s="176"/>
      <c r="VUF171" s="176"/>
      <c r="VUG171" s="176"/>
      <c r="VUH171" s="176"/>
      <c r="VUI171" s="176"/>
      <c r="VUJ171" s="176"/>
      <c r="VUK171" s="176"/>
      <c r="VUL171" s="176"/>
      <c r="VUM171" s="176"/>
      <c r="VUN171" s="176"/>
      <c r="VUO171" s="176"/>
      <c r="VUP171" s="176"/>
      <c r="VUQ171" s="176"/>
      <c r="VUR171" s="176"/>
      <c r="VUS171" s="176"/>
      <c r="VUT171" s="176"/>
      <c r="VUU171" s="176"/>
      <c r="VUV171" s="176"/>
      <c r="VUW171" s="176"/>
      <c r="VUX171" s="176"/>
      <c r="VUY171" s="176"/>
      <c r="VUZ171" s="176"/>
      <c r="VVA171" s="176"/>
      <c r="VVB171" s="176"/>
      <c r="VVC171" s="176"/>
      <c r="VVD171" s="176"/>
      <c r="VVE171" s="176"/>
      <c r="VVF171" s="176"/>
      <c r="VVG171" s="176"/>
      <c r="VVH171" s="176"/>
      <c r="VVI171" s="176"/>
      <c r="VVJ171" s="176"/>
      <c r="VVK171" s="176"/>
      <c r="VVL171" s="176"/>
      <c r="VVM171" s="176"/>
      <c r="VVN171" s="176"/>
      <c r="VVO171" s="176"/>
      <c r="VVP171" s="176"/>
      <c r="VVQ171" s="176"/>
      <c r="VVR171" s="176"/>
      <c r="VVS171" s="176"/>
      <c r="VVT171" s="176"/>
      <c r="VVU171" s="176"/>
      <c r="VVV171" s="176"/>
      <c r="VVW171" s="176"/>
      <c r="VVX171" s="176"/>
      <c r="VVY171" s="176"/>
      <c r="VVZ171" s="176"/>
      <c r="VWA171" s="176"/>
      <c r="VWB171" s="176"/>
      <c r="VWC171" s="176"/>
      <c r="VWD171" s="176"/>
      <c r="VWE171" s="176"/>
      <c r="VWF171" s="176"/>
      <c r="VWG171" s="176"/>
      <c r="VWH171" s="176"/>
      <c r="VWI171" s="176"/>
      <c r="VWJ171" s="176"/>
      <c r="VWK171" s="176"/>
      <c r="VWL171" s="176"/>
      <c r="VWM171" s="176"/>
      <c r="VWN171" s="176"/>
      <c r="VWO171" s="176"/>
      <c r="VWP171" s="176"/>
      <c r="VWQ171" s="176"/>
      <c r="VWR171" s="176"/>
      <c r="VWS171" s="176"/>
      <c r="VWT171" s="176"/>
      <c r="VWU171" s="176"/>
      <c r="VWV171" s="176"/>
      <c r="VWW171" s="176"/>
      <c r="VWX171" s="176"/>
      <c r="VWY171" s="176"/>
      <c r="VWZ171" s="176"/>
      <c r="VXA171" s="176"/>
      <c r="VXB171" s="176"/>
      <c r="VXC171" s="176"/>
      <c r="VXD171" s="176"/>
      <c r="VXE171" s="176"/>
      <c r="VXF171" s="176"/>
      <c r="VXG171" s="176"/>
      <c r="VXH171" s="176"/>
      <c r="VXI171" s="176"/>
      <c r="VXJ171" s="176"/>
      <c r="VXK171" s="176"/>
      <c r="VXL171" s="176"/>
      <c r="VXM171" s="176"/>
      <c r="VXN171" s="176"/>
      <c r="VXO171" s="176"/>
      <c r="VXP171" s="176"/>
      <c r="VXQ171" s="176"/>
      <c r="VXR171" s="176"/>
      <c r="VXS171" s="176"/>
      <c r="VXT171" s="176"/>
      <c r="VXU171" s="176"/>
      <c r="VXV171" s="176"/>
      <c r="VXW171" s="176"/>
      <c r="VXX171" s="176"/>
      <c r="VXY171" s="176"/>
      <c r="VXZ171" s="176"/>
      <c r="VYA171" s="176"/>
      <c r="VYB171" s="176"/>
      <c r="VYC171" s="176"/>
      <c r="VYD171" s="176"/>
      <c r="VYE171" s="176"/>
      <c r="VYF171" s="176"/>
      <c r="VYG171" s="176"/>
      <c r="VYH171" s="176"/>
      <c r="VYI171" s="176"/>
      <c r="VYJ171" s="176"/>
      <c r="VYK171" s="176"/>
      <c r="VYL171" s="176"/>
      <c r="VYM171" s="176"/>
      <c r="VYN171" s="176"/>
      <c r="VYO171" s="176"/>
      <c r="VYP171" s="176"/>
      <c r="VYQ171" s="176"/>
      <c r="VYR171" s="176"/>
      <c r="VYS171" s="176"/>
      <c r="VYT171" s="176"/>
      <c r="VYU171" s="176"/>
      <c r="VYV171" s="176"/>
      <c r="VYW171" s="176"/>
      <c r="VYX171" s="176"/>
      <c r="VYY171" s="176"/>
      <c r="VYZ171" s="176"/>
      <c r="VZA171" s="176"/>
      <c r="VZB171" s="176"/>
      <c r="VZC171" s="176"/>
      <c r="VZD171" s="176"/>
      <c r="VZE171" s="176"/>
      <c r="VZF171" s="176"/>
      <c r="VZG171" s="176"/>
      <c r="VZH171" s="176"/>
      <c r="VZI171" s="176"/>
      <c r="VZJ171" s="176"/>
      <c r="VZK171" s="176"/>
      <c r="VZL171" s="176"/>
      <c r="VZM171" s="176"/>
      <c r="VZN171" s="176"/>
      <c r="VZO171" s="176"/>
      <c r="VZP171" s="176"/>
      <c r="VZQ171" s="176"/>
      <c r="VZR171" s="176"/>
      <c r="VZS171" s="176"/>
      <c r="VZT171" s="176"/>
      <c r="VZU171" s="176"/>
      <c r="VZV171" s="176"/>
      <c r="WAC171" s="176"/>
      <c r="WAD171" s="176"/>
      <c r="WAE171" s="176"/>
      <c r="WAF171" s="176"/>
      <c r="WAG171" s="176"/>
      <c r="WAH171" s="176"/>
      <c r="WAI171" s="176"/>
      <c r="WAJ171" s="176"/>
      <c r="WAK171" s="176"/>
      <c r="WAL171" s="176"/>
      <c r="WAM171" s="176"/>
      <c r="WAN171" s="176"/>
      <c r="WAO171" s="176"/>
      <c r="WAP171" s="176"/>
      <c r="WAQ171" s="176"/>
      <c r="WAR171" s="176"/>
      <c r="WAS171" s="176"/>
      <c r="WAT171" s="176"/>
      <c r="WAU171" s="176"/>
      <c r="WAV171" s="176"/>
      <c r="WAW171" s="176"/>
      <c r="WAX171" s="176"/>
      <c r="WAY171" s="176"/>
      <c r="WAZ171" s="176"/>
      <c r="WBA171" s="176"/>
      <c r="WBB171" s="176"/>
      <c r="WBC171" s="176"/>
      <c r="WBD171" s="176"/>
      <c r="WBE171" s="176"/>
      <c r="WBF171" s="176"/>
      <c r="WBG171" s="176"/>
      <c r="WBH171" s="176"/>
      <c r="WBI171" s="176"/>
      <c r="WBJ171" s="176"/>
      <c r="WBK171" s="176"/>
      <c r="WBL171" s="176"/>
      <c r="WBM171" s="176"/>
      <c r="WBN171" s="176"/>
      <c r="WBO171" s="176"/>
      <c r="WBP171" s="176"/>
      <c r="WBQ171" s="176"/>
      <c r="WBR171" s="176"/>
      <c r="WBS171" s="176"/>
      <c r="WBT171" s="176"/>
      <c r="WBU171" s="176"/>
      <c r="WBV171" s="176"/>
      <c r="WBW171" s="176"/>
      <c r="WBX171" s="176"/>
      <c r="WBY171" s="176"/>
      <c r="WBZ171" s="176"/>
      <c r="WCA171" s="176"/>
      <c r="WCB171" s="176"/>
      <c r="WCC171" s="176"/>
      <c r="WCD171" s="176"/>
      <c r="WCE171" s="176"/>
      <c r="WCF171" s="176"/>
      <c r="WCG171" s="176"/>
      <c r="WCH171" s="176"/>
      <c r="WCI171" s="176"/>
      <c r="WCJ171" s="176"/>
      <c r="WCK171" s="176"/>
      <c r="WCL171" s="176"/>
      <c r="WCM171" s="176"/>
      <c r="WCN171" s="176"/>
      <c r="WCO171" s="176"/>
      <c r="WCP171" s="176"/>
      <c r="WCQ171" s="176"/>
      <c r="WCR171" s="176"/>
      <c r="WCS171" s="176"/>
      <c r="WCT171" s="176"/>
      <c r="WCU171" s="176"/>
      <c r="WCV171" s="176"/>
      <c r="WCW171" s="176"/>
      <c r="WCX171" s="176"/>
      <c r="WCY171" s="176"/>
      <c r="WCZ171" s="176"/>
      <c r="WDA171" s="176"/>
      <c r="WDB171" s="176"/>
      <c r="WDC171" s="176"/>
      <c r="WDD171" s="176"/>
      <c r="WDE171" s="176"/>
      <c r="WDF171" s="176"/>
      <c r="WDG171" s="176"/>
      <c r="WDH171" s="176"/>
      <c r="WDI171" s="176"/>
      <c r="WDJ171" s="176"/>
      <c r="WDK171" s="176"/>
      <c r="WDL171" s="176"/>
      <c r="WDM171" s="176"/>
      <c r="WDN171" s="176"/>
      <c r="WDO171" s="176"/>
      <c r="WDP171" s="176"/>
      <c r="WDQ171" s="176"/>
      <c r="WDR171" s="176"/>
      <c r="WDS171" s="176"/>
      <c r="WDT171" s="176"/>
      <c r="WDU171" s="176"/>
      <c r="WDV171" s="176"/>
      <c r="WDW171" s="176"/>
      <c r="WDX171" s="176"/>
      <c r="WDY171" s="176"/>
      <c r="WDZ171" s="176"/>
      <c r="WEA171" s="176"/>
      <c r="WEB171" s="176"/>
      <c r="WEC171" s="176"/>
      <c r="WED171" s="176"/>
      <c r="WEE171" s="176"/>
      <c r="WEF171" s="176"/>
      <c r="WEG171" s="176"/>
      <c r="WEH171" s="176"/>
      <c r="WEI171" s="176"/>
      <c r="WEJ171" s="176"/>
      <c r="WEK171" s="176"/>
      <c r="WEL171" s="176"/>
      <c r="WEM171" s="176"/>
      <c r="WEN171" s="176"/>
      <c r="WEO171" s="176"/>
      <c r="WEP171" s="176"/>
      <c r="WEQ171" s="176"/>
      <c r="WER171" s="176"/>
      <c r="WES171" s="176"/>
      <c r="WET171" s="176"/>
      <c r="WEU171" s="176"/>
      <c r="WEV171" s="176"/>
      <c r="WEW171" s="176"/>
      <c r="WEX171" s="176"/>
      <c r="WEY171" s="176"/>
      <c r="WEZ171" s="176"/>
      <c r="WFA171" s="176"/>
      <c r="WFB171" s="176"/>
      <c r="WFC171" s="176"/>
      <c r="WFD171" s="176"/>
      <c r="WFE171" s="176"/>
      <c r="WFF171" s="176"/>
      <c r="WFG171" s="176"/>
      <c r="WFH171" s="176"/>
      <c r="WFI171" s="176"/>
      <c r="WFJ171" s="176"/>
      <c r="WFK171" s="176"/>
      <c r="WFL171" s="176"/>
      <c r="WFM171" s="176"/>
      <c r="WFN171" s="176"/>
      <c r="WFO171" s="176"/>
      <c r="WFP171" s="176"/>
      <c r="WFQ171" s="176"/>
      <c r="WFR171" s="176"/>
      <c r="WFS171" s="176"/>
      <c r="WFT171" s="176"/>
      <c r="WFU171" s="176"/>
      <c r="WFV171" s="176"/>
      <c r="WFW171" s="176"/>
      <c r="WFX171" s="176"/>
      <c r="WFY171" s="176"/>
      <c r="WFZ171" s="176"/>
      <c r="WGA171" s="176"/>
      <c r="WGB171" s="176"/>
      <c r="WGC171" s="176"/>
      <c r="WGD171" s="176"/>
      <c r="WGE171" s="176"/>
      <c r="WGF171" s="176"/>
      <c r="WGG171" s="176"/>
      <c r="WGH171" s="176"/>
      <c r="WGI171" s="176"/>
      <c r="WGJ171" s="176"/>
      <c r="WGK171" s="176"/>
      <c r="WGL171" s="176"/>
      <c r="WGM171" s="176"/>
      <c r="WGN171" s="176"/>
      <c r="WGO171" s="176"/>
      <c r="WGP171" s="176"/>
      <c r="WGQ171" s="176"/>
      <c r="WGR171" s="176"/>
      <c r="WGS171" s="176"/>
      <c r="WGT171" s="176"/>
      <c r="WGU171" s="176"/>
      <c r="WGV171" s="176"/>
      <c r="WGW171" s="176"/>
      <c r="WGX171" s="176"/>
      <c r="WGY171" s="176"/>
      <c r="WGZ171" s="176"/>
      <c r="WHA171" s="176"/>
      <c r="WHB171" s="176"/>
      <c r="WHC171" s="176"/>
      <c r="WHD171" s="176"/>
      <c r="WHE171" s="176"/>
      <c r="WHF171" s="176"/>
      <c r="WHG171" s="176"/>
      <c r="WHH171" s="176"/>
      <c r="WHI171" s="176"/>
      <c r="WHJ171" s="176"/>
      <c r="WHK171" s="176"/>
      <c r="WHL171" s="176"/>
      <c r="WHM171" s="176"/>
      <c r="WHN171" s="176"/>
      <c r="WHO171" s="176"/>
      <c r="WHP171" s="176"/>
      <c r="WHQ171" s="176"/>
      <c r="WHR171" s="176"/>
      <c r="WHS171" s="176"/>
      <c r="WHT171" s="176"/>
      <c r="WHU171" s="176"/>
      <c r="WHV171" s="176"/>
      <c r="WHW171" s="176"/>
      <c r="WHX171" s="176"/>
      <c r="WHY171" s="176"/>
      <c r="WHZ171" s="176"/>
      <c r="WIA171" s="176"/>
      <c r="WIB171" s="176"/>
      <c r="WIC171" s="176"/>
      <c r="WID171" s="176"/>
      <c r="WIE171" s="176"/>
      <c r="WIF171" s="176"/>
      <c r="WIG171" s="176"/>
      <c r="WIH171" s="176"/>
      <c r="WII171" s="176"/>
      <c r="WIJ171" s="176"/>
      <c r="WIK171" s="176"/>
      <c r="WIL171" s="176"/>
      <c r="WIM171" s="176"/>
      <c r="WIN171" s="176"/>
      <c r="WIO171" s="176"/>
      <c r="WIP171" s="176"/>
      <c r="WIQ171" s="176"/>
      <c r="WIR171" s="176"/>
      <c r="WIS171" s="176"/>
      <c r="WIT171" s="176"/>
      <c r="WIU171" s="176"/>
      <c r="WIV171" s="176"/>
      <c r="WIW171" s="176"/>
      <c r="WIX171" s="176"/>
      <c r="WIY171" s="176"/>
      <c r="WIZ171" s="176"/>
      <c r="WJA171" s="176"/>
      <c r="WJB171" s="176"/>
      <c r="WJC171" s="176"/>
      <c r="WJD171" s="176"/>
      <c r="WJE171" s="176"/>
      <c r="WJF171" s="176"/>
      <c r="WJG171" s="176"/>
      <c r="WJH171" s="176"/>
      <c r="WJI171" s="176"/>
      <c r="WJJ171" s="176"/>
      <c r="WJK171" s="176"/>
      <c r="WJL171" s="176"/>
      <c r="WJM171" s="176"/>
      <c r="WJN171" s="176"/>
      <c r="WJO171" s="176"/>
      <c r="WJP171" s="176"/>
      <c r="WJQ171" s="176"/>
      <c r="WJR171" s="176"/>
      <c r="WJY171" s="176"/>
      <c r="WJZ171" s="176"/>
      <c r="WKA171" s="176"/>
      <c r="WKB171" s="176"/>
      <c r="WKC171" s="176"/>
      <c r="WKD171" s="176"/>
      <c r="WKE171" s="176"/>
      <c r="WKF171" s="176"/>
      <c r="WKG171" s="176"/>
      <c r="WKH171" s="176"/>
      <c r="WKI171" s="176"/>
      <c r="WKJ171" s="176"/>
      <c r="WKK171" s="176"/>
      <c r="WKL171" s="176"/>
      <c r="WKM171" s="176"/>
      <c r="WKN171" s="176"/>
      <c r="WKO171" s="176"/>
      <c r="WKP171" s="176"/>
      <c r="WKQ171" s="176"/>
      <c r="WKR171" s="176"/>
      <c r="WKS171" s="176"/>
      <c r="WKT171" s="176"/>
      <c r="WKU171" s="176"/>
      <c r="WKV171" s="176"/>
      <c r="WKW171" s="176"/>
      <c r="WKX171" s="176"/>
      <c r="WKY171" s="176"/>
      <c r="WKZ171" s="176"/>
      <c r="WLA171" s="176"/>
      <c r="WLB171" s="176"/>
      <c r="WLC171" s="176"/>
      <c r="WLD171" s="176"/>
      <c r="WLE171" s="176"/>
      <c r="WLF171" s="176"/>
      <c r="WLG171" s="176"/>
      <c r="WLH171" s="176"/>
      <c r="WLI171" s="176"/>
      <c r="WLJ171" s="176"/>
      <c r="WLK171" s="176"/>
      <c r="WLL171" s="176"/>
      <c r="WLM171" s="176"/>
      <c r="WLN171" s="176"/>
      <c r="WLO171" s="176"/>
      <c r="WLP171" s="176"/>
      <c r="WLQ171" s="176"/>
      <c r="WLR171" s="176"/>
      <c r="WLS171" s="176"/>
      <c r="WLT171" s="176"/>
      <c r="WLU171" s="176"/>
      <c r="WLV171" s="176"/>
      <c r="WLW171" s="176"/>
      <c r="WLX171" s="176"/>
      <c r="WLY171" s="176"/>
      <c r="WLZ171" s="176"/>
      <c r="WMA171" s="176"/>
      <c r="WMB171" s="176"/>
      <c r="WMC171" s="176"/>
      <c r="WMD171" s="176"/>
      <c r="WME171" s="176"/>
      <c r="WMF171" s="176"/>
      <c r="WMG171" s="176"/>
      <c r="WMH171" s="176"/>
      <c r="WMI171" s="176"/>
      <c r="WMJ171" s="176"/>
      <c r="WMK171" s="176"/>
      <c r="WML171" s="176"/>
      <c r="WMM171" s="176"/>
      <c r="WMN171" s="176"/>
      <c r="WMO171" s="176"/>
      <c r="WMP171" s="176"/>
      <c r="WMQ171" s="176"/>
      <c r="WMR171" s="176"/>
      <c r="WMS171" s="176"/>
      <c r="WMT171" s="176"/>
      <c r="WMU171" s="176"/>
      <c r="WMV171" s="176"/>
      <c r="WMW171" s="176"/>
      <c r="WMX171" s="176"/>
      <c r="WMY171" s="176"/>
      <c r="WMZ171" s="176"/>
      <c r="WNA171" s="176"/>
      <c r="WNB171" s="176"/>
      <c r="WNC171" s="176"/>
      <c r="WND171" s="176"/>
      <c r="WNE171" s="176"/>
      <c r="WNF171" s="176"/>
      <c r="WNG171" s="176"/>
      <c r="WNH171" s="176"/>
      <c r="WNI171" s="176"/>
      <c r="WNJ171" s="176"/>
      <c r="WNK171" s="176"/>
      <c r="WNL171" s="176"/>
      <c r="WNM171" s="176"/>
      <c r="WNN171" s="176"/>
      <c r="WNO171" s="176"/>
      <c r="WNP171" s="176"/>
      <c r="WNQ171" s="176"/>
      <c r="WNR171" s="176"/>
      <c r="WNS171" s="176"/>
      <c r="WNT171" s="176"/>
      <c r="WNU171" s="176"/>
      <c r="WNV171" s="176"/>
      <c r="WNW171" s="176"/>
      <c r="WNX171" s="176"/>
      <c r="WNY171" s="176"/>
      <c r="WNZ171" s="176"/>
      <c r="WOA171" s="176"/>
      <c r="WOB171" s="176"/>
      <c r="WOC171" s="176"/>
      <c r="WOD171" s="176"/>
      <c r="WOE171" s="176"/>
      <c r="WOF171" s="176"/>
      <c r="WOG171" s="176"/>
      <c r="WOH171" s="176"/>
      <c r="WOI171" s="176"/>
      <c r="WOJ171" s="176"/>
      <c r="WOK171" s="176"/>
      <c r="WOL171" s="176"/>
      <c r="WOM171" s="176"/>
      <c r="WON171" s="176"/>
      <c r="WOO171" s="176"/>
      <c r="WOP171" s="176"/>
      <c r="WOQ171" s="176"/>
      <c r="WOR171" s="176"/>
      <c r="WOS171" s="176"/>
      <c r="WOT171" s="176"/>
      <c r="WOU171" s="176"/>
      <c r="WOV171" s="176"/>
      <c r="WOW171" s="176"/>
      <c r="WOX171" s="176"/>
      <c r="WOY171" s="176"/>
      <c r="WOZ171" s="176"/>
      <c r="WPA171" s="176"/>
      <c r="WPB171" s="176"/>
      <c r="WPC171" s="176"/>
      <c r="WPD171" s="176"/>
      <c r="WPE171" s="176"/>
      <c r="WPF171" s="176"/>
      <c r="WPG171" s="176"/>
      <c r="WPH171" s="176"/>
      <c r="WPI171" s="176"/>
      <c r="WPJ171" s="176"/>
      <c r="WPK171" s="176"/>
      <c r="WPL171" s="176"/>
      <c r="WPM171" s="176"/>
      <c r="WPN171" s="176"/>
      <c r="WPO171" s="176"/>
      <c r="WPP171" s="176"/>
      <c r="WPQ171" s="176"/>
      <c r="WPR171" s="176"/>
      <c r="WPS171" s="176"/>
      <c r="WPT171" s="176"/>
      <c r="WPU171" s="176"/>
      <c r="WPV171" s="176"/>
      <c r="WPW171" s="176"/>
      <c r="WPX171" s="176"/>
      <c r="WPY171" s="176"/>
      <c r="WPZ171" s="176"/>
      <c r="WQA171" s="176"/>
      <c r="WQB171" s="176"/>
      <c r="WQC171" s="176"/>
      <c r="WQD171" s="176"/>
      <c r="WQE171" s="176"/>
      <c r="WQF171" s="176"/>
      <c r="WQG171" s="176"/>
      <c r="WQH171" s="176"/>
      <c r="WQI171" s="176"/>
      <c r="WQJ171" s="176"/>
      <c r="WQK171" s="176"/>
      <c r="WQL171" s="176"/>
      <c r="WQM171" s="176"/>
      <c r="WQN171" s="176"/>
      <c r="WQO171" s="176"/>
      <c r="WQP171" s="176"/>
      <c r="WQQ171" s="176"/>
      <c r="WQR171" s="176"/>
      <c r="WQS171" s="176"/>
      <c r="WQT171" s="176"/>
      <c r="WQU171" s="176"/>
      <c r="WQV171" s="176"/>
      <c r="WQW171" s="176"/>
      <c r="WQX171" s="176"/>
      <c r="WQY171" s="176"/>
      <c r="WQZ171" s="176"/>
      <c r="WRA171" s="176"/>
      <c r="WRB171" s="176"/>
      <c r="WRC171" s="176"/>
      <c r="WRD171" s="176"/>
      <c r="WRE171" s="176"/>
      <c r="WRF171" s="176"/>
      <c r="WRG171" s="176"/>
      <c r="WRH171" s="176"/>
      <c r="WRI171" s="176"/>
      <c r="WRJ171" s="176"/>
      <c r="WRK171" s="176"/>
      <c r="WRL171" s="176"/>
      <c r="WRM171" s="176"/>
      <c r="WRN171" s="176"/>
      <c r="WRO171" s="176"/>
      <c r="WRP171" s="176"/>
      <c r="WRQ171" s="176"/>
      <c r="WRR171" s="176"/>
      <c r="WRS171" s="176"/>
      <c r="WRT171" s="176"/>
      <c r="WRU171" s="176"/>
      <c r="WRV171" s="176"/>
      <c r="WRW171" s="176"/>
      <c r="WRX171" s="176"/>
      <c r="WRY171" s="176"/>
      <c r="WRZ171" s="176"/>
      <c r="WSA171" s="176"/>
      <c r="WSB171" s="176"/>
      <c r="WSC171" s="176"/>
      <c r="WSD171" s="176"/>
      <c r="WSE171" s="176"/>
      <c r="WSF171" s="176"/>
      <c r="WSG171" s="176"/>
      <c r="WSH171" s="176"/>
      <c r="WSI171" s="176"/>
      <c r="WSJ171" s="176"/>
      <c r="WSK171" s="176"/>
      <c r="WSL171" s="176"/>
      <c r="WSM171" s="176"/>
      <c r="WSN171" s="176"/>
      <c r="WSO171" s="176"/>
      <c r="WSP171" s="176"/>
      <c r="WSQ171" s="176"/>
      <c r="WSR171" s="176"/>
      <c r="WSS171" s="176"/>
      <c r="WST171" s="176"/>
      <c r="WSU171" s="176"/>
      <c r="WSV171" s="176"/>
      <c r="WSW171" s="176"/>
      <c r="WSX171" s="176"/>
      <c r="WSY171" s="176"/>
      <c r="WSZ171" s="176"/>
      <c r="WTA171" s="176"/>
      <c r="WTB171" s="176"/>
      <c r="WTC171" s="176"/>
      <c r="WTD171" s="176"/>
      <c r="WTE171" s="176"/>
      <c r="WTF171" s="176"/>
      <c r="WTG171" s="176"/>
      <c r="WTH171" s="176"/>
      <c r="WTI171" s="176"/>
      <c r="WTJ171" s="176"/>
      <c r="WTK171" s="176"/>
      <c r="WTL171" s="176"/>
      <c r="WTM171" s="176"/>
      <c r="WTN171" s="176"/>
      <c r="WTU171" s="176"/>
      <c r="WTV171" s="176"/>
      <c r="WTW171" s="176"/>
      <c r="WTX171" s="176"/>
      <c r="WTY171" s="176"/>
      <c r="WTZ171" s="176"/>
      <c r="WUA171" s="176"/>
      <c r="WUB171" s="176"/>
      <c r="WUC171" s="176"/>
      <c r="WUD171" s="176"/>
      <c r="WUE171" s="176"/>
      <c r="WUF171" s="176"/>
      <c r="WUG171" s="176"/>
      <c r="WUH171" s="176"/>
      <c r="WUI171" s="176"/>
      <c r="WUJ171" s="176"/>
      <c r="WUK171" s="176"/>
      <c r="WUL171" s="176"/>
      <c r="WUM171" s="176"/>
      <c r="WUN171" s="176"/>
      <c r="WUO171" s="176"/>
      <c r="WUP171" s="176"/>
      <c r="WUQ171" s="176"/>
      <c r="WUR171" s="176"/>
      <c r="WUS171" s="176"/>
      <c r="WUT171" s="176"/>
      <c r="WUU171" s="176"/>
      <c r="WUV171" s="176"/>
      <c r="WUW171" s="176"/>
      <c r="WUX171" s="176"/>
      <c r="WUY171" s="176"/>
      <c r="WUZ171" s="176"/>
      <c r="WVA171" s="176"/>
      <c r="WVB171" s="176"/>
      <c r="WVC171" s="176"/>
      <c r="WVD171" s="176"/>
      <c r="WVE171" s="176"/>
      <c r="WVF171" s="176"/>
      <c r="WVG171" s="176"/>
      <c r="WVH171" s="176"/>
      <c r="WVI171" s="176"/>
      <c r="WVJ171" s="176"/>
      <c r="WVK171" s="176"/>
      <c r="WVL171" s="176"/>
      <c r="WVM171" s="176"/>
      <c r="WVN171" s="176"/>
      <c r="WVO171" s="176"/>
      <c r="WVP171" s="176"/>
      <c r="WVQ171" s="176"/>
      <c r="WVR171" s="176"/>
      <c r="WVS171" s="176"/>
      <c r="WVT171" s="176"/>
      <c r="WVU171" s="176"/>
      <c r="WVV171" s="176"/>
      <c r="WVW171" s="176"/>
      <c r="WVX171" s="176"/>
      <c r="WVY171" s="176"/>
      <c r="WVZ171" s="176"/>
      <c r="WWA171" s="176"/>
      <c r="WWB171" s="176"/>
      <c r="WWC171" s="176"/>
      <c r="WWD171" s="176"/>
      <c r="WWE171" s="176"/>
      <c r="WWF171" s="176"/>
      <c r="WWG171" s="176"/>
      <c r="WWH171" s="176"/>
      <c r="WWI171" s="176"/>
      <c r="WWJ171" s="176"/>
      <c r="WWK171" s="176"/>
      <c r="WWL171" s="176"/>
      <c r="WWM171" s="176"/>
      <c r="WWN171" s="176"/>
      <c r="WWO171" s="176"/>
      <c r="WWP171" s="176"/>
      <c r="WWQ171" s="176"/>
      <c r="WWR171" s="176"/>
      <c r="WWS171" s="176"/>
      <c r="WWT171" s="176"/>
      <c r="WWU171" s="176"/>
      <c r="WWV171" s="176"/>
      <c r="WWW171" s="176"/>
      <c r="WWX171" s="176"/>
      <c r="WWY171" s="176"/>
      <c r="WWZ171" s="176"/>
      <c r="WXA171" s="176"/>
      <c r="WXB171" s="176"/>
      <c r="WXC171" s="176"/>
      <c r="WXD171" s="176"/>
      <c r="WXE171" s="176"/>
      <c r="WXF171" s="176"/>
      <c r="WXG171" s="176"/>
      <c r="WXH171" s="176"/>
      <c r="WXI171" s="176"/>
      <c r="WXJ171" s="176"/>
      <c r="WXK171" s="176"/>
      <c r="WXL171" s="176"/>
      <c r="WXM171" s="176"/>
      <c r="WXN171" s="176"/>
      <c r="WXO171" s="176"/>
      <c r="WXP171" s="176"/>
      <c r="WXQ171" s="176"/>
      <c r="WXR171" s="176"/>
      <c r="WXS171" s="176"/>
      <c r="WXT171" s="176"/>
      <c r="WXU171" s="176"/>
      <c r="WXV171" s="176"/>
      <c r="WXW171" s="176"/>
      <c r="WXX171" s="176"/>
      <c r="WXY171" s="176"/>
      <c r="WXZ171" s="176"/>
      <c r="WYA171" s="176"/>
      <c r="WYB171" s="176"/>
      <c r="WYC171" s="176"/>
      <c r="WYD171" s="176"/>
      <c r="WYE171" s="176"/>
      <c r="WYF171" s="176"/>
      <c r="WYG171" s="176"/>
      <c r="WYH171" s="176"/>
      <c r="WYI171" s="176"/>
      <c r="WYJ171" s="176"/>
      <c r="WYK171" s="176"/>
      <c r="WYL171" s="176"/>
      <c r="WYM171" s="176"/>
      <c r="WYN171" s="176"/>
      <c r="WYO171" s="176"/>
      <c r="WYP171" s="176"/>
      <c r="WYQ171" s="176"/>
      <c r="WYR171" s="176"/>
      <c r="WYS171" s="176"/>
      <c r="WYT171" s="176"/>
      <c r="WYU171" s="176"/>
      <c r="WYV171" s="176"/>
      <c r="WYW171" s="176"/>
      <c r="WYX171" s="176"/>
      <c r="WYY171" s="176"/>
      <c r="WYZ171" s="176"/>
      <c r="WZA171" s="176"/>
      <c r="WZB171" s="176"/>
      <c r="WZC171" s="176"/>
      <c r="WZD171" s="176"/>
      <c r="WZE171" s="176"/>
      <c r="WZF171" s="176"/>
      <c r="WZG171" s="176"/>
      <c r="WZH171" s="176"/>
      <c r="WZI171" s="176"/>
      <c r="WZJ171" s="176"/>
      <c r="WZK171" s="176"/>
      <c r="WZL171" s="176"/>
      <c r="WZM171" s="176"/>
      <c r="WZN171" s="176"/>
      <c r="WZO171" s="176"/>
      <c r="WZP171" s="176"/>
      <c r="WZQ171" s="176"/>
      <c r="WZR171" s="176"/>
      <c r="WZS171" s="176"/>
      <c r="WZT171" s="176"/>
      <c r="WZU171" s="176"/>
      <c r="WZV171" s="176"/>
      <c r="WZW171" s="176"/>
      <c r="WZX171" s="176"/>
      <c r="WZY171" s="176"/>
      <c r="WZZ171" s="176"/>
      <c r="XAA171" s="176"/>
      <c r="XAB171" s="176"/>
      <c r="XAC171" s="176"/>
      <c r="XAD171" s="176"/>
      <c r="XAE171" s="176"/>
      <c r="XAF171" s="176"/>
      <c r="XAG171" s="176"/>
      <c r="XAH171" s="176"/>
      <c r="XAI171" s="176"/>
      <c r="XAJ171" s="176"/>
      <c r="XAK171" s="176"/>
      <c r="XAL171" s="176"/>
      <c r="XAM171" s="176"/>
      <c r="XAN171" s="176"/>
      <c r="XAO171" s="176"/>
      <c r="XAP171" s="176"/>
      <c r="XAQ171" s="176"/>
      <c r="XAR171" s="176"/>
      <c r="XAS171" s="176"/>
      <c r="XAT171" s="176"/>
      <c r="XAU171" s="176"/>
      <c r="XAV171" s="176"/>
      <c r="XAW171" s="176"/>
      <c r="XAX171" s="176"/>
      <c r="XAY171" s="176"/>
      <c r="XAZ171" s="176"/>
      <c r="XBA171" s="176"/>
      <c r="XBB171" s="176"/>
      <c r="XBC171" s="176"/>
      <c r="XBD171" s="176"/>
      <c r="XBE171" s="176"/>
      <c r="XBF171" s="176"/>
      <c r="XBG171" s="176"/>
      <c r="XBH171" s="176"/>
      <c r="XBI171" s="176"/>
      <c r="XBJ171" s="176"/>
      <c r="XBK171" s="176"/>
      <c r="XBL171" s="176"/>
      <c r="XBM171" s="176"/>
      <c r="XBN171" s="176"/>
      <c r="XBO171" s="176"/>
      <c r="XBP171" s="176"/>
      <c r="XBQ171" s="176"/>
      <c r="XBR171" s="176"/>
      <c r="XBS171" s="176"/>
      <c r="XBT171" s="176"/>
      <c r="XBU171" s="176"/>
      <c r="XBV171" s="176"/>
      <c r="XBW171" s="176"/>
      <c r="XBX171" s="176"/>
      <c r="XBY171" s="176"/>
      <c r="XBZ171" s="176"/>
      <c r="XCA171" s="176"/>
      <c r="XCB171" s="176"/>
      <c r="XCC171" s="176"/>
      <c r="XCD171" s="176"/>
      <c r="XCE171" s="176"/>
      <c r="XCF171" s="176"/>
      <c r="XCG171" s="176"/>
      <c r="XCH171" s="176"/>
      <c r="XCI171" s="176"/>
      <c r="XCJ171" s="176"/>
      <c r="XCK171" s="176"/>
      <c r="XCL171" s="176"/>
      <c r="XCM171" s="176"/>
      <c r="XCN171" s="176"/>
      <c r="XCO171" s="176"/>
      <c r="XCP171" s="176"/>
      <c r="XCQ171" s="176"/>
      <c r="XCR171" s="176"/>
      <c r="XCS171" s="176"/>
      <c r="XCT171" s="176"/>
      <c r="XCU171" s="176"/>
      <c r="XCV171" s="176"/>
      <c r="XCW171" s="176"/>
      <c r="XCX171" s="176"/>
      <c r="XCY171" s="176"/>
      <c r="XCZ171" s="176"/>
      <c r="XDA171" s="176"/>
      <c r="XDB171" s="176"/>
      <c r="XDC171" s="176"/>
      <c r="XDD171" s="176"/>
      <c r="XDE171" s="176"/>
    </row>
    <row r="172" spans="1:16333" ht="31.5" x14ac:dyDescent="0.25">
      <c r="A172" s="179" t="s">
        <v>450</v>
      </c>
      <c r="B172" s="180">
        <v>3400000000</v>
      </c>
      <c r="C172" s="180"/>
      <c r="D172" s="406">
        <f t="shared" ref="D172:F173" si="4">D173</f>
        <v>23957900</v>
      </c>
      <c r="E172" s="406">
        <f t="shared" si="4"/>
        <v>0</v>
      </c>
      <c r="F172" s="406">
        <f t="shared" si="4"/>
        <v>0</v>
      </c>
    </row>
    <row r="173" spans="1:16333" ht="31.5" x14ac:dyDescent="0.25">
      <c r="A173" s="181" t="s">
        <v>451</v>
      </c>
      <c r="B173" s="180">
        <v>3440000000</v>
      </c>
      <c r="C173" s="180"/>
      <c r="D173" s="406">
        <f t="shared" si="4"/>
        <v>23957900</v>
      </c>
      <c r="E173" s="406">
        <f t="shared" si="4"/>
        <v>0</v>
      </c>
      <c r="F173" s="406">
        <f t="shared" si="4"/>
        <v>0</v>
      </c>
    </row>
    <row r="174" spans="1:16333" ht="30.75" x14ac:dyDescent="0.25">
      <c r="A174" s="136" t="s">
        <v>429</v>
      </c>
      <c r="B174" s="120">
        <v>3440000000</v>
      </c>
      <c r="C174" s="120">
        <v>400</v>
      </c>
      <c r="D174" s="168">
        <v>23957900</v>
      </c>
      <c r="E174" s="168">
        <v>0</v>
      </c>
      <c r="F174" s="168">
        <v>0</v>
      </c>
    </row>
    <row r="175" spans="1:16333" ht="15.75" x14ac:dyDescent="0.25">
      <c r="A175" s="182"/>
      <c r="B175" s="183"/>
      <c r="C175" s="183"/>
    </row>
    <row r="176" spans="1:16333" ht="15.75" x14ac:dyDescent="0.25">
      <c r="A176" s="182"/>
      <c r="B176" s="183"/>
      <c r="C176" s="183"/>
    </row>
    <row r="177" spans="1:3" ht="15.75" x14ac:dyDescent="0.25">
      <c r="A177" s="182"/>
      <c r="B177" s="183"/>
      <c r="C177" s="183"/>
    </row>
    <row r="178" spans="1:3" ht="15.75" x14ac:dyDescent="0.25">
      <c r="A178" s="182"/>
      <c r="B178" s="183"/>
      <c r="C178" s="183"/>
    </row>
    <row r="179" spans="1:3" ht="15.75" x14ac:dyDescent="0.25">
      <c r="A179" s="182"/>
      <c r="B179" s="183"/>
      <c r="C179" s="183"/>
    </row>
    <row r="180" spans="1:3" ht="15.75" x14ac:dyDescent="0.25">
      <c r="A180" s="182"/>
      <c r="B180" s="183"/>
      <c r="C180" s="183"/>
    </row>
  </sheetData>
  <mergeCells count="3">
    <mergeCell ref="A11:F11"/>
    <mergeCell ref="D7:E7"/>
    <mergeCell ref="D8:E8"/>
  </mergeCells>
  <pageMargins left="0.70866141732283472" right="0.70866141732283472" top="0.74803149606299213" bottom="0.74803149606299213" header="0.31496062992125984" footer="0.31496062992125984"/>
  <pageSetup paperSize="9" scale="54" orientation="portrait" r:id="rId1"/>
  <colBreaks count="1" manualBreakCount="1">
    <brk id="6" max="1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17"/>
  <sheetViews>
    <sheetView topLeftCell="A113" zoomScaleNormal="100" workbookViewId="0">
      <selection activeCell="G117" sqref="G117"/>
    </sheetView>
  </sheetViews>
  <sheetFormatPr defaultRowHeight="15.75" x14ac:dyDescent="0.25"/>
  <cols>
    <col min="1" max="1" width="56.42578125" style="184" customWidth="1"/>
    <col min="2" max="2" width="5.85546875" style="185" customWidth="1"/>
    <col min="3" max="3" width="5.140625" style="185" customWidth="1"/>
    <col min="4" max="4" width="15.85546875" style="185" customWidth="1"/>
    <col min="5" max="5" width="8.5703125" style="185" customWidth="1"/>
    <col min="6" max="6" width="23.42578125" style="186" customWidth="1"/>
    <col min="7" max="7" width="19.42578125" style="186" customWidth="1"/>
    <col min="8" max="8" width="21.85546875" style="186" customWidth="1"/>
    <col min="9" max="9" width="21" style="67" customWidth="1"/>
    <col min="10" max="10" width="17.85546875" style="67" customWidth="1"/>
    <col min="11" max="11" width="17.28515625" style="67" customWidth="1"/>
    <col min="12" max="12" width="18.28515625" customWidth="1"/>
    <col min="13" max="13" width="15.140625" style="187" customWidth="1"/>
    <col min="14" max="14" width="15.5703125" style="187" customWidth="1"/>
    <col min="15" max="15" width="13.5703125" style="187" customWidth="1"/>
    <col min="16" max="16" width="12.7109375" style="187" customWidth="1"/>
    <col min="17" max="18" width="13.5703125" style="187" customWidth="1"/>
    <col min="19" max="19" width="16.28515625" style="188" customWidth="1"/>
    <col min="20" max="21" width="12.140625" style="188" bestFit="1" customWidth="1"/>
    <col min="22" max="22" width="13.5703125" style="186" bestFit="1" customWidth="1"/>
    <col min="23" max="23" width="9.140625" style="186" customWidth="1"/>
    <col min="24" max="25" width="12.140625" style="186" bestFit="1" customWidth="1"/>
    <col min="26" max="26" width="13.5703125" style="186" bestFit="1" customWidth="1"/>
    <col min="27" max="27" width="9.28515625" style="186" customWidth="1"/>
    <col min="28" max="28" width="12.5703125" style="186" customWidth="1"/>
    <col min="29" max="29" width="13.85546875" style="186" customWidth="1"/>
    <col min="30" max="30" width="15.140625" style="186" customWidth="1"/>
    <col min="31" max="31" width="15.42578125" style="186" bestFit="1" customWidth="1"/>
    <col min="32" max="32" width="16.7109375" style="186" bestFit="1" customWidth="1"/>
    <col min="33" max="33" width="15.42578125" style="186" bestFit="1" customWidth="1"/>
    <col min="34" max="34" width="11.5703125" style="184" customWidth="1"/>
    <col min="35" max="35" width="10.28515625" style="184" bestFit="1" customWidth="1"/>
    <col min="36" max="36" width="22.42578125" style="184" customWidth="1"/>
    <col min="37" max="37" width="12.28515625" style="184" bestFit="1" customWidth="1"/>
    <col min="38" max="38" width="9.140625" style="184"/>
    <col min="39" max="39" width="9.7109375" style="184" bestFit="1" customWidth="1"/>
    <col min="40" max="226" width="9.140625" style="184"/>
    <col min="227" max="227" width="61" style="184" customWidth="1"/>
    <col min="228" max="228" width="9.140625" style="184" customWidth="1"/>
    <col min="229" max="229" width="5.85546875" style="184" customWidth="1"/>
    <col min="230" max="230" width="5.140625" style="184" customWidth="1"/>
    <col min="231" max="231" width="18.140625" style="184" customWidth="1"/>
    <col min="232" max="232" width="8.5703125" style="184" customWidth="1"/>
    <col min="233" max="233" width="27.140625" style="184" customWidth="1"/>
    <col min="234" max="240" width="0" style="184" hidden="1" customWidth="1"/>
    <col min="241" max="241" width="12.42578125" style="184" bestFit="1" customWidth="1"/>
    <col min="242" max="242" width="13.28515625" style="184" bestFit="1" customWidth="1"/>
    <col min="243" max="243" width="46.7109375" style="184" bestFit="1" customWidth="1"/>
    <col min="244" max="482" width="9.140625" style="184"/>
    <col min="483" max="483" width="61" style="184" customWidth="1"/>
    <col min="484" max="484" width="9.140625" style="184" customWidth="1"/>
    <col min="485" max="485" width="5.85546875" style="184" customWidth="1"/>
    <col min="486" max="486" width="5.140625" style="184" customWidth="1"/>
    <col min="487" max="487" width="18.140625" style="184" customWidth="1"/>
    <col min="488" max="488" width="8.5703125" style="184" customWidth="1"/>
    <col min="489" max="489" width="27.140625" style="184" customWidth="1"/>
    <col min="490" max="496" width="0" style="184" hidden="1" customWidth="1"/>
    <col min="497" max="497" width="12.42578125" style="184" bestFit="1" customWidth="1"/>
    <col min="498" max="498" width="13.28515625" style="184" bestFit="1" customWidth="1"/>
    <col min="499" max="499" width="46.7109375" style="184" bestFit="1" customWidth="1"/>
    <col min="500" max="738" width="9.140625" style="184"/>
    <col min="739" max="739" width="61" style="184" customWidth="1"/>
    <col min="740" max="740" width="9.140625" style="184" customWidth="1"/>
    <col min="741" max="741" width="5.85546875" style="184" customWidth="1"/>
    <col min="742" max="742" width="5.140625" style="184" customWidth="1"/>
    <col min="743" max="743" width="18.140625" style="184" customWidth="1"/>
    <col min="744" max="744" width="8.5703125" style="184" customWidth="1"/>
    <col min="745" max="745" width="27.140625" style="184" customWidth="1"/>
    <col min="746" max="752" width="0" style="184" hidden="1" customWidth="1"/>
    <col min="753" max="753" width="12.42578125" style="184" bestFit="1" customWidth="1"/>
    <col min="754" max="754" width="13.28515625" style="184" bestFit="1" customWidth="1"/>
    <col min="755" max="755" width="46.7109375" style="184" bestFit="1" customWidth="1"/>
    <col min="756" max="994" width="9.140625" style="184"/>
    <col min="995" max="995" width="61" style="184" customWidth="1"/>
    <col min="996" max="996" width="9.140625" style="184" customWidth="1"/>
    <col min="997" max="997" width="5.85546875" style="184" customWidth="1"/>
    <col min="998" max="998" width="5.140625" style="184" customWidth="1"/>
    <col min="999" max="999" width="18.140625" style="184" customWidth="1"/>
    <col min="1000" max="1000" width="8.5703125" style="184" customWidth="1"/>
    <col min="1001" max="1001" width="27.140625" style="184" customWidth="1"/>
    <col min="1002" max="1008" width="0" style="184" hidden="1" customWidth="1"/>
    <col min="1009" max="1009" width="12.42578125" style="184" bestFit="1" customWidth="1"/>
    <col min="1010" max="1010" width="13.28515625" style="184" bestFit="1" customWidth="1"/>
    <col min="1011" max="1011" width="46.7109375" style="184" bestFit="1" customWidth="1"/>
    <col min="1012" max="1250" width="9.140625" style="184"/>
    <col min="1251" max="1251" width="61" style="184" customWidth="1"/>
    <col min="1252" max="1252" width="9.140625" style="184" customWidth="1"/>
    <col min="1253" max="1253" width="5.85546875" style="184" customWidth="1"/>
    <col min="1254" max="1254" width="5.140625" style="184" customWidth="1"/>
    <col min="1255" max="1255" width="18.140625" style="184" customWidth="1"/>
    <col min="1256" max="1256" width="8.5703125" style="184" customWidth="1"/>
    <col min="1257" max="1257" width="27.140625" style="184" customWidth="1"/>
    <col min="1258" max="1264" width="0" style="184" hidden="1" customWidth="1"/>
    <col min="1265" max="1265" width="12.42578125" style="184" bestFit="1" customWidth="1"/>
    <col min="1266" max="1266" width="13.28515625" style="184" bestFit="1" customWidth="1"/>
    <col min="1267" max="1267" width="46.7109375" style="184" bestFit="1" customWidth="1"/>
    <col min="1268" max="1506" width="9.140625" style="184"/>
    <col min="1507" max="1507" width="61" style="184" customWidth="1"/>
    <col min="1508" max="1508" width="9.140625" style="184" customWidth="1"/>
    <col min="1509" max="1509" width="5.85546875" style="184" customWidth="1"/>
    <col min="1510" max="1510" width="5.140625" style="184" customWidth="1"/>
    <col min="1511" max="1511" width="18.140625" style="184" customWidth="1"/>
    <col min="1512" max="1512" width="8.5703125" style="184" customWidth="1"/>
    <col min="1513" max="1513" width="27.140625" style="184" customWidth="1"/>
    <col min="1514" max="1520" width="0" style="184" hidden="1" customWidth="1"/>
    <col min="1521" max="1521" width="12.42578125" style="184" bestFit="1" customWidth="1"/>
    <col min="1522" max="1522" width="13.28515625" style="184" bestFit="1" customWidth="1"/>
    <col min="1523" max="1523" width="46.7109375" style="184" bestFit="1" customWidth="1"/>
    <col min="1524" max="1762" width="9.140625" style="184"/>
    <col min="1763" max="1763" width="61" style="184" customWidth="1"/>
    <col min="1764" max="1764" width="9.140625" style="184" customWidth="1"/>
    <col min="1765" max="1765" width="5.85546875" style="184" customWidth="1"/>
    <col min="1766" max="1766" width="5.140625" style="184" customWidth="1"/>
    <col min="1767" max="1767" width="18.140625" style="184" customWidth="1"/>
    <col min="1768" max="1768" width="8.5703125" style="184" customWidth="1"/>
    <col min="1769" max="1769" width="27.140625" style="184" customWidth="1"/>
    <col min="1770" max="1776" width="0" style="184" hidden="1" customWidth="1"/>
    <col min="1777" max="1777" width="12.42578125" style="184" bestFit="1" customWidth="1"/>
    <col min="1778" max="1778" width="13.28515625" style="184" bestFit="1" customWidth="1"/>
    <col min="1779" max="1779" width="46.7109375" style="184" bestFit="1" customWidth="1"/>
    <col min="1780" max="2018" width="9.140625" style="184"/>
    <col min="2019" max="2019" width="61" style="184" customWidth="1"/>
    <col min="2020" max="2020" width="9.140625" style="184" customWidth="1"/>
    <col min="2021" max="2021" width="5.85546875" style="184" customWidth="1"/>
    <col min="2022" max="2022" width="5.140625" style="184" customWidth="1"/>
    <col min="2023" max="2023" width="18.140625" style="184" customWidth="1"/>
    <col min="2024" max="2024" width="8.5703125" style="184" customWidth="1"/>
    <col min="2025" max="2025" width="27.140625" style="184" customWidth="1"/>
    <col min="2026" max="2032" width="0" style="184" hidden="1" customWidth="1"/>
    <col min="2033" max="2033" width="12.42578125" style="184" bestFit="1" customWidth="1"/>
    <col min="2034" max="2034" width="13.28515625" style="184" bestFit="1" customWidth="1"/>
    <col min="2035" max="2035" width="46.7109375" style="184" bestFit="1" customWidth="1"/>
    <col min="2036" max="2274" width="9.140625" style="184"/>
    <col min="2275" max="2275" width="61" style="184" customWidth="1"/>
    <col min="2276" max="2276" width="9.140625" style="184" customWidth="1"/>
    <col min="2277" max="2277" width="5.85546875" style="184" customWidth="1"/>
    <col min="2278" max="2278" width="5.140625" style="184" customWidth="1"/>
    <col min="2279" max="2279" width="18.140625" style="184" customWidth="1"/>
    <col min="2280" max="2280" width="8.5703125" style="184" customWidth="1"/>
    <col min="2281" max="2281" width="27.140625" style="184" customWidth="1"/>
    <col min="2282" max="2288" width="0" style="184" hidden="1" customWidth="1"/>
    <col min="2289" max="2289" width="12.42578125" style="184" bestFit="1" customWidth="1"/>
    <col min="2290" max="2290" width="13.28515625" style="184" bestFit="1" customWidth="1"/>
    <col min="2291" max="2291" width="46.7109375" style="184" bestFit="1" customWidth="1"/>
    <col min="2292" max="2530" width="9.140625" style="184"/>
    <col min="2531" max="2531" width="61" style="184" customWidth="1"/>
    <col min="2532" max="2532" width="9.140625" style="184" customWidth="1"/>
    <col min="2533" max="2533" width="5.85546875" style="184" customWidth="1"/>
    <col min="2534" max="2534" width="5.140625" style="184" customWidth="1"/>
    <col min="2535" max="2535" width="18.140625" style="184" customWidth="1"/>
    <col min="2536" max="2536" width="8.5703125" style="184" customWidth="1"/>
    <col min="2537" max="2537" width="27.140625" style="184" customWidth="1"/>
    <col min="2538" max="2544" width="0" style="184" hidden="1" customWidth="1"/>
    <col min="2545" max="2545" width="12.42578125" style="184" bestFit="1" customWidth="1"/>
    <col min="2546" max="2546" width="13.28515625" style="184" bestFit="1" customWidth="1"/>
    <col min="2547" max="2547" width="46.7109375" style="184" bestFit="1" customWidth="1"/>
    <col min="2548" max="2786" width="9.140625" style="184"/>
    <col min="2787" max="2787" width="61" style="184" customWidth="1"/>
    <col min="2788" max="2788" width="9.140625" style="184" customWidth="1"/>
    <col min="2789" max="2789" width="5.85546875" style="184" customWidth="1"/>
    <col min="2790" max="2790" width="5.140625" style="184" customWidth="1"/>
    <col min="2791" max="2791" width="18.140625" style="184" customWidth="1"/>
    <col min="2792" max="2792" width="8.5703125" style="184" customWidth="1"/>
    <col min="2793" max="2793" width="27.140625" style="184" customWidth="1"/>
    <col min="2794" max="2800" width="0" style="184" hidden="1" customWidth="1"/>
    <col min="2801" max="2801" width="12.42578125" style="184" bestFit="1" customWidth="1"/>
    <col min="2802" max="2802" width="13.28515625" style="184" bestFit="1" customWidth="1"/>
    <col min="2803" max="2803" width="46.7109375" style="184" bestFit="1" customWidth="1"/>
    <col min="2804" max="3042" width="9.140625" style="184"/>
    <col min="3043" max="3043" width="61" style="184" customWidth="1"/>
    <col min="3044" max="3044" width="9.140625" style="184" customWidth="1"/>
    <col min="3045" max="3045" width="5.85546875" style="184" customWidth="1"/>
    <col min="3046" max="3046" width="5.140625" style="184" customWidth="1"/>
    <col min="3047" max="3047" width="18.140625" style="184" customWidth="1"/>
    <col min="3048" max="3048" width="8.5703125" style="184" customWidth="1"/>
    <col min="3049" max="3049" width="27.140625" style="184" customWidth="1"/>
    <col min="3050" max="3056" width="0" style="184" hidden="1" customWidth="1"/>
    <col min="3057" max="3057" width="12.42578125" style="184" bestFit="1" customWidth="1"/>
    <col min="3058" max="3058" width="13.28515625" style="184" bestFit="1" customWidth="1"/>
    <col min="3059" max="3059" width="46.7109375" style="184" bestFit="1" customWidth="1"/>
    <col min="3060" max="3298" width="9.140625" style="184"/>
    <col min="3299" max="3299" width="61" style="184" customWidth="1"/>
    <col min="3300" max="3300" width="9.140625" style="184" customWidth="1"/>
    <col min="3301" max="3301" width="5.85546875" style="184" customWidth="1"/>
    <col min="3302" max="3302" width="5.140625" style="184" customWidth="1"/>
    <col min="3303" max="3303" width="18.140625" style="184" customWidth="1"/>
    <col min="3304" max="3304" width="8.5703125" style="184" customWidth="1"/>
    <col min="3305" max="3305" width="27.140625" style="184" customWidth="1"/>
    <col min="3306" max="3312" width="0" style="184" hidden="1" customWidth="1"/>
    <col min="3313" max="3313" width="12.42578125" style="184" bestFit="1" customWidth="1"/>
    <col min="3314" max="3314" width="13.28515625" style="184" bestFit="1" customWidth="1"/>
    <col min="3315" max="3315" width="46.7109375" style="184" bestFit="1" customWidth="1"/>
    <col min="3316" max="3554" width="9.140625" style="184"/>
    <col min="3555" max="3555" width="61" style="184" customWidth="1"/>
    <col min="3556" max="3556" width="9.140625" style="184" customWidth="1"/>
    <col min="3557" max="3557" width="5.85546875" style="184" customWidth="1"/>
    <col min="3558" max="3558" width="5.140625" style="184" customWidth="1"/>
    <col min="3559" max="3559" width="18.140625" style="184" customWidth="1"/>
    <col min="3560" max="3560" width="8.5703125" style="184" customWidth="1"/>
    <col min="3561" max="3561" width="27.140625" style="184" customWidth="1"/>
    <col min="3562" max="3568" width="0" style="184" hidden="1" customWidth="1"/>
    <col min="3569" max="3569" width="12.42578125" style="184" bestFit="1" customWidth="1"/>
    <col min="3570" max="3570" width="13.28515625" style="184" bestFit="1" customWidth="1"/>
    <col min="3571" max="3571" width="46.7109375" style="184" bestFit="1" customWidth="1"/>
    <col min="3572" max="3810" width="9.140625" style="184"/>
    <col min="3811" max="3811" width="61" style="184" customWidth="1"/>
    <col min="3812" max="3812" width="9.140625" style="184" customWidth="1"/>
    <col min="3813" max="3813" width="5.85546875" style="184" customWidth="1"/>
    <col min="3814" max="3814" width="5.140625" style="184" customWidth="1"/>
    <col min="3815" max="3815" width="18.140625" style="184" customWidth="1"/>
    <col min="3816" max="3816" width="8.5703125" style="184" customWidth="1"/>
    <col min="3817" max="3817" width="27.140625" style="184" customWidth="1"/>
    <col min="3818" max="3824" width="0" style="184" hidden="1" customWidth="1"/>
    <col min="3825" max="3825" width="12.42578125" style="184" bestFit="1" customWidth="1"/>
    <col min="3826" max="3826" width="13.28515625" style="184" bestFit="1" customWidth="1"/>
    <col min="3827" max="3827" width="46.7109375" style="184" bestFit="1" customWidth="1"/>
    <col min="3828" max="4066" width="9.140625" style="184"/>
    <col min="4067" max="4067" width="61" style="184" customWidth="1"/>
    <col min="4068" max="4068" width="9.140625" style="184" customWidth="1"/>
    <col min="4069" max="4069" width="5.85546875" style="184" customWidth="1"/>
    <col min="4070" max="4070" width="5.140625" style="184" customWidth="1"/>
    <col min="4071" max="4071" width="18.140625" style="184" customWidth="1"/>
    <col min="4072" max="4072" width="8.5703125" style="184" customWidth="1"/>
    <col min="4073" max="4073" width="27.140625" style="184" customWidth="1"/>
    <col min="4074" max="4080" width="0" style="184" hidden="1" customWidth="1"/>
    <col min="4081" max="4081" width="12.42578125" style="184" bestFit="1" customWidth="1"/>
    <col min="4082" max="4082" width="13.28515625" style="184" bestFit="1" customWidth="1"/>
    <col min="4083" max="4083" width="46.7109375" style="184" bestFit="1" customWidth="1"/>
    <col min="4084" max="4322" width="9.140625" style="184"/>
    <col min="4323" max="4323" width="61" style="184" customWidth="1"/>
    <col min="4324" max="4324" width="9.140625" style="184" customWidth="1"/>
    <col min="4325" max="4325" width="5.85546875" style="184" customWidth="1"/>
    <col min="4326" max="4326" width="5.140625" style="184" customWidth="1"/>
    <col min="4327" max="4327" width="18.140625" style="184" customWidth="1"/>
    <col min="4328" max="4328" width="8.5703125" style="184" customWidth="1"/>
    <col min="4329" max="4329" width="27.140625" style="184" customWidth="1"/>
    <col min="4330" max="4336" width="0" style="184" hidden="1" customWidth="1"/>
    <col min="4337" max="4337" width="12.42578125" style="184" bestFit="1" customWidth="1"/>
    <col min="4338" max="4338" width="13.28515625" style="184" bestFit="1" customWidth="1"/>
    <col min="4339" max="4339" width="46.7109375" style="184" bestFit="1" customWidth="1"/>
    <col min="4340" max="4578" width="9.140625" style="184"/>
    <col min="4579" max="4579" width="61" style="184" customWidth="1"/>
    <col min="4580" max="4580" width="9.140625" style="184" customWidth="1"/>
    <col min="4581" max="4581" width="5.85546875" style="184" customWidth="1"/>
    <col min="4582" max="4582" width="5.140625" style="184" customWidth="1"/>
    <col min="4583" max="4583" width="18.140625" style="184" customWidth="1"/>
    <col min="4584" max="4584" width="8.5703125" style="184" customWidth="1"/>
    <col min="4585" max="4585" width="27.140625" style="184" customWidth="1"/>
    <col min="4586" max="4592" width="0" style="184" hidden="1" customWidth="1"/>
    <col min="4593" max="4593" width="12.42578125" style="184" bestFit="1" customWidth="1"/>
    <col min="4594" max="4594" width="13.28515625" style="184" bestFit="1" customWidth="1"/>
    <col min="4595" max="4595" width="46.7109375" style="184" bestFit="1" customWidth="1"/>
    <col min="4596" max="4834" width="9.140625" style="184"/>
    <col min="4835" max="4835" width="61" style="184" customWidth="1"/>
    <col min="4836" max="4836" width="9.140625" style="184" customWidth="1"/>
    <col min="4837" max="4837" width="5.85546875" style="184" customWidth="1"/>
    <col min="4838" max="4838" width="5.140625" style="184" customWidth="1"/>
    <col min="4839" max="4839" width="18.140625" style="184" customWidth="1"/>
    <col min="4840" max="4840" width="8.5703125" style="184" customWidth="1"/>
    <col min="4841" max="4841" width="27.140625" style="184" customWidth="1"/>
    <col min="4842" max="4848" width="0" style="184" hidden="1" customWidth="1"/>
    <col min="4849" max="4849" width="12.42578125" style="184" bestFit="1" customWidth="1"/>
    <col min="4850" max="4850" width="13.28515625" style="184" bestFit="1" customWidth="1"/>
    <col min="4851" max="4851" width="46.7109375" style="184" bestFit="1" customWidth="1"/>
    <col min="4852" max="5090" width="9.140625" style="184"/>
    <col min="5091" max="5091" width="61" style="184" customWidth="1"/>
    <col min="5092" max="5092" width="9.140625" style="184" customWidth="1"/>
    <col min="5093" max="5093" width="5.85546875" style="184" customWidth="1"/>
    <col min="5094" max="5094" width="5.140625" style="184" customWidth="1"/>
    <col min="5095" max="5095" width="18.140625" style="184" customWidth="1"/>
    <col min="5096" max="5096" width="8.5703125" style="184" customWidth="1"/>
    <col min="5097" max="5097" width="27.140625" style="184" customWidth="1"/>
    <col min="5098" max="5104" width="0" style="184" hidden="1" customWidth="1"/>
    <col min="5105" max="5105" width="12.42578125" style="184" bestFit="1" customWidth="1"/>
    <col min="5106" max="5106" width="13.28515625" style="184" bestFit="1" customWidth="1"/>
    <col min="5107" max="5107" width="46.7109375" style="184" bestFit="1" customWidth="1"/>
    <col min="5108" max="5346" width="9.140625" style="184"/>
    <col min="5347" max="5347" width="61" style="184" customWidth="1"/>
    <col min="5348" max="5348" width="9.140625" style="184" customWidth="1"/>
    <col min="5349" max="5349" width="5.85546875" style="184" customWidth="1"/>
    <col min="5350" max="5350" width="5.140625" style="184" customWidth="1"/>
    <col min="5351" max="5351" width="18.140625" style="184" customWidth="1"/>
    <col min="5352" max="5352" width="8.5703125" style="184" customWidth="1"/>
    <col min="5353" max="5353" width="27.140625" style="184" customWidth="1"/>
    <col min="5354" max="5360" width="0" style="184" hidden="1" customWidth="1"/>
    <col min="5361" max="5361" width="12.42578125" style="184" bestFit="1" customWidth="1"/>
    <col min="5362" max="5362" width="13.28515625" style="184" bestFit="1" customWidth="1"/>
    <col min="5363" max="5363" width="46.7109375" style="184" bestFit="1" customWidth="1"/>
    <col min="5364" max="5602" width="9.140625" style="184"/>
    <col min="5603" max="5603" width="61" style="184" customWidth="1"/>
    <col min="5604" max="5604" width="9.140625" style="184" customWidth="1"/>
    <col min="5605" max="5605" width="5.85546875" style="184" customWidth="1"/>
    <col min="5606" max="5606" width="5.140625" style="184" customWidth="1"/>
    <col min="5607" max="5607" width="18.140625" style="184" customWidth="1"/>
    <col min="5608" max="5608" width="8.5703125" style="184" customWidth="1"/>
    <col min="5609" max="5609" width="27.140625" style="184" customWidth="1"/>
    <col min="5610" max="5616" width="0" style="184" hidden="1" customWidth="1"/>
    <col min="5617" max="5617" width="12.42578125" style="184" bestFit="1" customWidth="1"/>
    <col min="5618" max="5618" width="13.28515625" style="184" bestFit="1" customWidth="1"/>
    <col min="5619" max="5619" width="46.7109375" style="184" bestFit="1" customWidth="1"/>
    <col min="5620" max="5858" width="9.140625" style="184"/>
    <col min="5859" max="5859" width="61" style="184" customWidth="1"/>
    <col min="5860" max="5860" width="9.140625" style="184" customWidth="1"/>
    <col min="5861" max="5861" width="5.85546875" style="184" customWidth="1"/>
    <col min="5862" max="5862" width="5.140625" style="184" customWidth="1"/>
    <col min="5863" max="5863" width="18.140625" style="184" customWidth="1"/>
    <col min="5864" max="5864" width="8.5703125" style="184" customWidth="1"/>
    <col min="5865" max="5865" width="27.140625" style="184" customWidth="1"/>
    <col min="5866" max="5872" width="0" style="184" hidden="1" customWidth="1"/>
    <col min="5873" max="5873" width="12.42578125" style="184" bestFit="1" customWidth="1"/>
    <col min="5874" max="5874" width="13.28515625" style="184" bestFit="1" customWidth="1"/>
    <col min="5875" max="5875" width="46.7109375" style="184" bestFit="1" customWidth="1"/>
    <col min="5876" max="6114" width="9.140625" style="184"/>
    <col min="6115" max="6115" width="61" style="184" customWidth="1"/>
    <col min="6116" max="6116" width="9.140625" style="184" customWidth="1"/>
    <col min="6117" max="6117" width="5.85546875" style="184" customWidth="1"/>
    <col min="6118" max="6118" width="5.140625" style="184" customWidth="1"/>
    <col min="6119" max="6119" width="18.140625" style="184" customWidth="1"/>
    <col min="6120" max="6120" width="8.5703125" style="184" customWidth="1"/>
    <col min="6121" max="6121" width="27.140625" style="184" customWidth="1"/>
    <col min="6122" max="6128" width="0" style="184" hidden="1" customWidth="1"/>
    <col min="6129" max="6129" width="12.42578125" style="184" bestFit="1" customWidth="1"/>
    <col min="6130" max="6130" width="13.28515625" style="184" bestFit="1" customWidth="1"/>
    <col min="6131" max="6131" width="46.7109375" style="184" bestFit="1" customWidth="1"/>
    <col min="6132" max="6370" width="9.140625" style="184"/>
    <col min="6371" max="6371" width="61" style="184" customWidth="1"/>
    <col min="6372" max="6372" width="9.140625" style="184" customWidth="1"/>
    <col min="6373" max="6373" width="5.85546875" style="184" customWidth="1"/>
    <col min="6374" max="6374" width="5.140625" style="184" customWidth="1"/>
    <col min="6375" max="6375" width="18.140625" style="184" customWidth="1"/>
    <col min="6376" max="6376" width="8.5703125" style="184" customWidth="1"/>
    <col min="6377" max="6377" width="27.140625" style="184" customWidth="1"/>
    <col min="6378" max="6384" width="0" style="184" hidden="1" customWidth="1"/>
    <col min="6385" max="6385" width="12.42578125" style="184" bestFit="1" customWidth="1"/>
    <col min="6386" max="6386" width="13.28515625" style="184" bestFit="1" customWidth="1"/>
    <col min="6387" max="6387" width="46.7109375" style="184" bestFit="1" customWidth="1"/>
    <col min="6388" max="6626" width="9.140625" style="184"/>
    <col min="6627" max="6627" width="61" style="184" customWidth="1"/>
    <col min="6628" max="6628" width="9.140625" style="184" customWidth="1"/>
    <col min="6629" max="6629" width="5.85546875" style="184" customWidth="1"/>
    <col min="6630" max="6630" width="5.140625" style="184" customWidth="1"/>
    <col min="6631" max="6631" width="18.140625" style="184" customWidth="1"/>
    <col min="6632" max="6632" width="8.5703125" style="184" customWidth="1"/>
    <col min="6633" max="6633" width="27.140625" style="184" customWidth="1"/>
    <col min="6634" max="6640" width="0" style="184" hidden="1" customWidth="1"/>
    <col min="6641" max="6641" width="12.42578125" style="184" bestFit="1" customWidth="1"/>
    <col min="6642" max="6642" width="13.28515625" style="184" bestFit="1" customWidth="1"/>
    <col min="6643" max="6643" width="46.7109375" style="184" bestFit="1" customWidth="1"/>
    <col min="6644" max="6882" width="9.140625" style="184"/>
    <col min="6883" max="6883" width="61" style="184" customWidth="1"/>
    <col min="6884" max="6884" width="9.140625" style="184" customWidth="1"/>
    <col min="6885" max="6885" width="5.85546875" style="184" customWidth="1"/>
    <col min="6886" max="6886" width="5.140625" style="184" customWidth="1"/>
    <col min="6887" max="6887" width="18.140625" style="184" customWidth="1"/>
    <col min="6888" max="6888" width="8.5703125" style="184" customWidth="1"/>
    <col min="6889" max="6889" width="27.140625" style="184" customWidth="1"/>
    <col min="6890" max="6896" width="0" style="184" hidden="1" customWidth="1"/>
    <col min="6897" max="6897" width="12.42578125" style="184" bestFit="1" customWidth="1"/>
    <col min="6898" max="6898" width="13.28515625" style="184" bestFit="1" customWidth="1"/>
    <col min="6899" max="6899" width="46.7109375" style="184" bestFit="1" customWidth="1"/>
    <col min="6900" max="7138" width="9.140625" style="184"/>
    <col min="7139" max="7139" width="61" style="184" customWidth="1"/>
    <col min="7140" max="7140" width="9.140625" style="184" customWidth="1"/>
    <col min="7141" max="7141" width="5.85546875" style="184" customWidth="1"/>
    <col min="7142" max="7142" width="5.140625" style="184" customWidth="1"/>
    <col min="7143" max="7143" width="18.140625" style="184" customWidth="1"/>
    <col min="7144" max="7144" width="8.5703125" style="184" customWidth="1"/>
    <col min="7145" max="7145" width="27.140625" style="184" customWidth="1"/>
    <col min="7146" max="7152" width="0" style="184" hidden="1" customWidth="1"/>
    <col min="7153" max="7153" width="12.42578125" style="184" bestFit="1" customWidth="1"/>
    <col min="7154" max="7154" width="13.28515625" style="184" bestFit="1" customWidth="1"/>
    <col min="7155" max="7155" width="46.7109375" style="184" bestFit="1" customWidth="1"/>
    <col min="7156" max="7394" width="9.140625" style="184"/>
    <col min="7395" max="7395" width="61" style="184" customWidth="1"/>
    <col min="7396" max="7396" width="9.140625" style="184" customWidth="1"/>
    <col min="7397" max="7397" width="5.85546875" style="184" customWidth="1"/>
    <col min="7398" max="7398" width="5.140625" style="184" customWidth="1"/>
    <col min="7399" max="7399" width="18.140625" style="184" customWidth="1"/>
    <col min="7400" max="7400" width="8.5703125" style="184" customWidth="1"/>
    <col min="7401" max="7401" width="27.140625" style="184" customWidth="1"/>
    <col min="7402" max="7408" width="0" style="184" hidden="1" customWidth="1"/>
    <col min="7409" max="7409" width="12.42578125" style="184" bestFit="1" customWidth="1"/>
    <col min="7410" max="7410" width="13.28515625" style="184" bestFit="1" customWidth="1"/>
    <col min="7411" max="7411" width="46.7109375" style="184" bestFit="1" customWidth="1"/>
    <col min="7412" max="7650" width="9.140625" style="184"/>
    <col min="7651" max="7651" width="61" style="184" customWidth="1"/>
    <col min="7652" max="7652" width="9.140625" style="184" customWidth="1"/>
    <col min="7653" max="7653" width="5.85546875" style="184" customWidth="1"/>
    <col min="7654" max="7654" width="5.140625" style="184" customWidth="1"/>
    <col min="7655" max="7655" width="18.140625" style="184" customWidth="1"/>
    <col min="7656" max="7656" width="8.5703125" style="184" customWidth="1"/>
    <col min="7657" max="7657" width="27.140625" style="184" customWidth="1"/>
    <col min="7658" max="7664" width="0" style="184" hidden="1" customWidth="1"/>
    <col min="7665" max="7665" width="12.42578125" style="184" bestFit="1" customWidth="1"/>
    <col min="7666" max="7666" width="13.28515625" style="184" bestFit="1" customWidth="1"/>
    <col min="7667" max="7667" width="46.7109375" style="184" bestFit="1" customWidth="1"/>
    <col min="7668" max="7906" width="9.140625" style="184"/>
    <col min="7907" max="7907" width="61" style="184" customWidth="1"/>
    <col min="7908" max="7908" width="9.140625" style="184" customWidth="1"/>
    <col min="7909" max="7909" width="5.85546875" style="184" customWidth="1"/>
    <col min="7910" max="7910" width="5.140625" style="184" customWidth="1"/>
    <col min="7911" max="7911" width="18.140625" style="184" customWidth="1"/>
    <col min="7912" max="7912" width="8.5703125" style="184" customWidth="1"/>
    <col min="7913" max="7913" width="27.140625" style="184" customWidth="1"/>
    <col min="7914" max="7920" width="0" style="184" hidden="1" customWidth="1"/>
    <col min="7921" max="7921" width="12.42578125" style="184" bestFit="1" customWidth="1"/>
    <col min="7922" max="7922" width="13.28515625" style="184" bestFit="1" customWidth="1"/>
    <col min="7923" max="7923" width="46.7109375" style="184" bestFit="1" customWidth="1"/>
    <col min="7924" max="8162" width="9.140625" style="184"/>
    <col min="8163" max="8163" width="61" style="184" customWidth="1"/>
    <col min="8164" max="8164" width="9.140625" style="184" customWidth="1"/>
    <col min="8165" max="8165" width="5.85546875" style="184" customWidth="1"/>
    <col min="8166" max="8166" width="5.140625" style="184" customWidth="1"/>
    <col min="8167" max="8167" width="18.140625" style="184" customWidth="1"/>
    <col min="8168" max="8168" width="8.5703125" style="184" customWidth="1"/>
    <col min="8169" max="8169" width="27.140625" style="184" customWidth="1"/>
    <col min="8170" max="8176" width="0" style="184" hidden="1" customWidth="1"/>
    <col min="8177" max="8177" width="12.42578125" style="184" bestFit="1" customWidth="1"/>
    <col min="8178" max="8178" width="13.28515625" style="184" bestFit="1" customWidth="1"/>
    <col min="8179" max="8179" width="46.7109375" style="184" bestFit="1" customWidth="1"/>
    <col min="8180" max="8418" width="9.140625" style="184"/>
    <col min="8419" max="8419" width="61" style="184" customWidth="1"/>
    <col min="8420" max="8420" width="9.140625" style="184" customWidth="1"/>
    <col min="8421" max="8421" width="5.85546875" style="184" customWidth="1"/>
    <col min="8422" max="8422" width="5.140625" style="184" customWidth="1"/>
    <col min="8423" max="8423" width="18.140625" style="184" customWidth="1"/>
    <col min="8424" max="8424" width="8.5703125" style="184" customWidth="1"/>
    <col min="8425" max="8425" width="27.140625" style="184" customWidth="1"/>
    <col min="8426" max="8432" width="0" style="184" hidden="1" customWidth="1"/>
    <col min="8433" max="8433" width="12.42578125" style="184" bestFit="1" customWidth="1"/>
    <col min="8434" max="8434" width="13.28515625" style="184" bestFit="1" customWidth="1"/>
    <col min="8435" max="8435" width="46.7109375" style="184" bestFit="1" customWidth="1"/>
    <col min="8436" max="8674" width="9.140625" style="184"/>
    <col min="8675" max="8675" width="61" style="184" customWidth="1"/>
    <col min="8676" max="8676" width="9.140625" style="184" customWidth="1"/>
    <col min="8677" max="8677" width="5.85546875" style="184" customWidth="1"/>
    <col min="8678" max="8678" width="5.140625" style="184" customWidth="1"/>
    <col min="8679" max="8679" width="18.140625" style="184" customWidth="1"/>
    <col min="8680" max="8680" width="8.5703125" style="184" customWidth="1"/>
    <col min="8681" max="8681" width="27.140625" style="184" customWidth="1"/>
    <col min="8682" max="8688" width="0" style="184" hidden="1" customWidth="1"/>
    <col min="8689" max="8689" width="12.42578125" style="184" bestFit="1" customWidth="1"/>
    <col min="8690" max="8690" width="13.28515625" style="184" bestFit="1" customWidth="1"/>
    <col min="8691" max="8691" width="46.7109375" style="184" bestFit="1" customWidth="1"/>
    <col min="8692" max="8930" width="9.140625" style="184"/>
    <col min="8931" max="8931" width="61" style="184" customWidth="1"/>
    <col min="8932" max="8932" width="9.140625" style="184" customWidth="1"/>
    <col min="8933" max="8933" width="5.85546875" style="184" customWidth="1"/>
    <col min="8934" max="8934" width="5.140625" style="184" customWidth="1"/>
    <col min="8935" max="8935" width="18.140625" style="184" customWidth="1"/>
    <col min="8936" max="8936" width="8.5703125" style="184" customWidth="1"/>
    <col min="8937" max="8937" width="27.140625" style="184" customWidth="1"/>
    <col min="8938" max="8944" width="0" style="184" hidden="1" customWidth="1"/>
    <col min="8945" max="8945" width="12.42578125" style="184" bestFit="1" customWidth="1"/>
    <col min="8946" max="8946" width="13.28515625" style="184" bestFit="1" customWidth="1"/>
    <col min="8947" max="8947" width="46.7109375" style="184" bestFit="1" customWidth="1"/>
    <col min="8948" max="9186" width="9.140625" style="184"/>
    <col min="9187" max="9187" width="61" style="184" customWidth="1"/>
    <col min="9188" max="9188" width="9.140625" style="184" customWidth="1"/>
    <col min="9189" max="9189" width="5.85546875" style="184" customWidth="1"/>
    <col min="9190" max="9190" width="5.140625" style="184" customWidth="1"/>
    <col min="9191" max="9191" width="18.140625" style="184" customWidth="1"/>
    <col min="9192" max="9192" width="8.5703125" style="184" customWidth="1"/>
    <col min="9193" max="9193" width="27.140625" style="184" customWidth="1"/>
    <col min="9194" max="9200" width="0" style="184" hidden="1" customWidth="1"/>
    <col min="9201" max="9201" width="12.42578125" style="184" bestFit="1" customWidth="1"/>
    <col min="9202" max="9202" width="13.28515625" style="184" bestFit="1" customWidth="1"/>
    <col min="9203" max="9203" width="46.7109375" style="184" bestFit="1" customWidth="1"/>
    <col min="9204" max="9442" width="9.140625" style="184"/>
    <col min="9443" max="9443" width="61" style="184" customWidth="1"/>
    <col min="9444" max="9444" width="9.140625" style="184" customWidth="1"/>
    <col min="9445" max="9445" width="5.85546875" style="184" customWidth="1"/>
    <col min="9446" max="9446" width="5.140625" style="184" customWidth="1"/>
    <col min="9447" max="9447" width="18.140625" style="184" customWidth="1"/>
    <col min="9448" max="9448" width="8.5703125" style="184" customWidth="1"/>
    <col min="9449" max="9449" width="27.140625" style="184" customWidth="1"/>
    <col min="9450" max="9456" width="0" style="184" hidden="1" customWidth="1"/>
    <col min="9457" max="9457" width="12.42578125" style="184" bestFit="1" customWidth="1"/>
    <col min="9458" max="9458" width="13.28515625" style="184" bestFit="1" customWidth="1"/>
    <col min="9459" max="9459" width="46.7109375" style="184" bestFit="1" customWidth="1"/>
    <col min="9460" max="9698" width="9.140625" style="184"/>
    <col min="9699" max="9699" width="61" style="184" customWidth="1"/>
    <col min="9700" max="9700" width="9.140625" style="184" customWidth="1"/>
    <col min="9701" max="9701" width="5.85546875" style="184" customWidth="1"/>
    <col min="9702" max="9702" width="5.140625" style="184" customWidth="1"/>
    <col min="9703" max="9703" width="18.140625" style="184" customWidth="1"/>
    <col min="9704" max="9704" width="8.5703125" style="184" customWidth="1"/>
    <col min="9705" max="9705" width="27.140625" style="184" customWidth="1"/>
    <col min="9706" max="9712" width="0" style="184" hidden="1" customWidth="1"/>
    <col min="9713" max="9713" width="12.42578125" style="184" bestFit="1" customWidth="1"/>
    <col min="9714" max="9714" width="13.28515625" style="184" bestFit="1" customWidth="1"/>
    <col min="9715" max="9715" width="46.7109375" style="184" bestFit="1" customWidth="1"/>
    <col min="9716" max="9954" width="9.140625" style="184"/>
    <col min="9955" max="9955" width="61" style="184" customWidth="1"/>
    <col min="9956" max="9956" width="9.140625" style="184" customWidth="1"/>
    <col min="9957" max="9957" width="5.85546875" style="184" customWidth="1"/>
    <col min="9958" max="9958" width="5.140625" style="184" customWidth="1"/>
    <col min="9959" max="9959" width="18.140625" style="184" customWidth="1"/>
    <col min="9960" max="9960" width="8.5703125" style="184" customWidth="1"/>
    <col min="9961" max="9961" width="27.140625" style="184" customWidth="1"/>
    <col min="9962" max="9968" width="0" style="184" hidden="1" customWidth="1"/>
    <col min="9969" max="9969" width="12.42578125" style="184" bestFit="1" customWidth="1"/>
    <col min="9970" max="9970" width="13.28515625" style="184" bestFit="1" customWidth="1"/>
    <col min="9971" max="9971" width="46.7109375" style="184" bestFit="1" customWidth="1"/>
    <col min="9972" max="10210" width="9.140625" style="184"/>
    <col min="10211" max="10211" width="61" style="184" customWidth="1"/>
    <col min="10212" max="10212" width="9.140625" style="184" customWidth="1"/>
    <col min="10213" max="10213" width="5.85546875" style="184" customWidth="1"/>
    <col min="10214" max="10214" width="5.140625" style="184" customWidth="1"/>
    <col min="10215" max="10215" width="18.140625" style="184" customWidth="1"/>
    <col min="10216" max="10216" width="8.5703125" style="184" customWidth="1"/>
    <col min="10217" max="10217" width="27.140625" style="184" customWidth="1"/>
    <col min="10218" max="10224" width="0" style="184" hidden="1" customWidth="1"/>
    <col min="10225" max="10225" width="12.42578125" style="184" bestFit="1" customWidth="1"/>
    <col min="10226" max="10226" width="13.28515625" style="184" bestFit="1" customWidth="1"/>
    <col min="10227" max="10227" width="46.7109375" style="184" bestFit="1" customWidth="1"/>
    <col min="10228" max="10466" width="9.140625" style="184"/>
    <col min="10467" max="10467" width="61" style="184" customWidth="1"/>
    <col min="10468" max="10468" width="9.140625" style="184" customWidth="1"/>
    <col min="10469" max="10469" width="5.85546875" style="184" customWidth="1"/>
    <col min="10470" max="10470" width="5.140625" style="184" customWidth="1"/>
    <col min="10471" max="10471" width="18.140625" style="184" customWidth="1"/>
    <col min="10472" max="10472" width="8.5703125" style="184" customWidth="1"/>
    <col min="10473" max="10473" width="27.140625" style="184" customWidth="1"/>
    <col min="10474" max="10480" width="0" style="184" hidden="1" customWidth="1"/>
    <col min="10481" max="10481" width="12.42578125" style="184" bestFit="1" customWidth="1"/>
    <col min="10482" max="10482" width="13.28515625" style="184" bestFit="1" customWidth="1"/>
    <col min="10483" max="10483" width="46.7109375" style="184" bestFit="1" customWidth="1"/>
    <col min="10484" max="10722" width="9.140625" style="184"/>
    <col min="10723" max="10723" width="61" style="184" customWidth="1"/>
    <col min="10724" max="10724" width="9.140625" style="184" customWidth="1"/>
    <col min="10725" max="10725" width="5.85546875" style="184" customWidth="1"/>
    <col min="10726" max="10726" width="5.140625" style="184" customWidth="1"/>
    <col min="10727" max="10727" width="18.140625" style="184" customWidth="1"/>
    <col min="10728" max="10728" width="8.5703125" style="184" customWidth="1"/>
    <col min="10729" max="10729" width="27.140625" style="184" customWidth="1"/>
    <col min="10730" max="10736" width="0" style="184" hidden="1" customWidth="1"/>
    <col min="10737" max="10737" width="12.42578125" style="184" bestFit="1" customWidth="1"/>
    <col min="10738" max="10738" width="13.28515625" style="184" bestFit="1" customWidth="1"/>
    <col min="10739" max="10739" width="46.7109375" style="184" bestFit="1" customWidth="1"/>
    <col min="10740" max="10978" width="9.140625" style="184"/>
    <col min="10979" max="10979" width="61" style="184" customWidth="1"/>
    <col min="10980" max="10980" width="9.140625" style="184" customWidth="1"/>
    <col min="10981" max="10981" width="5.85546875" style="184" customWidth="1"/>
    <col min="10982" max="10982" width="5.140625" style="184" customWidth="1"/>
    <col min="10983" max="10983" width="18.140625" style="184" customWidth="1"/>
    <col min="10984" max="10984" width="8.5703125" style="184" customWidth="1"/>
    <col min="10985" max="10985" width="27.140625" style="184" customWidth="1"/>
    <col min="10986" max="10992" width="0" style="184" hidden="1" customWidth="1"/>
    <col min="10993" max="10993" width="12.42578125" style="184" bestFit="1" customWidth="1"/>
    <col min="10994" max="10994" width="13.28515625" style="184" bestFit="1" customWidth="1"/>
    <col min="10995" max="10995" width="46.7109375" style="184" bestFit="1" customWidth="1"/>
    <col min="10996" max="11234" width="9.140625" style="184"/>
    <col min="11235" max="11235" width="61" style="184" customWidth="1"/>
    <col min="11236" max="11236" width="9.140625" style="184" customWidth="1"/>
    <col min="11237" max="11237" width="5.85546875" style="184" customWidth="1"/>
    <col min="11238" max="11238" width="5.140625" style="184" customWidth="1"/>
    <col min="11239" max="11239" width="18.140625" style="184" customWidth="1"/>
    <col min="11240" max="11240" width="8.5703125" style="184" customWidth="1"/>
    <col min="11241" max="11241" width="27.140625" style="184" customWidth="1"/>
    <col min="11242" max="11248" width="0" style="184" hidden="1" customWidth="1"/>
    <col min="11249" max="11249" width="12.42578125" style="184" bestFit="1" customWidth="1"/>
    <col min="11250" max="11250" width="13.28515625" style="184" bestFit="1" customWidth="1"/>
    <col min="11251" max="11251" width="46.7109375" style="184" bestFit="1" customWidth="1"/>
    <col min="11252" max="11490" width="9.140625" style="184"/>
    <col min="11491" max="11491" width="61" style="184" customWidth="1"/>
    <col min="11492" max="11492" width="9.140625" style="184" customWidth="1"/>
    <col min="11493" max="11493" width="5.85546875" style="184" customWidth="1"/>
    <col min="11494" max="11494" width="5.140625" style="184" customWidth="1"/>
    <col min="11495" max="11495" width="18.140625" style="184" customWidth="1"/>
    <col min="11496" max="11496" width="8.5703125" style="184" customWidth="1"/>
    <col min="11497" max="11497" width="27.140625" style="184" customWidth="1"/>
    <col min="11498" max="11504" width="0" style="184" hidden="1" customWidth="1"/>
    <col min="11505" max="11505" width="12.42578125" style="184" bestFit="1" customWidth="1"/>
    <col min="11506" max="11506" width="13.28515625" style="184" bestFit="1" customWidth="1"/>
    <col min="11507" max="11507" width="46.7109375" style="184" bestFit="1" customWidth="1"/>
    <col min="11508" max="11746" width="9.140625" style="184"/>
    <col min="11747" max="11747" width="61" style="184" customWidth="1"/>
    <col min="11748" max="11748" width="9.140625" style="184" customWidth="1"/>
    <col min="11749" max="11749" width="5.85546875" style="184" customWidth="1"/>
    <col min="11750" max="11750" width="5.140625" style="184" customWidth="1"/>
    <col min="11751" max="11751" width="18.140625" style="184" customWidth="1"/>
    <col min="11752" max="11752" width="8.5703125" style="184" customWidth="1"/>
    <col min="11753" max="11753" width="27.140625" style="184" customWidth="1"/>
    <col min="11754" max="11760" width="0" style="184" hidden="1" customWidth="1"/>
    <col min="11761" max="11761" width="12.42578125" style="184" bestFit="1" customWidth="1"/>
    <col min="11762" max="11762" width="13.28515625" style="184" bestFit="1" customWidth="1"/>
    <col min="11763" max="11763" width="46.7109375" style="184" bestFit="1" customWidth="1"/>
    <col min="11764" max="12002" width="9.140625" style="184"/>
    <col min="12003" max="12003" width="61" style="184" customWidth="1"/>
    <col min="12004" max="12004" width="9.140625" style="184" customWidth="1"/>
    <col min="12005" max="12005" width="5.85546875" style="184" customWidth="1"/>
    <col min="12006" max="12006" width="5.140625" style="184" customWidth="1"/>
    <col min="12007" max="12007" width="18.140625" style="184" customWidth="1"/>
    <col min="12008" max="12008" width="8.5703125" style="184" customWidth="1"/>
    <col min="12009" max="12009" width="27.140625" style="184" customWidth="1"/>
    <col min="12010" max="12016" width="0" style="184" hidden="1" customWidth="1"/>
    <col min="12017" max="12017" width="12.42578125" style="184" bestFit="1" customWidth="1"/>
    <col min="12018" max="12018" width="13.28515625" style="184" bestFit="1" customWidth="1"/>
    <col min="12019" max="12019" width="46.7109375" style="184" bestFit="1" customWidth="1"/>
    <col min="12020" max="12258" width="9.140625" style="184"/>
    <col min="12259" max="12259" width="61" style="184" customWidth="1"/>
    <col min="12260" max="12260" width="9.140625" style="184" customWidth="1"/>
    <col min="12261" max="12261" width="5.85546875" style="184" customWidth="1"/>
    <col min="12262" max="12262" width="5.140625" style="184" customWidth="1"/>
    <col min="12263" max="12263" width="18.140625" style="184" customWidth="1"/>
    <col min="12264" max="12264" width="8.5703125" style="184" customWidth="1"/>
    <col min="12265" max="12265" width="27.140625" style="184" customWidth="1"/>
    <col min="12266" max="12272" width="0" style="184" hidden="1" customWidth="1"/>
    <col min="12273" max="12273" width="12.42578125" style="184" bestFit="1" customWidth="1"/>
    <col min="12274" max="12274" width="13.28515625" style="184" bestFit="1" customWidth="1"/>
    <col min="12275" max="12275" width="46.7109375" style="184" bestFit="1" customWidth="1"/>
    <col min="12276" max="12514" width="9.140625" style="184"/>
    <col min="12515" max="12515" width="61" style="184" customWidth="1"/>
    <col min="12516" max="12516" width="9.140625" style="184" customWidth="1"/>
    <col min="12517" max="12517" width="5.85546875" style="184" customWidth="1"/>
    <col min="12518" max="12518" width="5.140625" style="184" customWidth="1"/>
    <col min="12519" max="12519" width="18.140625" style="184" customWidth="1"/>
    <col min="12520" max="12520" width="8.5703125" style="184" customWidth="1"/>
    <col min="12521" max="12521" width="27.140625" style="184" customWidth="1"/>
    <col min="12522" max="12528" width="0" style="184" hidden="1" customWidth="1"/>
    <col min="12529" max="12529" width="12.42578125" style="184" bestFit="1" customWidth="1"/>
    <col min="12530" max="12530" width="13.28515625" style="184" bestFit="1" customWidth="1"/>
    <col min="12531" max="12531" width="46.7109375" style="184" bestFit="1" customWidth="1"/>
    <col min="12532" max="12770" width="9.140625" style="184"/>
    <col min="12771" max="12771" width="61" style="184" customWidth="1"/>
    <col min="12772" max="12772" width="9.140625" style="184" customWidth="1"/>
    <col min="12773" max="12773" width="5.85546875" style="184" customWidth="1"/>
    <col min="12774" max="12774" width="5.140625" style="184" customWidth="1"/>
    <col min="12775" max="12775" width="18.140625" style="184" customWidth="1"/>
    <col min="12776" max="12776" width="8.5703125" style="184" customWidth="1"/>
    <col min="12777" max="12777" width="27.140625" style="184" customWidth="1"/>
    <col min="12778" max="12784" width="0" style="184" hidden="1" customWidth="1"/>
    <col min="12785" max="12785" width="12.42578125" style="184" bestFit="1" customWidth="1"/>
    <col min="12786" max="12786" width="13.28515625" style="184" bestFit="1" customWidth="1"/>
    <col min="12787" max="12787" width="46.7109375" style="184" bestFit="1" customWidth="1"/>
    <col min="12788" max="13026" width="9.140625" style="184"/>
    <col min="13027" max="13027" width="61" style="184" customWidth="1"/>
    <col min="13028" max="13028" width="9.140625" style="184" customWidth="1"/>
    <col min="13029" max="13029" width="5.85546875" style="184" customWidth="1"/>
    <col min="13030" max="13030" width="5.140625" style="184" customWidth="1"/>
    <col min="13031" max="13031" width="18.140625" style="184" customWidth="1"/>
    <col min="13032" max="13032" width="8.5703125" style="184" customWidth="1"/>
    <col min="13033" max="13033" width="27.140625" style="184" customWidth="1"/>
    <col min="13034" max="13040" width="0" style="184" hidden="1" customWidth="1"/>
    <col min="13041" max="13041" width="12.42578125" style="184" bestFit="1" customWidth="1"/>
    <col min="13042" max="13042" width="13.28515625" style="184" bestFit="1" customWidth="1"/>
    <col min="13043" max="13043" width="46.7109375" style="184" bestFit="1" customWidth="1"/>
    <col min="13044" max="13282" width="9.140625" style="184"/>
    <col min="13283" max="13283" width="61" style="184" customWidth="1"/>
    <col min="13284" max="13284" width="9.140625" style="184" customWidth="1"/>
    <col min="13285" max="13285" width="5.85546875" style="184" customWidth="1"/>
    <col min="13286" max="13286" width="5.140625" style="184" customWidth="1"/>
    <col min="13287" max="13287" width="18.140625" style="184" customWidth="1"/>
    <col min="13288" max="13288" width="8.5703125" style="184" customWidth="1"/>
    <col min="13289" max="13289" width="27.140625" style="184" customWidth="1"/>
    <col min="13290" max="13296" width="0" style="184" hidden="1" customWidth="1"/>
    <col min="13297" max="13297" width="12.42578125" style="184" bestFit="1" customWidth="1"/>
    <col min="13298" max="13298" width="13.28515625" style="184" bestFit="1" customWidth="1"/>
    <col min="13299" max="13299" width="46.7109375" style="184" bestFit="1" customWidth="1"/>
    <col min="13300" max="13538" width="9.140625" style="184"/>
    <col min="13539" max="13539" width="61" style="184" customWidth="1"/>
    <col min="13540" max="13540" width="9.140625" style="184" customWidth="1"/>
    <col min="13541" max="13541" width="5.85546875" style="184" customWidth="1"/>
    <col min="13542" max="13542" width="5.140625" style="184" customWidth="1"/>
    <col min="13543" max="13543" width="18.140625" style="184" customWidth="1"/>
    <col min="13544" max="13544" width="8.5703125" style="184" customWidth="1"/>
    <col min="13545" max="13545" width="27.140625" style="184" customWidth="1"/>
    <col min="13546" max="13552" width="0" style="184" hidden="1" customWidth="1"/>
    <col min="13553" max="13553" width="12.42578125" style="184" bestFit="1" customWidth="1"/>
    <col min="13554" max="13554" width="13.28515625" style="184" bestFit="1" customWidth="1"/>
    <col min="13555" max="13555" width="46.7109375" style="184" bestFit="1" customWidth="1"/>
    <col min="13556" max="13794" width="9.140625" style="184"/>
    <col min="13795" max="13795" width="61" style="184" customWidth="1"/>
    <col min="13796" max="13796" width="9.140625" style="184" customWidth="1"/>
    <col min="13797" max="13797" width="5.85546875" style="184" customWidth="1"/>
    <col min="13798" max="13798" width="5.140625" style="184" customWidth="1"/>
    <col min="13799" max="13799" width="18.140625" style="184" customWidth="1"/>
    <col min="13800" max="13800" width="8.5703125" style="184" customWidth="1"/>
    <col min="13801" max="13801" width="27.140625" style="184" customWidth="1"/>
    <col min="13802" max="13808" width="0" style="184" hidden="1" customWidth="1"/>
    <col min="13809" max="13809" width="12.42578125" style="184" bestFit="1" customWidth="1"/>
    <col min="13810" max="13810" width="13.28515625" style="184" bestFit="1" customWidth="1"/>
    <col min="13811" max="13811" width="46.7109375" style="184" bestFit="1" customWidth="1"/>
    <col min="13812" max="14050" width="9.140625" style="184"/>
    <col min="14051" max="14051" width="61" style="184" customWidth="1"/>
    <col min="14052" max="14052" width="9.140625" style="184" customWidth="1"/>
    <col min="14053" max="14053" width="5.85546875" style="184" customWidth="1"/>
    <col min="14054" max="14054" width="5.140625" style="184" customWidth="1"/>
    <col min="14055" max="14055" width="18.140625" style="184" customWidth="1"/>
    <col min="14056" max="14056" width="8.5703125" style="184" customWidth="1"/>
    <col min="14057" max="14057" width="27.140625" style="184" customWidth="1"/>
    <col min="14058" max="14064" width="0" style="184" hidden="1" customWidth="1"/>
    <col min="14065" max="14065" width="12.42578125" style="184" bestFit="1" customWidth="1"/>
    <col min="14066" max="14066" width="13.28515625" style="184" bestFit="1" customWidth="1"/>
    <col min="14067" max="14067" width="46.7109375" style="184" bestFit="1" customWidth="1"/>
    <col min="14068" max="14306" width="9.140625" style="184"/>
    <col min="14307" max="14307" width="61" style="184" customWidth="1"/>
    <col min="14308" max="14308" width="9.140625" style="184" customWidth="1"/>
    <col min="14309" max="14309" width="5.85546875" style="184" customWidth="1"/>
    <col min="14310" max="14310" width="5.140625" style="184" customWidth="1"/>
    <col min="14311" max="14311" width="18.140625" style="184" customWidth="1"/>
    <col min="14312" max="14312" width="8.5703125" style="184" customWidth="1"/>
    <col min="14313" max="14313" width="27.140625" style="184" customWidth="1"/>
    <col min="14314" max="14320" width="0" style="184" hidden="1" customWidth="1"/>
    <col min="14321" max="14321" width="12.42578125" style="184" bestFit="1" customWidth="1"/>
    <col min="14322" max="14322" width="13.28515625" style="184" bestFit="1" customWidth="1"/>
    <col min="14323" max="14323" width="46.7109375" style="184" bestFit="1" customWidth="1"/>
    <col min="14324" max="14562" width="9.140625" style="184"/>
    <col min="14563" max="14563" width="61" style="184" customWidth="1"/>
    <col min="14564" max="14564" width="9.140625" style="184" customWidth="1"/>
    <col min="14565" max="14565" width="5.85546875" style="184" customWidth="1"/>
    <col min="14566" max="14566" width="5.140625" style="184" customWidth="1"/>
    <col min="14567" max="14567" width="18.140625" style="184" customWidth="1"/>
    <col min="14568" max="14568" width="8.5703125" style="184" customWidth="1"/>
    <col min="14569" max="14569" width="27.140625" style="184" customWidth="1"/>
    <col min="14570" max="14576" width="0" style="184" hidden="1" customWidth="1"/>
    <col min="14577" max="14577" width="12.42578125" style="184" bestFit="1" customWidth="1"/>
    <col min="14578" max="14578" width="13.28515625" style="184" bestFit="1" customWidth="1"/>
    <col min="14579" max="14579" width="46.7109375" style="184" bestFit="1" customWidth="1"/>
    <col min="14580" max="14818" width="9.140625" style="184"/>
    <col min="14819" max="14819" width="61" style="184" customWidth="1"/>
    <col min="14820" max="14820" width="9.140625" style="184" customWidth="1"/>
    <col min="14821" max="14821" width="5.85546875" style="184" customWidth="1"/>
    <col min="14822" max="14822" width="5.140625" style="184" customWidth="1"/>
    <col min="14823" max="14823" width="18.140625" style="184" customWidth="1"/>
    <col min="14824" max="14824" width="8.5703125" style="184" customWidth="1"/>
    <col min="14825" max="14825" width="27.140625" style="184" customWidth="1"/>
    <col min="14826" max="14832" width="0" style="184" hidden="1" customWidth="1"/>
    <col min="14833" max="14833" width="12.42578125" style="184" bestFit="1" customWidth="1"/>
    <col min="14834" max="14834" width="13.28515625" style="184" bestFit="1" customWidth="1"/>
    <col min="14835" max="14835" width="46.7109375" style="184" bestFit="1" customWidth="1"/>
    <col min="14836" max="15074" width="9.140625" style="184"/>
    <col min="15075" max="15075" width="61" style="184" customWidth="1"/>
    <col min="15076" max="15076" width="9.140625" style="184" customWidth="1"/>
    <col min="15077" max="15077" width="5.85546875" style="184" customWidth="1"/>
    <col min="15078" max="15078" width="5.140625" style="184" customWidth="1"/>
    <col min="15079" max="15079" width="18.140625" style="184" customWidth="1"/>
    <col min="15080" max="15080" width="8.5703125" style="184" customWidth="1"/>
    <col min="15081" max="15081" width="27.140625" style="184" customWidth="1"/>
    <col min="15082" max="15088" width="0" style="184" hidden="1" customWidth="1"/>
    <col min="15089" max="15089" width="12.42578125" style="184" bestFit="1" customWidth="1"/>
    <col min="15090" max="15090" width="13.28515625" style="184" bestFit="1" customWidth="1"/>
    <col min="15091" max="15091" width="46.7109375" style="184" bestFit="1" customWidth="1"/>
    <col min="15092" max="15330" width="9.140625" style="184"/>
    <col min="15331" max="15331" width="61" style="184" customWidth="1"/>
    <col min="15332" max="15332" width="9.140625" style="184" customWidth="1"/>
    <col min="15333" max="15333" width="5.85546875" style="184" customWidth="1"/>
    <col min="15334" max="15334" width="5.140625" style="184" customWidth="1"/>
    <col min="15335" max="15335" width="18.140625" style="184" customWidth="1"/>
    <col min="15336" max="15336" width="8.5703125" style="184" customWidth="1"/>
    <col min="15337" max="15337" width="27.140625" style="184" customWidth="1"/>
    <col min="15338" max="15344" width="0" style="184" hidden="1" customWidth="1"/>
    <col min="15345" max="15345" width="12.42578125" style="184" bestFit="1" customWidth="1"/>
    <col min="15346" max="15346" width="13.28515625" style="184" bestFit="1" customWidth="1"/>
    <col min="15347" max="15347" width="46.7109375" style="184" bestFit="1" customWidth="1"/>
    <col min="15348" max="15586" width="9.140625" style="184"/>
    <col min="15587" max="15587" width="61" style="184" customWidth="1"/>
    <col min="15588" max="15588" width="9.140625" style="184" customWidth="1"/>
    <col min="15589" max="15589" width="5.85546875" style="184" customWidth="1"/>
    <col min="15590" max="15590" width="5.140625" style="184" customWidth="1"/>
    <col min="15591" max="15591" width="18.140625" style="184" customWidth="1"/>
    <col min="15592" max="15592" width="8.5703125" style="184" customWidth="1"/>
    <col min="15593" max="15593" width="27.140625" style="184" customWidth="1"/>
    <col min="15594" max="15600" width="0" style="184" hidden="1" customWidth="1"/>
    <col min="15601" max="15601" width="12.42578125" style="184" bestFit="1" customWidth="1"/>
    <col min="15602" max="15602" width="13.28515625" style="184" bestFit="1" customWidth="1"/>
    <col min="15603" max="15603" width="46.7109375" style="184" bestFit="1" customWidth="1"/>
    <col min="15604" max="15842" width="9.140625" style="184"/>
    <col min="15843" max="15843" width="61" style="184" customWidth="1"/>
    <col min="15844" max="15844" width="9.140625" style="184" customWidth="1"/>
    <col min="15845" max="15845" width="5.85546875" style="184" customWidth="1"/>
    <col min="15846" max="15846" width="5.140625" style="184" customWidth="1"/>
    <col min="15847" max="15847" width="18.140625" style="184" customWidth="1"/>
    <col min="15848" max="15848" width="8.5703125" style="184" customWidth="1"/>
    <col min="15849" max="15849" width="27.140625" style="184" customWidth="1"/>
    <col min="15850" max="15856" width="0" style="184" hidden="1" customWidth="1"/>
    <col min="15857" max="15857" width="12.42578125" style="184" bestFit="1" customWidth="1"/>
    <col min="15858" max="15858" width="13.28515625" style="184" bestFit="1" customWidth="1"/>
    <col min="15859" max="15859" width="46.7109375" style="184" bestFit="1" customWidth="1"/>
    <col min="15860" max="16098" width="9.140625" style="184"/>
    <col min="16099" max="16099" width="61" style="184" customWidth="1"/>
    <col min="16100" max="16100" width="9.140625" style="184" customWidth="1"/>
    <col min="16101" max="16101" width="5.85546875" style="184" customWidth="1"/>
    <col min="16102" max="16102" width="5.140625" style="184" customWidth="1"/>
    <col min="16103" max="16103" width="18.140625" style="184" customWidth="1"/>
    <col min="16104" max="16104" width="8.5703125" style="184" customWidth="1"/>
    <col min="16105" max="16105" width="27.140625" style="184" customWidth="1"/>
    <col min="16106" max="16112" width="0" style="184" hidden="1" customWidth="1"/>
    <col min="16113" max="16113" width="12.42578125" style="184" bestFit="1" customWidth="1"/>
    <col min="16114" max="16114" width="13.28515625" style="184" bestFit="1" customWidth="1"/>
    <col min="16115" max="16115" width="46.7109375" style="184" bestFit="1" customWidth="1"/>
    <col min="16116" max="16384" width="9.140625" style="184"/>
  </cols>
  <sheetData>
    <row r="1" spans="1:33" x14ac:dyDescent="0.25">
      <c r="G1" s="186" t="s">
        <v>856</v>
      </c>
    </row>
    <row r="2" spans="1:33" x14ac:dyDescent="0.25">
      <c r="G2" s="186" t="s">
        <v>459</v>
      </c>
    </row>
    <row r="3" spans="1:33" x14ac:dyDescent="0.25">
      <c r="G3" s="186" t="s">
        <v>38</v>
      </c>
    </row>
    <row r="4" spans="1:33" x14ac:dyDescent="0.25">
      <c r="G4" s="186" t="s">
        <v>39</v>
      </c>
    </row>
    <row r="5" spans="1:33" x14ac:dyDescent="0.25">
      <c r="G5" s="186" t="s">
        <v>40</v>
      </c>
    </row>
    <row r="6" spans="1:33" x14ac:dyDescent="0.25">
      <c r="G6" s="186" t="s">
        <v>867</v>
      </c>
    </row>
    <row r="7" spans="1:33" x14ac:dyDescent="0.25">
      <c r="G7" s="186" t="s">
        <v>868</v>
      </c>
    </row>
    <row r="9" spans="1:33" ht="117" customHeight="1" x14ac:dyDescent="0.25">
      <c r="A9" s="442" t="s">
        <v>869</v>
      </c>
      <c r="B9" s="442"/>
      <c r="C9" s="442"/>
      <c r="D9" s="442"/>
      <c r="E9" s="442"/>
      <c r="F9" s="442"/>
      <c r="G9" s="442"/>
      <c r="H9" s="442"/>
    </row>
    <row r="11" spans="1:33" x14ac:dyDescent="0.25">
      <c r="A11" s="185"/>
      <c r="G11" s="189"/>
    </row>
    <row r="12" spans="1:33" ht="30" x14ac:dyDescent="0.25">
      <c r="A12" s="190" t="s">
        <v>42</v>
      </c>
      <c r="B12" s="191" t="s">
        <v>460</v>
      </c>
      <c r="C12" s="191" t="s">
        <v>461</v>
      </c>
      <c r="D12" s="191" t="s">
        <v>344</v>
      </c>
      <c r="E12" s="191" t="s">
        <v>345</v>
      </c>
      <c r="F12" s="192" t="s">
        <v>43</v>
      </c>
      <c r="G12" s="192" t="s">
        <v>331</v>
      </c>
      <c r="H12" s="192" t="s">
        <v>877</v>
      </c>
    </row>
    <row r="13" spans="1:33" s="196" customFormat="1" x14ac:dyDescent="0.25">
      <c r="A13" s="193" t="s">
        <v>462</v>
      </c>
      <c r="B13" s="194"/>
      <c r="C13" s="194"/>
      <c r="D13" s="194"/>
      <c r="E13" s="194"/>
      <c r="F13" s="195">
        <f>F14+F172+F95+F106+F210+F200+F125+F137+F166+F160</f>
        <v>1056823061.0581188</v>
      </c>
      <c r="G13" s="195">
        <f>G14+G172+G95+G106+G210+G200+G125+G137+G166+G160</f>
        <v>805809225.78000009</v>
      </c>
      <c r="H13" s="195">
        <f>H14+H172+H95+H106+H210+H200+H125+H137+H166+H160</f>
        <v>805977850.78000009</v>
      </c>
      <c r="I13" s="67"/>
      <c r="J13" s="67"/>
      <c r="K13" s="67"/>
      <c r="L13"/>
      <c r="M13" s="197"/>
      <c r="N13" s="197"/>
      <c r="O13" s="197"/>
      <c r="P13" s="197"/>
      <c r="Q13" s="197"/>
      <c r="R13" s="197"/>
      <c r="S13" s="198"/>
      <c r="T13" s="198"/>
      <c r="U13" s="198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</row>
    <row r="14" spans="1:33" s="196" customFormat="1" x14ac:dyDescent="0.25">
      <c r="A14" s="161" t="s">
        <v>463</v>
      </c>
      <c r="B14" s="200" t="s">
        <v>464</v>
      </c>
      <c r="C14" s="200"/>
      <c r="D14" s="200"/>
      <c r="E14" s="200"/>
      <c r="F14" s="201">
        <f>F15+F20+F27+F35+F52+F57+F47</f>
        <v>726154164.33811879</v>
      </c>
      <c r="G14" s="201">
        <f>G15+G20+G27+G35+G52+G57+G47</f>
        <v>720674403.67000008</v>
      </c>
      <c r="H14" s="201">
        <f>H15+H20+H27+H35+H52+H57+H47</f>
        <v>720843028.67000008</v>
      </c>
      <c r="I14" s="67"/>
      <c r="J14" s="67"/>
      <c r="K14" s="67"/>
      <c r="L14"/>
      <c r="M14" s="197"/>
      <c r="N14" s="197"/>
      <c r="O14" s="197"/>
      <c r="P14" s="197"/>
      <c r="Q14" s="197"/>
      <c r="R14" s="197"/>
      <c r="S14" s="198"/>
      <c r="T14" s="198"/>
      <c r="U14" s="198"/>
      <c r="V14" s="199"/>
      <c r="W14" s="199"/>
      <c r="X14" s="199"/>
      <c r="Y14" s="199"/>
      <c r="Z14" s="199"/>
      <c r="AA14" s="199"/>
      <c r="AB14" s="199"/>
      <c r="AC14" s="199"/>
      <c r="AD14" s="199"/>
      <c r="AE14" s="199"/>
      <c r="AF14" s="199"/>
      <c r="AG14" s="199"/>
    </row>
    <row r="15" spans="1:33" s="196" customFormat="1" ht="47.25" x14ac:dyDescent="0.25">
      <c r="A15" s="161" t="s">
        <v>465</v>
      </c>
      <c r="B15" s="200" t="s">
        <v>464</v>
      </c>
      <c r="C15" s="200" t="s">
        <v>466</v>
      </c>
      <c r="D15" s="200"/>
      <c r="E15" s="200"/>
      <c r="F15" s="201">
        <f>F16</f>
        <v>8254050</v>
      </c>
      <c r="G15" s="201">
        <f t="shared" ref="F15:H18" si="0">G16</f>
        <v>8183550</v>
      </c>
      <c r="H15" s="201">
        <f t="shared" si="0"/>
        <v>8269250</v>
      </c>
      <c r="I15" s="67"/>
      <c r="J15" s="67"/>
      <c r="K15" s="67"/>
      <c r="L15"/>
      <c r="M15" s="197"/>
      <c r="N15" s="197"/>
      <c r="O15" s="197"/>
      <c r="P15" s="197"/>
      <c r="Q15" s="197"/>
      <c r="R15" s="197"/>
      <c r="S15" s="198"/>
      <c r="T15" s="198"/>
      <c r="U15" s="198"/>
      <c r="V15" s="199"/>
      <c r="W15" s="199"/>
      <c r="X15" s="199"/>
      <c r="Y15" s="199"/>
      <c r="Z15" s="199"/>
      <c r="AA15" s="199"/>
      <c r="AB15" s="199"/>
      <c r="AC15" s="199"/>
      <c r="AD15" s="199"/>
      <c r="AE15" s="199"/>
      <c r="AF15" s="199"/>
      <c r="AG15" s="199"/>
    </row>
    <row r="16" spans="1:33" s="196" customFormat="1" x14ac:dyDescent="0.25">
      <c r="A16" s="161" t="s">
        <v>467</v>
      </c>
      <c r="B16" s="200" t="s">
        <v>464</v>
      </c>
      <c r="C16" s="200" t="s">
        <v>466</v>
      </c>
      <c r="D16" s="200" t="s">
        <v>468</v>
      </c>
      <c r="E16" s="200"/>
      <c r="F16" s="201">
        <f>F17</f>
        <v>8254050</v>
      </c>
      <c r="G16" s="201">
        <f t="shared" si="0"/>
        <v>8183550</v>
      </c>
      <c r="H16" s="201">
        <f t="shared" si="0"/>
        <v>8269250</v>
      </c>
      <c r="I16" s="67"/>
      <c r="J16" s="67"/>
      <c r="K16" s="67"/>
      <c r="L16"/>
      <c r="M16" s="197"/>
      <c r="N16" s="197"/>
      <c r="O16" s="197"/>
      <c r="P16" s="197"/>
      <c r="Q16" s="197"/>
      <c r="R16" s="197"/>
      <c r="S16" s="198"/>
      <c r="T16" s="198"/>
      <c r="U16" s="198"/>
      <c r="V16" s="199"/>
      <c r="W16" s="199"/>
      <c r="X16" s="199"/>
      <c r="Y16" s="199"/>
      <c r="Z16" s="199"/>
      <c r="AA16" s="199"/>
      <c r="AB16" s="199"/>
      <c r="AC16" s="199"/>
      <c r="AD16" s="199"/>
      <c r="AE16" s="199"/>
      <c r="AF16" s="199"/>
      <c r="AG16" s="199"/>
    </row>
    <row r="17" spans="1:33" ht="30.75" x14ac:dyDescent="0.25">
      <c r="A17" s="136" t="s">
        <v>469</v>
      </c>
      <c r="B17" s="202" t="s">
        <v>464</v>
      </c>
      <c r="C17" s="202" t="s">
        <v>466</v>
      </c>
      <c r="D17" s="202" t="s">
        <v>470</v>
      </c>
      <c r="E17" s="202"/>
      <c r="F17" s="203">
        <f t="shared" si="0"/>
        <v>8254050</v>
      </c>
      <c r="G17" s="203">
        <f t="shared" si="0"/>
        <v>8183550</v>
      </c>
      <c r="H17" s="203">
        <f t="shared" si="0"/>
        <v>8269250</v>
      </c>
    </row>
    <row r="18" spans="1:33" x14ac:dyDescent="0.25">
      <c r="A18" s="136" t="s">
        <v>471</v>
      </c>
      <c r="B18" s="202" t="s">
        <v>464</v>
      </c>
      <c r="C18" s="202" t="s">
        <v>466</v>
      </c>
      <c r="D18" s="202" t="s">
        <v>472</v>
      </c>
      <c r="E18" s="202"/>
      <c r="F18" s="203">
        <f t="shared" si="0"/>
        <v>8254050</v>
      </c>
      <c r="G18" s="203">
        <f t="shared" si="0"/>
        <v>8183550</v>
      </c>
      <c r="H18" s="203">
        <f t="shared" si="0"/>
        <v>8269250</v>
      </c>
    </row>
    <row r="19" spans="1:33" ht="75.75" x14ac:dyDescent="0.25">
      <c r="A19" s="136" t="s">
        <v>351</v>
      </c>
      <c r="B19" s="202" t="s">
        <v>464</v>
      </c>
      <c r="C19" s="202" t="s">
        <v>466</v>
      </c>
      <c r="D19" s="202" t="s">
        <v>472</v>
      </c>
      <c r="E19" s="202" t="s">
        <v>386</v>
      </c>
      <c r="F19" s="204">
        <v>8254050</v>
      </c>
      <c r="G19" s="204">
        <v>8183550</v>
      </c>
      <c r="H19" s="204">
        <v>8269250</v>
      </c>
    </row>
    <row r="20" spans="1:33" s="196" customFormat="1" ht="63" x14ac:dyDescent="0.25">
      <c r="A20" s="161" t="s">
        <v>473</v>
      </c>
      <c r="B20" s="200" t="s">
        <v>464</v>
      </c>
      <c r="C20" s="200" t="s">
        <v>474</v>
      </c>
      <c r="D20" s="200"/>
      <c r="E20" s="200"/>
      <c r="F20" s="201">
        <f t="shared" ref="F20:H22" si="1">F21</f>
        <v>4178564.08</v>
      </c>
      <c r="G20" s="201">
        <f t="shared" si="1"/>
        <v>4296164.08</v>
      </c>
      <c r="H20" s="201">
        <f t="shared" si="1"/>
        <v>4296164.08</v>
      </c>
      <c r="I20" s="67"/>
      <c r="J20" s="67"/>
      <c r="K20" s="67"/>
      <c r="L20"/>
      <c r="M20" s="197"/>
      <c r="N20" s="197"/>
      <c r="O20" s="197"/>
      <c r="P20" s="197"/>
      <c r="Q20" s="197"/>
      <c r="R20" s="197"/>
      <c r="S20" s="198"/>
      <c r="T20" s="198"/>
      <c r="U20" s="198"/>
      <c r="V20" s="199"/>
      <c r="W20" s="199"/>
      <c r="X20" s="199"/>
      <c r="Y20" s="199"/>
      <c r="Z20" s="199"/>
      <c r="AA20" s="199"/>
      <c r="AB20" s="199"/>
      <c r="AC20" s="199"/>
      <c r="AD20" s="199"/>
      <c r="AE20" s="199"/>
      <c r="AF20" s="199"/>
      <c r="AG20" s="199"/>
    </row>
    <row r="21" spans="1:33" s="196" customFormat="1" x14ac:dyDescent="0.25">
      <c r="A21" s="161" t="s">
        <v>467</v>
      </c>
      <c r="B21" s="200" t="s">
        <v>464</v>
      </c>
      <c r="C21" s="200" t="s">
        <v>474</v>
      </c>
      <c r="D21" s="200" t="s">
        <v>468</v>
      </c>
      <c r="E21" s="200"/>
      <c r="F21" s="201">
        <f t="shared" si="1"/>
        <v>4178564.08</v>
      </c>
      <c r="G21" s="201">
        <f t="shared" si="1"/>
        <v>4296164.08</v>
      </c>
      <c r="H21" s="201">
        <f t="shared" si="1"/>
        <v>4296164.08</v>
      </c>
      <c r="I21" s="67"/>
      <c r="J21" s="67"/>
      <c r="K21" s="67"/>
      <c r="L21"/>
      <c r="M21" s="197"/>
      <c r="N21" s="197"/>
      <c r="O21" s="197"/>
      <c r="P21" s="197"/>
      <c r="Q21" s="197"/>
      <c r="R21" s="197"/>
      <c r="S21" s="198"/>
      <c r="T21" s="198"/>
      <c r="U21" s="198"/>
      <c r="V21" s="199"/>
      <c r="W21" s="199"/>
      <c r="X21" s="199"/>
      <c r="Y21" s="199"/>
      <c r="Z21" s="199"/>
      <c r="AA21" s="199"/>
      <c r="AB21" s="199"/>
      <c r="AC21" s="199"/>
      <c r="AD21" s="199"/>
      <c r="AE21" s="199"/>
      <c r="AF21" s="199"/>
      <c r="AG21" s="199"/>
    </row>
    <row r="22" spans="1:33" ht="30.75" x14ac:dyDescent="0.25">
      <c r="A22" s="136" t="s">
        <v>469</v>
      </c>
      <c r="B22" s="202" t="s">
        <v>464</v>
      </c>
      <c r="C22" s="202" t="s">
        <v>474</v>
      </c>
      <c r="D22" s="202" t="s">
        <v>470</v>
      </c>
      <c r="E22" s="202"/>
      <c r="F22" s="203">
        <f t="shared" si="1"/>
        <v>4178564.08</v>
      </c>
      <c r="G22" s="203">
        <f t="shared" si="1"/>
        <v>4296164.08</v>
      </c>
      <c r="H22" s="203">
        <f t="shared" si="1"/>
        <v>4296164.08</v>
      </c>
    </row>
    <row r="23" spans="1:33" ht="30.75" x14ac:dyDescent="0.25">
      <c r="A23" s="134" t="s">
        <v>475</v>
      </c>
      <c r="B23" s="202" t="s">
        <v>464</v>
      </c>
      <c r="C23" s="202" t="s">
        <v>474</v>
      </c>
      <c r="D23" s="202" t="s">
        <v>476</v>
      </c>
      <c r="E23" s="202"/>
      <c r="F23" s="203">
        <f>F24+F25+F26</f>
        <v>4178564.08</v>
      </c>
      <c r="G23" s="203">
        <f>G24+G25+G26</f>
        <v>4296164.08</v>
      </c>
      <c r="H23" s="203">
        <f>H24+H25+H26</f>
        <v>4296164.08</v>
      </c>
    </row>
    <row r="24" spans="1:33" ht="75.75" x14ac:dyDescent="0.25">
      <c r="A24" s="136" t="s">
        <v>351</v>
      </c>
      <c r="B24" s="202" t="s">
        <v>464</v>
      </c>
      <c r="C24" s="202" t="s">
        <v>474</v>
      </c>
      <c r="D24" s="202" t="s">
        <v>476</v>
      </c>
      <c r="E24" s="202" t="s">
        <v>386</v>
      </c>
      <c r="F24" s="224">
        <v>614001.07999999996</v>
      </c>
      <c r="G24" s="224">
        <v>614001.07999999996</v>
      </c>
      <c r="H24" s="224">
        <v>614001.07999999996</v>
      </c>
    </row>
    <row r="25" spans="1:33" ht="30.75" x14ac:dyDescent="0.25">
      <c r="A25" s="136" t="s">
        <v>352</v>
      </c>
      <c r="B25" s="202" t="s">
        <v>464</v>
      </c>
      <c r="C25" s="202" t="s">
        <v>474</v>
      </c>
      <c r="D25" s="202" t="s">
        <v>476</v>
      </c>
      <c r="E25" s="202" t="s">
        <v>409</v>
      </c>
      <c r="F25" s="224">
        <v>3544563</v>
      </c>
      <c r="G25" s="224">
        <v>3662163</v>
      </c>
      <c r="H25" s="224">
        <v>3662163</v>
      </c>
    </row>
    <row r="26" spans="1:33" x14ac:dyDescent="0.25">
      <c r="A26" s="136" t="s">
        <v>354</v>
      </c>
      <c r="B26" s="202" t="s">
        <v>464</v>
      </c>
      <c r="C26" s="202" t="s">
        <v>474</v>
      </c>
      <c r="D26" s="202" t="s">
        <v>476</v>
      </c>
      <c r="E26" s="202" t="s">
        <v>388</v>
      </c>
      <c r="F26" s="225">
        <v>20000</v>
      </c>
      <c r="G26" s="225">
        <v>20000</v>
      </c>
      <c r="H26" s="225">
        <v>20000</v>
      </c>
    </row>
    <row r="27" spans="1:33" s="196" customFormat="1" ht="78.75" x14ac:dyDescent="0.25">
      <c r="A27" s="205" t="s">
        <v>477</v>
      </c>
      <c r="B27" s="200" t="s">
        <v>464</v>
      </c>
      <c r="C27" s="200" t="s">
        <v>478</v>
      </c>
      <c r="D27" s="200"/>
      <c r="E27" s="200"/>
      <c r="F27" s="201">
        <f t="shared" ref="F27:H29" si="2">F28</f>
        <v>68334948</v>
      </c>
      <c r="G27" s="201">
        <f t="shared" si="2"/>
        <v>67858276</v>
      </c>
      <c r="H27" s="201">
        <f t="shared" si="2"/>
        <v>67858276</v>
      </c>
      <c r="I27" s="67"/>
      <c r="J27" s="67"/>
      <c r="K27" s="67"/>
      <c r="L27"/>
      <c r="M27" s="197"/>
      <c r="N27" s="197"/>
      <c r="O27" s="197"/>
      <c r="P27" s="197"/>
      <c r="Q27" s="197"/>
      <c r="R27" s="197"/>
      <c r="S27" s="198"/>
      <c r="T27" s="198"/>
      <c r="U27" s="198"/>
      <c r="V27" s="199"/>
      <c r="W27" s="199"/>
      <c r="X27" s="199"/>
      <c r="Y27" s="199"/>
      <c r="Z27" s="199"/>
      <c r="AA27" s="199"/>
      <c r="AB27" s="199"/>
      <c r="AC27" s="199"/>
      <c r="AD27" s="199"/>
      <c r="AE27" s="199"/>
      <c r="AF27" s="199"/>
      <c r="AG27" s="199"/>
    </row>
    <row r="28" spans="1:33" s="196" customFormat="1" x14ac:dyDescent="0.25">
      <c r="A28" s="161" t="s">
        <v>467</v>
      </c>
      <c r="B28" s="200" t="s">
        <v>464</v>
      </c>
      <c r="C28" s="200" t="s">
        <v>478</v>
      </c>
      <c r="D28" s="200" t="s">
        <v>468</v>
      </c>
      <c r="E28" s="200"/>
      <c r="F28" s="201">
        <f t="shared" si="2"/>
        <v>68334948</v>
      </c>
      <c r="G28" s="201">
        <f t="shared" si="2"/>
        <v>67858276</v>
      </c>
      <c r="H28" s="201">
        <f t="shared" si="2"/>
        <v>67858276</v>
      </c>
      <c r="I28" s="67"/>
      <c r="J28" s="67"/>
      <c r="K28" s="67"/>
      <c r="L28"/>
      <c r="M28" s="197"/>
      <c r="N28" s="197"/>
      <c r="O28" s="197"/>
      <c r="P28" s="197"/>
      <c r="Q28" s="197"/>
      <c r="R28" s="197"/>
      <c r="S28" s="198"/>
      <c r="T28" s="198"/>
      <c r="U28" s="198"/>
      <c r="V28" s="199"/>
      <c r="W28" s="199"/>
      <c r="X28" s="199"/>
      <c r="Y28" s="199"/>
      <c r="Z28" s="199"/>
      <c r="AA28" s="199"/>
      <c r="AB28" s="199"/>
      <c r="AC28" s="199"/>
      <c r="AD28" s="199"/>
      <c r="AE28" s="199"/>
      <c r="AF28" s="199"/>
      <c r="AG28" s="199"/>
    </row>
    <row r="29" spans="1:33" ht="30.75" x14ac:dyDescent="0.25">
      <c r="A29" s="136" t="s">
        <v>469</v>
      </c>
      <c r="B29" s="202" t="s">
        <v>464</v>
      </c>
      <c r="C29" s="202" t="s">
        <v>478</v>
      </c>
      <c r="D29" s="202" t="s">
        <v>470</v>
      </c>
      <c r="E29" s="202"/>
      <c r="F29" s="203">
        <f t="shared" si="2"/>
        <v>68334948</v>
      </c>
      <c r="G29" s="203">
        <f t="shared" si="2"/>
        <v>67858276</v>
      </c>
      <c r="H29" s="203">
        <f t="shared" si="2"/>
        <v>67858276</v>
      </c>
    </row>
    <row r="30" spans="1:33" ht="30.75" x14ac:dyDescent="0.25">
      <c r="A30" s="136" t="s">
        <v>479</v>
      </c>
      <c r="B30" s="202" t="s">
        <v>464</v>
      </c>
      <c r="C30" s="202" t="s">
        <v>478</v>
      </c>
      <c r="D30" s="202" t="s">
        <v>480</v>
      </c>
      <c r="E30" s="202"/>
      <c r="F30" s="203">
        <f>F31+F32+F33+F34</f>
        <v>68334948</v>
      </c>
      <c r="G30" s="203">
        <f>G31+G32+G33+G34</f>
        <v>67858276</v>
      </c>
      <c r="H30" s="203">
        <f>H31+H32+H33+H34</f>
        <v>67858276</v>
      </c>
    </row>
    <row r="31" spans="1:33" ht="75.75" x14ac:dyDescent="0.25">
      <c r="A31" s="136" t="s">
        <v>351</v>
      </c>
      <c r="B31" s="202" t="s">
        <v>464</v>
      </c>
      <c r="C31" s="202" t="s">
        <v>478</v>
      </c>
      <c r="D31" s="202" t="s">
        <v>480</v>
      </c>
      <c r="E31" s="202" t="s">
        <v>386</v>
      </c>
      <c r="F31" s="224">
        <v>63695249</v>
      </c>
      <c r="G31" s="224">
        <f>64457292-1465435</f>
        <v>62991857</v>
      </c>
      <c r="H31" s="224">
        <f>64457292-1465435</f>
        <v>62991857</v>
      </c>
      <c r="I31" s="67" t="s">
        <v>895</v>
      </c>
    </row>
    <row r="32" spans="1:33" ht="30.75" x14ac:dyDescent="0.25">
      <c r="A32" s="136" t="s">
        <v>352</v>
      </c>
      <c r="B32" s="202" t="s">
        <v>464</v>
      </c>
      <c r="C32" s="202" t="s">
        <v>478</v>
      </c>
      <c r="D32" s="202" t="s">
        <v>480</v>
      </c>
      <c r="E32" s="202" t="s">
        <v>409</v>
      </c>
      <c r="F32" s="224">
        <v>4494367</v>
      </c>
      <c r="G32" s="224">
        <v>4721087</v>
      </c>
      <c r="H32" s="224">
        <v>4721087</v>
      </c>
    </row>
    <row r="33" spans="1:33" ht="30.75" x14ac:dyDescent="0.25">
      <c r="A33" s="136" t="s">
        <v>353</v>
      </c>
      <c r="B33" s="202" t="s">
        <v>464</v>
      </c>
      <c r="C33" s="202" t="s">
        <v>478</v>
      </c>
      <c r="D33" s="202" t="s">
        <v>480</v>
      </c>
      <c r="E33" s="202" t="s">
        <v>414</v>
      </c>
      <c r="F33" s="224"/>
      <c r="G33" s="224"/>
      <c r="H33" s="224"/>
    </row>
    <row r="34" spans="1:33" x14ac:dyDescent="0.25">
      <c r="A34" s="136" t="s">
        <v>354</v>
      </c>
      <c r="B34" s="202" t="s">
        <v>464</v>
      </c>
      <c r="C34" s="202" t="s">
        <v>478</v>
      </c>
      <c r="D34" s="202" t="s">
        <v>480</v>
      </c>
      <c r="E34" s="202" t="s">
        <v>388</v>
      </c>
      <c r="F34" s="224">
        <v>145332</v>
      </c>
      <c r="G34" s="224">
        <v>145332</v>
      </c>
      <c r="H34" s="224">
        <v>145332</v>
      </c>
    </row>
    <row r="35" spans="1:33" s="196" customFormat="1" ht="63" x14ac:dyDescent="0.25">
      <c r="A35" s="161" t="s">
        <v>481</v>
      </c>
      <c r="B35" s="200" t="s">
        <v>464</v>
      </c>
      <c r="C35" s="200" t="s">
        <v>482</v>
      </c>
      <c r="D35" s="200"/>
      <c r="E35" s="200"/>
      <c r="F35" s="201">
        <f>F36</f>
        <v>43483194.469999999</v>
      </c>
      <c r="G35" s="201">
        <f>G36</f>
        <v>43965194.469999999</v>
      </c>
      <c r="H35" s="201">
        <f>H36</f>
        <v>44046039.469999999</v>
      </c>
      <c r="I35" s="67"/>
      <c r="J35" s="67"/>
      <c r="K35" s="67"/>
      <c r="L35"/>
      <c r="M35" s="197"/>
      <c r="N35" s="197"/>
      <c r="O35" s="197"/>
      <c r="P35" s="197"/>
      <c r="Q35" s="197"/>
      <c r="R35" s="197"/>
      <c r="S35" s="198"/>
      <c r="T35" s="198"/>
      <c r="U35" s="198"/>
      <c r="V35" s="199"/>
      <c r="W35" s="199"/>
      <c r="X35" s="199"/>
      <c r="Y35" s="199"/>
      <c r="Z35" s="199"/>
      <c r="AA35" s="199"/>
      <c r="AB35" s="199"/>
      <c r="AC35" s="199"/>
      <c r="AD35" s="199"/>
      <c r="AE35" s="199"/>
      <c r="AF35" s="199"/>
      <c r="AG35" s="199"/>
    </row>
    <row r="36" spans="1:33" s="196" customFormat="1" x14ac:dyDescent="0.25">
      <c r="A36" s="161" t="s">
        <v>467</v>
      </c>
      <c r="B36" s="200" t="s">
        <v>464</v>
      </c>
      <c r="C36" s="200" t="s">
        <v>482</v>
      </c>
      <c r="D36" s="200" t="s">
        <v>468</v>
      </c>
      <c r="E36" s="200"/>
      <c r="F36" s="201">
        <f>F37+F44</f>
        <v>43483194.469999999</v>
      </c>
      <c r="G36" s="201">
        <f>G37+G44</f>
        <v>43965194.469999999</v>
      </c>
      <c r="H36" s="201">
        <f>H37+H44</f>
        <v>44046039.469999999</v>
      </c>
      <c r="I36" s="67"/>
      <c r="J36" s="67"/>
      <c r="K36" s="67"/>
      <c r="L36"/>
      <c r="M36" s="197"/>
      <c r="N36" s="197"/>
      <c r="O36" s="197"/>
      <c r="P36" s="197"/>
      <c r="Q36" s="197"/>
      <c r="R36" s="197"/>
      <c r="S36" s="198"/>
      <c r="T36" s="198"/>
      <c r="U36" s="198"/>
      <c r="V36" s="199"/>
      <c r="W36" s="199"/>
      <c r="X36" s="199"/>
      <c r="Y36" s="199"/>
      <c r="Z36" s="199"/>
      <c r="AA36" s="199"/>
      <c r="AB36" s="199"/>
      <c r="AC36" s="199"/>
      <c r="AD36" s="199"/>
      <c r="AE36" s="199"/>
      <c r="AF36" s="199"/>
      <c r="AG36" s="199"/>
    </row>
    <row r="37" spans="1:33" ht="30.75" x14ac:dyDescent="0.25">
      <c r="A37" s="136" t="s">
        <v>469</v>
      </c>
      <c r="B37" s="202" t="s">
        <v>464</v>
      </c>
      <c r="C37" s="202" t="s">
        <v>482</v>
      </c>
      <c r="D37" s="202" t="s">
        <v>470</v>
      </c>
      <c r="E37" s="202"/>
      <c r="F37" s="203">
        <f>F38+F40</f>
        <v>11848943.469999999</v>
      </c>
      <c r="G37" s="203">
        <f>G38+G40</f>
        <v>12005943.469999999</v>
      </c>
      <c r="H37" s="203">
        <f>H38+H40</f>
        <v>12046788.469999999</v>
      </c>
    </row>
    <row r="38" spans="1:33" ht="30.75" x14ac:dyDescent="0.25">
      <c r="A38" s="136" t="s">
        <v>483</v>
      </c>
      <c r="B38" s="202" t="s">
        <v>464</v>
      </c>
      <c r="C38" s="202" t="s">
        <v>482</v>
      </c>
      <c r="D38" s="202" t="s">
        <v>484</v>
      </c>
      <c r="E38" s="202"/>
      <c r="F38" s="203">
        <f>F39</f>
        <v>3782180</v>
      </c>
      <c r="G38" s="203">
        <f>G39</f>
        <v>3818180</v>
      </c>
      <c r="H38" s="203">
        <f>H39</f>
        <v>3818180</v>
      </c>
    </row>
    <row r="39" spans="1:33" ht="75.75" x14ac:dyDescent="0.25">
      <c r="A39" s="136" t="s">
        <v>351</v>
      </c>
      <c r="B39" s="202" t="s">
        <v>464</v>
      </c>
      <c r="C39" s="202" t="s">
        <v>482</v>
      </c>
      <c r="D39" s="202" t="s">
        <v>484</v>
      </c>
      <c r="E39" s="202" t="s">
        <v>386</v>
      </c>
      <c r="F39" s="225">
        <v>3782180</v>
      </c>
      <c r="G39" s="225">
        <v>3818180</v>
      </c>
      <c r="H39" s="225">
        <v>3818180</v>
      </c>
    </row>
    <row r="40" spans="1:33" ht="30.75" x14ac:dyDescent="0.25">
      <c r="A40" s="136" t="s">
        <v>479</v>
      </c>
      <c r="B40" s="202" t="s">
        <v>464</v>
      </c>
      <c r="C40" s="202" t="s">
        <v>482</v>
      </c>
      <c r="D40" s="202" t="s">
        <v>480</v>
      </c>
      <c r="E40" s="202"/>
      <c r="F40" s="203">
        <f>F41+F42+F43</f>
        <v>8066763.4699999997</v>
      </c>
      <c r="G40" s="203">
        <f>G41+G42+G43</f>
        <v>8187763.4699999997</v>
      </c>
      <c r="H40" s="203">
        <f>H41+H42+H43</f>
        <v>8228608.4699999997</v>
      </c>
    </row>
    <row r="41" spans="1:33" ht="75.75" x14ac:dyDescent="0.25">
      <c r="A41" s="136" t="s">
        <v>351</v>
      </c>
      <c r="B41" s="202" t="s">
        <v>464</v>
      </c>
      <c r="C41" s="202" t="s">
        <v>482</v>
      </c>
      <c r="D41" s="202" t="s">
        <v>480</v>
      </c>
      <c r="E41" s="202" t="s">
        <v>386</v>
      </c>
      <c r="F41" s="224">
        <v>6739890.4699999997</v>
      </c>
      <c r="G41" s="224">
        <v>6823890.4699999997</v>
      </c>
      <c r="H41" s="224">
        <v>6864735.4699999997</v>
      </c>
    </row>
    <row r="42" spans="1:33" ht="30.75" x14ac:dyDescent="0.25">
      <c r="A42" s="136" t="s">
        <v>352</v>
      </c>
      <c r="B42" s="202" t="s">
        <v>464</v>
      </c>
      <c r="C42" s="202" t="s">
        <v>482</v>
      </c>
      <c r="D42" s="202" t="s">
        <v>480</v>
      </c>
      <c r="E42" s="202" t="s">
        <v>409</v>
      </c>
      <c r="F42" s="224">
        <v>1326873</v>
      </c>
      <c r="G42" s="224">
        <v>1363873</v>
      </c>
      <c r="H42" s="224">
        <v>1363873</v>
      </c>
    </row>
    <row r="43" spans="1:33" ht="30.75" x14ac:dyDescent="0.25">
      <c r="A43" s="136" t="s">
        <v>353</v>
      </c>
      <c r="B43" s="202" t="s">
        <v>464</v>
      </c>
      <c r="C43" s="202" t="s">
        <v>482</v>
      </c>
      <c r="D43" s="202" t="s">
        <v>480</v>
      </c>
      <c r="E43" s="202" t="s">
        <v>414</v>
      </c>
      <c r="F43" s="204">
        <v>0</v>
      </c>
      <c r="G43" s="204">
        <v>0</v>
      </c>
      <c r="H43" s="204">
        <v>0</v>
      </c>
    </row>
    <row r="44" spans="1:33" ht="30.75" x14ac:dyDescent="0.25">
      <c r="A44" s="136" t="s">
        <v>479</v>
      </c>
      <c r="B44" s="202" t="s">
        <v>464</v>
      </c>
      <c r="C44" s="202" t="s">
        <v>482</v>
      </c>
      <c r="D44" s="202" t="s">
        <v>480</v>
      </c>
      <c r="E44" s="202"/>
      <c r="F44" s="203">
        <f>F45+F46</f>
        <v>31634251</v>
      </c>
      <c r="G44" s="203">
        <f>G45+G46</f>
        <v>31959251</v>
      </c>
      <c r="H44" s="203">
        <f>H45+H46</f>
        <v>31999251</v>
      </c>
    </row>
    <row r="45" spans="1:33" ht="75.75" x14ac:dyDescent="0.25">
      <c r="A45" s="136" t="s">
        <v>351</v>
      </c>
      <c r="B45" s="202" t="s">
        <v>464</v>
      </c>
      <c r="C45" s="202" t="s">
        <v>482</v>
      </c>
      <c r="D45" s="202" t="s">
        <v>480</v>
      </c>
      <c r="E45" s="202" t="s">
        <v>386</v>
      </c>
      <c r="F45" s="225">
        <v>30031251</v>
      </c>
      <c r="G45" s="225">
        <v>30271251</v>
      </c>
      <c r="H45" s="225">
        <v>30311251</v>
      </c>
    </row>
    <row r="46" spans="1:33" ht="30.75" x14ac:dyDescent="0.25">
      <c r="A46" s="136" t="s">
        <v>352</v>
      </c>
      <c r="B46" s="202" t="s">
        <v>464</v>
      </c>
      <c r="C46" s="202" t="s">
        <v>482</v>
      </c>
      <c r="D46" s="202" t="s">
        <v>480</v>
      </c>
      <c r="E46" s="202" t="s">
        <v>409</v>
      </c>
      <c r="F46" s="224">
        <v>1603000</v>
      </c>
      <c r="G46" s="224">
        <v>1688000</v>
      </c>
      <c r="H46" s="224">
        <v>1688000</v>
      </c>
    </row>
    <row r="47" spans="1:33" ht="31.5" x14ac:dyDescent="0.25">
      <c r="A47" s="161" t="s">
        <v>556</v>
      </c>
      <c r="B47" s="200" t="s">
        <v>464</v>
      </c>
      <c r="C47" s="200" t="s">
        <v>518</v>
      </c>
      <c r="D47" s="200"/>
      <c r="E47" s="200"/>
      <c r="F47" s="422">
        <f>F48</f>
        <v>7089936</v>
      </c>
      <c r="G47" s="422">
        <f t="shared" ref="G47:H50" si="3">G48</f>
        <v>0</v>
      </c>
      <c r="H47" s="422">
        <f t="shared" si="3"/>
        <v>0</v>
      </c>
    </row>
    <row r="48" spans="1:33" x14ac:dyDescent="0.25">
      <c r="A48" s="161" t="s">
        <v>467</v>
      </c>
      <c r="B48" s="200" t="s">
        <v>464</v>
      </c>
      <c r="C48" s="200" t="s">
        <v>518</v>
      </c>
      <c r="D48" s="200" t="s">
        <v>468</v>
      </c>
      <c r="E48" s="200"/>
      <c r="F48" s="422">
        <f>F49</f>
        <v>7089936</v>
      </c>
      <c r="G48" s="422">
        <f t="shared" si="3"/>
        <v>0</v>
      </c>
      <c r="H48" s="422">
        <f t="shared" si="3"/>
        <v>0</v>
      </c>
    </row>
    <row r="49" spans="1:33" x14ac:dyDescent="0.25">
      <c r="A49" s="136" t="s">
        <v>555</v>
      </c>
      <c r="B49" s="202" t="s">
        <v>464</v>
      </c>
      <c r="C49" s="202" t="s">
        <v>518</v>
      </c>
      <c r="D49" s="202" t="s">
        <v>554</v>
      </c>
      <c r="E49" s="202"/>
      <c r="F49" s="224">
        <f>F50</f>
        <v>7089936</v>
      </c>
      <c r="G49" s="224">
        <f t="shared" si="3"/>
        <v>0</v>
      </c>
      <c r="H49" s="224">
        <f t="shared" si="3"/>
        <v>0</v>
      </c>
    </row>
    <row r="50" spans="1:33" x14ac:dyDescent="0.25">
      <c r="A50" s="136" t="s">
        <v>552</v>
      </c>
      <c r="B50" s="202" t="s">
        <v>464</v>
      </c>
      <c r="C50" s="202" t="s">
        <v>518</v>
      </c>
      <c r="D50" s="202" t="s">
        <v>553</v>
      </c>
      <c r="E50" s="202"/>
      <c r="F50" s="224">
        <f>F51</f>
        <v>7089936</v>
      </c>
      <c r="G50" s="224">
        <f t="shared" si="3"/>
        <v>0</v>
      </c>
      <c r="H50" s="224">
        <f t="shared" si="3"/>
        <v>0</v>
      </c>
    </row>
    <row r="51" spans="1:33" x14ac:dyDescent="0.25">
      <c r="A51" s="136" t="s">
        <v>354</v>
      </c>
      <c r="B51" s="202" t="s">
        <v>464</v>
      </c>
      <c r="C51" s="202" t="s">
        <v>518</v>
      </c>
      <c r="D51" s="202" t="s">
        <v>553</v>
      </c>
      <c r="E51" s="202" t="s">
        <v>388</v>
      </c>
      <c r="F51" s="224">
        <v>7089936</v>
      </c>
      <c r="G51" s="224">
        <v>0</v>
      </c>
      <c r="H51" s="224">
        <v>0</v>
      </c>
    </row>
    <row r="52" spans="1:33" s="196" customFormat="1" x14ac:dyDescent="0.25">
      <c r="A52" s="161" t="s">
        <v>485</v>
      </c>
      <c r="B52" s="200" t="s">
        <v>464</v>
      </c>
      <c r="C52" s="200" t="s">
        <v>486</v>
      </c>
      <c r="D52" s="200"/>
      <c r="E52" s="200"/>
      <c r="F52" s="201">
        <f t="shared" ref="F52:H55" si="4">F53</f>
        <v>70000000</v>
      </c>
      <c r="G52" s="201">
        <f t="shared" si="4"/>
        <v>70000000</v>
      </c>
      <c r="H52" s="201">
        <f t="shared" si="4"/>
        <v>70000000</v>
      </c>
      <c r="I52" s="67"/>
      <c r="J52" s="67"/>
      <c r="K52" s="67"/>
      <c r="L52"/>
      <c r="M52" s="197"/>
      <c r="N52" s="197"/>
      <c r="O52" s="197"/>
      <c r="P52" s="197"/>
      <c r="Q52" s="197"/>
      <c r="R52" s="197"/>
      <c r="S52" s="198"/>
      <c r="T52" s="198"/>
      <c r="U52" s="198"/>
      <c r="V52" s="199"/>
      <c r="W52" s="199"/>
      <c r="X52" s="199"/>
      <c r="Y52" s="199"/>
      <c r="Z52" s="199"/>
      <c r="AA52" s="199"/>
      <c r="AB52" s="199"/>
      <c r="AC52" s="199"/>
      <c r="AD52" s="199"/>
      <c r="AE52" s="199"/>
      <c r="AF52" s="199"/>
      <c r="AG52" s="199"/>
    </row>
    <row r="53" spans="1:33" s="196" customFormat="1" x14ac:dyDescent="0.25">
      <c r="A53" s="161" t="s">
        <v>467</v>
      </c>
      <c r="B53" s="200" t="s">
        <v>464</v>
      </c>
      <c r="C53" s="200" t="s">
        <v>486</v>
      </c>
      <c r="D53" s="200" t="s">
        <v>468</v>
      </c>
      <c r="E53" s="200"/>
      <c r="F53" s="201">
        <f t="shared" si="4"/>
        <v>70000000</v>
      </c>
      <c r="G53" s="201">
        <f t="shared" si="4"/>
        <v>70000000</v>
      </c>
      <c r="H53" s="201">
        <f t="shared" si="4"/>
        <v>70000000</v>
      </c>
      <c r="I53" s="67"/>
      <c r="J53" s="67"/>
      <c r="K53" s="67"/>
      <c r="L53"/>
      <c r="M53" s="197"/>
      <c r="N53" s="197"/>
      <c r="O53" s="197"/>
      <c r="P53" s="197"/>
      <c r="Q53" s="197"/>
      <c r="R53" s="197"/>
      <c r="S53" s="198"/>
      <c r="T53" s="198"/>
      <c r="U53" s="198"/>
      <c r="V53" s="199"/>
      <c r="W53" s="199"/>
      <c r="X53" s="199"/>
      <c r="Y53" s="199"/>
      <c r="Z53" s="199"/>
      <c r="AA53" s="199"/>
      <c r="AB53" s="199"/>
      <c r="AC53" s="199"/>
      <c r="AD53" s="199"/>
      <c r="AE53" s="199"/>
      <c r="AF53" s="199"/>
      <c r="AG53" s="199"/>
    </row>
    <row r="54" spans="1:33" x14ac:dyDescent="0.25">
      <c r="A54" s="136" t="s">
        <v>487</v>
      </c>
      <c r="B54" s="202" t="s">
        <v>464</v>
      </c>
      <c r="C54" s="202" t="s">
        <v>486</v>
      </c>
      <c r="D54" s="202" t="s">
        <v>488</v>
      </c>
      <c r="E54" s="202"/>
      <c r="F54" s="203">
        <f t="shared" si="4"/>
        <v>70000000</v>
      </c>
      <c r="G54" s="203">
        <f t="shared" si="4"/>
        <v>70000000</v>
      </c>
      <c r="H54" s="203">
        <f t="shared" si="4"/>
        <v>70000000</v>
      </c>
    </row>
    <row r="55" spans="1:33" ht="18.75" x14ac:dyDescent="0.3">
      <c r="A55" s="136" t="s">
        <v>489</v>
      </c>
      <c r="B55" s="202" t="s">
        <v>464</v>
      </c>
      <c r="C55" s="202" t="s">
        <v>486</v>
      </c>
      <c r="D55" s="202" t="s">
        <v>490</v>
      </c>
      <c r="E55" s="202"/>
      <c r="F55" s="203">
        <f t="shared" si="4"/>
        <v>70000000</v>
      </c>
      <c r="G55" s="203">
        <f t="shared" si="4"/>
        <v>70000000</v>
      </c>
      <c r="H55" s="203">
        <f t="shared" si="4"/>
        <v>70000000</v>
      </c>
      <c r="Q55" s="206"/>
    </row>
    <row r="56" spans="1:33" ht="18.75" x14ac:dyDescent="0.3">
      <c r="A56" s="136" t="s">
        <v>354</v>
      </c>
      <c r="B56" s="202" t="s">
        <v>464</v>
      </c>
      <c r="C56" s="202" t="s">
        <v>486</v>
      </c>
      <c r="D56" s="202" t="s">
        <v>490</v>
      </c>
      <c r="E56" s="202" t="s">
        <v>388</v>
      </c>
      <c r="F56" s="204">
        <v>70000000</v>
      </c>
      <c r="G56" s="204">
        <v>70000000</v>
      </c>
      <c r="H56" s="204">
        <v>70000000</v>
      </c>
      <c r="Q56" s="206"/>
      <c r="S56" s="187"/>
      <c r="T56" s="187"/>
      <c r="U56" s="187"/>
      <c r="V56" s="207"/>
      <c r="W56" s="206"/>
      <c r="X56" s="207"/>
      <c r="Y56" s="207"/>
      <c r="Z56" s="207"/>
      <c r="AA56" s="206"/>
    </row>
    <row r="57" spans="1:33" s="196" customFormat="1" x14ac:dyDescent="0.25">
      <c r="A57" s="161" t="s">
        <v>491</v>
      </c>
      <c r="B57" s="200" t="s">
        <v>464</v>
      </c>
      <c r="C57" s="200" t="s">
        <v>492</v>
      </c>
      <c r="D57" s="200"/>
      <c r="E57" s="200"/>
      <c r="F57" s="201">
        <f>F58</f>
        <v>524813471.78811878</v>
      </c>
      <c r="G57" s="201">
        <f>G58</f>
        <v>526371219.12</v>
      </c>
      <c r="H57" s="201">
        <f>H58</f>
        <v>526373299.12</v>
      </c>
      <c r="I57" s="67"/>
      <c r="J57" s="67"/>
      <c r="K57" s="67"/>
      <c r="L57"/>
      <c r="M57" s="197"/>
      <c r="N57" s="197"/>
      <c r="O57" s="197"/>
      <c r="P57" s="197"/>
      <c r="Q57" s="197"/>
      <c r="R57" s="197"/>
      <c r="S57" s="198"/>
      <c r="T57" s="198"/>
      <c r="U57" s="198"/>
      <c r="V57" s="199"/>
      <c r="W57" s="199"/>
      <c r="X57" s="199"/>
      <c r="Y57" s="199"/>
      <c r="Z57" s="199"/>
      <c r="AA57" s="199"/>
      <c r="AB57" s="199"/>
      <c r="AC57" s="199"/>
      <c r="AD57" s="199"/>
      <c r="AE57" s="199"/>
      <c r="AF57" s="199"/>
      <c r="AG57" s="199"/>
    </row>
    <row r="58" spans="1:33" s="196" customFormat="1" x14ac:dyDescent="0.25">
      <c r="A58" s="161" t="s">
        <v>467</v>
      </c>
      <c r="B58" s="200" t="s">
        <v>464</v>
      </c>
      <c r="C58" s="200" t="s">
        <v>492</v>
      </c>
      <c r="D58" s="194">
        <v>9900000000</v>
      </c>
      <c r="E58" s="200"/>
      <c r="F58" s="201">
        <f>F59+F80</f>
        <v>524813471.78811878</v>
      </c>
      <c r="G58" s="201">
        <f>G59+G80</f>
        <v>526371219.12</v>
      </c>
      <c r="H58" s="201">
        <f>H59+H80</f>
        <v>526373299.12</v>
      </c>
      <c r="I58" s="67"/>
      <c r="J58" s="67"/>
      <c r="K58" s="67"/>
      <c r="L58"/>
      <c r="M58" s="198"/>
      <c r="N58" s="198"/>
      <c r="O58" s="198"/>
      <c r="P58" s="198"/>
      <c r="Q58" s="198"/>
      <c r="R58" s="198"/>
      <c r="S58" s="198"/>
      <c r="T58" s="198"/>
      <c r="U58" s="198"/>
      <c r="V58" s="199"/>
      <c r="W58" s="199"/>
      <c r="X58" s="199"/>
      <c r="Y58" s="199"/>
      <c r="Z58" s="199"/>
      <c r="AA58" s="199"/>
      <c r="AB58" s="199"/>
      <c r="AC58" s="199"/>
      <c r="AD58" s="199"/>
      <c r="AE58" s="199"/>
      <c r="AF58" s="199"/>
      <c r="AG58" s="199"/>
    </row>
    <row r="59" spans="1:33" ht="30.75" x14ac:dyDescent="0.25">
      <c r="A59" s="136" t="s">
        <v>469</v>
      </c>
      <c r="B59" s="202" t="s">
        <v>464</v>
      </c>
      <c r="C59" s="202" t="s">
        <v>492</v>
      </c>
      <c r="D59" s="191">
        <v>9910000000</v>
      </c>
      <c r="E59" s="202"/>
      <c r="F59" s="203">
        <f>F60+F62+F64+F67+F69+F73+F77</f>
        <v>466094644.11811876</v>
      </c>
      <c r="G59" s="203">
        <f>G60+G62+G64+G67+G69+G73+G77</f>
        <v>471754839.12</v>
      </c>
      <c r="H59" s="203">
        <f>H60+H62+H64+H67+H69+H73+H77</f>
        <v>471756919.12</v>
      </c>
      <c r="M59" s="188"/>
      <c r="N59" s="188"/>
      <c r="O59" s="188"/>
      <c r="P59" s="188"/>
      <c r="Q59" s="188"/>
      <c r="R59" s="188"/>
    </row>
    <row r="60" spans="1:33" ht="30.75" x14ac:dyDescent="0.25">
      <c r="A60" s="134" t="s">
        <v>479</v>
      </c>
      <c r="B60" s="202" t="s">
        <v>464</v>
      </c>
      <c r="C60" s="202" t="s">
        <v>492</v>
      </c>
      <c r="D60" s="191">
        <v>9910011410</v>
      </c>
      <c r="E60" s="202"/>
      <c r="F60" s="203">
        <f>F61</f>
        <v>1354200</v>
      </c>
      <c r="G60" s="203">
        <f>G61</f>
        <v>1354200</v>
      </c>
      <c r="H60" s="203">
        <f>H61</f>
        <v>1354200</v>
      </c>
      <c r="M60" s="188"/>
      <c r="N60" s="188"/>
      <c r="O60" s="188"/>
      <c r="P60" s="188"/>
      <c r="Q60" s="188"/>
      <c r="R60" s="188"/>
    </row>
    <row r="61" spans="1:33" ht="75.75" x14ac:dyDescent="0.25">
      <c r="A61" s="134" t="s">
        <v>351</v>
      </c>
      <c r="B61" s="202" t="s">
        <v>464</v>
      </c>
      <c r="C61" s="202" t="s">
        <v>492</v>
      </c>
      <c r="D61" s="191">
        <v>9910011410</v>
      </c>
      <c r="E61" s="202" t="s">
        <v>386</v>
      </c>
      <c r="F61" s="203">
        <v>1354200</v>
      </c>
      <c r="G61" s="203">
        <v>1354200</v>
      </c>
      <c r="H61" s="203">
        <v>1354200</v>
      </c>
      <c r="M61" s="188"/>
      <c r="N61" s="188"/>
      <c r="O61" s="188"/>
      <c r="P61" s="188"/>
      <c r="Q61" s="188"/>
      <c r="R61" s="188"/>
    </row>
    <row r="62" spans="1:33" ht="30.75" x14ac:dyDescent="0.25">
      <c r="A62" s="134" t="s">
        <v>493</v>
      </c>
      <c r="B62" s="202" t="s">
        <v>464</v>
      </c>
      <c r="C62" s="202" t="s">
        <v>492</v>
      </c>
      <c r="D62" s="191">
        <v>9910022001</v>
      </c>
      <c r="E62" s="202"/>
      <c r="F62" s="203">
        <f>F63</f>
        <v>2547775</v>
      </c>
      <c r="G62" s="203">
        <f>G63</f>
        <v>2572775</v>
      </c>
      <c r="H62" s="203">
        <f>H63</f>
        <v>2572775</v>
      </c>
      <c r="M62" s="188"/>
      <c r="N62" s="188"/>
      <c r="O62" s="188"/>
      <c r="P62" s="188"/>
      <c r="Q62" s="188"/>
      <c r="R62" s="188"/>
    </row>
    <row r="63" spans="1:33" ht="75.75" x14ac:dyDescent="0.25">
      <c r="A63" s="134" t="s">
        <v>351</v>
      </c>
      <c r="B63" s="202" t="s">
        <v>464</v>
      </c>
      <c r="C63" s="202" t="s">
        <v>492</v>
      </c>
      <c r="D63" s="191">
        <v>9910022001</v>
      </c>
      <c r="E63" s="202" t="s">
        <v>386</v>
      </c>
      <c r="F63" s="225">
        <v>2547775</v>
      </c>
      <c r="G63" s="225">
        <v>2572775</v>
      </c>
      <c r="H63" s="225">
        <v>2572775</v>
      </c>
      <c r="M63" s="188"/>
      <c r="N63" s="188"/>
      <c r="O63" s="188"/>
      <c r="P63" s="188"/>
      <c r="Q63" s="188"/>
      <c r="R63" s="188"/>
    </row>
    <row r="64" spans="1:33" ht="30.75" x14ac:dyDescent="0.25">
      <c r="A64" s="134" t="s">
        <v>493</v>
      </c>
      <c r="B64" s="202" t="s">
        <v>464</v>
      </c>
      <c r="C64" s="202" t="s">
        <v>492</v>
      </c>
      <c r="D64" s="191">
        <v>9910022001</v>
      </c>
      <c r="E64" s="202"/>
      <c r="F64" s="203">
        <f>F65+F66</f>
        <v>5333535.79</v>
      </c>
      <c r="G64" s="203">
        <f>G65+G66</f>
        <v>5329293.79</v>
      </c>
      <c r="H64" s="203">
        <f>H65+H66</f>
        <v>5329293.79</v>
      </c>
      <c r="M64" s="188"/>
      <c r="N64" s="188"/>
      <c r="O64" s="188"/>
      <c r="P64" s="188"/>
      <c r="Q64" s="188"/>
      <c r="R64" s="188"/>
    </row>
    <row r="65" spans="1:18" ht="75.75" x14ac:dyDescent="0.25">
      <c r="A65" s="136" t="s">
        <v>351</v>
      </c>
      <c r="B65" s="202" t="s">
        <v>464</v>
      </c>
      <c r="C65" s="202" t="s">
        <v>492</v>
      </c>
      <c r="D65" s="191">
        <v>9910022001</v>
      </c>
      <c r="E65" s="202" t="s">
        <v>386</v>
      </c>
      <c r="F65" s="224">
        <v>4445776.38</v>
      </c>
      <c r="G65" s="224">
        <v>4441534.38</v>
      </c>
      <c r="H65" s="224">
        <v>4441534.38</v>
      </c>
      <c r="M65" s="188"/>
      <c r="N65" s="188"/>
      <c r="O65" s="188"/>
      <c r="P65" s="188"/>
      <c r="Q65" s="188"/>
      <c r="R65" s="188"/>
    </row>
    <row r="66" spans="1:18" ht="30.75" x14ac:dyDescent="0.25">
      <c r="A66" s="136" t="s">
        <v>352</v>
      </c>
      <c r="B66" s="202" t="s">
        <v>464</v>
      </c>
      <c r="C66" s="202" t="s">
        <v>492</v>
      </c>
      <c r="D66" s="191">
        <v>9910022001</v>
      </c>
      <c r="E66" s="202" t="s">
        <v>409</v>
      </c>
      <c r="F66" s="224">
        <v>887759.41</v>
      </c>
      <c r="G66" s="224">
        <v>887759.41</v>
      </c>
      <c r="H66" s="224">
        <v>887759.41</v>
      </c>
      <c r="M66" s="188"/>
      <c r="N66" s="188"/>
      <c r="O66" s="188"/>
      <c r="P66" s="188"/>
      <c r="Q66" s="188"/>
      <c r="R66" s="188"/>
    </row>
    <row r="67" spans="1:18" ht="30.75" x14ac:dyDescent="0.25">
      <c r="A67" s="134" t="s">
        <v>493</v>
      </c>
      <c r="B67" s="202" t="s">
        <v>464</v>
      </c>
      <c r="C67" s="202" t="s">
        <v>492</v>
      </c>
      <c r="D67" s="191">
        <v>9910022001</v>
      </c>
      <c r="E67" s="202"/>
      <c r="F67" s="203">
        <f>SUM(F68:F68)</f>
        <v>311886937.60811871</v>
      </c>
      <c r="G67" s="203">
        <f>SUM(G68:G68)</f>
        <v>314712757.61000001</v>
      </c>
      <c r="H67" s="203">
        <f>SUM(H68:H68)</f>
        <v>314712757.61000001</v>
      </c>
      <c r="M67" s="188"/>
      <c r="N67" s="188"/>
      <c r="O67" s="188"/>
      <c r="P67" s="188"/>
      <c r="Q67" s="188"/>
      <c r="R67" s="188"/>
    </row>
    <row r="68" spans="1:18" ht="45.75" x14ac:dyDescent="0.25">
      <c r="A68" s="134" t="s">
        <v>361</v>
      </c>
      <c r="B68" s="202" t="s">
        <v>464</v>
      </c>
      <c r="C68" s="202" t="s">
        <v>492</v>
      </c>
      <c r="D68" s="191">
        <v>9910022001</v>
      </c>
      <c r="E68" s="202" t="s">
        <v>494</v>
      </c>
      <c r="F68" s="423">
        <v>311886937.60811871</v>
      </c>
      <c r="G68" s="423">
        <v>314712757.61000001</v>
      </c>
      <c r="H68" s="423">
        <v>314712757.61000001</v>
      </c>
      <c r="M68" s="188"/>
      <c r="N68" s="188"/>
      <c r="O68" s="188"/>
      <c r="P68" s="188"/>
      <c r="Q68" s="188"/>
      <c r="R68" s="188"/>
    </row>
    <row r="69" spans="1:18" ht="30.75" x14ac:dyDescent="0.25">
      <c r="A69" s="134" t="s">
        <v>493</v>
      </c>
      <c r="B69" s="202" t="s">
        <v>464</v>
      </c>
      <c r="C69" s="202" t="s">
        <v>492</v>
      </c>
      <c r="D69" s="191">
        <v>9910022001</v>
      </c>
      <c r="E69" s="202"/>
      <c r="F69" s="203">
        <f>SUM(F70:F72)</f>
        <v>46926775</v>
      </c>
      <c r="G69" s="203">
        <f>SUM(G70:G72)</f>
        <v>47526432</v>
      </c>
      <c r="H69" s="203">
        <f>SUM(H70:H72)</f>
        <v>47526432</v>
      </c>
      <c r="M69" s="188"/>
      <c r="N69" s="188"/>
      <c r="O69" s="188"/>
      <c r="P69" s="188"/>
      <c r="Q69" s="188"/>
      <c r="R69" s="188"/>
    </row>
    <row r="70" spans="1:18" ht="75.75" x14ac:dyDescent="0.25">
      <c r="A70" s="136" t="s">
        <v>351</v>
      </c>
      <c r="B70" s="202" t="s">
        <v>464</v>
      </c>
      <c r="C70" s="202" t="s">
        <v>492</v>
      </c>
      <c r="D70" s="191">
        <v>9910022001</v>
      </c>
      <c r="E70" s="202" t="s">
        <v>386</v>
      </c>
      <c r="F70" s="225">
        <v>44898405</v>
      </c>
      <c r="G70" s="225">
        <v>45332412</v>
      </c>
      <c r="H70" s="225">
        <v>45332412</v>
      </c>
      <c r="I70" s="67" t="s">
        <v>893</v>
      </c>
      <c r="M70" s="188"/>
      <c r="N70" s="188"/>
      <c r="O70" s="188"/>
      <c r="P70" s="188"/>
      <c r="Q70" s="188"/>
      <c r="R70" s="188"/>
    </row>
    <row r="71" spans="1:18" ht="30.75" x14ac:dyDescent="0.25">
      <c r="A71" s="136" t="s">
        <v>352</v>
      </c>
      <c r="B71" s="202" t="s">
        <v>464</v>
      </c>
      <c r="C71" s="202" t="s">
        <v>492</v>
      </c>
      <c r="D71" s="191">
        <v>9910022001</v>
      </c>
      <c r="E71" s="202" t="s">
        <v>409</v>
      </c>
      <c r="F71" s="224">
        <v>2028370</v>
      </c>
      <c r="G71" s="224">
        <v>2194020</v>
      </c>
      <c r="H71" s="224">
        <v>2194020</v>
      </c>
      <c r="M71" s="188"/>
      <c r="N71" s="188"/>
      <c r="O71" s="188"/>
      <c r="P71" s="188"/>
      <c r="Q71" s="188"/>
      <c r="R71" s="188"/>
    </row>
    <row r="72" spans="1:18" hidden="1" x14ac:dyDescent="0.25">
      <c r="A72" s="136" t="s">
        <v>354</v>
      </c>
      <c r="B72" s="202" t="s">
        <v>464</v>
      </c>
      <c r="C72" s="202" t="s">
        <v>492</v>
      </c>
      <c r="D72" s="191">
        <v>9910022001</v>
      </c>
      <c r="E72" s="202" t="s">
        <v>414</v>
      </c>
      <c r="F72" s="204"/>
      <c r="G72" s="204">
        <v>0</v>
      </c>
      <c r="H72" s="204">
        <v>0</v>
      </c>
      <c r="M72" s="188"/>
      <c r="N72" s="188"/>
      <c r="O72" s="188"/>
      <c r="P72" s="188"/>
      <c r="Q72" s="188"/>
      <c r="R72" s="188"/>
    </row>
    <row r="73" spans="1:18" ht="30.75" x14ac:dyDescent="0.25">
      <c r="A73" s="136" t="s">
        <v>469</v>
      </c>
      <c r="B73" s="202" t="s">
        <v>464</v>
      </c>
      <c r="C73" s="202" t="s">
        <v>492</v>
      </c>
      <c r="D73" s="191">
        <v>9910000000</v>
      </c>
      <c r="E73" s="191"/>
      <c r="F73" s="204">
        <f>F74+F75+F76</f>
        <v>12405155.969999999</v>
      </c>
      <c r="G73" s="204">
        <f>G74+G75+G76</f>
        <v>12504255.969999999</v>
      </c>
      <c r="H73" s="204">
        <f>H74+H75+H76</f>
        <v>12506335.969999999</v>
      </c>
      <c r="M73" s="188"/>
      <c r="N73" s="188"/>
      <c r="O73" s="188"/>
      <c r="P73" s="188"/>
      <c r="Q73" s="188"/>
      <c r="R73" s="188"/>
    </row>
    <row r="74" spans="1:18" ht="75.75" x14ac:dyDescent="0.25">
      <c r="A74" s="136" t="s">
        <v>351</v>
      </c>
      <c r="B74" s="202" t="s">
        <v>464</v>
      </c>
      <c r="C74" s="202" t="s">
        <v>492</v>
      </c>
      <c r="D74" s="191">
        <v>9910022001</v>
      </c>
      <c r="E74" s="191">
        <v>100</v>
      </c>
      <c r="F74" s="224">
        <v>6767927</v>
      </c>
      <c r="G74" s="224">
        <v>6837027</v>
      </c>
      <c r="H74" s="224">
        <v>6839107</v>
      </c>
      <c r="M74" s="188"/>
      <c r="N74" s="188"/>
      <c r="O74" s="188"/>
      <c r="P74" s="188"/>
      <c r="Q74" s="188"/>
      <c r="R74" s="188"/>
    </row>
    <row r="75" spans="1:18" ht="30.75" x14ac:dyDescent="0.25">
      <c r="A75" s="136" t="s">
        <v>352</v>
      </c>
      <c r="B75" s="202" t="s">
        <v>464</v>
      </c>
      <c r="C75" s="202" t="s">
        <v>492</v>
      </c>
      <c r="D75" s="191">
        <v>9910022001</v>
      </c>
      <c r="E75" s="191">
        <v>200</v>
      </c>
      <c r="F75" s="224">
        <v>4599558.97</v>
      </c>
      <c r="G75" s="224">
        <v>4629558.97</v>
      </c>
      <c r="H75" s="224">
        <v>4629558.97</v>
      </c>
      <c r="M75" s="188"/>
      <c r="N75" s="188"/>
      <c r="O75" s="188"/>
      <c r="P75" s="188"/>
      <c r="Q75" s="188"/>
      <c r="R75" s="188"/>
    </row>
    <row r="76" spans="1:18" x14ac:dyDescent="0.25">
      <c r="A76" s="134" t="s">
        <v>354</v>
      </c>
      <c r="B76" s="202" t="s">
        <v>464</v>
      </c>
      <c r="C76" s="202" t="s">
        <v>492</v>
      </c>
      <c r="D76" s="191">
        <v>9910022001</v>
      </c>
      <c r="E76" s="191">
        <v>800</v>
      </c>
      <c r="F76" s="224">
        <v>1037670</v>
      </c>
      <c r="G76" s="224">
        <v>1037670</v>
      </c>
      <c r="H76" s="224">
        <v>1037670</v>
      </c>
      <c r="M76" s="188"/>
      <c r="N76" s="188"/>
      <c r="O76" s="188"/>
      <c r="P76" s="188"/>
      <c r="Q76" s="188"/>
      <c r="R76" s="188"/>
    </row>
    <row r="77" spans="1:18" ht="30.75" x14ac:dyDescent="0.25">
      <c r="A77" s="136" t="s">
        <v>469</v>
      </c>
      <c r="B77" s="202" t="s">
        <v>464</v>
      </c>
      <c r="C77" s="202" t="s">
        <v>492</v>
      </c>
      <c r="D77" s="191">
        <v>9910000000</v>
      </c>
      <c r="E77" s="191"/>
      <c r="F77" s="204">
        <f>SUM(F78:F79)</f>
        <v>85640264.75</v>
      </c>
      <c r="G77" s="204">
        <f>SUM(G78:G79)</f>
        <v>87755124.75</v>
      </c>
      <c r="H77" s="204">
        <f>SUM(H78:H79)</f>
        <v>87755124.75</v>
      </c>
      <c r="M77" s="188"/>
      <c r="N77" s="188"/>
      <c r="O77" s="188"/>
      <c r="P77" s="188"/>
      <c r="Q77" s="188"/>
      <c r="R77" s="188"/>
    </row>
    <row r="78" spans="1:18" ht="75.75" x14ac:dyDescent="0.25">
      <c r="A78" s="136" t="s">
        <v>351</v>
      </c>
      <c r="B78" s="202" t="s">
        <v>464</v>
      </c>
      <c r="C78" s="202" t="s">
        <v>492</v>
      </c>
      <c r="D78" s="191">
        <v>9910022001</v>
      </c>
      <c r="E78" s="191">
        <v>100</v>
      </c>
      <c r="F78" s="224">
        <v>78218574.75</v>
      </c>
      <c r="G78" s="224">
        <v>79363434.75</v>
      </c>
      <c r="H78" s="224">
        <v>79363434.75</v>
      </c>
      <c r="M78" s="188"/>
      <c r="N78" s="188"/>
      <c r="O78" s="188"/>
      <c r="P78" s="188"/>
      <c r="Q78" s="188"/>
      <c r="R78" s="188"/>
    </row>
    <row r="79" spans="1:18" ht="30.75" x14ac:dyDescent="0.25">
      <c r="A79" s="136" t="s">
        <v>352</v>
      </c>
      <c r="B79" s="202" t="s">
        <v>464</v>
      </c>
      <c r="C79" s="202" t="s">
        <v>492</v>
      </c>
      <c r="D79" s="191">
        <v>9910022001</v>
      </c>
      <c r="E79" s="191">
        <v>200</v>
      </c>
      <c r="F79" s="224">
        <v>7421690</v>
      </c>
      <c r="G79" s="224">
        <v>8391690</v>
      </c>
      <c r="H79" s="224">
        <v>8391690</v>
      </c>
      <c r="M79" s="188"/>
      <c r="N79" s="188"/>
      <c r="O79" s="188"/>
      <c r="P79" s="188"/>
      <c r="Q79" s="188"/>
      <c r="R79" s="188"/>
    </row>
    <row r="80" spans="1:18" x14ac:dyDescent="0.25">
      <c r="A80" s="136" t="s">
        <v>487</v>
      </c>
      <c r="B80" s="202" t="s">
        <v>464</v>
      </c>
      <c r="C80" s="202" t="s">
        <v>492</v>
      </c>
      <c r="D80" s="202" t="s">
        <v>488</v>
      </c>
      <c r="E80" s="202"/>
      <c r="F80" s="203">
        <f>F83+F89+F87+F91+F81+F93</f>
        <v>58718827.670000002</v>
      </c>
      <c r="G80" s="203">
        <f>G83+G89+G87+G91+G81+G93</f>
        <v>54616380</v>
      </c>
      <c r="H80" s="203">
        <f>H83+H89+H87+H91+H81+H93</f>
        <v>54616380</v>
      </c>
      <c r="M80" s="188"/>
      <c r="N80" s="188"/>
      <c r="O80" s="188"/>
      <c r="P80" s="188"/>
      <c r="Q80" s="188"/>
      <c r="R80" s="188"/>
    </row>
    <row r="81" spans="1:33" ht="45.75" hidden="1" x14ac:dyDescent="0.25">
      <c r="A81" s="136" t="s">
        <v>495</v>
      </c>
      <c r="B81" s="202" t="s">
        <v>464</v>
      </c>
      <c r="C81" s="202" t="s">
        <v>492</v>
      </c>
      <c r="D81" s="202" t="s">
        <v>496</v>
      </c>
      <c r="E81" s="202"/>
      <c r="F81" s="203">
        <f>F82</f>
        <v>0</v>
      </c>
      <c r="G81" s="203">
        <f>G82</f>
        <v>0</v>
      </c>
      <c r="H81" s="203">
        <f>H82</f>
        <v>0</v>
      </c>
      <c r="M81" s="188"/>
      <c r="N81" s="188"/>
      <c r="O81" s="188"/>
      <c r="P81" s="188"/>
      <c r="Q81" s="188"/>
      <c r="R81" s="188"/>
    </row>
    <row r="82" spans="1:33" hidden="1" x14ac:dyDescent="0.25">
      <c r="A82" s="134" t="s">
        <v>354</v>
      </c>
      <c r="B82" s="202" t="s">
        <v>464</v>
      </c>
      <c r="C82" s="202" t="s">
        <v>492</v>
      </c>
      <c r="D82" s="202" t="s">
        <v>496</v>
      </c>
      <c r="E82" s="202" t="s">
        <v>388</v>
      </c>
      <c r="F82" s="203"/>
      <c r="G82" s="203"/>
      <c r="H82" s="203"/>
      <c r="M82" s="188"/>
      <c r="N82" s="188"/>
      <c r="O82" s="188"/>
      <c r="P82" s="188"/>
      <c r="Q82" s="188"/>
      <c r="R82" s="188"/>
    </row>
    <row r="83" spans="1:33" ht="30.75" x14ac:dyDescent="0.25">
      <c r="A83" s="136" t="s">
        <v>497</v>
      </c>
      <c r="B83" s="202" t="s">
        <v>464</v>
      </c>
      <c r="C83" s="202" t="s">
        <v>492</v>
      </c>
      <c r="D83" s="202" t="s">
        <v>498</v>
      </c>
      <c r="E83" s="202"/>
      <c r="F83" s="203">
        <f>F84+F86+F85</f>
        <v>8488947.6699999999</v>
      </c>
      <c r="G83" s="203">
        <f>G84</f>
        <v>4386500</v>
      </c>
      <c r="H83" s="203">
        <f>H84</f>
        <v>4386500</v>
      </c>
      <c r="M83" s="188"/>
      <c r="N83" s="188"/>
      <c r="O83" s="188"/>
      <c r="P83" s="188"/>
      <c r="Q83" s="188"/>
      <c r="R83" s="188"/>
    </row>
    <row r="84" spans="1:33" ht="30.75" x14ac:dyDescent="0.25">
      <c r="A84" s="136" t="s">
        <v>352</v>
      </c>
      <c r="B84" s="202" t="s">
        <v>464</v>
      </c>
      <c r="C84" s="202" t="s">
        <v>492</v>
      </c>
      <c r="D84" s="202" t="s">
        <v>498</v>
      </c>
      <c r="E84" s="202" t="s">
        <v>409</v>
      </c>
      <c r="F84" s="224">
        <f>1861127.67+313380+3075000+1906500+1332940</f>
        <v>8488947.6699999999</v>
      </c>
      <c r="G84" s="224">
        <f>3075000+1311500</f>
        <v>4386500</v>
      </c>
      <c r="H84" s="224">
        <f>3075000+1311500</f>
        <v>4386500</v>
      </c>
      <c r="M84" s="188"/>
      <c r="N84" s="188"/>
      <c r="O84" s="188"/>
      <c r="P84" s="188"/>
      <c r="Q84" s="188"/>
      <c r="R84" s="188"/>
    </row>
    <row r="85" spans="1:33" ht="45.75" x14ac:dyDescent="0.25">
      <c r="A85" s="134" t="s">
        <v>361</v>
      </c>
      <c r="B85" s="202" t="s">
        <v>464</v>
      </c>
      <c r="C85" s="202" t="s">
        <v>492</v>
      </c>
      <c r="D85" s="202" t="s">
        <v>498</v>
      </c>
      <c r="E85" s="202" t="s">
        <v>494</v>
      </c>
      <c r="F85" s="204"/>
      <c r="G85" s="204"/>
      <c r="H85" s="204"/>
      <c r="M85" s="188"/>
      <c r="N85" s="188"/>
      <c r="O85" s="188"/>
      <c r="P85" s="188"/>
      <c r="Q85" s="188"/>
      <c r="R85" s="188"/>
    </row>
    <row r="86" spans="1:33" hidden="1" x14ac:dyDescent="0.25">
      <c r="A86" s="134" t="s">
        <v>354</v>
      </c>
      <c r="B86" s="202" t="s">
        <v>464</v>
      </c>
      <c r="C86" s="202" t="s">
        <v>492</v>
      </c>
      <c r="D86" s="202" t="s">
        <v>498</v>
      </c>
      <c r="E86" s="202" t="s">
        <v>388</v>
      </c>
      <c r="F86" s="204">
        <v>0</v>
      </c>
      <c r="G86" s="204">
        <v>0</v>
      </c>
      <c r="H86" s="204">
        <v>0</v>
      </c>
      <c r="M86" s="188"/>
      <c r="N86" s="188"/>
      <c r="O86" s="188"/>
      <c r="P86" s="188"/>
      <c r="Q86" s="188"/>
      <c r="R86" s="188"/>
    </row>
    <row r="87" spans="1:33" ht="30.75" hidden="1" x14ac:dyDescent="0.25">
      <c r="A87" s="136" t="s">
        <v>497</v>
      </c>
      <c r="B87" s="202" t="s">
        <v>464</v>
      </c>
      <c r="C87" s="202" t="s">
        <v>492</v>
      </c>
      <c r="D87" s="202" t="s">
        <v>498</v>
      </c>
      <c r="E87" s="202"/>
      <c r="F87" s="204">
        <f>F88</f>
        <v>0</v>
      </c>
      <c r="G87" s="204">
        <f>G88</f>
        <v>0</v>
      </c>
      <c r="H87" s="204">
        <f>H88</f>
        <v>0</v>
      </c>
      <c r="M87" s="188"/>
      <c r="N87" s="188"/>
      <c r="O87" s="188"/>
      <c r="P87" s="188"/>
      <c r="Q87" s="188"/>
      <c r="R87" s="188"/>
    </row>
    <row r="88" spans="1:33" ht="30.75" hidden="1" x14ac:dyDescent="0.25">
      <c r="A88" s="136" t="s">
        <v>352</v>
      </c>
      <c r="B88" s="202" t="s">
        <v>464</v>
      </c>
      <c r="C88" s="202" t="s">
        <v>492</v>
      </c>
      <c r="D88" s="202" t="s">
        <v>498</v>
      </c>
      <c r="E88" s="202" t="s">
        <v>409</v>
      </c>
      <c r="F88" s="204">
        <v>0</v>
      </c>
      <c r="G88" s="204">
        <v>0</v>
      </c>
      <c r="H88" s="204">
        <v>0</v>
      </c>
      <c r="M88" s="188"/>
      <c r="N88" s="188"/>
      <c r="O88" s="188"/>
      <c r="P88" s="188"/>
      <c r="Q88" s="188"/>
      <c r="R88" s="188"/>
    </row>
    <row r="89" spans="1:33" ht="30.75" x14ac:dyDescent="0.25">
      <c r="A89" s="136" t="s">
        <v>861</v>
      </c>
      <c r="B89" s="202" t="s">
        <v>464</v>
      </c>
      <c r="C89" s="202" t="s">
        <v>492</v>
      </c>
      <c r="D89" s="202" t="s">
        <v>860</v>
      </c>
      <c r="E89" s="202"/>
      <c r="F89" s="203">
        <f>F90</f>
        <v>229880</v>
      </c>
      <c r="G89" s="203">
        <f>G90</f>
        <v>229880</v>
      </c>
      <c r="H89" s="203">
        <f>H90</f>
        <v>229880</v>
      </c>
      <c r="M89" s="188"/>
      <c r="N89" s="188"/>
      <c r="O89" s="188"/>
      <c r="P89" s="188"/>
      <c r="Q89" s="188"/>
      <c r="R89" s="188"/>
    </row>
    <row r="90" spans="1:33" ht="30.75" x14ac:dyDescent="0.25">
      <c r="A90" s="136" t="s">
        <v>353</v>
      </c>
      <c r="B90" s="202" t="s">
        <v>464</v>
      </c>
      <c r="C90" s="202" t="s">
        <v>492</v>
      </c>
      <c r="D90" s="202" t="s">
        <v>860</v>
      </c>
      <c r="E90" s="202" t="s">
        <v>414</v>
      </c>
      <c r="F90" s="224">
        <v>229880</v>
      </c>
      <c r="G90" s="224">
        <v>229880</v>
      </c>
      <c r="H90" s="224">
        <v>229880</v>
      </c>
      <c r="M90" s="188"/>
      <c r="N90" s="188"/>
      <c r="O90" s="188"/>
      <c r="P90" s="188"/>
      <c r="Q90" s="188"/>
      <c r="R90" s="188"/>
    </row>
    <row r="91" spans="1:33" ht="30.75" x14ac:dyDescent="0.25">
      <c r="A91" s="136" t="s">
        <v>497</v>
      </c>
      <c r="B91" s="202" t="s">
        <v>464</v>
      </c>
      <c r="C91" s="202" t="s">
        <v>492</v>
      </c>
      <c r="D91" s="202" t="s">
        <v>498</v>
      </c>
      <c r="E91" s="202"/>
      <c r="F91" s="204">
        <f>F92</f>
        <v>50000000</v>
      </c>
      <c r="G91" s="204">
        <f>G92</f>
        <v>50000000</v>
      </c>
      <c r="H91" s="204">
        <f>H92</f>
        <v>50000000</v>
      </c>
      <c r="M91" s="188"/>
      <c r="N91" s="188"/>
      <c r="O91" s="188"/>
      <c r="P91" s="188"/>
      <c r="Q91" s="188"/>
      <c r="R91" s="188"/>
    </row>
    <row r="92" spans="1:33" x14ac:dyDescent="0.25">
      <c r="A92" s="134" t="s">
        <v>354</v>
      </c>
      <c r="B92" s="202" t="s">
        <v>464</v>
      </c>
      <c r="C92" s="202" t="s">
        <v>492</v>
      </c>
      <c r="D92" s="202" t="s">
        <v>498</v>
      </c>
      <c r="E92" s="202" t="s">
        <v>388</v>
      </c>
      <c r="F92" s="204">
        <v>50000000</v>
      </c>
      <c r="G92" s="204">
        <v>50000000</v>
      </c>
      <c r="H92" s="204">
        <v>50000000</v>
      </c>
      <c r="J92" s="417"/>
      <c r="M92" s="188"/>
      <c r="N92" s="188"/>
      <c r="O92" s="188"/>
      <c r="P92" s="188"/>
      <c r="Q92" s="188"/>
      <c r="R92" s="188"/>
    </row>
    <row r="93" spans="1:33" ht="30.75" x14ac:dyDescent="0.25">
      <c r="A93" s="136" t="s">
        <v>497</v>
      </c>
      <c r="B93" s="202" t="s">
        <v>464</v>
      </c>
      <c r="C93" s="202" t="s">
        <v>492</v>
      </c>
      <c r="D93" s="202" t="s">
        <v>498</v>
      </c>
      <c r="E93" s="202"/>
      <c r="F93" s="204">
        <f>F94</f>
        <v>0</v>
      </c>
      <c r="G93" s="204">
        <f>G94</f>
        <v>0</v>
      </c>
      <c r="H93" s="204">
        <f>H94</f>
        <v>0</v>
      </c>
      <c r="M93" s="188"/>
      <c r="N93" s="188"/>
      <c r="O93" s="188"/>
      <c r="P93" s="188"/>
      <c r="Q93" s="188"/>
      <c r="R93" s="188"/>
    </row>
    <row r="94" spans="1:33" x14ac:dyDescent="0.25">
      <c r="A94" s="134" t="s">
        <v>354</v>
      </c>
      <c r="B94" s="202" t="s">
        <v>464</v>
      </c>
      <c r="C94" s="202" t="s">
        <v>492</v>
      </c>
      <c r="D94" s="202" t="s">
        <v>498</v>
      </c>
      <c r="E94" s="202" t="s">
        <v>388</v>
      </c>
      <c r="F94" s="204"/>
      <c r="G94" s="204">
        <v>0</v>
      </c>
      <c r="H94" s="204">
        <v>0</v>
      </c>
      <c r="M94" s="188"/>
      <c r="N94" s="188"/>
      <c r="O94" s="188"/>
      <c r="P94" s="188"/>
      <c r="Q94" s="188"/>
      <c r="R94" s="188"/>
    </row>
    <row r="95" spans="1:33" s="196" customFormat="1" ht="31.5" x14ac:dyDescent="0.25">
      <c r="A95" s="161" t="s">
        <v>499</v>
      </c>
      <c r="B95" s="200" t="s">
        <v>474</v>
      </c>
      <c r="C95" s="200"/>
      <c r="D95" s="194"/>
      <c r="E95" s="194"/>
      <c r="F95" s="208">
        <f t="shared" ref="F95:H96" si="5">F96</f>
        <v>16325953</v>
      </c>
      <c r="G95" s="208">
        <f t="shared" si="5"/>
        <v>14500153</v>
      </c>
      <c r="H95" s="208">
        <f t="shared" si="5"/>
        <v>14500153</v>
      </c>
      <c r="I95" s="67"/>
      <c r="J95" s="67"/>
      <c r="K95" s="67"/>
      <c r="L95"/>
      <c r="M95" s="198"/>
      <c r="N95" s="198"/>
      <c r="O95" s="198"/>
      <c r="P95" s="198"/>
      <c r="Q95" s="198"/>
      <c r="R95" s="198"/>
      <c r="S95" s="198"/>
      <c r="T95" s="198"/>
      <c r="U95" s="198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9"/>
    </row>
    <row r="96" spans="1:33" s="196" customFormat="1" ht="78.75" x14ac:dyDescent="0.25">
      <c r="A96" s="161" t="s">
        <v>500</v>
      </c>
      <c r="B96" s="200" t="s">
        <v>474</v>
      </c>
      <c r="C96" s="200" t="s">
        <v>501</v>
      </c>
      <c r="D96" s="194"/>
      <c r="E96" s="194"/>
      <c r="F96" s="208">
        <f t="shared" si="5"/>
        <v>16325953</v>
      </c>
      <c r="G96" s="208">
        <f t="shared" si="5"/>
        <v>14500153</v>
      </c>
      <c r="H96" s="208">
        <f t="shared" si="5"/>
        <v>14500153</v>
      </c>
      <c r="I96" s="67" t="s">
        <v>894</v>
      </c>
      <c r="J96" s="67"/>
      <c r="K96" s="67"/>
      <c r="L96"/>
      <c r="M96" s="198"/>
      <c r="N96" s="198"/>
      <c r="O96" s="198"/>
      <c r="P96" s="198"/>
      <c r="Q96" s="198"/>
      <c r="R96" s="198"/>
      <c r="S96" s="198"/>
      <c r="T96" s="198"/>
      <c r="U96" s="198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9"/>
    </row>
    <row r="97" spans="1:33" s="196" customFormat="1" x14ac:dyDescent="0.25">
      <c r="A97" s="156" t="s">
        <v>467</v>
      </c>
      <c r="B97" s="200" t="s">
        <v>474</v>
      </c>
      <c r="C97" s="200" t="s">
        <v>501</v>
      </c>
      <c r="D97" s="194">
        <v>9900000000</v>
      </c>
      <c r="E97" s="194"/>
      <c r="F97" s="208">
        <f>F98+F103</f>
        <v>16325953</v>
      </c>
      <c r="G97" s="208">
        <f>G98+G103</f>
        <v>14500153</v>
      </c>
      <c r="H97" s="208">
        <f>H98+H103</f>
        <v>14500153</v>
      </c>
      <c r="I97" s="67"/>
      <c r="J97" s="67"/>
      <c r="K97" s="67"/>
      <c r="L97"/>
      <c r="M97" s="198"/>
      <c r="N97" s="198"/>
      <c r="O97" s="198"/>
      <c r="P97" s="198"/>
      <c r="Q97" s="198"/>
      <c r="R97" s="198"/>
      <c r="S97" s="198"/>
      <c r="T97" s="198"/>
      <c r="U97" s="198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9"/>
    </row>
    <row r="98" spans="1:33" ht="30.75" x14ac:dyDescent="0.25">
      <c r="A98" s="136" t="s">
        <v>469</v>
      </c>
      <c r="B98" s="202" t="s">
        <v>474</v>
      </c>
      <c r="C98" s="202" t="s">
        <v>501</v>
      </c>
      <c r="D98" s="191">
        <v>9910000000</v>
      </c>
      <c r="E98" s="191"/>
      <c r="F98" s="204">
        <f>F99</f>
        <v>13325953</v>
      </c>
      <c r="G98" s="204">
        <f>G99</f>
        <v>13500153</v>
      </c>
      <c r="H98" s="204">
        <f>H99</f>
        <v>13500153</v>
      </c>
      <c r="M98" s="188"/>
      <c r="N98" s="188"/>
      <c r="O98" s="188"/>
      <c r="P98" s="188"/>
      <c r="Q98" s="188"/>
      <c r="R98" s="188"/>
    </row>
    <row r="99" spans="1:33" ht="30.75" x14ac:dyDescent="0.25">
      <c r="A99" s="134" t="s">
        <v>493</v>
      </c>
      <c r="B99" s="202" t="s">
        <v>474</v>
      </c>
      <c r="C99" s="202" t="s">
        <v>501</v>
      </c>
      <c r="D99" s="191">
        <v>9910022001</v>
      </c>
      <c r="E99" s="191"/>
      <c r="F99" s="204">
        <f>SUM(F100:F102)</f>
        <v>13325953</v>
      </c>
      <c r="G99" s="204">
        <f>SUM(G100:G102)</f>
        <v>13500153</v>
      </c>
      <c r="H99" s="204">
        <f>SUM(H100:H102)</f>
        <v>13500153</v>
      </c>
      <c r="M99" s="188"/>
      <c r="N99" s="188"/>
      <c r="O99" s="188"/>
      <c r="P99" s="188"/>
      <c r="Q99" s="188"/>
      <c r="R99" s="188"/>
    </row>
    <row r="100" spans="1:33" ht="75.75" x14ac:dyDescent="0.25">
      <c r="A100" s="136" t="s">
        <v>351</v>
      </c>
      <c r="B100" s="202" t="s">
        <v>474</v>
      </c>
      <c r="C100" s="202" t="s">
        <v>501</v>
      </c>
      <c r="D100" s="191">
        <v>9910022001</v>
      </c>
      <c r="E100" s="202" t="s">
        <v>386</v>
      </c>
      <c r="F100" s="224">
        <v>9881628</v>
      </c>
      <c r="G100" s="224">
        <v>10039828</v>
      </c>
      <c r="H100" s="224">
        <v>10039828</v>
      </c>
      <c r="M100" s="188"/>
      <c r="N100" s="188"/>
      <c r="O100" s="188"/>
      <c r="P100" s="188"/>
      <c r="Q100" s="188"/>
      <c r="R100" s="188"/>
    </row>
    <row r="101" spans="1:33" ht="30.75" x14ac:dyDescent="0.25">
      <c r="A101" s="136" t="s">
        <v>352</v>
      </c>
      <c r="B101" s="202" t="s">
        <v>474</v>
      </c>
      <c r="C101" s="202" t="s">
        <v>501</v>
      </c>
      <c r="D101" s="191">
        <v>9910022001</v>
      </c>
      <c r="E101" s="202" t="s">
        <v>409</v>
      </c>
      <c r="F101" s="224">
        <v>3444325</v>
      </c>
      <c r="G101" s="224">
        <v>3460325</v>
      </c>
      <c r="H101" s="224">
        <v>3460325</v>
      </c>
      <c r="M101" s="188"/>
      <c r="N101" s="188"/>
      <c r="O101" s="188"/>
      <c r="P101" s="188"/>
      <c r="Q101" s="188"/>
      <c r="R101" s="188"/>
    </row>
    <row r="102" spans="1:33" x14ac:dyDescent="0.25">
      <c r="A102" s="136" t="s">
        <v>354</v>
      </c>
      <c r="B102" s="202" t="s">
        <v>474</v>
      </c>
      <c r="C102" s="202" t="s">
        <v>501</v>
      </c>
      <c r="D102" s="191">
        <v>9910022001</v>
      </c>
      <c r="E102" s="191">
        <v>800</v>
      </c>
      <c r="F102" s="224"/>
      <c r="G102" s="224"/>
      <c r="H102" s="224"/>
      <c r="M102" s="188"/>
      <c r="N102" s="188"/>
      <c r="O102" s="188"/>
      <c r="P102" s="188"/>
      <c r="Q102" s="188"/>
      <c r="R102" s="188"/>
    </row>
    <row r="103" spans="1:33" x14ac:dyDescent="0.25">
      <c r="A103" s="136" t="s">
        <v>487</v>
      </c>
      <c r="B103" s="202" t="s">
        <v>474</v>
      </c>
      <c r="C103" s="202" t="s">
        <v>501</v>
      </c>
      <c r="D103" s="191">
        <v>9950000000</v>
      </c>
      <c r="E103" s="191"/>
      <c r="F103" s="204">
        <f t="shared" ref="F103:H104" si="6">F104</f>
        <v>3000000</v>
      </c>
      <c r="G103" s="204">
        <f t="shared" si="6"/>
        <v>1000000</v>
      </c>
      <c r="H103" s="204">
        <f t="shared" si="6"/>
        <v>1000000</v>
      </c>
      <c r="M103" s="188"/>
      <c r="N103" s="188"/>
      <c r="O103" s="188"/>
      <c r="P103" s="188"/>
      <c r="Q103" s="188"/>
      <c r="R103" s="188"/>
    </row>
    <row r="104" spans="1:33" ht="45.75" x14ac:dyDescent="0.25">
      <c r="A104" s="136" t="s">
        <v>502</v>
      </c>
      <c r="B104" s="202" t="s">
        <v>474</v>
      </c>
      <c r="C104" s="202" t="s">
        <v>501</v>
      </c>
      <c r="D104" s="209" t="s">
        <v>503</v>
      </c>
      <c r="E104" s="191"/>
      <c r="F104" s="204">
        <f t="shared" si="6"/>
        <v>3000000</v>
      </c>
      <c r="G104" s="204">
        <f t="shared" si="6"/>
        <v>1000000</v>
      </c>
      <c r="H104" s="204">
        <f t="shared" si="6"/>
        <v>1000000</v>
      </c>
      <c r="M104" s="188"/>
      <c r="N104" s="188"/>
      <c r="O104" s="188"/>
      <c r="P104" s="188"/>
      <c r="Q104" s="188"/>
      <c r="R104" s="188"/>
    </row>
    <row r="105" spans="1:33" ht="30.75" x14ac:dyDescent="0.25">
      <c r="A105" s="136" t="s">
        <v>352</v>
      </c>
      <c r="B105" s="202" t="s">
        <v>474</v>
      </c>
      <c r="C105" s="202" t="s">
        <v>501</v>
      </c>
      <c r="D105" s="209" t="s">
        <v>503</v>
      </c>
      <c r="E105" s="191">
        <v>200</v>
      </c>
      <c r="F105" s="204">
        <v>3000000</v>
      </c>
      <c r="G105" s="224">
        <v>1000000</v>
      </c>
      <c r="H105" s="224">
        <v>1000000</v>
      </c>
      <c r="M105" s="188"/>
      <c r="N105" s="188"/>
      <c r="O105" s="188"/>
      <c r="P105" s="188"/>
      <c r="Q105" s="188"/>
      <c r="R105" s="188"/>
    </row>
    <row r="106" spans="1:33" x14ac:dyDescent="0.25">
      <c r="A106" s="161" t="s">
        <v>504</v>
      </c>
      <c r="B106" s="200" t="s">
        <v>478</v>
      </c>
      <c r="C106" s="200"/>
      <c r="D106" s="210"/>
      <c r="E106" s="194"/>
      <c r="F106" s="208">
        <f>F107+F112+F120</f>
        <v>6374734.4900000002</v>
      </c>
      <c r="G106" s="208">
        <f>G107+G112+G120</f>
        <v>5914734.4900000002</v>
      </c>
      <c r="H106" s="208">
        <f>H107+H112+H120</f>
        <v>5914734.4900000002</v>
      </c>
      <c r="M106" s="188"/>
      <c r="N106" s="188"/>
      <c r="O106" s="188"/>
      <c r="P106" s="188"/>
      <c r="Q106" s="188"/>
      <c r="R106" s="188"/>
    </row>
    <row r="107" spans="1:33" x14ac:dyDescent="0.25">
      <c r="A107" s="161" t="s">
        <v>505</v>
      </c>
      <c r="B107" s="200" t="s">
        <v>478</v>
      </c>
      <c r="C107" s="200" t="s">
        <v>464</v>
      </c>
      <c r="D107" s="210"/>
      <c r="E107" s="194"/>
      <c r="F107" s="208">
        <f t="shared" ref="F107:H110" si="7">F108</f>
        <v>287876.25</v>
      </c>
      <c r="G107" s="208">
        <f t="shared" si="7"/>
        <v>287876.25</v>
      </c>
      <c r="H107" s="208">
        <f t="shared" si="7"/>
        <v>287876.25</v>
      </c>
      <c r="M107" s="188"/>
      <c r="N107" s="188"/>
      <c r="O107" s="188"/>
      <c r="P107" s="188"/>
      <c r="Q107" s="188"/>
      <c r="R107" s="188"/>
    </row>
    <row r="108" spans="1:33" x14ac:dyDescent="0.25">
      <c r="A108" s="161" t="s">
        <v>467</v>
      </c>
      <c r="B108" s="200" t="s">
        <v>478</v>
      </c>
      <c r="C108" s="200" t="s">
        <v>464</v>
      </c>
      <c r="D108" s="210">
        <v>9900000000</v>
      </c>
      <c r="E108" s="194"/>
      <c r="F108" s="208">
        <f t="shared" si="7"/>
        <v>287876.25</v>
      </c>
      <c r="G108" s="208">
        <f t="shared" si="7"/>
        <v>287876.25</v>
      </c>
      <c r="H108" s="208">
        <f t="shared" si="7"/>
        <v>287876.25</v>
      </c>
      <c r="M108" s="188"/>
      <c r="N108" s="188"/>
      <c r="O108" s="188"/>
      <c r="P108" s="188"/>
      <c r="Q108" s="188"/>
      <c r="R108" s="188"/>
    </row>
    <row r="109" spans="1:33" ht="30.75" x14ac:dyDescent="0.25">
      <c r="A109" s="136" t="s">
        <v>469</v>
      </c>
      <c r="B109" s="202" t="s">
        <v>478</v>
      </c>
      <c r="C109" s="202" t="s">
        <v>464</v>
      </c>
      <c r="D109" s="209" t="s">
        <v>470</v>
      </c>
      <c r="E109" s="191"/>
      <c r="F109" s="204">
        <f t="shared" si="7"/>
        <v>287876.25</v>
      </c>
      <c r="G109" s="204">
        <f t="shared" si="7"/>
        <v>287876.25</v>
      </c>
      <c r="H109" s="204">
        <f t="shared" si="7"/>
        <v>287876.25</v>
      </c>
      <c r="M109" s="188"/>
      <c r="N109" s="188"/>
      <c r="O109" s="188"/>
      <c r="P109" s="188"/>
      <c r="Q109" s="188"/>
      <c r="R109" s="188"/>
    </row>
    <row r="110" spans="1:33" ht="30.75" x14ac:dyDescent="0.25">
      <c r="A110" s="136" t="s">
        <v>479</v>
      </c>
      <c r="B110" s="202" t="s">
        <v>478</v>
      </c>
      <c r="C110" s="202" t="s">
        <v>464</v>
      </c>
      <c r="D110" s="209" t="s">
        <v>480</v>
      </c>
      <c r="E110" s="191"/>
      <c r="F110" s="204">
        <f t="shared" si="7"/>
        <v>287876.25</v>
      </c>
      <c r="G110" s="204">
        <f t="shared" si="7"/>
        <v>287876.25</v>
      </c>
      <c r="H110" s="204">
        <f t="shared" si="7"/>
        <v>287876.25</v>
      </c>
      <c r="M110" s="188"/>
      <c r="N110" s="188"/>
      <c r="O110" s="188"/>
      <c r="P110" s="188"/>
      <c r="Q110" s="188"/>
      <c r="R110" s="188"/>
    </row>
    <row r="111" spans="1:33" ht="75.75" x14ac:dyDescent="0.25">
      <c r="A111" s="136" t="s">
        <v>351</v>
      </c>
      <c r="B111" s="202" t="s">
        <v>478</v>
      </c>
      <c r="C111" s="202" t="s">
        <v>464</v>
      </c>
      <c r="D111" s="209" t="s">
        <v>480</v>
      </c>
      <c r="E111" s="191">
        <v>100</v>
      </c>
      <c r="F111" s="224">
        <v>287876.25</v>
      </c>
      <c r="G111" s="224">
        <v>287876.25</v>
      </c>
      <c r="H111" s="224">
        <v>287876.25</v>
      </c>
      <c r="M111" s="188"/>
      <c r="N111" s="188"/>
      <c r="O111" s="188"/>
      <c r="P111" s="188"/>
      <c r="Q111" s="188"/>
      <c r="R111" s="188"/>
    </row>
    <row r="112" spans="1:33" x14ac:dyDescent="0.25">
      <c r="A112" s="161" t="s">
        <v>506</v>
      </c>
      <c r="B112" s="200" t="s">
        <v>478</v>
      </c>
      <c r="C112" s="200" t="s">
        <v>507</v>
      </c>
      <c r="D112" s="210"/>
      <c r="E112" s="194"/>
      <c r="F112" s="208">
        <f t="shared" ref="F112:H115" si="8">F113</f>
        <v>6086858.2400000002</v>
      </c>
      <c r="G112" s="208">
        <f t="shared" si="8"/>
        <v>5626858.2400000002</v>
      </c>
      <c r="H112" s="208">
        <f t="shared" si="8"/>
        <v>5626858.2400000002</v>
      </c>
      <c r="M112" s="188"/>
      <c r="N112" s="188"/>
      <c r="O112" s="188"/>
      <c r="P112" s="188"/>
      <c r="Q112" s="188"/>
      <c r="R112" s="188"/>
    </row>
    <row r="113" spans="1:33" x14ac:dyDescent="0.25">
      <c r="A113" s="161" t="s">
        <v>467</v>
      </c>
      <c r="B113" s="200" t="s">
        <v>478</v>
      </c>
      <c r="C113" s="200" t="s">
        <v>507</v>
      </c>
      <c r="D113" s="210">
        <v>9900000000</v>
      </c>
      <c r="E113" s="194"/>
      <c r="F113" s="208">
        <f>F114+F117</f>
        <v>6086858.2400000002</v>
      </c>
      <c r="G113" s="208">
        <f>G114+G117</f>
        <v>5626858.2400000002</v>
      </c>
      <c r="H113" s="208">
        <f>H114+H117</f>
        <v>5626858.2400000002</v>
      </c>
      <c r="M113" s="188"/>
      <c r="N113" s="188"/>
      <c r="O113" s="188"/>
      <c r="P113" s="188"/>
      <c r="Q113" s="188"/>
      <c r="R113" s="188"/>
    </row>
    <row r="114" spans="1:33" ht="30.75" x14ac:dyDescent="0.25">
      <c r="A114" s="136" t="s">
        <v>469</v>
      </c>
      <c r="B114" s="202" t="s">
        <v>478</v>
      </c>
      <c r="C114" s="202" t="s">
        <v>507</v>
      </c>
      <c r="D114" s="209" t="s">
        <v>470</v>
      </c>
      <c r="E114" s="191"/>
      <c r="F114" s="204">
        <f t="shared" si="8"/>
        <v>5626858.2400000002</v>
      </c>
      <c r="G114" s="204">
        <f t="shared" si="8"/>
        <v>5626858.2400000002</v>
      </c>
      <c r="H114" s="204">
        <f t="shared" si="8"/>
        <v>5626858.2400000002</v>
      </c>
      <c r="M114" s="188"/>
      <c r="N114" s="188"/>
      <c r="O114" s="188"/>
      <c r="P114" s="188"/>
      <c r="Q114" s="188"/>
      <c r="R114" s="188"/>
    </row>
    <row r="115" spans="1:33" ht="30.75" x14ac:dyDescent="0.25">
      <c r="A115" s="136" t="s">
        <v>493</v>
      </c>
      <c r="B115" s="202" t="s">
        <v>478</v>
      </c>
      <c r="C115" s="202" t="s">
        <v>507</v>
      </c>
      <c r="D115" s="209" t="s">
        <v>508</v>
      </c>
      <c r="E115" s="191"/>
      <c r="F115" s="204">
        <f t="shared" si="8"/>
        <v>5626858.2400000002</v>
      </c>
      <c r="G115" s="204">
        <f t="shared" si="8"/>
        <v>5626858.2400000002</v>
      </c>
      <c r="H115" s="204">
        <f t="shared" si="8"/>
        <v>5626858.2400000002</v>
      </c>
      <c r="M115" s="188"/>
      <c r="N115" s="188"/>
      <c r="O115" s="188"/>
      <c r="P115" s="188"/>
      <c r="Q115" s="188"/>
      <c r="R115" s="188"/>
    </row>
    <row r="116" spans="1:33" ht="75.75" x14ac:dyDescent="0.25">
      <c r="A116" s="136" t="s">
        <v>351</v>
      </c>
      <c r="B116" s="202" t="s">
        <v>478</v>
      </c>
      <c r="C116" s="202" t="s">
        <v>507</v>
      </c>
      <c r="D116" s="209" t="s">
        <v>508</v>
      </c>
      <c r="E116" s="191">
        <v>100</v>
      </c>
      <c r="F116" s="224">
        <v>5626858.2400000002</v>
      </c>
      <c r="G116" s="224">
        <v>5626858.2400000002</v>
      </c>
      <c r="H116" s="224">
        <v>5626858.2400000002</v>
      </c>
      <c r="M116" s="188"/>
      <c r="N116" s="188"/>
      <c r="O116" s="188"/>
      <c r="P116" s="188"/>
      <c r="Q116" s="188"/>
      <c r="R116" s="188"/>
    </row>
    <row r="117" spans="1:33" x14ac:dyDescent="0.25">
      <c r="A117" s="136" t="s">
        <v>487</v>
      </c>
      <c r="B117" s="202" t="s">
        <v>478</v>
      </c>
      <c r="C117" s="202" t="s">
        <v>507</v>
      </c>
      <c r="D117" s="209" t="s">
        <v>488</v>
      </c>
      <c r="E117" s="191"/>
      <c r="F117" s="204">
        <f t="shared" ref="F117:H118" si="9">F118</f>
        <v>460000</v>
      </c>
      <c r="G117" s="204">
        <f t="shared" si="9"/>
        <v>0</v>
      </c>
      <c r="H117" s="204">
        <f t="shared" si="9"/>
        <v>0</v>
      </c>
      <c r="M117" s="188"/>
      <c r="N117" s="188"/>
      <c r="O117" s="188"/>
      <c r="P117" s="188"/>
      <c r="Q117" s="188"/>
      <c r="R117" s="188"/>
    </row>
    <row r="118" spans="1:33" ht="30.75" x14ac:dyDescent="0.25">
      <c r="A118" s="136" t="s">
        <v>497</v>
      </c>
      <c r="B118" s="202" t="s">
        <v>478</v>
      </c>
      <c r="C118" s="202" t="s">
        <v>507</v>
      </c>
      <c r="D118" s="209" t="s">
        <v>498</v>
      </c>
      <c r="E118" s="191"/>
      <c r="F118" s="204">
        <f t="shared" si="9"/>
        <v>460000</v>
      </c>
      <c r="G118" s="204">
        <f t="shared" si="9"/>
        <v>0</v>
      </c>
      <c r="H118" s="204">
        <f t="shared" si="9"/>
        <v>0</v>
      </c>
      <c r="M118" s="188"/>
      <c r="N118" s="188"/>
      <c r="O118" s="188"/>
      <c r="P118" s="188"/>
      <c r="Q118" s="188"/>
      <c r="R118" s="188"/>
    </row>
    <row r="119" spans="1:33" ht="30.75" x14ac:dyDescent="0.25">
      <c r="A119" s="134" t="s">
        <v>353</v>
      </c>
      <c r="B119" s="202" t="s">
        <v>478</v>
      </c>
      <c r="C119" s="202" t="s">
        <v>507</v>
      </c>
      <c r="D119" s="209" t="s">
        <v>498</v>
      </c>
      <c r="E119" s="191">
        <v>300</v>
      </c>
      <c r="F119" s="204">
        <v>460000</v>
      </c>
      <c r="G119" s="204">
        <v>0</v>
      </c>
      <c r="H119" s="204"/>
      <c r="M119" s="188"/>
      <c r="N119" s="188"/>
      <c r="O119" s="188"/>
      <c r="P119" s="188"/>
      <c r="Q119" s="188"/>
      <c r="R119" s="188"/>
    </row>
    <row r="120" spans="1:33" x14ac:dyDescent="0.25">
      <c r="A120" s="161" t="s">
        <v>509</v>
      </c>
      <c r="B120" s="200" t="s">
        <v>478</v>
      </c>
      <c r="C120" s="200" t="s">
        <v>501</v>
      </c>
      <c r="D120" s="210"/>
      <c r="E120" s="194"/>
      <c r="F120" s="208">
        <f>F121</f>
        <v>0</v>
      </c>
      <c r="G120" s="208">
        <f t="shared" ref="G120:H123" si="10">G121</f>
        <v>0</v>
      </c>
      <c r="H120" s="208">
        <f t="shared" si="10"/>
        <v>0</v>
      </c>
      <c r="M120" s="188"/>
      <c r="N120" s="188"/>
      <c r="O120" s="188"/>
      <c r="P120" s="188"/>
      <c r="Q120" s="188"/>
      <c r="R120" s="188"/>
    </row>
    <row r="121" spans="1:33" x14ac:dyDescent="0.25">
      <c r="A121" s="161" t="s">
        <v>467</v>
      </c>
      <c r="B121" s="200" t="s">
        <v>478</v>
      </c>
      <c r="C121" s="200" t="s">
        <v>501</v>
      </c>
      <c r="D121" s="210" t="s">
        <v>468</v>
      </c>
      <c r="E121" s="194"/>
      <c r="F121" s="208">
        <f>F122</f>
        <v>0</v>
      </c>
      <c r="G121" s="208">
        <f t="shared" si="10"/>
        <v>0</v>
      </c>
      <c r="H121" s="208">
        <f t="shared" si="10"/>
        <v>0</v>
      </c>
      <c r="M121" s="188"/>
      <c r="N121" s="188"/>
      <c r="O121" s="188"/>
      <c r="P121" s="188"/>
      <c r="Q121" s="188"/>
      <c r="R121" s="188"/>
    </row>
    <row r="122" spans="1:33" x14ac:dyDescent="0.25">
      <c r="A122" s="136" t="s">
        <v>487</v>
      </c>
      <c r="B122" s="202" t="s">
        <v>478</v>
      </c>
      <c r="C122" s="202" t="s">
        <v>501</v>
      </c>
      <c r="D122" s="209" t="s">
        <v>488</v>
      </c>
      <c r="E122" s="191"/>
      <c r="F122" s="204">
        <f>F123</f>
        <v>0</v>
      </c>
      <c r="G122" s="204">
        <f t="shared" si="10"/>
        <v>0</v>
      </c>
      <c r="H122" s="204">
        <f t="shared" si="10"/>
        <v>0</v>
      </c>
      <c r="M122" s="188"/>
      <c r="N122" s="188"/>
      <c r="O122" s="188"/>
      <c r="P122" s="188"/>
      <c r="Q122" s="188"/>
      <c r="R122" s="188"/>
    </row>
    <row r="123" spans="1:33" ht="30.75" x14ac:dyDescent="0.25">
      <c r="A123" s="136" t="s">
        <v>497</v>
      </c>
      <c r="B123" s="202" t="s">
        <v>478</v>
      </c>
      <c r="C123" s="202" t="s">
        <v>501</v>
      </c>
      <c r="D123" s="209" t="s">
        <v>498</v>
      </c>
      <c r="E123" s="191"/>
      <c r="F123" s="204">
        <f>F124</f>
        <v>0</v>
      </c>
      <c r="G123" s="204">
        <f t="shared" si="10"/>
        <v>0</v>
      </c>
      <c r="H123" s="204">
        <f t="shared" si="10"/>
        <v>0</v>
      </c>
      <c r="M123" s="188"/>
      <c r="N123" s="188"/>
      <c r="O123" s="188"/>
      <c r="P123" s="188"/>
      <c r="Q123" s="188"/>
      <c r="R123" s="188"/>
    </row>
    <row r="124" spans="1:33" ht="30.75" x14ac:dyDescent="0.25">
      <c r="A124" s="136" t="s">
        <v>352</v>
      </c>
      <c r="B124" s="202" t="s">
        <v>478</v>
      </c>
      <c r="C124" s="202" t="s">
        <v>501</v>
      </c>
      <c r="D124" s="209" t="s">
        <v>498</v>
      </c>
      <c r="E124" s="191">
        <v>200</v>
      </c>
      <c r="F124" s="204">
        <v>0</v>
      </c>
      <c r="G124" s="204">
        <v>0</v>
      </c>
      <c r="H124" s="204">
        <v>0</v>
      </c>
      <c r="M124" s="188"/>
      <c r="N124" s="188"/>
      <c r="O124" s="188"/>
      <c r="P124" s="188"/>
      <c r="Q124" s="188"/>
      <c r="R124" s="188"/>
    </row>
    <row r="125" spans="1:33" s="196" customFormat="1" x14ac:dyDescent="0.25">
      <c r="A125" s="161" t="s">
        <v>510</v>
      </c>
      <c r="B125" s="200" t="s">
        <v>507</v>
      </c>
      <c r="C125" s="200"/>
      <c r="D125" s="210"/>
      <c r="E125" s="194"/>
      <c r="F125" s="208">
        <f>F132+F126</f>
        <v>10598503.609999999</v>
      </c>
      <c r="G125" s="208">
        <f>G132+G126</f>
        <v>0</v>
      </c>
      <c r="H125" s="208">
        <f>H132+H126</f>
        <v>0</v>
      </c>
      <c r="I125" s="67"/>
      <c r="J125" s="67"/>
      <c r="K125" s="67"/>
      <c r="L125"/>
      <c r="M125" s="198"/>
      <c r="N125" s="198"/>
      <c r="O125" s="198"/>
      <c r="P125" s="198"/>
      <c r="Q125" s="198"/>
      <c r="R125" s="198"/>
      <c r="S125" s="198"/>
      <c r="T125" s="198"/>
      <c r="U125" s="198"/>
      <c r="V125" s="199"/>
      <c r="W125" s="199"/>
      <c r="X125" s="199"/>
      <c r="Y125" s="199"/>
      <c r="Z125" s="199"/>
      <c r="AA125" s="199"/>
      <c r="AB125" s="199"/>
      <c r="AC125" s="199"/>
      <c r="AD125" s="199"/>
      <c r="AE125" s="199"/>
      <c r="AF125" s="199"/>
      <c r="AG125" s="199"/>
    </row>
    <row r="126" spans="1:33" s="196" customFormat="1" hidden="1" x14ac:dyDescent="0.25">
      <c r="A126" s="161" t="s">
        <v>511</v>
      </c>
      <c r="B126" s="200" t="s">
        <v>507</v>
      </c>
      <c r="C126" s="200" t="s">
        <v>464</v>
      </c>
      <c r="D126" s="210"/>
      <c r="E126" s="194"/>
      <c r="F126" s="208">
        <f>F127</f>
        <v>0</v>
      </c>
      <c r="G126" s="208">
        <f t="shared" ref="G126:H128" si="11">G127</f>
        <v>0</v>
      </c>
      <c r="H126" s="208">
        <f t="shared" si="11"/>
        <v>0</v>
      </c>
      <c r="I126" s="67"/>
      <c r="J126" s="67"/>
      <c r="K126" s="67"/>
      <c r="L126"/>
      <c r="M126" s="198"/>
      <c r="N126" s="198"/>
      <c r="O126" s="198"/>
      <c r="P126" s="198"/>
      <c r="Q126" s="198"/>
      <c r="R126" s="198"/>
      <c r="S126" s="198"/>
      <c r="T126" s="198"/>
      <c r="U126" s="198"/>
      <c r="V126" s="199"/>
      <c r="W126" s="199"/>
      <c r="X126" s="199"/>
      <c r="Y126" s="199"/>
      <c r="Z126" s="199"/>
      <c r="AA126" s="199"/>
      <c r="AB126" s="199"/>
      <c r="AC126" s="199"/>
      <c r="AD126" s="199"/>
      <c r="AE126" s="199"/>
      <c r="AF126" s="199"/>
      <c r="AG126" s="199"/>
    </row>
    <row r="127" spans="1:33" s="196" customFormat="1" hidden="1" x14ac:dyDescent="0.25">
      <c r="A127" s="161" t="s">
        <v>467</v>
      </c>
      <c r="B127" s="200" t="s">
        <v>507</v>
      </c>
      <c r="C127" s="200" t="s">
        <v>464</v>
      </c>
      <c r="D127" s="210" t="s">
        <v>468</v>
      </c>
      <c r="E127" s="194"/>
      <c r="F127" s="208">
        <f>F128</f>
        <v>0</v>
      </c>
      <c r="G127" s="208">
        <f t="shared" si="11"/>
        <v>0</v>
      </c>
      <c r="H127" s="208">
        <f t="shared" si="11"/>
        <v>0</v>
      </c>
      <c r="I127" s="67"/>
      <c r="J127" s="67"/>
      <c r="K127" s="67"/>
      <c r="L127"/>
      <c r="M127" s="198"/>
      <c r="N127" s="198"/>
      <c r="O127" s="198"/>
      <c r="P127" s="198"/>
      <c r="Q127" s="198"/>
      <c r="R127" s="198"/>
      <c r="S127" s="198"/>
      <c r="T127" s="198"/>
      <c r="U127" s="198"/>
      <c r="V127" s="199"/>
      <c r="W127" s="199"/>
      <c r="X127" s="199"/>
      <c r="Y127" s="199"/>
      <c r="Z127" s="199"/>
      <c r="AA127" s="199"/>
      <c r="AB127" s="199"/>
      <c r="AC127" s="199"/>
      <c r="AD127" s="199"/>
      <c r="AE127" s="199"/>
      <c r="AF127" s="199"/>
      <c r="AG127" s="199"/>
    </row>
    <row r="128" spans="1:33" s="196" customFormat="1" hidden="1" x14ac:dyDescent="0.25">
      <c r="A128" s="136" t="s">
        <v>487</v>
      </c>
      <c r="B128" s="202" t="s">
        <v>507</v>
      </c>
      <c r="C128" s="202" t="s">
        <v>464</v>
      </c>
      <c r="D128" s="209" t="s">
        <v>488</v>
      </c>
      <c r="E128" s="191"/>
      <c r="F128" s="204">
        <f>F129</f>
        <v>0</v>
      </c>
      <c r="G128" s="204">
        <f t="shared" si="11"/>
        <v>0</v>
      </c>
      <c r="H128" s="204">
        <f t="shared" si="11"/>
        <v>0</v>
      </c>
      <c r="I128" s="67"/>
      <c r="J128" s="67"/>
      <c r="K128" s="67"/>
      <c r="L12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9"/>
      <c r="W128" s="199"/>
      <c r="X128" s="199"/>
      <c r="Y128" s="199"/>
      <c r="Z128" s="199"/>
      <c r="AA128" s="199"/>
      <c r="AB128" s="199"/>
      <c r="AC128" s="199"/>
      <c r="AD128" s="199"/>
      <c r="AE128" s="199"/>
      <c r="AF128" s="199"/>
      <c r="AG128" s="199"/>
    </row>
    <row r="129" spans="1:33" s="196" customFormat="1" ht="30.75" hidden="1" x14ac:dyDescent="0.25">
      <c r="A129" s="136" t="s">
        <v>512</v>
      </c>
      <c r="B129" s="202" t="s">
        <v>507</v>
      </c>
      <c r="C129" s="202" t="s">
        <v>464</v>
      </c>
      <c r="D129" s="209" t="s">
        <v>513</v>
      </c>
      <c r="E129" s="191"/>
      <c r="F129" s="204">
        <f>F130+F131</f>
        <v>0</v>
      </c>
      <c r="G129" s="204">
        <f>G130+G131</f>
        <v>0</v>
      </c>
      <c r="H129" s="204">
        <f>H130+H131</f>
        <v>0</v>
      </c>
      <c r="I129" s="67"/>
      <c r="J129" s="67"/>
      <c r="K129" s="67"/>
      <c r="L129"/>
      <c r="M129" s="198"/>
      <c r="N129" s="198"/>
      <c r="O129" s="198"/>
      <c r="P129" s="198"/>
      <c r="Q129" s="198"/>
      <c r="R129" s="198"/>
      <c r="S129" s="198"/>
      <c r="T129" s="198"/>
      <c r="U129" s="198"/>
      <c r="V129" s="199"/>
      <c r="W129" s="199"/>
      <c r="X129" s="199"/>
      <c r="Y129" s="199"/>
      <c r="Z129" s="199"/>
      <c r="AA129" s="199"/>
      <c r="AB129" s="199"/>
      <c r="AC129" s="199"/>
      <c r="AD129" s="199"/>
      <c r="AE129" s="199"/>
      <c r="AF129" s="199"/>
      <c r="AG129" s="199"/>
    </row>
    <row r="130" spans="1:33" s="196" customFormat="1" ht="30.75" hidden="1" x14ac:dyDescent="0.25">
      <c r="A130" s="136" t="s">
        <v>352</v>
      </c>
      <c r="B130" s="202" t="s">
        <v>507</v>
      </c>
      <c r="C130" s="202" t="s">
        <v>464</v>
      </c>
      <c r="D130" s="209" t="s">
        <v>513</v>
      </c>
      <c r="E130" s="191">
        <v>200</v>
      </c>
      <c r="F130" s="204">
        <f>18218243-1821800-16396443</f>
        <v>0</v>
      </c>
      <c r="G130" s="204">
        <v>0</v>
      </c>
      <c r="H130" s="204">
        <v>0</v>
      </c>
      <c r="I130" s="67"/>
      <c r="J130" s="67"/>
      <c r="K130" s="67"/>
      <c r="L130"/>
      <c r="M130" s="198"/>
      <c r="N130" s="198"/>
      <c r="O130" s="198"/>
      <c r="P130" s="198"/>
      <c r="Q130" s="198"/>
      <c r="R130" s="198"/>
      <c r="S130" s="198"/>
      <c r="T130" s="198"/>
      <c r="U130" s="198"/>
      <c r="V130" s="199"/>
      <c r="W130" s="199"/>
      <c r="X130" s="199"/>
      <c r="Y130" s="199"/>
      <c r="Z130" s="199"/>
      <c r="AA130" s="199"/>
      <c r="AB130" s="199"/>
      <c r="AC130" s="199"/>
      <c r="AD130" s="199"/>
      <c r="AE130" s="199"/>
      <c r="AF130" s="199"/>
      <c r="AG130" s="199"/>
    </row>
    <row r="131" spans="1:33" s="196" customFormat="1" ht="45.75" hidden="1" x14ac:dyDescent="0.25">
      <c r="A131" s="134" t="s">
        <v>361</v>
      </c>
      <c r="B131" s="202" t="s">
        <v>507</v>
      </c>
      <c r="C131" s="202" t="s">
        <v>464</v>
      </c>
      <c r="D131" s="209" t="s">
        <v>513</v>
      </c>
      <c r="E131" s="191">
        <v>600</v>
      </c>
      <c r="F131" s="204">
        <v>0</v>
      </c>
      <c r="G131" s="204">
        <v>0</v>
      </c>
      <c r="H131" s="204">
        <v>0</v>
      </c>
      <c r="I131" s="67"/>
      <c r="J131" s="67"/>
      <c r="K131" s="67"/>
      <c r="L131"/>
      <c r="M131" s="198"/>
      <c r="N131" s="198"/>
      <c r="O131" s="198"/>
      <c r="P131" s="198"/>
      <c r="Q131" s="198"/>
      <c r="R131" s="198"/>
      <c r="S131" s="198"/>
      <c r="T131" s="198"/>
      <c r="U131" s="198"/>
      <c r="V131" s="199"/>
      <c r="W131" s="199"/>
      <c r="X131" s="199"/>
      <c r="Y131" s="199"/>
      <c r="Z131" s="199"/>
      <c r="AA131" s="199"/>
      <c r="AB131" s="199"/>
      <c r="AC131" s="199"/>
      <c r="AD131" s="199"/>
      <c r="AE131" s="199"/>
      <c r="AF131" s="199"/>
      <c r="AG131" s="199"/>
    </row>
    <row r="132" spans="1:33" s="196" customFormat="1" x14ac:dyDescent="0.25">
      <c r="A132" s="161" t="s">
        <v>514</v>
      </c>
      <c r="B132" s="200" t="s">
        <v>507</v>
      </c>
      <c r="C132" s="200" t="s">
        <v>474</v>
      </c>
      <c r="D132" s="210"/>
      <c r="E132" s="194"/>
      <c r="F132" s="208">
        <f>F133</f>
        <v>10598503.609999999</v>
      </c>
      <c r="G132" s="208">
        <f t="shared" ref="G132:H135" si="12">G133</f>
        <v>0</v>
      </c>
      <c r="H132" s="208">
        <f t="shared" si="12"/>
        <v>0</v>
      </c>
      <c r="I132" s="67"/>
      <c r="J132" s="67"/>
      <c r="K132" s="67"/>
      <c r="L132"/>
      <c r="M132" s="198"/>
      <c r="N132" s="198"/>
      <c r="O132" s="198"/>
      <c r="P132" s="198"/>
      <c r="Q132" s="198"/>
      <c r="R132" s="198"/>
      <c r="S132" s="198"/>
      <c r="T132" s="198"/>
      <c r="U132" s="198"/>
      <c r="V132" s="199"/>
      <c r="W132" s="199"/>
      <c r="X132" s="199"/>
      <c r="Y132" s="199"/>
      <c r="Z132" s="199"/>
      <c r="AA132" s="199"/>
      <c r="AB132" s="199"/>
      <c r="AC132" s="199"/>
      <c r="AD132" s="199"/>
      <c r="AE132" s="199"/>
      <c r="AF132" s="199"/>
      <c r="AG132" s="199"/>
    </row>
    <row r="133" spans="1:33" s="196" customFormat="1" x14ac:dyDescent="0.25">
      <c r="A133" s="161" t="s">
        <v>467</v>
      </c>
      <c r="B133" s="200" t="s">
        <v>507</v>
      </c>
      <c r="C133" s="200" t="s">
        <v>474</v>
      </c>
      <c r="D133" s="210" t="s">
        <v>468</v>
      </c>
      <c r="E133" s="194"/>
      <c r="F133" s="208">
        <f>F134</f>
        <v>10598503.609999999</v>
      </c>
      <c r="G133" s="208">
        <f t="shared" si="12"/>
        <v>0</v>
      </c>
      <c r="H133" s="208">
        <f t="shared" si="12"/>
        <v>0</v>
      </c>
      <c r="I133" s="67"/>
      <c r="J133" s="67"/>
      <c r="K133" s="67"/>
      <c r="L133"/>
      <c r="M133" s="198"/>
      <c r="N133" s="198"/>
      <c r="O133" s="198"/>
      <c r="P133" s="198"/>
      <c r="Q133" s="198"/>
      <c r="R133" s="198"/>
      <c r="S133" s="198"/>
      <c r="T133" s="198"/>
      <c r="U133" s="198"/>
      <c r="V133" s="199"/>
      <c r="W133" s="199"/>
      <c r="X133" s="199"/>
      <c r="Y133" s="199"/>
      <c r="Z133" s="199"/>
      <c r="AA133" s="199"/>
      <c r="AB133" s="199"/>
      <c r="AC133" s="199"/>
      <c r="AD133" s="199"/>
      <c r="AE133" s="199"/>
      <c r="AF133" s="199"/>
      <c r="AG133" s="199"/>
    </row>
    <row r="134" spans="1:33" x14ac:dyDescent="0.25">
      <c r="A134" s="136" t="s">
        <v>487</v>
      </c>
      <c r="B134" s="202" t="s">
        <v>507</v>
      </c>
      <c r="C134" s="202" t="s">
        <v>474</v>
      </c>
      <c r="D134" s="209" t="s">
        <v>488</v>
      </c>
      <c r="E134" s="191"/>
      <c r="F134" s="204">
        <f>F135</f>
        <v>10598503.609999999</v>
      </c>
      <c r="G134" s="204">
        <f t="shared" si="12"/>
        <v>0</v>
      </c>
      <c r="H134" s="204">
        <f t="shared" si="12"/>
        <v>0</v>
      </c>
      <c r="M134" s="188"/>
      <c r="N134" s="188"/>
      <c r="O134" s="188"/>
      <c r="P134" s="188"/>
      <c r="Q134" s="188"/>
      <c r="R134" s="188"/>
    </row>
    <row r="135" spans="1:33" x14ac:dyDescent="0.25">
      <c r="A135" s="136" t="s">
        <v>515</v>
      </c>
      <c r="B135" s="202" t="s">
        <v>507</v>
      </c>
      <c r="C135" s="202" t="s">
        <v>474</v>
      </c>
      <c r="D135" s="209" t="s">
        <v>516</v>
      </c>
      <c r="E135" s="191"/>
      <c r="F135" s="204">
        <f>F136</f>
        <v>10598503.609999999</v>
      </c>
      <c r="G135" s="204">
        <f t="shared" si="12"/>
        <v>0</v>
      </c>
      <c r="H135" s="204">
        <f t="shared" si="12"/>
        <v>0</v>
      </c>
      <c r="M135" s="188"/>
      <c r="N135" s="188"/>
      <c r="O135" s="188"/>
      <c r="P135" s="188"/>
      <c r="Q135" s="188"/>
      <c r="R135" s="188"/>
    </row>
    <row r="136" spans="1:33" ht="30.75" x14ac:dyDescent="0.25">
      <c r="A136" s="136" t="s">
        <v>377</v>
      </c>
      <c r="B136" s="202" t="s">
        <v>507</v>
      </c>
      <c r="C136" s="202" t="s">
        <v>474</v>
      </c>
      <c r="D136" s="209" t="s">
        <v>516</v>
      </c>
      <c r="E136" s="191">
        <v>400</v>
      </c>
      <c r="F136" s="204">
        <v>10598503.609999999</v>
      </c>
      <c r="G136" s="204">
        <v>0</v>
      </c>
      <c r="H136" s="204">
        <v>0</v>
      </c>
      <c r="I136" s="407"/>
      <c r="M136" s="188"/>
      <c r="N136" s="188"/>
      <c r="O136" s="188"/>
      <c r="P136" s="188"/>
      <c r="Q136" s="188"/>
      <c r="R136" s="188"/>
    </row>
    <row r="137" spans="1:33" s="196" customFormat="1" x14ac:dyDescent="0.25">
      <c r="A137" s="156" t="s">
        <v>517</v>
      </c>
      <c r="B137" s="200" t="s">
        <v>518</v>
      </c>
      <c r="C137" s="200"/>
      <c r="D137" s="210"/>
      <c r="E137" s="194"/>
      <c r="F137" s="208">
        <f>F143+F138+F155+F150</f>
        <v>0</v>
      </c>
      <c r="G137" s="208">
        <f>G143+G138+G155</f>
        <v>0</v>
      </c>
      <c r="H137" s="208">
        <f>H143+H138+H155</f>
        <v>0</v>
      </c>
      <c r="I137" s="67"/>
      <c r="J137" s="67"/>
      <c r="K137" s="67"/>
      <c r="L137"/>
      <c r="M137" s="198"/>
      <c r="N137" s="198"/>
      <c r="O137" s="198"/>
      <c r="P137" s="198"/>
      <c r="Q137" s="198"/>
      <c r="R137" s="198"/>
      <c r="S137" s="198"/>
      <c r="T137" s="198"/>
      <c r="U137" s="198"/>
      <c r="V137" s="199"/>
      <c r="W137" s="199"/>
      <c r="X137" s="199"/>
      <c r="Y137" s="199"/>
      <c r="Z137" s="199"/>
      <c r="AA137" s="199"/>
      <c r="AB137" s="199"/>
      <c r="AC137" s="199"/>
      <c r="AD137" s="199"/>
      <c r="AE137" s="199"/>
      <c r="AF137" s="199"/>
      <c r="AG137" s="199"/>
    </row>
    <row r="138" spans="1:33" s="196" customFormat="1" hidden="1" x14ac:dyDescent="0.25">
      <c r="A138" s="156" t="s">
        <v>519</v>
      </c>
      <c r="B138" s="200" t="s">
        <v>518</v>
      </c>
      <c r="C138" s="200" t="s">
        <v>464</v>
      </c>
      <c r="D138" s="210"/>
      <c r="E138" s="194"/>
      <c r="F138" s="208">
        <f>F139</f>
        <v>0</v>
      </c>
      <c r="G138" s="208">
        <f t="shared" ref="G138:H141" si="13">G139</f>
        <v>0</v>
      </c>
      <c r="H138" s="208">
        <f t="shared" si="13"/>
        <v>0</v>
      </c>
      <c r="I138" s="67"/>
      <c r="J138" s="67"/>
      <c r="K138" s="67"/>
      <c r="L13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9"/>
      <c r="W138" s="199"/>
      <c r="X138" s="199"/>
      <c r="Y138" s="199"/>
      <c r="Z138" s="199"/>
      <c r="AA138" s="199"/>
      <c r="AB138" s="199"/>
      <c r="AC138" s="199"/>
      <c r="AD138" s="199"/>
      <c r="AE138" s="199"/>
      <c r="AF138" s="199"/>
      <c r="AG138" s="199"/>
    </row>
    <row r="139" spans="1:33" s="196" customFormat="1" hidden="1" x14ac:dyDescent="0.25">
      <c r="A139" s="161" t="s">
        <v>467</v>
      </c>
      <c r="B139" s="200" t="s">
        <v>518</v>
      </c>
      <c r="C139" s="200" t="s">
        <v>464</v>
      </c>
      <c r="D139" s="210" t="s">
        <v>468</v>
      </c>
      <c r="E139" s="194"/>
      <c r="F139" s="208">
        <f>F140</f>
        <v>0</v>
      </c>
      <c r="G139" s="208">
        <f t="shared" si="13"/>
        <v>0</v>
      </c>
      <c r="H139" s="208">
        <f t="shared" si="13"/>
        <v>0</v>
      </c>
      <c r="I139" s="67"/>
      <c r="J139" s="67"/>
      <c r="K139" s="67"/>
      <c r="L139"/>
      <c r="M139" s="198"/>
      <c r="N139" s="198"/>
      <c r="O139" s="198"/>
      <c r="P139" s="198"/>
      <c r="Q139" s="198"/>
      <c r="R139" s="198"/>
      <c r="S139" s="198"/>
      <c r="T139" s="198"/>
      <c r="U139" s="198"/>
      <c r="V139" s="199"/>
      <c r="W139" s="199"/>
      <c r="X139" s="199"/>
      <c r="Y139" s="199"/>
      <c r="Z139" s="199"/>
      <c r="AA139" s="199"/>
      <c r="AB139" s="199"/>
      <c r="AC139" s="199"/>
      <c r="AD139" s="199"/>
      <c r="AE139" s="199"/>
      <c r="AF139" s="199"/>
      <c r="AG139" s="199"/>
    </row>
    <row r="140" spans="1:33" s="196" customFormat="1" hidden="1" x14ac:dyDescent="0.25">
      <c r="A140" s="136" t="s">
        <v>487</v>
      </c>
      <c r="B140" s="202" t="s">
        <v>518</v>
      </c>
      <c r="C140" s="202" t="s">
        <v>464</v>
      </c>
      <c r="D140" s="209" t="s">
        <v>488</v>
      </c>
      <c r="E140" s="191"/>
      <c r="F140" s="204">
        <f>F141</f>
        <v>0</v>
      </c>
      <c r="G140" s="204">
        <f t="shared" si="13"/>
        <v>0</v>
      </c>
      <c r="H140" s="204">
        <f t="shared" si="13"/>
        <v>0</v>
      </c>
      <c r="I140" s="67"/>
      <c r="J140" s="67"/>
      <c r="K140" s="67"/>
      <c r="L140"/>
      <c r="M140" s="198"/>
      <c r="N140" s="198"/>
      <c r="O140" s="198"/>
      <c r="P140" s="198"/>
      <c r="Q140" s="198"/>
      <c r="R140" s="198"/>
      <c r="S140" s="198"/>
      <c r="T140" s="198"/>
      <c r="U140" s="198"/>
      <c r="V140" s="199"/>
      <c r="W140" s="199"/>
      <c r="X140" s="199"/>
      <c r="Y140" s="199"/>
      <c r="Z140" s="199"/>
      <c r="AA140" s="199"/>
      <c r="AB140" s="199"/>
      <c r="AC140" s="199"/>
      <c r="AD140" s="199"/>
      <c r="AE140" s="199"/>
      <c r="AF140" s="199"/>
      <c r="AG140" s="199"/>
    </row>
    <row r="141" spans="1:33" s="196" customFormat="1" ht="30.75" hidden="1" x14ac:dyDescent="0.25">
      <c r="A141" s="136" t="s">
        <v>497</v>
      </c>
      <c r="B141" s="202" t="s">
        <v>518</v>
      </c>
      <c r="C141" s="202" t="s">
        <v>464</v>
      </c>
      <c r="D141" s="209" t="s">
        <v>498</v>
      </c>
      <c r="E141" s="191"/>
      <c r="F141" s="204">
        <f>F142</f>
        <v>0</v>
      </c>
      <c r="G141" s="204">
        <f t="shared" si="13"/>
        <v>0</v>
      </c>
      <c r="H141" s="204">
        <f t="shared" si="13"/>
        <v>0</v>
      </c>
      <c r="I141" s="67"/>
      <c r="J141" s="67"/>
      <c r="K141" s="67"/>
      <c r="L141"/>
      <c r="M141" s="198"/>
      <c r="N141" s="198"/>
      <c r="O141" s="198"/>
      <c r="P141" s="198"/>
      <c r="Q141" s="198"/>
      <c r="R141" s="198"/>
      <c r="S141" s="198"/>
      <c r="T141" s="198"/>
      <c r="U141" s="198"/>
      <c r="V141" s="199"/>
      <c r="W141" s="199"/>
      <c r="X141" s="199"/>
      <c r="Y141" s="199"/>
      <c r="Z141" s="199"/>
      <c r="AA141" s="199"/>
      <c r="AB141" s="199"/>
      <c r="AC141" s="199"/>
      <c r="AD141" s="199"/>
      <c r="AE141" s="199"/>
      <c r="AF141" s="199"/>
      <c r="AG141" s="199"/>
    </row>
    <row r="142" spans="1:33" s="196" customFormat="1" ht="30.75" hidden="1" x14ac:dyDescent="0.25">
      <c r="A142" s="136" t="s">
        <v>352</v>
      </c>
      <c r="B142" s="202" t="s">
        <v>518</v>
      </c>
      <c r="C142" s="202" t="s">
        <v>464</v>
      </c>
      <c r="D142" s="209" t="s">
        <v>498</v>
      </c>
      <c r="E142" s="191">
        <v>200</v>
      </c>
      <c r="F142" s="204">
        <v>0</v>
      </c>
      <c r="G142" s="204">
        <v>0</v>
      </c>
      <c r="H142" s="204">
        <v>0</v>
      </c>
      <c r="I142" s="67"/>
      <c r="J142" s="67"/>
      <c r="K142" s="67"/>
      <c r="L142"/>
      <c r="M142" s="198"/>
      <c r="N142" s="198"/>
      <c r="O142" s="198"/>
      <c r="P142" s="198"/>
      <c r="Q142" s="198"/>
      <c r="R142" s="198"/>
      <c r="S142" s="198"/>
      <c r="T142" s="198"/>
      <c r="U142" s="198"/>
      <c r="V142" s="199"/>
      <c r="W142" s="199"/>
      <c r="X142" s="199"/>
      <c r="Y142" s="199"/>
      <c r="Z142" s="199"/>
      <c r="AA142" s="199"/>
      <c r="AB142" s="199"/>
      <c r="AC142" s="199"/>
      <c r="AD142" s="199"/>
      <c r="AE142" s="199"/>
      <c r="AF142" s="199"/>
      <c r="AG142" s="199"/>
    </row>
    <row r="143" spans="1:33" s="196" customFormat="1" x14ac:dyDescent="0.25">
      <c r="A143" s="156" t="s">
        <v>520</v>
      </c>
      <c r="B143" s="200" t="s">
        <v>518</v>
      </c>
      <c r="C143" s="200" t="s">
        <v>466</v>
      </c>
      <c r="D143" s="210"/>
      <c r="E143" s="194"/>
      <c r="F143" s="208">
        <f>F144</f>
        <v>0</v>
      </c>
      <c r="G143" s="208">
        <f t="shared" ref="G143:H145" si="14">G144</f>
        <v>0</v>
      </c>
      <c r="H143" s="208">
        <f t="shared" si="14"/>
        <v>0</v>
      </c>
      <c r="I143" s="67"/>
      <c r="J143" s="67"/>
      <c r="K143" s="67"/>
      <c r="L143"/>
      <c r="M143" s="198"/>
      <c r="N143" s="198"/>
      <c r="O143" s="198"/>
      <c r="P143" s="198"/>
      <c r="Q143" s="198"/>
      <c r="R143" s="198"/>
      <c r="S143" s="198"/>
      <c r="T143" s="198"/>
      <c r="U143" s="198"/>
      <c r="V143" s="199"/>
      <c r="W143" s="199"/>
      <c r="X143" s="199"/>
      <c r="Y143" s="199"/>
      <c r="Z143" s="199"/>
      <c r="AA143" s="199"/>
      <c r="AB143" s="199"/>
      <c r="AC143" s="199"/>
      <c r="AD143" s="199"/>
      <c r="AE143" s="199"/>
      <c r="AF143" s="199"/>
      <c r="AG143" s="199"/>
    </row>
    <row r="144" spans="1:33" s="196" customFormat="1" x14ac:dyDescent="0.25">
      <c r="A144" s="161" t="s">
        <v>467</v>
      </c>
      <c r="B144" s="200" t="s">
        <v>518</v>
      </c>
      <c r="C144" s="200" t="s">
        <v>466</v>
      </c>
      <c r="D144" s="210" t="s">
        <v>468</v>
      </c>
      <c r="E144" s="194"/>
      <c r="F144" s="208">
        <f>F145</f>
        <v>0</v>
      </c>
      <c r="G144" s="208">
        <f t="shared" si="14"/>
        <v>0</v>
      </c>
      <c r="H144" s="208">
        <f t="shared" si="14"/>
        <v>0</v>
      </c>
      <c r="I144" s="67"/>
      <c r="J144" s="67"/>
      <c r="K144" s="67"/>
      <c r="L144"/>
      <c r="M144" s="198"/>
      <c r="N144" s="198"/>
      <c r="O144" s="198"/>
      <c r="P144" s="198"/>
      <c r="Q144" s="198"/>
      <c r="R144" s="198"/>
      <c r="S144" s="198"/>
      <c r="T144" s="198"/>
      <c r="U144" s="198"/>
      <c r="V144" s="199"/>
      <c r="W144" s="199"/>
      <c r="X144" s="199"/>
      <c r="Y144" s="199"/>
      <c r="Z144" s="199"/>
      <c r="AA144" s="199"/>
      <c r="AB144" s="199"/>
      <c r="AC144" s="199"/>
      <c r="AD144" s="199"/>
      <c r="AE144" s="199"/>
      <c r="AF144" s="199"/>
      <c r="AG144" s="199"/>
    </row>
    <row r="145" spans="1:18" x14ac:dyDescent="0.25">
      <c r="A145" s="136" t="s">
        <v>487</v>
      </c>
      <c r="B145" s="202" t="s">
        <v>518</v>
      </c>
      <c r="C145" s="202" t="s">
        <v>466</v>
      </c>
      <c r="D145" s="209" t="s">
        <v>488</v>
      </c>
      <c r="E145" s="191"/>
      <c r="F145" s="204">
        <f>F146</f>
        <v>0</v>
      </c>
      <c r="G145" s="204">
        <f t="shared" si="14"/>
        <v>0</v>
      </c>
      <c r="H145" s="204">
        <f t="shared" si="14"/>
        <v>0</v>
      </c>
      <c r="M145" s="188"/>
      <c r="N145" s="188"/>
      <c r="O145" s="188"/>
      <c r="P145" s="188"/>
      <c r="Q145" s="188"/>
      <c r="R145" s="188"/>
    </row>
    <row r="146" spans="1:18" ht="30.75" x14ac:dyDescent="0.25">
      <c r="A146" s="136" t="s">
        <v>497</v>
      </c>
      <c r="B146" s="202" t="s">
        <v>518</v>
      </c>
      <c r="C146" s="202" t="s">
        <v>466</v>
      </c>
      <c r="D146" s="209" t="s">
        <v>498</v>
      </c>
      <c r="E146" s="191"/>
      <c r="F146" s="204">
        <f>SUM(F147:F149)</f>
        <v>0</v>
      </c>
      <c r="G146" s="204">
        <f>SUM(G147:G149)</f>
        <v>0</v>
      </c>
      <c r="H146" s="204">
        <f>SUM(H147:H149)</f>
        <v>0</v>
      </c>
      <c r="M146" s="188"/>
      <c r="N146" s="188"/>
      <c r="O146" s="188"/>
      <c r="P146" s="188"/>
      <c r="Q146" s="188"/>
      <c r="R146" s="188"/>
    </row>
    <row r="147" spans="1:18" ht="30.75" hidden="1" x14ac:dyDescent="0.25">
      <c r="A147" s="136" t="s">
        <v>352</v>
      </c>
      <c r="B147" s="202" t="s">
        <v>518</v>
      </c>
      <c r="C147" s="202" t="s">
        <v>466</v>
      </c>
      <c r="D147" s="209" t="s">
        <v>498</v>
      </c>
      <c r="E147" s="191">
        <v>200</v>
      </c>
      <c r="F147" s="204">
        <v>0</v>
      </c>
      <c r="G147" s="204">
        <v>0</v>
      </c>
      <c r="H147" s="204">
        <v>0</v>
      </c>
      <c r="M147" s="188"/>
      <c r="N147" s="188"/>
      <c r="O147" s="188"/>
      <c r="P147" s="188"/>
      <c r="Q147" s="188"/>
      <c r="R147" s="188"/>
    </row>
    <row r="148" spans="1:18" ht="30.75" hidden="1" x14ac:dyDescent="0.25">
      <c r="A148" s="136" t="s">
        <v>429</v>
      </c>
      <c r="B148" s="202" t="s">
        <v>518</v>
      </c>
      <c r="C148" s="202" t="s">
        <v>466</v>
      </c>
      <c r="D148" s="209" t="s">
        <v>498</v>
      </c>
      <c r="E148" s="191">
        <v>400</v>
      </c>
      <c r="F148" s="204">
        <v>0</v>
      </c>
      <c r="G148" s="204">
        <v>0</v>
      </c>
      <c r="H148" s="204">
        <v>0</v>
      </c>
      <c r="M148" s="188"/>
      <c r="N148" s="188"/>
      <c r="O148" s="188"/>
      <c r="P148" s="188"/>
      <c r="Q148" s="188"/>
      <c r="R148" s="188"/>
    </row>
    <row r="149" spans="1:18" ht="45.75" x14ac:dyDescent="0.25">
      <c r="A149" s="134" t="s">
        <v>361</v>
      </c>
      <c r="B149" s="202" t="s">
        <v>518</v>
      </c>
      <c r="C149" s="202" t="s">
        <v>466</v>
      </c>
      <c r="D149" s="209" t="s">
        <v>498</v>
      </c>
      <c r="E149" s="191">
        <v>600</v>
      </c>
      <c r="F149" s="204"/>
      <c r="G149" s="204">
        <v>0</v>
      </c>
      <c r="H149" s="204">
        <v>0</v>
      </c>
      <c r="I149" s="407"/>
      <c r="M149" s="188"/>
      <c r="N149" s="188"/>
      <c r="O149" s="188"/>
      <c r="P149" s="188"/>
      <c r="Q149" s="188"/>
      <c r="R149" s="188"/>
    </row>
    <row r="150" spans="1:18" hidden="1" x14ac:dyDescent="0.25">
      <c r="A150" s="156" t="s">
        <v>521</v>
      </c>
      <c r="B150" s="200" t="s">
        <v>518</v>
      </c>
      <c r="C150" s="200" t="s">
        <v>474</v>
      </c>
      <c r="D150" s="210"/>
      <c r="E150" s="194"/>
      <c r="F150" s="208">
        <f>F151</f>
        <v>0</v>
      </c>
      <c r="G150" s="208">
        <f t="shared" ref="G150:H153" si="15">G151</f>
        <v>0</v>
      </c>
      <c r="H150" s="208">
        <f t="shared" si="15"/>
        <v>0</v>
      </c>
      <c r="M150" s="188"/>
      <c r="N150" s="188"/>
      <c r="O150" s="188"/>
      <c r="P150" s="188"/>
      <c r="Q150" s="188"/>
      <c r="R150" s="188"/>
    </row>
    <row r="151" spans="1:18" hidden="1" x14ac:dyDescent="0.25">
      <c r="A151" s="161" t="s">
        <v>467</v>
      </c>
      <c r="B151" s="200" t="s">
        <v>518</v>
      </c>
      <c r="C151" s="200" t="s">
        <v>474</v>
      </c>
      <c r="D151" s="210" t="s">
        <v>468</v>
      </c>
      <c r="E151" s="194"/>
      <c r="F151" s="208">
        <f>F152</f>
        <v>0</v>
      </c>
      <c r="G151" s="208">
        <f t="shared" si="15"/>
        <v>0</v>
      </c>
      <c r="H151" s="208">
        <f t="shared" si="15"/>
        <v>0</v>
      </c>
      <c r="M151" s="188"/>
      <c r="N151" s="188"/>
      <c r="O151" s="188"/>
      <c r="P151" s="188"/>
      <c r="Q151" s="188"/>
      <c r="R151" s="188"/>
    </row>
    <row r="152" spans="1:18" hidden="1" x14ac:dyDescent="0.25">
      <c r="A152" s="136" t="s">
        <v>487</v>
      </c>
      <c r="B152" s="202" t="s">
        <v>518</v>
      </c>
      <c r="C152" s="202" t="s">
        <v>474</v>
      </c>
      <c r="D152" s="209" t="s">
        <v>488</v>
      </c>
      <c r="E152" s="191"/>
      <c r="F152" s="204">
        <f>F153</f>
        <v>0</v>
      </c>
      <c r="G152" s="204">
        <f t="shared" si="15"/>
        <v>0</v>
      </c>
      <c r="H152" s="204">
        <f t="shared" si="15"/>
        <v>0</v>
      </c>
      <c r="M152" s="188"/>
      <c r="N152" s="188"/>
      <c r="O152" s="188"/>
      <c r="P152" s="188"/>
      <c r="Q152" s="188"/>
      <c r="R152" s="188"/>
    </row>
    <row r="153" spans="1:18" ht="30.75" hidden="1" x14ac:dyDescent="0.25">
      <c r="A153" s="136" t="s">
        <v>497</v>
      </c>
      <c r="B153" s="202" t="s">
        <v>518</v>
      </c>
      <c r="C153" s="202" t="s">
        <v>474</v>
      </c>
      <c r="D153" s="209" t="s">
        <v>498</v>
      </c>
      <c r="E153" s="191"/>
      <c r="F153" s="204">
        <f>F154</f>
        <v>0</v>
      </c>
      <c r="G153" s="204">
        <f t="shared" si="15"/>
        <v>0</v>
      </c>
      <c r="H153" s="204">
        <f t="shared" si="15"/>
        <v>0</v>
      </c>
      <c r="M153" s="188"/>
      <c r="N153" s="188"/>
      <c r="O153" s="188"/>
      <c r="P153" s="188"/>
      <c r="Q153" s="188"/>
      <c r="R153" s="188"/>
    </row>
    <row r="154" spans="1:18" ht="30.75" hidden="1" x14ac:dyDescent="0.25">
      <c r="A154" s="136" t="s">
        <v>352</v>
      </c>
      <c r="B154" s="202" t="s">
        <v>518</v>
      </c>
      <c r="C154" s="202" t="s">
        <v>474</v>
      </c>
      <c r="D154" s="209" t="s">
        <v>498</v>
      </c>
      <c r="E154" s="191">
        <v>200</v>
      </c>
      <c r="F154" s="204">
        <v>0</v>
      </c>
      <c r="G154" s="204">
        <v>0</v>
      </c>
      <c r="H154" s="204">
        <v>0</v>
      </c>
      <c r="M154" s="188"/>
      <c r="N154" s="188"/>
      <c r="O154" s="188"/>
      <c r="P154" s="188"/>
      <c r="Q154" s="188"/>
      <c r="R154" s="188"/>
    </row>
    <row r="155" spans="1:18" hidden="1" x14ac:dyDescent="0.25">
      <c r="A155" s="156" t="s">
        <v>522</v>
      </c>
      <c r="B155" s="200" t="s">
        <v>518</v>
      </c>
      <c r="C155" s="200" t="s">
        <v>523</v>
      </c>
      <c r="D155" s="210"/>
      <c r="E155" s="194"/>
      <c r="F155" s="208">
        <f>F156</f>
        <v>0</v>
      </c>
      <c r="G155" s="208">
        <f t="shared" ref="G155:H158" si="16">G156</f>
        <v>0</v>
      </c>
      <c r="H155" s="208">
        <f t="shared" si="16"/>
        <v>0</v>
      </c>
      <c r="M155" s="188"/>
      <c r="N155" s="188"/>
      <c r="O155" s="188"/>
      <c r="P155" s="188"/>
      <c r="Q155" s="188"/>
      <c r="R155" s="188"/>
    </row>
    <row r="156" spans="1:18" hidden="1" x14ac:dyDescent="0.25">
      <c r="A156" s="161" t="s">
        <v>467</v>
      </c>
      <c r="B156" s="200" t="s">
        <v>518</v>
      </c>
      <c r="C156" s="200" t="s">
        <v>523</v>
      </c>
      <c r="D156" s="210" t="s">
        <v>468</v>
      </c>
      <c r="E156" s="194"/>
      <c r="F156" s="208">
        <f>F157</f>
        <v>0</v>
      </c>
      <c r="G156" s="208">
        <f t="shared" si="16"/>
        <v>0</v>
      </c>
      <c r="H156" s="208">
        <f t="shared" si="16"/>
        <v>0</v>
      </c>
      <c r="M156" s="188"/>
      <c r="N156" s="188"/>
      <c r="O156" s="188"/>
      <c r="P156" s="188"/>
      <c r="Q156" s="188"/>
      <c r="R156" s="188"/>
    </row>
    <row r="157" spans="1:18" hidden="1" x14ac:dyDescent="0.25">
      <c r="A157" s="136" t="s">
        <v>487</v>
      </c>
      <c r="B157" s="202" t="s">
        <v>518</v>
      </c>
      <c r="C157" s="202" t="s">
        <v>523</v>
      </c>
      <c r="D157" s="209" t="s">
        <v>488</v>
      </c>
      <c r="E157" s="191"/>
      <c r="F157" s="204">
        <f>F158</f>
        <v>0</v>
      </c>
      <c r="G157" s="204">
        <f t="shared" si="16"/>
        <v>0</v>
      </c>
      <c r="H157" s="204">
        <f t="shared" si="16"/>
        <v>0</v>
      </c>
      <c r="M157" s="188"/>
      <c r="N157" s="188"/>
      <c r="O157" s="188"/>
      <c r="P157" s="188"/>
      <c r="Q157" s="188"/>
      <c r="R157" s="188"/>
    </row>
    <row r="158" spans="1:18" ht="30.75" hidden="1" x14ac:dyDescent="0.25">
      <c r="A158" s="136" t="s">
        <v>497</v>
      </c>
      <c r="B158" s="202" t="s">
        <v>518</v>
      </c>
      <c r="C158" s="202" t="s">
        <v>523</v>
      </c>
      <c r="D158" s="209" t="s">
        <v>498</v>
      </c>
      <c r="E158" s="191"/>
      <c r="F158" s="204">
        <f>F159</f>
        <v>0</v>
      </c>
      <c r="G158" s="204">
        <f t="shared" si="16"/>
        <v>0</v>
      </c>
      <c r="H158" s="204">
        <f t="shared" si="16"/>
        <v>0</v>
      </c>
      <c r="M158" s="188"/>
      <c r="N158" s="188"/>
      <c r="O158" s="188"/>
      <c r="P158" s="188"/>
      <c r="Q158" s="188"/>
      <c r="R158" s="188"/>
    </row>
    <row r="159" spans="1:18" ht="30.75" hidden="1" x14ac:dyDescent="0.25">
      <c r="A159" s="136" t="s">
        <v>352</v>
      </c>
      <c r="B159" s="202" t="s">
        <v>518</v>
      </c>
      <c r="C159" s="202" t="s">
        <v>523</v>
      </c>
      <c r="D159" s="209" t="s">
        <v>498</v>
      </c>
      <c r="E159" s="191">
        <v>200</v>
      </c>
      <c r="F159" s="204">
        <v>0</v>
      </c>
      <c r="G159" s="204">
        <v>0</v>
      </c>
      <c r="H159" s="204">
        <v>0</v>
      </c>
      <c r="M159" s="188"/>
      <c r="N159" s="188"/>
      <c r="O159" s="188"/>
      <c r="P159" s="188"/>
      <c r="Q159" s="188"/>
      <c r="R159" s="188"/>
    </row>
    <row r="160" spans="1:18" x14ac:dyDescent="0.25">
      <c r="A160" s="156" t="s">
        <v>524</v>
      </c>
      <c r="B160" s="200" t="s">
        <v>525</v>
      </c>
      <c r="C160" s="200"/>
      <c r="D160" s="209"/>
      <c r="E160" s="191"/>
      <c r="F160" s="208">
        <f>F161</f>
        <v>0</v>
      </c>
      <c r="G160" s="208">
        <f t="shared" ref="G160:H164" si="17">G161</f>
        <v>0</v>
      </c>
      <c r="H160" s="208">
        <f t="shared" si="17"/>
        <v>0</v>
      </c>
      <c r="M160" s="188"/>
      <c r="N160" s="188"/>
      <c r="O160" s="188"/>
      <c r="P160" s="188"/>
      <c r="Q160" s="188"/>
      <c r="R160" s="188"/>
    </row>
    <row r="161" spans="1:33" x14ac:dyDescent="0.25">
      <c r="A161" s="156" t="s">
        <v>526</v>
      </c>
      <c r="B161" s="200" t="s">
        <v>525</v>
      </c>
      <c r="C161" s="200" t="s">
        <v>464</v>
      </c>
      <c r="D161" s="209"/>
      <c r="E161" s="191"/>
      <c r="F161" s="208">
        <f>F162</f>
        <v>0</v>
      </c>
      <c r="G161" s="208">
        <f t="shared" si="17"/>
        <v>0</v>
      </c>
      <c r="H161" s="208">
        <f t="shared" si="17"/>
        <v>0</v>
      </c>
      <c r="M161" s="188"/>
      <c r="N161" s="188"/>
      <c r="O161" s="188"/>
      <c r="P161" s="188"/>
      <c r="Q161" s="188"/>
      <c r="R161" s="188"/>
    </row>
    <row r="162" spans="1:33" x14ac:dyDescent="0.25">
      <c r="A162" s="161" t="s">
        <v>467</v>
      </c>
      <c r="B162" s="200" t="s">
        <v>525</v>
      </c>
      <c r="C162" s="200" t="s">
        <v>464</v>
      </c>
      <c r="D162" s="210" t="s">
        <v>468</v>
      </c>
      <c r="E162" s="194"/>
      <c r="F162" s="208">
        <f>F163</f>
        <v>0</v>
      </c>
      <c r="G162" s="208">
        <f t="shared" si="17"/>
        <v>0</v>
      </c>
      <c r="H162" s="208">
        <f t="shared" si="17"/>
        <v>0</v>
      </c>
      <c r="M162" s="188"/>
      <c r="N162" s="188"/>
      <c r="O162" s="188"/>
      <c r="P162" s="188"/>
      <c r="Q162" s="188"/>
      <c r="R162" s="188"/>
    </row>
    <row r="163" spans="1:33" x14ac:dyDescent="0.25">
      <c r="A163" s="136" t="s">
        <v>487</v>
      </c>
      <c r="B163" s="202" t="s">
        <v>525</v>
      </c>
      <c r="C163" s="202" t="s">
        <v>464</v>
      </c>
      <c r="D163" s="209" t="s">
        <v>488</v>
      </c>
      <c r="E163" s="191"/>
      <c r="F163" s="204">
        <f>F164</f>
        <v>0</v>
      </c>
      <c r="G163" s="204">
        <f t="shared" si="17"/>
        <v>0</v>
      </c>
      <c r="H163" s="204">
        <f t="shared" si="17"/>
        <v>0</v>
      </c>
      <c r="M163" s="188"/>
      <c r="N163" s="188"/>
      <c r="O163" s="188"/>
      <c r="P163" s="188"/>
      <c r="Q163" s="188"/>
      <c r="R163" s="188"/>
    </row>
    <row r="164" spans="1:33" ht="30.75" x14ac:dyDescent="0.25">
      <c r="A164" s="136" t="s">
        <v>551</v>
      </c>
      <c r="B164" s="202" t="s">
        <v>525</v>
      </c>
      <c r="C164" s="202" t="s">
        <v>464</v>
      </c>
      <c r="D164" s="209" t="s">
        <v>550</v>
      </c>
      <c r="E164" s="191"/>
      <c r="F164" s="204">
        <f>F165</f>
        <v>0</v>
      </c>
      <c r="G164" s="204">
        <f t="shared" si="17"/>
        <v>0</v>
      </c>
      <c r="H164" s="204">
        <f t="shared" si="17"/>
        <v>0</v>
      </c>
      <c r="M164" s="188"/>
      <c r="N164" s="188"/>
      <c r="O164" s="188"/>
      <c r="P164" s="188"/>
      <c r="Q164" s="188"/>
      <c r="R164" s="188"/>
    </row>
    <row r="165" spans="1:33" ht="30.75" x14ac:dyDescent="0.25">
      <c r="A165" s="136" t="s">
        <v>352</v>
      </c>
      <c r="B165" s="202" t="s">
        <v>525</v>
      </c>
      <c r="C165" s="202" t="s">
        <v>464</v>
      </c>
      <c r="D165" s="209" t="s">
        <v>550</v>
      </c>
      <c r="E165" s="191">
        <v>200</v>
      </c>
      <c r="F165" s="204">
        <v>0</v>
      </c>
      <c r="G165" s="204"/>
      <c r="H165" s="204"/>
      <c r="M165" s="188"/>
      <c r="N165" s="188"/>
      <c r="O165" s="188"/>
      <c r="P165" s="188"/>
      <c r="Q165" s="188"/>
      <c r="R165" s="188"/>
    </row>
    <row r="166" spans="1:33" s="196" customFormat="1" hidden="1" x14ac:dyDescent="0.25">
      <c r="A166" s="156" t="s">
        <v>527</v>
      </c>
      <c r="B166" s="200" t="s">
        <v>523</v>
      </c>
      <c r="C166" s="200"/>
      <c r="D166" s="210"/>
      <c r="E166" s="194"/>
      <c r="F166" s="208">
        <f>F167</f>
        <v>0</v>
      </c>
      <c r="G166" s="208">
        <f t="shared" ref="G166:H170" si="18">G167</f>
        <v>0</v>
      </c>
      <c r="H166" s="208">
        <f t="shared" si="18"/>
        <v>0</v>
      </c>
      <c r="I166" s="67"/>
      <c r="J166" s="67"/>
      <c r="K166" s="67"/>
      <c r="L166"/>
      <c r="M166" s="198"/>
      <c r="N166" s="198"/>
      <c r="O166" s="198"/>
      <c r="P166" s="198"/>
      <c r="Q166" s="198"/>
      <c r="R166" s="198"/>
      <c r="S166" s="198"/>
      <c r="T166" s="198"/>
      <c r="U166" s="198"/>
      <c r="V166" s="199"/>
      <c r="W166" s="199"/>
      <c r="X166" s="199"/>
      <c r="Y166" s="199"/>
      <c r="Z166" s="199"/>
      <c r="AA166" s="199"/>
      <c r="AB166" s="199"/>
      <c r="AC166" s="199"/>
      <c r="AD166" s="199"/>
      <c r="AE166" s="199"/>
      <c r="AF166" s="199"/>
      <c r="AG166" s="199"/>
    </row>
    <row r="167" spans="1:33" s="196" customFormat="1" hidden="1" x14ac:dyDescent="0.25">
      <c r="A167" s="156" t="s">
        <v>528</v>
      </c>
      <c r="B167" s="200" t="s">
        <v>523</v>
      </c>
      <c r="C167" s="200" t="s">
        <v>523</v>
      </c>
      <c r="D167" s="210"/>
      <c r="E167" s="194"/>
      <c r="F167" s="208">
        <f>F168</f>
        <v>0</v>
      </c>
      <c r="G167" s="208">
        <f t="shared" si="18"/>
        <v>0</v>
      </c>
      <c r="H167" s="208">
        <f t="shared" si="18"/>
        <v>0</v>
      </c>
      <c r="I167" s="67"/>
      <c r="J167" s="67"/>
      <c r="K167" s="67"/>
      <c r="L167"/>
      <c r="M167" s="198"/>
      <c r="N167" s="198"/>
      <c r="O167" s="198"/>
      <c r="P167" s="198"/>
      <c r="Q167" s="198"/>
      <c r="R167" s="198"/>
      <c r="S167" s="198"/>
      <c r="T167" s="198"/>
      <c r="U167" s="198"/>
      <c r="V167" s="199"/>
      <c r="W167" s="199"/>
      <c r="X167" s="199"/>
      <c r="Y167" s="199"/>
      <c r="Z167" s="199"/>
      <c r="AA167" s="199"/>
      <c r="AB167" s="199"/>
      <c r="AC167" s="199"/>
      <c r="AD167" s="199"/>
      <c r="AE167" s="199"/>
      <c r="AF167" s="199"/>
      <c r="AG167" s="199"/>
    </row>
    <row r="168" spans="1:33" s="196" customFormat="1" hidden="1" x14ac:dyDescent="0.25">
      <c r="A168" s="161" t="s">
        <v>467</v>
      </c>
      <c r="B168" s="200" t="s">
        <v>523</v>
      </c>
      <c r="C168" s="200" t="s">
        <v>523</v>
      </c>
      <c r="D168" s="210" t="s">
        <v>468</v>
      </c>
      <c r="E168" s="194"/>
      <c r="F168" s="208">
        <f>F169</f>
        <v>0</v>
      </c>
      <c r="G168" s="208">
        <f t="shared" si="18"/>
        <v>0</v>
      </c>
      <c r="H168" s="208">
        <f t="shared" si="18"/>
        <v>0</v>
      </c>
      <c r="I168" s="67"/>
      <c r="J168" s="67"/>
      <c r="K168" s="67"/>
      <c r="L168"/>
      <c r="M168" s="198"/>
      <c r="N168" s="198"/>
      <c r="O168" s="198"/>
      <c r="P168" s="198"/>
      <c r="Q168" s="198"/>
      <c r="R168" s="198"/>
      <c r="S168" s="198"/>
      <c r="T168" s="198"/>
      <c r="U168" s="198"/>
      <c r="V168" s="199"/>
      <c r="W168" s="199"/>
      <c r="X168" s="199"/>
      <c r="Y168" s="199"/>
      <c r="Z168" s="199"/>
      <c r="AA168" s="199"/>
      <c r="AB168" s="199"/>
      <c r="AC168" s="199"/>
      <c r="AD168" s="199"/>
      <c r="AE168" s="199"/>
      <c r="AF168" s="199"/>
      <c r="AG168" s="199"/>
    </row>
    <row r="169" spans="1:33" hidden="1" x14ac:dyDescent="0.25">
      <c r="A169" s="136" t="s">
        <v>487</v>
      </c>
      <c r="B169" s="202" t="s">
        <v>523</v>
      </c>
      <c r="C169" s="202" t="s">
        <v>523</v>
      </c>
      <c r="D169" s="209" t="s">
        <v>488</v>
      </c>
      <c r="E169" s="191"/>
      <c r="F169" s="204">
        <f>F170</f>
        <v>0</v>
      </c>
      <c r="G169" s="204">
        <f t="shared" si="18"/>
        <v>0</v>
      </c>
      <c r="H169" s="204">
        <f t="shared" si="18"/>
        <v>0</v>
      </c>
      <c r="M169" s="188"/>
      <c r="N169" s="188"/>
      <c r="O169" s="188"/>
      <c r="P169" s="188"/>
      <c r="Q169" s="188"/>
      <c r="R169" s="188"/>
    </row>
    <row r="170" spans="1:33" ht="30.75" hidden="1" x14ac:dyDescent="0.25">
      <c r="A170" s="136" t="s">
        <v>497</v>
      </c>
      <c r="B170" s="202" t="s">
        <v>523</v>
      </c>
      <c r="C170" s="202" t="s">
        <v>523</v>
      </c>
      <c r="D170" s="209" t="s">
        <v>498</v>
      </c>
      <c r="E170" s="191"/>
      <c r="F170" s="204">
        <f>F171</f>
        <v>0</v>
      </c>
      <c r="G170" s="204">
        <f t="shared" si="18"/>
        <v>0</v>
      </c>
      <c r="H170" s="204">
        <f t="shared" si="18"/>
        <v>0</v>
      </c>
      <c r="M170" s="188"/>
      <c r="N170" s="188"/>
      <c r="O170" s="188"/>
      <c r="P170" s="188"/>
      <c r="Q170" s="188"/>
      <c r="R170" s="188"/>
    </row>
    <row r="171" spans="1:33" ht="30.75" hidden="1" x14ac:dyDescent="0.25">
      <c r="A171" s="136" t="s">
        <v>352</v>
      </c>
      <c r="B171" s="202" t="s">
        <v>523</v>
      </c>
      <c r="C171" s="202" t="s">
        <v>523</v>
      </c>
      <c r="D171" s="209" t="s">
        <v>498</v>
      </c>
      <c r="E171" s="191">
        <v>200</v>
      </c>
      <c r="F171" s="204">
        <v>0</v>
      </c>
      <c r="G171" s="204">
        <v>0</v>
      </c>
      <c r="H171" s="204">
        <v>0</v>
      </c>
      <c r="M171" s="188"/>
      <c r="N171" s="188"/>
      <c r="O171" s="188"/>
      <c r="P171" s="188"/>
      <c r="Q171" s="188"/>
      <c r="R171" s="188"/>
    </row>
    <row r="172" spans="1:33" s="196" customFormat="1" x14ac:dyDescent="0.25">
      <c r="A172" s="161" t="s">
        <v>529</v>
      </c>
      <c r="B172" s="200" t="s">
        <v>501</v>
      </c>
      <c r="C172" s="200"/>
      <c r="D172" s="200"/>
      <c r="E172" s="200"/>
      <c r="F172" s="201">
        <f>F173+F178+F185+F191</f>
        <v>64719934.619999997</v>
      </c>
      <c r="G172" s="201">
        <f>G173+G178+G185+G191</f>
        <v>64719934.619999997</v>
      </c>
      <c r="H172" s="201">
        <f>H173+H178+H185+H191</f>
        <v>64719934.619999997</v>
      </c>
      <c r="I172" s="67"/>
      <c r="J172" s="67"/>
      <c r="K172" s="67"/>
      <c r="L172"/>
      <c r="M172" s="198"/>
      <c r="N172" s="198"/>
      <c r="O172" s="198"/>
      <c r="P172" s="198"/>
      <c r="Q172" s="198"/>
      <c r="R172" s="198"/>
      <c r="S172" s="198"/>
      <c r="T172" s="198"/>
      <c r="U172" s="198"/>
      <c r="V172" s="199"/>
      <c r="W172" s="199"/>
      <c r="X172" s="199"/>
      <c r="Y172" s="199"/>
      <c r="Z172" s="199"/>
      <c r="AA172" s="199"/>
      <c r="AB172" s="199"/>
      <c r="AC172" s="199"/>
      <c r="AD172" s="199"/>
      <c r="AE172" s="199"/>
      <c r="AF172" s="199"/>
      <c r="AG172" s="199"/>
    </row>
    <row r="173" spans="1:33" s="196" customFormat="1" x14ac:dyDescent="0.25">
      <c r="A173" s="161" t="s">
        <v>530</v>
      </c>
      <c r="B173" s="200" t="s">
        <v>501</v>
      </c>
      <c r="C173" s="200" t="s">
        <v>464</v>
      </c>
      <c r="D173" s="200"/>
      <c r="E173" s="200"/>
      <c r="F173" s="201">
        <f t="shared" ref="F173:H176" si="19">F174</f>
        <v>4008770</v>
      </c>
      <c r="G173" s="201">
        <f t="shared" si="19"/>
        <v>4008770</v>
      </c>
      <c r="H173" s="201">
        <f t="shared" si="19"/>
        <v>4008770</v>
      </c>
      <c r="I173" s="67"/>
      <c r="J173" s="67"/>
      <c r="K173" s="67"/>
      <c r="L173"/>
      <c r="M173" s="198"/>
      <c r="N173" s="198"/>
      <c r="O173" s="198"/>
      <c r="P173" s="198"/>
      <c r="Q173" s="198"/>
      <c r="R173" s="198"/>
      <c r="S173" s="198"/>
      <c r="T173" s="198"/>
      <c r="U173" s="198"/>
      <c r="V173" s="199"/>
      <c r="W173" s="199"/>
      <c r="X173" s="199"/>
      <c r="Y173" s="199"/>
      <c r="Z173" s="199"/>
      <c r="AA173" s="199"/>
      <c r="AB173" s="199"/>
      <c r="AC173" s="199"/>
      <c r="AD173" s="199"/>
      <c r="AE173" s="199"/>
      <c r="AF173" s="199"/>
      <c r="AG173" s="199"/>
    </row>
    <row r="174" spans="1:33" s="196" customFormat="1" x14ac:dyDescent="0.25">
      <c r="A174" s="161" t="s">
        <v>467</v>
      </c>
      <c r="B174" s="200" t="s">
        <v>501</v>
      </c>
      <c r="C174" s="200" t="s">
        <v>464</v>
      </c>
      <c r="D174" s="200" t="s">
        <v>468</v>
      </c>
      <c r="E174" s="200"/>
      <c r="F174" s="201">
        <f t="shared" si="19"/>
        <v>4008770</v>
      </c>
      <c r="G174" s="201">
        <f t="shared" si="19"/>
        <v>4008770</v>
      </c>
      <c r="H174" s="201">
        <f t="shared" si="19"/>
        <v>4008770</v>
      </c>
      <c r="I174" s="67"/>
      <c r="J174" s="67"/>
      <c r="K174" s="67"/>
      <c r="L174"/>
      <c r="M174" s="198"/>
      <c r="N174" s="198"/>
      <c r="O174" s="198"/>
      <c r="P174" s="198"/>
      <c r="Q174" s="198"/>
      <c r="R174" s="198"/>
      <c r="S174" s="198"/>
      <c r="T174" s="198"/>
      <c r="U174" s="198"/>
      <c r="V174" s="199"/>
      <c r="W174" s="199"/>
      <c r="X174" s="199"/>
      <c r="Y174" s="199"/>
      <c r="Z174" s="199"/>
      <c r="AA174" s="199"/>
      <c r="AB174" s="199"/>
      <c r="AC174" s="199"/>
      <c r="AD174" s="199"/>
      <c r="AE174" s="199"/>
      <c r="AF174" s="199"/>
      <c r="AG174" s="199"/>
    </row>
    <row r="175" spans="1:33" x14ac:dyDescent="0.25">
      <c r="A175" s="136" t="s">
        <v>487</v>
      </c>
      <c r="B175" s="202" t="s">
        <v>501</v>
      </c>
      <c r="C175" s="202" t="s">
        <v>464</v>
      </c>
      <c r="D175" s="202" t="s">
        <v>488</v>
      </c>
      <c r="E175" s="202"/>
      <c r="F175" s="203">
        <f t="shared" si="19"/>
        <v>4008770</v>
      </c>
      <c r="G175" s="203">
        <f t="shared" si="19"/>
        <v>4008770</v>
      </c>
      <c r="H175" s="203">
        <f t="shared" si="19"/>
        <v>4008770</v>
      </c>
      <c r="M175" s="188"/>
      <c r="N175" s="188"/>
      <c r="O175" s="188"/>
      <c r="P175" s="188"/>
      <c r="Q175" s="188"/>
      <c r="R175" s="188"/>
    </row>
    <row r="176" spans="1:33" ht="60.75" x14ac:dyDescent="0.25">
      <c r="A176" s="211" t="s">
        <v>862</v>
      </c>
      <c r="B176" s="202" t="s">
        <v>501</v>
      </c>
      <c r="C176" s="202" t="s">
        <v>464</v>
      </c>
      <c r="D176" s="202" t="s">
        <v>863</v>
      </c>
      <c r="E176" s="202"/>
      <c r="F176" s="203">
        <f t="shared" si="19"/>
        <v>4008770</v>
      </c>
      <c r="G176" s="203">
        <f t="shared" si="19"/>
        <v>4008770</v>
      </c>
      <c r="H176" s="203">
        <f t="shared" si="19"/>
        <v>4008770</v>
      </c>
      <c r="M176" s="188"/>
      <c r="N176" s="188"/>
      <c r="O176" s="188"/>
      <c r="P176" s="188"/>
      <c r="Q176" s="188"/>
      <c r="R176" s="188"/>
    </row>
    <row r="177" spans="1:33" ht="30.75" x14ac:dyDescent="0.25">
      <c r="A177" s="136" t="s">
        <v>353</v>
      </c>
      <c r="B177" s="202" t="s">
        <v>501</v>
      </c>
      <c r="C177" s="202" t="s">
        <v>464</v>
      </c>
      <c r="D177" s="202" t="s">
        <v>863</v>
      </c>
      <c r="E177" s="202" t="s">
        <v>414</v>
      </c>
      <c r="F177" s="224">
        <v>4008770</v>
      </c>
      <c r="G177" s="224">
        <v>4008770</v>
      </c>
      <c r="H177" s="224">
        <v>4008770</v>
      </c>
      <c r="M177" s="188"/>
      <c r="N177" s="188"/>
      <c r="O177" s="188"/>
      <c r="P177" s="188"/>
      <c r="Q177" s="188"/>
      <c r="R177" s="188"/>
    </row>
    <row r="178" spans="1:33" x14ac:dyDescent="0.25">
      <c r="A178" s="161" t="s">
        <v>531</v>
      </c>
      <c r="B178" s="200" t="s">
        <v>501</v>
      </c>
      <c r="C178" s="200" t="s">
        <v>474</v>
      </c>
      <c r="D178" s="200"/>
      <c r="E178" s="200"/>
      <c r="F178" s="201">
        <f t="shared" ref="F178:H181" si="20">F179</f>
        <v>42167319.68</v>
      </c>
      <c r="G178" s="201">
        <f t="shared" si="20"/>
        <v>42167319.68</v>
      </c>
      <c r="H178" s="201">
        <f t="shared" si="20"/>
        <v>42167319.68</v>
      </c>
      <c r="M178" s="188"/>
      <c r="N178" s="188"/>
      <c r="O178" s="188"/>
      <c r="P178" s="188"/>
      <c r="Q178" s="188"/>
      <c r="R178" s="188"/>
    </row>
    <row r="179" spans="1:33" x14ac:dyDescent="0.25">
      <c r="A179" s="161" t="s">
        <v>467</v>
      </c>
      <c r="B179" s="200" t="s">
        <v>501</v>
      </c>
      <c r="C179" s="200" t="s">
        <v>474</v>
      </c>
      <c r="D179" s="200" t="s">
        <v>468</v>
      </c>
      <c r="E179" s="200"/>
      <c r="F179" s="201">
        <f t="shared" si="20"/>
        <v>42167319.68</v>
      </c>
      <c r="G179" s="201">
        <f t="shared" si="20"/>
        <v>42167319.68</v>
      </c>
      <c r="H179" s="201">
        <f t="shared" si="20"/>
        <v>42167319.68</v>
      </c>
      <c r="M179" s="188"/>
      <c r="N179" s="188"/>
      <c r="O179" s="188"/>
      <c r="P179" s="188"/>
      <c r="Q179" s="188"/>
      <c r="R179" s="188"/>
    </row>
    <row r="180" spans="1:33" x14ac:dyDescent="0.25">
      <c r="A180" s="136" t="s">
        <v>487</v>
      </c>
      <c r="B180" s="202" t="s">
        <v>501</v>
      </c>
      <c r="C180" s="202" t="s">
        <v>474</v>
      </c>
      <c r="D180" s="202" t="s">
        <v>488</v>
      </c>
      <c r="E180" s="202"/>
      <c r="F180" s="203">
        <f>F181+F183</f>
        <v>42167319.68</v>
      </c>
      <c r="G180" s="203">
        <f>G181+G183</f>
        <v>42167319.68</v>
      </c>
      <c r="H180" s="203">
        <f>H181+H183</f>
        <v>42167319.68</v>
      </c>
      <c r="M180" s="188"/>
      <c r="N180" s="188"/>
      <c r="O180" s="188"/>
      <c r="P180" s="188"/>
      <c r="Q180" s="188"/>
      <c r="R180" s="188"/>
    </row>
    <row r="181" spans="1:33" ht="30.75" x14ac:dyDescent="0.25">
      <c r="A181" s="136" t="s">
        <v>532</v>
      </c>
      <c r="B181" s="202" t="s">
        <v>501</v>
      </c>
      <c r="C181" s="202" t="s">
        <v>474</v>
      </c>
      <c r="D181" s="202" t="s">
        <v>533</v>
      </c>
      <c r="E181" s="202"/>
      <c r="F181" s="203">
        <f>F182</f>
        <v>42167319.68</v>
      </c>
      <c r="G181" s="203">
        <f t="shared" si="20"/>
        <v>42167319.68</v>
      </c>
      <c r="H181" s="203">
        <f t="shared" si="20"/>
        <v>42167319.68</v>
      </c>
      <c r="M181" s="188"/>
      <c r="N181" s="188"/>
      <c r="O181" s="188"/>
      <c r="P181" s="188"/>
      <c r="Q181" s="188"/>
      <c r="R181" s="188"/>
    </row>
    <row r="182" spans="1:33" ht="30.75" x14ac:dyDescent="0.25">
      <c r="A182" s="136" t="s">
        <v>377</v>
      </c>
      <c r="B182" s="202" t="s">
        <v>501</v>
      </c>
      <c r="C182" s="202" t="s">
        <v>474</v>
      </c>
      <c r="D182" s="202" t="s">
        <v>533</v>
      </c>
      <c r="E182" s="202" t="s">
        <v>423</v>
      </c>
      <c r="F182" s="204">
        <v>42167319.68</v>
      </c>
      <c r="G182" s="204">
        <v>42167319.68</v>
      </c>
      <c r="H182" s="204">
        <v>42167319.68</v>
      </c>
      <c r="M182" s="188"/>
      <c r="N182" s="188"/>
      <c r="O182" s="188"/>
      <c r="P182" s="188"/>
      <c r="Q182" s="188"/>
      <c r="R182" s="188"/>
    </row>
    <row r="183" spans="1:33" ht="30.75" hidden="1" x14ac:dyDescent="0.25">
      <c r="A183" s="136" t="s">
        <v>497</v>
      </c>
      <c r="B183" s="202" t="s">
        <v>501</v>
      </c>
      <c r="C183" s="202" t="s">
        <v>474</v>
      </c>
      <c r="D183" s="209" t="s">
        <v>498</v>
      </c>
      <c r="E183" s="191"/>
      <c r="F183" s="204">
        <f>F184</f>
        <v>0</v>
      </c>
      <c r="G183" s="204">
        <f>G184</f>
        <v>0</v>
      </c>
      <c r="H183" s="204">
        <f>H184</f>
        <v>0</v>
      </c>
      <c r="M183" s="188"/>
      <c r="N183" s="188"/>
      <c r="O183" s="188"/>
      <c r="P183" s="188"/>
      <c r="Q183" s="188"/>
      <c r="R183" s="188"/>
    </row>
    <row r="184" spans="1:33" ht="30.75" hidden="1" x14ac:dyDescent="0.25">
      <c r="A184" s="136" t="s">
        <v>352</v>
      </c>
      <c r="B184" s="202" t="s">
        <v>501</v>
      </c>
      <c r="C184" s="202" t="s">
        <v>474</v>
      </c>
      <c r="D184" s="209" t="s">
        <v>498</v>
      </c>
      <c r="E184" s="191">
        <v>200</v>
      </c>
      <c r="F184" s="204">
        <v>0</v>
      </c>
      <c r="G184" s="204">
        <v>0</v>
      </c>
      <c r="H184" s="204">
        <v>0</v>
      </c>
      <c r="M184" s="188"/>
      <c r="N184" s="188"/>
      <c r="O184" s="188"/>
      <c r="P184" s="188"/>
      <c r="Q184" s="188"/>
      <c r="R184" s="188"/>
    </row>
    <row r="185" spans="1:33" x14ac:dyDescent="0.25">
      <c r="A185" s="161" t="s">
        <v>534</v>
      </c>
      <c r="B185" s="200" t="s">
        <v>501</v>
      </c>
      <c r="C185" s="200" t="s">
        <v>478</v>
      </c>
      <c r="D185" s="200"/>
      <c r="E185" s="200"/>
      <c r="F185" s="201">
        <f t="shared" ref="F185:H187" si="21">F186</f>
        <v>13500000</v>
      </c>
      <c r="G185" s="201">
        <f t="shared" si="21"/>
        <v>13500000</v>
      </c>
      <c r="H185" s="201">
        <f t="shared" si="21"/>
        <v>13500000</v>
      </c>
      <c r="M185" s="188"/>
      <c r="N185" s="188"/>
      <c r="O185" s="188"/>
      <c r="P185" s="188"/>
      <c r="Q185" s="188"/>
      <c r="R185" s="188"/>
    </row>
    <row r="186" spans="1:33" x14ac:dyDescent="0.25">
      <c r="A186" s="161" t="s">
        <v>467</v>
      </c>
      <c r="B186" s="200" t="s">
        <v>501</v>
      </c>
      <c r="C186" s="200" t="s">
        <v>478</v>
      </c>
      <c r="D186" s="200" t="s">
        <v>468</v>
      </c>
      <c r="E186" s="200"/>
      <c r="F186" s="201">
        <f t="shared" si="21"/>
        <v>13500000</v>
      </c>
      <c r="G186" s="201">
        <f t="shared" si="21"/>
        <v>13500000</v>
      </c>
      <c r="H186" s="201">
        <f t="shared" si="21"/>
        <v>13500000</v>
      </c>
      <c r="M186" s="188"/>
      <c r="N186" s="188"/>
      <c r="O186" s="188"/>
      <c r="P186" s="188"/>
      <c r="Q186" s="188"/>
      <c r="R186" s="188"/>
    </row>
    <row r="187" spans="1:33" x14ac:dyDescent="0.25">
      <c r="A187" s="136" t="s">
        <v>487</v>
      </c>
      <c r="B187" s="202" t="s">
        <v>501</v>
      </c>
      <c r="C187" s="202" t="s">
        <v>478</v>
      </c>
      <c r="D187" s="202" t="s">
        <v>488</v>
      </c>
      <c r="E187" s="202"/>
      <c r="F187" s="203">
        <f>F188</f>
        <v>13500000</v>
      </c>
      <c r="G187" s="203">
        <f t="shared" si="21"/>
        <v>13500000</v>
      </c>
      <c r="H187" s="203">
        <f t="shared" si="21"/>
        <v>13500000</v>
      </c>
      <c r="M187" s="188"/>
      <c r="N187" s="188"/>
      <c r="O187" s="188"/>
      <c r="P187" s="188"/>
      <c r="Q187" s="188"/>
      <c r="R187" s="188"/>
    </row>
    <row r="188" spans="1:33" ht="30.75" x14ac:dyDescent="0.25">
      <c r="A188" s="136" t="s">
        <v>532</v>
      </c>
      <c r="B188" s="202" t="s">
        <v>501</v>
      </c>
      <c r="C188" s="202" t="s">
        <v>478</v>
      </c>
      <c r="D188" s="202" t="s">
        <v>533</v>
      </c>
      <c r="E188" s="202"/>
      <c r="F188" s="203">
        <f>SUM(F189:F190)</f>
        <v>13500000</v>
      </c>
      <c r="G188" s="203">
        <f>SUM(G189:G190)</f>
        <v>13500000</v>
      </c>
      <c r="H188" s="203">
        <f>SUM(H189:H190)</f>
        <v>13500000</v>
      </c>
      <c r="M188" s="188"/>
      <c r="N188" s="188"/>
      <c r="O188" s="188"/>
      <c r="P188" s="188"/>
      <c r="Q188" s="188"/>
      <c r="R188" s="188"/>
    </row>
    <row r="189" spans="1:33" ht="30.75" x14ac:dyDescent="0.25">
      <c r="A189" s="136" t="s">
        <v>352</v>
      </c>
      <c r="B189" s="202" t="s">
        <v>501</v>
      </c>
      <c r="C189" s="202" t="s">
        <v>478</v>
      </c>
      <c r="D189" s="202" t="s">
        <v>533</v>
      </c>
      <c r="E189" s="202" t="s">
        <v>409</v>
      </c>
      <c r="F189" s="424">
        <v>197734</v>
      </c>
      <c r="G189" s="424">
        <v>197734</v>
      </c>
      <c r="H189" s="424">
        <v>197734</v>
      </c>
      <c r="M189" s="188"/>
      <c r="N189" s="188"/>
      <c r="O189" s="188"/>
      <c r="P189" s="188"/>
      <c r="Q189" s="188"/>
      <c r="R189" s="188"/>
    </row>
    <row r="190" spans="1:33" ht="30.75" x14ac:dyDescent="0.25">
      <c r="A190" s="136" t="s">
        <v>353</v>
      </c>
      <c r="B190" s="202" t="s">
        <v>501</v>
      </c>
      <c r="C190" s="202" t="s">
        <v>478</v>
      </c>
      <c r="D190" s="202" t="s">
        <v>533</v>
      </c>
      <c r="E190" s="202" t="s">
        <v>414</v>
      </c>
      <c r="F190" s="424">
        <v>13302266</v>
      </c>
      <c r="G190" s="424">
        <v>13302266</v>
      </c>
      <c r="H190" s="424">
        <v>13302266</v>
      </c>
      <c r="M190" s="188"/>
      <c r="N190" s="188"/>
      <c r="O190" s="188"/>
      <c r="P190" s="188"/>
      <c r="Q190" s="188"/>
      <c r="R190" s="188"/>
    </row>
    <row r="191" spans="1:33" s="196" customFormat="1" ht="31.5" x14ac:dyDescent="0.25">
      <c r="A191" s="161" t="s">
        <v>535</v>
      </c>
      <c r="B191" s="200" t="s">
        <v>501</v>
      </c>
      <c r="C191" s="200" t="s">
        <v>482</v>
      </c>
      <c r="D191" s="200"/>
      <c r="E191" s="200"/>
      <c r="F191" s="201">
        <f>F192</f>
        <v>5043844.9399999995</v>
      </c>
      <c r="G191" s="201">
        <f>G192</f>
        <v>5043844.9399999995</v>
      </c>
      <c r="H191" s="201">
        <f>H192</f>
        <v>5043844.9399999995</v>
      </c>
      <c r="I191" s="67"/>
      <c r="J191" s="67"/>
      <c r="K191" s="67"/>
      <c r="L191"/>
      <c r="M191" s="198"/>
      <c r="N191" s="198"/>
      <c r="O191" s="198"/>
      <c r="P191" s="198"/>
      <c r="Q191" s="198"/>
      <c r="R191" s="198"/>
      <c r="S191" s="198"/>
      <c r="T191" s="198"/>
      <c r="U191" s="198"/>
      <c r="V191" s="199"/>
      <c r="W191" s="199"/>
      <c r="X191" s="199"/>
      <c r="Y191" s="199"/>
      <c r="Z191" s="199"/>
      <c r="AA191" s="199"/>
      <c r="AB191" s="199"/>
      <c r="AC191" s="199"/>
      <c r="AD191" s="199"/>
      <c r="AE191" s="199"/>
      <c r="AF191" s="199"/>
      <c r="AG191" s="199"/>
    </row>
    <row r="192" spans="1:33" s="196" customFormat="1" x14ac:dyDescent="0.25">
      <c r="A192" s="161" t="s">
        <v>467</v>
      </c>
      <c r="B192" s="200" t="s">
        <v>501</v>
      </c>
      <c r="C192" s="200" t="s">
        <v>482</v>
      </c>
      <c r="D192" s="200" t="s">
        <v>468</v>
      </c>
      <c r="E192" s="200"/>
      <c r="F192" s="201">
        <f>F193+F196</f>
        <v>5043844.9399999995</v>
      </c>
      <c r="G192" s="201">
        <f>G193+G196</f>
        <v>5043844.9399999995</v>
      </c>
      <c r="H192" s="201">
        <f>H193+H196</f>
        <v>5043844.9399999995</v>
      </c>
      <c r="I192" s="67"/>
      <c r="J192" s="67"/>
      <c r="K192" s="67"/>
      <c r="L192"/>
      <c r="M192" s="198"/>
      <c r="N192" s="198"/>
      <c r="O192" s="198"/>
      <c r="P192" s="198"/>
      <c r="Q192" s="198"/>
      <c r="R192" s="198"/>
      <c r="S192" s="198"/>
      <c r="T192" s="198"/>
      <c r="U192" s="198"/>
      <c r="V192" s="199"/>
      <c r="W192" s="199"/>
      <c r="X192" s="199"/>
      <c r="Y192" s="199"/>
      <c r="Z192" s="199"/>
      <c r="AA192" s="199"/>
      <c r="AB192" s="199"/>
      <c r="AC192" s="199"/>
      <c r="AD192" s="199"/>
      <c r="AE192" s="199"/>
      <c r="AF192" s="199"/>
      <c r="AG192" s="199"/>
    </row>
    <row r="193" spans="1:33" s="196" customFormat="1" ht="30.75" x14ac:dyDescent="0.25">
      <c r="A193" s="136" t="s">
        <v>469</v>
      </c>
      <c r="B193" s="202" t="s">
        <v>501</v>
      </c>
      <c r="C193" s="202" t="s">
        <v>482</v>
      </c>
      <c r="D193" s="202" t="s">
        <v>470</v>
      </c>
      <c r="E193" s="202"/>
      <c r="F193" s="203">
        <f t="shared" ref="F193:H194" si="22">F194</f>
        <v>3630536.94</v>
      </c>
      <c r="G193" s="203">
        <f t="shared" si="22"/>
        <v>3630536.94</v>
      </c>
      <c r="H193" s="203">
        <f t="shared" si="22"/>
        <v>3630536.94</v>
      </c>
      <c r="I193" s="67"/>
      <c r="J193" s="67"/>
      <c r="K193" s="67"/>
      <c r="L193"/>
      <c r="M193" s="198"/>
      <c r="N193" s="198"/>
      <c r="O193" s="198"/>
      <c r="P193" s="198"/>
      <c r="Q193" s="198"/>
      <c r="R193" s="198"/>
      <c r="S193" s="198"/>
      <c r="T193" s="198"/>
      <c r="U193" s="198"/>
      <c r="V193" s="199"/>
      <c r="W193" s="199"/>
      <c r="X193" s="199"/>
      <c r="Y193" s="199"/>
      <c r="Z193" s="199"/>
      <c r="AA193" s="199"/>
      <c r="AB193" s="199"/>
      <c r="AC193" s="199"/>
      <c r="AD193" s="199"/>
      <c r="AE193" s="199"/>
      <c r="AF193" s="199"/>
      <c r="AG193" s="199"/>
    </row>
    <row r="194" spans="1:33" s="196" customFormat="1" ht="30.75" x14ac:dyDescent="0.25">
      <c r="A194" s="136" t="s">
        <v>479</v>
      </c>
      <c r="B194" s="202" t="s">
        <v>501</v>
      </c>
      <c r="C194" s="202" t="s">
        <v>482</v>
      </c>
      <c r="D194" s="202" t="s">
        <v>480</v>
      </c>
      <c r="E194" s="202"/>
      <c r="F194" s="203">
        <f t="shared" si="22"/>
        <v>3630536.94</v>
      </c>
      <c r="G194" s="203">
        <f t="shared" si="22"/>
        <v>3630536.94</v>
      </c>
      <c r="H194" s="203">
        <f t="shared" si="22"/>
        <v>3630536.94</v>
      </c>
      <c r="I194" s="67"/>
      <c r="J194" s="67"/>
      <c r="K194" s="67"/>
      <c r="L194"/>
      <c r="M194" s="198"/>
      <c r="N194" s="198"/>
      <c r="O194" s="198"/>
      <c r="P194" s="198"/>
      <c r="Q194" s="198"/>
      <c r="R194" s="198"/>
      <c r="S194" s="198"/>
      <c r="T194" s="198"/>
      <c r="U194" s="198"/>
      <c r="V194" s="199"/>
      <c r="W194" s="199"/>
      <c r="X194" s="199"/>
      <c r="Y194" s="199"/>
      <c r="Z194" s="199"/>
      <c r="AA194" s="199"/>
      <c r="AB194" s="199"/>
      <c r="AC194" s="199"/>
      <c r="AD194" s="199"/>
      <c r="AE194" s="199"/>
      <c r="AF194" s="199"/>
      <c r="AG194" s="199"/>
    </row>
    <row r="195" spans="1:33" s="196" customFormat="1" ht="75.75" x14ac:dyDescent="0.25">
      <c r="A195" s="136" t="s">
        <v>351</v>
      </c>
      <c r="B195" s="202" t="s">
        <v>501</v>
      </c>
      <c r="C195" s="202" t="s">
        <v>482</v>
      </c>
      <c r="D195" s="202" t="s">
        <v>480</v>
      </c>
      <c r="E195" s="202" t="s">
        <v>386</v>
      </c>
      <c r="F195" s="225">
        <v>3630536.94</v>
      </c>
      <c r="G195" s="225">
        <v>3630536.94</v>
      </c>
      <c r="H195" s="225">
        <v>3630536.94</v>
      </c>
      <c r="I195" s="67"/>
      <c r="J195" s="67"/>
      <c r="K195" s="67"/>
      <c r="L195"/>
      <c r="M195" s="198"/>
      <c r="N195" s="198"/>
      <c r="O195" s="198"/>
      <c r="P195" s="198"/>
      <c r="Q195" s="198"/>
      <c r="R195" s="198"/>
      <c r="S195" s="198"/>
      <c r="T195" s="198"/>
      <c r="U195" s="198"/>
      <c r="V195" s="199"/>
      <c r="W195" s="199"/>
      <c r="X195" s="199"/>
      <c r="Y195" s="199"/>
      <c r="Z195" s="199"/>
      <c r="AA195" s="199"/>
      <c r="AB195" s="199"/>
      <c r="AC195" s="199"/>
      <c r="AD195" s="199"/>
      <c r="AE195" s="199"/>
      <c r="AF195" s="199"/>
      <c r="AG195" s="199"/>
    </row>
    <row r="196" spans="1:33" x14ac:dyDescent="0.25">
      <c r="A196" s="136" t="s">
        <v>487</v>
      </c>
      <c r="B196" s="202" t="s">
        <v>501</v>
      </c>
      <c r="C196" s="202" t="s">
        <v>482</v>
      </c>
      <c r="D196" s="202" t="s">
        <v>488</v>
      </c>
      <c r="E196" s="202"/>
      <c r="F196" s="203">
        <f>F197</f>
        <v>1413308</v>
      </c>
      <c r="G196" s="203">
        <f>G197</f>
        <v>1413308</v>
      </c>
      <c r="H196" s="203">
        <f>H197</f>
        <v>1413308</v>
      </c>
      <c r="M196" s="188"/>
      <c r="N196" s="188"/>
      <c r="O196" s="188"/>
      <c r="P196" s="188"/>
      <c r="Q196" s="188"/>
      <c r="R196" s="188"/>
    </row>
    <row r="197" spans="1:33" ht="30.75" x14ac:dyDescent="0.25">
      <c r="A197" s="136" t="s">
        <v>864</v>
      </c>
      <c r="B197" s="202" t="s">
        <v>501</v>
      </c>
      <c r="C197" s="202" t="s">
        <v>482</v>
      </c>
      <c r="D197" s="202" t="s">
        <v>865</v>
      </c>
      <c r="E197" s="202"/>
      <c r="F197" s="203">
        <f>F198+F199</f>
        <v>1413308</v>
      </c>
      <c r="G197" s="203">
        <f>G198+G199</f>
        <v>1413308</v>
      </c>
      <c r="H197" s="203">
        <f>H198+H199</f>
        <v>1413308</v>
      </c>
      <c r="M197" s="188"/>
      <c r="N197" s="188"/>
      <c r="O197" s="188"/>
      <c r="P197" s="188"/>
      <c r="Q197" s="188"/>
      <c r="R197" s="188"/>
    </row>
    <row r="198" spans="1:33" ht="30.75" hidden="1" x14ac:dyDescent="0.25">
      <c r="A198" s="136" t="s">
        <v>352</v>
      </c>
      <c r="B198" s="202" t="s">
        <v>501</v>
      </c>
      <c r="C198" s="202" t="s">
        <v>482</v>
      </c>
      <c r="D198" s="202" t="s">
        <v>533</v>
      </c>
      <c r="E198" s="202" t="s">
        <v>409</v>
      </c>
      <c r="F198" s="204"/>
      <c r="G198" s="204"/>
      <c r="H198" s="204"/>
      <c r="M198" s="212"/>
      <c r="N198" s="212"/>
      <c r="O198" s="212"/>
      <c r="Q198" s="212"/>
      <c r="R198" s="212"/>
      <c r="S198" s="187"/>
      <c r="T198" s="212"/>
      <c r="U198" s="187"/>
      <c r="V198" s="207"/>
      <c r="W198" s="212"/>
      <c r="X198" s="207"/>
      <c r="Y198" s="207"/>
      <c r="Z198" s="207"/>
      <c r="AA198" s="212"/>
    </row>
    <row r="199" spans="1:33" ht="30.75" x14ac:dyDescent="0.25">
      <c r="A199" s="136" t="s">
        <v>353</v>
      </c>
      <c r="B199" s="202" t="s">
        <v>501</v>
      </c>
      <c r="C199" s="202" t="s">
        <v>482</v>
      </c>
      <c r="D199" s="202" t="s">
        <v>865</v>
      </c>
      <c r="E199" s="202" t="s">
        <v>414</v>
      </c>
      <c r="F199" s="224">
        <v>1413308</v>
      </c>
      <c r="G199" s="224">
        <v>1413308</v>
      </c>
      <c r="H199" s="224">
        <v>1413308</v>
      </c>
      <c r="M199" s="212"/>
      <c r="N199" s="212"/>
      <c r="O199" s="212"/>
      <c r="Q199" s="212"/>
      <c r="R199" s="212"/>
      <c r="S199" s="187"/>
      <c r="T199" s="212"/>
      <c r="U199" s="187"/>
      <c r="V199" s="207"/>
      <c r="W199" s="212"/>
      <c r="X199" s="207"/>
      <c r="Y199" s="207"/>
      <c r="Z199" s="207"/>
      <c r="AA199" s="212"/>
    </row>
    <row r="200" spans="1:33" x14ac:dyDescent="0.25">
      <c r="A200" s="161" t="s">
        <v>536</v>
      </c>
      <c r="B200" s="200" t="s">
        <v>486</v>
      </c>
      <c r="C200" s="200"/>
      <c r="D200" s="200"/>
      <c r="E200" s="213"/>
      <c r="F200" s="208">
        <f>F201</f>
        <v>21704771</v>
      </c>
      <c r="G200" s="208">
        <f t="shared" ref="G200:H202" si="23">G201</f>
        <v>0</v>
      </c>
      <c r="H200" s="208">
        <f t="shared" si="23"/>
        <v>0</v>
      </c>
    </row>
    <row r="201" spans="1:33" x14ac:dyDescent="0.25">
      <c r="A201" s="161" t="s">
        <v>537</v>
      </c>
      <c r="B201" s="200" t="s">
        <v>486</v>
      </c>
      <c r="C201" s="200" t="s">
        <v>464</v>
      </c>
      <c r="D201" s="200"/>
      <c r="E201" s="213"/>
      <c r="F201" s="208">
        <f>F202</f>
        <v>21704771</v>
      </c>
      <c r="G201" s="208">
        <f t="shared" si="23"/>
        <v>0</v>
      </c>
      <c r="H201" s="208">
        <f t="shared" si="23"/>
        <v>0</v>
      </c>
    </row>
    <row r="202" spans="1:33" x14ac:dyDescent="0.25">
      <c r="A202" s="161" t="s">
        <v>467</v>
      </c>
      <c r="B202" s="200" t="s">
        <v>486</v>
      </c>
      <c r="C202" s="200" t="s">
        <v>464</v>
      </c>
      <c r="D202" s="214" t="s">
        <v>468</v>
      </c>
      <c r="E202" s="213"/>
      <c r="F202" s="208">
        <f>F203</f>
        <v>21704771</v>
      </c>
      <c r="G202" s="208">
        <f t="shared" si="23"/>
        <v>0</v>
      </c>
      <c r="H202" s="208">
        <f t="shared" si="23"/>
        <v>0</v>
      </c>
    </row>
    <row r="203" spans="1:33" x14ac:dyDescent="0.25">
      <c r="A203" s="136" t="s">
        <v>487</v>
      </c>
      <c r="B203" s="202" t="s">
        <v>486</v>
      </c>
      <c r="C203" s="202" t="s">
        <v>464</v>
      </c>
      <c r="D203" s="202" t="s">
        <v>488</v>
      </c>
      <c r="E203" s="215"/>
      <c r="F203" s="204">
        <f>F204+F208</f>
        <v>21704771</v>
      </c>
      <c r="G203" s="204">
        <f t="shared" ref="G203:H203" si="24">G204+G208</f>
        <v>0</v>
      </c>
      <c r="H203" s="204">
        <f t="shared" si="24"/>
        <v>0</v>
      </c>
    </row>
    <row r="204" spans="1:33" x14ac:dyDescent="0.25">
      <c r="A204" s="136" t="s">
        <v>538</v>
      </c>
      <c r="B204" s="202" t="s">
        <v>486</v>
      </c>
      <c r="C204" s="202" t="s">
        <v>464</v>
      </c>
      <c r="D204" s="202" t="s">
        <v>539</v>
      </c>
      <c r="E204" s="215"/>
      <c r="F204" s="204">
        <f>F207+F205+F206</f>
        <v>0</v>
      </c>
      <c r="G204" s="204">
        <f>G207+G205+G206</f>
        <v>0</v>
      </c>
      <c r="H204" s="204">
        <f>H207+H205+H206</f>
        <v>0</v>
      </c>
    </row>
    <row r="205" spans="1:33" ht="30.75" x14ac:dyDescent="0.25">
      <c r="A205" s="136" t="s">
        <v>352</v>
      </c>
      <c r="B205" s="202" t="s">
        <v>486</v>
      </c>
      <c r="C205" s="202" t="s">
        <v>464</v>
      </c>
      <c r="D205" s="202" t="s">
        <v>539</v>
      </c>
      <c r="E205" s="215" t="s">
        <v>409</v>
      </c>
      <c r="F205" s="204">
        <v>0</v>
      </c>
      <c r="G205" s="204">
        <v>0</v>
      </c>
      <c r="H205" s="204">
        <v>0</v>
      </c>
    </row>
    <row r="206" spans="1:33" ht="30.75" x14ac:dyDescent="0.25">
      <c r="A206" s="136" t="s">
        <v>353</v>
      </c>
      <c r="B206" s="202" t="s">
        <v>486</v>
      </c>
      <c r="C206" s="202" t="s">
        <v>464</v>
      </c>
      <c r="D206" s="202" t="s">
        <v>539</v>
      </c>
      <c r="E206" s="215" t="s">
        <v>414</v>
      </c>
      <c r="F206" s="204">
        <v>0</v>
      </c>
      <c r="G206" s="204">
        <v>0</v>
      </c>
      <c r="H206" s="204">
        <v>0</v>
      </c>
    </row>
    <row r="207" spans="1:33" ht="30.75" x14ac:dyDescent="0.25">
      <c r="A207" s="136" t="s">
        <v>377</v>
      </c>
      <c r="B207" s="202" t="s">
        <v>486</v>
      </c>
      <c r="C207" s="202" t="s">
        <v>464</v>
      </c>
      <c r="D207" s="202" t="s">
        <v>539</v>
      </c>
      <c r="E207" s="215" t="s">
        <v>423</v>
      </c>
      <c r="F207" s="204">
        <v>0</v>
      </c>
      <c r="G207" s="204">
        <v>0</v>
      </c>
      <c r="H207" s="204">
        <v>0</v>
      </c>
    </row>
    <row r="208" spans="1:33" ht="30.75" x14ac:dyDescent="0.25">
      <c r="A208" s="136" t="s">
        <v>497</v>
      </c>
      <c r="B208" s="202" t="s">
        <v>486</v>
      </c>
      <c r="C208" s="202" t="s">
        <v>464</v>
      </c>
      <c r="D208" s="202" t="s">
        <v>498</v>
      </c>
      <c r="E208" s="215"/>
      <c r="F208" s="204">
        <f>F209</f>
        <v>21704771</v>
      </c>
      <c r="G208" s="204">
        <f t="shared" ref="G208:H208" si="25">G209</f>
        <v>0</v>
      </c>
      <c r="H208" s="204">
        <f t="shared" si="25"/>
        <v>0</v>
      </c>
    </row>
    <row r="209" spans="1:10" ht="30.75" x14ac:dyDescent="0.25">
      <c r="A209" s="136" t="s">
        <v>352</v>
      </c>
      <c r="B209" s="202" t="s">
        <v>486</v>
      </c>
      <c r="C209" s="202" t="s">
        <v>464</v>
      </c>
      <c r="D209" s="202" t="s">
        <v>498</v>
      </c>
      <c r="E209" s="215" t="s">
        <v>409</v>
      </c>
      <c r="F209" s="204">
        <v>21704771</v>
      </c>
      <c r="G209" s="204">
        <v>0</v>
      </c>
      <c r="H209" s="204"/>
    </row>
    <row r="210" spans="1:10" ht="63" x14ac:dyDescent="0.25">
      <c r="A210" s="216" t="s">
        <v>540</v>
      </c>
      <c r="B210" s="214" t="s">
        <v>541</v>
      </c>
      <c r="C210" s="214"/>
      <c r="D210" s="214"/>
      <c r="E210" s="217"/>
      <c r="F210" s="218">
        <f t="shared" ref="F210:H213" si="26">F211</f>
        <v>210945000</v>
      </c>
      <c r="G210" s="218">
        <f t="shared" si="26"/>
        <v>0</v>
      </c>
      <c r="H210" s="218">
        <f t="shared" si="26"/>
        <v>0</v>
      </c>
    </row>
    <row r="211" spans="1:10" ht="31.5" x14ac:dyDescent="0.25">
      <c r="A211" s="219" t="s">
        <v>542</v>
      </c>
      <c r="B211" s="214" t="s">
        <v>541</v>
      </c>
      <c r="C211" s="214" t="s">
        <v>474</v>
      </c>
      <c r="D211" s="214"/>
      <c r="E211" s="214"/>
      <c r="F211" s="218">
        <f t="shared" si="26"/>
        <v>210945000</v>
      </c>
      <c r="G211" s="218">
        <f t="shared" si="26"/>
        <v>0</v>
      </c>
      <c r="H211" s="218">
        <f t="shared" si="26"/>
        <v>0</v>
      </c>
    </row>
    <row r="212" spans="1:10" x14ac:dyDescent="0.25">
      <c r="A212" s="161" t="s">
        <v>467</v>
      </c>
      <c r="B212" s="214" t="s">
        <v>541</v>
      </c>
      <c r="C212" s="214" t="s">
        <v>474</v>
      </c>
      <c r="D212" s="214" t="s">
        <v>468</v>
      </c>
      <c r="E212" s="214"/>
      <c r="F212" s="218">
        <f t="shared" si="26"/>
        <v>210945000</v>
      </c>
      <c r="G212" s="218">
        <f t="shared" si="26"/>
        <v>0</v>
      </c>
      <c r="H212" s="218">
        <f t="shared" si="26"/>
        <v>0</v>
      </c>
    </row>
    <row r="213" spans="1:10" x14ac:dyDescent="0.25">
      <c r="A213" s="136" t="s">
        <v>543</v>
      </c>
      <c r="B213" s="220" t="s">
        <v>541</v>
      </c>
      <c r="C213" s="220" t="s">
        <v>474</v>
      </c>
      <c r="D213" s="220" t="s">
        <v>544</v>
      </c>
      <c r="E213" s="220"/>
      <c r="F213" s="52">
        <f>F214+F216</f>
        <v>210945000</v>
      </c>
      <c r="G213" s="52">
        <f t="shared" si="26"/>
        <v>0</v>
      </c>
      <c r="H213" s="52">
        <f t="shared" si="26"/>
        <v>0</v>
      </c>
    </row>
    <row r="214" spans="1:10" ht="30" x14ac:dyDescent="0.25">
      <c r="A214" s="221" t="s">
        <v>545</v>
      </c>
      <c r="B214" s="220" t="s">
        <v>541</v>
      </c>
      <c r="C214" s="220" t="s">
        <v>474</v>
      </c>
      <c r="D214" s="220" t="s">
        <v>546</v>
      </c>
      <c r="E214" s="220"/>
      <c r="F214" s="52">
        <f>F215</f>
        <v>210945000</v>
      </c>
      <c r="G214" s="52">
        <f>G215</f>
        <v>0</v>
      </c>
      <c r="H214" s="52">
        <f>H215</f>
        <v>0</v>
      </c>
    </row>
    <row r="215" spans="1:10" x14ac:dyDescent="0.25">
      <c r="A215" s="221" t="s">
        <v>543</v>
      </c>
      <c r="B215" s="220" t="s">
        <v>541</v>
      </c>
      <c r="C215" s="220" t="s">
        <v>474</v>
      </c>
      <c r="D215" s="220" t="s">
        <v>546</v>
      </c>
      <c r="E215" s="220" t="s">
        <v>547</v>
      </c>
      <c r="F215" s="52">
        <v>210945000</v>
      </c>
      <c r="G215" s="204">
        <v>0</v>
      </c>
      <c r="H215" s="204">
        <v>0</v>
      </c>
    </row>
    <row r="216" spans="1:10" ht="30.75" x14ac:dyDescent="0.25">
      <c r="A216" s="222" t="s">
        <v>548</v>
      </c>
      <c r="B216" s="220" t="s">
        <v>541</v>
      </c>
      <c r="C216" s="220" t="s">
        <v>474</v>
      </c>
      <c r="D216" s="223">
        <v>9960088520</v>
      </c>
      <c r="E216" s="223"/>
      <c r="F216" s="204">
        <f>F217</f>
        <v>0</v>
      </c>
      <c r="G216" s="204">
        <f>G217</f>
        <v>0</v>
      </c>
      <c r="H216" s="204">
        <f>H217</f>
        <v>0</v>
      </c>
    </row>
    <row r="217" spans="1:10" x14ac:dyDescent="0.25">
      <c r="A217" s="221" t="s">
        <v>543</v>
      </c>
      <c r="B217" s="220" t="s">
        <v>541</v>
      </c>
      <c r="C217" s="220" t="s">
        <v>474</v>
      </c>
      <c r="D217" s="223">
        <v>9960088520</v>
      </c>
      <c r="E217" s="223">
        <v>500</v>
      </c>
      <c r="F217" s="204"/>
      <c r="G217" s="204">
        <v>0</v>
      </c>
      <c r="H217" s="204">
        <v>0</v>
      </c>
      <c r="I217" s="407"/>
      <c r="J217" s="407"/>
    </row>
  </sheetData>
  <mergeCells count="1">
    <mergeCell ref="A9:H9"/>
  </mergeCells>
  <pageMargins left="0.70866141732283472" right="0.70866141732283472" top="0.74803149606299213" bottom="0.74803149606299213" header="0.31496062992125984" footer="0.31496062992125984"/>
  <pageSetup paperSize="9" scale="44" fitToHeight="1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P339"/>
  <sheetViews>
    <sheetView topLeftCell="A10" zoomScaleNormal="100" workbookViewId="0">
      <selection activeCell="A341" sqref="A341"/>
    </sheetView>
  </sheetViews>
  <sheetFormatPr defaultColWidth="9.140625" defaultRowHeight="15.75" x14ac:dyDescent="0.25"/>
  <cols>
    <col min="1" max="1" width="60.85546875" style="2" customWidth="1"/>
    <col min="2" max="2" width="6.140625" style="226" customWidth="1"/>
    <col min="3" max="3" width="6" style="226" customWidth="1"/>
    <col min="4" max="4" width="17.5703125" style="2" customWidth="1"/>
    <col min="5" max="5" width="8" style="2" customWidth="1"/>
    <col min="6" max="6" width="19.28515625" style="227" customWidth="1"/>
    <col min="7" max="7" width="21" style="231" customWidth="1"/>
    <col min="8" max="8" width="21" style="177" customWidth="1"/>
    <col min="9" max="9" width="9.140625" style="1" customWidth="1"/>
    <col min="10" max="10" width="19.140625" style="1" hidden="1" customWidth="1"/>
    <col min="11" max="11" width="18.7109375" style="1" hidden="1" customWidth="1"/>
    <col min="12" max="13" width="20.42578125" style="1" hidden="1" customWidth="1"/>
    <col min="14" max="16" width="19.42578125" style="1" customWidth="1"/>
    <col min="17" max="16384" width="9.140625" style="1"/>
  </cols>
  <sheetData>
    <row r="1" spans="1:16" ht="15" x14ac:dyDescent="0.25">
      <c r="G1" s="227"/>
      <c r="H1" s="227"/>
    </row>
    <row r="2" spans="1:16" ht="18.75" x14ac:dyDescent="0.3">
      <c r="D2" s="228"/>
      <c r="G2" s="229" t="s">
        <v>857</v>
      </c>
      <c r="H2" s="227"/>
    </row>
    <row r="3" spans="1:16" ht="18.75" x14ac:dyDescent="0.3">
      <c r="D3" s="228"/>
      <c r="G3" s="229" t="s">
        <v>459</v>
      </c>
      <c r="H3" s="227"/>
    </row>
    <row r="4" spans="1:16" ht="18.75" x14ac:dyDescent="0.3">
      <c r="D4" s="228"/>
      <c r="G4" s="229" t="s">
        <v>38</v>
      </c>
      <c r="H4" s="227"/>
    </row>
    <row r="5" spans="1:16" ht="18.75" x14ac:dyDescent="0.3">
      <c r="D5" s="228"/>
      <c r="G5" s="229" t="s">
        <v>39</v>
      </c>
      <c r="H5" s="227"/>
    </row>
    <row r="6" spans="1:16" ht="18.75" x14ac:dyDescent="0.3">
      <c r="D6" s="228"/>
      <c r="G6" s="229" t="s">
        <v>40</v>
      </c>
      <c r="H6" s="227"/>
    </row>
    <row r="7" spans="1:16" ht="18.75" x14ac:dyDescent="0.3">
      <c r="D7" s="228"/>
      <c r="G7" s="229" t="s">
        <v>890</v>
      </c>
      <c r="H7" s="227"/>
    </row>
    <row r="8" spans="1:16" ht="18.75" x14ac:dyDescent="0.3">
      <c r="D8" s="228"/>
      <c r="G8" s="229" t="s">
        <v>891</v>
      </c>
      <c r="H8" s="227"/>
    </row>
    <row r="9" spans="1:16" ht="15" x14ac:dyDescent="0.25">
      <c r="G9" s="227"/>
      <c r="H9" s="227"/>
    </row>
    <row r="11" spans="1:16" ht="59.25" customHeight="1" x14ac:dyDescent="0.25">
      <c r="A11" s="448" t="s">
        <v>902</v>
      </c>
      <c r="B11" s="448"/>
      <c r="C11" s="448"/>
      <c r="D11" s="448"/>
      <c r="E11" s="448"/>
      <c r="F11" s="448"/>
      <c r="G11" s="448"/>
      <c r="H11" s="448"/>
      <c r="M11" s="115"/>
    </row>
    <row r="13" spans="1:16" x14ac:dyDescent="0.25">
      <c r="F13" s="230"/>
      <c r="H13" s="230" t="s">
        <v>343</v>
      </c>
    </row>
    <row r="14" spans="1:16" s="176" customFormat="1" ht="30" x14ac:dyDescent="0.25">
      <c r="A14" s="119" t="s">
        <v>42</v>
      </c>
      <c r="B14" s="232" t="s">
        <v>460</v>
      </c>
      <c r="C14" s="232" t="s">
        <v>461</v>
      </c>
      <c r="D14" s="119" t="s">
        <v>344</v>
      </c>
      <c r="E14" s="119" t="s">
        <v>345</v>
      </c>
      <c r="F14" s="192" t="s">
        <v>43</v>
      </c>
      <c r="G14" s="192" t="s">
        <v>331</v>
      </c>
      <c r="H14" s="192" t="s">
        <v>877</v>
      </c>
    </row>
    <row r="15" spans="1:16" s="174" customFormat="1" hidden="1" x14ac:dyDescent="0.25">
      <c r="A15" s="233" t="s">
        <v>346</v>
      </c>
      <c r="B15" s="234"/>
      <c r="C15" s="234"/>
      <c r="D15" s="122"/>
      <c r="E15" s="122"/>
      <c r="F15" s="235">
        <f>F16+F76+F85+F133+F142+F220+F250+F258+F314+F335+F123</f>
        <v>3011587074.6181188</v>
      </c>
      <c r="G15" s="235">
        <f>G16+G76+G85+G133+G142+G220+G250+G258+G314+G335+G123</f>
        <v>2524087425.9899998</v>
      </c>
      <c r="H15" s="235">
        <f>H16+H76+H85+H133+H142+H220+H250+H258+H314+H335+H123</f>
        <v>2559774226.1499996</v>
      </c>
      <c r="J15" s="175">
        <f>'Приложение 3'!D15+'Приложение 4'!F13</f>
        <v>3011587074.6181188</v>
      </c>
      <c r="K15" s="175">
        <f>'Приложение 3'!E15+'Приложение 4'!G13</f>
        <v>2524087425.9899998</v>
      </c>
      <c r="L15" s="175">
        <f>'Приложение 3'!F15+'Приложение 4'!H13</f>
        <v>2559774226.1499996</v>
      </c>
      <c r="M15" s="175"/>
      <c r="N15" s="175">
        <f>'Приложение 3'!D15+'Приложение 4'!F13</f>
        <v>3011587074.6181188</v>
      </c>
      <c r="O15" s="175">
        <f>'Приложение 3'!E15+'Приложение 4'!G13</f>
        <v>2524087425.9899998</v>
      </c>
      <c r="P15" s="175">
        <f>'Приложение 3'!F15+'Приложение 4'!H13</f>
        <v>2559774226.1499996</v>
      </c>
    </row>
    <row r="16" spans="1:16" hidden="1" x14ac:dyDescent="0.25">
      <c r="A16" s="161" t="s">
        <v>463</v>
      </c>
      <c r="B16" s="200" t="s">
        <v>464</v>
      </c>
      <c r="C16" s="200"/>
      <c r="D16" s="200"/>
      <c r="E16" s="200"/>
      <c r="F16" s="201">
        <f>F17+F21+F27+F34+F44+F48+F40</f>
        <v>788168204.54811883</v>
      </c>
      <c r="G16" s="201">
        <f>G17+G21+G27+G34+G44+G48+G40</f>
        <v>783499445.72000003</v>
      </c>
      <c r="H16" s="201">
        <f>H17+H21+H27+H34+H44+H48+H40</f>
        <v>783668070.72000003</v>
      </c>
      <c r="M16" s="115"/>
      <c r="N16" s="115">
        <f>'Приложение 3'!D15+'Приложение 4'!F13</f>
        <v>3011587074.6181188</v>
      </c>
    </row>
    <row r="17" spans="1:14" ht="47.25" hidden="1" x14ac:dyDescent="0.25">
      <c r="A17" s="161" t="s">
        <v>465</v>
      </c>
      <c r="B17" s="200" t="s">
        <v>464</v>
      </c>
      <c r="C17" s="200" t="s">
        <v>466</v>
      </c>
      <c r="D17" s="200"/>
      <c r="E17" s="200"/>
      <c r="F17" s="201">
        <f t="shared" ref="F17:H19" si="0">F18</f>
        <v>8254050</v>
      </c>
      <c r="G17" s="201">
        <f t="shared" si="0"/>
        <v>8183550</v>
      </c>
      <c r="H17" s="201">
        <f t="shared" si="0"/>
        <v>8269250</v>
      </c>
      <c r="N17" s="115">
        <f>N16+31000000</f>
        <v>3042587074.6181188</v>
      </c>
    </row>
    <row r="18" spans="1:14" s="236" customFormat="1" hidden="1" x14ac:dyDescent="0.25">
      <c r="A18" s="161" t="s">
        <v>467</v>
      </c>
      <c r="B18" s="200" t="s">
        <v>464</v>
      </c>
      <c r="C18" s="200" t="s">
        <v>466</v>
      </c>
      <c r="D18" s="200" t="s">
        <v>468</v>
      </c>
      <c r="E18" s="200"/>
      <c r="F18" s="201">
        <f t="shared" si="0"/>
        <v>8254050</v>
      </c>
      <c r="G18" s="201">
        <f t="shared" si="0"/>
        <v>8183550</v>
      </c>
      <c r="H18" s="201">
        <f t="shared" si="0"/>
        <v>8269250</v>
      </c>
    </row>
    <row r="19" spans="1:14" ht="30.75" hidden="1" x14ac:dyDescent="0.25">
      <c r="A19" s="136" t="s">
        <v>469</v>
      </c>
      <c r="B19" s="202" t="s">
        <v>464</v>
      </c>
      <c r="C19" s="202" t="s">
        <v>466</v>
      </c>
      <c r="D19" s="202" t="s">
        <v>470</v>
      </c>
      <c r="E19" s="202"/>
      <c r="F19" s="203">
        <f t="shared" si="0"/>
        <v>8254050</v>
      </c>
      <c r="G19" s="203">
        <f t="shared" si="0"/>
        <v>8183550</v>
      </c>
      <c r="H19" s="203">
        <f t="shared" si="0"/>
        <v>8269250</v>
      </c>
    </row>
    <row r="20" spans="1:14" ht="75.75" hidden="1" x14ac:dyDescent="0.25">
      <c r="A20" s="136" t="s">
        <v>351</v>
      </c>
      <c r="B20" s="202" t="s">
        <v>464</v>
      </c>
      <c r="C20" s="202" t="s">
        <v>466</v>
      </c>
      <c r="D20" s="202" t="s">
        <v>470</v>
      </c>
      <c r="E20" s="202" t="s">
        <v>386</v>
      </c>
      <c r="F20" s="237">
        <f>'Приложение 4'!F19</f>
        <v>8254050</v>
      </c>
      <c r="G20" s="237">
        <f>'Приложение 4'!G19</f>
        <v>8183550</v>
      </c>
      <c r="H20" s="237">
        <f>'Приложение 4'!H19</f>
        <v>8269250</v>
      </c>
    </row>
    <row r="21" spans="1:14" s="236" customFormat="1" ht="63" hidden="1" x14ac:dyDescent="0.25">
      <c r="A21" s="161" t="s">
        <v>473</v>
      </c>
      <c r="B21" s="200" t="s">
        <v>464</v>
      </c>
      <c r="C21" s="200" t="s">
        <v>474</v>
      </c>
      <c r="D21" s="200"/>
      <c r="E21" s="200"/>
      <c r="F21" s="201">
        <f t="shared" ref="F21:H22" si="1">F22</f>
        <v>4178564.08</v>
      </c>
      <c r="G21" s="201">
        <f t="shared" si="1"/>
        <v>4296164.08</v>
      </c>
      <c r="H21" s="201">
        <f t="shared" si="1"/>
        <v>4296164.08</v>
      </c>
    </row>
    <row r="22" spans="1:14" hidden="1" x14ac:dyDescent="0.25">
      <c r="A22" s="161" t="s">
        <v>467</v>
      </c>
      <c r="B22" s="200" t="s">
        <v>464</v>
      </c>
      <c r="C22" s="200" t="s">
        <v>474</v>
      </c>
      <c r="D22" s="200" t="s">
        <v>468</v>
      </c>
      <c r="E22" s="200"/>
      <c r="F22" s="201">
        <f t="shared" si="1"/>
        <v>4178564.08</v>
      </c>
      <c r="G22" s="201">
        <f t="shared" si="1"/>
        <v>4296164.08</v>
      </c>
      <c r="H22" s="201">
        <f t="shared" si="1"/>
        <v>4296164.08</v>
      </c>
    </row>
    <row r="23" spans="1:14" ht="30.75" hidden="1" x14ac:dyDescent="0.25">
      <c r="A23" s="136" t="s">
        <v>469</v>
      </c>
      <c r="B23" s="202" t="s">
        <v>464</v>
      </c>
      <c r="C23" s="202" t="s">
        <v>474</v>
      </c>
      <c r="D23" s="202" t="s">
        <v>470</v>
      </c>
      <c r="E23" s="202"/>
      <c r="F23" s="203">
        <f>F24+F25+F26</f>
        <v>4178564.08</v>
      </c>
      <c r="G23" s="203">
        <f>G24+G25+G26</f>
        <v>4296164.08</v>
      </c>
      <c r="H23" s="203">
        <f>H24+H25+H26</f>
        <v>4296164.08</v>
      </c>
    </row>
    <row r="24" spans="1:14" ht="75.75" hidden="1" x14ac:dyDescent="0.25">
      <c r="A24" s="136" t="s">
        <v>351</v>
      </c>
      <c r="B24" s="202" t="s">
        <v>464</v>
      </c>
      <c r="C24" s="202" t="s">
        <v>474</v>
      </c>
      <c r="D24" s="202" t="s">
        <v>470</v>
      </c>
      <c r="E24" s="202" t="s">
        <v>386</v>
      </c>
      <c r="F24" s="203">
        <f>'Приложение 4'!F24</f>
        <v>614001.07999999996</v>
      </c>
      <c r="G24" s="203">
        <f>'Приложение 4'!G24</f>
        <v>614001.07999999996</v>
      </c>
      <c r="H24" s="203">
        <f>'Приложение 4'!H24</f>
        <v>614001.07999999996</v>
      </c>
    </row>
    <row r="25" spans="1:14" ht="30.75" hidden="1" x14ac:dyDescent="0.25">
      <c r="A25" s="136" t="s">
        <v>352</v>
      </c>
      <c r="B25" s="202" t="s">
        <v>464</v>
      </c>
      <c r="C25" s="202" t="s">
        <v>474</v>
      </c>
      <c r="D25" s="202" t="s">
        <v>470</v>
      </c>
      <c r="E25" s="202" t="s">
        <v>409</v>
      </c>
      <c r="F25" s="203">
        <f>'Приложение 4'!F25</f>
        <v>3544563</v>
      </c>
      <c r="G25" s="203">
        <f>'Приложение 4'!G25</f>
        <v>3662163</v>
      </c>
      <c r="H25" s="203">
        <f>'Приложение 4'!H25</f>
        <v>3662163</v>
      </c>
    </row>
    <row r="26" spans="1:14" hidden="1" x14ac:dyDescent="0.25">
      <c r="A26" s="136" t="s">
        <v>354</v>
      </c>
      <c r="B26" s="202" t="s">
        <v>464</v>
      </c>
      <c r="C26" s="202" t="s">
        <v>474</v>
      </c>
      <c r="D26" s="202" t="s">
        <v>470</v>
      </c>
      <c r="E26" s="202" t="s">
        <v>388</v>
      </c>
      <c r="F26" s="203">
        <f>'Приложение 4'!F26</f>
        <v>20000</v>
      </c>
      <c r="G26" s="203">
        <f>'Приложение 4'!G26</f>
        <v>20000</v>
      </c>
      <c r="H26" s="203">
        <f>'Приложение 4'!H26</f>
        <v>20000</v>
      </c>
    </row>
    <row r="27" spans="1:14" ht="63" hidden="1" x14ac:dyDescent="0.25">
      <c r="A27" s="205" t="s">
        <v>477</v>
      </c>
      <c r="B27" s="200" t="s">
        <v>464</v>
      </c>
      <c r="C27" s="200" t="s">
        <v>478</v>
      </c>
      <c r="D27" s="200"/>
      <c r="E27" s="200"/>
      <c r="F27" s="201">
        <f t="shared" ref="F27:H28" si="2">F28</f>
        <v>68334948</v>
      </c>
      <c r="G27" s="201">
        <f t="shared" si="2"/>
        <v>67858276</v>
      </c>
      <c r="H27" s="201">
        <f t="shared" si="2"/>
        <v>67858276</v>
      </c>
    </row>
    <row r="28" spans="1:14" hidden="1" x14ac:dyDescent="0.25">
      <c r="A28" s="161" t="s">
        <v>467</v>
      </c>
      <c r="B28" s="200" t="s">
        <v>464</v>
      </c>
      <c r="C28" s="200" t="s">
        <v>478</v>
      </c>
      <c r="D28" s="200" t="s">
        <v>468</v>
      </c>
      <c r="E28" s="200"/>
      <c r="F28" s="201">
        <f t="shared" si="2"/>
        <v>68334948</v>
      </c>
      <c r="G28" s="201">
        <f t="shared" si="2"/>
        <v>67858276</v>
      </c>
      <c r="H28" s="201">
        <f t="shared" si="2"/>
        <v>67858276</v>
      </c>
    </row>
    <row r="29" spans="1:14" ht="30.75" hidden="1" x14ac:dyDescent="0.25">
      <c r="A29" s="136" t="s">
        <v>469</v>
      </c>
      <c r="B29" s="202" t="s">
        <v>464</v>
      </c>
      <c r="C29" s="202" t="s">
        <v>478</v>
      </c>
      <c r="D29" s="202" t="s">
        <v>470</v>
      </c>
      <c r="E29" s="202"/>
      <c r="F29" s="203">
        <f>SUM(F30:F33)</f>
        <v>68334948</v>
      </c>
      <c r="G29" s="203">
        <f>SUM(G30:G33)</f>
        <v>67858276</v>
      </c>
      <c r="H29" s="203">
        <f>SUM(H30:H33)</f>
        <v>67858276</v>
      </c>
    </row>
    <row r="30" spans="1:14" ht="75.75" hidden="1" x14ac:dyDescent="0.25">
      <c r="A30" s="136" t="s">
        <v>351</v>
      </c>
      <c r="B30" s="202" t="s">
        <v>464</v>
      </c>
      <c r="C30" s="202" t="s">
        <v>478</v>
      </c>
      <c r="D30" s="202" t="s">
        <v>470</v>
      </c>
      <c r="E30" s="202" t="s">
        <v>386</v>
      </c>
      <c r="F30" s="203">
        <f>'Приложение 4'!F31</f>
        <v>63695249</v>
      </c>
      <c r="G30" s="203">
        <f>'Приложение 4'!G31</f>
        <v>62991857</v>
      </c>
      <c r="H30" s="203">
        <f>'Приложение 4'!H31</f>
        <v>62991857</v>
      </c>
    </row>
    <row r="31" spans="1:14" s="236" customFormat="1" ht="30.75" hidden="1" x14ac:dyDescent="0.25">
      <c r="A31" s="136" t="s">
        <v>352</v>
      </c>
      <c r="B31" s="202" t="s">
        <v>464</v>
      </c>
      <c r="C31" s="202" t="s">
        <v>478</v>
      </c>
      <c r="D31" s="202" t="s">
        <v>470</v>
      </c>
      <c r="E31" s="202" t="s">
        <v>409</v>
      </c>
      <c r="F31" s="203">
        <f>'Приложение 4'!F32</f>
        <v>4494367</v>
      </c>
      <c r="G31" s="203">
        <f>'Приложение 4'!G32</f>
        <v>4721087</v>
      </c>
      <c r="H31" s="203">
        <f>'Приложение 4'!H32</f>
        <v>4721087</v>
      </c>
    </row>
    <row r="32" spans="1:14" s="236" customFormat="1" hidden="1" x14ac:dyDescent="0.25">
      <c r="A32" s="136" t="s">
        <v>353</v>
      </c>
      <c r="B32" s="202" t="s">
        <v>464</v>
      </c>
      <c r="C32" s="202" t="s">
        <v>478</v>
      </c>
      <c r="D32" s="202" t="s">
        <v>470</v>
      </c>
      <c r="E32" s="202" t="s">
        <v>414</v>
      </c>
      <c r="F32" s="203">
        <f>'Приложение 4'!F33</f>
        <v>0</v>
      </c>
      <c r="G32" s="203">
        <f>'Приложение 4'!G33</f>
        <v>0</v>
      </c>
      <c r="H32" s="203">
        <f>'Приложение 4'!H33</f>
        <v>0</v>
      </c>
    </row>
    <row r="33" spans="1:8" s="236" customFormat="1" hidden="1" x14ac:dyDescent="0.25">
      <c r="A33" s="136" t="s">
        <v>354</v>
      </c>
      <c r="B33" s="202" t="s">
        <v>464</v>
      </c>
      <c r="C33" s="202" t="s">
        <v>478</v>
      </c>
      <c r="D33" s="202" t="s">
        <v>470</v>
      </c>
      <c r="E33" s="202" t="s">
        <v>388</v>
      </c>
      <c r="F33" s="203">
        <f>'Приложение 4'!F34</f>
        <v>145332</v>
      </c>
      <c r="G33" s="203">
        <f>'Приложение 4'!G34</f>
        <v>145332</v>
      </c>
      <c r="H33" s="203">
        <f>'Приложение 4'!H34</f>
        <v>145332</v>
      </c>
    </row>
    <row r="34" spans="1:8" ht="47.25" hidden="1" x14ac:dyDescent="0.25">
      <c r="A34" s="161" t="s">
        <v>481</v>
      </c>
      <c r="B34" s="200" t="s">
        <v>464</v>
      </c>
      <c r="C34" s="200" t="s">
        <v>482</v>
      </c>
      <c r="D34" s="200"/>
      <c r="E34" s="200"/>
      <c r="F34" s="201">
        <f t="shared" ref="F34:H35" si="3">F35</f>
        <v>43483194.469999999</v>
      </c>
      <c r="G34" s="201">
        <f t="shared" si="3"/>
        <v>43965194.469999999</v>
      </c>
      <c r="H34" s="201">
        <f t="shared" si="3"/>
        <v>44046039.469999999</v>
      </c>
    </row>
    <row r="35" spans="1:8" hidden="1" x14ac:dyDescent="0.25">
      <c r="A35" s="161" t="s">
        <v>467</v>
      </c>
      <c r="B35" s="200" t="s">
        <v>464</v>
      </c>
      <c r="C35" s="200" t="s">
        <v>482</v>
      </c>
      <c r="D35" s="200" t="s">
        <v>468</v>
      </c>
      <c r="E35" s="200"/>
      <c r="F35" s="201">
        <f t="shared" si="3"/>
        <v>43483194.469999999</v>
      </c>
      <c r="G35" s="201">
        <f t="shared" si="3"/>
        <v>43965194.469999999</v>
      </c>
      <c r="H35" s="201">
        <f t="shared" si="3"/>
        <v>44046039.469999999</v>
      </c>
    </row>
    <row r="36" spans="1:8" ht="30.75" hidden="1" x14ac:dyDescent="0.25">
      <c r="A36" s="136" t="s">
        <v>469</v>
      </c>
      <c r="B36" s="202" t="s">
        <v>464</v>
      </c>
      <c r="C36" s="202" t="s">
        <v>482</v>
      </c>
      <c r="D36" s="202" t="s">
        <v>470</v>
      </c>
      <c r="E36" s="202"/>
      <c r="F36" s="203">
        <f>SUM(F37:F39)</f>
        <v>43483194.469999999</v>
      </c>
      <c r="G36" s="203">
        <f>SUM(G37:G39)</f>
        <v>43965194.469999999</v>
      </c>
      <c r="H36" s="203">
        <f>SUM(H37:H39)</f>
        <v>44046039.469999999</v>
      </c>
    </row>
    <row r="37" spans="1:8" ht="75.75" hidden="1" x14ac:dyDescent="0.25">
      <c r="A37" s="136" t="s">
        <v>351</v>
      </c>
      <c r="B37" s="202" t="s">
        <v>464</v>
      </c>
      <c r="C37" s="202" t="s">
        <v>482</v>
      </c>
      <c r="D37" s="202" t="s">
        <v>470</v>
      </c>
      <c r="E37" s="202" t="s">
        <v>386</v>
      </c>
      <c r="F37" s="203">
        <f>'Приложение 4'!F39+'Приложение 4'!F41+'Приложение 4'!F45</f>
        <v>40553321.469999999</v>
      </c>
      <c r="G37" s="203">
        <f>'Приложение 4'!G39+'Приложение 4'!G41+'Приложение 4'!G45</f>
        <v>40913321.469999999</v>
      </c>
      <c r="H37" s="203">
        <f>'Приложение 4'!H39+'Приложение 4'!H41+'Приложение 4'!H45</f>
        <v>40994166.469999999</v>
      </c>
    </row>
    <row r="38" spans="1:8" ht="30.75" hidden="1" x14ac:dyDescent="0.25">
      <c r="A38" s="136" t="s">
        <v>352</v>
      </c>
      <c r="B38" s="202" t="s">
        <v>464</v>
      </c>
      <c r="C38" s="202" t="s">
        <v>482</v>
      </c>
      <c r="D38" s="202" t="s">
        <v>470</v>
      </c>
      <c r="E38" s="202" t="s">
        <v>409</v>
      </c>
      <c r="F38" s="203">
        <f>'Приложение 4'!F42+'Приложение 4'!F46</f>
        <v>2929873</v>
      </c>
      <c r="G38" s="203">
        <f>'Приложение 4'!G42+'Приложение 4'!G46</f>
        <v>3051873</v>
      </c>
      <c r="H38" s="203">
        <f>'Приложение 4'!H42+'Приложение 4'!H46</f>
        <v>3051873</v>
      </c>
    </row>
    <row r="39" spans="1:8" hidden="1" x14ac:dyDescent="0.25">
      <c r="A39" s="136" t="s">
        <v>353</v>
      </c>
      <c r="B39" s="202" t="s">
        <v>464</v>
      </c>
      <c r="C39" s="202" t="s">
        <v>482</v>
      </c>
      <c r="D39" s="202" t="s">
        <v>470</v>
      </c>
      <c r="E39" s="202" t="s">
        <v>414</v>
      </c>
      <c r="F39" s="203">
        <f>'Приложение 4'!F43</f>
        <v>0</v>
      </c>
      <c r="G39" s="203">
        <f>'Приложение 4'!G43</f>
        <v>0</v>
      </c>
      <c r="H39" s="203">
        <f>'Приложение 4'!H43</f>
        <v>0</v>
      </c>
    </row>
    <row r="40" spans="1:8" s="125" customFormat="1" ht="31.5" hidden="1" x14ac:dyDescent="0.25">
      <c r="A40" s="161" t="s">
        <v>556</v>
      </c>
      <c r="B40" s="200" t="s">
        <v>464</v>
      </c>
      <c r="C40" s="200" t="s">
        <v>518</v>
      </c>
      <c r="D40" s="200"/>
      <c r="E40" s="200"/>
      <c r="F40" s="201">
        <f>F41</f>
        <v>7089936</v>
      </c>
      <c r="G40" s="201">
        <f t="shared" ref="G40:H42" si="4">G41</f>
        <v>0</v>
      </c>
      <c r="H40" s="201">
        <f t="shared" si="4"/>
        <v>0</v>
      </c>
    </row>
    <row r="41" spans="1:8" s="125" customFormat="1" hidden="1" x14ac:dyDescent="0.25">
      <c r="A41" s="161" t="s">
        <v>467</v>
      </c>
      <c r="B41" s="200" t="s">
        <v>464</v>
      </c>
      <c r="C41" s="200" t="s">
        <v>518</v>
      </c>
      <c r="D41" s="200" t="s">
        <v>468</v>
      </c>
      <c r="E41" s="200"/>
      <c r="F41" s="201">
        <f>F42</f>
        <v>7089936</v>
      </c>
      <c r="G41" s="201">
        <f t="shared" si="4"/>
        <v>0</v>
      </c>
      <c r="H41" s="201">
        <f t="shared" si="4"/>
        <v>0</v>
      </c>
    </row>
    <row r="42" spans="1:8" hidden="1" x14ac:dyDescent="0.25">
      <c r="A42" s="136" t="s">
        <v>555</v>
      </c>
      <c r="B42" s="202" t="s">
        <v>464</v>
      </c>
      <c r="C42" s="202" t="s">
        <v>518</v>
      </c>
      <c r="D42" s="202" t="s">
        <v>554</v>
      </c>
      <c r="E42" s="202"/>
      <c r="F42" s="203">
        <f>F43</f>
        <v>7089936</v>
      </c>
      <c r="G42" s="203">
        <f t="shared" si="4"/>
        <v>0</v>
      </c>
      <c r="H42" s="203">
        <f t="shared" si="4"/>
        <v>0</v>
      </c>
    </row>
    <row r="43" spans="1:8" hidden="1" x14ac:dyDescent="0.25">
      <c r="A43" s="136" t="s">
        <v>354</v>
      </c>
      <c r="B43" s="202" t="s">
        <v>464</v>
      </c>
      <c r="C43" s="202" t="s">
        <v>518</v>
      </c>
      <c r="D43" s="202" t="s">
        <v>554</v>
      </c>
      <c r="E43" s="202" t="s">
        <v>388</v>
      </c>
      <c r="F43" s="203">
        <f>'Приложение 4'!F51</f>
        <v>7089936</v>
      </c>
      <c r="G43" s="203">
        <f>'Приложение 4'!G51</f>
        <v>0</v>
      </c>
      <c r="H43" s="203">
        <f>'Приложение 4'!H51</f>
        <v>0</v>
      </c>
    </row>
    <row r="44" spans="1:8" hidden="1" x14ac:dyDescent="0.25">
      <c r="A44" s="161" t="s">
        <v>485</v>
      </c>
      <c r="B44" s="200" t="s">
        <v>464</v>
      </c>
      <c r="C44" s="200" t="s">
        <v>486</v>
      </c>
      <c r="D44" s="200"/>
      <c r="E44" s="200"/>
      <c r="F44" s="201">
        <f t="shared" ref="F44:H46" si="5">F45</f>
        <v>70000000</v>
      </c>
      <c r="G44" s="201">
        <f t="shared" si="5"/>
        <v>70000000</v>
      </c>
      <c r="H44" s="201">
        <f t="shared" si="5"/>
        <v>70000000</v>
      </c>
    </row>
    <row r="45" spans="1:8" hidden="1" x14ac:dyDescent="0.25">
      <c r="A45" s="161" t="s">
        <v>467</v>
      </c>
      <c r="B45" s="200" t="s">
        <v>464</v>
      </c>
      <c r="C45" s="200" t="s">
        <v>486</v>
      </c>
      <c r="D45" s="200" t="s">
        <v>468</v>
      </c>
      <c r="E45" s="200"/>
      <c r="F45" s="201">
        <f t="shared" si="5"/>
        <v>70000000</v>
      </c>
      <c r="G45" s="201">
        <f t="shared" si="5"/>
        <v>70000000</v>
      </c>
      <c r="H45" s="201">
        <f t="shared" si="5"/>
        <v>70000000</v>
      </c>
    </row>
    <row r="46" spans="1:8" hidden="1" x14ac:dyDescent="0.25">
      <c r="A46" s="136" t="s">
        <v>557</v>
      </c>
      <c r="B46" s="202" t="s">
        <v>464</v>
      </c>
      <c r="C46" s="202" t="s">
        <v>486</v>
      </c>
      <c r="D46" s="202" t="s">
        <v>488</v>
      </c>
      <c r="E46" s="202"/>
      <c r="F46" s="203">
        <f t="shared" si="5"/>
        <v>70000000</v>
      </c>
      <c r="G46" s="203">
        <f t="shared" si="5"/>
        <v>70000000</v>
      </c>
      <c r="H46" s="203">
        <f t="shared" si="5"/>
        <v>70000000</v>
      </c>
    </row>
    <row r="47" spans="1:8" hidden="1" x14ac:dyDescent="0.25">
      <c r="A47" s="136" t="s">
        <v>354</v>
      </c>
      <c r="B47" s="202" t="s">
        <v>464</v>
      </c>
      <c r="C47" s="202" t="s">
        <v>486</v>
      </c>
      <c r="D47" s="202" t="s">
        <v>488</v>
      </c>
      <c r="E47" s="202" t="s">
        <v>388</v>
      </c>
      <c r="F47" s="203">
        <f>'Приложение 4'!F56</f>
        <v>70000000</v>
      </c>
      <c r="G47" s="203">
        <f>'Приложение 4'!G56</f>
        <v>70000000</v>
      </c>
      <c r="H47" s="203">
        <f>'Приложение 4'!H56</f>
        <v>70000000</v>
      </c>
    </row>
    <row r="48" spans="1:8" s="125" customFormat="1" hidden="1" x14ac:dyDescent="0.25">
      <c r="A48" s="161" t="s">
        <v>491</v>
      </c>
      <c r="B48" s="200" t="s">
        <v>464</v>
      </c>
      <c r="C48" s="200" t="s">
        <v>492</v>
      </c>
      <c r="D48" s="200"/>
      <c r="E48" s="200"/>
      <c r="F48" s="201">
        <f>F49+F52+F64</f>
        <v>586827511.99811876</v>
      </c>
      <c r="G48" s="201">
        <f>G49+G52+G64</f>
        <v>589196261.16999996</v>
      </c>
      <c r="H48" s="201">
        <f>H49+H52+H64</f>
        <v>589198341.16999996</v>
      </c>
    </row>
    <row r="49" spans="1:13" ht="47.25" hidden="1" x14ac:dyDescent="0.25">
      <c r="A49" s="161" t="s">
        <v>417</v>
      </c>
      <c r="B49" s="200" t="s">
        <v>464</v>
      </c>
      <c r="C49" s="200" t="s">
        <v>492</v>
      </c>
      <c r="D49" s="200" t="s">
        <v>418</v>
      </c>
      <c r="E49" s="200"/>
      <c r="F49" s="201">
        <f t="shared" ref="F49:H50" si="6">F50</f>
        <v>9735155</v>
      </c>
      <c r="G49" s="201">
        <f t="shared" si="6"/>
        <v>9735155</v>
      </c>
      <c r="H49" s="201">
        <f t="shared" si="6"/>
        <v>9735155</v>
      </c>
    </row>
    <row r="50" spans="1:13" ht="30.75" hidden="1" x14ac:dyDescent="0.25">
      <c r="A50" s="136" t="s">
        <v>419</v>
      </c>
      <c r="B50" s="202" t="s">
        <v>464</v>
      </c>
      <c r="C50" s="202" t="s">
        <v>492</v>
      </c>
      <c r="D50" s="202" t="s">
        <v>420</v>
      </c>
      <c r="E50" s="202"/>
      <c r="F50" s="203">
        <f t="shared" si="6"/>
        <v>9735155</v>
      </c>
      <c r="G50" s="203">
        <f t="shared" si="6"/>
        <v>9735155</v>
      </c>
      <c r="H50" s="203">
        <f t="shared" si="6"/>
        <v>9735155</v>
      </c>
    </row>
    <row r="51" spans="1:13" ht="30.75" hidden="1" x14ac:dyDescent="0.25">
      <c r="A51" s="136" t="s">
        <v>352</v>
      </c>
      <c r="B51" s="202" t="s">
        <v>464</v>
      </c>
      <c r="C51" s="202" t="s">
        <v>492</v>
      </c>
      <c r="D51" s="202" t="s">
        <v>420</v>
      </c>
      <c r="E51" s="202" t="s">
        <v>409</v>
      </c>
      <c r="F51" s="203">
        <f>'Приложение 3'!D127</f>
        <v>9735155</v>
      </c>
      <c r="G51" s="203">
        <f>'Приложение 3'!E127</f>
        <v>9735155</v>
      </c>
      <c r="H51" s="203">
        <f>'Приложение 3'!F127</f>
        <v>9735155</v>
      </c>
    </row>
    <row r="52" spans="1:13" ht="31.5" hidden="1" x14ac:dyDescent="0.25">
      <c r="A52" s="161" t="s">
        <v>424</v>
      </c>
      <c r="B52" s="200" t="s">
        <v>464</v>
      </c>
      <c r="C52" s="200" t="s">
        <v>492</v>
      </c>
      <c r="D52" s="200" t="s">
        <v>425</v>
      </c>
      <c r="E52" s="200"/>
      <c r="F52" s="201">
        <f>F53+F57+F61</f>
        <v>52278885.210000001</v>
      </c>
      <c r="G52" s="201">
        <f>G53+G57+G61</f>
        <v>53089887.050000004</v>
      </c>
      <c r="H52" s="201">
        <f>H53+H57+H61</f>
        <v>53089887.050000004</v>
      </c>
    </row>
    <row r="53" spans="1:13" hidden="1" x14ac:dyDescent="0.25">
      <c r="A53" s="136" t="s">
        <v>349</v>
      </c>
      <c r="B53" s="202" t="s">
        <v>464</v>
      </c>
      <c r="C53" s="202" t="s">
        <v>492</v>
      </c>
      <c r="D53" s="202" t="s">
        <v>426</v>
      </c>
      <c r="E53" s="202"/>
      <c r="F53" s="203">
        <f>SUM(F54:F56)</f>
        <v>35158721.240000002</v>
      </c>
      <c r="G53" s="203">
        <f>SUM(G54:G56)</f>
        <v>35969723.079999998</v>
      </c>
      <c r="H53" s="203">
        <f>SUM(H54:H56)</f>
        <v>35969723.079999998</v>
      </c>
      <c r="M53" s="115"/>
    </row>
    <row r="54" spans="1:13" ht="75.75" hidden="1" x14ac:dyDescent="0.25">
      <c r="A54" s="136" t="s">
        <v>351</v>
      </c>
      <c r="B54" s="202" t="s">
        <v>464</v>
      </c>
      <c r="C54" s="202" t="s">
        <v>492</v>
      </c>
      <c r="D54" s="202" t="s">
        <v>426</v>
      </c>
      <c r="E54" s="202" t="s">
        <v>386</v>
      </c>
      <c r="F54" s="203">
        <f>'Приложение 3'!D133</f>
        <v>32713875</v>
      </c>
      <c r="G54" s="203">
        <f>'Приложение 3'!E133</f>
        <v>33285166.84</v>
      </c>
      <c r="H54" s="203">
        <f>'Приложение 3'!F133</f>
        <v>33285166.84</v>
      </c>
    </row>
    <row r="55" spans="1:13" ht="30.75" hidden="1" x14ac:dyDescent="0.25">
      <c r="A55" s="136" t="s">
        <v>352</v>
      </c>
      <c r="B55" s="202" t="s">
        <v>464</v>
      </c>
      <c r="C55" s="202" t="s">
        <v>492</v>
      </c>
      <c r="D55" s="202" t="s">
        <v>426</v>
      </c>
      <c r="E55" s="202" t="s">
        <v>409</v>
      </c>
      <c r="F55" s="203">
        <f>'Приложение 3'!D134</f>
        <v>2439846.2400000002</v>
      </c>
      <c r="G55" s="203">
        <f>'Приложение 3'!E134</f>
        <v>2679556.2400000002</v>
      </c>
      <c r="H55" s="203">
        <f>'Приложение 3'!F134</f>
        <v>2679556.2400000002</v>
      </c>
    </row>
    <row r="56" spans="1:13" s="238" customFormat="1" hidden="1" x14ac:dyDescent="0.25">
      <c r="A56" s="136" t="s">
        <v>354</v>
      </c>
      <c r="B56" s="202" t="s">
        <v>464</v>
      </c>
      <c r="C56" s="202" t="s">
        <v>492</v>
      </c>
      <c r="D56" s="202" t="s">
        <v>426</v>
      </c>
      <c r="E56" s="202" t="s">
        <v>388</v>
      </c>
      <c r="F56" s="203">
        <f>'Приложение 3'!D135</f>
        <v>5000</v>
      </c>
      <c r="G56" s="203">
        <f>'Приложение 3'!E135</f>
        <v>5000</v>
      </c>
      <c r="H56" s="203">
        <f>'Приложение 3'!F135</f>
        <v>5000</v>
      </c>
    </row>
    <row r="57" spans="1:13" s="238" customFormat="1" hidden="1" x14ac:dyDescent="0.25">
      <c r="A57" s="239" t="s">
        <v>427</v>
      </c>
      <c r="B57" s="200" t="s">
        <v>464</v>
      </c>
      <c r="C57" s="200" t="s">
        <v>492</v>
      </c>
      <c r="D57" s="200" t="s">
        <v>428</v>
      </c>
      <c r="E57" s="200"/>
      <c r="F57" s="201">
        <f>F58+F59+F60</f>
        <v>10020712.73</v>
      </c>
      <c r="G57" s="201">
        <f>G58+G59+G60</f>
        <v>10020712.73</v>
      </c>
      <c r="H57" s="201">
        <f>H58+H59+H60</f>
        <v>10020712.73</v>
      </c>
    </row>
    <row r="58" spans="1:13" s="238" customFormat="1" ht="30.75" hidden="1" x14ac:dyDescent="0.25">
      <c r="A58" s="136" t="s">
        <v>352</v>
      </c>
      <c r="B58" s="202" t="s">
        <v>464</v>
      </c>
      <c r="C58" s="202" t="s">
        <v>492</v>
      </c>
      <c r="D58" s="202" t="s">
        <v>428</v>
      </c>
      <c r="E58" s="202" t="s">
        <v>409</v>
      </c>
      <c r="F58" s="203">
        <f>'Приложение 3'!D137</f>
        <v>10010712.73</v>
      </c>
      <c r="G58" s="203">
        <f>'Приложение 3'!E137</f>
        <v>10010712.73</v>
      </c>
      <c r="H58" s="203">
        <f>'Приложение 3'!F137</f>
        <v>10010712.73</v>
      </c>
    </row>
    <row r="59" spans="1:13" s="238" customFormat="1" ht="30.75" x14ac:dyDescent="0.25">
      <c r="A59" s="136" t="s">
        <v>429</v>
      </c>
      <c r="B59" s="202" t="s">
        <v>464</v>
      </c>
      <c r="C59" s="202" t="s">
        <v>492</v>
      </c>
      <c r="D59" s="202" t="s">
        <v>428</v>
      </c>
      <c r="E59" s="202" t="s">
        <v>423</v>
      </c>
      <c r="F59" s="203"/>
      <c r="G59" s="203"/>
      <c r="H59" s="203"/>
    </row>
    <row r="60" spans="1:13" s="238" customFormat="1" hidden="1" x14ac:dyDescent="0.25">
      <c r="A60" s="136" t="s">
        <v>354</v>
      </c>
      <c r="B60" s="202" t="s">
        <v>464</v>
      </c>
      <c r="C60" s="202" t="s">
        <v>492</v>
      </c>
      <c r="D60" s="202" t="s">
        <v>428</v>
      </c>
      <c r="E60" s="202" t="s">
        <v>388</v>
      </c>
      <c r="F60" s="203">
        <f>'Приложение 3'!D139</f>
        <v>10000</v>
      </c>
      <c r="G60" s="203">
        <f>'Приложение 3'!E139</f>
        <v>10000</v>
      </c>
      <c r="H60" s="203">
        <f>'Приложение 3'!F139</f>
        <v>10000</v>
      </c>
    </row>
    <row r="61" spans="1:13" s="238" customFormat="1" ht="31.5" hidden="1" x14ac:dyDescent="0.25">
      <c r="A61" s="155" t="s">
        <v>430</v>
      </c>
      <c r="B61" s="200" t="s">
        <v>464</v>
      </c>
      <c r="C61" s="200" t="s">
        <v>492</v>
      </c>
      <c r="D61" s="200" t="s">
        <v>431</v>
      </c>
      <c r="E61" s="200"/>
      <c r="F61" s="201">
        <f>F62+F63</f>
        <v>7099451.2400000002</v>
      </c>
      <c r="G61" s="201">
        <f>G62+G63</f>
        <v>7099451.2400000002</v>
      </c>
      <c r="H61" s="201">
        <f>H62+H63</f>
        <v>7099451.2400000002</v>
      </c>
    </row>
    <row r="62" spans="1:13" ht="30.75" hidden="1" x14ac:dyDescent="0.25">
      <c r="A62" s="136" t="s">
        <v>352</v>
      </c>
      <c r="B62" s="202" t="s">
        <v>464</v>
      </c>
      <c r="C62" s="202" t="s">
        <v>492</v>
      </c>
      <c r="D62" s="202" t="s">
        <v>431</v>
      </c>
      <c r="E62" s="202" t="s">
        <v>409</v>
      </c>
      <c r="F62" s="203">
        <f>'Приложение 3'!D141</f>
        <v>7099451.2400000002</v>
      </c>
      <c r="G62" s="203">
        <f>'Приложение 3'!E141</f>
        <v>7099451.2400000002</v>
      </c>
      <c r="H62" s="203">
        <f>'Приложение 3'!F141</f>
        <v>7099451.2400000002</v>
      </c>
    </row>
    <row r="63" spans="1:13" ht="30.75" x14ac:dyDescent="0.25">
      <c r="A63" s="136" t="s">
        <v>429</v>
      </c>
      <c r="B63" s="202" t="s">
        <v>464</v>
      </c>
      <c r="C63" s="202" t="s">
        <v>492</v>
      </c>
      <c r="D63" s="202" t="s">
        <v>431</v>
      </c>
      <c r="E63" s="202" t="s">
        <v>423</v>
      </c>
      <c r="F63" s="203">
        <f>'Приложение 3'!D142</f>
        <v>0</v>
      </c>
      <c r="G63" s="203">
        <f>'Приложение 3'!E142</f>
        <v>0</v>
      </c>
      <c r="H63" s="203">
        <f>'Приложение 3'!F142</f>
        <v>0</v>
      </c>
    </row>
    <row r="64" spans="1:13" hidden="1" x14ac:dyDescent="0.25">
      <c r="A64" s="161" t="s">
        <v>467</v>
      </c>
      <c r="B64" s="200" t="s">
        <v>464</v>
      </c>
      <c r="C64" s="200" t="s">
        <v>492</v>
      </c>
      <c r="D64" s="194">
        <v>9900000000</v>
      </c>
      <c r="E64" s="200"/>
      <c r="F64" s="201">
        <f>F65+F71</f>
        <v>524813471.78811872</v>
      </c>
      <c r="G64" s="201">
        <f>G65+G71</f>
        <v>526371219.12</v>
      </c>
      <c r="H64" s="201">
        <f>H65+H71</f>
        <v>526373299.12</v>
      </c>
    </row>
    <row r="65" spans="1:8" ht="30.75" hidden="1" x14ac:dyDescent="0.25">
      <c r="A65" s="136" t="s">
        <v>469</v>
      </c>
      <c r="B65" s="202" t="s">
        <v>464</v>
      </c>
      <c r="C65" s="202" t="s">
        <v>492</v>
      </c>
      <c r="D65" s="191">
        <v>9910000000</v>
      </c>
      <c r="E65" s="202"/>
      <c r="F65" s="203">
        <f>SUM(F66:F70)</f>
        <v>466094644.1181187</v>
      </c>
      <c r="G65" s="203">
        <f>SUM(G66:G70)</f>
        <v>471754839.12</v>
      </c>
      <c r="H65" s="203">
        <f>SUM(H66:H70)</f>
        <v>471756919.12</v>
      </c>
    </row>
    <row r="66" spans="1:8" ht="75.75" hidden="1" x14ac:dyDescent="0.25">
      <c r="A66" s="136" t="s">
        <v>351</v>
      </c>
      <c r="B66" s="202" t="s">
        <v>464</v>
      </c>
      <c r="C66" s="202" t="s">
        <v>492</v>
      </c>
      <c r="D66" s="191">
        <v>9910000000</v>
      </c>
      <c r="E66" s="202" t="s">
        <v>386</v>
      </c>
      <c r="F66" s="203">
        <f>'Приложение 4'!F61+'Приложение 4'!F63+'Приложение 4'!F65+'Приложение 4'!F70+'Приложение 4'!F74+'Приложение 4'!F78</f>
        <v>138232658.13</v>
      </c>
      <c r="G66" s="203">
        <f>'Приложение 4'!G61+'Приложение 4'!G63+'Приложение 4'!G65+'Приложение 4'!G70+'Приложение 4'!G74+'Приложение 4'!G78</f>
        <v>139901383.13</v>
      </c>
      <c r="H66" s="203">
        <f>'Приложение 4'!H61+'Приложение 4'!H63+'Приложение 4'!H65+'Приложение 4'!H70+'Приложение 4'!H74+'Приложение 4'!H78</f>
        <v>139903463.13</v>
      </c>
    </row>
    <row r="67" spans="1:8" ht="30.75" hidden="1" x14ac:dyDescent="0.25">
      <c r="A67" s="136" t="s">
        <v>352</v>
      </c>
      <c r="B67" s="202" t="s">
        <v>464</v>
      </c>
      <c r="C67" s="202" t="s">
        <v>492</v>
      </c>
      <c r="D67" s="191">
        <v>9910000000</v>
      </c>
      <c r="E67" s="202" t="s">
        <v>409</v>
      </c>
      <c r="F67" s="203">
        <f>'Приложение 4'!F66+'Приложение 4'!F71+'Приложение 4'!F75+'Приложение 4'!F79</f>
        <v>14937378.379999999</v>
      </c>
      <c r="G67" s="203">
        <f>'Приложение 4'!G66+'Приложение 4'!G71+'Приложение 4'!G75+'Приложение 4'!G79</f>
        <v>16103028.379999999</v>
      </c>
      <c r="H67" s="203">
        <f>'Приложение 4'!H66+'Приложение 4'!H71+'Приложение 4'!H75+'Приложение 4'!H79</f>
        <v>16103028.379999999</v>
      </c>
    </row>
    <row r="68" spans="1:8" hidden="1" x14ac:dyDescent="0.25">
      <c r="A68" s="136" t="s">
        <v>353</v>
      </c>
      <c r="B68" s="202" t="s">
        <v>464</v>
      </c>
      <c r="C68" s="202" t="s">
        <v>492</v>
      </c>
      <c r="D68" s="191">
        <v>9910000000</v>
      </c>
      <c r="E68" s="202" t="s">
        <v>414</v>
      </c>
      <c r="F68" s="203">
        <f>'Приложение 4'!F72</f>
        <v>0</v>
      </c>
      <c r="G68" s="203">
        <f>'Приложение 4'!G72</f>
        <v>0</v>
      </c>
      <c r="H68" s="203">
        <f>'Приложение 4'!H72</f>
        <v>0</v>
      </c>
    </row>
    <row r="69" spans="1:8" ht="30.75" hidden="1" x14ac:dyDescent="0.25">
      <c r="A69" s="134" t="s">
        <v>361</v>
      </c>
      <c r="B69" s="202" t="s">
        <v>464</v>
      </c>
      <c r="C69" s="202" t="s">
        <v>492</v>
      </c>
      <c r="D69" s="191">
        <v>9910000000</v>
      </c>
      <c r="E69" s="202" t="s">
        <v>494</v>
      </c>
      <c r="F69" s="203">
        <f>'Приложение 4'!F68</f>
        <v>311886937.60811871</v>
      </c>
      <c r="G69" s="203">
        <f>'Приложение 4'!G68</f>
        <v>314712757.61000001</v>
      </c>
      <c r="H69" s="203">
        <f>'Приложение 4'!H68</f>
        <v>314712757.61000001</v>
      </c>
    </row>
    <row r="70" spans="1:8" hidden="1" x14ac:dyDescent="0.25">
      <c r="A70" s="136" t="s">
        <v>354</v>
      </c>
      <c r="B70" s="202" t="s">
        <v>464</v>
      </c>
      <c r="C70" s="202" t="s">
        <v>492</v>
      </c>
      <c r="D70" s="191">
        <v>9910000000</v>
      </c>
      <c r="E70" s="202" t="s">
        <v>388</v>
      </c>
      <c r="F70" s="203">
        <f>'Приложение 4'!F76</f>
        <v>1037670</v>
      </c>
      <c r="G70" s="203">
        <f>'Приложение 4'!G76</f>
        <v>1037670</v>
      </c>
      <c r="H70" s="203">
        <f>'Приложение 4'!H76</f>
        <v>1037670</v>
      </c>
    </row>
    <row r="71" spans="1:8" s="238" customFormat="1" hidden="1" x14ac:dyDescent="0.25">
      <c r="A71" s="136" t="s">
        <v>487</v>
      </c>
      <c r="B71" s="202" t="s">
        <v>464</v>
      </c>
      <c r="C71" s="202" t="s">
        <v>492</v>
      </c>
      <c r="D71" s="202" t="s">
        <v>488</v>
      </c>
      <c r="E71" s="202"/>
      <c r="F71" s="203">
        <f>SUM(F72:F75)</f>
        <v>58718827.670000002</v>
      </c>
      <c r="G71" s="203">
        <f>SUM(G72:G75)</f>
        <v>54616380</v>
      </c>
      <c r="H71" s="203">
        <f>SUM(H72:H75)</f>
        <v>54616380</v>
      </c>
    </row>
    <row r="72" spans="1:8" s="236" customFormat="1" ht="30.75" hidden="1" x14ac:dyDescent="0.25">
      <c r="A72" s="136" t="s">
        <v>352</v>
      </c>
      <c r="B72" s="202" t="s">
        <v>464</v>
      </c>
      <c r="C72" s="202" t="s">
        <v>492</v>
      </c>
      <c r="D72" s="202" t="s">
        <v>488</v>
      </c>
      <c r="E72" s="202" t="s">
        <v>409</v>
      </c>
      <c r="F72" s="203">
        <f>'Приложение 4'!F84</f>
        <v>8488947.6699999999</v>
      </c>
      <c r="G72" s="203">
        <f>'Приложение 4'!G84</f>
        <v>4386500</v>
      </c>
      <c r="H72" s="203">
        <f>'Приложение 4'!H84</f>
        <v>4386500</v>
      </c>
    </row>
    <row r="73" spans="1:8" s="238" customFormat="1" hidden="1" x14ac:dyDescent="0.25">
      <c r="A73" s="136" t="s">
        <v>353</v>
      </c>
      <c r="B73" s="202" t="s">
        <v>464</v>
      </c>
      <c r="C73" s="202" t="s">
        <v>492</v>
      </c>
      <c r="D73" s="202" t="s">
        <v>488</v>
      </c>
      <c r="E73" s="202" t="s">
        <v>414</v>
      </c>
      <c r="F73" s="203">
        <f>'Приложение 4'!F90</f>
        <v>229880</v>
      </c>
      <c r="G73" s="203">
        <f>'Приложение 4'!G90</f>
        <v>229880</v>
      </c>
      <c r="H73" s="203">
        <f>'Приложение 4'!H90</f>
        <v>229880</v>
      </c>
    </row>
    <row r="74" spans="1:8" s="238" customFormat="1" ht="30.75" hidden="1" x14ac:dyDescent="0.25">
      <c r="A74" s="134" t="s">
        <v>361</v>
      </c>
      <c r="B74" s="202" t="s">
        <v>464</v>
      </c>
      <c r="C74" s="202" t="s">
        <v>492</v>
      </c>
      <c r="D74" s="202" t="s">
        <v>488</v>
      </c>
      <c r="E74" s="202" t="s">
        <v>494</v>
      </c>
      <c r="F74" s="203">
        <f>'Приложение 4'!F85</f>
        <v>0</v>
      </c>
      <c r="G74" s="203">
        <f>'Приложение 4'!G85</f>
        <v>0</v>
      </c>
      <c r="H74" s="203">
        <f>'Приложение 4'!H85</f>
        <v>0</v>
      </c>
    </row>
    <row r="75" spans="1:8" s="238" customFormat="1" hidden="1" x14ac:dyDescent="0.25">
      <c r="A75" s="136" t="s">
        <v>354</v>
      </c>
      <c r="B75" s="202" t="s">
        <v>464</v>
      </c>
      <c r="C75" s="202" t="s">
        <v>492</v>
      </c>
      <c r="D75" s="202" t="s">
        <v>488</v>
      </c>
      <c r="E75" s="202" t="s">
        <v>388</v>
      </c>
      <c r="F75" s="203">
        <f>'Приложение 4'!F92+'Приложение 4'!F94</f>
        <v>50000000</v>
      </c>
      <c r="G75" s="203">
        <f>'Приложение 4'!G92+'Приложение 4'!G94</f>
        <v>50000000</v>
      </c>
      <c r="H75" s="203">
        <f>'Приложение 4'!H92+'Приложение 4'!H94</f>
        <v>50000000</v>
      </c>
    </row>
    <row r="76" spans="1:8" s="240" customFormat="1" ht="31.5" hidden="1" x14ac:dyDescent="0.25">
      <c r="A76" s="161" t="s">
        <v>499</v>
      </c>
      <c r="B76" s="200" t="s">
        <v>474</v>
      </c>
      <c r="C76" s="200"/>
      <c r="D76" s="200"/>
      <c r="E76" s="200"/>
      <c r="F76" s="201">
        <f t="shared" ref="F76:H77" si="7">F77</f>
        <v>16325953</v>
      </c>
      <c r="G76" s="201">
        <f t="shared" si="7"/>
        <v>14500153</v>
      </c>
      <c r="H76" s="201">
        <f t="shared" si="7"/>
        <v>14500153</v>
      </c>
    </row>
    <row r="77" spans="1:8" s="240" customFormat="1" ht="63" hidden="1" x14ac:dyDescent="0.25">
      <c r="A77" s="161" t="s">
        <v>500</v>
      </c>
      <c r="B77" s="200" t="s">
        <v>474</v>
      </c>
      <c r="C77" s="200" t="s">
        <v>501</v>
      </c>
      <c r="D77" s="200"/>
      <c r="E77" s="200"/>
      <c r="F77" s="201">
        <f t="shared" si="7"/>
        <v>16325953</v>
      </c>
      <c r="G77" s="201">
        <f t="shared" si="7"/>
        <v>14500153</v>
      </c>
      <c r="H77" s="201">
        <f t="shared" si="7"/>
        <v>14500153</v>
      </c>
    </row>
    <row r="78" spans="1:8" s="238" customFormat="1" hidden="1" x14ac:dyDescent="0.25">
      <c r="A78" s="156" t="s">
        <v>467</v>
      </c>
      <c r="B78" s="200" t="s">
        <v>474</v>
      </c>
      <c r="C78" s="200" t="s">
        <v>501</v>
      </c>
      <c r="D78" s="194">
        <v>9900000000</v>
      </c>
      <c r="E78" s="194"/>
      <c r="F78" s="201">
        <f>F79+F83</f>
        <v>16325953</v>
      </c>
      <c r="G78" s="201">
        <f>G79+G83</f>
        <v>14500153</v>
      </c>
      <c r="H78" s="201">
        <f>H79+H83</f>
        <v>14500153</v>
      </c>
    </row>
    <row r="79" spans="1:8" s="238" customFormat="1" ht="30.75" hidden="1" x14ac:dyDescent="0.25">
      <c r="A79" s="136" t="s">
        <v>469</v>
      </c>
      <c r="B79" s="202" t="s">
        <v>474</v>
      </c>
      <c r="C79" s="202" t="s">
        <v>501</v>
      </c>
      <c r="D79" s="191">
        <v>9910000000</v>
      </c>
      <c r="E79" s="191"/>
      <c r="F79" s="203">
        <f>SUM(F80:F82)</f>
        <v>13325953</v>
      </c>
      <c r="G79" s="203">
        <f>SUM(G80:G82)</f>
        <v>13500153</v>
      </c>
      <c r="H79" s="203">
        <f>SUM(H80:H82)</f>
        <v>13500153</v>
      </c>
    </row>
    <row r="80" spans="1:8" s="238" customFormat="1" ht="75.75" hidden="1" x14ac:dyDescent="0.25">
      <c r="A80" s="136" t="s">
        <v>351</v>
      </c>
      <c r="B80" s="202" t="s">
        <v>474</v>
      </c>
      <c r="C80" s="202" t="s">
        <v>501</v>
      </c>
      <c r="D80" s="191">
        <v>9910000000</v>
      </c>
      <c r="E80" s="202" t="s">
        <v>386</v>
      </c>
      <c r="F80" s="203">
        <f>'Приложение 4'!F100</f>
        <v>9881628</v>
      </c>
      <c r="G80" s="203">
        <f>'Приложение 4'!G100</f>
        <v>10039828</v>
      </c>
      <c r="H80" s="203">
        <f>'Приложение 4'!H100</f>
        <v>10039828</v>
      </c>
    </row>
    <row r="81" spans="1:8" s="238" customFormat="1" ht="30.75" hidden="1" x14ac:dyDescent="0.25">
      <c r="A81" s="136" t="s">
        <v>352</v>
      </c>
      <c r="B81" s="202" t="s">
        <v>474</v>
      </c>
      <c r="C81" s="202" t="s">
        <v>501</v>
      </c>
      <c r="D81" s="191">
        <v>9910000000</v>
      </c>
      <c r="E81" s="202" t="s">
        <v>409</v>
      </c>
      <c r="F81" s="203">
        <f>'Приложение 4'!F101</f>
        <v>3444325</v>
      </c>
      <c r="G81" s="203">
        <f>'Приложение 4'!G101</f>
        <v>3460325</v>
      </c>
      <c r="H81" s="203">
        <f>'Приложение 4'!H101</f>
        <v>3460325</v>
      </c>
    </row>
    <row r="82" spans="1:8" s="238" customFormat="1" hidden="1" x14ac:dyDescent="0.25">
      <c r="A82" s="136" t="s">
        <v>354</v>
      </c>
      <c r="B82" s="202" t="s">
        <v>474</v>
      </c>
      <c r="C82" s="202" t="s">
        <v>501</v>
      </c>
      <c r="D82" s="191">
        <v>9910000000</v>
      </c>
      <c r="E82" s="191">
        <v>800</v>
      </c>
      <c r="F82" s="203">
        <f>'Приложение 4'!F102</f>
        <v>0</v>
      </c>
      <c r="G82" s="203">
        <f>'Приложение 4'!G102</f>
        <v>0</v>
      </c>
      <c r="H82" s="203">
        <f>'Приложение 4'!H102</f>
        <v>0</v>
      </c>
    </row>
    <row r="83" spans="1:8" s="238" customFormat="1" hidden="1" x14ac:dyDescent="0.25">
      <c r="A83" s="136" t="s">
        <v>487</v>
      </c>
      <c r="B83" s="202" t="s">
        <v>474</v>
      </c>
      <c r="C83" s="202" t="s">
        <v>501</v>
      </c>
      <c r="D83" s="191">
        <v>9950000000</v>
      </c>
      <c r="E83" s="191"/>
      <c r="F83" s="203">
        <f>F84</f>
        <v>3000000</v>
      </c>
      <c r="G83" s="203">
        <f>G84</f>
        <v>1000000</v>
      </c>
      <c r="H83" s="203">
        <f>H84</f>
        <v>1000000</v>
      </c>
    </row>
    <row r="84" spans="1:8" s="238" customFormat="1" ht="30.75" hidden="1" x14ac:dyDescent="0.25">
      <c r="A84" s="136" t="s">
        <v>352</v>
      </c>
      <c r="B84" s="202" t="s">
        <v>474</v>
      </c>
      <c r="C84" s="202" t="s">
        <v>501</v>
      </c>
      <c r="D84" s="191">
        <v>9950000000</v>
      </c>
      <c r="E84" s="191">
        <v>200</v>
      </c>
      <c r="F84" s="203">
        <f>'Приложение 4'!F105</f>
        <v>3000000</v>
      </c>
      <c r="G84" s="203">
        <f>'Приложение 4'!G105</f>
        <v>1000000</v>
      </c>
      <c r="H84" s="203">
        <f>'Приложение 4'!H105</f>
        <v>1000000</v>
      </c>
    </row>
    <row r="85" spans="1:8" s="240" customFormat="1" hidden="1" x14ac:dyDescent="0.25">
      <c r="A85" s="161" t="s">
        <v>504</v>
      </c>
      <c r="B85" s="200" t="s">
        <v>478</v>
      </c>
      <c r="C85" s="200"/>
      <c r="D85" s="200"/>
      <c r="E85" s="200"/>
      <c r="F85" s="201">
        <f>F86+F90+F102+F109+F117+F113</f>
        <v>163764595.75999999</v>
      </c>
      <c r="G85" s="201">
        <f>G86+G90+G102+G109+G117</f>
        <v>95910030.260000005</v>
      </c>
      <c r="H85" s="201">
        <f>H86+H90+H102+H109+H117</f>
        <v>129981057.81</v>
      </c>
    </row>
    <row r="86" spans="1:8" s="240" customFormat="1" hidden="1" x14ac:dyDescent="0.25">
      <c r="A86" s="161" t="s">
        <v>505</v>
      </c>
      <c r="B86" s="200" t="s">
        <v>478</v>
      </c>
      <c r="C86" s="200" t="s">
        <v>464</v>
      </c>
      <c r="D86" s="200"/>
      <c r="E86" s="200"/>
      <c r="F86" s="201">
        <f t="shared" ref="F86:H88" si="8">F87</f>
        <v>287876.25</v>
      </c>
      <c r="G86" s="201">
        <f t="shared" si="8"/>
        <v>287876.25</v>
      </c>
      <c r="H86" s="201">
        <f t="shared" si="8"/>
        <v>287876.25</v>
      </c>
    </row>
    <row r="87" spans="1:8" s="240" customFormat="1" hidden="1" x14ac:dyDescent="0.25">
      <c r="A87" s="161" t="s">
        <v>467</v>
      </c>
      <c r="B87" s="200" t="s">
        <v>478</v>
      </c>
      <c r="C87" s="200" t="s">
        <v>464</v>
      </c>
      <c r="D87" s="200">
        <v>9900000000</v>
      </c>
      <c r="E87" s="200"/>
      <c r="F87" s="201">
        <f t="shared" si="8"/>
        <v>287876.25</v>
      </c>
      <c r="G87" s="201">
        <f t="shared" si="8"/>
        <v>287876.25</v>
      </c>
      <c r="H87" s="201">
        <f t="shared" si="8"/>
        <v>287876.25</v>
      </c>
    </row>
    <row r="88" spans="1:8" s="240" customFormat="1" ht="30.75" hidden="1" x14ac:dyDescent="0.25">
      <c r="A88" s="136" t="s">
        <v>469</v>
      </c>
      <c r="B88" s="202" t="s">
        <v>478</v>
      </c>
      <c r="C88" s="202" t="s">
        <v>464</v>
      </c>
      <c r="D88" s="202" t="s">
        <v>470</v>
      </c>
      <c r="E88" s="202"/>
      <c r="F88" s="203">
        <f t="shared" si="8"/>
        <v>287876.25</v>
      </c>
      <c r="G88" s="203">
        <f t="shared" si="8"/>
        <v>287876.25</v>
      </c>
      <c r="H88" s="203">
        <f t="shared" si="8"/>
        <v>287876.25</v>
      </c>
    </row>
    <row r="89" spans="1:8" s="240" customFormat="1" ht="75.75" hidden="1" x14ac:dyDescent="0.25">
      <c r="A89" s="136" t="s">
        <v>351</v>
      </c>
      <c r="B89" s="202" t="s">
        <v>478</v>
      </c>
      <c r="C89" s="202" t="s">
        <v>464</v>
      </c>
      <c r="D89" s="202" t="s">
        <v>470</v>
      </c>
      <c r="E89" s="202" t="s">
        <v>386</v>
      </c>
      <c r="F89" s="203">
        <f>'Приложение 4'!F111</f>
        <v>287876.25</v>
      </c>
      <c r="G89" s="203">
        <f>'Приложение 4'!G111</f>
        <v>287876.25</v>
      </c>
      <c r="H89" s="203">
        <f>'Приложение 4'!H111</f>
        <v>287876.25</v>
      </c>
    </row>
    <row r="90" spans="1:8" s="240" customFormat="1" hidden="1" x14ac:dyDescent="0.25">
      <c r="A90" s="161" t="s">
        <v>506</v>
      </c>
      <c r="B90" s="200" t="s">
        <v>478</v>
      </c>
      <c r="C90" s="200" t="s">
        <v>507</v>
      </c>
      <c r="D90" s="200"/>
      <c r="E90" s="200"/>
      <c r="F90" s="201">
        <f>F91+F97</f>
        <v>58843719.510000005</v>
      </c>
      <c r="G90" s="201">
        <f>G91+G97</f>
        <v>58383719.510000005</v>
      </c>
      <c r="H90" s="201">
        <f>H91+H97</f>
        <v>92454747.060000002</v>
      </c>
    </row>
    <row r="91" spans="1:8" s="240" customFormat="1" ht="63" hidden="1" x14ac:dyDescent="0.25">
      <c r="A91" s="161" t="s">
        <v>382</v>
      </c>
      <c r="B91" s="200" t="s">
        <v>478</v>
      </c>
      <c r="C91" s="200" t="s">
        <v>507</v>
      </c>
      <c r="D91" s="200" t="s">
        <v>383</v>
      </c>
      <c r="E91" s="200"/>
      <c r="F91" s="201">
        <f>F92+F95</f>
        <v>52756861.270000003</v>
      </c>
      <c r="G91" s="201">
        <f>G92+G95</f>
        <v>52756861.270000003</v>
      </c>
      <c r="H91" s="201">
        <f>H92+H95</f>
        <v>86827888.820000008</v>
      </c>
    </row>
    <row r="92" spans="1:8" s="240" customFormat="1" hidden="1" x14ac:dyDescent="0.25">
      <c r="A92" s="136" t="s">
        <v>384</v>
      </c>
      <c r="B92" s="202" t="s">
        <v>478</v>
      </c>
      <c r="C92" s="202" t="s">
        <v>507</v>
      </c>
      <c r="D92" s="202" t="s">
        <v>385</v>
      </c>
      <c r="E92" s="202"/>
      <c r="F92" s="203">
        <f>F93+F94</f>
        <v>2374380.9</v>
      </c>
      <c r="G92" s="203">
        <f>G93+G94</f>
        <v>2374380.9</v>
      </c>
      <c r="H92" s="203">
        <f>H93+H94</f>
        <v>8834970.3900000006</v>
      </c>
    </row>
    <row r="93" spans="1:8" s="240" customFormat="1" ht="75.75" hidden="1" x14ac:dyDescent="0.25">
      <c r="A93" s="136" t="s">
        <v>351</v>
      </c>
      <c r="B93" s="202" t="s">
        <v>478</v>
      </c>
      <c r="C93" s="202" t="s">
        <v>507</v>
      </c>
      <c r="D93" s="202" t="s">
        <v>385</v>
      </c>
      <c r="E93" s="202" t="s">
        <v>386</v>
      </c>
      <c r="F93" s="203">
        <f>'Приложение 3'!D76</f>
        <v>1167894.42</v>
      </c>
      <c r="G93" s="203">
        <f>'Приложение 3'!E76</f>
        <v>1167894.42</v>
      </c>
      <c r="H93" s="203">
        <f>'Приложение 3'!F76</f>
        <v>6922204.6600000001</v>
      </c>
    </row>
    <row r="94" spans="1:8" s="240" customFormat="1" ht="30.75" hidden="1" x14ac:dyDescent="0.25">
      <c r="A94" s="134" t="s">
        <v>352</v>
      </c>
      <c r="B94" s="202" t="s">
        <v>478</v>
      </c>
      <c r="C94" s="202" t="s">
        <v>507</v>
      </c>
      <c r="D94" s="202" t="s">
        <v>385</v>
      </c>
      <c r="E94" s="223">
        <v>200</v>
      </c>
      <c r="F94" s="203">
        <f>'Приложение 3'!D77</f>
        <v>1206486.48</v>
      </c>
      <c r="G94" s="203">
        <f>'Приложение 3'!E77</f>
        <v>1206486.48</v>
      </c>
      <c r="H94" s="203">
        <f>'Приложение 3'!F77</f>
        <v>1912765.73</v>
      </c>
    </row>
    <row r="95" spans="1:8" s="240" customFormat="1" ht="30.75" hidden="1" x14ac:dyDescent="0.25">
      <c r="A95" s="134" t="s">
        <v>456</v>
      </c>
      <c r="B95" s="202" t="s">
        <v>478</v>
      </c>
      <c r="C95" s="202" t="s">
        <v>507</v>
      </c>
      <c r="D95" s="202" t="s">
        <v>455</v>
      </c>
      <c r="E95" s="223"/>
      <c r="F95" s="203">
        <f>F96</f>
        <v>50382480.370000005</v>
      </c>
      <c r="G95" s="203">
        <f>G96</f>
        <v>50382480.370000005</v>
      </c>
      <c r="H95" s="203">
        <f>H96</f>
        <v>77992918.430000007</v>
      </c>
    </row>
    <row r="96" spans="1:8" s="240" customFormat="1" hidden="1" x14ac:dyDescent="0.25">
      <c r="A96" s="134" t="s">
        <v>354</v>
      </c>
      <c r="B96" s="202" t="s">
        <v>478</v>
      </c>
      <c r="C96" s="202" t="s">
        <v>507</v>
      </c>
      <c r="D96" s="202" t="s">
        <v>455</v>
      </c>
      <c r="E96" s="223">
        <v>800</v>
      </c>
      <c r="F96" s="203">
        <f>'Приложение 3'!D80+'Приложение 3'!D82+'Приложение 3'!D84+'Приложение 3'!D86+'Приложение 3'!D88+'Приложение 3'!D90</f>
        <v>50382480.370000005</v>
      </c>
      <c r="G96" s="203">
        <f>'Приложение 3'!E80+'Приложение 3'!E82+'Приложение 3'!E84+'Приложение 3'!E86+'Приложение 3'!E88+'Приложение 3'!E90</f>
        <v>50382480.370000005</v>
      </c>
      <c r="H96" s="203">
        <f>'Приложение 3'!F80+'Приложение 3'!F82+'Приложение 3'!F84+'Приложение 3'!F86+'Приложение 3'!F88+'Приложение 3'!F90</f>
        <v>77992918.430000007</v>
      </c>
    </row>
    <row r="97" spans="1:8" s="240" customFormat="1" hidden="1" x14ac:dyDescent="0.25">
      <c r="A97" s="156" t="s">
        <v>467</v>
      </c>
      <c r="B97" s="200" t="s">
        <v>478</v>
      </c>
      <c r="C97" s="200" t="s">
        <v>507</v>
      </c>
      <c r="D97" s="200">
        <v>9900000000</v>
      </c>
      <c r="E97" s="191"/>
      <c r="F97" s="203">
        <f>F98+F100</f>
        <v>6086858.2400000002</v>
      </c>
      <c r="G97" s="203">
        <f t="shared" ref="G97:H97" si="9">G98+G100</f>
        <v>5626858.2400000002</v>
      </c>
      <c r="H97" s="203">
        <f t="shared" si="9"/>
        <v>5626858.2400000002</v>
      </c>
    </row>
    <row r="98" spans="1:8" s="240" customFormat="1" ht="30.75" hidden="1" x14ac:dyDescent="0.25">
      <c r="A98" s="136" t="s">
        <v>469</v>
      </c>
      <c r="B98" s="202" t="s">
        <v>478</v>
      </c>
      <c r="C98" s="202" t="s">
        <v>507</v>
      </c>
      <c r="D98" s="202">
        <v>9910000000</v>
      </c>
      <c r="E98" s="191"/>
      <c r="F98" s="203">
        <f t="shared" ref="F98:H98" si="10">F99</f>
        <v>5626858.2400000002</v>
      </c>
      <c r="G98" s="203">
        <f t="shared" si="10"/>
        <v>5626858.2400000002</v>
      </c>
      <c r="H98" s="203">
        <f t="shared" si="10"/>
        <v>5626858.2400000002</v>
      </c>
    </row>
    <row r="99" spans="1:8" s="240" customFormat="1" ht="75.75" hidden="1" x14ac:dyDescent="0.25">
      <c r="A99" s="134" t="s">
        <v>351</v>
      </c>
      <c r="B99" s="202" t="s">
        <v>478</v>
      </c>
      <c r="C99" s="202" t="s">
        <v>507</v>
      </c>
      <c r="D99" s="202">
        <v>9910000000</v>
      </c>
      <c r="E99" s="191" t="s">
        <v>386</v>
      </c>
      <c r="F99" s="203">
        <f>'Приложение 4'!F116</f>
        <v>5626858.2400000002</v>
      </c>
      <c r="G99" s="203">
        <f>'Приложение 4'!G116</f>
        <v>5626858.2400000002</v>
      </c>
      <c r="H99" s="203">
        <f>'Приложение 4'!H116</f>
        <v>5626858.2400000002</v>
      </c>
    </row>
    <row r="100" spans="1:8" s="240" customFormat="1" hidden="1" x14ac:dyDescent="0.25">
      <c r="A100" s="134" t="s">
        <v>487</v>
      </c>
      <c r="B100" s="202" t="s">
        <v>478</v>
      </c>
      <c r="C100" s="202" t="s">
        <v>507</v>
      </c>
      <c r="D100" s="202" t="s">
        <v>488</v>
      </c>
      <c r="E100" s="191"/>
      <c r="F100" s="203">
        <f>F101</f>
        <v>460000</v>
      </c>
      <c r="G100" s="203">
        <f t="shared" ref="G100:H100" si="11">G101</f>
        <v>0</v>
      </c>
      <c r="H100" s="203">
        <f t="shared" si="11"/>
        <v>0</v>
      </c>
    </row>
    <row r="101" spans="1:8" s="240" customFormat="1" hidden="1" x14ac:dyDescent="0.25">
      <c r="A101" s="134" t="s">
        <v>353</v>
      </c>
      <c r="B101" s="202" t="s">
        <v>478</v>
      </c>
      <c r="C101" s="202" t="s">
        <v>507</v>
      </c>
      <c r="D101" s="202" t="s">
        <v>488</v>
      </c>
      <c r="E101" s="191">
        <v>300</v>
      </c>
      <c r="F101" s="203">
        <f>'Приложение 4'!F119</f>
        <v>460000</v>
      </c>
      <c r="G101" s="203">
        <f>'Приложение 4'!G119</f>
        <v>0</v>
      </c>
      <c r="H101" s="203">
        <f>'Приложение 4'!H119</f>
        <v>0</v>
      </c>
    </row>
    <row r="102" spans="1:8" s="240" customFormat="1" hidden="1" x14ac:dyDescent="0.25">
      <c r="A102" s="156" t="s">
        <v>558</v>
      </c>
      <c r="B102" s="200" t="s">
        <v>478</v>
      </c>
      <c r="C102" s="200" t="s">
        <v>525</v>
      </c>
      <c r="D102" s="194"/>
      <c r="E102" s="194"/>
      <c r="F102" s="201">
        <f>F103</f>
        <v>19720000</v>
      </c>
      <c r="G102" s="201">
        <f>G103</f>
        <v>17720000.5</v>
      </c>
      <c r="H102" s="201">
        <f>H103</f>
        <v>17720000.5</v>
      </c>
    </row>
    <row r="103" spans="1:8" s="240" customFormat="1" ht="31.5" hidden="1" x14ac:dyDescent="0.25">
      <c r="A103" s="156" t="s">
        <v>390</v>
      </c>
      <c r="B103" s="200" t="s">
        <v>478</v>
      </c>
      <c r="C103" s="200" t="s">
        <v>525</v>
      </c>
      <c r="D103" s="241" t="s">
        <v>391</v>
      </c>
      <c r="E103" s="194"/>
      <c r="F103" s="201">
        <f>F104+F106</f>
        <v>19720000</v>
      </c>
      <c r="G103" s="201">
        <f>G104+G106</f>
        <v>17720000.5</v>
      </c>
      <c r="H103" s="201">
        <f>H104+H106</f>
        <v>17720000.5</v>
      </c>
    </row>
    <row r="104" spans="1:8" s="240" customFormat="1" hidden="1" x14ac:dyDescent="0.25">
      <c r="A104" s="134" t="s">
        <v>392</v>
      </c>
      <c r="B104" s="202" t="s">
        <v>478</v>
      </c>
      <c r="C104" s="202" t="s">
        <v>525</v>
      </c>
      <c r="D104" s="242" t="s">
        <v>393</v>
      </c>
      <c r="E104" s="191"/>
      <c r="F104" s="203">
        <f>F105</f>
        <v>2000000</v>
      </c>
      <c r="G104" s="203">
        <f>G105</f>
        <v>4000000</v>
      </c>
      <c r="H104" s="203">
        <f>H105</f>
        <v>4000000</v>
      </c>
    </row>
    <row r="105" spans="1:8" s="240" customFormat="1" ht="30.75" hidden="1" x14ac:dyDescent="0.25">
      <c r="A105" s="136" t="s">
        <v>352</v>
      </c>
      <c r="B105" s="202" t="s">
        <v>478</v>
      </c>
      <c r="C105" s="202" t="s">
        <v>525</v>
      </c>
      <c r="D105" s="242" t="s">
        <v>393</v>
      </c>
      <c r="E105" s="191">
        <v>800</v>
      </c>
      <c r="F105" s="203">
        <f>'Приложение 3'!D93</f>
        <v>2000000</v>
      </c>
      <c r="G105" s="203">
        <f>'Приложение 3'!E93</f>
        <v>4000000</v>
      </c>
      <c r="H105" s="203">
        <f>'Приложение 3'!F93</f>
        <v>4000000</v>
      </c>
    </row>
    <row r="106" spans="1:8" s="240" customFormat="1" hidden="1" x14ac:dyDescent="0.25">
      <c r="A106" s="134" t="s">
        <v>394</v>
      </c>
      <c r="B106" s="202" t="s">
        <v>478</v>
      </c>
      <c r="C106" s="202" t="s">
        <v>525</v>
      </c>
      <c r="D106" s="242" t="s">
        <v>395</v>
      </c>
      <c r="E106" s="191"/>
      <c r="F106" s="203">
        <f>F107+F108</f>
        <v>17720000</v>
      </c>
      <c r="G106" s="203">
        <f>G107+G108</f>
        <v>13720000.5</v>
      </c>
      <c r="H106" s="203">
        <f>H107+H108</f>
        <v>13720000.5</v>
      </c>
    </row>
    <row r="107" spans="1:8" s="240" customFormat="1" ht="30.75" hidden="1" x14ac:dyDescent="0.25">
      <c r="A107" s="136" t="s">
        <v>352</v>
      </c>
      <c r="B107" s="202" t="s">
        <v>478</v>
      </c>
      <c r="C107" s="202" t="s">
        <v>525</v>
      </c>
      <c r="D107" s="242" t="s">
        <v>395</v>
      </c>
      <c r="E107" s="191">
        <v>200</v>
      </c>
      <c r="F107" s="203">
        <f>'Приложение 3'!D95</f>
        <v>0</v>
      </c>
      <c r="G107" s="203">
        <f>'Приложение 3'!E95</f>
        <v>150000</v>
      </c>
      <c r="H107" s="203">
        <f>'Приложение 3'!F95</f>
        <v>150000</v>
      </c>
    </row>
    <row r="108" spans="1:8" s="240" customFormat="1" hidden="1" x14ac:dyDescent="0.25">
      <c r="A108" s="134" t="s">
        <v>354</v>
      </c>
      <c r="B108" s="202" t="s">
        <v>478</v>
      </c>
      <c r="C108" s="202" t="s">
        <v>525</v>
      </c>
      <c r="D108" s="242" t="s">
        <v>395</v>
      </c>
      <c r="E108" s="191">
        <v>800</v>
      </c>
      <c r="F108" s="203">
        <f>'Приложение 3'!D96</f>
        <v>17720000</v>
      </c>
      <c r="G108" s="203">
        <f>'Приложение 3'!E96</f>
        <v>13570000.5</v>
      </c>
      <c r="H108" s="203">
        <f>'Приложение 3'!F96</f>
        <v>13570000.5</v>
      </c>
    </row>
    <row r="109" spans="1:8" s="240" customFormat="1" hidden="1" x14ac:dyDescent="0.25">
      <c r="A109" s="156" t="s">
        <v>559</v>
      </c>
      <c r="B109" s="200" t="s">
        <v>478</v>
      </c>
      <c r="C109" s="200" t="s">
        <v>523</v>
      </c>
      <c r="D109" s="194"/>
      <c r="E109" s="194"/>
      <c r="F109" s="201">
        <f t="shared" ref="F109:H111" si="12">F110</f>
        <v>80280000</v>
      </c>
      <c r="G109" s="201">
        <f t="shared" si="12"/>
        <v>14885434</v>
      </c>
      <c r="H109" s="201">
        <f t="shared" si="12"/>
        <v>14885434</v>
      </c>
    </row>
    <row r="110" spans="1:8" s="240" customFormat="1" ht="31.5" hidden="1" x14ac:dyDescent="0.25">
      <c r="A110" s="156" t="s">
        <v>390</v>
      </c>
      <c r="B110" s="200" t="s">
        <v>478</v>
      </c>
      <c r="C110" s="200" t="s">
        <v>523</v>
      </c>
      <c r="D110" s="241" t="s">
        <v>391</v>
      </c>
      <c r="E110" s="194"/>
      <c r="F110" s="201">
        <f t="shared" si="12"/>
        <v>80280000</v>
      </c>
      <c r="G110" s="201">
        <f t="shared" si="12"/>
        <v>14885434</v>
      </c>
      <c r="H110" s="201">
        <f t="shared" si="12"/>
        <v>14885434</v>
      </c>
    </row>
    <row r="111" spans="1:8" s="238" customFormat="1" hidden="1" x14ac:dyDescent="0.25">
      <c r="A111" s="134" t="s">
        <v>396</v>
      </c>
      <c r="B111" s="202" t="s">
        <v>478</v>
      </c>
      <c r="C111" s="202" t="s">
        <v>523</v>
      </c>
      <c r="D111" s="242" t="s">
        <v>397</v>
      </c>
      <c r="E111" s="191"/>
      <c r="F111" s="203">
        <f t="shared" si="12"/>
        <v>80280000</v>
      </c>
      <c r="G111" s="203">
        <f t="shared" si="12"/>
        <v>14885434</v>
      </c>
      <c r="H111" s="203">
        <f t="shared" si="12"/>
        <v>14885434</v>
      </c>
    </row>
    <row r="112" spans="1:8" s="240" customFormat="1" ht="30.75" hidden="1" x14ac:dyDescent="0.25">
      <c r="A112" s="136" t="s">
        <v>352</v>
      </c>
      <c r="B112" s="202" t="s">
        <v>478</v>
      </c>
      <c r="C112" s="202" t="s">
        <v>523</v>
      </c>
      <c r="D112" s="242" t="s">
        <v>397</v>
      </c>
      <c r="E112" s="191">
        <v>200</v>
      </c>
      <c r="F112" s="203">
        <f>'Приложение 3'!D98</f>
        <v>80280000</v>
      </c>
      <c r="G112" s="203">
        <f>'Приложение 3'!E98</f>
        <v>14885434</v>
      </c>
      <c r="H112" s="203">
        <f>'Приложение 3'!F98</f>
        <v>14885434</v>
      </c>
    </row>
    <row r="113" spans="1:10" s="240" customFormat="1" hidden="1" x14ac:dyDescent="0.25">
      <c r="A113" s="161" t="s">
        <v>509</v>
      </c>
      <c r="B113" s="200" t="s">
        <v>478</v>
      </c>
      <c r="C113" s="200" t="s">
        <v>501</v>
      </c>
      <c r="D113" s="210"/>
      <c r="E113" s="194"/>
      <c r="F113" s="201">
        <f>F114</f>
        <v>0</v>
      </c>
      <c r="G113" s="201">
        <f t="shared" ref="G113:H115" si="13">G114</f>
        <v>0</v>
      </c>
      <c r="H113" s="201">
        <f t="shared" si="13"/>
        <v>0</v>
      </c>
    </row>
    <row r="114" spans="1:10" s="240" customFormat="1" hidden="1" x14ac:dyDescent="0.25">
      <c r="A114" s="161" t="s">
        <v>467</v>
      </c>
      <c r="B114" s="200" t="s">
        <v>478</v>
      </c>
      <c r="C114" s="200" t="s">
        <v>501</v>
      </c>
      <c r="D114" s="210" t="s">
        <v>468</v>
      </c>
      <c r="E114" s="194"/>
      <c r="F114" s="201">
        <f>F115</f>
        <v>0</v>
      </c>
      <c r="G114" s="201">
        <f t="shared" si="13"/>
        <v>0</v>
      </c>
      <c r="H114" s="201">
        <f t="shared" si="13"/>
        <v>0</v>
      </c>
    </row>
    <row r="115" spans="1:10" s="240" customFormat="1" hidden="1" x14ac:dyDescent="0.25">
      <c r="A115" s="161" t="s">
        <v>487</v>
      </c>
      <c r="B115" s="202" t="s">
        <v>478</v>
      </c>
      <c r="C115" s="202" t="s">
        <v>501</v>
      </c>
      <c r="D115" s="209" t="s">
        <v>488</v>
      </c>
      <c r="E115" s="191"/>
      <c r="F115" s="203">
        <f>F116</f>
        <v>0</v>
      </c>
      <c r="G115" s="203">
        <f t="shared" si="13"/>
        <v>0</v>
      </c>
      <c r="H115" s="203">
        <f t="shared" si="13"/>
        <v>0</v>
      </c>
    </row>
    <row r="116" spans="1:10" s="240" customFormat="1" ht="30.75" hidden="1" x14ac:dyDescent="0.25">
      <c r="A116" s="136" t="s">
        <v>352</v>
      </c>
      <c r="B116" s="202" t="s">
        <v>478</v>
      </c>
      <c r="C116" s="202" t="s">
        <v>501</v>
      </c>
      <c r="D116" s="209" t="s">
        <v>488</v>
      </c>
      <c r="E116" s="191">
        <v>200</v>
      </c>
      <c r="F116" s="203">
        <v>0</v>
      </c>
      <c r="G116" s="203">
        <v>0</v>
      </c>
      <c r="H116" s="203">
        <v>0</v>
      </c>
    </row>
    <row r="117" spans="1:10" s="240" customFormat="1" ht="31.5" hidden="1" x14ac:dyDescent="0.25">
      <c r="A117" s="156" t="s">
        <v>560</v>
      </c>
      <c r="B117" s="200" t="s">
        <v>478</v>
      </c>
      <c r="C117" s="200" t="s">
        <v>561</v>
      </c>
      <c r="D117" s="194"/>
      <c r="E117" s="194"/>
      <c r="F117" s="201">
        <f t="shared" ref="F117:H118" si="14">F118</f>
        <v>4633000</v>
      </c>
      <c r="G117" s="201">
        <f t="shared" si="14"/>
        <v>4633000</v>
      </c>
      <c r="H117" s="201">
        <f t="shared" si="14"/>
        <v>4633000</v>
      </c>
    </row>
    <row r="118" spans="1:10" s="238" customFormat="1" ht="31.5" hidden="1" x14ac:dyDescent="0.25">
      <c r="A118" s="156" t="s">
        <v>378</v>
      </c>
      <c r="B118" s="200" t="s">
        <v>478</v>
      </c>
      <c r="C118" s="200" t="s">
        <v>561</v>
      </c>
      <c r="D118" s="241" t="s">
        <v>379</v>
      </c>
      <c r="E118" s="194"/>
      <c r="F118" s="201">
        <f t="shared" si="14"/>
        <v>4633000</v>
      </c>
      <c r="G118" s="201">
        <f t="shared" si="14"/>
        <v>4633000</v>
      </c>
      <c r="H118" s="201">
        <f t="shared" si="14"/>
        <v>4633000</v>
      </c>
      <c r="I118" s="240"/>
      <c r="J118" s="240"/>
    </row>
    <row r="119" spans="1:10" s="238" customFormat="1" hidden="1" x14ac:dyDescent="0.25">
      <c r="A119" s="134" t="s">
        <v>562</v>
      </c>
      <c r="B119" s="202" t="s">
        <v>478</v>
      </c>
      <c r="C119" s="202" t="s">
        <v>561</v>
      </c>
      <c r="D119" s="242" t="s">
        <v>381</v>
      </c>
      <c r="E119" s="191"/>
      <c r="F119" s="203">
        <f>F120+F121+F122</f>
        <v>4633000</v>
      </c>
      <c r="G119" s="203">
        <f>G120+G121+G122</f>
        <v>4633000</v>
      </c>
      <c r="H119" s="203">
        <f>H120+H121+H122</f>
        <v>4633000</v>
      </c>
      <c r="I119" s="240"/>
      <c r="J119" s="240"/>
    </row>
    <row r="120" spans="1:10" s="238" customFormat="1" ht="30.75" hidden="1" x14ac:dyDescent="0.25">
      <c r="A120" s="134" t="s">
        <v>352</v>
      </c>
      <c r="B120" s="202" t="s">
        <v>478</v>
      </c>
      <c r="C120" s="202" t="s">
        <v>561</v>
      </c>
      <c r="D120" s="242" t="s">
        <v>381</v>
      </c>
      <c r="E120" s="191">
        <v>200</v>
      </c>
      <c r="F120" s="203">
        <v>0</v>
      </c>
      <c r="G120" s="203">
        <v>0</v>
      </c>
      <c r="H120" s="203">
        <v>0</v>
      </c>
      <c r="I120" s="240"/>
      <c r="J120" s="240"/>
    </row>
    <row r="121" spans="1:10" s="238" customFormat="1" hidden="1" x14ac:dyDescent="0.25">
      <c r="A121" s="136" t="s">
        <v>353</v>
      </c>
      <c r="B121" s="202" t="s">
        <v>478</v>
      </c>
      <c r="C121" s="202" t="s">
        <v>561</v>
      </c>
      <c r="D121" s="242" t="s">
        <v>381</v>
      </c>
      <c r="E121" s="191">
        <v>300</v>
      </c>
      <c r="F121" s="203">
        <f>'Приложение 3'!D72</f>
        <v>0</v>
      </c>
      <c r="G121" s="203">
        <f>'Приложение 3'!E72</f>
        <v>0</v>
      </c>
      <c r="H121" s="203">
        <f>'Приложение 3'!F72</f>
        <v>0</v>
      </c>
      <c r="I121" s="240"/>
      <c r="J121" s="240"/>
    </row>
    <row r="122" spans="1:10" s="238" customFormat="1" hidden="1" x14ac:dyDescent="0.25">
      <c r="A122" s="134" t="s">
        <v>354</v>
      </c>
      <c r="B122" s="202" t="s">
        <v>478</v>
      </c>
      <c r="C122" s="202" t="s">
        <v>561</v>
      </c>
      <c r="D122" s="242" t="s">
        <v>381</v>
      </c>
      <c r="E122" s="191">
        <v>800</v>
      </c>
      <c r="F122" s="203">
        <f>'Приложение 3'!D73</f>
        <v>4633000</v>
      </c>
      <c r="G122" s="203">
        <f>'Приложение 3'!E73</f>
        <v>4633000</v>
      </c>
      <c r="H122" s="203">
        <f>'Приложение 3'!F73</f>
        <v>4633000</v>
      </c>
      <c r="I122" s="240"/>
      <c r="J122" s="240"/>
    </row>
    <row r="123" spans="1:10" s="238" customFormat="1" hidden="1" x14ac:dyDescent="0.25">
      <c r="A123" s="161" t="s">
        <v>510</v>
      </c>
      <c r="B123" s="200" t="s">
        <v>507</v>
      </c>
      <c r="C123" s="200"/>
      <c r="D123" s="241"/>
      <c r="E123" s="194"/>
      <c r="F123" s="201">
        <f>F129+F124</f>
        <v>10598503.609999999</v>
      </c>
      <c r="G123" s="201">
        <f>G129+G124</f>
        <v>0</v>
      </c>
      <c r="H123" s="201">
        <f>H129+H124</f>
        <v>0</v>
      </c>
      <c r="I123" s="240"/>
      <c r="J123" s="240"/>
    </row>
    <row r="124" spans="1:10" s="238" customFormat="1" hidden="1" x14ac:dyDescent="0.25">
      <c r="A124" s="161" t="s">
        <v>511</v>
      </c>
      <c r="B124" s="200" t="s">
        <v>507</v>
      </c>
      <c r="C124" s="200" t="s">
        <v>464</v>
      </c>
      <c r="D124" s="210"/>
      <c r="E124" s="194"/>
      <c r="F124" s="201">
        <f t="shared" ref="F124:H125" si="15">F125</f>
        <v>0</v>
      </c>
      <c r="G124" s="201">
        <f t="shared" si="15"/>
        <v>0</v>
      </c>
      <c r="H124" s="201">
        <f t="shared" si="15"/>
        <v>0</v>
      </c>
      <c r="I124" s="240"/>
      <c r="J124" s="240"/>
    </row>
    <row r="125" spans="1:10" s="238" customFormat="1" hidden="1" x14ac:dyDescent="0.25">
      <c r="A125" s="161" t="s">
        <v>467</v>
      </c>
      <c r="B125" s="200" t="s">
        <v>507</v>
      </c>
      <c r="C125" s="200" t="s">
        <v>464</v>
      </c>
      <c r="D125" s="210" t="s">
        <v>468</v>
      </c>
      <c r="E125" s="194"/>
      <c r="F125" s="201">
        <f t="shared" si="15"/>
        <v>0</v>
      </c>
      <c r="G125" s="201">
        <f t="shared" si="15"/>
        <v>0</v>
      </c>
      <c r="H125" s="201">
        <f t="shared" si="15"/>
        <v>0</v>
      </c>
      <c r="I125" s="240"/>
      <c r="J125" s="240"/>
    </row>
    <row r="126" spans="1:10" s="238" customFormat="1" hidden="1" x14ac:dyDescent="0.25">
      <c r="A126" s="136" t="s">
        <v>487</v>
      </c>
      <c r="B126" s="202" t="s">
        <v>507</v>
      </c>
      <c r="C126" s="202" t="s">
        <v>464</v>
      </c>
      <c r="D126" s="209" t="s">
        <v>488</v>
      </c>
      <c r="E126" s="191"/>
      <c r="F126" s="203">
        <f>F127+F128</f>
        <v>0</v>
      </c>
      <c r="G126" s="203">
        <f>G127+G128</f>
        <v>0</v>
      </c>
      <c r="H126" s="203">
        <f>H127+H128</f>
        <v>0</v>
      </c>
      <c r="I126" s="240"/>
      <c r="J126" s="240"/>
    </row>
    <row r="127" spans="1:10" s="238" customFormat="1" ht="30.75" hidden="1" x14ac:dyDescent="0.25">
      <c r="A127" s="134" t="s">
        <v>352</v>
      </c>
      <c r="B127" s="202" t="s">
        <v>507</v>
      </c>
      <c r="C127" s="202" t="s">
        <v>464</v>
      </c>
      <c r="D127" s="209" t="s">
        <v>488</v>
      </c>
      <c r="E127" s="191">
        <v>200</v>
      </c>
      <c r="F127" s="203">
        <f>'[1]Приложение 3'!F127</f>
        <v>0</v>
      </c>
      <c r="G127" s="203">
        <f>'[1]Приложение 3'!G127</f>
        <v>0</v>
      </c>
      <c r="H127" s="203">
        <f>'[1]Приложение 3'!H127</f>
        <v>0</v>
      </c>
      <c r="I127" s="240"/>
      <c r="J127" s="240"/>
    </row>
    <row r="128" spans="1:10" s="238" customFormat="1" ht="30.75" hidden="1" x14ac:dyDescent="0.25">
      <c r="A128" s="134" t="s">
        <v>361</v>
      </c>
      <c r="B128" s="202" t="s">
        <v>507</v>
      </c>
      <c r="C128" s="202" t="s">
        <v>464</v>
      </c>
      <c r="D128" s="209" t="s">
        <v>488</v>
      </c>
      <c r="E128" s="191">
        <v>600</v>
      </c>
      <c r="F128" s="203">
        <v>0</v>
      </c>
      <c r="G128" s="203">
        <v>0</v>
      </c>
      <c r="H128" s="203">
        <v>0</v>
      </c>
      <c r="I128" s="240"/>
      <c r="J128" s="240"/>
    </row>
    <row r="129" spans="1:10" s="238" customFormat="1" hidden="1" x14ac:dyDescent="0.25">
      <c r="A129" s="161" t="s">
        <v>514</v>
      </c>
      <c r="B129" s="200" t="s">
        <v>507</v>
      </c>
      <c r="C129" s="200" t="s">
        <v>474</v>
      </c>
      <c r="D129" s="241"/>
      <c r="E129" s="194"/>
      <c r="F129" s="201">
        <f>F130</f>
        <v>10598503.609999999</v>
      </c>
      <c r="G129" s="201">
        <f t="shared" ref="G129:H131" si="16">G130</f>
        <v>0</v>
      </c>
      <c r="H129" s="201">
        <f t="shared" si="16"/>
        <v>0</v>
      </c>
      <c r="I129" s="240"/>
      <c r="J129" s="240"/>
    </row>
    <row r="130" spans="1:10" s="238" customFormat="1" hidden="1" x14ac:dyDescent="0.25">
      <c r="A130" s="161" t="s">
        <v>467</v>
      </c>
      <c r="B130" s="200" t="s">
        <v>507</v>
      </c>
      <c r="C130" s="200" t="s">
        <v>474</v>
      </c>
      <c r="D130" s="241" t="s">
        <v>468</v>
      </c>
      <c r="E130" s="194"/>
      <c r="F130" s="201">
        <f>F131</f>
        <v>10598503.609999999</v>
      </c>
      <c r="G130" s="201">
        <f t="shared" si="16"/>
        <v>0</v>
      </c>
      <c r="H130" s="201">
        <f t="shared" si="16"/>
        <v>0</v>
      </c>
      <c r="I130" s="240"/>
      <c r="J130" s="240"/>
    </row>
    <row r="131" spans="1:10" s="238" customFormat="1" hidden="1" x14ac:dyDescent="0.25">
      <c r="A131" s="136" t="s">
        <v>487</v>
      </c>
      <c r="B131" s="202" t="s">
        <v>507</v>
      </c>
      <c r="C131" s="202" t="s">
        <v>474</v>
      </c>
      <c r="D131" s="242" t="s">
        <v>488</v>
      </c>
      <c r="E131" s="191"/>
      <c r="F131" s="203">
        <f>F132</f>
        <v>10598503.609999999</v>
      </c>
      <c r="G131" s="203">
        <f t="shared" si="16"/>
        <v>0</v>
      </c>
      <c r="H131" s="203">
        <f t="shared" si="16"/>
        <v>0</v>
      </c>
      <c r="I131" s="240"/>
      <c r="J131" s="240"/>
    </row>
    <row r="132" spans="1:10" s="238" customFormat="1" ht="30.75" x14ac:dyDescent="0.25">
      <c r="A132" s="136" t="s">
        <v>377</v>
      </c>
      <c r="B132" s="202" t="s">
        <v>507</v>
      </c>
      <c r="C132" s="202" t="s">
        <v>474</v>
      </c>
      <c r="D132" s="242" t="s">
        <v>488</v>
      </c>
      <c r="E132" s="191">
        <v>400</v>
      </c>
      <c r="F132" s="203">
        <f>'Приложение 4'!F136</f>
        <v>10598503.609999999</v>
      </c>
      <c r="G132" s="203">
        <f>'Приложение 4'!G136</f>
        <v>0</v>
      </c>
      <c r="H132" s="203">
        <f>'Приложение 4'!H136</f>
        <v>0</v>
      </c>
      <c r="I132" s="240"/>
      <c r="J132" s="240"/>
    </row>
    <row r="133" spans="1:10" s="240" customFormat="1" hidden="1" x14ac:dyDescent="0.25">
      <c r="A133" s="156" t="s">
        <v>563</v>
      </c>
      <c r="B133" s="200" t="s">
        <v>482</v>
      </c>
      <c r="C133" s="200"/>
      <c r="D133" s="194"/>
      <c r="E133" s="194"/>
      <c r="F133" s="201">
        <f t="shared" ref="F133:H134" si="17">F134</f>
        <v>2089351.33</v>
      </c>
      <c r="G133" s="201">
        <f t="shared" si="17"/>
        <v>5900677.79</v>
      </c>
      <c r="H133" s="201">
        <f t="shared" si="17"/>
        <v>5900677.79</v>
      </c>
    </row>
    <row r="134" spans="1:10" s="240" customFormat="1" ht="31.5" hidden="1" x14ac:dyDescent="0.25">
      <c r="A134" s="161" t="s">
        <v>564</v>
      </c>
      <c r="B134" s="200" t="s">
        <v>482</v>
      </c>
      <c r="C134" s="200" t="s">
        <v>474</v>
      </c>
      <c r="D134" s="241"/>
      <c r="E134" s="194"/>
      <c r="F134" s="201">
        <f t="shared" si="17"/>
        <v>2089351.33</v>
      </c>
      <c r="G134" s="201">
        <f t="shared" si="17"/>
        <v>5900677.79</v>
      </c>
      <c r="H134" s="201">
        <f t="shared" si="17"/>
        <v>5900677.79</v>
      </c>
    </row>
    <row r="135" spans="1:10" s="240" customFormat="1" ht="31.5" hidden="1" x14ac:dyDescent="0.25">
      <c r="A135" s="156" t="s">
        <v>565</v>
      </c>
      <c r="B135" s="200" t="s">
        <v>482</v>
      </c>
      <c r="C135" s="200" t="s">
        <v>474</v>
      </c>
      <c r="D135" s="243">
        <v>2900000000</v>
      </c>
      <c r="E135" s="244"/>
      <c r="F135" s="201">
        <f>F136+F138+F140</f>
        <v>2089351.33</v>
      </c>
      <c r="G135" s="201">
        <f>G136+G138+G140</f>
        <v>5900677.79</v>
      </c>
      <c r="H135" s="201">
        <f>H136+H138+H140</f>
        <v>5900677.79</v>
      </c>
    </row>
    <row r="136" spans="1:10" s="240" customFormat="1" ht="30.75" hidden="1" x14ac:dyDescent="0.25">
      <c r="A136" s="134" t="s">
        <v>446</v>
      </c>
      <c r="B136" s="202" t="s">
        <v>482</v>
      </c>
      <c r="C136" s="202" t="s">
        <v>474</v>
      </c>
      <c r="D136" s="223">
        <v>2930000000</v>
      </c>
      <c r="E136" s="245"/>
      <c r="F136" s="203">
        <f>SUM(F137:F137)</f>
        <v>1820351.33</v>
      </c>
      <c r="G136" s="203">
        <f>SUM(G137:G137)</f>
        <v>5624777.79</v>
      </c>
      <c r="H136" s="203">
        <f>SUM(H137:H137)</f>
        <v>5624777.79</v>
      </c>
    </row>
    <row r="137" spans="1:10" s="240" customFormat="1" ht="30.75" hidden="1" x14ac:dyDescent="0.25">
      <c r="A137" s="134" t="s">
        <v>352</v>
      </c>
      <c r="B137" s="202" t="s">
        <v>482</v>
      </c>
      <c r="C137" s="202" t="s">
        <v>474</v>
      </c>
      <c r="D137" s="223">
        <v>2930000000</v>
      </c>
      <c r="E137" s="223">
        <v>200</v>
      </c>
      <c r="F137" s="203">
        <f>'Приложение 3'!D166</f>
        <v>1820351.33</v>
      </c>
      <c r="G137" s="203">
        <f>'Приложение 3'!E166</f>
        <v>5624777.79</v>
      </c>
      <c r="H137" s="203">
        <f>'Приложение 3'!F166</f>
        <v>5624777.79</v>
      </c>
    </row>
    <row r="138" spans="1:10" s="238" customFormat="1" ht="30.75" hidden="1" x14ac:dyDescent="0.25">
      <c r="A138" s="246" t="s">
        <v>566</v>
      </c>
      <c r="B138" s="202" t="s">
        <v>482</v>
      </c>
      <c r="C138" s="202" t="s">
        <v>474</v>
      </c>
      <c r="D138" s="223">
        <v>2940000000</v>
      </c>
      <c r="E138" s="245"/>
      <c r="F138" s="203">
        <f>F139</f>
        <v>0</v>
      </c>
      <c r="G138" s="203">
        <f>G139</f>
        <v>0</v>
      </c>
      <c r="H138" s="203">
        <f>H139</f>
        <v>0</v>
      </c>
    </row>
    <row r="139" spans="1:10" s="240" customFormat="1" ht="30.75" hidden="1" x14ac:dyDescent="0.25">
      <c r="A139" s="136" t="s">
        <v>352</v>
      </c>
      <c r="B139" s="202" t="s">
        <v>482</v>
      </c>
      <c r="C139" s="202" t="s">
        <v>474</v>
      </c>
      <c r="D139" s="223">
        <v>2940000000</v>
      </c>
      <c r="E139" s="223">
        <v>200</v>
      </c>
      <c r="F139" s="203">
        <v>0</v>
      </c>
      <c r="G139" s="203">
        <v>0</v>
      </c>
      <c r="H139" s="203">
        <v>0</v>
      </c>
    </row>
    <row r="140" spans="1:10" s="238" customFormat="1" ht="30.75" hidden="1" x14ac:dyDescent="0.25">
      <c r="A140" s="134" t="s">
        <v>447</v>
      </c>
      <c r="B140" s="202" t="s">
        <v>482</v>
      </c>
      <c r="C140" s="202" t="s">
        <v>474</v>
      </c>
      <c r="D140" s="223">
        <v>2970000000</v>
      </c>
      <c r="E140" s="223"/>
      <c r="F140" s="203">
        <f>F141</f>
        <v>269000</v>
      </c>
      <c r="G140" s="203">
        <f>G141</f>
        <v>275900</v>
      </c>
      <c r="H140" s="203">
        <f>H141</f>
        <v>275900</v>
      </c>
    </row>
    <row r="141" spans="1:10" s="240" customFormat="1" ht="30.75" hidden="1" x14ac:dyDescent="0.25">
      <c r="A141" s="136" t="s">
        <v>352</v>
      </c>
      <c r="B141" s="202" t="s">
        <v>482</v>
      </c>
      <c r="C141" s="202" t="s">
        <v>474</v>
      </c>
      <c r="D141" s="223">
        <v>2970000000</v>
      </c>
      <c r="E141" s="223">
        <v>200</v>
      </c>
      <c r="F141" s="203">
        <f>'Приложение 3'!D168</f>
        <v>269000</v>
      </c>
      <c r="G141" s="203">
        <f>'Приложение 3'!E168</f>
        <v>275900</v>
      </c>
      <c r="H141" s="203">
        <f>'Приложение 3'!F168</f>
        <v>275900</v>
      </c>
    </row>
    <row r="142" spans="1:10" s="240" customFormat="1" hidden="1" x14ac:dyDescent="0.25">
      <c r="A142" s="156" t="s">
        <v>517</v>
      </c>
      <c r="B142" s="200" t="s">
        <v>518</v>
      </c>
      <c r="C142" s="200"/>
      <c r="D142" s="194"/>
      <c r="E142" s="194"/>
      <c r="F142" s="201">
        <f>F143+F153+F186+F210+F169</f>
        <v>1362054919.8799999</v>
      </c>
      <c r="G142" s="201">
        <f>G143+G153+G186+G210+G169</f>
        <v>1202641779.78</v>
      </c>
      <c r="H142" s="201">
        <f>H143+H153+H186+H210+H169</f>
        <v>1203299779.78</v>
      </c>
    </row>
    <row r="143" spans="1:10" s="240" customFormat="1" hidden="1" x14ac:dyDescent="0.25">
      <c r="A143" s="156" t="s">
        <v>519</v>
      </c>
      <c r="B143" s="200" t="s">
        <v>518</v>
      </c>
      <c r="C143" s="200" t="s">
        <v>464</v>
      </c>
      <c r="D143" s="194"/>
      <c r="E143" s="194"/>
      <c r="F143" s="201">
        <f>F144+F150</f>
        <v>353468784.97000003</v>
      </c>
      <c r="G143" s="201">
        <f>G144+G150</f>
        <v>378147788.55000001</v>
      </c>
      <c r="H143" s="201">
        <f>H144+H150</f>
        <v>378147788.55000001</v>
      </c>
    </row>
    <row r="144" spans="1:10" s="247" customFormat="1" hidden="1" x14ac:dyDescent="0.25">
      <c r="A144" s="156" t="s">
        <v>347</v>
      </c>
      <c r="B144" s="200" t="s">
        <v>518</v>
      </c>
      <c r="C144" s="200" t="s">
        <v>464</v>
      </c>
      <c r="D144" s="241" t="s">
        <v>348</v>
      </c>
      <c r="E144" s="194"/>
      <c r="F144" s="201">
        <f>F145</f>
        <v>353468784.97000003</v>
      </c>
      <c r="G144" s="201">
        <f>G145</f>
        <v>378147788.55000001</v>
      </c>
      <c r="H144" s="201">
        <f>H145</f>
        <v>378147788.55000001</v>
      </c>
    </row>
    <row r="145" spans="1:8" s="2" customFormat="1" ht="15" hidden="1" x14ac:dyDescent="0.2">
      <c r="A145" s="248" t="s">
        <v>357</v>
      </c>
      <c r="B145" s="202" t="s">
        <v>518</v>
      </c>
      <c r="C145" s="202" t="s">
        <v>464</v>
      </c>
      <c r="D145" s="242" t="s">
        <v>358</v>
      </c>
      <c r="E145" s="191"/>
      <c r="F145" s="203">
        <f>SUM(F146:F149)</f>
        <v>353468784.97000003</v>
      </c>
      <c r="G145" s="203">
        <f>SUM(G146:G149)</f>
        <v>378147788.55000001</v>
      </c>
      <c r="H145" s="203">
        <f>SUM(H146:H149)</f>
        <v>378147788.55000001</v>
      </c>
    </row>
    <row r="146" spans="1:8" s="247" customFormat="1" ht="75" hidden="1" x14ac:dyDescent="0.2">
      <c r="A146" s="134" t="s">
        <v>351</v>
      </c>
      <c r="B146" s="202" t="s">
        <v>518</v>
      </c>
      <c r="C146" s="202" t="s">
        <v>464</v>
      </c>
      <c r="D146" s="242" t="s">
        <v>358</v>
      </c>
      <c r="E146" s="191">
        <v>100</v>
      </c>
      <c r="F146" s="203">
        <f>'Приложение 3'!D24</f>
        <v>168516685.19999999</v>
      </c>
      <c r="G146" s="203">
        <f>'Приложение 3'!E24</f>
        <v>175982975</v>
      </c>
      <c r="H146" s="203">
        <f>'Приложение 3'!F24</f>
        <v>175982975</v>
      </c>
    </row>
    <row r="147" spans="1:8" s="247" customFormat="1" ht="30" hidden="1" x14ac:dyDescent="0.2">
      <c r="A147" s="136" t="s">
        <v>352</v>
      </c>
      <c r="B147" s="202" t="s">
        <v>518</v>
      </c>
      <c r="C147" s="202" t="s">
        <v>464</v>
      </c>
      <c r="D147" s="242" t="s">
        <v>358</v>
      </c>
      <c r="E147" s="191">
        <v>200</v>
      </c>
      <c r="F147" s="203">
        <f>'Приложение 3'!D25</f>
        <v>180793234.91999999</v>
      </c>
      <c r="G147" s="203">
        <f>'Приложение 3'!E25</f>
        <v>198005948.69999999</v>
      </c>
      <c r="H147" s="203">
        <f>'Приложение 3'!F25</f>
        <v>198005948.69999999</v>
      </c>
    </row>
    <row r="148" spans="1:8" s="247" customFormat="1" ht="15" hidden="1" x14ac:dyDescent="0.2">
      <c r="A148" s="136" t="s">
        <v>353</v>
      </c>
      <c r="B148" s="202" t="s">
        <v>518</v>
      </c>
      <c r="C148" s="202" t="s">
        <v>464</v>
      </c>
      <c r="D148" s="242" t="s">
        <v>358</v>
      </c>
      <c r="E148" s="191">
        <v>300</v>
      </c>
      <c r="F148" s="203">
        <f>'Приложение 3'!D26</f>
        <v>0</v>
      </c>
      <c r="G148" s="203">
        <f>'Приложение 3'!E26</f>
        <v>0</v>
      </c>
      <c r="H148" s="203">
        <f>'Приложение 3'!F26</f>
        <v>0</v>
      </c>
    </row>
    <row r="149" spans="1:8" s="240" customFormat="1" hidden="1" x14ac:dyDescent="0.25">
      <c r="A149" s="134" t="s">
        <v>354</v>
      </c>
      <c r="B149" s="202" t="s">
        <v>518</v>
      </c>
      <c r="C149" s="202" t="s">
        <v>464</v>
      </c>
      <c r="D149" s="242" t="s">
        <v>358</v>
      </c>
      <c r="E149" s="191">
        <v>800</v>
      </c>
      <c r="F149" s="203">
        <f>'Приложение 3'!D27</f>
        <v>4158864.8499999996</v>
      </c>
      <c r="G149" s="203">
        <f>'Приложение 3'!E27</f>
        <v>4158864.8499999996</v>
      </c>
      <c r="H149" s="203">
        <f>'Приложение 3'!F27</f>
        <v>4158864.8499999996</v>
      </c>
    </row>
    <row r="150" spans="1:8" s="240" customFormat="1" hidden="1" x14ac:dyDescent="0.25">
      <c r="A150" s="161" t="s">
        <v>467</v>
      </c>
      <c r="B150" s="200" t="s">
        <v>518</v>
      </c>
      <c r="C150" s="200" t="s">
        <v>464</v>
      </c>
      <c r="D150" s="210" t="s">
        <v>468</v>
      </c>
      <c r="E150" s="194"/>
      <c r="F150" s="201">
        <f t="shared" ref="F150:H151" si="18">F151</f>
        <v>0</v>
      </c>
      <c r="G150" s="201">
        <f t="shared" si="18"/>
        <v>0</v>
      </c>
      <c r="H150" s="201">
        <f t="shared" si="18"/>
        <v>0</v>
      </c>
    </row>
    <row r="151" spans="1:8" s="240" customFormat="1" hidden="1" x14ac:dyDescent="0.25">
      <c r="A151" s="136" t="s">
        <v>487</v>
      </c>
      <c r="B151" s="202" t="s">
        <v>518</v>
      </c>
      <c r="C151" s="202" t="s">
        <v>464</v>
      </c>
      <c r="D151" s="209" t="s">
        <v>488</v>
      </c>
      <c r="E151" s="191"/>
      <c r="F151" s="203">
        <f t="shared" si="18"/>
        <v>0</v>
      </c>
      <c r="G151" s="203">
        <f t="shared" si="18"/>
        <v>0</v>
      </c>
      <c r="H151" s="203">
        <f t="shared" si="18"/>
        <v>0</v>
      </c>
    </row>
    <row r="152" spans="1:8" s="240" customFormat="1" ht="30.75" hidden="1" x14ac:dyDescent="0.25">
      <c r="A152" s="136" t="s">
        <v>352</v>
      </c>
      <c r="B152" s="202" t="s">
        <v>518</v>
      </c>
      <c r="C152" s="202" t="s">
        <v>464</v>
      </c>
      <c r="D152" s="209" t="s">
        <v>488</v>
      </c>
      <c r="E152" s="191">
        <v>200</v>
      </c>
      <c r="F152" s="203">
        <v>0</v>
      </c>
      <c r="G152" s="203">
        <v>0</v>
      </c>
      <c r="H152" s="203">
        <v>0</v>
      </c>
    </row>
    <row r="153" spans="1:8" s="240" customFormat="1" hidden="1" x14ac:dyDescent="0.25">
      <c r="A153" s="156" t="s">
        <v>520</v>
      </c>
      <c r="B153" s="200" t="s">
        <v>518</v>
      </c>
      <c r="C153" s="200" t="s">
        <v>466</v>
      </c>
      <c r="D153" s="194"/>
      <c r="E153" s="194"/>
      <c r="F153" s="201">
        <f>F154+F161+F164</f>
        <v>512549027.52999997</v>
      </c>
      <c r="G153" s="201">
        <f>G154+G161+G164</f>
        <v>454528942.81</v>
      </c>
      <c r="H153" s="201">
        <f>H154+H161+H164</f>
        <v>454528942.81</v>
      </c>
    </row>
    <row r="154" spans="1:8" s="240" customFormat="1" hidden="1" x14ac:dyDescent="0.25">
      <c r="A154" s="156" t="s">
        <v>347</v>
      </c>
      <c r="B154" s="200" t="s">
        <v>518</v>
      </c>
      <c r="C154" s="200" t="s">
        <v>466</v>
      </c>
      <c r="D154" s="241" t="s">
        <v>348</v>
      </c>
      <c r="E154" s="194"/>
      <c r="F154" s="201">
        <f>F155</f>
        <v>433263524.30000001</v>
      </c>
      <c r="G154" s="201">
        <f>G155</f>
        <v>454528942.81</v>
      </c>
      <c r="H154" s="201">
        <f>H155</f>
        <v>454528942.81</v>
      </c>
    </row>
    <row r="155" spans="1:8" s="240" customFormat="1" hidden="1" x14ac:dyDescent="0.25">
      <c r="A155" s="134" t="s">
        <v>359</v>
      </c>
      <c r="B155" s="202" t="s">
        <v>518</v>
      </c>
      <c r="C155" s="202" t="s">
        <v>466</v>
      </c>
      <c r="D155" s="242" t="s">
        <v>360</v>
      </c>
      <c r="E155" s="191"/>
      <c r="F155" s="203">
        <f>F156+F157+F160+F159+F158</f>
        <v>433263524.30000001</v>
      </c>
      <c r="G155" s="203">
        <f>G156+G157+G160+G159+G158</f>
        <v>454528942.81</v>
      </c>
      <c r="H155" s="203">
        <f>H156+H157+H160+H159+H158</f>
        <v>454528942.81</v>
      </c>
    </row>
    <row r="156" spans="1:8" s="240" customFormat="1" ht="75.75" hidden="1" x14ac:dyDescent="0.25">
      <c r="A156" s="136" t="s">
        <v>351</v>
      </c>
      <c r="B156" s="202" t="s">
        <v>518</v>
      </c>
      <c r="C156" s="202" t="s">
        <v>466</v>
      </c>
      <c r="D156" s="242" t="s">
        <v>360</v>
      </c>
      <c r="E156" s="191">
        <v>100</v>
      </c>
      <c r="F156" s="204">
        <f>'Приложение 3'!D29</f>
        <v>90467041</v>
      </c>
      <c r="G156" s="204">
        <f>'Приложение 3'!E29</f>
        <v>93253842.599999994</v>
      </c>
      <c r="H156" s="204">
        <f>'Приложение 3'!F29</f>
        <v>93253842.599999994</v>
      </c>
    </row>
    <row r="157" spans="1:8" s="240" customFormat="1" ht="30.75" hidden="1" x14ac:dyDescent="0.25">
      <c r="A157" s="136" t="s">
        <v>352</v>
      </c>
      <c r="B157" s="202" t="s">
        <v>518</v>
      </c>
      <c r="C157" s="202" t="s">
        <v>466</v>
      </c>
      <c r="D157" s="242" t="s">
        <v>360</v>
      </c>
      <c r="E157" s="191">
        <v>200</v>
      </c>
      <c r="F157" s="204">
        <f>'Приложение 3'!D30</f>
        <v>64037108</v>
      </c>
      <c r="G157" s="204">
        <f>'Приложение 3'!E30</f>
        <v>70451380.690000013</v>
      </c>
      <c r="H157" s="204">
        <f>'Приложение 3'!F30</f>
        <v>70451380.690000013</v>
      </c>
    </row>
    <row r="158" spans="1:8" s="240" customFormat="1" hidden="1" x14ac:dyDescent="0.25">
      <c r="A158" s="136" t="s">
        <v>353</v>
      </c>
      <c r="B158" s="202" t="s">
        <v>518</v>
      </c>
      <c r="C158" s="202" t="s">
        <v>466</v>
      </c>
      <c r="D158" s="242" t="s">
        <v>360</v>
      </c>
      <c r="E158" s="191">
        <v>300</v>
      </c>
      <c r="F158" s="204">
        <f>'Приложение 3'!D31</f>
        <v>0</v>
      </c>
      <c r="G158" s="204">
        <f>'Приложение 3'!E31</f>
        <v>0</v>
      </c>
      <c r="H158" s="204">
        <f>'Приложение 3'!F31</f>
        <v>0</v>
      </c>
    </row>
    <row r="159" spans="1:8" s="240" customFormat="1" ht="30.75" hidden="1" x14ac:dyDescent="0.25">
      <c r="A159" s="134" t="s">
        <v>361</v>
      </c>
      <c r="B159" s="202" t="s">
        <v>518</v>
      </c>
      <c r="C159" s="202" t="s">
        <v>466</v>
      </c>
      <c r="D159" s="242" t="s">
        <v>360</v>
      </c>
      <c r="E159" s="191">
        <v>600</v>
      </c>
      <c r="F159" s="204">
        <f>'Приложение 3'!D32</f>
        <v>273329196.30000001</v>
      </c>
      <c r="G159" s="204">
        <f>'Приложение 3'!E32</f>
        <v>285393540.51999998</v>
      </c>
      <c r="H159" s="204">
        <f>'Приложение 3'!F32</f>
        <v>285393540.51999998</v>
      </c>
    </row>
    <row r="160" spans="1:8" s="240" customFormat="1" hidden="1" x14ac:dyDescent="0.25">
      <c r="A160" s="134" t="s">
        <v>354</v>
      </c>
      <c r="B160" s="202" t="s">
        <v>518</v>
      </c>
      <c r="C160" s="202" t="s">
        <v>466</v>
      </c>
      <c r="D160" s="242" t="s">
        <v>360</v>
      </c>
      <c r="E160" s="191">
        <v>800</v>
      </c>
      <c r="F160" s="204">
        <f>'Приложение 3'!D33</f>
        <v>5430179</v>
      </c>
      <c r="G160" s="204">
        <f>'Приложение 3'!E33</f>
        <v>5430179</v>
      </c>
      <c r="H160" s="204">
        <f>'Приложение 3'!F33</f>
        <v>5430179</v>
      </c>
    </row>
    <row r="161" spans="1:8" s="240" customFormat="1" ht="31.5" hidden="1" x14ac:dyDescent="0.25">
      <c r="A161" s="156" t="s">
        <v>424</v>
      </c>
      <c r="B161" s="202" t="s">
        <v>518</v>
      </c>
      <c r="C161" s="202" t="s">
        <v>466</v>
      </c>
      <c r="D161" s="241" t="s">
        <v>425</v>
      </c>
      <c r="E161" s="194"/>
      <c r="F161" s="208">
        <f t="shared" ref="F161:H162" si="19">F162</f>
        <v>79285503.229999989</v>
      </c>
      <c r="G161" s="208">
        <f t="shared" si="19"/>
        <v>0</v>
      </c>
      <c r="H161" s="208">
        <f t="shared" si="19"/>
        <v>0</v>
      </c>
    </row>
    <row r="162" spans="1:8" s="240" customFormat="1" hidden="1" x14ac:dyDescent="0.25">
      <c r="A162" s="134" t="s">
        <v>427</v>
      </c>
      <c r="B162" s="202" t="s">
        <v>518</v>
      </c>
      <c r="C162" s="202" t="s">
        <v>466</v>
      </c>
      <c r="D162" s="242" t="s">
        <v>428</v>
      </c>
      <c r="E162" s="191"/>
      <c r="F162" s="204">
        <f t="shared" si="19"/>
        <v>79285503.229999989</v>
      </c>
      <c r="G162" s="204">
        <f t="shared" si="19"/>
        <v>0</v>
      </c>
      <c r="H162" s="204">
        <f t="shared" si="19"/>
        <v>0</v>
      </c>
    </row>
    <row r="163" spans="1:8" s="240" customFormat="1" ht="30.75" x14ac:dyDescent="0.25">
      <c r="A163" s="134" t="s">
        <v>429</v>
      </c>
      <c r="B163" s="202" t="s">
        <v>518</v>
      </c>
      <c r="C163" s="202" t="s">
        <v>466</v>
      </c>
      <c r="D163" s="242" t="s">
        <v>428</v>
      </c>
      <c r="E163" s="191">
        <v>400</v>
      </c>
      <c r="F163" s="204">
        <f>'Приложение 3'!D138-'Приложение 5'!F182</f>
        <v>79285503.229999989</v>
      </c>
      <c r="G163" s="204">
        <f>'Приложение 3'!E138-'Приложение 5'!G182</f>
        <v>0</v>
      </c>
      <c r="H163" s="204">
        <f>'Приложение 3'!F138-'Приложение 5'!H182</f>
        <v>0</v>
      </c>
    </row>
    <row r="164" spans="1:8" s="240" customFormat="1" hidden="1" x14ac:dyDescent="0.25">
      <c r="A164" s="161" t="s">
        <v>467</v>
      </c>
      <c r="B164" s="200" t="s">
        <v>518</v>
      </c>
      <c r="C164" s="200" t="s">
        <v>466</v>
      </c>
      <c r="D164" s="210" t="s">
        <v>468</v>
      </c>
      <c r="E164" s="194"/>
      <c r="F164" s="208">
        <f>F165</f>
        <v>0</v>
      </c>
      <c r="G164" s="208">
        <f>G165</f>
        <v>0</v>
      </c>
      <c r="H164" s="208">
        <f>H165</f>
        <v>0</v>
      </c>
    </row>
    <row r="165" spans="1:8" s="240" customFormat="1" hidden="1" x14ac:dyDescent="0.25">
      <c r="A165" s="136" t="s">
        <v>487</v>
      </c>
      <c r="B165" s="202" t="s">
        <v>518</v>
      </c>
      <c r="C165" s="202" t="s">
        <v>466</v>
      </c>
      <c r="D165" s="209" t="s">
        <v>488</v>
      </c>
      <c r="E165" s="191"/>
      <c r="F165" s="204">
        <f>SUM(F166:F168)</f>
        <v>0</v>
      </c>
      <c r="G165" s="204">
        <f>SUM(G166:G168)</f>
        <v>0</v>
      </c>
      <c r="H165" s="204">
        <f>SUM(H166:H168)</f>
        <v>0</v>
      </c>
    </row>
    <row r="166" spans="1:8" s="240" customFormat="1" ht="30.75" hidden="1" x14ac:dyDescent="0.25">
      <c r="A166" s="136" t="s">
        <v>352</v>
      </c>
      <c r="B166" s="202" t="s">
        <v>518</v>
      </c>
      <c r="C166" s="202" t="s">
        <v>466</v>
      </c>
      <c r="D166" s="209" t="s">
        <v>488</v>
      </c>
      <c r="E166" s="191">
        <v>200</v>
      </c>
      <c r="F166" s="204">
        <v>0</v>
      </c>
      <c r="G166" s="204">
        <v>0</v>
      </c>
      <c r="H166" s="204">
        <v>0</v>
      </c>
    </row>
    <row r="167" spans="1:8" s="240" customFormat="1" ht="30.75" x14ac:dyDescent="0.25">
      <c r="A167" s="134" t="s">
        <v>429</v>
      </c>
      <c r="B167" s="202" t="s">
        <v>518</v>
      </c>
      <c r="C167" s="202" t="s">
        <v>466</v>
      </c>
      <c r="D167" s="209" t="s">
        <v>488</v>
      </c>
      <c r="E167" s="191">
        <v>400</v>
      </c>
      <c r="F167" s="204">
        <v>0</v>
      </c>
      <c r="G167" s="204">
        <v>0</v>
      </c>
      <c r="H167" s="204">
        <v>0</v>
      </c>
    </row>
    <row r="168" spans="1:8" s="240" customFormat="1" ht="30.75" hidden="1" x14ac:dyDescent="0.25">
      <c r="A168" s="134" t="s">
        <v>361</v>
      </c>
      <c r="B168" s="202" t="s">
        <v>518</v>
      </c>
      <c r="C168" s="202" t="s">
        <v>466</v>
      </c>
      <c r="D168" s="209" t="s">
        <v>488</v>
      </c>
      <c r="E168" s="191">
        <v>600</v>
      </c>
      <c r="F168" s="204">
        <f>'Приложение 4'!F149</f>
        <v>0</v>
      </c>
      <c r="G168" s="204">
        <f>'Приложение 4'!G149</f>
        <v>0</v>
      </c>
      <c r="H168" s="204">
        <f>'Приложение 4'!H149</f>
        <v>0</v>
      </c>
    </row>
    <row r="169" spans="1:8" s="240" customFormat="1" hidden="1" x14ac:dyDescent="0.25">
      <c r="A169" s="156" t="s">
        <v>521</v>
      </c>
      <c r="B169" s="200" t="s">
        <v>518</v>
      </c>
      <c r="C169" s="200" t="s">
        <v>474</v>
      </c>
      <c r="D169" s="241"/>
      <c r="E169" s="194"/>
      <c r="F169" s="208">
        <f>F170+F175+F180+F183</f>
        <v>333588970.77999997</v>
      </c>
      <c r="G169" s="208">
        <f>G170+G175+G180+G183</f>
        <v>200853294.21000001</v>
      </c>
      <c r="H169" s="208">
        <f>H170+H175+H180+H183</f>
        <v>200853294.21000001</v>
      </c>
    </row>
    <row r="170" spans="1:8" s="240" customFormat="1" hidden="1" x14ac:dyDescent="0.25">
      <c r="A170" s="156" t="s">
        <v>347</v>
      </c>
      <c r="B170" s="200" t="s">
        <v>518</v>
      </c>
      <c r="C170" s="200" t="s">
        <v>474</v>
      </c>
      <c r="D170" s="241" t="s">
        <v>348</v>
      </c>
      <c r="E170" s="194"/>
      <c r="F170" s="208">
        <f>F171</f>
        <v>94203805.310000002</v>
      </c>
      <c r="G170" s="208">
        <f>G171</f>
        <v>94820494.210000008</v>
      </c>
      <c r="H170" s="208">
        <f>H171</f>
        <v>94820494.210000008</v>
      </c>
    </row>
    <row r="171" spans="1:8" s="238" customFormat="1" hidden="1" x14ac:dyDescent="0.25">
      <c r="A171" s="249" t="s">
        <v>362</v>
      </c>
      <c r="B171" s="202" t="s">
        <v>518</v>
      </c>
      <c r="C171" s="202" t="s">
        <v>474</v>
      </c>
      <c r="D171" s="242" t="s">
        <v>363</v>
      </c>
      <c r="E171" s="191"/>
      <c r="F171" s="203">
        <f>F172+F173+F174</f>
        <v>94203805.310000002</v>
      </c>
      <c r="G171" s="203">
        <f>G172+G173+G174</f>
        <v>94820494.210000008</v>
      </c>
      <c r="H171" s="203">
        <f>H172+H173+H174</f>
        <v>94820494.210000008</v>
      </c>
    </row>
    <row r="172" spans="1:8" s="240" customFormat="1" ht="75.75" hidden="1" x14ac:dyDescent="0.25">
      <c r="A172" s="136" t="s">
        <v>351</v>
      </c>
      <c r="B172" s="202" t="s">
        <v>518</v>
      </c>
      <c r="C172" s="202" t="s">
        <v>474</v>
      </c>
      <c r="D172" s="242" t="s">
        <v>363</v>
      </c>
      <c r="E172" s="191">
        <v>100</v>
      </c>
      <c r="F172" s="203">
        <f>'Приложение 3'!D35</f>
        <v>82133081.460000008</v>
      </c>
      <c r="G172" s="203">
        <f>'Приложение 3'!E35</f>
        <v>82773081.460000008</v>
      </c>
      <c r="H172" s="203">
        <f>'Приложение 3'!F35</f>
        <v>82773081.460000008</v>
      </c>
    </row>
    <row r="173" spans="1:8" s="240" customFormat="1" ht="30.75" hidden="1" x14ac:dyDescent="0.25">
      <c r="A173" s="136" t="s">
        <v>352</v>
      </c>
      <c r="B173" s="202" t="s">
        <v>518</v>
      </c>
      <c r="C173" s="202" t="s">
        <v>474</v>
      </c>
      <c r="D173" s="242" t="s">
        <v>363</v>
      </c>
      <c r="E173" s="191">
        <v>200</v>
      </c>
      <c r="F173" s="203">
        <f>'Приложение 3'!D36</f>
        <v>12070723.85</v>
      </c>
      <c r="G173" s="203">
        <f>'Приложение 3'!E36</f>
        <v>12047412.75</v>
      </c>
      <c r="H173" s="203">
        <f>'Приложение 3'!F36</f>
        <v>12047412.75</v>
      </c>
    </row>
    <row r="174" spans="1:8" s="240" customFormat="1" hidden="1" x14ac:dyDescent="0.25">
      <c r="A174" s="134" t="s">
        <v>354</v>
      </c>
      <c r="B174" s="202" t="s">
        <v>518</v>
      </c>
      <c r="C174" s="202" t="s">
        <v>474</v>
      </c>
      <c r="D174" s="242" t="s">
        <v>363</v>
      </c>
      <c r="E174" s="191">
        <v>800</v>
      </c>
      <c r="F174" s="203">
        <f>'Приложение 3'!D37</f>
        <v>0</v>
      </c>
      <c r="G174" s="203">
        <f>'Приложение 3'!E37</f>
        <v>0</v>
      </c>
      <c r="H174" s="203">
        <f>'Приложение 3'!F37</f>
        <v>0</v>
      </c>
    </row>
    <row r="175" spans="1:8" s="240" customFormat="1" hidden="1" x14ac:dyDescent="0.25">
      <c r="A175" s="156" t="s">
        <v>366</v>
      </c>
      <c r="B175" s="200" t="s">
        <v>518</v>
      </c>
      <c r="C175" s="200" t="s">
        <v>474</v>
      </c>
      <c r="D175" s="241" t="s">
        <v>348</v>
      </c>
      <c r="E175" s="194"/>
      <c r="F175" s="201">
        <f>F176</f>
        <v>104334800</v>
      </c>
      <c r="G175" s="201">
        <f>G176</f>
        <v>106032800</v>
      </c>
      <c r="H175" s="201">
        <f>H176</f>
        <v>106032800</v>
      </c>
    </row>
    <row r="176" spans="1:8" s="240" customFormat="1" hidden="1" x14ac:dyDescent="0.25">
      <c r="A176" s="134" t="s">
        <v>362</v>
      </c>
      <c r="B176" s="202" t="s">
        <v>518</v>
      </c>
      <c r="C176" s="202" t="s">
        <v>474</v>
      </c>
      <c r="D176" s="242" t="s">
        <v>363</v>
      </c>
      <c r="E176" s="191"/>
      <c r="F176" s="203">
        <f>F177+F178+F179</f>
        <v>104334800</v>
      </c>
      <c r="G176" s="203">
        <f>G177+G178+G179</f>
        <v>106032800</v>
      </c>
      <c r="H176" s="203">
        <f>H177+H178+H179</f>
        <v>106032800</v>
      </c>
    </row>
    <row r="177" spans="1:10" s="240" customFormat="1" ht="75.75" hidden="1" x14ac:dyDescent="0.25">
      <c r="A177" s="136" t="s">
        <v>351</v>
      </c>
      <c r="B177" s="202" t="s">
        <v>518</v>
      </c>
      <c r="C177" s="202" t="s">
        <v>474</v>
      </c>
      <c r="D177" s="242" t="s">
        <v>363</v>
      </c>
      <c r="E177" s="191">
        <v>100</v>
      </c>
      <c r="F177" s="204">
        <f>'Приложение 3'!D66</f>
        <v>98281800</v>
      </c>
      <c r="G177" s="204">
        <f>'Приложение 3'!E66</f>
        <v>99536600</v>
      </c>
      <c r="H177" s="204">
        <f>'Приложение 3'!F66</f>
        <v>99536600</v>
      </c>
    </row>
    <row r="178" spans="1:10" s="240" customFormat="1" ht="30.75" hidden="1" x14ac:dyDescent="0.25">
      <c r="A178" s="136" t="s">
        <v>352</v>
      </c>
      <c r="B178" s="202" t="s">
        <v>518</v>
      </c>
      <c r="C178" s="202" t="s">
        <v>474</v>
      </c>
      <c r="D178" s="242" t="s">
        <v>363</v>
      </c>
      <c r="E178" s="191">
        <v>200</v>
      </c>
      <c r="F178" s="204">
        <f>'Приложение 3'!D67</f>
        <v>5932200</v>
      </c>
      <c r="G178" s="204">
        <f>'Приложение 3'!E67</f>
        <v>6375400</v>
      </c>
      <c r="H178" s="204">
        <f>'Приложение 3'!F67</f>
        <v>6375400</v>
      </c>
    </row>
    <row r="179" spans="1:10" s="240" customFormat="1" hidden="1" x14ac:dyDescent="0.25">
      <c r="A179" s="134" t="s">
        <v>354</v>
      </c>
      <c r="B179" s="202" t="s">
        <v>518</v>
      </c>
      <c r="C179" s="202" t="s">
        <v>474</v>
      </c>
      <c r="D179" s="242" t="s">
        <v>363</v>
      </c>
      <c r="E179" s="191">
        <v>800</v>
      </c>
      <c r="F179" s="204">
        <f>'Приложение 3'!D68</f>
        <v>120800</v>
      </c>
      <c r="G179" s="204">
        <f>'Приложение 3'!E68</f>
        <v>120800</v>
      </c>
      <c r="H179" s="204">
        <f>'Приложение 3'!F68</f>
        <v>120800</v>
      </c>
    </row>
    <row r="180" spans="1:10" s="240" customFormat="1" ht="31.5" hidden="1" x14ac:dyDescent="0.25">
      <c r="A180" s="156" t="s">
        <v>424</v>
      </c>
      <c r="B180" s="202" t="s">
        <v>518</v>
      </c>
      <c r="C180" s="202" t="s">
        <v>474</v>
      </c>
      <c r="D180" s="241" t="s">
        <v>425</v>
      </c>
      <c r="E180" s="191"/>
      <c r="F180" s="204">
        <f t="shared" ref="F180:H181" si="20">F181</f>
        <v>135050365.47</v>
      </c>
      <c r="G180" s="204">
        <f t="shared" si="20"/>
        <v>0</v>
      </c>
      <c r="H180" s="204">
        <f t="shared" si="20"/>
        <v>0</v>
      </c>
    </row>
    <row r="181" spans="1:10" s="240" customFormat="1" hidden="1" x14ac:dyDescent="0.25">
      <c r="A181" s="134" t="s">
        <v>427</v>
      </c>
      <c r="B181" s="202" t="s">
        <v>518</v>
      </c>
      <c r="C181" s="202" t="s">
        <v>474</v>
      </c>
      <c r="D181" s="242" t="s">
        <v>428</v>
      </c>
      <c r="E181" s="191"/>
      <c r="F181" s="204">
        <f t="shared" si="20"/>
        <v>135050365.47</v>
      </c>
      <c r="G181" s="204">
        <f t="shared" si="20"/>
        <v>0</v>
      </c>
      <c r="H181" s="204">
        <f t="shared" si="20"/>
        <v>0</v>
      </c>
    </row>
    <row r="182" spans="1:10" s="240" customFormat="1" ht="30.75" x14ac:dyDescent="0.25">
      <c r="A182" s="134" t="s">
        <v>429</v>
      </c>
      <c r="B182" s="202" t="s">
        <v>518</v>
      </c>
      <c r="C182" s="202" t="s">
        <v>474</v>
      </c>
      <c r="D182" s="242" t="s">
        <v>428</v>
      </c>
      <c r="E182" s="191">
        <v>400</v>
      </c>
      <c r="F182" s="204">
        <v>135050365.47</v>
      </c>
      <c r="G182" s="204">
        <v>0</v>
      </c>
      <c r="H182" s="204">
        <v>0</v>
      </c>
    </row>
    <row r="183" spans="1:10" s="240" customFormat="1" hidden="1" x14ac:dyDescent="0.25">
      <c r="A183" s="161" t="s">
        <v>467</v>
      </c>
      <c r="B183" s="202" t="s">
        <v>518</v>
      </c>
      <c r="C183" s="202" t="s">
        <v>474</v>
      </c>
      <c r="D183" s="210" t="s">
        <v>468</v>
      </c>
      <c r="E183" s="191"/>
      <c r="F183" s="208">
        <f t="shared" ref="F183:H184" si="21">F184</f>
        <v>0</v>
      </c>
      <c r="G183" s="208">
        <f t="shared" si="21"/>
        <v>0</v>
      </c>
      <c r="H183" s="208">
        <f t="shared" si="21"/>
        <v>0</v>
      </c>
    </row>
    <row r="184" spans="1:10" s="240" customFormat="1" hidden="1" x14ac:dyDescent="0.25">
      <c r="A184" s="136" t="s">
        <v>487</v>
      </c>
      <c r="B184" s="202" t="s">
        <v>518</v>
      </c>
      <c r="C184" s="202" t="s">
        <v>474</v>
      </c>
      <c r="D184" s="209" t="s">
        <v>488</v>
      </c>
      <c r="E184" s="191"/>
      <c r="F184" s="204">
        <f t="shared" si="21"/>
        <v>0</v>
      </c>
      <c r="G184" s="204">
        <f t="shared" si="21"/>
        <v>0</v>
      </c>
      <c r="H184" s="204">
        <f t="shared" si="21"/>
        <v>0</v>
      </c>
    </row>
    <row r="185" spans="1:10" s="240" customFormat="1" ht="30.75" hidden="1" x14ac:dyDescent="0.25">
      <c r="A185" s="136" t="s">
        <v>352</v>
      </c>
      <c r="B185" s="202" t="s">
        <v>518</v>
      </c>
      <c r="C185" s="202" t="s">
        <v>474</v>
      </c>
      <c r="D185" s="242" t="s">
        <v>488</v>
      </c>
      <c r="E185" s="191">
        <v>200</v>
      </c>
      <c r="F185" s="204">
        <v>0</v>
      </c>
      <c r="G185" s="204">
        <v>0</v>
      </c>
      <c r="H185" s="204">
        <v>0</v>
      </c>
    </row>
    <row r="186" spans="1:10" s="240" customFormat="1" hidden="1" x14ac:dyDescent="0.25">
      <c r="A186" s="156" t="s">
        <v>567</v>
      </c>
      <c r="B186" s="200" t="s">
        <v>518</v>
      </c>
      <c r="C186" s="200" t="s">
        <v>518</v>
      </c>
      <c r="D186" s="194"/>
      <c r="E186" s="194"/>
      <c r="F186" s="201">
        <f>F187+F202</f>
        <v>88093239.919999987</v>
      </c>
      <c r="G186" s="201">
        <f>G187+G202</f>
        <v>88463107.529999986</v>
      </c>
      <c r="H186" s="201">
        <f>H187+H202</f>
        <v>89121107.529999986</v>
      </c>
    </row>
    <row r="187" spans="1:10" s="240" customFormat="1" ht="47.25" hidden="1" x14ac:dyDescent="0.25">
      <c r="A187" s="156" t="s">
        <v>568</v>
      </c>
      <c r="B187" s="200" t="s">
        <v>518</v>
      </c>
      <c r="C187" s="200" t="s">
        <v>518</v>
      </c>
      <c r="D187" s="241" t="s">
        <v>399</v>
      </c>
      <c r="E187" s="194"/>
      <c r="F187" s="201">
        <f>F188+F191+F200+F195</f>
        <v>31230325.599999998</v>
      </c>
      <c r="G187" s="201">
        <f>G188+G191+G200+G195</f>
        <v>31600193.209999997</v>
      </c>
      <c r="H187" s="201">
        <f>H188+H191+H200+H195</f>
        <v>32258193.209999997</v>
      </c>
    </row>
    <row r="188" spans="1:10" s="240" customFormat="1" hidden="1" x14ac:dyDescent="0.25">
      <c r="A188" s="134" t="s">
        <v>349</v>
      </c>
      <c r="B188" s="202" t="s">
        <v>518</v>
      </c>
      <c r="C188" s="202" t="s">
        <v>518</v>
      </c>
      <c r="D188" s="242" t="s">
        <v>400</v>
      </c>
      <c r="E188" s="191"/>
      <c r="F188" s="203">
        <f>SUM(F189:F190)</f>
        <v>16171500.34</v>
      </c>
      <c r="G188" s="203">
        <f>SUM(G189:G190)</f>
        <v>16541367.949999999</v>
      </c>
      <c r="H188" s="203">
        <f>SUM(H189:H190)</f>
        <v>17199367.949999999</v>
      </c>
    </row>
    <row r="189" spans="1:10" s="240" customFormat="1" ht="75.75" hidden="1" x14ac:dyDescent="0.25">
      <c r="A189" s="134" t="s">
        <v>351</v>
      </c>
      <c r="B189" s="202" t="s">
        <v>518</v>
      </c>
      <c r="C189" s="202" t="s">
        <v>518</v>
      </c>
      <c r="D189" s="242" t="s">
        <v>400</v>
      </c>
      <c r="E189" s="191">
        <v>100</v>
      </c>
      <c r="F189" s="203">
        <f>'Приложение 3'!D101</f>
        <v>15498997.91</v>
      </c>
      <c r="G189" s="203">
        <f>'Приложение 3'!E101</f>
        <v>15704865.52</v>
      </c>
      <c r="H189" s="203">
        <f>'Приложение 3'!F101</f>
        <v>16362865.52</v>
      </c>
    </row>
    <row r="190" spans="1:10" s="240" customFormat="1" ht="30.75" hidden="1" x14ac:dyDescent="0.25">
      <c r="A190" s="136" t="s">
        <v>352</v>
      </c>
      <c r="B190" s="202" t="s">
        <v>518</v>
      </c>
      <c r="C190" s="202" t="s">
        <v>518</v>
      </c>
      <c r="D190" s="242" t="s">
        <v>400</v>
      </c>
      <c r="E190" s="191">
        <v>200</v>
      </c>
      <c r="F190" s="203">
        <f>'Приложение 3'!D102</f>
        <v>672502.43</v>
      </c>
      <c r="G190" s="203">
        <f>'Приложение 3'!E102</f>
        <v>836502.43</v>
      </c>
      <c r="H190" s="203">
        <f>'Приложение 3'!F102</f>
        <v>836502.43</v>
      </c>
    </row>
    <row r="191" spans="1:10" s="251" customFormat="1" ht="30" hidden="1" x14ac:dyDescent="0.2">
      <c r="A191" s="134" t="s">
        <v>401</v>
      </c>
      <c r="B191" s="202" t="s">
        <v>518</v>
      </c>
      <c r="C191" s="202" t="s">
        <v>518</v>
      </c>
      <c r="D191" s="242" t="s">
        <v>402</v>
      </c>
      <c r="E191" s="191"/>
      <c r="F191" s="203">
        <f>F192+F193+F194</f>
        <v>13440840.469999999</v>
      </c>
      <c r="G191" s="203">
        <f>G192+G193+G194</f>
        <v>13440840.469999999</v>
      </c>
      <c r="H191" s="203">
        <f>H192+H193+H194</f>
        <v>13440840.469999999</v>
      </c>
      <c r="I191" s="250"/>
      <c r="J191" s="250"/>
    </row>
    <row r="192" spans="1:10" s="251" customFormat="1" ht="75" hidden="1" x14ac:dyDescent="0.2">
      <c r="A192" s="134" t="s">
        <v>351</v>
      </c>
      <c r="B192" s="202" t="s">
        <v>518</v>
      </c>
      <c r="C192" s="202" t="s">
        <v>518</v>
      </c>
      <c r="D192" s="242" t="s">
        <v>402</v>
      </c>
      <c r="E192" s="191">
        <v>100</v>
      </c>
      <c r="F192" s="203">
        <f>'Приложение 3'!D104</f>
        <v>475491.9</v>
      </c>
      <c r="G192" s="203">
        <f>'Приложение 3'!E104</f>
        <v>475491.9</v>
      </c>
      <c r="H192" s="203">
        <f>'Приложение 3'!F104</f>
        <v>475491.9</v>
      </c>
      <c r="I192" s="250"/>
      <c r="J192" s="250"/>
    </row>
    <row r="193" spans="1:8" s="251" customFormat="1" ht="30" hidden="1" x14ac:dyDescent="0.2">
      <c r="A193" s="136" t="s">
        <v>352</v>
      </c>
      <c r="B193" s="202" t="s">
        <v>518</v>
      </c>
      <c r="C193" s="202" t="s">
        <v>518</v>
      </c>
      <c r="D193" s="242" t="s">
        <v>402</v>
      </c>
      <c r="E193" s="191">
        <v>200</v>
      </c>
      <c r="F193" s="203">
        <f>'Приложение 3'!D105</f>
        <v>3671564.46</v>
      </c>
      <c r="G193" s="203">
        <f>'Приложение 3'!E105</f>
        <v>3671564.46</v>
      </c>
      <c r="H193" s="203">
        <f>'Приложение 3'!F105</f>
        <v>3671564.46</v>
      </c>
    </row>
    <row r="194" spans="1:8" s="251" customFormat="1" ht="15" hidden="1" x14ac:dyDescent="0.2">
      <c r="A194" s="134" t="s">
        <v>353</v>
      </c>
      <c r="B194" s="202" t="s">
        <v>518</v>
      </c>
      <c r="C194" s="202" t="s">
        <v>518</v>
      </c>
      <c r="D194" s="242" t="s">
        <v>402</v>
      </c>
      <c r="E194" s="191">
        <v>300</v>
      </c>
      <c r="F194" s="203">
        <f>'Приложение 3'!D106</f>
        <v>9293784.1099999994</v>
      </c>
      <c r="G194" s="203">
        <f>'Приложение 3'!E106</f>
        <v>9293784.1099999994</v>
      </c>
      <c r="H194" s="203">
        <f>'Приложение 3'!F106</f>
        <v>9293784.1099999994</v>
      </c>
    </row>
    <row r="195" spans="1:8" s="251" customFormat="1" ht="30" hidden="1" x14ac:dyDescent="0.2">
      <c r="A195" s="134" t="s">
        <v>403</v>
      </c>
      <c r="B195" s="202" t="s">
        <v>518</v>
      </c>
      <c r="C195" s="202" t="s">
        <v>518</v>
      </c>
      <c r="D195" s="242" t="s">
        <v>404</v>
      </c>
      <c r="E195" s="191"/>
      <c r="F195" s="203">
        <f>F196+F197+F198+F199</f>
        <v>829984.79</v>
      </c>
      <c r="G195" s="203">
        <f>G196+G197+G198+G199</f>
        <v>829984.79</v>
      </c>
      <c r="H195" s="203">
        <f>H196+H197+H198+H199</f>
        <v>829984.79</v>
      </c>
    </row>
    <row r="196" spans="1:8" s="251" customFormat="1" ht="30" hidden="1" x14ac:dyDescent="0.2">
      <c r="A196" s="136" t="s">
        <v>352</v>
      </c>
      <c r="B196" s="202" t="s">
        <v>518</v>
      </c>
      <c r="C196" s="202" t="s">
        <v>518</v>
      </c>
      <c r="D196" s="242" t="s">
        <v>404</v>
      </c>
      <c r="E196" s="191">
        <v>200</v>
      </c>
      <c r="F196" s="203">
        <f>'Приложение 3'!D108</f>
        <v>272138.11</v>
      </c>
      <c r="G196" s="203">
        <f>'Приложение 3'!E108</f>
        <v>272138.11</v>
      </c>
      <c r="H196" s="203">
        <f>'Приложение 3'!F108</f>
        <v>272138.11</v>
      </c>
    </row>
    <row r="197" spans="1:8" s="251" customFormat="1" ht="15" hidden="1" x14ac:dyDescent="0.2">
      <c r="A197" s="134" t="s">
        <v>353</v>
      </c>
      <c r="B197" s="202" t="s">
        <v>518</v>
      </c>
      <c r="C197" s="202" t="s">
        <v>518</v>
      </c>
      <c r="D197" s="242" t="s">
        <v>404</v>
      </c>
      <c r="E197" s="191">
        <v>300</v>
      </c>
      <c r="F197" s="203">
        <f>'Приложение 3'!D109</f>
        <v>557846.68000000005</v>
      </c>
      <c r="G197" s="203">
        <f>'Приложение 3'!E109</f>
        <v>557846.68000000005</v>
      </c>
      <c r="H197" s="203">
        <f>'Приложение 3'!F109</f>
        <v>557846.68000000005</v>
      </c>
    </row>
    <row r="198" spans="1:8" s="251" customFormat="1" ht="30" hidden="1" x14ac:dyDescent="0.2">
      <c r="A198" s="134" t="s">
        <v>361</v>
      </c>
      <c r="B198" s="202" t="s">
        <v>518</v>
      </c>
      <c r="C198" s="202" t="s">
        <v>518</v>
      </c>
      <c r="D198" s="242" t="s">
        <v>404</v>
      </c>
      <c r="E198" s="191">
        <v>600</v>
      </c>
      <c r="F198" s="203">
        <f>'Приложение 3'!D110</f>
        <v>0</v>
      </c>
      <c r="G198" s="203">
        <f>'Приложение 3'!E110</f>
        <v>0</v>
      </c>
      <c r="H198" s="203">
        <f>'Приложение 3'!F110</f>
        <v>0</v>
      </c>
    </row>
    <row r="199" spans="1:8" s="251" customFormat="1" ht="15" hidden="1" x14ac:dyDescent="0.2">
      <c r="A199" s="134" t="s">
        <v>354</v>
      </c>
      <c r="B199" s="202" t="s">
        <v>518</v>
      </c>
      <c r="C199" s="202" t="s">
        <v>518</v>
      </c>
      <c r="D199" s="242" t="s">
        <v>404</v>
      </c>
      <c r="E199" s="191">
        <v>800</v>
      </c>
      <c r="F199" s="203">
        <f>'[1]Приложение 2'!D106</f>
        <v>0</v>
      </c>
      <c r="G199" s="203">
        <f>'[1]Приложение 2'!E106</f>
        <v>0</v>
      </c>
      <c r="H199" s="203">
        <f>'[1]Приложение 2'!F106</f>
        <v>0</v>
      </c>
    </row>
    <row r="200" spans="1:8" s="251" customFormat="1" ht="30" hidden="1" x14ac:dyDescent="0.2">
      <c r="A200" s="136" t="s">
        <v>569</v>
      </c>
      <c r="B200" s="202" t="s">
        <v>518</v>
      </c>
      <c r="C200" s="202" t="s">
        <v>518</v>
      </c>
      <c r="D200" s="202" t="s">
        <v>408</v>
      </c>
      <c r="E200" s="202"/>
      <c r="F200" s="203">
        <f>F201</f>
        <v>788000</v>
      </c>
      <c r="G200" s="203">
        <f>G201</f>
        <v>788000</v>
      </c>
      <c r="H200" s="203">
        <f>H201</f>
        <v>788000</v>
      </c>
    </row>
    <row r="201" spans="1:8" s="251" customFormat="1" ht="30" hidden="1" x14ac:dyDescent="0.2">
      <c r="A201" s="136" t="s">
        <v>352</v>
      </c>
      <c r="B201" s="202" t="s">
        <v>518</v>
      </c>
      <c r="C201" s="202" t="s">
        <v>518</v>
      </c>
      <c r="D201" s="202" t="s">
        <v>408</v>
      </c>
      <c r="E201" s="202" t="s">
        <v>409</v>
      </c>
      <c r="F201" s="203">
        <f>'Приложение 3'!D116</f>
        <v>788000</v>
      </c>
      <c r="G201" s="203">
        <f>'Приложение 3'!E116</f>
        <v>788000</v>
      </c>
      <c r="H201" s="203">
        <f>'Приложение 3'!F116</f>
        <v>788000</v>
      </c>
    </row>
    <row r="202" spans="1:8" s="251" customFormat="1" hidden="1" x14ac:dyDescent="0.25">
      <c r="A202" s="156" t="s">
        <v>570</v>
      </c>
      <c r="B202" s="200" t="s">
        <v>518</v>
      </c>
      <c r="C202" s="200" t="s">
        <v>518</v>
      </c>
      <c r="D202" s="241" t="s">
        <v>348</v>
      </c>
      <c r="E202" s="194"/>
      <c r="F202" s="201">
        <f>F203</f>
        <v>56862914.319999993</v>
      </c>
      <c r="G202" s="201">
        <f>G203</f>
        <v>56862914.319999993</v>
      </c>
      <c r="H202" s="201">
        <f>H203</f>
        <v>56862914.319999993</v>
      </c>
    </row>
    <row r="203" spans="1:8" s="251" customFormat="1" ht="15" hidden="1" x14ac:dyDescent="0.2">
      <c r="A203" s="134" t="s">
        <v>364</v>
      </c>
      <c r="B203" s="202" t="s">
        <v>518</v>
      </c>
      <c r="C203" s="202" t="s">
        <v>518</v>
      </c>
      <c r="D203" s="242" t="s">
        <v>365</v>
      </c>
      <c r="E203" s="191"/>
      <c r="F203" s="203">
        <f>SUM(F204:F209)</f>
        <v>56862914.319999993</v>
      </c>
      <c r="G203" s="203">
        <f t="shared" ref="G203:H203" si="22">SUM(G204:G209)</f>
        <v>56862914.319999993</v>
      </c>
      <c r="H203" s="203">
        <f t="shared" si="22"/>
        <v>56862914.319999993</v>
      </c>
    </row>
    <row r="204" spans="1:8" s="251" customFormat="1" ht="75" hidden="1" x14ac:dyDescent="0.2">
      <c r="A204" s="134" t="s">
        <v>351</v>
      </c>
      <c r="B204" s="202" t="s">
        <v>518</v>
      </c>
      <c r="C204" s="202" t="s">
        <v>518</v>
      </c>
      <c r="D204" s="242" t="s">
        <v>365</v>
      </c>
      <c r="E204" s="191">
        <v>100</v>
      </c>
      <c r="F204" s="203"/>
      <c r="G204" s="203"/>
      <c r="H204" s="203"/>
    </row>
    <row r="205" spans="1:8" s="251" customFormat="1" ht="30" hidden="1" x14ac:dyDescent="0.2">
      <c r="A205" s="136" t="s">
        <v>352</v>
      </c>
      <c r="B205" s="202" t="s">
        <v>518</v>
      </c>
      <c r="C205" s="202" t="s">
        <v>518</v>
      </c>
      <c r="D205" s="242" t="s">
        <v>365</v>
      </c>
      <c r="E205" s="191">
        <v>200</v>
      </c>
      <c r="F205" s="203"/>
      <c r="G205" s="203"/>
      <c r="H205" s="203"/>
    </row>
    <row r="206" spans="1:8" s="251" customFormat="1" ht="15" hidden="1" x14ac:dyDescent="0.2">
      <c r="A206" s="136" t="s">
        <v>353</v>
      </c>
      <c r="B206" s="202" t="s">
        <v>518</v>
      </c>
      <c r="C206" s="202" t="s">
        <v>518</v>
      </c>
      <c r="D206" s="242" t="s">
        <v>365</v>
      </c>
      <c r="E206" s="191">
        <v>300</v>
      </c>
      <c r="F206" s="203"/>
      <c r="G206" s="203"/>
      <c r="H206" s="203"/>
    </row>
    <row r="207" spans="1:8" s="251" customFormat="1" ht="30" hidden="1" x14ac:dyDescent="0.2">
      <c r="A207" s="134" t="s">
        <v>361</v>
      </c>
      <c r="B207" s="202" t="s">
        <v>518</v>
      </c>
      <c r="C207" s="202" t="s">
        <v>518</v>
      </c>
      <c r="D207" s="242" t="s">
        <v>365</v>
      </c>
      <c r="E207" s="191">
        <v>600</v>
      </c>
      <c r="F207" s="203">
        <f>'Приложение 3'!D42</f>
        <v>11940006.01</v>
      </c>
      <c r="G207" s="203">
        <f>'Приложение 3'!E42</f>
        <v>11940006.01</v>
      </c>
      <c r="H207" s="203">
        <f>'Приложение 3'!F42</f>
        <v>11940006.01</v>
      </c>
    </row>
    <row r="208" spans="1:8" s="251" customFormat="1" ht="15" hidden="1" x14ac:dyDescent="0.2">
      <c r="A208" s="134" t="s">
        <v>354</v>
      </c>
      <c r="B208" s="202" t="s">
        <v>518</v>
      </c>
      <c r="C208" s="202" t="s">
        <v>518</v>
      </c>
      <c r="D208" s="242" t="s">
        <v>365</v>
      </c>
      <c r="E208" s="191">
        <v>800</v>
      </c>
      <c r="F208" s="203">
        <f>'Приложение 3'!D43</f>
        <v>13278621</v>
      </c>
      <c r="G208" s="203">
        <f>'Приложение 3'!E43</f>
        <v>13278621</v>
      </c>
      <c r="H208" s="203">
        <f>'Приложение 3'!F43</f>
        <v>13278621</v>
      </c>
    </row>
    <row r="209" spans="1:8" s="251" customFormat="1" ht="15" hidden="1" x14ac:dyDescent="0.2">
      <c r="A209" s="134" t="s">
        <v>354</v>
      </c>
      <c r="B209" s="202" t="s">
        <v>518</v>
      </c>
      <c r="C209" s="202" t="s">
        <v>518</v>
      </c>
      <c r="D209" s="242" t="s">
        <v>365</v>
      </c>
      <c r="E209" s="191">
        <v>800</v>
      </c>
      <c r="F209" s="203">
        <f>'Приложение 3'!D44</f>
        <v>31644287.309999999</v>
      </c>
      <c r="G209" s="203">
        <f>'Приложение 3'!E44</f>
        <v>31644287.309999999</v>
      </c>
      <c r="H209" s="203">
        <f>'Приложение 3'!F44</f>
        <v>31644287.309999999</v>
      </c>
    </row>
    <row r="210" spans="1:8" s="252" customFormat="1" hidden="1" x14ac:dyDescent="0.25">
      <c r="A210" s="156" t="s">
        <v>522</v>
      </c>
      <c r="B210" s="200" t="s">
        <v>518</v>
      </c>
      <c r="C210" s="200" t="s">
        <v>523</v>
      </c>
      <c r="D210" s="194"/>
      <c r="E210" s="194"/>
      <c r="F210" s="201">
        <f>F211+F217</f>
        <v>74354896.680000007</v>
      </c>
      <c r="G210" s="201">
        <f>G211</f>
        <v>80648646.680000007</v>
      </c>
      <c r="H210" s="201">
        <f>H211</f>
        <v>80648646.680000007</v>
      </c>
    </row>
    <row r="211" spans="1:8" s="252" customFormat="1" hidden="1" x14ac:dyDescent="0.25">
      <c r="A211" s="156" t="s">
        <v>347</v>
      </c>
      <c r="B211" s="200" t="s">
        <v>518</v>
      </c>
      <c r="C211" s="200" t="s">
        <v>523</v>
      </c>
      <c r="D211" s="241" t="s">
        <v>348</v>
      </c>
      <c r="E211" s="194"/>
      <c r="F211" s="201">
        <f>F212</f>
        <v>74354896.680000007</v>
      </c>
      <c r="G211" s="201">
        <f>G212</f>
        <v>80648646.680000007</v>
      </c>
      <c r="H211" s="201">
        <f>H212</f>
        <v>80648646.680000007</v>
      </c>
    </row>
    <row r="212" spans="1:8" s="252" customFormat="1" ht="15" hidden="1" x14ac:dyDescent="0.2">
      <c r="A212" s="134" t="s">
        <v>571</v>
      </c>
      <c r="B212" s="202" t="s">
        <v>518</v>
      </c>
      <c r="C212" s="202" t="s">
        <v>523</v>
      </c>
      <c r="D212" s="242" t="s">
        <v>350</v>
      </c>
      <c r="E212" s="191"/>
      <c r="F212" s="203">
        <f>SUM(F213:F216)</f>
        <v>74354896.680000007</v>
      </c>
      <c r="G212" s="203">
        <f>SUM(G213:G216)</f>
        <v>80648646.680000007</v>
      </c>
      <c r="H212" s="203">
        <f>SUM(H213:H216)</f>
        <v>80648646.680000007</v>
      </c>
    </row>
    <row r="213" spans="1:8" s="252" customFormat="1" ht="75" hidden="1" x14ac:dyDescent="0.2">
      <c r="A213" s="134" t="s">
        <v>351</v>
      </c>
      <c r="B213" s="202" t="s">
        <v>518</v>
      </c>
      <c r="C213" s="202" t="s">
        <v>523</v>
      </c>
      <c r="D213" s="242" t="s">
        <v>350</v>
      </c>
      <c r="E213" s="191">
        <v>100</v>
      </c>
      <c r="F213" s="237">
        <f>'Приложение 3'!D18</f>
        <v>51976985</v>
      </c>
      <c r="G213" s="237">
        <f>'Приложение 3'!E18</f>
        <v>52620735</v>
      </c>
      <c r="H213" s="237">
        <f>'Приложение 3'!F18</f>
        <v>52620735</v>
      </c>
    </row>
    <row r="214" spans="1:8" s="252" customFormat="1" ht="30" hidden="1" x14ac:dyDescent="0.2">
      <c r="A214" s="136" t="s">
        <v>352</v>
      </c>
      <c r="B214" s="202" t="s">
        <v>518</v>
      </c>
      <c r="C214" s="202" t="s">
        <v>523</v>
      </c>
      <c r="D214" s="242" t="s">
        <v>350</v>
      </c>
      <c r="E214" s="191">
        <v>200</v>
      </c>
      <c r="F214" s="237">
        <f>'Приложение 3'!D19</f>
        <v>7247411.6799999997</v>
      </c>
      <c r="G214" s="237">
        <f>'Приложение 3'!E19</f>
        <v>7247411.6799999997</v>
      </c>
      <c r="H214" s="237">
        <f>'Приложение 3'!F19</f>
        <v>7247411.6799999997</v>
      </c>
    </row>
    <row r="215" spans="1:8" s="253" customFormat="1" ht="15" hidden="1" x14ac:dyDescent="0.2">
      <c r="A215" s="134" t="s">
        <v>353</v>
      </c>
      <c r="B215" s="202" t="s">
        <v>518</v>
      </c>
      <c r="C215" s="202" t="s">
        <v>523</v>
      </c>
      <c r="D215" s="242" t="s">
        <v>350</v>
      </c>
      <c r="E215" s="191">
        <v>300</v>
      </c>
      <c r="F215" s="237">
        <f>'Приложение 3'!D20</f>
        <v>11130500</v>
      </c>
      <c r="G215" s="237">
        <f>'Приложение 3'!E20</f>
        <v>16780500</v>
      </c>
      <c r="H215" s="237">
        <f>'Приложение 3'!F20</f>
        <v>16780500</v>
      </c>
    </row>
    <row r="216" spans="1:8" s="253" customFormat="1" ht="15" hidden="1" x14ac:dyDescent="0.2">
      <c r="A216" s="134" t="s">
        <v>354</v>
      </c>
      <c r="B216" s="202" t="s">
        <v>518</v>
      </c>
      <c r="C216" s="202" t="s">
        <v>523</v>
      </c>
      <c r="D216" s="242" t="s">
        <v>350</v>
      </c>
      <c r="E216" s="191">
        <v>800</v>
      </c>
      <c r="F216" s="237">
        <f>'Приложение 3'!D21</f>
        <v>4000000</v>
      </c>
      <c r="G216" s="237">
        <f>'Приложение 3'!E21</f>
        <v>4000000</v>
      </c>
      <c r="H216" s="237">
        <f>'Приложение 3'!F21</f>
        <v>4000000</v>
      </c>
    </row>
    <row r="217" spans="1:8" s="253" customFormat="1" hidden="1" x14ac:dyDescent="0.25">
      <c r="A217" s="161" t="s">
        <v>467</v>
      </c>
      <c r="B217" s="202" t="s">
        <v>518</v>
      </c>
      <c r="C217" s="202" t="s">
        <v>523</v>
      </c>
      <c r="D217" s="210" t="s">
        <v>468</v>
      </c>
      <c r="E217" s="194"/>
      <c r="F217" s="237">
        <f t="shared" ref="F217:H218" si="23">F218</f>
        <v>0</v>
      </c>
      <c r="G217" s="237">
        <f t="shared" si="23"/>
        <v>0</v>
      </c>
      <c r="H217" s="237">
        <f t="shared" si="23"/>
        <v>0</v>
      </c>
    </row>
    <row r="218" spans="1:8" s="253" customFormat="1" ht="15" hidden="1" x14ac:dyDescent="0.2">
      <c r="A218" s="136" t="s">
        <v>487</v>
      </c>
      <c r="B218" s="202" t="s">
        <v>518</v>
      </c>
      <c r="C218" s="202" t="s">
        <v>523</v>
      </c>
      <c r="D218" s="209" t="s">
        <v>488</v>
      </c>
      <c r="E218" s="191"/>
      <c r="F218" s="237">
        <f t="shared" si="23"/>
        <v>0</v>
      </c>
      <c r="G218" s="237">
        <f t="shared" si="23"/>
        <v>0</v>
      </c>
      <c r="H218" s="237">
        <f t="shared" si="23"/>
        <v>0</v>
      </c>
    </row>
    <row r="219" spans="1:8" s="253" customFormat="1" ht="30" hidden="1" x14ac:dyDescent="0.2">
      <c r="A219" s="136" t="s">
        <v>352</v>
      </c>
      <c r="B219" s="202" t="s">
        <v>518</v>
      </c>
      <c r="C219" s="202" t="s">
        <v>523</v>
      </c>
      <c r="D219" s="209" t="s">
        <v>488</v>
      </c>
      <c r="E219" s="191">
        <v>200</v>
      </c>
      <c r="F219" s="237">
        <v>0</v>
      </c>
      <c r="G219" s="237">
        <v>0</v>
      </c>
      <c r="H219" s="237">
        <v>0</v>
      </c>
    </row>
    <row r="220" spans="1:8" s="252" customFormat="1" hidden="1" x14ac:dyDescent="0.25">
      <c r="A220" s="156" t="s">
        <v>524</v>
      </c>
      <c r="B220" s="200" t="s">
        <v>525</v>
      </c>
      <c r="C220" s="200"/>
      <c r="D220" s="194"/>
      <c r="E220" s="194"/>
      <c r="F220" s="201">
        <f>F221+F244</f>
        <v>155069900</v>
      </c>
      <c r="G220" s="201">
        <f>G221+G244</f>
        <v>141084800</v>
      </c>
      <c r="H220" s="201">
        <f>H221+H244</f>
        <v>141084800</v>
      </c>
    </row>
    <row r="221" spans="1:8" s="252" customFormat="1" hidden="1" x14ac:dyDescent="0.25">
      <c r="A221" s="156" t="s">
        <v>526</v>
      </c>
      <c r="B221" s="200" t="s">
        <v>525</v>
      </c>
      <c r="C221" s="200" t="s">
        <v>464</v>
      </c>
      <c r="D221" s="194"/>
      <c r="E221" s="194"/>
      <c r="F221" s="201">
        <f>F222+F238+F241</f>
        <v>130095100</v>
      </c>
      <c r="G221" s="201">
        <f>G222+G238+G241</f>
        <v>109626300</v>
      </c>
      <c r="H221" s="201">
        <f>H222+H238+H241</f>
        <v>109626300</v>
      </c>
    </row>
    <row r="222" spans="1:8" s="253" customFormat="1" hidden="1" x14ac:dyDescent="0.25">
      <c r="A222" s="156" t="s">
        <v>366</v>
      </c>
      <c r="B222" s="200" t="s">
        <v>525</v>
      </c>
      <c r="C222" s="200" t="s">
        <v>464</v>
      </c>
      <c r="D222" s="241" t="s">
        <v>367</v>
      </c>
      <c r="E222" s="194"/>
      <c r="F222" s="201">
        <f>F223+F226+F236</f>
        <v>106137200</v>
      </c>
      <c r="G222" s="201">
        <f>G223+G226+G236</f>
        <v>109626300</v>
      </c>
      <c r="H222" s="201">
        <f>H223+H226+H236</f>
        <v>109626300</v>
      </c>
    </row>
    <row r="223" spans="1:8" s="253" customFormat="1" ht="30" hidden="1" x14ac:dyDescent="0.2">
      <c r="A223" s="134" t="s">
        <v>369</v>
      </c>
      <c r="B223" s="202" t="s">
        <v>525</v>
      </c>
      <c r="C223" s="202" t="s">
        <v>464</v>
      </c>
      <c r="D223" s="242" t="s">
        <v>370</v>
      </c>
      <c r="E223" s="191"/>
      <c r="F223" s="203">
        <f>SUM(F224:F225)</f>
        <v>1118500</v>
      </c>
      <c r="G223" s="203">
        <f>SUM(G224:G225)</f>
        <v>1560400</v>
      </c>
      <c r="H223" s="203">
        <f>SUM(H224:H225)</f>
        <v>1560400</v>
      </c>
    </row>
    <row r="224" spans="1:8" s="252" customFormat="1" ht="30" hidden="1" x14ac:dyDescent="0.2">
      <c r="A224" s="136" t="s">
        <v>352</v>
      </c>
      <c r="B224" s="202" t="s">
        <v>525</v>
      </c>
      <c r="C224" s="202" t="s">
        <v>464</v>
      </c>
      <c r="D224" s="242" t="s">
        <v>370</v>
      </c>
      <c r="E224" s="191">
        <v>200</v>
      </c>
      <c r="F224" s="203">
        <f>'Приложение 3'!D51</f>
        <v>1118500</v>
      </c>
      <c r="G224" s="203">
        <f>'Приложение 3'!E51</f>
        <v>1560400</v>
      </c>
      <c r="H224" s="203">
        <f>'Приложение 3'!F51</f>
        <v>1560400</v>
      </c>
    </row>
    <row r="225" spans="1:8" s="253" customFormat="1" ht="15" hidden="1" x14ac:dyDescent="0.2">
      <c r="A225" s="134" t="s">
        <v>354</v>
      </c>
      <c r="B225" s="202" t="s">
        <v>525</v>
      </c>
      <c r="C225" s="202" t="s">
        <v>464</v>
      </c>
      <c r="D225" s="242" t="s">
        <v>370</v>
      </c>
      <c r="E225" s="191">
        <v>800</v>
      </c>
      <c r="F225" s="203">
        <f>'Приложение 3'!D52</f>
        <v>0</v>
      </c>
      <c r="G225" s="203">
        <f>'Приложение 3'!E52</f>
        <v>0</v>
      </c>
      <c r="H225" s="203">
        <f>'Приложение 3'!F52</f>
        <v>0</v>
      </c>
    </row>
    <row r="226" spans="1:8" s="253" customFormat="1" ht="45" hidden="1" x14ac:dyDescent="0.2">
      <c r="A226" s="254" t="s">
        <v>572</v>
      </c>
      <c r="B226" s="202" t="s">
        <v>525</v>
      </c>
      <c r="C226" s="202" t="s">
        <v>464</v>
      </c>
      <c r="D226" s="242" t="s">
        <v>372</v>
      </c>
      <c r="E226" s="191"/>
      <c r="F226" s="203">
        <f>F227+F231</f>
        <v>105018700</v>
      </c>
      <c r="G226" s="203">
        <f>G227+G231</f>
        <v>108065900</v>
      </c>
      <c r="H226" s="203">
        <f>H227+H231</f>
        <v>108065900</v>
      </c>
    </row>
    <row r="227" spans="1:8" s="253" customFormat="1" ht="15" hidden="1" x14ac:dyDescent="0.2">
      <c r="A227" s="255" t="s">
        <v>858</v>
      </c>
      <c r="B227" s="202" t="s">
        <v>525</v>
      </c>
      <c r="C227" s="202" t="s">
        <v>464</v>
      </c>
      <c r="D227" s="242" t="s">
        <v>453</v>
      </c>
      <c r="E227" s="191"/>
      <c r="F227" s="203">
        <f>SUM(F228:F230)</f>
        <v>82846000</v>
      </c>
      <c r="G227" s="203">
        <f>SUM(G228:G230)</f>
        <v>84595000</v>
      </c>
      <c r="H227" s="203">
        <f>SUM(H228:H230)</f>
        <v>84595000</v>
      </c>
    </row>
    <row r="228" spans="1:8" s="253" customFormat="1" ht="75" hidden="1" x14ac:dyDescent="0.2">
      <c r="A228" s="134" t="s">
        <v>351</v>
      </c>
      <c r="B228" s="202" t="s">
        <v>525</v>
      </c>
      <c r="C228" s="202" t="s">
        <v>464</v>
      </c>
      <c r="D228" s="242" t="s">
        <v>453</v>
      </c>
      <c r="E228" s="191">
        <v>100</v>
      </c>
      <c r="F228" s="237">
        <f>'Приложение 3'!D55</f>
        <v>67859200</v>
      </c>
      <c r="G228" s="237">
        <f>'Приложение 3'!E55</f>
        <v>68847100</v>
      </c>
      <c r="H228" s="237">
        <f>'Приложение 3'!F55</f>
        <v>68847100</v>
      </c>
    </row>
    <row r="229" spans="1:8" s="253" customFormat="1" ht="30" hidden="1" x14ac:dyDescent="0.2">
      <c r="A229" s="136" t="s">
        <v>352</v>
      </c>
      <c r="B229" s="202" t="s">
        <v>525</v>
      </c>
      <c r="C229" s="202" t="s">
        <v>464</v>
      </c>
      <c r="D229" s="242" t="s">
        <v>453</v>
      </c>
      <c r="E229" s="191">
        <v>200</v>
      </c>
      <c r="F229" s="237">
        <f>'Приложение 3'!D56</f>
        <v>14228700</v>
      </c>
      <c r="G229" s="237">
        <f>'Приложение 3'!E56</f>
        <v>14989800</v>
      </c>
      <c r="H229" s="237">
        <f>'Приложение 3'!F56</f>
        <v>14989800</v>
      </c>
    </row>
    <row r="230" spans="1:8" s="253" customFormat="1" ht="15" hidden="1" x14ac:dyDescent="0.2">
      <c r="A230" s="134" t="s">
        <v>354</v>
      </c>
      <c r="B230" s="202" t="s">
        <v>525</v>
      </c>
      <c r="C230" s="202" t="s">
        <v>464</v>
      </c>
      <c r="D230" s="242" t="s">
        <v>453</v>
      </c>
      <c r="E230" s="191">
        <v>800</v>
      </c>
      <c r="F230" s="237">
        <f>'Приложение 3'!D57</f>
        <v>758100</v>
      </c>
      <c r="G230" s="237">
        <f>'Приложение 3'!E57</f>
        <v>758100</v>
      </c>
      <c r="H230" s="237">
        <f>'Приложение 3'!F57</f>
        <v>758100</v>
      </c>
    </row>
    <row r="231" spans="1:8" s="253" customFormat="1" ht="15" hidden="1" x14ac:dyDescent="0.2">
      <c r="A231" s="134" t="s">
        <v>859</v>
      </c>
      <c r="B231" s="202" t="s">
        <v>525</v>
      </c>
      <c r="C231" s="202" t="s">
        <v>464</v>
      </c>
      <c r="D231" s="242" t="s">
        <v>454</v>
      </c>
      <c r="E231" s="191"/>
      <c r="F231" s="237">
        <f>SUM(F232:F235)</f>
        <v>22172700</v>
      </c>
      <c r="G231" s="237">
        <f>SUM(G232:G235)</f>
        <v>23470900</v>
      </c>
      <c r="H231" s="237">
        <f>SUM(H232:H235)</f>
        <v>23470900</v>
      </c>
    </row>
    <row r="232" spans="1:8" s="253" customFormat="1" ht="75" hidden="1" x14ac:dyDescent="0.2">
      <c r="A232" s="134" t="s">
        <v>351</v>
      </c>
      <c r="B232" s="202" t="s">
        <v>525</v>
      </c>
      <c r="C232" s="202" t="s">
        <v>464</v>
      </c>
      <c r="D232" s="242" t="s">
        <v>454</v>
      </c>
      <c r="E232" s="191">
        <v>100</v>
      </c>
      <c r="F232" s="237">
        <f>'Приложение 3'!D59</f>
        <v>21445300</v>
      </c>
      <c r="G232" s="237">
        <f>'Приложение 3'!E59</f>
        <v>22359600</v>
      </c>
      <c r="H232" s="237">
        <f>'Приложение 3'!F59</f>
        <v>22359600</v>
      </c>
    </row>
    <row r="233" spans="1:8" s="253" customFormat="1" ht="30" hidden="1" x14ac:dyDescent="0.2">
      <c r="A233" s="136" t="s">
        <v>352</v>
      </c>
      <c r="B233" s="202" t="s">
        <v>525</v>
      </c>
      <c r="C233" s="202" t="s">
        <v>464</v>
      </c>
      <c r="D233" s="242" t="s">
        <v>454</v>
      </c>
      <c r="E233" s="191">
        <v>200</v>
      </c>
      <c r="F233" s="237">
        <f>'Приложение 3'!D60</f>
        <v>639800</v>
      </c>
      <c r="G233" s="237">
        <f>'Приложение 3'!E60</f>
        <v>1023700</v>
      </c>
      <c r="H233" s="237">
        <f>'Приложение 3'!F60</f>
        <v>1023700</v>
      </c>
    </row>
    <row r="234" spans="1:8" s="253" customFormat="1" ht="15" hidden="1" x14ac:dyDescent="0.2">
      <c r="A234" s="136" t="s">
        <v>353</v>
      </c>
      <c r="B234" s="202" t="s">
        <v>525</v>
      </c>
      <c r="C234" s="202" t="s">
        <v>464</v>
      </c>
      <c r="D234" s="242" t="s">
        <v>454</v>
      </c>
      <c r="E234" s="191">
        <v>300</v>
      </c>
      <c r="F234" s="237">
        <f>'Приложение 3'!D61</f>
        <v>0</v>
      </c>
      <c r="G234" s="237">
        <f>'Приложение 3'!E61</f>
        <v>0</v>
      </c>
      <c r="H234" s="237">
        <f>'Приложение 3'!F61</f>
        <v>0</v>
      </c>
    </row>
    <row r="235" spans="1:8" s="253" customFormat="1" ht="15" hidden="1" x14ac:dyDescent="0.2">
      <c r="A235" s="134" t="s">
        <v>354</v>
      </c>
      <c r="B235" s="202" t="s">
        <v>525</v>
      </c>
      <c r="C235" s="202" t="s">
        <v>464</v>
      </c>
      <c r="D235" s="242" t="s">
        <v>454</v>
      </c>
      <c r="E235" s="191">
        <v>800</v>
      </c>
      <c r="F235" s="237">
        <f>'Приложение 3'!D62</f>
        <v>87600</v>
      </c>
      <c r="G235" s="237">
        <f>'Приложение 3'!E62</f>
        <v>87600</v>
      </c>
      <c r="H235" s="237">
        <f>'Приложение 3'!F62</f>
        <v>87600</v>
      </c>
    </row>
    <row r="236" spans="1:8" s="252" customFormat="1" ht="31.5" hidden="1" x14ac:dyDescent="0.25">
      <c r="A236" s="158" t="s">
        <v>375</v>
      </c>
      <c r="B236" s="200" t="s">
        <v>525</v>
      </c>
      <c r="C236" s="200" t="s">
        <v>464</v>
      </c>
      <c r="D236" s="241" t="s">
        <v>376</v>
      </c>
      <c r="E236" s="194"/>
      <c r="F236" s="256">
        <f>F237</f>
        <v>0</v>
      </c>
      <c r="G236" s="256">
        <f>G237</f>
        <v>0</v>
      </c>
      <c r="H236" s="256">
        <f>H237</f>
        <v>0</v>
      </c>
    </row>
    <row r="237" spans="1:8" s="253" customFormat="1" ht="30" x14ac:dyDescent="0.2">
      <c r="A237" s="134" t="s">
        <v>377</v>
      </c>
      <c r="B237" s="202" t="s">
        <v>525</v>
      </c>
      <c r="C237" s="202" t="s">
        <v>464</v>
      </c>
      <c r="D237" s="242" t="s">
        <v>376</v>
      </c>
      <c r="E237" s="191">
        <v>400</v>
      </c>
      <c r="F237" s="237">
        <v>0</v>
      </c>
      <c r="G237" s="237">
        <v>0</v>
      </c>
      <c r="H237" s="237">
        <v>0</v>
      </c>
    </row>
    <row r="238" spans="1:8" s="253" customFormat="1" ht="31.5" hidden="1" x14ac:dyDescent="0.25">
      <c r="A238" s="156" t="s">
        <v>450</v>
      </c>
      <c r="B238" s="202" t="s">
        <v>525</v>
      </c>
      <c r="C238" s="202" t="s">
        <v>464</v>
      </c>
      <c r="D238" s="241" t="s">
        <v>573</v>
      </c>
      <c r="E238" s="194"/>
      <c r="F238" s="256">
        <f t="shared" ref="F238:H239" si="24">F239</f>
        <v>23957900</v>
      </c>
      <c r="G238" s="256">
        <f t="shared" si="24"/>
        <v>0</v>
      </c>
      <c r="H238" s="256">
        <f t="shared" si="24"/>
        <v>0</v>
      </c>
    </row>
    <row r="239" spans="1:8" s="253" customFormat="1" ht="31.5" hidden="1" x14ac:dyDescent="0.25">
      <c r="A239" s="156" t="s">
        <v>451</v>
      </c>
      <c r="B239" s="202" t="s">
        <v>525</v>
      </c>
      <c r="C239" s="202" t="s">
        <v>464</v>
      </c>
      <c r="D239" s="241" t="s">
        <v>574</v>
      </c>
      <c r="E239" s="194"/>
      <c r="F239" s="256">
        <f t="shared" si="24"/>
        <v>23957900</v>
      </c>
      <c r="G239" s="256">
        <f t="shared" si="24"/>
        <v>0</v>
      </c>
      <c r="H239" s="256">
        <f t="shared" si="24"/>
        <v>0</v>
      </c>
    </row>
    <row r="240" spans="1:8" s="253" customFormat="1" ht="30" x14ac:dyDescent="0.2">
      <c r="A240" s="134" t="s">
        <v>377</v>
      </c>
      <c r="B240" s="202" t="s">
        <v>525</v>
      </c>
      <c r="C240" s="202" t="s">
        <v>464</v>
      </c>
      <c r="D240" s="242" t="s">
        <v>574</v>
      </c>
      <c r="E240" s="191">
        <v>400</v>
      </c>
      <c r="F240" s="237">
        <f>'Приложение 3'!D174</f>
        <v>23957900</v>
      </c>
      <c r="G240" s="237">
        <f>'Приложение 3'!E174</f>
        <v>0</v>
      </c>
      <c r="H240" s="237">
        <f>'Приложение 3'!F174</f>
        <v>0</v>
      </c>
    </row>
    <row r="241" spans="1:8" s="252" customFormat="1" hidden="1" x14ac:dyDescent="0.25">
      <c r="A241" s="161" t="s">
        <v>467</v>
      </c>
      <c r="B241" s="200" t="s">
        <v>525</v>
      </c>
      <c r="C241" s="200" t="s">
        <v>464</v>
      </c>
      <c r="D241" s="200" t="s">
        <v>468</v>
      </c>
      <c r="E241" s="194"/>
      <c r="F241" s="256">
        <f t="shared" ref="F241:H242" si="25">F242</f>
        <v>0</v>
      </c>
      <c r="G241" s="256">
        <f t="shared" si="25"/>
        <v>0</v>
      </c>
      <c r="H241" s="256">
        <f t="shared" si="25"/>
        <v>0</v>
      </c>
    </row>
    <row r="242" spans="1:8" s="253" customFormat="1" ht="15" hidden="1" x14ac:dyDescent="0.2">
      <c r="A242" s="136" t="s">
        <v>487</v>
      </c>
      <c r="B242" s="202" t="s">
        <v>525</v>
      </c>
      <c r="C242" s="202" t="s">
        <v>464</v>
      </c>
      <c r="D242" s="202" t="s">
        <v>488</v>
      </c>
      <c r="E242" s="191"/>
      <c r="F242" s="237">
        <f t="shared" si="25"/>
        <v>0</v>
      </c>
      <c r="G242" s="237">
        <f t="shared" si="25"/>
        <v>0</v>
      </c>
      <c r="H242" s="237">
        <f t="shared" si="25"/>
        <v>0</v>
      </c>
    </row>
    <row r="243" spans="1:8" s="253" customFormat="1" ht="30" hidden="1" x14ac:dyDescent="0.2">
      <c r="A243" s="136" t="s">
        <v>352</v>
      </c>
      <c r="B243" s="202" t="s">
        <v>525</v>
      </c>
      <c r="C243" s="202" t="s">
        <v>464</v>
      </c>
      <c r="D243" s="202" t="s">
        <v>488</v>
      </c>
      <c r="E243" s="191">
        <v>200</v>
      </c>
      <c r="F243" s="237">
        <f>'Приложение 4'!F165</f>
        <v>0</v>
      </c>
      <c r="G243" s="237">
        <f>'Приложение 4'!G165</f>
        <v>0</v>
      </c>
      <c r="H243" s="237">
        <f>'Приложение 4'!H165</f>
        <v>0</v>
      </c>
    </row>
    <row r="244" spans="1:8" s="252" customFormat="1" ht="31.5" hidden="1" x14ac:dyDescent="0.25">
      <c r="A244" s="156" t="s">
        <v>575</v>
      </c>
      <c r="B244" s="200" t="s">
        <v>525</v>
      </c>
      <c r="C244" s="200" t="s">
        <v>478</v>
      </c>
      <c r="D244" s="194"/>
      <c r="E244" s="194"/>
      <c r="F244" s="201">
        <f t="shared" ref="F244:H245" si="26">F245</f>
        <v>24974800</v>
      </c>
      <c r="G244" s="201">
        <f t="shared" si="26"/>
        <v>31458500</v>
      </c>
      <c r="H244" s="201">
        <f t="shared" si="26"/>
        <v>31458500</v>
      </c>
    </row>
    <row r="245" spans="1:8" s="253" customFormat="1" hidden="1" x14ac:dyDescent="0.25">
      <c r="A245" s="156" t="s">
        <v>366</v>
      </c>
      <c r="B245" s="200" t="s">
        <v>525</v>
      </c>
      <c r="C245" s="200" t="s">
        <v>478</v>
      </c>
      <c r="D245" s="241" t="s">
        <v>367</v>
      </c>
      <c r="E245" s="194"/>
      <c r="F245" s="203">
        <f t="shared" si="26"/>
        <v>24974800</v>
      </c>
      <c r="G245" s="203">
        <f t="shared" si="26"/>
        <v>31458500</v>
      </c>
      <c r="H245" s="203">
        <f t="shared" si="26"/>
        <v>31458500</v>
      </c>
    </row>
    <row r="246" spans="1:8" s="253" customFormat="1" ht="15" hidden="1" x14ac:dyDescent="0.2">
      <c r="A246" s="134" t="s">
        <v>349</v>
      </c>
      <c r="B246" s="202" t="s">
        <v>525</v>
      </c>
      <c r="C246" s="202" t="s">
        <v>478</v>
      </c>
      <c r="D246" s="242" t="s">
        <v>368</v>
      </c>
      <c r="E246" s="191"/>
      <c r="F246" s="203">
        <f>F247+F248+F249</f>
        <v>24974800</v>
      </c>
      <c r="G246" s="203">
        <f>G247+G248+G249</f>
        <v>31458500</v>
      </c>
      <c r="H246" s="203">
        <f>H247+H248+H249</f>
        <v>31458500</v>
      </c>
    </row>
    <row r="247" spans="1:8" s="252" customFormat="1" ht="75" hidden="1" x14ac:dyDescent="0.2">
      <c r="A247" s="134" t="s">
        <v>351</v>
      </c>
      <c r="B247" s="202" t="s">
        <v>525</v>
      </c>
      <c r="C247" s="202" t="s">
        <v>478</v>
      </c>
      <c r="D247" s="242" t="s">
        <v>368</v>
      </c>
      <c r="E247" s="191">
        <v>100</v>
      </c>
      <c r="F247" s="204">
        <f>'Приложение 3'!D47</f>
        <v>23471800</v>
      </c>
      <c r="G247" s="204">
        <f>'Приложение 3'!E47</f>
        <v>23981400</v>
      </c>
      <c r="H247" s="204">
        <f>'Приложение 3'!F47</f>
        <v>23981400</v>
      </c>
    </row>
    <row r="248" spans="1:8" s="257" customFormat="1" ht="30" hidden="1" x14ac:dyDescent="0.2">
      <c r="A248" s="136" t="s">
        <v>352</v>
      </c>
      <c r="B248" s="202" t="s">
        <v>525</v>
      </c>
      <c r="C248" s="202" t="s">
        <v>478</v>
      </c>
      <c r="D248" s="242" t="s">
        <v>368</v>
      </c>
      <c r="E248" s="191">
        <v>200</v>
      </c>
      <c r="F248" s="204">
        <f>'Приложение 3'!D48</f>
        <v>1491800</v>
      </c>
      <c r="G248" s="204">
        <f>'Приложение 3'!E48</f>
        <v>7465900</v>
      </c>
      <c r="H248" s="204">
        <f>'Приложение 3'!F48</f>
        <v>7465900</v>
      </c>
    </row>
    <row r="249" spans="1:8" s="252" customFormat="1" ht="15" hidden="1" x14ac:dyDescent="0.2">
      <c r="A249" s="134" t="s">
        <v>354</v>
      </c>
      <c r="B249" s="202" t="s">
        <v>525</v>
      </c>
      <c r="C249" s="202" t="s">
        <v>478</v>
      </c>
      <c r="D249" s="242" t="s">
        <v>368</v>
      </c>
      <c r="E249" s="191">
        <v>800</v>
      </c>
      <c r="F249" s="204">
        <f>'Приложение 3'!D49</f>
        <v>11200</v>
      </c>
      <c r="G249" s="204">
        <f>'Приложение 3'!E49</f>
        <v>11200</v>
      </c>
      <c r="H249" s="204">
        <f>'Приложение 3'!F49</f>
        <v>11200</v>
      </c>
    </row>
    <row r="250" spans="1:8" s="252" customFormat="1" hidden="1" x14ac:dyDescent="0.25">
      <c r="A250" s="156" t="s">
        <v>527</v>
      </c>
      <c r="B250" s="200" t="s">
        <v>523</v>
      </c>
      <c r="C250" s="200"/>
      <c r="D250" s="241"/>
      <c r="E250" s="194"/>
      <c r="F250" s="208">
        <f>F251</f>
        <v>0</v>
      </c>
      <c r="G250" s="208">
        <f>G251</f>
        <v>0</v>
      </c>
      <c r="H250" s="208">
        <f>H251</f>
        <v>0</v>
      </c>
    </row>
    <row r="251" spans="1:8" s="252" customFormat="1" hidden="1" x14ac:dyDescent="0.25">
      <c r="A251" s="156" t="s">
        <v>528</v>
      </c>
      <c r="B251" s="200" t="s">
        <v>523</v>
      </c>
      <c r="C251" s="200" t="s">
        <v>523</v>
      </c>
      <c r="D251" s="241"/>
      <c r="E251" s="194"/>
      <c r="F251" s="208">
        <f>F252+F255</f>
        <v>0</v>
      </c>
      <c r="G251" s="208">
        <f>G252+G255</f>
        <v>0</v>
      </c>
      <c r="H251" s="208">
        <f>H252+H255</f>
        <v>0</v>
      </c>
    </row>
    <row r="252" spans="1:8" s="252" customFormat="1" hidden="1" x14ac:dyDescent="0.25">
      <c r="A252" s="161" t="s">
        <v>448</v>
      </c>
      <c r="B252" s="200" t="s">
        <v>523</v>
      </c>
      <c r="C252" s="200" t="s">
        <v>523</v>
      </c>
      <c r="D252" s="243">
        <v>1300000000</v>
      </c>
      <c r="E252" s="243"/>
      <c r="F252" s="204">
        <f t="shared" ref="F252:H253" si="27">F253</f>
        <v>0</v>
      </c>
      <c r="G252" s="204">
        <f t="shared" si="27"/>
        <v>0</v>
      </c>
      <c r="H252" s="204">
        <f t="shared" si="27"/>
        <v>0</v>
      </c>
    </row>
    <row r="253" spans="1:8" s="253" customFormat="1" ht="45" hidden="1" x14ac:dyDescent="0.2">
      <c r="A253" s="258" t="s">
        <v>449</v>
      </c>
      <c r="B253" s="202" t="s">
        <v>523</v>
      </c>
      <c r="C253" s="202" t="s">
        <v>523</v>
      </c>
      <c r="D253" s="223">
        <v>1320000000</v>
      </c>
      <c r="E253" s="223"/>
      <c r="F253" s="204">
        <f t="shared" si="27"/>
        <v>0</v>
      </c>
      <c r="G253" s="204">
        <f t="shared" si="27"/>
        <v>0</v>
      </c>
      <c r="H253" s="204">
        <f t="shared" si="27"/>
        <v>0</v>
      </c>
    </row>
    <row r="254" spans="1:8" s="253" customFormat="1" ht="30" hidden="1" x14ac:dyDescent="0.2">
      <c r="A254" s="136" t="s">
        <v>352</v>
      </c>
      <c r="B254" s="202" t="s">
        <v>523</v>
      </c>
      <c r="C254" s="202" t="s">
        <v>523</v>
      </c>
      <c r="D254" s="223">
        <v>1320000000</v>
      </c>
      <c r="E254" s="223">
        <v>200</v>
      </c>
      <c r="F254" s="204">
        <f>'Приложение 3'!D171</f>
        <v>0</v>
      </c>
      <c r="G254" s="204">
        <f>'Приложение 3'!E171</f>
        <v>0</v>
      </c>
      <c r="H254" s="204">
        <f>'Приложение 3'!F171</f>
        <v>0</v>
      </c>
    </row>
    <row r="255" spans="1:8" s="253" customFormat="1" hidden="1" x14ac:dyDescent="0.25">
      <c r="A255" s="161" t="s">
        <v>467</v>
      </c>
      <c r="B255" s="200" t="s">
        <v>523</v>
      </c>
      <c r="C255" s="200" t="s">
        <v>523</v>
      </c>
      <c r="D255" s="200" t="s">
        <v>468</v>
      </c>
      <c r="E255" s="223"/>
      <c r="F255" s="208">
        <f t="shared" ref="F255:H256" si="28">F256</f>
        <v>0</v>
      </c>
      <c r="G255" s="208">
        <f t="shared" si="28"/>
        <v>0</v>
      </c>
      <c r="H255" s="208">
        <f t="shared" si="28"/>
        <v>0</v>
      </c>
    </row>
    <row r="256" spans="1:8" s="253" customFormat="1" ht="15" hidden="1" x14ac:dyDescent="0.2">
      <c r="A256" s="136" t="s">
        <v>487</v>
      </c>
      <c r="B256" s="202" t="s">
        <v>523</v>
      </c>
      <c r="C256" s="202" t="s">
        <v>523</v>
      </c>
      <c r="D256" s="202" t="s">
        <v>488</v>
      </c>
      <c r="E256" s="223"/>
      <c r="F256" s="204">
        <f t="shared" si="28"/>
        <v>0</v>
      </c>
      <c r="G256" s="204">
        <f t="shared" si="28"/>
        <v>0</v>
      </c>
      <c r="H256" s="204">
        <f t="shared" si="28"/>
        <v>0</v>
      </c>
    </row>
    <row r="257" spans="1:8" s="253" customFormat="1" ht="30" hidden="1" x14ac:dyDescent="0.2">
      <c r="A257" s="136" t="s">
        <v>352</v>
      </c>
      <c r="B257" s="202" t="s">
        <v>523</v>
      </c>
      <c r="C257" s="202" t="s">
        <v>523</v>
      </c>
      <c r="D257" s="202" t="s">
        <v>488</v>
      </c>
      <c r="E257" s="223">
        <v>200</v>
      </c>
      <c r="F257" s="204">
        <v>0</v>
      </c>
      <c r="G257" s="204">
        <v>0</v>
      </c>
      <c r="H257" s="204">
        <v>0</v>
      </c>
    </row>
    <row r="258" spans="1:8" s="252" customFormat="1" hidden="1" x14ac:dyDescent="0.25">
      <c r="A258" s="161" t="s">
        <v>529</v>
      </c>
      <c r="B258" s="200" t="s">
        <v>501</v>
      </c>
      <c r="C258" s="200"/>
      <c r="D258" s="200"/>
      <c r="E258" s="200"/>
      <c r="F258" s="201">
        <f>F259+F266+F279+F295</f>
        <v>137795348.87</v>
      </c>
      <c r="G258" s="201">
        <f>G259+G266+G279+G295</f>
        <v>136594048.69999999</v>
      </c>
      <c r="H258" s="201">
        <f>H259+H266+H279+H295</f>
        <v>137383196.31</v>
      </c>
    </row>
    <row r="259" spans="1:8" s="252" customFormat="1" hidden="1" x14ac:dyDescent="0.25">
      <c r="A259" s="161" t="s">
        <v>530</v>
      </c>
      <c r="B259" s="200" t="s">
        <v>501</v>
      </c>
      <c r="C259" s="200" t="s">
        <v>464</v>
      </c>
      <c r="D259" s="200"/>
      <c r="E259" s="200"/>
      <c r="F259" s="201">
        <f>F260+F263</f>
        <v>8231770</v>
      </c>
      <c r="G259" s="201">
        <f>G260+G263</f>
        <v>8335770</v>
      </c>
      <c r="H259" s="201">
        <f>H260+H263</f>
        <v>8231770</v>
      </c>
    </row>
    <row r="260" spans="1:8" s="253" customFormat="1" hidden="1" x14ac:dyDescent="0.25">
      <c r="A260" s="161" t="s">
        <v>410</v>
      </c>
      <c r="B260" s="200" t="s">
        <v>501</v>
      </c>
      <c r="C260" s="200" t="s">
        <v>464</v>
      </c>
      <c r="D260" s="200" t="s">
        <v>411</v>
      </c>
      <c r="E260" s="200"/>
      <c r="F260" s="201">
        <f t="shared" ref="F260:H261" si="29">F261</f>
        <v>4223000</v>
      </c>
      <c r="G260" s="201">
        <f t="shared" si="29"/>
        <v>4327000</v>
      </c>
      <c r="H260" s="201">
        <f t="shared" si="29"/>
        <v>4223000</v>
      </c>
    </row>
    <row r="261" spans="1:8" s="253" customFormat="1" ht="30" hidden="1" x14ac:dyDescent="0.2">
      <c r="A261" s="136" t="s">
        <v>412</v>
      </c>
      <c r="B261" s="202" t="s">
        <v>501</v>
      </c>
      <c r="C261" s="202" t="s">
        <v>464</v>
      </c>
      <c r="D261" s="202" t="s">
        <v>413</v>
      </c>
      <c r="E261" s="202"/>
      <c r="F261" s="203">
        <f t="shared" si="29"/>
        <v>4223000</v>
      </c>
      <c r="G261" s="203">
        <f t="shared" si="29"/>
        <v>4327000</v>
      </c>
      <c r="H261" s="203">
        <f t="shared" si="29"/>
        <v>4223000</v>
      </c>
    </row>
    <row r="262" spans="1:8" s="253" customFormat="1" ht="15" hidden="1" x14ac:dyDescent="0.2">
      <c r="A262" s="136" t="s">
        <v>353</v>
      </c>
      <c r="B262" s="202" t="s">
        <v>501</v>
      </c>
      <c r="C262" s="202" t="s">
        <v>464</v>
      </c>
      <c r="D262" s="202" t="s">
        <v>413</v>
      </c>
      <c r="E262" s="202" t="s">
        <v>414</v>
      </c>
      <c r="F262" s="203">
        <f>4223000</f>
        <v>4223000</v>
      </c>
      <c r="G262" s="203">
        <f>4327000</f>
        <v>4327000</v>
      </c>
      <c r="H262" s="203">
        <v>4223000</v>
      </c>
    </row>
    <row r="263" spans="1:8" s="252" customFormat="1" hidden="1" x14ac:dyDescent="0.25">
      <c r="A263" s="161" t="s">
        <v>467</v>
      </c>
      <c r="B263" s="200" t="s">
        <v>501</v>
      </c>
      <c r="C263" s="200" t="s">
        <v>464</v>
      </c>
      <c r="D263" s="200" t="s">
        <v>468</v>
      </c>
      <c r="E263" s="200"/>
      <c r="F263" s="201">
        <f t="shared" ref="F263:H264" si="30">F264</f>
        <v>4008770</v>
      </c>
      <c r="G263" s="201">
        <f t="shared" si="30"/>
        <v>4008770</v>
      </c>
      <c r="H263" s="201">
        <f t="shared" si="30"/>
        <v>4008770</v>
      </c>
    </row>
    <row r="264" spans="1:8" s="253" customFormat="1" ht="15" hidden="1" x14ac:dyDescent="0.2">
      <c r="A264" s="136" t="s">
        <v>487</v>
      </c>
      <c r="B264" s="202" t="s">
        <v>501</v>
      </c>
      <c r="C264" s="202" t="s">
        <v>464</v>
      </c>
      <c r="D264" s="202" t="s">
        <v>488</v>
      </c>
      <c r="E264" s="202"/>
      <c r="F264" s="203">
        <f t="shared" si="30"/>
        <v>4008770</v>
      </c>
      <c r="G264" s="203">
        <f t="shared" si="30"/>
        <v>4008770</v>
      </c>
      <c r="H264" s="203">
        <f t="shared" si="30"/>
        <v>4008770</v>
      </c>
    </row>
    <row r="265" spans="1:8" s="252" customFormat="1" ht="15" hidden="1" x14ac:dyDescent="0.2">
      <c r="A265" s="136" t="s">
        <v>353</v>
      </c>
      <c r="B265" s="202" t="s">
        <v>501</v>
      </c>
      <c r="C265" s="202" t="s">
        <v>464</v>
      </c>
      <c r="D265" s="202" t="s">
        <v>488</v>
      </c>
      <c r="E265" s="202" t="s">
        <v>414</v>
      </c>
      <c r="F265" s="203">
        <f>'Приложение 4'!F177</f>
        <v>4008770</v>
      </c>
      <c r="G265" s="203">
        <f>'Приложение 4'!G177</f>
        <v>4008770</v>
      </c>
      <c r="H265" s="203">
        <f>'Приложение 4'!H177</f>
        <v>4008770</v>
      </c>
    </row>
    <row r="266" spans="1:8" s="252" customFormat="1" hidden="1" x14ac:dyDescent="0.25">
      <c r="A266" s="161" t="s">
        <v>531</v>
      </c>
      <c r="B266" s="200" t="s">
        <v>501</v>
      </c>
      <c r="C266" s="200" t="s">
        <v>474</v>
      </c>
      <c r="D266" s="200"/>
      <c r="E266" s="200"/>
      <c r="F266" s="201">
        <f>F267+F271+F275</f>
        <v>74663504.960000008</v>
      </c>
      <c r="G266" s="201">
        <f>G267+G271+G275</f>
        <v>72440626.799999997</v>
      </c>
      <c r="H266" s="201">
        <f>H267+H271+H275</f>
        <v>72440626.799999997</v>
      </c>
    </row>
    <row r="267" spans="1:8" s="252" customFormat="1" ht="47.25" hidden="1" x14ac:dyDescent="0.25">
      <c r="A267" s="161" t="s">
        <v>417</v>
      </c>
      <c r="B267" s="200" t="s">
        <v>501</v>
      </c>
      <c r="C267" s="200" t="s">
        <v>474</v>
      </c>
      <c r="D267" s="200" t="s">
        <v>418</v>
      </c>
      <c r="E267" s="200"/>
      <c r="F267" s="201">
        <f>F268</f>
        <v>26496185.280000001</v>
      </c>
      <c r="G267" s="201">
        <f>G268</f>
        <v>24273307.119999997</v>
      </c>
      <c r="H267" s="201">
        <f>H268</f>
        <v>24273307.119999997</v>
      </c>
    </row>
    <row r="268" spans="1:8" s="238" customFormat="1" ht="30.75" hidden="1" x14ac:dyDescent="0.25">
      <c r="A268" s="136" t="s">
        <v>421</v>
      </c>
      <c r="B268" s="202" t="s">
        <v>501</v>
      </c>
      <c r="C268" s="202" t="s">
        <v>474</v>
      </c>
      <c r="D268" s="202" t="s">
        <v>422</v>
      </c>
      <c r="E268" s="202"/>
      <c r="F268" s="203">
        <f>F269+F270</f>
        <v>26496185.280000001</v>
      </c>
      <c r="G268" s="203">
        <f>G269+G270</f>
        <v>24273307.119999997</v>
      </c>
      <c r="H268" s="203">
        <f>H269+H270</f>
        <v>24273307.119999997</v>
      </c>
    </row>
    <row r="269" spans="1:8" s="238" customFormat="1" hidden="1" x14ac:dyDescent="0.25">
      <c r="A269" s="136" t="s">
        <v>353</v>
      </c>
      <c r="B269" s="202" t="s">
        <v>501</v>
      </c>
      <c r="C269" s="202" t="s">
        <v>474</v>
      </c>
      <c r="D269" s="202" t="s">
        <v>422</v>
      </c>
      <c r="E269" s="202" t="s">
        <v>414</v>
      </c>
      <c r="F269" s="203">
        <f>'Приложение 3'!D129-'Приложение 5'!F290</f>
        <v>17522878.16</v>
      </c>
      <c r="G269" s="203">
        <f>'Приложение 3'!E129-'Приложение 5'!G290</f>
        <v>15300000</v>
      </c>
      <c r="H269" s="203">
        <f>'Приложение 3'!F129-'Приложение 5'!H290</f>
        <v>15300000</v>
      </c>
    </row>
    <row r="270" spans="1:8" s="238" customFormat="1" ht="30.75" x14ac:dyDescent="0.25">
      <c r="A270" s="136" t="s">
        <v>377</v>
      </c>
      <c r="B270" s="202" t="s">
        <v>501</v>
      </c>
      <c r="C270" s="202" t="s">
        <v>474</v>
      </c>
      <c r="D270" s="202" t="s">
        <v>422</v>
      </c>
      <c r="E270" s="202" t="s">
        <v>423</v>
      </c>
      <c r="F270" s="203">
        <f>'Приложение 3'!D130</f>
        <v>8973307.1199999992</v>
      </c>
      <c r="G270" s="203">
        <f>'Приложение 3'!E130</f>
        <v>8973307.1199999992</v>
      </c>
      <c r="H270" s="203">
        <f>'Приложение 3'!F130</f>
        <v>8973307.1199999992</v>
      </c>
    </row>
    <row r="271" spans="1:8" s="240" customFormat="1" ht="31.5" hidden="1" x14ac:dyDescent="0.25">
      <c r="A271" s="156" t="s">
        <v>443</v>
      </c>
      <c r="B271" s="200" t="s">
        <v>501</v>
      </c>
      <c r="C271" s="200" t="s">
        <v>474</v>
      </c>
      <c r="D271" s="200" t="s">
        <v>576</v>
      </c>
      <c r="E271" s="200"/>
      <c r="F271" s="201">
        <f>F272</f>
        <v>6000000</v>
      </c>
      <c r="G271" s="201">
        <f>G272</f>
        <v>6000000</v>
      </c>
      <c r="H271" s="201">
        <f>H272</f>
        <v>6000000</v>
      </c>
    </row>
    <row r="272" spans="1:8" s="238" customFormat="1" hidden="1" x14ac:dyDescent="0.25">
      <c r="A272" s="134" t="s">
        <v>444</v>
      </c>
      <c r="B272" s="202" t="s">
        <v>501</v>
      </c>
      <c r="C272" s="202" t="s">
        <v>474</v>
      </c>
      <c r="D272" s="202" t="s">
        <v>577</v>
      </c>
      <c r="E272" s="202"/>
      <c r="F272" s="203">
        <f>F273+F274</f>
        <v>6000000</v>
      </c>
      <c r="G272" s="203">
        <f>G273+G274</f>
        <v>6000000</v>
      </c>
      <c r="H272" s="203">
        <f>H273+H274</f>
        <v>6000000</v>
      </c>
    </row>
    <row r="273" spans="1:8" s="238" customFormat="1" ht="30.75" hidden="1" x14ac:dyDescent="0.25">
      <c r="A273" s="134" t="s">
        <v>352</v>
      </c>
      <c r="B273" s="202" t="s">
        <v>501</v>
      </c>
      <c r="C273" s="202" t="s">
        <v>474</v>
      </c>
      <c r="D273" s="202" t="s">
        <v>577</v>
      </c>
      <c r="E273" s="202" t="s">
        <v>409</v>
      </c>
      <c r="F273" s="203">
        <f>'Приложение 3'!D162</f>
        <v>300000</v>
      </c>
      <c r="G273" s="203">
        <f>'Приложение 3'!E162</f>
        <v>300000</v>
      </c>
      <c r="H273" s="203">
        <f>'Приложение 3'!F162</f>
        <v>300000</v>
      </c>
    </row>
    <row r="274" spans="1:8" s="238" customFormat="1" ht="30.75" hidden="1" x14ac:dyDescent="0.25">
      <c r="A274" s="134" t="s">
        <v>361</v>
      </c>
      <c r="B274" s="202" t="s">
        <v>501</v>
      </c>
      <c r="C274" s="202" t="s">
        <v>474</v>
      </c>
      <c r="D274" s="202" t="s">
        <v>577</v>
      </c>
      <c r="E274" s="202" t="s">
        <v>494</v>
      </c>
      <c r="F274" s="203">
        <f>'Приложение 3'!D163</f>
        <v>5700000</v>
      </c>
      <c r="G274" s="203">
        <f>'Приложение 3'!E163</f>
        <v>5700000</v>
      </c>
      <c r="H274" s="203">
        <f>'Приложение 3'!F163</f>
        <v>5700000</v>
      </c>
    </row>
    <row r="275" spans="1:8" s="238" customFormat="1" hidden="1" x14ac:dyDescent="0.25">
      <c r="A275" s="161" t="s">
        <v>467</v>
      </c>
      <c r="B275" s="200" t="s">
        <v>501</v>
      </c>
      <c r="C275" s="200" t="s">
        <v>474</v>
      </c>
      <c r="D275" s="200" t="s">
        <v>488</v>
      </c>
      <c r="E275" s="200"/>
      <c r="F275" s="201">
        <f>F276</f>
        <v>42167319.68</v>
      </c>
      <c r="G275" s="201">
        <f>G276</f>
        <v>42167319.68</v>
      </c>
      <c r="H275" s="201">
        <f>H276</f>
        <v>42167319.68</v>
      </c>
    </row>
    <row r="276" spans="1:8" s="238" customFormat="1" hidden="1" x14ac:dyDescent="0.25">
      <c r="A276" s="136" t="s">
        <v>487</v>
      </c>
      <c r="B276" s="202" t="s">
        <v>501</v>
      </c>
      <c r="C276" s="202" t="s">
        <v>474</v>
      </c>
      <c r="D276" s="202" t="s">
        <v>488</v>
      </c>
      <c r="E276" s="202"/>
      <c r="F276" s="203">
        <f>F278+F277</f>
        <v>42167319.68</v>
      </c>
      <c r="G276" s="203">
        <f>G278+G277</f>
        <v>42167319.68</v>
      </c>
      <c r="H276" s="203">
        <f>H278+H277</f>
        <v>42167319.68</v>
      </c>
    </row>
    <row r="277" spans="1:8" s="238" customFormat="1" ht="30.75" hidden="1" x14ac:dyDescent="0.25">
      <c r="A277" s="134" t="s">
        <v>352</v>
      </c>
      <c r="B277" s="202" t="s">
        <v>501</v>
      </c>
      <c r="C277" s="202" t="s">
        <v>474</v>
      </c>
      <c r="D277" s="202" t="s">
        <v>488</v>
      </c>
      <c r="E277" s="202" t="s">
        <v>409</v>
      </c>
      <c r="F277" s="203">
        <v>0</v>
      </c>
      <c r="G277" s="203">
        <v>0</v>
      </c>
      <c r="H277" s="203">
        <v>0</v>
      </c>
    </row>
    <row r="278" spans="1:8" s="238" customFormat="1" ht="30.75" x14ac:dyDescent="0.25">
      <c r="A278" s="136" t="s">
        <v>377</v>
      </c>
      <c r="B278" s="202" t="s">
        <v>501</v>
      </c>
      <c r="C278" s="202" t="s">
        <v>474</v>
      </c>
      <c r="D278" s="202" t="s">
        <v>488</v>
      </c>
      <c r="E278" s="202" t="s">
        <v>423</v>
      </c>
      <c r="F278" s="203">
        <f>'Приложение 4'!F182</f>
        <v>42167319.68</v>
      </c>
      <c r="G278" s="203">
        <f>'Приложение 4'!G182</f>
        <v>42167319.68</v>
      </c>
      <c r="H278" s="203">
        <f>'Приложение 4'!H182</f>
        <v>42167319.68</v>
      </c>
    </row>
    <row r="279" spans="1:8" s="125" customFormat="1" hidden="1" x14ac:dyDescent="0.25">
      <c r="A279" s="161" t="s">
        <v>534</v>
      </c>
      <c r="B279" s="200" t="s">
        <v>501</v>
      </c>
      <c r="C279" s="200" t="s">
        <v>478</v>
      </c>
      <c r="D279" s="200"/>
      <c r="E279" s="200"/>
      <c r="F279" s="201">
        <f>F280+F284+F288+F291</f>
        <v>41243662.969999999</v>
      </c>
      <c r="G279" s="201">
        <f>G280+G284+G288+G291</f>
        <v>43600711.129999995</v>
      </c>
      <c r="H279" s="201">
        <f>H280+H284+H288+H291</f>
        <v>43600711.129999995</v>
      </c>
    </row>
    <row r="280" spans="1:8" ht="47.25" hidden="1" x14ac:dyDescent="0.25">
      <c r="A280" s="156" t="s">
        <v>578</v>
      </c>
      <c r="B280" s="200" t="s">
        <v>501</v>
      </c>
      <c r="C280" s="200" t="s">
        <v>478</v>
      </c>
      <c r="D280" s="241" t="s">
        <v>399</v>
      </c>
      <c r="E280" s="200"/>
      <c r="F280" s="201">
        <f>F281</f>
        <v>2233711.13</v>
      </c>
      <c r="G280" s="201">
        <f>G281</f>
        <v>2233711.13</v>
      </c>
      <c r="H280" s="201">
        <f>H281</f>
        <v>2233711.13</v>
      </c>
    </row>
    <row r="281" spans="1:8" hidden="1" x14ac:dyDescent="0.25">
      <c r="A281" s="136" t="s">
        <v>405</v>
      </c>
      <c r="B281" s="202" t="s">
        <v>501</v>
      </c>
      <c r="C281" s="202" t="s">
        <v>478</v>
      </c>
      <c r="D281" s="242" t="s">
        <v>406</v>
      </c>
      <c r="E281" s="202"/>
      <c r="F281" s="203">
        <f>F282+F283</f>
        <v>2233711.13</v>
      </c>
      <c r="G281" s="203">
        <f>G282+G283</f>
        <v>2233711.13</v>
      </c>
      <c r="H281" s="203">
        <f>H282+H283</f>
        <v>2233711.13</v>
      </c>
    </row>
    <row r="282" spans="1:8" ht="30.75" hidden="1" x14ac:dyDescent="0.25">
      <c r="A282" s="136" t="s">
        <v>352</v>
      </c>
      <c r="B282" s="202" t="s">
        <v>501</v>
      </c>
      <c r="C282" s="202" t="s">
        <v>478</v>
      </c>
      <c r="D282" s="242" t="s">
        <v>406</v>
      </c>
      <c r="E282" s="202" t="s">
        <v>409</v>
      </c>
      <c r="F282" s="203">
        <f>'Приложение 3'!D113</f>
        <v>1358999.13</v>
      </c>
      <c r="G282" s="203">
        <f>'Приложение 3'!E113</f>
        <v>1358999.13</v>
      </c>
      <c r="H282" s="203">
        <f>'Приложение 3'!F113</f>
        <v>1358999.13</v>
      </c>
    </row>
    <row r="283" spans="1:8" hidden="1" x14ac:dyDescent="0.25">
      <c r="A283" s="136" t="s">
        <v>353</v>
      </c>
      <c r="B283" s="202" t="s">
        <v>501</v>
      </c>
      <c r="C283" s="202" t="s">
        <v>478</v>
      </c>
      <c r="D283" s="242" t="s">
        <v>406</v>
      </c>
      <c r="E283" s="202" t="s">
        <v>414</v>
      </c>
      <c r="F283" s="203">
        <f>'Приложение 3'!D114</f>
        <v>874712</v>
      </c>
      <c r="G283" s="203">
        <f>'Приложение 3'!E114</f>
        <v>874712</v>
      </c>
      <c r="H283" s="203">
        <f>'Приложение 3'!F114</f>
        <v>874712</v>
      </c>
    </row>
    <row r="284" spans="1:8" hidden="1" x14ac:dyDescent="0.25">
      <c r="A284" s="161" t="s">
        <v>410</v>
      </c>
      <c r="B284" s="200" t="s">
        <v>501</v>
      </c>
      <c r="C284" s="200" t="s">
        <v>478</v>
      </c>
      <c r="D284" s="200" t="s">
        <v>411</v>
      </c>
      <c r="E284" s="200"/>
      <c r="F284" s="201">
        <f>F285</f>
        <v>1932830</v>
      </c>
      <c r="G284" s="201">
        <f>G285</f>
        <v>2067000</v>
      </c>
      <c r="H284" s="201">
        <f>H285</f>
        <v>2067000</v>
      </c>
    </row>
    <row r="285" spans="1:8" ht="30.75" hidden="1" x14ac:dyDescent="0.25">
      <c r="A285" s="136" t="s">
        <v>412</v>
      </c>
      <c r="B285" s="202" t="s">
        <v>501</v>
      </c>
      <c r="C285" s="202" t="s">
        <v>478</v>
      </c>
      <c r="D285" s="202" t="s">
        <v>413</v>
      </c>
      <c r="E285" s="202"/>
      <c r="F285" s="203">
        <f>SUM(F286:F287)</f>
        <v>1932830</v>
      </c>
      <c r="G285" s="203">
        <f>SUM(G286:G287)</f>
        <v>2067000</v>
      </c>
      <c r="H285" s="203">
        <f>SUM(H286:H287)</f>
        <v>2067000</v>
      </c>
    </row>
    <row r="286" spans="1:8" ht="30.75" hidden="1" x14ac:dyDescent="0.25">
      <c r="A286" s="136" t="s">
        <v>352</v>
      </c>
      <c r="B286" s="202" t="s">
        <v>501</v>
      </c>
      <c r="C286" s="202" t="s">
        <v>478</v>
      </c>
      <c r="D286" s="202" t="s">
        <v>413</v>
      </c>
      <c r="E286" s="202" t="s">
        <v>409</v>
      </c>
      <c r="F286" s="203">
        <f>'Приложение 3'!D119</f>
        <v>194000</v>
      </c>
      <c r="G286" s="203">
        <f>'Приложение 3'!E119</f>
        <v>194000</v>
      </c>
      <c r="H286" s="203">
        <f>'Приложение 3'!F119</f>
        <v>194000</v>
      </c>
    </row>
    <row r="287" spans="1:8" hidden="1" x14ac:dyDescent="0.25">
      <c r="A287" s="136" t="s">
        <v>353</v>
      </c>
      <c r="B287" s="202" t="s">
        <v>501</v>
      </c>
      <c r="C287" s="202" t="s">
        <v>478</v>
      </c>
      <c r="D287" s="202" t="s">
        <v>413</v>
      </c>
      <c r="E287" s="202" t="s">
        <v>414</v>
      </c>
      <c r="F287" s="203">
        <f>600000+68000+1070830</f>
        <v>1738830</v>
      </c>
      <c r="G287" s="203">
        <f>600000+84000+1189000</f>
        <v>1873000</v>
      </c>
      <c r="H287" s="203">
        <f>600000+84000+1189000</f>
        <v>1873000</v>
      </c>
    </row>
    <row r="288" spans="1:8" ht="47.25" hidden="1" x14ac:dyDescent="0.25">
      <c r="A288" s="161" t="s">
        <v>417</v>
      </c>
      <c r="B288" s="200" t="s">
        <v>501</v>
      </c>
      <c r="C288" s="200" t="s">
        <v>478</v>
      </c>
      <c r="D288" s="200" t="s">
        <v>418</v>
      </c>
      <c r="E288" s="200"/>
      <c r="F288" s="201">
        <f t="shared" ref="F288:H289" si="31">F289</f>
        <v>23577121.84</v>
      </c>
      <c r="G288" s="201">
        <f t="shared" si="31"/>
        <v>25800000</v>
      </c>
      <c r="H288" s="201">
        <f t="shared" si="31"/>
        <v>25800000</v>
      </c>
    </row>
    <row r="289" spans="1:8" ht="30.75" hidden="1" x14ac:dyDescent="0.25">
      <c r="A289" s="136" t="s">
        <v>421</v>
      </c>
      <c r="B289" s="202" t="s">
        <v>501</v>
      </c>
      <c r="C289" s="202" t="s">
        <v>478</v>
      </c>
      <c r="D289" s="202" t="s">
        <v>422</v>
      </c>
      <c r="E289" s="202"/>
      <c r="F289" s="203">
        <f t="shared" si="31"/>
        <v>23577121.84</v>
      </c>
      <c r="G289" s="203">
        <f t="shared" si="31"/>
        <v>25800000</v>
      </c>
      <c r="H289" s="203">
        <f t="shared" si="31"/>
        <v>25800000</v>
      </c>
    </row>
    <row r="290" spans="1:8" hidden="1" x14ac:dyDescent="0.25">
      <c r="A290" s="136" t="s">
        <v>353</v>
      </c>
      <c r="B290" s="202" t="s">
        <v>501</v>
      </c>
      <c r="C290" s="202" t="s">
        <v>478</v>
      </c>
      <c r="D290" s="202" t="s">
        <v>422</v>
      </c>
      <c r="E290" s="202" t="s">
        <v>414</v>
      </c>
      <c r="F290" s="203">
        <f>24100000-522878.16</f>
        <v>23577121.84</v>
      </c>
      <c r="G290" s="203">
        <v>25800000</v>
      </c>
      <c r="H290" s="203">
        <v>25800000</v>
      </c>
    </row>
    <row r="291" spans="1:8" hidden="1" x14ac:dyDescent="0.25">
      <c r="A291" s="161" t="s">
        <v>467</v>
      </c>
      <c r="B291" s="200" t="s">
        <v>501</v>
      </c>
      <c r="C291" s="200" t="s">
        <v>478</v>
      </c>
      <c r="D291" s="200" t="s">
        <v>468</v>
      </c>
      <c r="E291" s="200"/>
      <c r="F291" s="201">
        <f>F292</f>
        <v>13500000</v>
      </c>
      <c r="G291" s="201">
        <f>G292</f>
        <v>13500000</v>
      </c>
      <c r="H291" s="201">
        <f>H292</f>
        <v>13500000</v>
      </c>
    </row>
    <row r="292" spans="1:8" hidden="1" x14ac:dyDescent="0.25">
      <c r="A292" s="136" t="s">
        <v>487</v>
      </c>
      <c r="B292" s="202" t="s">
        <v>501</v>
      </c>
      <c r="C292" s="202" t="s">
        <v>478</v>
      </c>
      <c r="D292" s="202" t="s">
        <v>488</v>
      </c>
      <c r="E292" s="202"/>
      <c r="F292" s="203">
        <f>F293+F294</f>
        <v>13500000</v>
      </c>
      <c r="G292" s="203">
        <f>G293+G294</f>
        <v>13500000</v>
      </c>
      <c r="H292" s="203">
        <f>H293+H294</f>
        <v>13500000</v>
      </c>
    </row>
    <row r="293" spans="1:8" ht="30.75" hidden="1" x14ac:dyDescent="0.25">
      <c r="A293" s="136" t="s">
        <v>352</v>
      </c>
      <c r="B293" s="202" t="s">
        <v>501</v>
      </c>
      <c r="C293" s="202" t="s">
        <v>478</v>
      </c>
      <c r="D293" s="202" t="s">
        <v>488</v>
      </c>
      <c r="E293" s="202" t="s">
        <v>409</v>
      </c>
      <c r="F293" s="203">
        <f>'Приложение 4'!F189</f>
        <v>197734</v>
      </c>
      <c r="G293" s="203">
        <f>'Приложение 4'!G189</f>
        <v>197734</v>
      </c>
      <c r="H293" s="203">
        <f>'Приложение 4'!H189</f>
        <v>197734</v>
      </c>
    </row>
    <row r="294" spans="1:8" hidden="1" x14ac:dyDescent="0.25">
      <c r="A294" s="136" t="s">
        <v>353</v>
      </c>
      <c r="B294" s="202" t="s">
        <v>501</v>
      </c>
      <c r="C294" s="202" t="s">
        <v>478</v>
      </c>
      <c r="D294" s="202" t="s">
        <v>488</v>
      </c>
      <c r="E294" s="202" t="s">
        <v>414</v>
      </c>
      <c r="F294" s="203">
        <f>'Приложение 4'!F190</f>
        <v>13302266</v>
      </c>
      <c r="G294" s="203">
        <f>'Приложение 4'!G190</f>
        <v>13302266</v>
      </c>
      <c r="H294" s="203">
        <f>'Приложение 4'!H190</f>
        <v>13302266</v>
      </c>
    </row>
    <row r="295" spans="1:8" s="125" customFormat="1" hidden="1" x14ac:dyDescent="0.25">
      <c r="A295" s="161" t="s">
        <v>535</v>
      </c>
      <c r="B295" s="200" t="s">
        <v>501</v>
      </c>
      <c r="C295" s="200" t="s">
        <v>482</v>
      </c>
      <c r="D295" s="200"/>
      <c r="E295" s="200"/>
      <c r="F295" s="201">
        <f>F296+F303+F308</f>
        <v>13656410.939999999</v>
      </c>
      <c r="G295" s="201">
        <f>G296+G303+G308</f>
        <v>12216940.77</v>
      </c>
      <c r="H295" s="201">
        <f>H296+H303+H308</f>
        <v>13110088.379999999</v>
      </c>
    </row>
    <row r="296" spans="1:8" hidden="1" x14ac:dyDescent="0.25">
      <c r="A296" s="161" t="s">
        <v>410</v>
      </c>
      <c r="B296" s="200" t="s">
        <v>501</v>
      </c>
      <c r="C296" s="200" t="s">
        <v>482</v>
      </c>
      <c r="D296" s="200" t="s">
        <v>411</v>
      </c>
      <c r="E296" s="200"/>
      <c r="F296" s="201">
        <f>F297+F299</f>
        <v>5616666</v>
      </c>
      <c r="G296" s="201">
        <f>G297+G299</f>
        <v>4177195.83</v>
      </c>
      <c r="H296" s="201">
        <f>H297+H299</f>
        <v>5070343.4399999995</v>
      </c>
    </row>
    <row r="297" spans="1:8" ht="30.75" hidden="1" x14ac:dyDescent="0.25">
      <c r="A297" s="136" t="s">
        <v>412</v>
      </c>
      <c r="B297" s="202" t="s">
        <v>501</v>
      </c>
      <c r="C297" s="202" t="s">
        <v>482</v>
      </c>
      <c r="D297" s="202" t="s">
        <v>413</v>
      </c>
      <c r="E297" s="202"/>
      <c r="F297" s="203">
        <f>F298</f>
        <v>3417170</v>
      </c>
      <c r="G297" s="203">
        <f>G298</f>
        <v>3179000</v>
      </c>
      <c r="H297" s="203">
        <f>H298</f>
        <v>3283000</v>
      </c>
    </row>
    <row r="298" spans="1:8" hidden="1" x14ac:dyDescent="0.25">
      <c r="A298" s="136" t="s">
        <v>353</v>
      </c>
      <c r="B298" s="202" t="s">
        <v>501</v>
      </c>
      <c r="C298" s="202" t="s">
        <v>482</v>
      </c>
      <c r="D298" s="202" t="s">
        <v>413</v>
      </c>
      <c r="E298" s="202" t="s">
        <v>414</v>
      </c>
      <c r="F298" s="203">
        <f>'Приложение 3'!D120-'Приложение 5'!F287-'Приложение 5'!F262</f>
        <v>3417170</v>
      </c>
      <c r="G298" s="203">
        <f>'Приложение 3'!E120-'Приложение 5'!G287-'Приложение 5'!G262</f>
        <v>3179000</v>
      </c>
      <c r="H298" s="203">
        <f>'Приложение 3'!F120-'Приложение 5'!H287-'Приложение 5'!H262</f>
        <v>3283000</v>
      </c>
    </row>
    <row r="299" spans="1:8" hidden="1" x14ac:dyDescent="0.25">
      <c r="A299" s="136" t="s">
        <v>415</v>
      </c>
      <c r="B299" s="202" t="s">
        <v>501</v>
      </c>
      <c r="C299" s="202" t="s">
        <v>482</v>
      </c>
      <c r="D299" s="202" t="s">
        <v>416</v>
      </c>
      <c r="E299" s="202"/>
      <c r="F299" s="203">
        <f>SUM(F300:F302)</f>
        <v>2199496</v>
      </c>
      <c r="G299" s="203">
        <f>SUM(G300:G302)</f>
        <v>998195.83</v>
      </c>
      <c r="H299" s="203">
        <f>SUM(H300:H302)</f>
        <v>1787343.44</v>
      </c>
    </row>
    <row r="300" spans="1:8" ht="75.75" hidden="1" x14ac:dyDescent="0.25">
      <c r="A300" s="136" t="s">
        <v>351</v>
      </c>
      <c r="B300" s="202" t="s">
        <v>501</v>
      </c>
      <c r="C300" s="202" t="s">
        <v>482</v>
      </c>
      <c r="D300" s="202" t="s">
        <v>416</v>
      </c>
      <c r="E300" s="202" t="s">
        <v>386</v>
      </c>
      <c r="F300" s="203">
        <f>'Приложение 3'!D122</f>
        <v>0</v>
      </c>
      <c r="G300" s="203">
        <f>'Приложение 3'!E122</f>
        <v>0</v>
      </c>
      <c r="H300" s="203">
        <f>'Приложение 3'!F122</f>
        <v>218117.49</v>
      </c>
    </row>
    <row r="301" spans="1:8" ht="30.75" hidden="1" x14ac:dyDescent="0.25">
      <c r="A301" s="136" t="s">
        <v>352</v>
      </c>
      <c r="B301" s="202" t="s">
        <v>501</v>
      </c>
      <c r="C301" s="202" t="s">
        <v>482</v>
      </c>
      <c r="D301" s="202" t="s">
        <v>416</v>
      </c>
      <c r="E301" s="202" t="s">
        <v>409</v>
      </c>
      <c r="F301" s="203">
        <f>'Приложение 3'!D123</f>
        <v>1959496</v>
      </c>
      <c r="G301" s="203">
        <f>'Приложение 3'!E123</f>
        <v>998195.83</v>
      </c>
      <c r="H301" s="203">
        <f>'Приложение 3'!F123</f>
        <v>1569225.95</v>
      </c>
    </row>
    <row r="302" spans="1:8" hidden="1" x14ac:dyDescent="0.25">
      <c r="A302" s="136" t="s">
        <v>353</v>
      </c>
      <c r="B302" s="202" t="s">
        <v>501</v>
      </c>
      <c r="C302" s="202" t="s">
        <v>482</v>
      </c>
      <c r="D302" s="202" t="s">
        <v>416</v>
      </c>
      <c r="E302" s="202" t="s">
        <v>414</v>
      </c>
      <c r="F302" s="203">
        <f>'Приложение 3'!D124</f>
        <v>240000</v>
      </c>
      <c r="G302" s="203">
        <f>'Приложение 3'!E124</f>
        <v>0</v>
      </c>
      <c r="H302" s="203">
        <f>'Приложение 3'!F124</f>
        <v>0</v>
      </c>
    </row>
    <row r="303" spans="1:8" ht="31.5" hidden="1" x14ac:dyDescent="0.25">
      <c r="A303" s="161" t="s">
        <v>579</v>
      </c>
      <c r="B303" s="200" t="s">
        <v>501</v>
      </c>
      <c r="C303" s="200" t="s">
        <v>482</v>
      </c>
      <c r="D303" s="200" t="s">
        <v>440</v>
      </c>
      <c r="E303" s="200"/>
      <c r="F303" s="201">
        <f>F304</f>
        <v>2995900</v>
      </c>
      <c r="G303" s="201">
        <f>G304</f>
        <v>2995900</v>
      </c>
      <c r="H303" s="201">
        <f>H304</f>
        <v>2995900</v>
      </c>
    </row>
    <row r="304" spans="1:8" ht="30" hidden="1" x14ac:dyDescent="0.25">
      <c r="A304" s="259" t="s">
        <v>441</v>
      </c>
      <c r="B304" s="202" t="s">
        <v>501</v>
      </c>
      <c r="C304" s="202" t="s">
        <v>482</v>
      </c>
      <c r="D304" s="202" t="s">
        <v>442</v>
      </c>
      <c r="E304" s="202"/>
      <c r="F304" s="203">
        <f>SUM(F305:F307)</f>
        <v>2995900</v>
      </c>
      <c r="G304" s="203">
        <f>SUM(G305:G307)</f>
        <v>2995900</v>
      </c>
      <c r="H304" s="203">
        <f>SUM(H305:H307)</f>
        <v>2995900</v>
      </c>
    </row>
    <row r="305" spans="1:8" ht="75" hidden="1" x14ac:dyDescent="0.25">
      <c r="A305" s="260" t="s">
        <v>351</v>
      </c>
      <c r="B305" s="202" t="s">
        <v>501</v>
      </c>
      <c r="C305" s="202" t="s">
        <v>482</v>
      </c>
      <c r="D305" s="202" t="s">
        <v>442</v>
      </c>
      <c r="E305" s="202" t="s">
        <v>386</v>
      </c>
      <c r="F305" s="203">
        <f>'Приложение 3'!D157</f>
        <v>272580</v>
      </c>
      <c r="G305" s="203">
        <f>'Приложение 3'!E157</f>
        <v>272580</v>
      </c>
      <c r="H305" s="203">
        <f>'Приложение 3'!F157</f>
        <v>272580</v>
      </c>
    </row>
    <row r="306" spans="1:8" ht="30.75" hidden="1" x14ac:dyDescent="0.25">
      <c r="A306" s="136" t="s">
        <v>352</v>
      </c>
      <c r="B306" s="202" t="s">
        <v>501</v>
      </c>
      <c r="C306" s="202" t="s">
        <v>482</v>
      </c>
      <c r="D306" s="202" t="s">
        <v>442</v>
      </c>
      <c r="E306" s="202" t="s">
        <v>409</v>
      </c>
      <c r="F306" s="203">
        <f>'Приложение 3'!D158</f>
        <v>1268924.6200000001</v>
      </c>
      <c r="G306" s="203">
        <f>'Приложение 3'!E158</f>
        <v>1268924.6200000001</v>
      </c>
      <c r="H306" s="203">
        <f>'Приложение 3'!F158</f>
        <v>1268924.6200000001</v>
      </c>
    </row>
    <row r="307" spans="1:8" hidden="1" x14ac:dyDescent="0.25">
      <c r="A307" s="136" t="s">
        <v>353</v>
      </c>
      <c r="B307" s="202" t="s">
        <v>501</v>
      </c>
      <c r="C307" s="202" t="s">
        <v>482</v>
      </c>
      <c r="D307" s="202" t="s">
        <v>442</v>
      </c>
      <c r="E307" s="202" t="s">
        <v>414</v>
      </c>
      <c r="F307" s="203">
        <f>'Приложение 3'!D159</f>
        <v>1454395.38</v>
      </c>
      <c r="G307" s="203">
        <f>'Приложение 3'!E159</f>
        <v>1454395.38</v>
      </c>
      <c r="H307" s="203">
        <f>'Приложение 3'!F159</f>
        <v>1454395.38</v>
      </c>
    </row>
    <row r="308" spans="1:8" hidden="1" x14ac:dyDescent="0.25">
      <c r="A308" s="161" t="s">
        <v>467</v>
      </c>
      <c r="B308" s="200" t="s">
        <v>501</v>
      </c>
      <c r="C308" s="200" t="s">
        <v>482</v>
      </c>
      <c r="D308" s="200" t="s">
        <v>468</v>
      </c>
      <c r="E308" s="202"/>
      <c r="F308" s="201">
        <f>F309+F311</f>
        <v>5043844.9399999995</v>
      </c>
      <c r="G308" s="201">
        <f>G309+G311</f>
        <v>5043844.9399999995</v>
      </c>
      <c r="H308" s="201">
        <f>H309+H311</f>
        <v>5043844.9399999995</v>
      </c>
    </row>
    <row r="309" spans="1:8" ht="30.75" hidden="1" x14ac:dyDescent="0.25">
      <c r="A309" s="136" t="s">
        <v>469</v>
      </c>
      <c r="B309" s="202" t="s">
        <v>501</v>
      </c>
      <c r="C309" s="202" t="s">
        <v>482</v>
      </c>
      <c r="D309" s="202" t="s">
        <v>470</v>
      </c>
      <c r="E309" s="202"/>
      <c r="F309" s="203">
        <f>F310</f>
        <v>3630536.94</v>
      </c>
      <c r="G309" s="203">
        <f>G310</f>
        <v>3630536.94</v>
      </c>
      <c r="H309" s="203">
        <f>H310</f>
        <v>3630536.94</v>
      </c>
    </row>
    <row r="310" spans="1:8" ht="75.75" hidden="1" x14ac:dyDescent="0.25">
      <c r="A310" s="136" t="s">
        <v>351</v>
      </c>
      <c r="B310" s="202" t="s">
        <v>501</v>
      </c>
      <c r="C310" s="202" t="s">
        <v>482</v>
      </c>
      <c r="D310" s="202" t="s">
        <v>470</v>
      </c>
      <c r="E310" s="202" t="s">
        <v>386</v>
      </c>
      <c r="F310" s="203">
        <f>'Приложение 4'!F195</f>
        <v>3630536.94</v>
      </c>
      <c r="G310" s="203">
        <f>'Приложение 4'!G195</f>
        <v>3630536.94</v>
      </c>
      <c r="H310" s="203">
        <f>'Приложение 4'!H195</f>
        <v>3630536.94</v>
      </c>
    </row>
    <row r="311" spans="1:8" hidden="1" x14ac:dyDescent="0.25">
      <c r="A311" s="136" t="s">
        <v>487</v>
      </c>
      <c r="B311" s="202" t="s">
        <v>501</v>
      </c>
      <c r="C311" s="202" t="s">
        <v>482</v>
      </c>
      <c r="D311" s="202" t="s">
        <v>488</v>
      </c>
      <c r="E311" s="202"/>
      <c r="F311" s="203">
        <f>SUM(F312:F313)</f>
        <v>1413308</v>
      </c>
      <c r="G311" s="203">
        <f>SUM(G312:G313)</f>
        <v>1413308</v>
      </c>
      <c r="H311" s="203">
        <f>SUM(H312:H313)</f>
        <v>1413308</v>
      </c>
    </row>
    <row r="312" spans="1:8" ht="30.75" hidden="1" x14ac:dyDescent="0.25">
      <c r="A312" s="136" t="s">
        <v>352</v>
      </c>
      <c r="B312" s="202" t="s">
        <v>501</v>
      </c>
      <c r="C312" s="202" t="s">
        <v>482</v>
      </c>
      <c r="D312" s="202" t="s">
        <v>488</v>
      </c>
      <c r="E312" s="202" t="s">
        <v>409</v>
      </c>
      <c r="F312" s="203">
        <v>0</v>
      </c>
      <c r="G312" s="203">
        <v>0</v>
      </c>
      <c r="H312" s="203">
        <v>0</v>
      </c>
    </row>
    <row r="313" spans="1:8" hidden="1" x14ac:dyDescent="0.25">
      <c r="A313" s="136" t="s">
        <v>353</v>
      </c>
      <c r="B313" s="202" t="s">
        <v>501</v>
      </c>
      <c r="C313" s="202" t="s">
        <v>482</v>
      </c>
      <c r="D313" s="202" t="s">
        <v>488</v>
      </c>
      <c r="E313" s="202" t="s">
        <v>414</v>
      </c>
      <c r="F313" s="203">
        <f>'Приложение 4'!F199</f>
        <v>1413308</v>
      </c>
      <c r="G313" s="203">
        <f>'Приложение 4'!G199</f>
        <v>1413308</v>
      </c>
      <c r="H313" s="203">
        <f>'Приложение 4'!H199</f>
        <v>1413308</v>
      </c>
    </row>
    <row r="314" spans="1:8" hidden="1" x14ac:dyDescent="0.25">
      <c r="A314" s="161" t="s">
        <v>536</v>
      </c>
      <c r="B314" s="200" t="s">
        <v>486</v>
      </c>
      <c r="C314" s="200"/>
      <c r="D314" s="200"/>
      <c r="E314" s="200"/>
      <c r="F314" s="201">
        <f>F315+F330</f>
        <v>164775297.62</v>
      </c>
      <c r="G314" s="201">
        <f>G315+G330</f>
        <v>143956490.74000001</v>
      </c>
      <c r="H314" s="201">
        <f>H315+H330</f>
        <v>143956490.74000001</v>
      </c>
    </row>
    <row r="315" spans="1:8" hidden="1" x14ac:dyDescent="0.25">
      <c r="A315" s="161" t="s">
        <v>537</v>
      </c>
      <c r="B315" s="200" t="s">
        <v>486</v>
      </c>
      <c r="C315" s="200" t="s">
        <v>464</v>
      </c>
      <c r="D315" s="200"/>
      <c r="E315" s="200"/>
      <c r="F315" s="201">
        <f>F316+F325</f>
        <v>157175297.62</v>
      </c>
      <c r="G315" s="201">
        <f>G316+G325</f>
        <v>135956490.74000001</v>
      </c>
      <c r="H315" s="201">
        <f>H316+H325</f>
        <v>135956490.74000001</v>
      </c>
    </row>
    <row r="316" spans="1:8" ht="31.5" hidden="1" x14ac:dyDescent="0.25">
      <c r="A316" s="161" t="s">
        <v>432</v>
      </c>
      <c r="B316" s="200" t="s">
        <v>486</v>
      </c>
      <c r="C316" s="200" t="s">
        <v>464</v>
      </c>
      <c r="D316" s="200" t="s">
        <v>433</v>
      </c>
      <c r="E316" s="200"/>
      <c r="F316" s="201">
        <f>F317+F322</f>
        <v>135470526.62</v>
      </c>
      <c r="G316" s="201">
        <f>G317+G322</f>
        <v>135956490.74000001</v>
      </c>
      <c r="H316" s="201">
        <f>H317+H322</f>
        <v>135956490.74000001</v>
      </c>
    </row>
    <row r="317" spans="1:8" hidden="1" x14ac:dyDescent="0.25">
      <c r="A317" s="136" t="s">
        <v>349</v>
      </c>
      <c r="B317" s="202" t="s">
        <v>486</v>
      </c>
      <c r="C317" s="202" t="s">
        <v>464</v>
      </c>
      <c r="D317" s="202" t="s">
        <v>434</v>
      </c>
      <c r="E317" s="202"/>
      <c r="F317" s="203">
        <f>SUM(F318:F321)</f>
        <v>127770526.61999999</v>
      </c>
      <c r="G317" s="203">
        <f>SUM(G318:G321)</f>
        <v>127956490.73999999</v>
      </c>
      <c r="H317" s="203">
        <f>SUM(H318:H321)</f>
        <v>127956490.73999999</v>
      </c>
    </row>
    <row r="318" spans="1:8" ht="75.75" hidden="1" x14ac:dyDescent="0.25">
      <c r="A318" s="136" t="s">
        <v>351</v>
      </c>
      <c r="B318" s="202" t="s">
        <v>486</v>
      </c>
      <c r="C318" s="202" t="s">
        <v>464</v>
      </c>
      <c r="D318" s="202" t="s">
        <v>434</v>
      </c>
      <c r="E318" s="202" t="s">
        <v>386</v>
      </c>
      <c r="F318" s="203">
        <f>'Приложение 3'!D145</f>
        <v>100773564.31999999</v>
      </c>
      <c r="G318" s="203">
        <f>'Приложение 3'!E145</f>
        <v>100511155.94</v>
      </c>
      <c r="H318" s="203">
        <f>'Приложение 3'!F145</f>
        <v>100511155.94</v>
      </c>
    </row>
    <row r="319" spans="1:8" ht="30.75" hidden="1" x14ac:dyDescent="0.25">
      <c r="A319" s="136" t="s">
        <v>352</v>
      </c>
      <c r="B319" s="202" t="s">
        <v>486</v>
      </c>
      <c r="C319" s="202" t="s">
        <v>464</v>
      </c>
      <c r="D319" s="202" t="s">
        <v>434</v>
      </c>
      <c r="E319" s="202" t="s">
        <v>409</v>
      </c>
      <c r="F319" s="203">
        <f>'Приложение 3'!D146</f>
        <v>23998537.949999999</v>
      </c>
      <c r="G319" s="203">
        <f>'Приложение 3'!E146</f>
        <v>24446910.449999999</v>
      </c>
      <c r="H319" s="203">
        <f>'Приложение 3'!F146</f>
        <v>24446910.449999999</v>
      </c>
    </row>
    <row r="320" spans="1:8" hidden="1" x14ac:dyDescent="0.25">
      <c r="A320" s="136" t="s">
        <v>353</v>
      </c>
      <c r="B320" s="202" t="s">
        <v>486</v>
      </c>
      <c r="C320" s="202" t="s">
        <v>464</v>
      </c>
      <c r="D320" s="202" t="s">
        <v>434</v>
      </c>
      <c r="E320" s="202" t="s">
        <v>414</v>
      </c>
      <c r="F320" s="203">
        <v>0</v>
      </c>
      <c r="G320" s="203">
        <v>0</v>
      </c>
      <c r="H320" s="203">
        <v>0</v>
      </c>
    </row>
    <row r="321" spans="1:8" hidden="1" x14ac:dyDescent="0.25">
      <c r="A321" s="136" t="s">
        <v>354</v>
      </c>
      <c r="B321" s="202" t="s">
        <v>486</v>
      </c>
      <c r="C321" s="202" t="s">
        <v>464</v>
      </c>
      <c r="D321" s="202" t="s">
        <v>434</v>
      </c>
      <c r="E321" s="202" t="s">
        <v>388</v>
      </c>
      <c r="F321" s="203">
        <f>'Приложение 3'!D148</f>
        <v>2998424.35</v>
      </c>
      <c r="G321" s="203">
        <f>'Приложение 3'!E148</f>
        <v>2998424.35</v>
      </c>
      <c r="H321" s="203">
        <f>'Приложение 3'!F148</f>
        <v>2998424.35</v>
      </c>
    </row>
    <row r="322" spans="1:8" hidden="1" x14ac:dyDescent="0.25">
      <c r="A322" s="136" t="s">
        <v>437</v>
      </c>
      <c r="B322" s="202" t="s">
        <v>486</v>
      </c>
      <c r="C322" s="202" t="s">
        <v>464</v>
      </c>
      <c r="D322" s="202" t="s">
        <v>438</v>
      </c>
      <c r="E322" s="202"/>
      <c r="F322" s="203">
        <f>SUM(F323:F324)</f>
        <v>7700000</v>
      </c>
      <c r="G322" s="203">
        <f>SUM(G323:G324)</f>
        <v>8000000</v>
      </c>
      <c r="H322" s="203">
        <f>SUM(H323:H324)</f>
        <v>8000000</v>
      </c>
    </row>
    <row r="323" spans="1:8" ht="75.75" hidden="1" x14ac:dyDescent="0.25">
      <c r="A323" s="136" t="s">
        <v>351</v>
      </c>
      <c r="B323" s="202" t="s">
        <v>486</v>
      </c>
      <c r="C323" s="202" t="s">
        <v>464</v>
      </c>
      <c r="D323" s="202" t="s">
        <v>438</v>
      </c>
      <c r="E323" s="202" t="s">
        <v>386</v>
      </c>
      <c r="F323" s="203">
        <f>'Приложение 3'!D153</f>
        <v>450000</v>
      </c>
      <c r="G323" s="203">
        <f>'Приложение 3'!E153</f>
        <v>350000</v>
      </c>
      <c r="H323" s="203">
        <f>'Приложение 3'!F153</f>
        <v>350000</v>
      </c>
    </row>
    <row r="324" spans="1:8" ht="30.75" hidden="1" x14ac:dyDescent="0.25">
      <c r="A324" s="136" t="s">
        <v>352</v>
      </c>
      <c r="B324" s="202" t="s">
        <v>486</v>
      </c>
      <c r="C324" s="202" t="s">
        <v>464</v>
      </c>
      <c r="D324" s="202" t="s">
        <v>438</v>
      </c>
      <c r="E324" s="202" t="s">
        <v>409</v>
      </c>
      <c r="F324" s="203">
        <f>'Приложение 3'!D154</f>
        <v>7250000</v>
      </c>
      <c r="G324" s="203">
        <f>'Приложение 3'!E154</f>
        <v>7650000</v>
      </c>
      <c r="H324" s="203">
        <f>'Приложение 3'!F154</f>
        <v>7650000</v>
      </c>
    </row>
    <row r="325" spans="1:8" s="125" customFormat="1" hidden="1" x14ac:dyDescent="0.25">
      <c r="A325" s="161" t="s">
        <v>467</v>
      </c>
      <c r="B325" s="200" t="s">
        <v>486</v>
      </c>
      <c r="C325" s="200" t="s">
        <v>464</v>
      </c>
      <c r="D325" s="200" t="s">
        <v>468</v>
      </c>
      <c r="E325" s="200"/>
      <c r="F325" s="201">
        <f>F326</f>
        <v>21704771</v>
      </c>
      <c r="G325" s="201">
        <f>G326</f>
        <v>0</v>
      </c>
      <c r="H325" s="201">
        <f>H326</f>
        <v>0</v>
      </c>
    </row>
    <row r="326" spans="1:8" hidden="1" x14ac:dyDescent="0.25">
      <c r="A326" s="136" t="s">
        <v>487</v>
      </c>
      <c r="B326" s="202" t="s">
        <v>486</v>
      </c>
      <c r="C326" s="202" t="s">
        <v>464</v>
      </c>
      <c r="D326" s="202" t="s">
        <v>488</v>
      </c>
      <c r="E326" s="202"/>
      <c r="F326" s="203">
        <f>SUM(F327:F329)</f>
        <v>21704771</v>
      </c>
      <c r="G326" s="203">
        <f>SUM(G327:G329)</f>
        <v>0</v>
      </c>
      <c r="H326" s="203">
        <f>SUM(H327:H329)</f>
        <v>0</v>
      </c>
    </row>
    <row r="327" spans="1:8" ht="30.75" hidden="1" x14ac:dyDescent="0.25">
      <c r="A327" s="136" t="s">
        <v>352</v>
      </c>
      <c r="B327" s="202" t="s">
        <v>486</v>
      </c>
      <c r="C327" s="202" t="s">
        <v>464</v>
      </c>
      <c r="D327" s="202" t="s">
        <v>488</v>
      </c>
      <c r="E327" s="202" t="s">
        <v>409</v>
      </c>
      <c r="F327" s="203">
        <f>'Приложение 4'!F209</f>
        <v>21704771</v>
      </c>
      <c r="G327" s="203">
        <v>0</v>
      </c>
      <c r="H327" s="203">
        <v>0</v>
      </c>
    </row>
    <row r="328" spans="1:8" hidden="1" x14ac:dyDescent="0.25">
      <c r="A328" s="136" t="s">
        <v>353</v>
      </c>
      <c r="B328" s="202" t="s">
        <v>486</v>
      </c>
      <c r="C328" s="202" t="s">
        <v>464</v>
      </c>
      <c r="D328" s="202" t="s">
        <v>488</v>
      </c>
      <c r="E328" s="202" t="s">
        <v>414</v>
      </c>
      <c r="F328" s="203">
        <v>0</v>
      </c>
      <c r="G328" s="203">
        <v>0</v>
      </c>
      <c r="H328" s="203">
        <v>0</v>
      </c>
    </row>
    <row r="329" spans="1:8" ht="30.75" x14ac:dyDescent="0.25">
      <c r="A329" s="136" t="s">
        <v>377</v>
      </c>
      <c r="B329" s="202" t="s">
        <v>486</v>
      </c>
      <c r="C329" s="202" t="s">
        <v>464</v>
      </c>
      <c r="D329" s="202" t="s">
        <v>488</v>
      </c>
      <c r="E329" s="202" t="s">
        <v>423</v>
      </c>
      <c r="F329" s="203">
        <v>0</v>
      </c>
      <c r="G329" s="203">
        <v>0</v>
      </c>
      <c r="H329" s="203">
        <v>0</v>
      </c>
    </row>
    <row r="330" spans="1:8" hidden="1" x14ac:dyDescent="0.25">
      <c r="A330" s="161" t="s">
        <v>580</v>
      </c>
      <c r="B330" s="200" t="s">
        <v>486</v>
      </c>
      <c r="C330" s="200" t="s">
        <v>466</v>
      </c>
      <c r="D330" s="200"/>
      <c r="E330" s="200"/>
      <c r="F330" s="201">
        <f t="shared" ref="F330:H331" si="32">F331</f>
        <v>7600000</v>
      </c>
      <c r="G330" s="201">
        <f t="shared" si="32"/>
        <v>8000000</v>
      </c>
      <c r="H330" s="201">
        <f t="shared" si="32"/>
        <v>8000000</v>
      </c>
    </row>
    <row r="331" spans="1:8" s="125" customFormat="1" ht="31.5" hidden="1" x14ac:dyDescent="0.25">
      <c r="A331" s="161" t="s">
        <v>432</v>
      </c>
      <c r="B331" s="200" t="s">
        <v>486</v>
      </c>
      <c r="C331" s="200" t="s">
        <v>466</v>
      </c>
      <c r="D331" s="200" t="s">
        <v>433</v>
      </c>
      <c r="E331" s="200"/>
      <c r="F331" s="201">
        <f t="shared" si="32"/>
        <v>7600000</v>
      </c>
      <c r="G331" s="201">
        <f t="shared" si="32"/>
        <v>8000000</v>
      </c>
      <c r="H331" s="201">
        <f t="shared" si="32"/>
        <v>8000000</v>
      </c>
    </row>
    <row r="332" spans="1:8" hidden="1" x14ac:dyDescent="0.25">
      <c r="A332" s="136" t="s">
        <v>435</v>
      </c>
      <c r="B332" s="202" t="s">
        <v>486</v>
      </c>
      <c r="C332" s="202" t="s">
        <v>466</v>
      </c>
      <c r="D332" s="202" t="s">
        <v>436</v>
      </c>
      <c r="E332" s="202"/>
      <c r="F332" s="203">
        <f>SUM(F333:F334)</f>
        <v>7600000</v>
      </c>
      <c r="G332" s="203">
        <f>SUM(G333:G334)</f>
        <v>8000000</v>
      </c>
      <c r="H332" s="203">
        <f>SUM(H333:H334)</f>
        <v>8000000</v>
      </c>
    </row>
    <row r="333" spans="1:8" ht="75.75" hidden="1" x14ac:dyDescent="0.25">
      <c r="A333" s="136" t="s">
        <v>351</v>
      </c>
      <c r="B333" s="202" t="s">
        <v>486</v>
      </c>
      <c r="C333" s="202" t="s">
        <v>466</v>
      </c>
      <c r="D333" s="202" t="s">
        <v>436</v>
      </c>
      <c r="E333" s="202" t="s">
        <v>386</v>
      </c>
      <c r="F333" s="203">
        <f>'Приложение 3'!D150</f>
        <v>450000</v>
      </c>
      <c r="G333" s="203">
        <f>'Приложение 3'!E150</f>
        <v>350000</v>
      </c>
      <c r="H333" s="203">
        <f>'Приложение 3'!F150</f>
        <v>350000</v>
      </c>
    </row>
    <row r="334" spans="1:8" ht="30.75" hidden="1" x14ac:dyDescent="0.25">
      <c r="A334" s="136" t="s">
        <v>352</v>
      </c>
      <c r="B334" s="202" t="s">
        <v>486</v>
      </c>
      <c r="C334" s="202" t="s">
        <v>466</v>
      </c>
      <c r="D334" s="202" t="s">
        <v>436</v>
      </c>
      <c r="E334" s="202" t="s">
        <v>409</v>
      </c>
      <c r="F334" s="203">
        <f>'Приложение 3'!D151</f>
        <v>7150000</v>
      </c>
      <c r="G334" s="203">
        <f>'Приложение 3'!E151</f>
        <v>7650000</v>
      </c>
      <c r="H334" s="203">
        <f>'Приложение 3'!F151</f>
        <v>7650000</v>
      </c>
    </row>
    <row r="335" spans="1:8" ht="63" hidden="1" x14ac:dyDescent="0.25">
      <c r="A335" s="216" t="s">
        <v>540</v>
      </c>
      <c r="B335" s="261" t="s">
        <v>541</v>
      </c>
      <c r="C335" s="261"/>
      <c r="D335" s="261"/>
      <c r="E335" s="262"/>
      <c r="F335" s="218">
        <f t="shared" ref="F335:H338" si="33">F336</f>
        <v>210945000</v>
      </c>
      <c r="G335" s="218">
        <f t="shared" si="33"/>
        <v>0</v>
      </c>
      <c r="H335" s="218">
        <f t="shared" si="33"/>
        <v>0</v>
      </c>
    </row>
    <row r="336" spans="1:8" ht="31.5" hidden="1" x14ac:dyDescent="0.25">
      <c r="A336" s="219" t="s">
        <v>542</v>
      </c>
      <c r="B336" s="261" t="s">
        <v>541</v>
      </c>
      <c r="C336" s="261" t="s">
        <v>474</v>
      </c>
      <c r="D336" s="261"/>
      <c r="E336" s="262"/>
      <c r="F336" s="218">
        <f t="shared" si="33"/>
        <v>210945000</v>
      </c>
      <c r="G336" s="218">
        <f t="shared" si="33"/>
        <v>0</v>
      </c>
      <c r="H336" s="218">
        <f t="shared" si="33"/>
        <v>0</v>
      </c>
    </row>
    <row r="337" spans="1:8" hidden="1" x14ac:dyDescent="0.25">
      <c r="A337" s="161" t="s">
        <v>467</v>
      </c>
      <c r="B337" s="261" t="s">
        <v>541</v>
      </c>
      <c r="C337" s="261" t="s">
        <v>474</v>
      </c>
      <c r="D337" s="261" t="s">
        <v>468</v>
      </c>
      <c r="E337" s="262"/>
      <c r="F337" s="218">
        <f t="shared" si="33"/>
        <v>210945000</v>
      </c>
      <c r="G337" s="218">
        <f t="shared" si="33"/>
        <v>0</v>
      </c>
      <c r="H337" s="218">
        <f t="shared" si="33"/>
        <v>0</v>
      </c>
    </row>
    <row r="338" spans="1:8" hidden="1" x14ac:dyDescent="0.25">
      <c r="A338" s="136" t="s">
        <v>543</v>
      </c>
      <c r="B338" s="261" t="s">
        <v>541</v>
      </c>
      <c r="C338" s="261" t="s">
        <v>474</v>
      </c>
      <c r="D338" s="261" t="s">
        <v>544</v>
      </c>
      <c r="E338" s="262"/>
      <c r="F338" s="218">
        <f t="shared" si="33"/>
        <v>210945000</v>
      </c>
      <c r="G338" s="218">
        <f t="shared" si="33"/>
        <v>0</v>
      </c>
      <c r="H338" s="218">
        <f t="shared" si="33"/>
        <v>0</v>
      </c>
    </row>
    <row r="339" spans="1:8" ht="15" hidden="1" x14ac:dyDescent="0.25">
      <c r="A339" s="263" t="s">
        <v>543</v>
      </c>
      <c r="B339" s="264" t="s">
        <v>541</v>
      </c>
      <c r="C339" s="264" t="s">
        <v>474</v>
      </c>
      <c r="D339" s="264" t="s">
        <v>544</v>
      </c>
      <c r="E339" s="265" t="s">
        <v>547</v>
      </c>
      <c r="F339" s="52">
        <f>'Приложение 4'!F215+'Приложение 4'!F217</f>
        <v>210945000</v>
      </c>
      <c r="G339" s="52">
        <f>'Приложение 4'!G215+'Приложение 4'!G217</f>
        <v>0</v>
      </c>
      <c r="H339" s="52">
        <f>'Приложение 4'!H215+'Приложение 4'!H217</f>
        <v>0</v>
      </c>
    </row>
  </sheetData>
  <autoFilter ref="A14:P339">
    <filterColumn colId="4">
      <filters>
        <filter val="400"/>
      </filters>
    </filterColumn>
  </autoFilter>
  <mergeCells count="1">
    <mergeCell ref="A11:H11"/>
  </mergeCells>
  <pageMargins left="0.70866141732283472" right="0.70866141732283472" top="0.74803149606299213" bottom="0.74803149606299213" header="0.31496062992125984" footer="0.31496062992125984"/>
  <pageSetup paperSize="9" scale="38" fitToHeight="2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40"/>
  <sheetViews>
    <sheetView topLeftCell="A318" zoomScaleNormal="100" workbookViewId="0">
      <selection activeCell="G330" sqref="G330"/>
    </sheetView>
  </sheetViews>
  <sheetFormatPr defaultColWidth="9.140625" defaultRowHeight="15.75" x14ac:dyDescent="0.25"/>
  <cols>
    <col min="1" max="1" width="60.85546875" style="2" customWidth="1"/>
    <col min="2" max="2" width="9.85546875" style="2" customWidth="1"/>
    <col min="3" max="3" width="6.140625" style="226" customWidth="1"/>
    <col min="4" max="4" width="6" style="226" customWidth="1"/>
    <col min="5" max="5" width="17.5703125" style="2" customWidth="1"/>
    <col min="6" max="6" width="8" style="2" customWidth="1"/>
    <col min="7" max="7" width="19.28515625" style="227" customWidth="1"/>
    <col min="8" max="8" width="21" style="231" customWidth="1"/>
    <col min="9" max="9" width="21" style="177" customWidth="1"/>
    <col min="10" max="10" width="9.140625" style="1" customWidth="1"/>
    <col min="11" max="11" width="19.140625" style="1" customWidth="1"/>
    <col min="12" max="12" width="18.7109375" style="1" customWidth="1"/>
    <col min="13" max="14" width="20.42578125" style="1" customWidth="1"/>
    <col min="15" max="15" width="9.140625" style="1" customWidth="1"/>
    <col min="16" max="16384" width="9.140625" style="1"/>
  </cols>
  <sheetData>
    <row r="1" spans="1:14" ht="15" x14ac:dyDescent="0.25">
      <c r="H1" s="227"/>
      <c r="I1" s="227"/>
    </row>
    <row r="2" spans="1:14" ht="18.75" x14ac:dyDescent="0.3">
      <c r="E2" s="228"/>
      <c r="H2" s="229" t="s">
        <v>452</v>
      </c>
      <c r="I2" s="227"/>
    </row>
    <row r="3" spans="1:14" ht="18.75" x14ac:dyDescent="0.3">
      <c r="E3" s="228"/>
      <c r="H3" s="229" t="s">
        <v>459</v>
      </c>
      <c r="I3" s="227"/>
    </row>
    <row r="4" spans="1:14" ht="18.75" x14ac:dyDescent="0.3">
      <c r="E4" s="228"/>
      <c r="H4" s="229" t="s">
        <v>38</v>
      </c>
      <c r="I4" s="227"/>
    </row>
    <row r="5" spans="1:14" ht="18.75" x14ac:dyDescent="0.3">
      <c r="E5" s="228"/>
      <c r="H5" s="229" t="s">
        <v>39</v>
      </c>
      <c r="I5" s="227"/>
    </row>
    <row r="6" spans="1:14" ht="18.75" x14ac:dyDescent="0.3">
      <c r="E6" s="228"/>
      <c r="H6" s="229" t="s">
        <v>40</v>
      </c>
      <c r="I6" s="227"/>
    </row>
    <row r="7" spans="1:14" ht="18.75" x14ac:dyDescent="0.3">
      <c r="E7" s="228"/>
      <c r="H7" s="229" t="s">
        <v>890</v>
      </c>
      <c r="I7" s="227"/>
    </row>
    <row r="8" spans="1:14" ht="18.75" x14ac:dyDescent="0.3">
      <c r="E8" s="228"/>
      <c r="H8" s="229" t="s">
        <v>891</v>
      </c>
      <c r="I8" s="227"/>
    </row>
    <row r="9" spans="1:14" ht="15" x14ac:dyDescent="0.25">
      <c r="H9" s="227"/>
      <c r="I9" s="227"/>
    </row>
    <row r="11" spans="1:14" ht="59.25" customHeight="1" x14ac:dyDescent="0.25">
      <c r="B11" s="266"/>
      <c r="N11" s="115"/>
    </row>
    <row r="12" spans="1:14" ht="55.5" customHeight="1" x14ac:dyDescent="0.25">
      <c r="A12" s="448" t="s">
        <v>903</v>
      </c>
      <c r="B12" s="448"/>
      <c r="C12" s="448"/>
      <c r="D12" s="448"/>
      <c r="E12" s="448"/>
      <c r="F12" s="448"/>
      <c r="G12" s="448"/>
      <c r="H12" s="448"/>
      <c r="I12" s="448"/>
    </row>
    <row r="13" spans="1:14" x14ac:dyDescent="0.25">
      <c r="B13" s="266"/>
    </row>
    <row r="14" spans="1:14" s="176" customFormat="1" x14ac:dyDescent="0.25">
      <c r="A14" s="2"/>
      <c r="B14" s="266"/>
      <c r="C14" s="226"/>
      <c r="D14" s="226"/>
      <c r="E14" s="2"/>
      <c r="F14" s="2"/>
      <c r="G14" s="230"/>
      <c r="H14" s="231"/>
      <c r="I14" s="230" t="s">
        <v>343</v>
      </c>
    </row>
    <row r="15" spans="1:14" s="174" customFormat="1" ht="30" x14ac:dyDescent="0.25">
      <c r="A15" s="119" t="s">
        <v>42</v>
      </c>
      <c r="B15" s="191" t="s">
        <v>583</v>
      </c>
      <c r="C15" s="232" t="s">
        <v>460</v>
      </c>
      <c r="D15" s="232" t="s">
        <v>461</v>
      </c>
      <c r="E15" s="119" t="s">
        <v>344</v>
      </c>
      <c r="F15" s="119" t="s">
        <v>345</v>
      </c>
      <c r="G15" s="192" t="s">
        <v>43</v>
      </c>
      <c r="H15" s="192" t="s">
        <v>331</v>
      </c>
      <c r="I15" s="192" t="s">
        <v>877</v>
      </c>
      <c r="K15" s="175"/>
      <c r="L15" s="175"/>
      <c r="M15" s="175"/>
      <c r="N15" s="175"/>
    </row>
    <row r="16" spans="1:14" s="174" customFormat="1" ht="31.5" x14ac:dyDescent="0.25">
      <c r="A16" s="216" t="s">
        <v>581</v>
      </c>
      <c r="B16" s="194">
        <v>701</v>
      </c>
      <c r="C16" s="232"/>
      <c r="D16" s="232"/>
      <c r="E16" s="119"/>
      <c r="F16" s="119"/>
      <c r="G16" s="267">
        <f>G17+G77+G134+G143+G221+G251+G259+G315+G336+G86+G124</f>
        <v>3011587074.6181188</v>
      </c>
      <c r="H16" s="267">
        <f>H17+H77+H134+H143+H221+H251+H259+H315+H336+H86+H124</f>
        <v>2524087425.9899998</v>
      </c>
      <c r="I16" s="267">
        <f>I17+I77+I134+I143+I221+I251+I259+I315+I336+I86+I124</f>
        <v>2559774226.1500001</v>
      </c>
      <c r="K16" s="175"/>
      <c r="L16" s="175"/>
      <c r="M16" s="175"/>
      <c r="N16" s="175"/>
    </row>
    <row r="17" spans="1:14" x14ac:dyDescent="0.25">
      <c r="A17" s="161" t="s">
        <v>463</v>
      </c>
      <c r="B17" s="194">
        <v>701</v>
      </c>
      <c r="C17" s="200" t="s">
        <v>464</v>
      </c>
      <c r="D17" s="200"/>
      <c r="E17" s="200"/>
      <c r="F17" s="200"/>
      <c r="G17" s="201">
        <f>G18+G22+G28+G35+G45+G49+G41</f>
        <v>788168204.54811883</v>
      </c>
      <c r="H17" s="201">
        <f>H18+H22+H28+H35+H45+H49+H41</f>
        <v>783499445.72000003</v>
      </c>
      <c r="I17" s="201">
        <f>I18+I22+I28+I35+I45+I49+I41</f>
        <v>783668070.72000003</v>
      </c>
      <c r="N17" s="115"/>
    </row>
    <row r="18" spans="1:14" ht="47.25" x14ac:dyDescent="0.25">
      <c r="A18" s="161" t="s">
        <v>465</v>
      </c>
      <c r="B18" s="194">
        <v>701</v>
      </c>
      <c r="C18" s="200" t="s">
        <v>464</v>
      </c>
      <c r="D18" s="200" t="s">
        <v>466</v>
      </c>
      <c r="E18" s="200"/>
      <c r="F18" s="200"/>
      <c r="G18" s="201">
        <f t="shared" ref="G18:I20" si="0">G19</f>
        <v>8254050</v>
      </c>
      <c r="H18" s="201">
        <f t="shared" si="0"/>
        <v>8183550</v>
      </c>
      <c r="I18" s="201">
        <f t="shared" si="0"/>
        <v>8269250</v>
      </c>
    </row>
    <row r="19" spans="1:14" s="236" customFormat="1" x14ac:dyDescent="0.25">
      <c r="A19" s="161" t="s">
        <v>467</v>
      </c>
      <c r="B19" s="194">
        <v>701</v>
      </c>
      <c r="C19" s="200" t="s">
        <v>464</v>
      </c>
      <c r="D19" s="200" t="s">
        <v>466</v>
      </c>
      <c r="E19" s="200" t="s">
        <v>468</v>
      </c>
      <c r="F19" s="200"/>
      <c r="G19" s="201">
        <f t="shared" si="0"/>
        <v>8254050</v>
      </c>
      <c r="H19" s="201">
        <f t="shared" si="0"/>
        <v>8183550</v>
      </c>
      <c r="I19" s="201">
        <f t="shared" si="0"/>
        <v>8269250</v>
      </c>
    </row>
    <row r="20" spans="1:14" ht="30.75" x14ac:dyDescent="0.25">
      <c r="A20" s="136" t="s">
        <v>469</v>
      </c>
      <c r="B20" s="194">
        <v>701</v>
      </c>
      <c r="C20" s="202" t="s">
        <v>464</v>
      </c>
      <c r="D20" s="202" t="s">
        <v>466</v>
      </c>
      <c r="E20" s="202" t="s">
        <v>470</v>
      </c>
      <c r="F20" s="202"/>
      <c r="G20" s="203">
        <f t="shared" si="0"/>
        <v>8254050</v>
      </c>
      <c r="H20" s="203">
        <f t="shared" si="0"/>
        <v>8183550</v>
      </c>
      <c r="I20" s="203">
        <f t="shared" si="0"/>
        <v>8269250</v>
      </c>
    </row>
    <row r="21" spans="1:14" ht="75.75" x14ac:dyDescent="0.25">
      <c r="A21" s="136" t="s">
        <v>351</v>
      </c>
      <c r="B21" s="194">
        <v>701</v>
      </c>
      <c r="C21" s="202" t="s">
        <v>464</v>
      </c>
      <c r="D21" s="202" t="s">
        <v>466</v>
      </c>
      <c r="E21" s="202" t="s">
        <v>470</v>
      </c>
      <c r="F21" s="202" t="s">
        <v>386</v>
      </c>
      <c r="G21" s="237">
        <f>'Приложение 5'!F20</f>
        <v>8254050</v>
      </c>
      <c r="H21" s="237">
        <f>'Приложение 5'!G20</f>
        <v>8183550</v>
      </c>
      <c r="I21" s="237">
        <f>'Приложение 5'!H20</f>
        <v>8269250</v>
      </c>
    </row>
    <row r="22" spans="1:14" s="236" customFormat="1" ht="63" x14ac:dyDescent="0.25">
      <c r="A22" s="161" t="s">
        <v>473</v>
      </c>
      <c r="B22" s="194">
        <v>701</v>
      </c>
      <c r="C22" s="200" t="s">
        <v>464</v>
      </c>
      <c r="D22" s="200" t="s">
        <v>474</v>
      </c>
      <c r="E22" s="200"/>
      <c r="F22" s="200"/>
      <c r="G22" s="201">
        <f t="shared" ref="G22:I23" si="1">G23</f>
        <v>4178564.08</v>
      </c>
      <c r="H22" s="201">
        <f t="shared" si="1"/>
        <v>4296164.08</v>
      </c>
      <c r="I22" s="201">
        <f t="shared" si="1"/>
        <v>4296164.08</v>
      </c>
    </row>
    <row r="23" spans="1:14" x14ac:dyDescent="0.25">
      <c r="A23" s="161" t="s">
        <v>467</v>
      </c>
      <c r="B23" s="194">
        <v>701</v>
      </c>
      <c r="C23" s="200" t="s">
        <v>464</v>
      </c>
      <c r="D23" s="200" t="s">
        <v>474</v>
      </c>
      <c r="E23" s="200" t="s">
        <v>468</v>
      </c>
      <c r="F23" s="200"/>
      <c r="G23" s="201">
        <f t="shared" si="1"/>
        <v>4178564.08</v>
      </c>
      <c r="H23" s="201">
        <f t="shared" si="1"/>
        <v>4296164.08</v>
      </c>
      <c r="I23" s="201">
        <f t="shared" si="1"/>
        <v>4296164.08</v>
      </c>
    </row>
    <row r="24" spans="1:14" ht="30.75" x14ac:dyDescent="0.25">
      <c r="A24" s="136" t="s">
        <v>469</v>
      </c>
      <c r="B24" s="194">
        <v>701</v>
      </c>
      <c r="C24" s="202" t="s">
        <v>464</v>
      </c>
      <c r="D24" s="202" t="s">
        <v>474</v>
      </c>
      <c r="E24" s="202" t="s">
        <v>470</v>
      </c>
      <c r="F24" s="202"/>
      <c r="G24" s="203">
        <f>G25+G26+G27</f>
        <v>4178564.08</v>
      </c>
      <c r="H24" s="203">
        <f>H25+H26+H27</f>
        <v>4296164.08</v>
      </c>
      <c r="I24" s="203">
        <f>I25+I26+I27</f>
        <v>4296164.08</v>
      </c>
    </row>
    <row r="25" spans="1:14" ht="75.75" x14ac:dyDescent="0.25">
      <c r="A25" s="136" t="s">
        <v>351</v>
      </c>
      <c r="B25" s="194">
        <v>701</v>
      </c>
      <c r="C25" s="202" t="s">
        <v>464</v>
      </c>
      <c r="D25" s="202" t="s">
        <v>474</v>
      </c>
      <c r="E25" s="202" t="s">
        <v>470</v>
      </c>
      <c r="F25" s="202" t="s">
        <v>386</v>
      </c>
      <c r="G25" s="203">
        <f>'Приложение 5'!F24</f>
        <v>614001.07999999996</v>
      </c>
      <c r="H25" s="203">
        <f>'Приложение 5'!G24</f>
        <v>614001.07999999996</v>
      </c>
      <c r="I25" s="203">
        <f>'Приложение 5'!H24</f>
        <v>614001.07999999996</v>
      </c>
    </row>
    <row r="26" spans="1:14" ht="30.75" x14ac:dyDescent="0.25">
      <c r="A26" s="136" t="s">
        <v>352</v>
      </c>
      <c r="B26" s="194">
        <v>701</v>
      </c>
      <c r="C26" s="202" t="s">
        <v>464</v>
      </c>
      <c r="D26" s="202" t="s">
        <v>474</v>
      </c>
      <c r="E26" s="202" t="s">
        <v>470</v>
      </c>
      <c r="F26" s="202" t="s">
        <v>409</v>
      </c>
      <c r="G26" s="203">
        <f>'Приложение 5'!F25</f>
        <v>3544563</v>
      </c>
      <c r="H26" s="203">
        <f>'Приложение 5'!G25</f>
        <v>3662163</v>
      </c>
      <c r="I26" s="203">
        <f>'Приложение 5'!H25</f>
        <v>3662163</v>
      </c>
    </row>
    <row r="27" spans="1:14" x14ac:dyDescent="0.25">
      <c r="A27" s="136" t="s">
        <v>354</v>
      </c>
      <c r="B27" s="194">
        <v>701</v>
      </c>
      <c r="C27" s="202" t="s">
        <v>464</v>
      </c>
      <c r="D27" s="202" t="s">
        <v>474</v>
      </c>
      <c r="E27" s="202" t="s">
        <v>470</v>
      </c>
      <c r="F27" s="202" t="s">
        <v>388</v>
      </c>
      <c r="G27" s="203">
        <f>'Приложение 5'!F26</f>
        <v>20000</v>
      </c>
      <c r="H27" s="203">
        <f>'Приложение 5'!G26</f>
        <v>20000</v>
      </c>
      <c r="I27" s="203">
        <f>'Приложение 5'!H26</f>
        <v>20000</v>
      </c>
    </row>
    <row r="28" spans="1:14" ht="63" x14ac:dyDescent="0.25">
      <c r="A28" s="205" t="s">
        <v>477</v>
      </c>
      <c r="B28" s="194">
        <v>701</v>
      </c>
      <c r="C28" s="200" t="s">
        <v>464</v>
      </c>
      <c r="D28" s="200" t="s">
        <v>478</v>
      </c>
      <c r="E28" s="200"/>
      <c r="F28" s="200"/>
      <c r="G28" s="201">
        <f t="shared" ref="G28:I29" si="2">G29</f>
        <v>68334948</v>
      </c>
      <c r="H28" s="201">
        <f t="shared" si="2"/>
        <v>67858276</v>
      </c>
      <c r="I28" s="201">
        <f t="shared" si="2"/>
        <v>67858276</v>
      </c>
    </row>
    <row r="29" spans="1:14" x14ac:dyDescent="0.25">
      <c r="A29" s="161" t="s">
        <v>467</v>
      </c>
      <c r="B29" s="194">
        <v>701</v>
      </c>
      <c r="C29" s="200" t="s">
        <v>464</v>
      </c>
      <c r="D29" s="200" t="s">
        <v>478</v>
      </c>
      <c r="E29" s="200" t="s">
        <v>468</v>
      </c>
      <c r="F29" s="200"/>
      <c r="G29" s="201">
        <f t="shared" si="2"/>
        <v>68334948</v>
      </c>
      <c r="H29" s="201">
        <f t="shared" si="2"/>
        <v>67858276</v>
      </c>
      <c r="I29" s="201">
        <f t="shared" si="2"/>
        <v>67858276</v>
      </c>
    </row>
    <row r="30" spans="1:14" ht="30.75" x14ac:dyDescent="0.25">
      <c r="A30" s="136" t="s">
        <v>469</v>
      </c>
      <c r="B30" s="194">
        <v>701</v>
      </c>
      <c r="C30" s="202" t="s">
        <v>464</v>
      </c>
      <c r="D30" s="202" t="s">
        <v>478</v>
      </c>
      <c r="E30" s="202" t="s">
        <v>470</v>
      </c>
      <c r="F30" s="202"/>
      <c r="G30" s="203">
        <f>SUM(G31:G34)</f>
        <v>68334948</v>
      </c>
      <c r="H30" s="203">
        <f>SUM(H31:H34)</f>
        <v>67858276</v>
      </c>
      <c r="I30" s="203">
        <f>SUM(I31:I34)</f>
        <v>67858276</v>
      </c>
    </row>
    <row r="31" spans="1:14" ht="75.75" x14ac:dyDescent="0.25">
      <c r="A31" s="136" t="s">
        <v>351</v>
      </c>
      <c r="B31" s="194">
        <v>701</v>
      </c>
      <c r="C31" s="202" t="s">
        <v>464</v>
      </c>
      <c r="D31" s="202" t="s">
        <v>478</v>
      </c>
      <c r="E31" s="202" t="s">
        <v>470</v>
      </c>
      <c r="F31" s="202" t="s">
        <v>386</v>
      </c>
      <c r="G31" s="203">
        <f>'Приложение 5'!F30</f>
        <v>63695249</v>
      </c>
      <c r="H31" s="203">
        <f>'Приложение 5'!G30</f>
        <v>62991857</v>
      </c>
      <c r="I31" s="203">
        <f>'Приложение 5'!H30</f>
        <v>62991857</v>
      </c>
    </row>
    <row r="32" spans="1:14" s="236" customFormat="1" ht="30.75" x14ac:dyDescent="0.25">
      <c r="A32" s="136" t="s">
        <v>352</v>
      </c>
      <c r="B32" s="194">
        <v>701</v>
      </c>
      <c r="C32" s="202" t="s">
        <v>464</v>
      </c>
      <c r="D32" s="202" t="s">
        <v>478</v>
      </c>
      <c r="E32" s="202" t="s">
        <v>470</v>
      </c>
      <c r="F32" s="202" t="s">
        <v>409</v>
      </c>
      <c r="G32" s="203">
        <f>'Приложение 5'!F31</f>
        <v>4494367</v>
      </c>
      <c r="H32" s="203">
        <f>'Приложение 5'!G31</f>
        <v>4721087</v>
      </c>
      <c r="I32" s="203">
        <f>'Приложение 5'!H31</f>
        <v>4721087</v>
      </c>
    </row>
    <row r="33" spans="1:9" s="236" customFormat="1" x14ac:dyDescent="0.25">
      <c r="A33" s="136" t="s">
        <v>353</v>
      </c>
      <c r="B33" s="194">
        <v>701</v>
      </c>
      <c r="C33" s="202" t="s">
        <v>464</v>
      </c>
      <c r="D33" s="202" t="s">
        <v>478</v>
      </c>
      <c r="E33" s="202" t="s">
        <v>470</v>
      </c>
      <c r="F33" s="202" t="s">
        <v>414</v>
      </c>
      <c r="G33" s="203">
        <f>'Приложение 5'!F32</f>
        <v>0</v>
      </c>
      <c r="H33" s="203">
        <f>'Приложение 5'!G32</f>
        <v>0</v>
      </c>
      <c r="I33" s="203">
        <f>'Приложение 5'!H32</f>
        <v>0</v>
      </c>
    </row>
    <row r="34" spans="1:9" s="236" customFormat="1" x14ac:dyDescent="0.25">
      <c r="A34" s="136" t="s">
        <v>354</v>
      </c>
      <c r="B34" s="194">
        <v>701</v>
      </c>
      <c r="C34" s="202" t="s">
        <v>464</v>
      </c>
      <c r="D34" s="202" t="s">
        <v>478</v>
      </c>
      <c r="E34" s="202" t="s">
        <v>470</v>
      </c>
      <c r="F34" s="202" t="s">
        <v>388</v>
      </c>
      <c r="G34" s="203">
        <f>'Приложение 5'!F33</f>
        <v>145332</v>
      </c>
      <c r="H34" s="203">
        <f>'Приложение 5'!G33</f>
        <v>145332</v>
      </c>
      <c r="I34" s="203">
        <f>'Приложение 5'!H33</f>
        <v>145332</v>
      </c>
    </row>
    <row r="35" spans="1:9" ht="47.25" x14ac:dyDescent="0.25">
      <c r="A35" s="161" t="s">
        <v>481</v>
      </c>
      <c r="B35" s="194">
        <v>701</v>
      </c>
      <c r="C35" s="200" t="s">
        <v>464</v>
      </c>
      <c r="D35" s="200" t="s">
        <v>482</v>
      </c>
      <c r="E35" s="200"/>
      <c r="F35" s="200"/>
      <c r="G35" s="201">
        <f t="shared" ref="G35:I36" si="3">G36</f>
        <v>43483194.469999999</v>
      </c>
      <c r="H35" s="201">
        <f t="shared" si="3"/>
        <v>43965194.469999999</v>
      </c>
      <c r="I35" s="201">
        <f t="shared" si="3"/>
        <v>44046039.469999999</v>
      </c>
    </row>
    <row r="36" spans="1:9" x14ac:dyDescent="0.25">
      <c r="A36" s="161" t="s">
        <v>467</v>
      </c>
      <c r="B36" s="194">
        <v>701</v>
      </c>
      <c r="C36" s="200" t="s">
        <v>464</v>
      </c>
      <c r="D36" s="200" t="s">
        <v>482</v>
      </c>
      <c r="E36" s="200" t="s">
        <v>468</v>
      </c>
      <c r="F36" s="200"/>
      <c r="G36" s="201">
        <f t="shared" si="3"/>
        <v>43483194.469999999</v>
      </c>
      <c r="H36" s="201">
        <f t="shared" si="3"/>
        <v>43965194.469999999</v>
      </c>
      <c r="I36" s="201">
        <f t="shared" si="3"/>
        <v>44046039.469999999</v>
      </c>
    </row>
    <row r="37" spans="1:9" ht="30.75" x14ac:dyDescent="0.25">
      <c r="A37" s="136" t="s">
        <v>469</v>
      </c>
      <c r="B37" s="194">
        <v>701</v>
      </c>
      <c r="C37" s="202" t="s">
        <v>464</v>
      </c>
      <c r="D37" s="202" t="s">
        <v>482</v>
      </c>
      <c r="E37" s="202" t="s">
        <v>470</v>
      </c>
      <c r="F37" s="202"/>
      <c r="G37" s="203">
        <f>SUM(G38:G40)</f>
        <v>43483194.469999999</v>
      </c>
      <c r="H37" s="203">
        <f>SUM(H38:H40)</f>
        <v>43965194.469999999</v>
      </c>
      <c r="I37" s="203">
        <f>SUM(I38:I40)</f>
        <v>44046039.469999999</v>
      </c>
    </row>
    <row r="38" spans="1:9" ht="75.75" x14ac:dyDescent="0.25">
      <c r="A38" s="136" t="s">
        <v>351</v>
      </c>
      <c r="B38" s="194">
        <v>701</v>
      </c>
      <c r="C38" s="202" t="s">
        <v>464</v>
      </c>
      <c r="D38" s="202" t="s">
        <v>482</v>
      </c>
      <c r="E38" s="202" t="s">
        <v>470</v>
      </c>
      <c r="F38" s="202" t="s">
        <v>386</v>
      </c>
      <c r="G38" s="203">
        <f>'Приложение 5'!F37</f>
        <v>40553321.469999999</v>
      </c>
      <c r="H38" s="203">
        <f>'Приложение 5'!G37</f>
        <v>40913321.469999999</v>
      </c>
      <c r="I38" s="203">
        <f>'Приложение 5'!H37</f>
        <v>40994166.469999999</v>
      </c>
    </row>
    <row r="39" spans="1:9" ht="30.75" x14ac:dyDescent="0.25">
      <c r="A39" s="136" t="s">
        <v>352</v>
      </c>
      <c r="B39" s="194">
        <v>701</v>
      </c>
      <c r="C39" s="202" t="s">
        <v>464</v>
      </c>
      <c r="D39" s="202" t="s">
        <v>482</v>
      </c>
      <c r="E39" s="202" t="s">
        <v>470</v>
      </c>
      <c r="F39" s="202" t="s">
        <v>409</v>
      </c>
      <c r="G39" s="203">
        <f>'Приложение 5'!F38</f>
        <v>2929873</v>
      </c>
      <c r="H39" s="203">
        <f>'Приложение 5'!G38</f>
        <v>3051873</v>
      </c>
      <c r="I39" s="203">
        <f>'Приложение 5'!H38</f>
        <v>3051873</v>
      </c>
    </row>
    <row r="40" spans="1:9" hidden="1" x14ac:dyDescent="0.25">
      <c r="A40" s="136" t="s">
        <v>353</v>
      </c>
      <c r="B40" s="194">
        <v>701</v>
      </c>
      <c r="C40" s="202" t="s">
        <v>464</v>
      </c>
      <c r="D40" s="202" t="s">
        <v>482</v>
      </c>
      <c r="E40" s="202" t="s">
        <v>470</v>
      </c>
      <c r="F40" s="202" t="s">
        <v>414</v>
      </c>
      <c r="G40" s="203">
        <f>'Приложение 5'!F39</f>
        <v>0</v>
      </c>
      <c r="H40" s="203">
        <f>'Приложение 5'!G39</f>
        <v>0</v>
      </c>
      <c r="I40" s="203">
        <f>'Приложение 5'!H39</f>
        <v>0</v>
      </c>
    </row>
    <row r="41" spans="1:9" s="125" customFormat="1" ht="31.5" x14ac:dyDescent="0.25">
      <c r="A41" s="161" t="s">
        <v>556</v>
      </c>
      <c r="B41" s="194">
        <v>701</v>
      </c>
      <c r="C41" s="200" t="s">
        <v>464</v>
      </c>
      <c r="D41" s="200" t="s">
        <v>518</v>
      </c>
      <c r="E41" s="200"/>
      <c r="F41" s="200"/>
      <c r="G41" s="201">
        <f>G42</f>
        <v>7089936</v>
      </c>
      <c r="H41" s="201">
        <f t="shared" ref="H41:I43" si="4">H42</f>
        <v>0</v>
      </c>
      <c r="I41" s="201">
        <f t="shared" si="4"/>
        <v>0</v>
      </c>
    </row>
    <row r="42" spans="1:9" s="125" customFormat="1" x14ac:dyDescent="0.25">
      <c r="A42" s="161" t="s">
        <v>467</v>
      </c>
      <c r="B42" s="194">
        <v>701</v>
      </c>
      <c r="C42" s="200" t="s">
        <v>464</v>
      </c>
      <c r="D42" s="200" t="s">
        <v>518</v>
      </c>
      <c r="E42" s="200" t="s">
        <v>468</v>
      </c>
      <c r="F42" s="200"/>
      <c r="G42" s="201">
        <f>G43</f>
        <v>7089936</v>
      </c>
      <c r="H42" s="201">
        <f t="shared" si="4"/>
        <v>0</v>
      </c>
      <c r="I42" s="201">
        <f t="shared" si="4"/>
        <v>0</v>
      </c>
    </row>
    <row r="43" spans="1:9" x14ac:dyDescent="0.25">
      <c r="A43" s="136" t="s">
        <v>555</v>
      </c>
      <c r="B43" s="194">
        <v>701</v>
      </c>
      <c r="C43" s="202" t="s">
        <v>464</v>
      </c>
      <c r="D43" s="202" t="s">
        <v>518</v>
      </c>
      <c r="E43" s="202" t="s">
        <v>554</v>
      </c>
      <c r="F43" s="202"/>
      <c r="G43" s="203">
        <f>G44</f>
        <v>7089936</v>
      </c>
      <c r="H43" s="203">
        <f>H44</f>
        <v>0</v>
      </c>
      <c r="I43" s="203">
        <f t="shared" si="4"/>
        <v>0</v>
      </c>
    </row>
    <row r="44" spans="1:9" x14ac:dyDescent="0.25">
      <c r="A44" s="136" t="s">
        <v>354</v>
      </c>
      <c r="B44" s="194">
        <v>701</v>
      </c>
      <c r="C44" s="202" t="s">
        <v>464</v>
      </c>
      <c r="D44" s="202" t="s">
        <v>518</v>
      </c>
      <c r="E44" s="202" t="s">
        <v>554</v>
      </c>
      <c r="F44" s="202" t="s">
        <v>388</v>
      </c>
      <c r="G44" s="203">
        <f>'Приложение 5'!F43</f>
        <v>7089936</v>
      </c>
      <c r="H44" s="203">
        <f>'Приложение 5'!G43</f>
        <v>0</v>
      </c>
      <c r="I44" s="203">
        <f>'Приложение 5'!H43</f>
        <v>0</v>
      </c>
    </row>
    <row r="45" spans="1:9" x14ac:dyDescent="0.25">
      <c r="A45" s="161" t="s">
        <v>485</v>
      </c>
      <c r="B45" s="194">
        <v>701</v>
      </c>
      <c r="C45" s="200" t="s">
        <v>464</v>
      </c>
      <c r="D45" s="200" t="s">
        <v>486</v>
      </c>
      <c r="E45" s="200"/>
      <c r="F45" s="200"/>
      <c r="G45" s="201">
        <f t="shared" ref="G45:I47" si="5">G46</f>
        <v>70000000</v>
      </c>
      <c r="H45" s="201">
        <f t="shared" si="5"/>
        <v>70000000</v>
      </c>
      <c r="I45" s="201">
        <f t="shared" si="5"/>
        <v>70000000</v>
      </c>
    </row>
    <row r="46" spans="1:9" x14ac:dyDescent="0.25">
      <c r="A46" s="161" t="s">
        <v>467</v>
      </c>
      <c r="B46" s="194">
        <v>701</v>
      </c>
      <c r="C46" s="200" t="s">
        <v>464</v>
      </c>
      <c r="D46" s="200" t="s">
        <v>486</v>
      </c>
      <c r="E46" s="200" t="s">
        <v>468</v>
      </c>
      <c r="F46" s="200"/>
      <c r="G46" s="201">
        <f t="shared" si="5"/>
        <v>70000000</v>
      </c>
      <c r="H46" s="201">
        <f t="shared" si="5"/>
        <v>70000000</v>
      </c>
      <c r="I46" s="201">
        <f t="shared" si="5"/>
        <v>70000000</v>
      </c>
    </row>
    <row r="47" spans="1:9" x14ac:dyDescent="0.25">
      <c r="A47" s="136" t="s">
        <v>557</v>
      </c>
      <c r="B47" s="194">
        <v>701</v>
      </c>
      <c r="C47" s="202" t="s">
        <v>464</v>
      </c>
      <c r="D47" s="202" t="s">
        <v>486</v>
      </c>
      <c r="E47" s="202" t="s">
        <v>488</v>
      </c>
      <c r="F47" s="202"/>
      <c r="G47" s="203">
        <f t="shared" si="5"/>
        <v>70000000</v>
      </c>
      <c r="H47" s="203">
        <f t="shared" si="5"/>
        <v>70000000</v>
      </c>
      <c r="I47" s="203">
        <f t="shared" si="5"/>
        <v>70000000</v>
      </c>
    </row>
    <row r="48" spans="1:9" x14ac:dyDescent="0.25">
      <c r="A48" s="136" t="s">
        <v>354</v>
      </c>
      <c r="B48" s="194">
        <v>701</v>
      </c>
      <c r="C48" s="202" t="s">
        <v>464</v>
      </c>
      <c r="D48" s="202" t="s">
        <v>486</v>
      </c>
      <c r="E48" s="202" t="s">
        <v>488</v>
      </c>
      <c r="F48" s="202" t="s">
        <v>388</v>
      </c>
      <c r="G48" s="203">
        <f>'Приложение 5'!F47</f>
        <v>70000000</v>
      </c>
      <c r="H48" s="203">
        <f>'Приложение 5'!G47</f>
        <v>70000000</v>
      </c>
      <c r="I48" s="203">
        <f>'Приложение 5'!H47</f>
        <v>70000000</v>
      </c>
    </row>
    <row r="49" spans="1:14" s="125" customFormat="1" x14ac:dyDescent="0.25">
      <c r="A49" s="161" t="s">
        <v>491</v>
      </c>
      <c r="B49" s="194">
        <v>701</v>
      </c>
      <c r="C49" s="200" t="s">
        <v>464</v>
      </c>
      <c r="D49" s="200" t="s">
        <v>492</v>
      </c>
      <c r="E49" s="200"/>
      <c r="F49" s="200"/>
      <c r="G49" s="201">
        <f>G50+G53+G65</f>
        <v>586827511.99811876</v>
      </c>
      <c r="H49" s="201">
        <f>H50+H53+H65</f>
        <v>589196261.16999996</v>
      </c>
      <c r="I49" s="201">
        <f>I50+I53+I65</f>
        <v>589198341.16999996</v>
      </c>
    </row>
    <row r="50" spans="1:14" ht="33.75" customHeight="1" x14ac:dyDescent="0.25">
      <c r="A50" s="161" t="s">
        <v>417</v>
      </c>
      <c r="B50" s="194">
        <v>701</v>
      </c>
      <c r="C50" s="200" t="s">
        <v>464</v>
      </c>
      <c r="D50" s="200" t="s">
        <v>492</v>
      </c>
      <c r="E50" s="200" t="s">
        <v>418</v>
      </c>
      <c r="F50" s="200"/>
      <c r="G50" s="201">
        <f t="shared" ref="G50:I51" si="6">G51</f>
        <v>9735155</v>
      </c>
      <c r="H50" s="201">
        <f t="shared" si="6"/>
        <v>9735155</v>
      </c>
      <c r="I50" s="201">
        <f t="shared" si="6"/>
        <v>9735155</v>
      </c>
    </row>
    <row r="51" spans="1:14" ht="30.75" x14ac:dyDescent="0.25">
      <c r="A51" s="136" t="s">
        <v>419</v>
      </c>
      <c r="B51" s="194">
        <v>701</v>
      </c>
      <c r="C51" s="202" t="s">
        <v>464</v>
      </c>
      <c r="D51" s="202" t="s">
        <v>492</v>
      </c>
      <c r="E51" s="202" t="s">
        <v>420</v>
      </c>
      <c r="F51" s="202"/>
      <c r="G51" s="203">
        <f t="shared" si="6"/>
        <v>9735155</v>
      </c>
      <c r="H51" s="203">
        <f t="shared" si="6"/>
        <v>9735155</v>
      </c>
      <c r="I51" s="203">
        <f t="shared" si="6"/>
        <v>9735155</v>
      </c>
    </row>
    <row r="52" spans="1:14" ht="30.75" x14ac:dyDescent="0.25">
      <c r="A52" s="136" t="s">
        <v>352</v>
      </c>
      <c r="B52" s="194">
        <v>701</v>
      </c>
      <c r="C52" s="202" t="s">
        <v>464</v>
      </c>
      <c r="D52" s="202" t="s">
        <v>492</v>
      </c>
      <c r="E52" s="202" t="s">
        <v>420</v>
      </c>
      <c r="F52" s="202" t="s">
        <v>409</v>
      </c>
      <c r="G52" s="203">
        <f>'Приложение 5'!F51</f>
        <v>9735155</v>
      </c>
      <c r="H52" s="203">
        <f>'Приложение 5'!G51</f>
        <v>9735155</v>
      </c>
      <c r="I52" s="203">
        <f>'Приложение 5'!H51</f>
        <v>9735155</v>
      </c>
    </row>
    <row r="53" spans="1:14" ht="31.5" x14ac:dyDescent="0.25">
      <c r="A53" s="161" t="s">
        <v>424</v>
      </c>
      <c r="B53" s="194">
        <v>701</v>
      </c>
      <c r="C53" s="200" t="s">
        <v>464</v>
      </c>
      <c r="D53" s="200" t="s">
        <v>492</v>
      </c>
      <c r="E53" s="200" t="s">
        <v>425</v>
      </c>
      <c r="F53" s="200"/>
      <c r="G53" s="201">
        <f>G54+G58+G62</f>
        <v>52278885.210000001</v>
      </c>
      <c r="H53" s="201">
        <f>H54+H58+H62</f>
        <v>53089887.050000004</v>
      </c>
      <c r="I53" s="201">
        <f>I54+I58+I62</f>
        <v>53089887.050000004</v>
      </c>
    </row>
    <row r="54" spans="1:14" x14ac:dyDescent="0.25">
      <c r="A54" s="136" t="s">
        <v>349</v>
      </c>
      <c r="B54" s="194">
        <v>701</v>
      </c>
      <c r="C54" s="202" t="s">
        <v>464</v>
      </c>
      <c r="D54" s="202" t="s">
        <v>492</v>
      </c>
      <c r="E54" s="202" t="s">
        <v>426</v>
      </c>
      <c r="F54" s="202"/>
      <c r="G54" s="203">
        <f>SUM(G55:G57)</f>
        <v>35158721.240000002</v>
      </c>
      <c r="H54" s="203">
        <f>SUM(H55:H57)</f>
        <v>35969723.079999998</v>
      </c>
      <c r="I54" s="203">
        <f>SUM(I55:I57)</f>
        <v>35969723.079999998</v>
      </c>
      <c r="N54" s="115"/>
    </row>
    <row r="55" spans="1:14" ht="75.75" x14ac:dyDescent="0.25">
      <c r="A55" s="136" t="s">
        <v>351</v>
      </c>
      <c r="B55" s="194">
        <v>701</v>
      </c>
      <c r="C55" s="202" t="s">
        <v>464</v>
      </c>
      <c r="D55" s="202" t="s">
        <v>492</v>
      </c>
      <c r="E55" s="202" t="s">
        <v>426</v>
      </c>
      <c r="F55" s="202" t="s">
        <v>386</v>
      </c>
      <c r="G55" s="203">
        <f>'Приложение 5'!F54</f>
        <v>32713875</v>
      </c>
      <c r="H55" s="203">
        <f>'Приложение 5'!G54</f>
        <v>33285166.84</v>
      </c>
      <c r="I55" s="203">
        <f>'Приложение 5'!H54</f>
        <v>33285166.84</v>
      </c>
    </row>
    <row r="56" spans="1:14" ht="30.75" x14ac:dyDescent="0.25">
      <c r="A56" s="136" t="s">
        <v>352</v>
      </c>
      <c r="B56" s="194">
        <v>701</v>
      </c>
      <c r="C56" s="202" t="s">
        <v>464</v>
      </c>
      <c r="D56" s="202" t="s">
        <v>492</v>
      </c>
      <c r="E56" s="202" t="s">
        <v>426</v>
      </c>
      <c r="F56" s="202" t="s">
        <v>409</v>
      </c>
      <c r="G56" s="203">
        <f>'Приложение 5'!F55</f>
        <v>2439846.2400000002</v>
      </c>
      <c r="H56" s="203">
        <f>'Приложение 5'!G55</f>
        <v>2679556.2400000002</v>
      </c>
      <c r="I56" s="203">
        <f>'Приложение 5'!H55</f>
        <v>2679556.2400000002</v>
      </c>
    </row>
    <row r="57" spans="1:14" s="238" customFormat="1" x14ac:dyDescent="0.25">
      <c r="A57" s="136" t="s">
        <v>354</v>
      </c>
      <c r="B57" s="194">
        <v>701</v>
      </c>
      <c r="C57" s="202" t="s">
        <v>464</v>
      </c>
      <c r="D57" s="202" t="s">
        <v>492</v>
      </c>
      <c r="E57" s="202" t="s">
        <v>426</v>
      </c>
      <c r="F57" s="202" t="s">
        <v>388</v>
      </c>
      <c r="G57" s="203">
        <f>'Приложение 5'!F56</f>
        <v>5000</v>
      </c>
      <c r="H57" s="203">
        <f>'Приложение 5'!G56</f>
        <v>5000</v>
      </c>
      <c r="I57" s="203">
        <f>'Приложение 5'!H56</f>
        <v>5000</v>
      </c>
    </row>
    <row r="58" spans="1:14" s="238" customFormat="1" x14ac:dyDescent="0.25">
      <c r="A58" s="239" t="s">
        <v>427</v>
      </c>
      <c r="B58" s="194">
        <v>701</v>
      </c>
      <c r="C58" s="200" t="s">
        <v>464</v>
      </c>
      <c r="D58" s="200" t="s">
        <v>492</v>
      </c>
      <c r="E58" s="200" t="s">
        <v>428</v>
      </c>
      <c r="F58" s="200"/>
      <c r="G58" s="201">
        <f>G59+G60+G61</f>
        <v>10020712.73</v>
      </c>
      <c r="H58" s="201">
        <f>H59+H60+H61</f>
        <v>10020712.73</v>
      </c>
      <c r="I58" s="201">
        <f>I59+I60+I61</f>
        <v>10020712.73</v>
      </c>
    </row>
    <row r="59" spans="1:14" s="238" customFormat="1" ht="31.5" customHeight="1" x14ac:dyDescent="0.25">
      <c r="A59" s="136" t="s">
        <v>352</v>
      </c>
      <c r="B59" s="194">
        <v>701</v>
      </c>
      <c r="C59" s="202" t="s">
        <v>464</v>
      </c>
      <c r="D59" s="202" t="s">
        <v>492</v>
      </c>
      <c r="E59" s="202" t="s">
        <v>428</v>
      </c>
      <c r="F59" s="202" t="s">
        <v>409</v>
      </c>
      <c r="G59" s="203">
        <f>'Приложение 5'!F58</f>
        <v>10010712.73</v>
      </c>
      <c r="H59" s="203">
        <f>'Приложение 5'!G58</f>
        <v>10010712.73</v>
      </c>
      <c r="I59" s="203">
        <f>'Приложение 5'!H58</f>
        <v>10010712.73</v>
      </c>
    </row>
    <row r="60" spans="1:14" s="238" customFormat="1" ht="30.75" hidden="1" x14ac:dyDescent="0.25">
      <c r="A60" s="136" t="s">
        <v>429</v>
      </c>
      <c r="B60" s="194">
        <v>701</v>
      </c>
      <c r="C60" s="202" t="s">
        <v>464</v>
      </c>
      <c r="D60" s="202" t="s">
        <v>492</v>
      </c>
      <c r="E60" s="202" t="s">
        <v>428</v>
      </c>
      <c r="F60" s="202" t="s">
        <v>423</v>
      </c>
      <c r="G60" s="203">
        <f>'Приложение 5'!F59</f>
        <v>0</v>
      </c>
      <c r="H60" s="203">
        <f>'Приложение 5'!G59</f>
        <v>0</v>
      </c>
      <c r="I60" s="203">
        <f>'Приложение 5'!H59</f>
        <v>0</v>
      </c>
    </row>
    <row r="61" spans="1:14" s="238" customFormat="1" x14ac:dyDescent="0.25">
      <c r="A61" s="136" t="s">
        <v>354</v>
      </c>
      <c r="B61" s="194">
        <v>701</v>
      </c>
      <c r="C61" s="202" t="s">
        <v>464</v>
      </c>
      <c r="D61" s="202" t="s">
        <v>492</v>
      </c>
      <c r="E61" s="202" t="s">
        <v>428</v>
      </c>
      <c r="F61" s="202" t="s">
        <v>388</v>
      </c>
      <c r="G61" s="203">
        <f>'Приложение 5'!F60</f>
        <v>10000</v>
      </c>
      <c r="H61" s="203">
        <f>'Приложение 5'!G60</f>
        <v>10000</v>
      </c>
      <c r="I61" s="203">
        <f>'Приложение 5'!H60</f>
        <v>10000</v>
      </c>
    </row>
    <row r="62" spans="1:14" s="238" customFormat="1" ht="31.5" x14ac:dyDescent="0.25">
      <c r="A62" s="155" t="s">
        <v>430</v>
      </c>
      <c r="B62" s="194">
        <v>701</v>
      </c>
      <c r="C62" s="200" t="s">
        <v>464</v>
      </c>
      <c r="D62" s="200" t="s">
        <v>492</v>
      </c>
      <c r="E62" s="200" t="s">
        <v>431</v>
      </c>
      <c r="F62" s="200"/>
      <c r="G62" s="201">
        <f>G63+G64</f>
        <v>7099451.2400000002</v>
      </c>
      <c r="H62" s="201">
        <f>H63+H64</f>
        <v>7099451.2400000002</v>
      </c>
      <c r="I62" s="201">
        <f>I63+I64</f>
        <v>7099451.2400000002</v>
      </c>
    </row>
    <row r="63" spans="1:14" ht="63.75" customHeight="1" x14ac:dyDescent="0.25">
      <c r="A63" s="136" t="s">
        <v>352</v>
      </c>
      <c r="B63" s="194">
        <v>701</v>
      </c>
      <c r="C63" s="202" t="s">
        <v>464</v>
      </c>
      <c r="D63" s="202" t="s">
        <v>492</v>
      </c>
      <c r="E63" s="202" t="s">
        <v>431</v>
      </c>
      <c r="F63" s="202" t="s">
        <v>409</v>
      </c>
      <c r="G63" s="203">
        <f>'Приложение 5'!F62</f>
        <v>7099451.2400000002</v>
      </c>
      <c r="H63" s="203">
        <f>'Приложение 5'!G62</f>
        <v>7099451.2400000002</v>
      </c>
      <c r="I63" s="203">
        <f>'Приложение 5'!H62</f>
        <v>7099451.2400000002</v>
      </c>
    </row>
    <row r="64" spans="1:14" ht="30.75" x14ac:dyDescent="0.25">
      <c r="A64" s="136" t="s">
        <v>429</v>
      </c>
      <c r="B64" s="194">
        <v>701</v>
      </c>
      <c r="C64" s="202" t="s">
        <v>464</v>
      </c>
      <c r="D64" s="202" t="s">
        <v>492</v>
      </c>
      <c r="E64" s="202" t="s">
        <v>431</v>
      </c>
      <c r="F64" s="202" t="s">
        <v>423</v>
      </c>
      <c r="G64" s="203">
        <f>'Приложение 5'!F63</f>
        <v>0</v>
      </c>
      <c r="H64" s="203">
        <f>'Приложение 5'!G63</f>
        <v>0</v>
      </c>
      <c r="I64" s="203">
        <f>'Приложение 5'!H63</f>
        <v>0</v>
      </c>
    </row>
    <row r="65" spans="1:9" x14ac:dyDescent="0.25">
      <c r="A65" s="161" t="s">
        <v>467</v>
      </c>
      <c r="B65" s="194">
        <v>701</v>
      </c>
      <c r="C65" s="200" t="s">
        <v>464</v>
      </c>
      <c r="D65" s="200" t="s">
        <v>492</v>
      </c>
      <c r="E65" s="194">
        <v>9900000000</v>
      </c>
      <c r="F65" s="200"/>
      <c r="G65" s="201">
        <f>G66+G72</f>
        <v>524813471.78811872</v>
      </c>
      <c r="H65" s="201">
        <f>H66+H72</f>
        <v>526371219.12</v>
      </c>
      <c r="I65" s="201">
        <f>I66+I72</f>
        <v>526373299.12</v>
      </c>
    </row>
    <row r="66" spans="1:9" ht="30.75" x14ac:dyDescent="0.25">
      <c r="A66" s="136" t="s">
        <v>469</v>
      </c>
      <c r="B66" s="194">
        <v>701</v>
      </c>
      <c r="C66" s="202" t="s">
        <v>464</v>
      </c>
      <c r="D66" s="202" t="s">
        <v>492</v>
      </c>
      <c r="E66" s="191">
        <v>9910000000</v>
      </c>
      <c r="F66" s="202"/>
      <c r="G66" s="203">
        <f>SUM(G67:G71)</f>
        <v>466094644.1181187</v>
      </c>
      <c r="H66" s="203">
        <f>SUM(H67:H71)</f>
        <v>471754839.12</v>
      </c>
      <c r="I66" s="203">
        <f>SUM(I67:I71)</f>
        <v>471756919.12</v>
      </c>
    </row>
    <row r="67" spans="1:9" ht="75.75" x14ac:dyDescent="0.25">
      <c r="A67" s="136" t="s">
        <v>351</v>
      </c>
      <c r="B67" s="194">
        <v>701</v>
      </c>
      <c r="C67" s="202" t="s">
        <v>464</v>
      </c>
      <c r="D67" s="202" t="s">
        <v>492</v>
      </c>
      <c r="E67" s="191">
        <v>9910000000</v>
      </c>
      <c r="F67" s="202" t="s">
        <v>386</v>
      </c>
      <c r="G67" s="203">
        <f>'Приложение 5'!F66</f>
        <v>138232658.13</v>
      </c>
      <c r="H67" s="203">
        <f>'Приложение 5'!G66</f>
        <v>139901383.13</v>
      </c>
      <c r="I67" s="203">
        <f>'Приложение 5'!H66</f>
        <v>139903463.13</v>
      </c>
    </row>
    <row r="68" spans="1:9" ht="30.75" x14ac:dyDescent="0.25">
      <c r="A68" s="136" t="s">
        <v>352</v>
      </c>
      <c r="B68" s="194">
        <v>701</v>
      </c>
      <c r="C68" s="202" t="s">
        <v>464</v>
      </c>
      <c r="D68" s="202" t="s">
        <v>492</v>
      </c>
      <c r="E68" s="191">
        <v>9910000000</v>
      </c>
      <c r="F68" s="202" t="s">
        <v>409</v>
      </c>
      <c r="G68" s="203">
        <f>'Приложение 5'!F67</f>
        <v>14937378.379999999</v>
      </c>
      <c r="H68" s="203">
        <f>'Приложение 5'!G67</f>
        <v>16103028.379999999</v>
      </c>
      <c r="I68" s="203">
        <f>'Приложение 5'!H67</f>
        <v>16103028.379999999</v>
      </c>
    </row>
    <row r="69" spans="1:9" hidden="1" x14ac:dyDescent="0.25">
      <c r="A69" s="136" t="s">
        <v>353</v>
      </c>
      <c r="B69" s="194">
        <v>701</v>
      </c>
      <c r="C69" s="202" t="s">
        <v>464</v>
      </c>
      <c r="D69" s="202" t="s">
        <v>492</v>
      </c>
      <c r="E69" s="191">
        <v>9910000000</v>
      </c>
      <c r="F69" s="202" t="s">
        <v>414</v>
      </c>
      <c r="G69" s="203">
        <f>'Приложение 5'!F68</f>
        <v>0</v>
      </c>
      <c r="H69" s="203">
        <f>'Приложение 5'!G68</f>
        <v>0</v>
      </c>
      <c r="I69" s="203">
        <f>'Приложение 5'!H68</f>
        <v>0</v>
      </c>
    </row>
    <row r="70" spans="1:9" ht="30.75" x14ac:dyDescent="0.25">
      <c r="A70" s="134" t="s">
        <v>361</v>
      </c>
      <c r="B70" s="194">
        <v>701</v>
      </c>
      <c r="C70" s="202" t="s">
        <v>464</v>
      </c>
      <c r="D70" s="202" t="s">
        <v>492</v>
      </c>
      <c r="E70" s="191">
        <v>9910000000</v>
      </c>
      <c r="F70" s="202" t="s">
        <v>494</v>
      </c>
      <c r="G70" s="203">
        <f>'Приложение 5'!F69</f>
        <v>311886937.60811871</v>
      </c>
      <c r="H70" s="203">
        <f>'Приложение 5'!G69</f>
        <v>314712757.61000001</v>
      </c>
      <c r="I70" s="203">
        <f>'Приложение 5'!H69</f>
        <v>314712757.61000001</v>
      </c>
    </row>
    <row r="71" spans="1:9" x14ac:dyDescent="0.25">
      <c r="A71" s="136" t="s">
        <v>354</v>
      </c>
      <c r="B71" s="194">
        <v>701</v>
      </c>
      <c r="C71" s="202" t="s">
        <v>464</v>
      </c>
      <c r="D71" s="202" t="s">
        <v>492</v>
      </c>
      <c r="E71" s="191">
        <v>9910000000</v>
      </c>
      <c r="F71" s="202" t="s">
        <v>388</v>
      </c>
      <c r="G71" s="203">
        <f>'Приложение 5'!F70</f>
        <v>1037670</v>
      </c>
      <c r="H71" s="203">
        <f>'Приложение 5'!G70</f>
        <v>1037670</v>
      </c>
      <c r="I71" s="203">
        <f>'Приложение 5'!H70</f>
        <v>1037670</v>
      </c>
    </row>
    <row r="72" spans="1:9" s="238" customFormat="1" x14ac:dyDescent="0.25">
      <c r="A72" s="136" t="s">
        <v>487</v>
      </c>
      <c r="B72" s="194">
        <v>701</v>
      </c>
      <c r="C72" s="202" t="s">
        <v>464</v>
      </c>
      <c r="D72" s="202" t="s">
        <v>492</v>
      </c>
      <c r="E72" s="202" t="s">
        <v>488</v>
      </c>
      <c r="F72" s="202"/>
      <c r="G72" s="203">
        <f>SUM(G73:G76)</f>
        <v>58718827.670000002</v>
      </c>
      <c r="H72" s="203">
        <f>SUM(H73:H76)</f>
        <v>54616380</v>
      </c>
      <c r="I72" s="203">
        <f>SUM(I73:I76)</f>
        <v>54616380</v>
      </c>
    </row>
    <row r="73" spans="1:9" s="236" customFormat="1" ht="30.75" x14ac:dyDescent="0.25">
      <c r="A73" s="136" t="s">
        <v>352</v>
      </c>
      <c r="B73" s="194">
        <v>701</v>
      </c>
      <c r="C73" s="202" t="s">
        <v>464</v>
      </c>
      <c r="D73" s="202" t="s">
        <v>492</v>
      </c>
      <c r="E73" s="202" t="s">
        <v>488</v>
      </c>
      <c r="F73" s="202" t="s">
        <v>409</v>
      </c>
      <c r="G73" s="203">
        <f>'Приложение 5'!F72</f>
        <v>8488947.6699999999</v>
      </c>
      <c r="H73" s="203">
        <f>'Приложение 5'!G72</f>
        <v>4386500</v>
      </c>
      <c r="I73" s="203">
        <f>'Приложение 5'!H72</f>
        <v>4386500</v>
      </c>
    </row>
    <row r="74" spans="1:9" s="238" customFormat="1" x14ac:dyDescent="0.25">
      <c r="A74" s="136" t="s">
        <v>353</v>
      </c>
      <c r="B74" s="194">
        <v>701</v>
      </c>
      <c r="C74" s="202" t="s">
        <v>464</v>
      </c>
      <c r="D74" s="202" t="s">
        <v>492</v>
      </c>
      <c r="E74" s="202" t="s">
        <v>488</v>
      </c>
      <c r="F74" s="202" t="s">
        <v>414</v>
      </c>
      <c r="G74" s="203">
        <f>'Приложение 5'!F73</f>
        <v>229880</v>
      </c>
      <c r="H74" s="203">
        <f>'Приложение 5'!G73</f>
        <v>229880</v>
      </c>
      <c r="I74" s="203">
        <f>'Приложение 5'!H73</f>
        <v>229880</v>
      </c>
    </row>
    <row r="75" spans="1:9" s="238" customFormat="1" ht="30.75" x14ac:dyDescent="0.25">
      <c r="A75" s="134" t="s">
        <v>361</v>
      </c>
      <c r="B75" s="194">
        <v>701</v>
      </c>
      <c r="C75" s="202" t="s">
        <v>464</v>
      </c>
      <c r="D75" s="202" t="s">
        <v>492</v>
      </c>
      <c r="E75" s="202" t="s">
        <v>488</v>
      </c>
      <c r="F75" s="202" t="s">
        <v>494</v>
      </c>
      <c r="G75" s="203">
        <f>'Приложение 5'!F74</f>
        <v>0</v>
      </c>
      <c r="H75" s="203">
        <f>'Приложение 5'!G74</f>
        <v>0</v>
      </c>
      <c r="I75" s="203">
        <f>'Приложение 5'!H74</f>
        <v>0</v>
      </c>
    </row>
    <row r="76" spans="1:9" s="238" customFormat="1" x14ac:dyDescent="0.25">
      <c r="A76" s="136" t="s">
        <v>354</v>
      </c>
      <c r="B76" s="194">
        <v>701</v>
      </c>
      <c r="C76" s="202" t="s">
        <v>464</v>
      </c>
      <c r="D76" s="202" t="s">
        <v>492</v>
      </c>
      <c r="E76" s="202" t="s">
        <v>488</v>
      </c>
      <c r="F76" s="202" t="s">
        <v>388</v>
      </c>
      <c r="G76" s="203">
        <f>'Приложение 5'!F75</f>
        <v>50000000</v>
      </c>
      <c r="H76" s="203">
        <f>'Приложение 5'!G75</f>
        <v>50000000</v>
      </c>
      <c r="I76" s="203">
        <f>'Приложение 5'!H75</f>
        <v>50000000</v>
      </c>
    </row>
    <row r="77" spans="1:9" s="240" customFormat="1" ht="31.5" x14ac:dyDescent="0.25">
      <c r="A77" s="161" t="s">
        <v>499</v>
      </c>
      <c r="B77" s="194">
        <v>701</v>
      </c>
      <c r="C77" s="200" t="s">
        <v>474</v>
      </c>
      <c r="D77" s="200"/>
      <c r="E77" s="200"/>
      <c r="F77" s="200"/>
      <c r="G77" s="201">
        <f t="shared" ref="G77:I78" si="7">G78</f>
        <v>16325953</v>
      </c>
      <c r="H77" s="201">
        <f t="shared" si="7"/>
        <v>14500153</v>
      </c>
      <c r="I77" s="201">
        <f t="shared" si="7"/>
        <v>14500153</v>
      </c>
    </row>
    <row r="78" spans="1:9" s="240" customFormat="1" ht="63" x14ac:dyDescent="0.25">
      <c r="A78" s="161" t="s">
        <v>500</v>
      </c>
      <c r="B78" s="194">
        <v>701</v>
      </c>
      <c r="C78" s="200" t="s">
        <v>474</v>
      </c>
      <c r="D78" s="200" t="s">
        <v>501</v>
      </c>
      <c r="E78" s="200"/>
      <c r="F78" s="200"/>
      <c r="G78" s="201">
        <f t="shared" si="7"/>
        <v>16325953</v>
      </c>
      <c r="H78" s="201">
        <f t="shared" si="7"/>
        <v>14500153</v>
      </c>
      <c r="I78" s="201">
        <f t="shared" si="7"/>
        <v>14500153</v>
      </c>
    </row>
    <row r="79" spans="1:9" s="238" customFormat="1" x14ac:dyDescent="0.25">
      <c r="A79" s="156" t="s">
        <v>467</v>
      </c>
      <c r="B79" s="194">
        <v>701</v>
      </c>
      <c r="C79" s="200" t="s">
        <v>474</v>
      </c>
      <c r="D79" s="200" t="s">
        <v>501</v>
      </c>
      <c r="E79" s="194">
        <v>9900000000</v>
      </c>
      <c r="F79" s="194"/>
      <c r="G79" s="201">
        <f>G80+G84</f>
        <v>16325953</v>
      </c>
      <c r="H79" s="201">
        <f>H80+H84</f>
        <v>14500153</v>
      </c>
      <c r="I79" s="201">
        <f>I80+I84</f>
        <v>14500153</v>
      </c>
    </row>
    <row r="80" spans="1:9" s="238" customFormat="1" ht="30.75" x14ac:dyDescent="0.25">
      <c r="A80" s="136" t="s">
        <v>469</v>
      </c>
      <c r="B80" s="194">
        <v>701</v>
      </c>
      <c r="C80" s="202" t="s">
        <v>474</v>
      </c>
      <c r="D80" s="202" t="s">
        <v>501</v>
      </c>
      <c r="E80" s="191">
        <v>9910000000</v>
      </c>
      <c r="F80" s="191"/>
      <c r="G80" s="203">
        <f>SUM(G81:G83)</f>
        <v>13325953</v>
      </c>
      <c r="H80" s="203">
        <f>SUM(H81:H83)</f>
        <v>13500153</v>
      </c>
      <c r="I80" s="203">
        <f>SUM(I81:I83)</f>
        <v>13500153</v>
      </c>
    </row>
    <row r="81" spans="1:9" s="238" customFormat="1" ht="75.75" x14ac:dyDescent="0.25">
      <c r="A81" s="136" t="s">
        <v>351</v>
      </c>
      <c r="B81" s="194">
        <v>701</v>
      </c>
      <c r="C81" s="202" t="s">
        <v>474</v>
      </c>
      <c r="D81" s="202" t="s">
        <v>501</v>
      </c>
      <c r="E81" s="191">
        <v>9910000000</v>
      </c>
      <c r="F81" s="202" t="s">
        <v>386</v>
      </c>
      <c r="G81" s="203">
        <f>'Приложение 5'!F80</f>
        <v>9881628</v>
      </c>
      <c r="H81" s="203">
        <f>'Приложение 5'!G80</f>
        <v>10039828</v>
      </c>
      <c r="I81" s="203">
        <f>'Приложение 5'!H80</f>
        <v>10039828</v>
      </c>
    </row>
    <row r="82" spans="1:9" s="238" customFormat="1" ht="30.75" x14ac:dyDescent="0.25">
      <c r="A82" s="136" t="s">
        <v>352</v>
      </c>
      <c r="B82" s="194">
        <v>701</v>
      </c>
      <c r="C82" s="202" t="s">
        <v>474</v>
      </c>
      <c r="D82" s="202" t="s">
        <v>501</v>
      </c>
      <c r="E82" s="191">
        <v>9910000000</v>
      </c>
      <c r="F82" s="202" t="s">
        <v>409</v>
      </c>
      <c r="G82" s="203">
        <f>'Приложение 5'!F81</f>
        <v>3444325</v>
      </c>
      <c r="H82" s="203">
        <f>'Приложение 5'!G81</f>
        <v>3460325</v>
      </c>
      <c r="I82" s="203">
        <f>'Приложение 5'!H81</f>
        <v>3460325</v>
      </c>
    </row>
    <row r="83" spans="1:9" s="238" customFormat="1" x14ac:dyDescent="0.25">
      <c r="A83" s="136" t="s">
        <v>354</v>
      </c>
      <c r="B83" s="194">
        <v>701</v>
      </c>
      <c r="C83" s="202" t="s">
        <v>474</v>
      </c>
      <c r="D83" s="202" t="s">
        <v>501</v>
      </c>
      <c r="E83" s="191">
        <v>9910000000</v>
      </c>
      <c r="F83" s="191">
        <v>800</v>
      </c>
      <c r="G83" s="203">
        <f>'Приложение 5'!F82</f>
        <v>0</v>
      </c>
      <c r="H83" s="203">
        <f>'Приложение 5'!G82</f>
        <v>0</v>
      </c>
      <c r="I83" s="203">
        <f>'Приложение 5'!H82</f>
        <v>0</v>
      </c>
    </row>
    <row r="84" spans="1:9" s="238" customFormat="1" x14ac:dyDescent="0.25">
      <c r="A84" s="136" t="s">
        <v>487</v>
      </c>
      <c r="B84" s="194">
        <v>701</v>
      </c>
      <c r="C84" s="202" t="s">
        <v>474</v>
      </c>
      <c r="D84" s="202" t="s">
        <v>501</v>
      </c>
      <c r="E84" s="191">
        <v>9950000000</v>
      </c>
      <c r="F84" s="191"/>
      <c r="G84" s="203">
        <f>G85</f>
        <v>3000000</v>
      </c>
      <c r="H84" s="203">
        <f>H85</f>
        <v>1000000</v>
      </c>
      <c r="I84" s="203">
        <f>I85</f>
        <v>1000000</v>
      </c>
    </row>
    <row r="85" spans="1:9" s="238" customFormat="1" ht="30.75" x14ac:dyDescent="0.25">
      <c r="A85" s="136" t="s">
        <v>352</v>
      </c>
      <c r="B85" s="194">
        <v>701</v>
      </c>
      <c r="C85" s="202" t="s">
        <v>474</v>
      </c>
      <c r="D85" s="202" t="s">
        <v>501</v>
      </c>
      <c r="E85" s="191">
        <v>9950000000</v>
      </c>
      <c r="F85" s="191">
        <v>200</v>
      </c>
      <c r="G85" s="203">
        <f>'Приложение 5'!F84</f>
        <v>3000000</v>
      </c>
      <c r="H85" s="203">
        <f>'Приложение 5'!G84</f>
        <v>1000000</v>
      </c>
      <c r="I85" s="203">
        <f>'Приложение 5'!H84</f>
        <v>1000000</v>
      </c>
    </row>
    <row r="86" spans="1:9" s="240" customFormat="1" x14ac:dyDescent="0.25">
      <c r="A86" s="161" t="s">
        <v>504</v>
      </c>
      <c r="B86" s="194">
        <v>701</v>
      </c>
      <c r="C86" s="200" t="s">
        <v>478</v>
      </c>
      <c r="D86" s="200"/>
      <c r="E86" s="200"/>
      <c r="F86" s="200"/>
      <c r="G86" s="201">
        <f>G87+G91+G103+G110+G118+G114</f>
        <v>163764595.75999999</v>
      </c>
      <c r="H86" s="201">
        <f>H87+H91+H103+H110+H118</f>
        <v>95910030.260000005</v>
      </c>
      <c r="I86" s="201">
        <f>I87+I91+I103+I110+I118</f>
        <v>129981057.81</v>
      </c>
    </row>
    <row r="87" spans="1:9" s="240" customFormat="1" x14ac:dyDescent="0.25">
      <c r="A87" s="161" t="s">
        <v>505</v>
      </c>
      <c r="B87" s="194">
        <v>701</v>
      </c>
      <c r="C87" s="200" t="s">
        <v>478</v>
      </c>
      <c r="D87" s="200" t="s">
        <v>464</v>
      </c>
      <c r="E87" s="200"/>
      <c r="F87" s="200"/>
      <c r="G87" s="201">
        <f t="shared" ref="G87:I89" si="8">G88</f>
        <v>287876.25</v>
      </c>
      <c r="H87" s="201">
        <f t="shared" si="8"/>
        <v>287876.25</v>
      </c>
      <c r="I87" s="201">
        <f t="shared" si="8"/>
        <v>287876.25</v>
      </c>
    </row>
    <row r="88" spans="1:9" s="240" customFormat="1" x14ac:dyDescent="0.25">
      <c r="A88" s="161" t="s">
        <v>467</v>
      </c>
      <c r="B88" s="194">
        <v>701</v>
      </c>
      <c r="C88" s="200" t="s">
        <v>478</v>
      </c>
      <c r="D88" s="200" t="s">
        <v>464</v>
      </c>
      <c r="E88" s="200">
        <v>9900000000</v>
      </c>
      <c r="F88" s="200"/>
      <c r="G88" s="201">
        <f t="shared" si="8"/>
        <v>287876.25</v>
      </c>
      <c r="H88" s="201">
        <f t="shared" si="8"/>
        <v>287876.25</v>
      </c>
      <c r="I88" s="201">
        <f t="shared" si="8"/>
        <v>287876.25</v>
      </c>
    </row>
    <row r="89" spans="1:9" s="240" customFormat="1" ht="30.75" x14ac:dyDescent="0.25">
      <c r="A89" s="136" t="s">
        <v>469</v>
      </c>
      <c r="B89" s="194">
        <v>701</v>
      </c>
      <c r="C89" s="202" t="s">
        <v>478</v>
      </c>
      <c r="D89" s="202" t="s">
        <v>464</v>
      </c>
      <c r="E89" s="202" t="s">
        <v>470</v>
      </c>
      <c r="F89" s="202"/>
      <c r="G89" s="203">
        <f t="shared" si="8"/>
        <v>287876.25</v>
      </c>
      <c r="H89" s="203">
        <f t="shared" si="8"/>
        <v>287876.25</v>
      </c>
      <c r="I89" s="203">
        <f t="shared" si="8"/>
        <v>287876.25</v>
      </c>
    </row>
    <row r="90" spans="1:9" s="240" customFormat="1" ht="75.75" x14ac:dyDescent="0.25">
      <c r="A90" s="136" t="s">
        <v>351</v>
      </c>
      <c r="B90" s="194">
        <v>701</v>
      </c>
      <c r="C90" s="202" t="s">
        <v>478</v>
      </c>
      <c r="D90" s="202" t="s">
        <v>464</v>
      </c>
      <c r="E90" s="202" t="s">
        <v>470</v>
      </c>
      <c r="F90" s="202" t="s">
        <v>386</v>
      </c>
      <c r="G90" s="203">
        <f>'Приложение 5'!F89</f>
        <v>287876.25</v>
      </c>
      <c r="H90" s="203">
        <f>'Приложение 5'!G89</f>
        <v>287876.25</v>
      </c>
      <c r="I90" s="203">
        <f>'Приложение 5'!H89</f>
        <v>287876.25</v>
      </c>
    </row>
    <row r="91" spans="1:9" s="240" customFormat="1" x14ac:dyDescent="0.25">
      <c r="A91" s="161" t="s">
        <v>506</v>
      </c>
      <c r="B91" s="194">
        <v>701</v>
      </c>
      <c r="C91" s="200" t="s">
        <v>478</v>
      </c>
      <c r="D91" s="200" t="s">
        <v>507</v>
      </c>
      <c r="E91" s="200"/>
      <c r="F91" s="200"/>
      <c r="G91" s="201">
        <f>G92+G98</f>
        <v>58843719.510000005</v>
      </c>
      <c r="H91" s="201">
        <f>H92+H98</f>
        <v>58383719.510000005</v>
      </c>
      <c r="I91" s="201">
        <f>I92+I98</f>
        <v>92454747.060000002</v>
      </c>
    </row>
    <row r="92" spans="1:9" s="240" customFormat="1" ht="63" x14ac:dyDescent="0.25">
      <c r="A92" s="161" t="s">
        <v>382</v>
      </c>
      <c r="B92" s="194">
        <v>701</v>
      </c>
      <c r="C92" s="200" t="s">
        <v>478</v>
      </c>
      <c r="D92" s="200" t="s">
        <v>507</v>
      </c>
      <c r="E92" s="200" t="s">
        <v>383</v>
      </c>
      <c r="F92" s="200"/>
      <c r="G92" s="201">
        <f>G93+G96</f>
        <v>52756861.270000003</v>
      </c>
      <c r="H92" s="201">
        <f>H93+H96</f>
        <v>52756861.270000003</v>
      </c>
      <c r="I92" s="201">
        <f>I93+I96</f>
        <v>86827888.820000008</v>
      </c>
    </row>
    <row r="93" spans="1:9" s="240" customFormat="1" x14ac:dyDescent="0.25">
      <c r="A93" s="136" t="s">
        <v>384</v>
      </c>
      <c r="B93" s="194">
        <v>701</v>
      </c>
      <c r="C93" s="202" t="s">
        <v>478</v>
      </c>
      <c r="D93" s="202" t="s">
        <v>507</v>
      </c>
      <c r="E93" s="202" t="s">
        <v>385</v>
      </c>
      <c r="F93" s="202"/>
      <c r="G93" s="203">
        <f>G94+G95</f>
        <v>2374380.9</v>
      </c>
      <c r="H93" s="203">
        <f>H94+H95</f>
        <v>2374380.9</v>
      </c>
      <c r="I93" s="203">
        <f>I94+I95</f>
        <v>8834970.3900000006</v>
      </c>
    </row>
    <row r="94" spans="1:9" s="240" customFormat="1" ht="75.75" x14ac:dyDescent="0.25">
      <c r="A94" s="136" t="s">
        <v>351</v>
      </c>
      <c r="B94" s="194">
        <v>701</v>
      </c>
      <c r="C94" s="202" t="s">
        <v>478</v>
      </c>
      <c r="D94" s="202" t="s">
        <v>507</v>
      </c>
      <c r="E94" s="202" t="s">
        <v>385</v>
      </c>
      <c r="F94" s="202" t="s">
        <v>386</v>
      </c>
      <c r="G94" s="203">
        <f>'Приложение 5'!F93</f>
        <v>1167894.42</v>
      </c>
      <c r="H94" s="203">
        <f>'Приложение 5'!G93</f>
        <v>1167894.42</v>
      </c>
      <c r="I94" s="203">
        <f>'Приложение 5'!H93</f>
        <v>6922204.6600000001</v>
      </c>
    </row>
    <row r="95" spans="1:9" s="240" customFormat="1" ht="30.75" x14ac:dyDescent="0.25">
      <c r="A95" s="134" t="s">
        <v>352</v>
      </c>
      <c r="B95" s="194">
        <v>701</v>
      </c>
      <c r="C95" s="202" t="s">
        <v>478</v>
      </c>
      <c r="D95" s="202" t="s">
        <v>507</v>
      </c>
      <c r="E95" s="202" t="s">
        <v>385</v>
      </c>
      <c r="F95" s="223">
        <v>200</v>
      </c>
      <c r="G95" s="203">
        <f>'Приложение 5'!F94</f>
        <v>1206486.48</v>
      </c>
      <c r="H95" s="203">
        <f>'Приложение 5'!G94</f>
        <v>1206486.48</v>
      </c>
      <c r="I95" s="203">
        <f>'Приложение 5'!H94</f>
        <v>1912765.73</v>
      </c>
    </row>
    <row r="96" spans="1:9" s="240" customFormat="1" ht="30.75" x14ac:dyDescent="0.25">
      <c r="A96" s="134" t="s">
        <v>456</v>
      </c>
      <c r="B96" s="194">
        <v>701</v>
      </c>
      <c r="C96" s="202" t="s">
        <v>478</v>
      </c>
      <c r="D96" s="202" t="s">
        <v>507</v>
      </c>
      <c r="E96" s="202" t="s">
        <v>455</v>
      </c>
      <c r="F96" s="223"/>
      <c r="G96" s="203">
        <f>G97</f>
        <v>50382480.370000005</v>
      </c>
      <c r="H96" s="203">
        <f>H97</f>
        <v>50382480.370000005</v>
      </c>
      <c r="I96" s="203">
        <f>I97</f>
        <v>77992918.430000007</v>
      </c>
    </row>
    <row r="97" spans="1:9" s="240" customFormat="1" x14ac:dyDescent="0.25">
      <c r="A97" s="134" t="s">
        <v>354</v>
      </c>
      <c r="B97" s="194">
        <v>701</v>
      </c>
      <c r="C97" s="202" t="s">
        <v>478</v>
      </c>
      <c r="D97" s="202" t="s">
        <v>507</v>
      </c>
      <c r="E97" s="202" t="s">
        <v>455</v>
      </c>
      <c r="F97" s="223">
        <v>800</v>
      </c>
      <c r="G97" s="203">
        <f>'Приложение 5'!F96</f>
        <v>50382480.370000005</v>
      </c>
      <c r="H97" s="203">
        <f>'Приложение 5'!G96</f>
        <v>50382480.370000005</v>
      </c>
      <c r="I97" s="203">
        <f>'Приложение 5'!H96</f>
        <v>77992918.430000007</v>
      </c>
    </row>
    <row r="98" spans="1:9" s="240" customFormat="1" x14ac:dyDescent="0.25">
      <c r="A98" s="156" t="s">
        <v>467</v>
      </c>
      <c r="B98" s="194">
        <v>701</v>
      </c>
      <c r="C98" s="200" t="s">
        <v>478</v>
      </c>
      <c r="D98" s="200" t="s">
        <v>507</v>
      </c>
      <c r="E98" s="200">
        <v>9900000000</v>
      </c>
      <c r="F98" s="191"/>
      <c r="G98" s="203">
        <f>G99+G101</f>
        <v>6086858.2400000002</v>
      </c>
      <c r="H98" s="203">
        <f t="shared" ref="H98:I98" si="9">H99+H101</f>
        <v>5626858.2400000002</v>
      </c>
      <c r="I98" s="203">
        <f t="shared" si="9"/>
        <v>5626858.2400000002</v>
      </c>
    </row>
    <row r="99" spans="1:9" s="240" customFormat="1" ht="30.75" x14ac:dyDescent="0.25">
      <c r="A99" s="136" t="s">
        <v>469</v>
      </c>
      <c r="B99" s="194">
        <v>701</v>
      </c>
      <c r="C99" s="202" t="s">
        <v>478</v>
      </c>
      <c r="D99" s="202" t="s">
        <v>507</v>
      </c>
      <c r="E99" s="202">
        <v>9910000000</v>
      </c>
      <c r="F99" s="191"/>
      <c r="G99" s="203">
        <f t="shared" ref="G99:I99" si="10">G100</f>
        <v>5626858.2400000002</v>
      </c>
      <c r="H99" s="203">
        <f t="shared" si="10"/>
        <v>5626858.2400000002</v>
      </c>
      <c r="I99" s="203">
        <f t="shared" si="10"/>
        <v>5626858.2400000002</v>
      </c>
    </row>
    <row r="100" spans="1:9" s="240" customFormat="1" ht="75.75" x14ac:dyDescent="0.25">
      <c r="A100" s="134" t="s">
        <v>351</v>
      </c>
      <c r="B100" s="194">
        <v>701</v>
      </c>
      <c r="C100" s="202" t="s">
        <v>478</v>
      </c>
      <c r="D100" s="202" t="s">
        <v>507</v>
      </c>
      <c r="E100" s="202">
        <v>9910000000</v>
      </c>
      <c r="F100" s="191" t="s">
        <v>386</v>
      </c>
      <c r="G100" s="203">
        <f>'Приложение 5'!F99</f>
        <v>5626858.2400000002</v>
      </c>
      <c r="H100" s="203">
        <f>'Приложение 5'!G99</f>
        <v>5626858.2400000002</v>
      </c>
      <c r="I100" s="203">
        <f>'Приложение 5'!H99</f>
        <v>5626858.2400000002</v>
      </c>
    </row>
    <row r="101" spans="1:9" s="240" customFormat="1" x14ac:dyDescent="0.25">
      <c r="A101" s="134" t="s">
        <v>487</v>
      </c>
      <c r="B101" s="194">
        <v>701</v>
      </c>
      <c r="C101" s="202" t="s">
        <v>478</v>
      </c>
      <c r="D101" s="202" t="s">
        <v>507</v>
      </c>
      <c r="E101" s="202" t="s">
        <v>488</v>
      </c>
      <c r="F101" s="191"/>
      <c r="G101" s="203">
        <f>G102</f>
        <v>460000</v>
      </c>
      <c r="H101" s="203">
        <f t="shared" ref="H101:I101" si="11">H102</f>
        <v>0</v>
      </c>
      <c r="I101" s="203">
        <f t="shared" si="11"/>
        <v>0</v>
      </c>
    </row>
    <row r="102" spans="1:9" s="240" customFormat="1" x14ac:dyDescent="0.25">
      <c r="A102" s="134" t="s">
        <v>353</v>
      </c>
      <c r="B102" s="194">
        <v>701</v>
      </c>
      <c r="C102" s="202" t="s">
        <v>478</v>
      </c>
      <c r="D102" s="202" t="s">
        <v>507</v>
      </c>
      <c r="E102" s="202" t="s">
        <v>488</v>
      </c>
      <c r="F102" s="191">
        <v>300</v>
      </c>
      <c r="G102" s="203">
        <f>'Приложение 5'!F101</f>
        <v>460000</v>
      </c>
      <c r="H102" s="203">
        <f>'Приложение 5'!G101</f>
        <v>0</v>
      </c>
      <c r="I102" s="203">
        <f>'Приложение 5'!H101</f>
        <v>0</v>
      </c>
    </row>
    <row r="103" spans="1:9" s="240" customFormat="1" x14ac:dyDescent="0.25">
      <c r="A103" s="156" t="s">
        <v>558</v>
      </c>
      <c r="B103" s="194">
        <v>701</v>
      </c>
      <c r="C103" s="200" t="s">
        <v>478</v>
      </c>
      <c r="D103" s="200" t="s">
        <v>525</v>
      </c>
      <c r="E103" s="194"/>
      <c r="F103" s="194"/>
      <c r="G103" s="201">
        <f>G104</f>
        <v>19720000</v>
      </c>
      <c r="H103" s="201">
        <f>H104</f>
        <v>17720000.5</v>
      </c>
      <c r="I103" s="201">
        <f>I104</f>
        <v>17720000.5</v>
      </c>
    </row>
    <row r="104" spans="1:9" s="240" customFormat="1" ht="31.5" x14ac:dyDescent="0.25">
      <c r="A104" s="156" t="s">
        <v>390</v>
      </c>
      <c r="B104" s="194">
        <v>701</v>
      </c>
      <c r="C104" s="200" t="s">
        <v>478</v>
      </c>
      <c r="D104" s="200" t="s">
        <v>525</v>
      </c>
      <c r="E104" s="241" t="s">
        <v>391</v>
      </c>
      <c r="F104" s="194"/>
      <c r="G104" s="201">
        <f>G105+G107</f>
        <v>19720000</v>
      </c>
      <c r="H104" s="201">
        <f>H105+H107</f>
        <v>17720000.5</v>
      </c>
      <c r="I104" s="201">
        <f>I105+I107</f>
        <v>17720000.5</v>
      </c>
    </row>
    <row r="105" spans="1:9" s="240" customFormat="1" x14ac:dyDescent="0.25">
      <c r="A105" s="134" t="s">
        <v>392</v>
      </c>
      <c r="B105" s="194">
        <v>701</v>
      </c>
      <c r="C105" s="202" t="s">
        <v>478</v>
      </c>
      <c r="D105" s="202" t="s">
        <v>525</v>
      </c>
      <c r="E105" s="242" t="s">
        <v>393</v>
      </c>
      <c r="F105" s="191"/>
      <c r="G105" s="203">
        <f>G106</f>
        <v>2000000</v>
      </c>
      <c r="H105" s="203">
        <f>H106</f>
        <v>4000000</v>
      </c>
      <c r="I105" s="203">
        <f>I106</f>
        <v>4000000</v>
      </c>
    </row>
    <row r="106" spans="1:9" s="240" customFormat="1" ht="30.75" x14ac:dyDescent="0.25">
      <c r="A106" s="136" t="s">
        <v>352</v>
      </c>
      <c r="B106" s="194">
        <v>701</v>
      </c>
      <c r="C106" s="202" t="s">
        <v>478</v>
      </c>
      <c r="D106" s="202" t="s">
        <v>525</v>
      </c>
      <c r="E106" s="242" t="s">
        <v>393</v>
      </c>
      <c r="F106" s="191">
        <v>800</v>
      </c>
      <c r="G106" s="203">
        <f>'Приложение 5'!F105</f>
        <v>2000000</v>
      </c>
      <c r="H106" s="203">
        <f>'Приложение 5'!G105</f>
        <v>4000000</v>
      </c>
      <c r="I106" s="203">
        <f>'Приложение 5'!H105</f>
        <v>4000000</v>
      </c>
    </row>
    <row r="107" spans="1:9" s="240" customFormat="1" x14ac:dyDescent="0.25">
      <c r="A107" s="134" t="s">
        <v>394</v>
      </c>
      <c r="B107" s="194">
        <v>701</v>
      </c>
      <c r="C107" s="202" t="s">
        <v>478</v>
      </c>
      <c r="D107" s="202" t="s">
        <v>525</v>
      </c>
      <c r="E107" s="242" t="s">
        <v>395</v>
      </c>
      <c r="F107" s="191"/>
      <c r="G107" s="203">
        <f>G108+G109</f>
        <v>17720000</v>
      </c>
      <c r="H107" s="203">
        <f>H108+H109</f>
        <v>13720000.5</v>
      </c>
      <c r="I107" s="203">
        <f>I108+I109</f>
        <v>13720000.5</v>
      </c>
    </row>
    <row r="108" spans="1:9" s="240" customFormat="1" ht="30.75" x14ac:dyDescent="0.25">
      <c r="A108" s="136" t="s">
        <v>352</v>
      </c>
      <c r="B108" s="194">
        <v>701</v>
      </c>
      <c r="C108" s="202" t="s">
        <v>478</v>
      </c>
      <c r="D108" s="202" t="s">
        <v>525</v>
      </c>
      <c r="E108" s="242" t="s">
        <v>395</v>
      </c>
      <c r="F108" s="191">
        <v>200</v>
      </c>
      <c r="G108" s="203">
        <f>'Приложение 5'!F107</f>
        <v>0</v>
      </c>
      <c r="H108" s="203">
        <f>'Приложение 5'!G107</f>
        <v>150000</v>
      </c>
      <c r="I108" s="203">
        <f>'Приложение 5'!H107</f>
        <v>150000</v>
      </c>
    </row>
    <row r="109" spans="1:9" s="240" customFormat="1" x14ac:dyDescent="0.25">
      <c r="A109" s="134" t="s">
        <v>354</v>
      </c>
      <c r="B109" s="194">
        <v>701</v>
      </c>
      <c r="C109" s="202" t="s">
        <v>478</v>
      </c>
      <c r="D109" s="202" t="s">
        <v>525</v>
      </c>
      <c r="E109" s="242" t="s">
        <v>395</v>
      </c>
      <c r="F109" s="191">
        <v>800</v>
      </c>
      <c r="G109" s="203">
        <f>'Приложение 5'!F108</f>
        <v>17720000</v>
      </c>
      <c r="H109" s="203">
        <f>'Приложение 5'!G108</f>
        <v>13570000.5</v>
      </c>
      <c r="I109" s="203">
        <f>'Приложение 5'!H108</f>
        <v>13570000.5</v>
      </c>
    </row>
    <row r="110" spans="1:9" s="240" customFormat="1" x14ac:dyDescent="0.25">
      <c r="A110" s="156" t="s">
        <v>559</v>
      </c>
      <c r="B110" s="194">
        <v>701</v>
      </c>
      <c r="C110" s="200" t="s">
        <v>478</v>
      </c>
      <c r="D110" s="200" t="s">
        <v>523</v>
      </c>
      <c r="E110" s="194"/>
      <c r="F110" s="194"/>
      <c r="G110" s="201">
        <f t="shared" ref="G110:I112" si="12">G111</f>
        <v>80280000</v>
      </c>
      <c r="H110" s="201">
        <f t="shared" si="12"/>
        <v>14885434</v>
      </c>
      <c r="I110" s="201">
        <f t="shared" si="12"/>
        <v>14885434</v>
      </c>
    </row>
    <row r="111" spans="1:9" s="240" customFormat="1" ht="31.5" x14ac:dyDescent="0.25">
      <c r="A111" s="156" t="s">
        <v>390</v>
      </c>
      <c r="B111" s="194">
        <v>701</v>
      </c>
      <c r="C111" s="200" t="s">
        <v>478</v>
      </c>
      <c r="D111" s="200" t="s">
        <v>523</v>
      </c>
      <c r="E111" s="241" t="s">
        <v>391</v>
      </c>
      <c r="F111" s="194"/>
      <c r="G111" s="201">
        <f t="shared" si="12"/>
        <v>80280000</v>
      </c>
      <c r="H111" s="201">
        <f t="shared" si="12"/>
        <v>14885434</v>
      </c>
      <c r="I111" s="201">
        <f t="shared" si="12"/>
        <v>14885434</v>
      </c>
    </row>
    <row r="112" spans="1:9" s="238" customFormat="1" x14ac:dyDescent="0.25">
      <c r="A112" s="134" t="s">
        <v>396</v>
      </c>
      <c r="B112" s="194">
        <v>701</v>
      </c>
      <c r="C112" s="202" t="s">
        <v>478</v>
      </c>
      <c r="D112" s="202" t="s">
        <v>523</v>
      </c>
      <c r="E112" s="242" t="s">
        <v>397</v>
      </c>
      <c r="F112" s="191"/>
      <c r="G112" s="203">
        <f t="shared" si="12"/>
        <v>80280000</v>
      </c>
      <c r="H112" s="203">
        <f t="shared" si="12"/>
        <v>14885434</v>
      </c>
      <c r="I112" s="203">
        <f t="shared" si="12"/>
        <v>14885434</v>
      </c>
    </row>
    <row r="113" spans="1:11" s="240" customFormat="1" ht="30.75" x14ac:dyDescent="0.25">
      <c r="A113" s="136" t="s">
        <v>352</v>
      </c>
      <c r="B113" s="194">
        <v>701</v>
      </c>
      <c r="C113" s="202" t="s">
        <v>478</v>
      </c>
      <c r="D113" s="202" t="s">
        <v>523</v>
      </c>
      <c r="E113" s="242" t="s">
        <v>397</v>
      </c>
      <c r="F113" s="191">
        <v>200</v>
      </c>
      <c r="G113" s="203">
        <f>'Приложение 5'!F112</f>
        <v>80280000</v>
      </c>
      <c r="H113" s="203">
        <f>'Приложение 5'!G112</f>
        <v>14885434</v>
      </c>
      <c r="I113" s="203">
        <f>'Приложение 5'!H112</f>
        <v>14885434</v>
      </c>
    </row>
    <row r="114" spans="1:11" s="240" customFormat="1" hidden="1" x14ac:dyDescent="0.25">
      <c r="A114" s="161" t="s">
        <v>509</v>
      </c>
      <c r="B114" s="194">
        <v>701</v>
      </c>
      <c r="C114" s="200" t="s">
        <v>478</v>
      </c>
      <c r="D114" s="200" t="s">
        <v>501</v>
      </c>
      <c r="E114" s="210"/>
      <c r="F114" s="194"/>
      <c r="G114" s="201">
        <f>G115</f>
        <v>0</v>
      </c>
      <c r="H114" s="201">
        <f t="shared" ref="H114:I116" si="13">H115</f>
        <v>0</v>
      </c>
      <c r="I114" s="201">
        <f t="shared" si="13"/>
        <v>0</v>
      </c>
    </row>
    <row r="115" spans="1:11" s="240" customFormat="1" hidden="1" x14ac:dyDescent="0.25">
      <c r="A115" s="161" t="s">
        <v>467</v>
      </c>
      <c r="B115" s="194">
        <v>701</v>
      </c>
      <c r="C115" s="200" t="s">
        <v>478</v>
      </c>
      <c r="D115" s="200" t="s">
        <v>501</v>
      </c>
      <c r="E115" s="210" t="s">
        <v>468</v>
      </c>
      <c r="F115" s="194"/>
      <c r="G115" s="201">
        <f>G116</f>
        <v>0</v>
      </c>
      <c r="H115" s="201">
        <f t="shared" si="13"/>
        <v>0</v>
      </c>
      <c r="I115" s="201">
        <f t="shared" si="13"/>
        <v>0</v>
      </c>
    </row>
    <row r="116" spans="1:11" s="240" customFormat="1" hidden="1" x14ac:dyDescent="0.25">
      <c r="A116" s="161" t="s">
        <v>487</v>
      </c>
      <c r="B116" s="194">
        <v>701</v>
      </c>
      <c r="C116" s="202" t="s">
        <v>478</v>
      </c>
      <c r="D116" s="202" t="s">
        <v>501</v>
      </c>
      <c r="E116" s="209" t="s">
        <v>488</v>
      </c>
      <c r="F116" s="191"/>
      <c r="G116" s="203">
        <f>G117</f>
        <v>0</v>
      </c>
      <c r="H116" s="203">
        <f t="shared" si="13"/>
        <v>0</v>
      </c>
      <c r="I116" s="203">
        <f t="shared" si="13"/>
        <v>0</v>
      </c>
    </row>
    <row r="117" spans="1:11" s="240" customFormat="1" ht="30.75" hidden="1" x14ac:dyDescent="0.25">
      <c r="A117" s="136" t="s">
        <v>352</v>
      </c>
      <c r="B117" s="194">
        <v>701</v>
      </c>
      <c r="C117" s="202" t="s">
        <v>478</v>
      </c>
      <c r="D117" s="202" t="s">
        <v>501</v>
      </c>
      <c r="E117" s="209" t="s">
        <v>488</v>
      </c>
      <c r="F117" s="191">
        <v>200</v>
      </c>
      <c r="G117" s="203">
        <v>0</v>
      </c>
      <c r="H117" s="203">
        <v>0</v>
      </c>
      <c r="I117" s="203">
        <v>0</v>
      </c>
    </row>
    <row r="118" spans="1:11" s="240" customFormat="1" ht="31.5" x14ac:dyDescent="0.25">
      <c r="A118" s="156" t="s">
        <v>560</v>
      </c>
      <c r="B118" s="194">
        <v>701</v>
      </c>
      <c r="C118" s="200" t="s">
        <v>478</v>
      </c>
      <c r="D118" s="200" t="s">
        <v>561</v>
      </c>
      <c r="E118" s="194"/>
      <c r="F118" s="194"/>
      <c r="G118" s="201">
        <f t="shared" ref="G118:I119" si="14">G119</f>
        <v>4633000</v>
      </c>
      <c r="H118" s="201">
        <f t="shared" si="14"/>
        <v>4633000</v>
      </c>
      <c r="I118" s="201">
        <f t="shared" si="14"/>
        <v>4633000</v>
      </c>
    </row>
    <row r="119" spans="1:11" s="238" customFormat="1" ht="31.5" x14ac:dyDescent="0.25">
      <c r="A119" s="156" t="s">
        <v>378</v>
      </c>
      <c r="B119" s="194">
        <v>701</v>
      </c>
      <c r="C119" s="200" t="s">
        <v>478</v>
      </c>
      <c r="D119" s="200" t="s">
        <v>561</v>
      </c>
      <c r="E119" s="241" t="s">
        <v>379</v>
      </c>
      <c r="F119" s="194"/>
      <c r="G119" s="201">
        <f t="shared" si="14"/>
        <v>4633000</v>
      </c>
      <c r="H119" s="201">
        <f t="shared" si="14"/>
        <v>4633000</v>
      </c>
      <c r="I119" s="201">
        <f t="shared" si="14"/>
        <v>4633000</v>
      </c>
      <c r="J119" s="240"/>
      <c r="K119" s="240"/>
    </row>
    <row r="120" spans="1:11" s="238" customFormat="1" x14ac:dyDescent="0.25">
      <c r="A120" s="134" t="s">
        <v>562</v>
      </c>
      <c r="B120" s="194">
        <v>701</v>
      </c>
      <c r="C120" s="202" t="s">
        <v>478</v>
      </c>
      <c r="D120" s="202" t="s">
        <v>561</v>
      </c>
      <c r="E120" s="242" t="s">
        <v>381</v>
      </c>
      <c r="F120" s="191"/>
      <c r="G120" s="203">
        <f>G121+G122+G123</f>
        <v>4633000</v>
      </c>
      <c r="H120" s="203">
        <f>H121+H122+H123</f>
        <v>4633000</v>
      </c>
      <c r="I120" s="203">
        <f>I121+I122+I123</f>
        <v>4633000</v>
      </c>
      <c r="J120" s="240"/>
      <c r="K120" s="240"/>
    </row>
    <row r="121" spans="1:11" s="238" customFormat="1" ht="30.75" x14ac:dyDescent="0.25">
      <c r="A121" s="134" t="s">
        <v>352</v>
      </c>
      <c r="B121" s="194">
        <v>701</v>
      </c>
      <c r="C121" s="202" t="s">
        <v>478</v>
      </c>
      <c r="D121" s="202" t="s">
        <v>561</v>
      </c>
      <c r="E121" s="242" t="s">
        <v>381</v>
      </c>
      <c r="F121" s="191">
        <v>200</v>
      </c>
      <c r="G121" s="203">
        <v>0</v>
      </c>
      <c r="H121" s="203">
        <v>0</v>
      </c>
      <c r="I121" s="203">
        <v>0</v>
      </c>
      <c r="J121" s="240"/>
      <c r="K121" s="240"/>
    </row>
    <row r="122" spans="1:11" s="238" customFormat="1" x14ac:dyDescent="0.25">
      <c r="A122" s="136" t="s">
        <v>353</v>
      </c>
      <c r="B122" s="194">
        <v>701</v>
      </c>
      <c r="C122" s="202" t="s">
        <v>478</v>
      </c>
      <c r="D122" s="202" t="s">
        <v>561</v>
      </c>
      <c r="E122" s="242" t="s">
        <v>381</v>
      </c>
      <c r="F122" s="191">
        <v>300</v>
      </c>
      <c r="G122" s="203">
        <f>'Приложение 5'!F121</f>
        <v>0</v>
      </c>
      <c r="H122" s="203">
        <f>'Приложение 5'!G121</f>
        <v>0</v>
      </c>
      <c r="I122" s="203">
        <f>'Приложение 5'!H121</f>
        <v>0</v>
      </c>
      <c r="J122" s="240"/>
      <c r="K122" s="240"/>
    </row>
    <row r="123" spans="1:11" s="238" customFormat="1" x14ac:dyDescent="0.25">
      <c r="A123" s="134" t="s">
        <v>354</v>
      </c>
      <c r="B123" s="194">
        <v>701</v>
      </c>
      <c r="C123" s="202" t="s">
        <v>478</v>
      </c>
      <c r="D123" s="202" t="s">
        <v>561</v>
      </c>
      <c r="E123" s="242" t="s">
        <v>381</v>
      </c>
      <c r="F123" s="191">
        <v>800</v>
      </c>
      <c r="G123" s="203">
        <f>'Приложение 5'!F122</f>
        <v>4633000</v>
      </c>
      <c r="H123" s="203">
        <f>'Приложение 5'!G122</f>
        <v>4633000</v>
      </c>
      <c r="I123" s="203">
        <f>'Приложение 5'!H122</f>
        <v>4633000</v>
      </c>
      <c r="J123" s="240"/>
      <c r="K123" s="240"/>
    </row>
    <row r="124" spans="1:11" s="238" customFormat="1" hidden="1" x14ac:dyDescent="0.25">
      <c r="A124" s="161" t="s">
        <v>510</v>
      </c>
      <c r="B124" s="194">
        <v>701</v>
      </c>
      <c r="C124" s="200" t="s">
        <v>507</v>
      </c>
      <c r="D124" s="200"/>
      <c r="E124" s="241"/>
      <c r="F124" s="194"/>
      <c r="G124" s="201">
        <f>G130+G125</f>
        <v>10598503.609999999</v>
      </c>
      <c r="H124" s="201">
        <f>H130+H125</f>
        <v>0</v>
      </c>
      <c r="I124" s="201">
        <f>I130+I125</f>
        <v>0</v>
      </c>
      <c r="J124" s="240"/>
      <c r="K124" s="240"/>
    </row>
    <row r="125" spans="1:11" s="238" customFormat="1" hidden="1" x14ac:dyDescent="0.25">
      <c r="A125" s="161" t="s">
        <v>511</v>
      </c>
      <c r="B125" s="194">
        <v>701</v>
      </c>
      <c r="C125" s="200" t="s">
        <v>507</v>
      </c>
      <c r="D125" s="200" t="s">
        <v>464</v>
      </c>
      <c r="E125" s="210"/>
      <c r="F125" s="194"/>
      <c r="G125" s="201">
        <f t="shared" ref="G125:I126" si="15">G126</f>
        <v>0</v>
      </c>
      <c r="H125" s="201">
        <f t="shared" si="15"/>
        <v>0</v>
      </c>
      <c r="I125" s="201">
        <f t="shared" si="15"/>
        <v>0</v>
      </c>
      <c r="J125" s="240"/>
      <c r="K125" s="240"/>
    </row>
    <row r="126" spans="1:11" s="238" customFormat="1" hidden="1" x14ac:dyDescent="0.25">
      <c r="A126" s="161" t="s">
        <v>467</v>
      </c>
      <c r="B126" s="194">
        <v>701</v>
      </c>
      <c r="C126" s="200" t="s">
        <v>507</v>
      </c>
      <c r="D126" s="200" t="s">
        <v>464</v>
      </c>
      <c r="E126" s="210" t="s">
        <v>468</v>
      </c>
      <c r="F126" s="194"/>
      <c r="G126" s="201">
        <f t="shared" si="15"/>
        <v>0</v>
      </c>
      <c r="H126" s="201">
        <f t="shared" si="15"/>
        <v>0</v>
      </c>
      <c r="I126" s="201">
        <f t="shared" si="15"/>
        <v>0</v>
      </c>
      <c r="J126" s="240"/>
      <c r="K126" s="240"/>
    </row>
    <row r="127" spans="1:11" s="238" customFormat="1" hidden="1" x14ac:dyDescent="0.25">
      <c r="A127" s="136" t="s">
        <v>487</v>
      </c>
      <c r="B127" s="194">
        <v>701</v>
      </c>
      <c r="C127" s="202" t="s">
        <v>507</v>
      </c>
      <c r="D127" s="202" t="s">
        <v>464</v>
      </c>
      <c r="E127" s="209" t="s">
        <v>488</v>
      </c>
      <c r="F127" s="191"/>
      <c r="G127" s="203">
        <f>G128+G129</f>
        <v>0</v>
      </c>
      <c r="H127" s="203">
        <f>H128+H129</f>
        <v>0</v>
      </c>
      <c r="I127" s="203">
        <f>I128+I129</f>
        <v>0</v>
      </c>
      <c r="J127" s="240"/>
      <c r="K127" s="240"/>
    </row>
    <row r="128" spans="1:11" s="238" customFormat="1" ht="30.75" hidden="1" x14ac:dyDescent="0.25">
      <c r="A128" s="134" t="s">
        <v>352</v>
      </c>
      <c r="B128" s="194">
        <v>701</v>
      </c>
      <c r="C128" s="202" t="s">
        <v>507</v>
      </c>
      <c r="D128" s="202" t="s">
        <v>464</v>
      </c>
      <c r="E128" s="209" t="s">
        <v>488</v>
      </c>
      <c r="F128" s="191">
        <v>200</v>
      </c>
      <c r="G128" s="203">
        <f>'[1]Приложение 3'!F127</f>
        <v>0</v>
      </c>
      <c r="H128" s="203">
        <f>'[1]Приложение 3'!G127</f>
        <v>0</v>
      </c>
      <c r="I128" s="203">
        <f>'[1]Приложение 3'!H127</f>
        <v>0</v>
      </c>
      <c r="J128" s="240"/>
      <c r="K128" s="240"/>
    </row>
    <row r="129" spans="1:11" s="238" customFormat="1" ht="30.75" hidden="1" x14ac:dyDescent="0.25">
      <c r="A129" s="134" t="s">
        <v>361</v>
      </c>
      <c r="B129" s="194">
        <v>701</v>
      </c>
      <c r="C129" s="202" t="s">
        <v>507</v>
      </c>
      <c r="D129" s="202" t="s">
        <v>464</v>
      </c>
      <c r="E129" s="209" t="s">
        <v>488</v>
      </c>
      <c r="F129" s="191">
        <v>600</v>
      </c>
      <c r="G129" s="203">
        <v>0</v>
      </c>
      <c r="H129" s="203">
        <v>0</v>
      </c>
      <c r="I129" s="203">
        <v>0</v>
      </c>
      <c r="J129" s="240"/>
      <c r="K129" s="240"/>
    </row>
    <row r="130" spans="1:11" s="238" customFormat="1" x14ac:dyDescent="0.25">
      <c r="A130" s="161" t="s">
        <v>514</v>
      </c>
      <c r="B130" s="194">
        <v>701</v>
      </c>
      <c r="C130" s="200" t="s">
        <v>507</v>
      </c>
      <c r="D130" s="200" t="s">
        <v>474</v>
      </c>
      <c r="E130" s="241"/>
      <c r="F130" s="194"/>
      <c r="G130" s="201">
        <f>G131</f>
        <v>10598503.609999999</v>
      </c>
      <c r="H130" s="201">
        <f t="shared" ref="H130:I132" si="16">H131</f>
        <v>0</v>
      </c>
      <c r="I130" s="201">
        <f t="shared" si="16"/>
        <v>0</v>
      </c>
      <c r="J130" s="240"/>
      <c r="K130" s="240"/>
    </row>
    <row r="131" spans="1:11" s="238" customFormat="1" x14ac:dyDescent="0.25">
      <c r="A131" s="161" t="s">
        <v>467</v>
      </c>
      <c r="B131" s="194">
        <v>701</v>
      </c>
      <c r="C131" s="200" t="s">
        <v>507</v>
      </c>
      <c r="D131" s="200" t="s">
        <v>474</v>
      </c>
      <c r="E131" s="241" t="s">
        <v>468</v>
      </c>
      <c r="F131" s="194"/>
      <c r="G131" s="201">
        <f>G132</f>
        <v>10598503.609999999</v>
      </c>
      <c r="H131" s="201">
        <f t="shared" si="16"/>
        <v>0</v>
      </c>
      <c r="I131" s="201">
        <f t="shared" si="16"/>
        <v>0</v>
      </c>
      <c r="J131" s="240"/>
      <c r="K131" s="240"/>
    </row>
    <row r="132" spans="1:11" s="238" customFormat="1" x14ac:dyDescent="0.25">
      <c r="A132" s="136" t="s">
        <v>487</v>
      </c>
      <c r="B132" s="194">
        <v>701</v>
      </c>
      <c r="C132" s="202" t="s">
        <v>507</v>
      </c>
      <c r="D132" s="202" t="s">
        <v>474</v>
      </c>
      <c r="E132" s="242" t="s">
        <v>488</v>
      </c>
      <c r="F132" s="191"/>
      <c r="G132" s="203">
        <f>G133</f>
        <v>10598503.609999999</v>
      </c>
      <c r="H132" s="203">
        <f t="shared" si="16"/>
        <v>0</v>
      </c>
      <c r="I132" s="203">
        <f t="shared" si="16"/>
        <v>0</v>
      </c>
      <c r="J132" s="240"/>
      <c r="K132" s="240"/>
    </row>
    <row r="133" spans="1:11" s="238" customFormat="1" ht="30.75" x14ac:dyDescent="0.25">
      <c r="A133" s="136" t="s">
        <v>377</v>
      </c>
      <c r="B133" s="194">
        <v>701</v>
      </c>
      <c r="C133" s="202" t="s">
        <v>507</v>
      </c>
      <c r="D133" s="202" t="s">
        <v>474</v>
      </c>
      <c r="E133" s="242" t="s">
        <v>488</v>
      </c>
      <c r="F133" s="191">
        <v>400</v>
      </c>
      <c r="G133" s="203">
        <f>'Приложение 5'!F132</f>
        <v>10598503.609999999</v>
      </c>
      <c r="H133" s="203">
        <f>'Приложение 5'!G132</f>
        <v>0</v>
      </c>
      <c r="I133" s="203">
        <f>'Приложение 5'!H132</f>
        <v>0</v>
      </c>
      <c r="J133" s="240"/>
      <c r="K133" s="240"/>
    </row>
    <row r="134" spans="1:11" s="240" customFormat="1" x14ac:dyDescent="0.25">
      <c r="A134" s="156" t="s">
        <v>563</v>
      </c>
      <c r="B134" s="194">
        <v>701</v>
      </c>
      <c r="C134" s="200" t="s">
        <v>482</v>
      </c>
      <c r="D134" s="200"/>
      <c r="E134" s="194"/>
      <c r="F134" s="194"/>
      <c r="G134" s="201">
        <f t="shared" ref="G134:I135" si="17">G135</f>
        <v>2089351.33</v>
      </c>
      <c r="H134" s="201">
        <f t="shared" si="17"/>
        <v>5900677.79</v>
      </c>
      <c r="I134" s="201">
        <f t="shared" si="17"/>
        <v>5900677.79</v>
      </c>
    </row>
    <row r="135" spans="1:11" s="240" customFormat="1" ht="31.5" x14ac:dyDescent="0.25">
      <c r="A135" s="161" t="s">
        <v>564</v>
      </c>
      <c r="B135" s="194">
        <v>701</v>
      </c>
      <c r="C135" s="200" t="s">
        <v>482</v>
      </c>
      <c r="D135" s="200" t="s">
        <v>474</v>
      </c>
      <c r="E135" s="241"/>
      <c r="F135" s="194"/>
      <c r="G135" s="201">
        <f t="shared" si="17"/>
        <v>2089351.33</v>
      </c>
      <c r="H135" s="201">
        <f t="shared" si="17"/>
        <v>5900677.79</v>
      </c>
      <c r="I135" s="201">
        <f t="shared" si="17"/>
        <v>5900677.79</v>
      </c>
    </row>
    <row r="136" spans="1:11" s="240" customFormat="1" ht="31.5" x14ac:dyDescent="0.25">
      <c r="A136" s="156" t="s">
        <v>565</v>
      </c>
      <c r="B136" s="194">
        <v>701</v>
      </c>
      <c r="C136" s="200" t="s">
        <v>482</v>
      </c>
      <c r="D136" s="200" t="s">
        <v>474</v>
      </c>
      <c r="E136" s="243">
        <v>2900000000</v>
      </c>
      <c r="F136" s="244"/>
      <c r="G136" s="201">
        <f>G137+G139+G141</f>
        <v>2089351.33</v>
      </c>
      <c r="H136" s="201">
        <f>H137+H139+H141</f>
        <v>5900677.79</v>
      </c>
      <c r="I136" s="201">
        <f>I137+I139+I141</f>
        <v>5900677.79</v>
      </c>
    </row>
    <row r="137" spans="1:11" s="240" customFormat="1" ht="30.75" x14ac:dyDescent="0.25">
      <c r="A137" s="134" t="s">
        <v>446</v>
      </c>
      <c r="B137" s="194">
        <v>701</v>
      </c>
      <c r="C137" s="202" t="s">
        <v>482</v>
      </c>
      <c r="D137" s="202" t="s">
        <v>474</v>
      </c>
      <c r="E137" s="223">
        <v>2930000000</v>
      </c>
      <c r="F137" s="245"/>
      <c r="G137" s="203">
        <f>SUM(G138:G138)</f>
        <v>1820351.33</v>
      </c>
      <c r="H137" s="203">
        <f>SUM(H138:H138)</f>
        <v>5624777.79</v>
      </c>
      <c r="I137" s="203">
        <f>SUM(I138:I138)</f>
        <v>5624777.79</v>
      </c>
    </row>
    <row r="138" spans="1:11" s="240" customFormat="1" ht="30.75" x14ac:dyDescent="0.25">
      <c r="A138" s="134" t="s">
        <v>352</v>
      </c>
      <c r="B138" s="194">
        <v>701</v>
      </c>
      <c r="C138" s="202" t="s">
        <v>482</v>
      </c>
      <c r="D138" s="202" t="s">
        <v>474</v>
      </c>
      <c r="E138" s="223">
        <v>2930000000</v>
      </c>
      <c r="F138" s="245">
        <v>200</v>
      </c>
      <c r="G138" s="203">
        <f>'Приложение 5'!F137</f>
        <v>1820351.33</v>
      </c>
      <c r="H138" s="203">
        <f>'Приложение 5'!G137</f>
        <v>5624777.79</v>
      </c>
      <c r="I138" s="203">
        <f>'Приложение 5'!H137</f>
        <v>5624777.79</v>
      </c>
    </row>
    <row r="139" spans="1:11" s="238" customFormat="1" ht="30.75" hidden="1" x14ac:dyDescent="0.25">
      <c r="A139" s="246" t="s">
        <v>566</v>
      </c>
      <c r="B139" s="194">
        <v>701</v>
      </c>
      <c r="C139" s="202" t="s">
        <v>482</v>
      </c>
      <c r="D139" s="202" t="s">
        <v>474</v>
      </c>
      <c r="E139" s="223">
        <v>2940000000</v>
      </c>
      <c r="F139" s="245"/>
      <c r="G139" s="203">
        <f>G140</f>
        <v>0</v>
      </c>
      <c r="H139" s="203">
        <f>H140</f>
        <v>0</v>
      </c>
      <c r="I139" s="203">
        <f>I140</f>
        <v>0</v>
      </c>
    </row>
    <row r="140" spans="1:11" s="240" customFormat="1" ht="30.75" hidden="1" x14ac:dyDescent="0.25">
      <c r="A140" s="136" t="s">
        <v>352</v>
      </c>
      <c r="B140" s="194">
        <v>701</v>
      </c>
      <c r="C140" s="202" t="s">
        <v>482</v>
      </c>
      <c r="D140" s="202" t="s">
        <v>474</v>
      </c>
      <c r="E140" s="223">
        <v>2940000000</v>
      </c>
      <c r="F140" s="223">
        <v>200</v>
      </c>
      <c r="G140" s="203">
        <v>0</v>
      </c>
      <c r="H140" s="203">
        <v>0</v>
      </c>
      <c r="I140" s="203">
        <v>0</v>
      </c>
    </row>
    <row r="141" spans="1:11" s="238" customFormat="1" ht="30.75" x14ac:dyDescent="0.25">
      <c r="A141" s="134" t="s">
        <v>447</v>
      </c>
      <c r="B141" s="194">
        <v>701</v>
      </c>
      <c r="C141" s="202" t="s">
        <v>482</v>
      </c>
      <c r="D141" s="202" t="s">
        <v>474</v>
      </c>
      <c r="E141" s="223">
        <v>2970000000</v>
      </c>
      <c r="F141" s="223"/>
      <c r="G141" s="203">
        <f>G142</f>
        <v>269000</v>
      </c>
      <c r="H141" s="203">
        <f>H142</f>
        <v>275900</v>
      </c>
      <c r="I141" s="203">
        <f>I142</f>
        <v>275900</v>
      </c>
    </row>
    <row r="142" spans="1:11" s="240" customFormat="1" ht="30.75" x14ac:dyDescent="0.25">
      <c r="A142" s="136" t="s">
        <v>352</v>
      </c>
      <c r="B142" s="194">
        <v>701</v>
      </c>
      <c r="C142" s="202" t="s">
        <v>482</v>
      </c>
      <c r="D142" s="202" t="s">
        <v>474</v>
      </c>
      <c r="E142" s="223">
        <v>2970000000</v>
      </c>
      <c r="F142" s="223">
        <v>200</v>
      </c>
      <c r="G142" s="203">
        <f>+'Приложение 5'!F141</f>
        <v>269000</v>
      </c>
      <c r="H142" s="203">
        <f>+'Приложение 5'!G141</f>
        <v>275900</v>
      </c>
      <c r="I142" s="203">
        <f>+'Приложение 5'!H141</f>
        <v>275900</v>
      </c>
    </row>
    <row r="143" spans="1:11" s="240" customFormat="1" x14ac:dyDescent="0.25">
      <c r="A143" s="156" t="s">
        <v>517</v>
      </c>
      <c r="B143" s="194">
        <v>701</v>
      </c>
      <c r="C143" s="200" t="s">
        <v>518</v>
      </c>
      <c r="D143" s="200"/>
      <c r="E143" s="194"/>
      <c r="F143" s="194"/>
      <c r="G143" s="201">
        <f>G144+G154+G187+G211+G170</f>
        <v>1362054919.8799999</v>
      </c>
      <c r="H143" s="201">
        <f>H144+H154+H187+H211+H170</f>
        <v>1202641779.78</v>
      </c>
      <c r="I143" s="201">
        <f>I144+I154+I187+I211+I170</f>
        <v>1203299779.78</v>
      </c>
    </row>
    <row r="144" spans="1:11" s="240" customFormat="1" x14ac:dyDescent="0.25">
      <c r="A144" s="156" t="s">
        <v>519</v>
      </c>
      <c r="B144" s="194">
        <v>701</v>
      </c>
      <c r="C144" s="200" t="s">
        <v>518</v>
      </c>
      <c r="D144" s="200" t="s">
        <v>464</v>
      </c>
      <c r="E144" s="194"/>
      <c r="F144" s="194"/>
      <c r="G144" s="201">
        <f>G145+G151</f>
        <v>353468784.97000003</v>
      </c>
      <c r="H144" s="201">
        <f>H145+H151</f>
        <v>378147788.55000001</v>
      </c>
      <c r="I144" s="201">
        <f>I145+I151</f>
        <v>378147788.55000001</v>
      </c>
    </row>
    <row r="145" spans="1:9" s="247" customFormat="1" x14ac:dyDescent="0.25">
      <c r="A145" s="156" t="s">
        <v>347</v>
      </c>
      <c r="B145" s="194">
        <v>701</v>
      </c>
      <c r="C145" s="200" t="s">
        <v>518</v>
      </c>
      <c r="D145" s="200" t="s">
        <v>464</v>
      </c>
      <c r="E145" s="241" t="s">
        <v>348</v>
      </c>
      <c r="F145" s="194"/>
      <c r="G145" s="201">
        <f>G146</f>
        <v>353468784.97000003</v>
      </c>
      <c r="H145" s="201">
        <f>H146</f>
        <v>378147788.55000001</v>
      </c>
      <c r="I145" s="201">
        <f>I146</f>
        <v>378147788.55000001</v>
      </c>
    </row>
    <row r="146" spans="1:9" s="2" customFormat="1" x14ac:dyDescent="0.25">
      <c r="A146" s="248" t="s">
        <v>357</v>
      </c>
      <c r="B146" s="194">
        <v>701</v>
      </c>
      <c r="C146" s="202" t="s">
        <v>518</v>
      </c>
      <c r="D146" s="202" t="s">
        <v>464</v>
      </c>
      <c r="E146" s="242" t="s">
        <v>358</v>
      </c>
      <c r="F146" s="191"/>
      <c r="G146" s="203">
        <f>SUM(G147:G150)</f>
        <v>353468784.97000003</v>
      </c>
      <c r="H146" s="203">
        <f>SUM(H147:H150)</f>
        <v>378147788.55000001</v>
      </c>
      <c r="I146" s="203">
        <f>SUM(I147:I150)</f>
        <v>378147788.55000001</v>
      </c>
    </row>
    <row r="147" spans="1:9" s="247" customFormat="1" ht="75.75" x14ac:dyDescent="0.25">
      <c r="A147" s="134" t="s">
        <v>351</v>
      </c>
      <c r="B147" s="194">
        <v>701</v>
      </c>
      <c r="C147" s="202" t="s">
        <v>518</v>
      </c>
      <c r="D147" s="202" t="s">
        <v>464</v>
      </c>
      <c r="E147" s="242" t="s">
        <v>358</v>
      </c>
      <c r="F147" s="191">
        <v>100</v>
      </c>
      <c r="G147" s="203">
        <f>'Приложение 5'!F146</f>
        <v>168516685.19999999</v>
      </c>
      <c r="H147" s="203">
        <f>'Приложение 5'!G146</f>
        <v>175982975</v>
      </c>
      <c r="I147" s="203">
        <f>'Приложение 5'!H146</f>
        <v>175982975</v>
      </c>
    </row>
    <row r="148" spans="1:9" s="247" customFormat="1" ht="30.75" x14ac:dyDescent="0.25">
      <c r="A148" s="136" t="s">
        <v>352</v>
      </c>
      <c r="B148" s="194">
        <v>701</v>
      </c>
      <c r="C148" s="202" t="s">
        <v>518</v>
      </c>
      <c r="D148" s="202" t="s">
        <v>464</v>
      </c>
      <c r="E148" s="242" t="s">
        <v>358</v>
      </c>
      <c r="F148" s="191">
        <v>200</v>
      </c>
      <c r="G148" s="203">
        <f>'Приложение 5'!F147</f>
        <v>180793234.91999999</v>
      </c>
      <c r="H148" s="203">
        <f>'Приложение 5'!G147</f>
        <v>198005948.69999999</v>
      </c>
      <c r="I148" s="203">
        <f>'Приложение 5'!H147</f>
        <v>198005948.69999999</v>
      </c>
    </row>
    <row r="149" spans="1:9" s="247" customFormat="1" x14ac:dyDescent="0.25">
      <c r="A149" s="136" t="s">
        <v>353</v>
      </c>
      <c r="B149" s="194">
        <v>701</v>
      </c>
      <c r="C149" s="202" t="s">
        <v>518</v>
      </c>
      <c r="D149" s="202" t="s">
        <v>464</v>
      </c>
      <c r="E149" s="242" t="s">
        <v>358</v>
      </c>
      <c r="F149" s="191">
        <v>300</v>
      </c>
      <c r="G149" s="203">
        <f>'Приложение 5'!F148</f>
        <v>0</v>
      </c>
      <c r="H149" s="203">
        <f>'Приложение 5'!G148</f>
        <v>0</v>
      </c>
      <c r="I149" s="203">
        <f>'Приложение 5'!H148</f>
        <v>0</v>
      </c>
    </row>
    <row r="150" spans="1:9" s="240" customFormat="1" x14ac:dyDescent="0.25">
      <c r="A150" s="134" t="s">
        <v>354</v>
      </c>
      <c r="B150" s="194">
        <v>701</v>
      </c>
      <c r="C150" s="202" t="s">
        <v>518</v>
      </c>
      <c r="D150" s="202" t="s">
        <v>464</v>
      </c>
      <c r="E150" s="242" t="s">
        <v>358</v>
      </c>
      <c r="F150" s="191">
        <v>800</v>
      </c>
      <c r="G150" s="203">
        <f>'Приложение 5'!F149</f>
        <v>4158864.8499999996</v>
      </c>
      <c r="H150" s="203">
        <f>'Приложение 5'!G149</f>
        <v>4158864.8499999996</v>
      </c>
      <c r="I150" s="203">
        <f>'Приложение 5'!H149</f>
        <v>4158864.8499999996</v>
      </c>
    </row>
    <row r="151" spans="1:9" s="240" customFormat="1" hidden="1" x14ac:dyDescent="0.25">
      <c r="A151" s="161" t="s">
        <v>467</v>
      </c>
      <c r="B151" s="194">
        <v>701</v>
      </c>
      <c r="C151" s="200" t="s">
        <v>518</v>
      </c>
      <c r="D151" s="200" t="s">
        <v>464</v>
      </c>
      <c r="E151" s="210" t="s">
        <v>468</v>
      </c>
      <c r="F151" s="194"/>
      <c r="G151" s="201">
        <f t="shared" ref="G151:I152" si="18">G152</f>
        <v>0</v>
      </c>
      <c r="H151" s="201">
        <f t="shared" si="18"/>
        <v>0</v>
      </c>
      <c r="I151" s="201">
        <f t="shared" si="18"/>
        <v>0</v>
      </c>
    </row>
    <row r="152" spans="1:9" s="240" customFormat="1" hidden="1" x14ac:dyDescent="0.25">
      <c r="A152" s="136" t="s">
        <v>487</v>
      </c>
      <c r="B152" s="194">
        <v>701</v>
      </c>
      <c r="C152" s="202" t="s">
        <v>518</v>
      </c>
      <c r="D152" s="202" t="s">
        <v>464</v>
      </c>
      <c r="E152" s="209" t="s">
        <v>488</v>
      </c>
      <c r="F152" s="191"/>
      <c r="G152" s="203">
        <f t="shared" si="18"/>
        <v>0</v>
      </c>
      <c r="H152" s="203">
        <f t="shared" si="18"/>
        <v>0</v>
      </c>
      <c r="I152" s="203">
        <f t="shared" si="18"/>
        <v>0</v>
      </c>
    </row>
    <row r="153" spans="1:9" s="240" customFormat="1" ht="30.75" hidden="1" x14ac:dyDescent="0.25">
      <c r="A153" s="136" t="s">
        <v>352</v>
      </c>
      <c r="B153" s="194">
        <v>701</v>
      </c>
      <c r="C153" s="202" t="s">
        <v>518</v>
      </c>
      <c r="D153" s="202" t="s">
        <v>464</v>
      </c>
      <c r="E153" s="209" t="s">
        <v>488</v>
      </c>
      <c r="F153" s="191">
        <v>200</v>
      </c>
      <c r="G153" s="203">
        <v>0</v>
      </c>
      <c r="H153" s="203">
        <v>0</v>
      </c>
      <c r="I153" s="203">
        <v>0</v>
      </c>
    </row>
    <row r="154" spans="1:9" s="240" customFormat="1" x14ac:dyDescent="0.25">
      <c r="A154" s="156" t="s">
        <v>520</v>
      </c>
      <c r="B154" s="194">
        <v>701</v>
      </c>
      <c r="C154" s="200" t="s">
        <v>518</v>
      </c>
      <c r="D154" s="200" t="s">
        <v>466</v>
      </c>
      <c r="E154" s="194"/>
      <c r="F154" s="194"/>
      <c r="G154" s="201">
        <f>G155+G162+G165</f>
        <v>512549027.52999997</v>
      </c>
      <c r="H154" s="201">
        <f>H155+H162+H165</f>
        <v>454528942.81</v>
      </c>
      <c r="I154" s="201">
        <f>I155+I162+I165</f>
        <v>454528942.81</v>
      </c>
    </row>
    <row r="155" spans="1:9" s="240" customFormat="1" x14ac:dyDescent="0.25">
      <c r="A155" s="156" t="s">
        <v>347</v>
      </c>
      <c r="B155" s="194">
        <v>701</v>
      </c>
      <c r="C155" s="200" t="s">
        <v>518</v>
      </c>
      <c r="D155" s="200" t="s">
        <v>466</v>
      </c>
      <c r="E155" s="241" t="s">
        <v>348</v>
      </c>
      <c r="F155" s="194"/>
      <c r="G155" s="201">
        <f>G156</f>
        <v>433263524.30000001</v>
      </c>
      <c r="H155" s="201">
        <f>H156</f>
        <v>454528942.81</v>
      </c>
      <c r="I155" s="201">
        <f>I156</f>
        <v>454528942.81</v>
      </c>
    </row>
    <row r="156" spans="1:9" s="240" customFormat="1" x14ac:dyDescent="0.25">
      <c r="A156" s="134" t="s">
        <v>359</v>
      </c>
      <c r="B156" s="194">
        <v>701</v>
      </c>
      <c r="C156" s="202" t="s">
        <v>518</v>
      </c>
      <c r="D156" s="202" t="s">
        <v>466</v>
      </c>
      <c r="E156" s="242" t="s">
        <v>360</v>
      </c>
      <c r="F156" s="191"/>
      <c r="G156" s="203">
        <f>G157+G158+G161+G160+G159</f>
        <v>433263524.30000001</v>
      </c>
      <c r="H156" s="203">
        <f>H157+H158+H161+H160+H159</f>
        <v>454528942.81</v>
      </c>
      <c r="I156" s="203">
        <f>I157+I158+I161+I160+I159</f>
        <v>454528942.81</v>
      </c>
    </row>
    <row r="157" spans="1:9" s="240" customFormat="1" ht="75.75" x14ac:dyDescent="0.25">
      <c r="A157" s="136" t="s">
        <v>351</v>
      </c>
      <c r="B157" s="194">
        <v>701</v>
      </c>
      <c r="C157" s="202" t="s">
        <v>518</v>
      </c>
      <c r="D157" s="202" t="s">
        <v>466</v>
      </c>
      <c r="E157" s="242" t="s">
        <v>360</v>
      </c>
      <c r="F157" s="191">
        <v>100</v>
      </c>
      <c r="G157" s="204">
        <f>'Приложение 5'!F156</f>
        <v>90467041</v>
      </c>
      <c r="H157" s="204">
        <f>'Приложение 5'!G156</f>
        <v>93253842.599999994</v>
      </c>
      <c r="I157" s="204">
        <f>'Приложение 5'!H156</f>
        <v>93253842.599999994</v>
      </c>
    </row>
    <row r="158" spans="1:9" s="240" customFormat="1" ht="32.25" customHeight="1" x14ac:dyDescent="0.25">
      <c r="A158" s="136" t="s">
        <v>352</v>
      </c>
      <c r="B158" s="194">
        <v>701</v>
      </c>
      <c r="C158" s="202" t="s">
        <v>518</v>
      </c>
      <c r="D158" s="202" t="s">
        <v>466</v>
      </c>
      <c r="E158" s="242" t="s">
        <v>360</v>
      </c>
      <c r="F158" s="191">
        <v>200</v>
      </c>
      <c r="G158" s="204">
        <f>'Приложение 5'!F157</f>
        <v>64037108</v>
      </c>
      <c r="H158" s="204">
        <f>'Приложение 5'!G157</f>
        <v>70451380.690000013</v>
      </c>
      <c r="I158" s="204">
        <f>'Приложение 5'!H157</f>
        <v>70451380.690000013</v>
      </c>
    </row>
    <row r="159" spans="1:9" s="240" customFormat="1" hidden="1" x14ac:dyDescent="0.25">
      <c r="A159" s="136" t="s">
        <v>353</v>
      </c>
      <c r="B159" s="194">
        <v>701</v>
      </c>
      <c r="C159" s="202" t="s">
        <v>518</v>
      </c>
      <c r="D159" s="202" t="s">
        <v>466</v>
      </c>
      <c r="E159" s="242" t="s">
        <v>360</v>
      </c>
      <c r="F159" s="191">
        <v>300</v>
      </c>
      <c r="G159" s="204">
        <f>'Приложение 5'!F158</f>
        <v>0</v>
      </c>
      <c r="H159" s="204">
        <f>'Приложение 5'!G158</f>
        <v>0</v>
      </c>
      <c r="I159" s="204">
        <f>'Приложение 5'!H158</f>
        <v>0</v>
      </c>
    </row>
    <row r="160" spans="1:9" s="240" customFormat="1" ht="30.75" x14ac:dyDescent="0.25">
      <c r="A160" s="134" t="s">
        <v>361</v>
      </c>
      <c r="B160" s="194">
        <v>701</v>
      </c>
      <c r="C160" s="202" t="s">
        <v>518</v>
      </c>
      <c r="D160" s="202" t="s">
        <v>466</v>
      </c>
      <c r="E160" s="242" t="s">
        <v>360</v>
      </c>
      <c r="F160" s="191">
        <v>600</v>
      </c>
      <c r="G160" s="204">
        <f>'Приложение 5'!F159</f>
        <v>273329196.30000001</v>
      </c>
      <c r="H160" s="204">
        <f>'Приложение 5'!G159</f>
        <v>285393540.51999998</v>
      </c>
      <c r="I160" s="204">
        <f>'Приложение 5'!H159</f>
        <v>285393540.51999998</v>
      </c>
    </row>
    <row r="161" spans="1:9" s="240" customFormat="1" x14ac:dyDescent="0.25">
      <c r="A161" s="134" t="s">
        <v>354</v>
      </c>
      <c r="B161" s="194">
        <v>701</v>
      </c>
      <c r="C161" s="202" t="s">
        <v>518</v>
      </c>
      <c r="D161" s="202" t="s">
        <v>466</v>
      </c>
      <c r="E161" s="242" t="s">
        <v>360</v>
      </c>
      <c r="F161" s="191">
        <v>800</v>
      </c>
      <c r="G161" s="204">
        <f>'Приложение 5'!F160</f>
        <v>5430179</v>
      </c>
      <c r="H161" s="204">
        <f>'Приложение 5'!G160</f>
        <v>5430179</v>
      </c>
      <c r="I161" s="204">
        <f>'Приложение 5'!H160</f>
        <v>5430179</v>
      </c>
    </row>
    <row r="162" spans="1:9" s="240" customFormat="1" ht="31.5" x14ac:dyDescent="0.25">
      <c r="A162" s="156" t="s">
        <v>424</v>
      </c>
      <c r="B162" s="194">
        <v>701</v>
      </c>
      <c r="C162" s="202" t="s">
        <v>518</v>
      </c>
      <c r="D162" s="202" t="s">
        <v>466</v>
      </c>
      <c r="E162" s="241" t="s">
        <v>425</v>
      </c>
      <c r="F162" s="194"/>
      <c r="G162" s="208">
        <f t="shared" ref="G162:I163" si="19">G163</f>
        <v>79285503.229999989</v>
      </c>
      <c r="H162" s="208">
        <f t="shared" si="19"/>
        <v>0</v>
      </c>
      <c r="I162" s="208">
        <f t="shared" si="19"/>
        <v>0</v>
      </c>
    </row>
    <row r="163" spans="1:9" s="240" customFormat="1" x14ac:dyDescent="0.25">
      <c r="A163" s="134" t="s">
        <v>427</v>
      </c>
      <c r="B163" s="194">
        <v>701</v>
      </c>
      <c r="C163" s="202" t="s">
        <v>518</v>
      </c>
      <c r="D163" s="202" t="s">
        <v>466</v>
      </c>
      <c r="E163" s="242" t="s">
        <v>428</v>
      </c>
      <c r="F163" s="191"/>
      <c r="G163" s="204">
        <f t="shared" si="19"/>
        <v>79285503.229999989</v>
      </c>
      <c r="H163" s="204">
        <f t="shared" si="19"/>
        <v>0</v>
      </c>
      <c r="I163" s="204">
        <f t="shared" si="19"/>
        <v>0</v>
      </c>
    </row>
    <row r="164" spans="1:9" s="240" customFormat="1" ht="30.75" x14ac:dyDescent="0.25">
      <c r="A164" s="134" t="s">
        <v>429</v>
      </c>
      <c r="B164" s="194">
        <v>701</v>
      </c>
      <c r="C164" s="202" t="s">
        <v>518</v>
      </c>
      <c r="D164" s="202" t="s">
        <v>466</v>
      </c>
      <c r="E164" s="242" t="s">
        <v>428</v>
      </c>
      <c r="F164" s="191">
        <v>400</v>
      </c>
      <c r="G164" s="204">
        <f>'Приложение 5'!F163</f>
        <v>79285503.229999989</v>
      </c>
      <c r="H164" s="204">
        <f>'Приложение 5'!G163</f>
        <v>0</v>
      </c>
      <c r="I164" s="204">
        <f>'Приложение 5'!H163</f>
        <v>0</v>
      </c>
    </row>
    <row r="165" spans="1:9" s="240" customFormat="1" x14ac:dyDescent="0.25">
      <c r="A165" s="161" t="s">
        <v>467</v>
      </c>
      <c r="B165" s="194">
        <v>701</v>
      </c>
      <c r="C165" s="200" t="s">
        <v>518</v>
      </c>
      <c r="D165" s="200" t="s">
        <v>466</v>
      </c>
      <c r="E165" s="210" t="s">
        <v>468</v>
      </c>
      <c r="F165" s="194"/>
      <c r="G165" s="208">
        <f>G166</f>
        <v>0</v>
      </c>
      <c r="H165" s="208">
        <f>H166</f>
        <v>0</v>
      </c>
      <c r="I165" s="208">
        <f>I166</f>
        <v>0</v>
      </c>
    </row>
    <row r="166" spans="1:9" s="240" customFormat="1" x14ac:dyDescent="0.25">
      <c r="A166" s="136" t="s">
        <v>487</v>
      </c>
      <c r="B166" s="194">
        <v>701</v>
      </c>
      <c r="C166" s="202" t="s">
        <v>518</v>
      </c>
      <c r="D166" s="202" t="s">
        <v>466</v>
      </c>
      <c r="E166" s="209" t="s">
        <v>488</v>
      </c>
      <c r="F166" s="191"/>
      <c r="G166" s="204">
        <f>SUM(G167:G169)</f>
        <v>0</v>
      </c>
      <c r="H166" s="204">
        <f>SUM(H167:H169)</f>
        <v>0</v>
      </c>
      <c r="I166" s="204">
        <f>SUM(I167:I169)</f>
        <v>0</v>
      </c>
    </row>
    <row r="167" spans="1:9" s="240" customFormat="1" ht="30.75" hidden="1" x14ac:dyDescent="0.25">
      <c r="A167" s="136" t="s">
        <v>352</v>
      </c>
      <c r="B167" s="194">
        <v>701</v>
      </c>
      <c r="C167" s="202" t="s">
        <v>518</v>
      </c>
      <c r="D167" s="202" t="s">
        <v>466</v>
      </c>
      <c r="E167" s="209" t="s">
        <v>488</v>
      </c>
      <c r="F167" s="191">
        <v>200</v>
      </c>
      <c r="G167" s="204">
        <v>0</v>
      </c>
      <c r="H167" s="204">
        <v>0</v>
      </c>
      <c r="I167" s="204">
        <v>0</v>
      </c>
    </row>
    <row r="168" spans="1:9" s="240" customFormat="1" ht="30.75" hidden="1" x14ac:dyDescent="0.25">
      <c r="A168" s="134" t="s">
        <v>429</v>
      </c>
      <c r="B168" s="194">
        <v>701</v>
      </c>
      <c r="C168" s="202" t="s">
        <v>518</v>
      </c>
      <c r="D168" s="202" t="s">
        <v>466</v>
      </c>
      <c r="E168" s="209" t="s">
        <v>488</v>
      </c>
      <c r="F168" s="191">
        <v>400</v>
      </c>
      <c r="G168" s="204">
        <v>0</v>
      </c>
      <c r="H168" s="204">
        <v>0</v>
      </c>
      <c r="I168" s="204">
        <v>0</v>
      </c>
    </row>
    <row r="169" spans="1:9" s="240" customFormat="1" ht="30.75" x14ac:dyDescent="0.25">
      <c r="A169" s="134" t="s">
        <v>361</v>
      </c>
      <c r="B169" s="194">
        <v>701</v>
      </c>
      <c r="C169" s="202" t="s">
        <v>518</v>
      </c>
      <c r="D169" s="202" t="s">
        <v>466</v>
      </c>
      <c r="E169" s="209" t="s">
        <v>488</v>
      </c>
      <c r="F169" s="191">
        <v>600</v>
      </c>
      <c r="G169" s="204">
        <f>'Приложение 5'!F168</f>
        <v>0</v>
      </c>
      <c r="H169" s="204">
        <f>'Приложение 5'!G168</f>
        <v>0</v>
      </c>
      <c r="I169" s="204">
        <f>'Приложение 5'!H168</f>
        <v>0</v>
      </c>
    </row>
    <row r="170" spans="1:9" s="240" customFormat="1" x14ac:dyDescent="0.25">
      <c r="A170" s="156" t="s">
        <v>521</v>
      </c>
      <c r="B170" s="194">
        <v>701</v>
      </c>
      <c r="C170" s="200" t="s">
        <v>518</v>
      </c>
      <c r="D170" s="200" t="s">
        <v>474</v>
      </c>
      <c r="E170" s="241"/>
      <c r="F170" s="194"/>
      <c r="G170" s="208">
        <f>G171+G176+G181+G184</f>
        <v>333588970.77999997</v>
      </c>
      <c r="H170" s="208">
        <f>H171+H176+H181+H184</f>
        <v>200853294.21000001</v>
      </c>
      <c r="I170" s="208">
        <f>I171+I176+I181+I184</f>
        <v>200853294.21000001</v>
      </c>
    </row>
    <row r="171" spans="1:9" s="240" customFormat="1" x14ac:dyDescent="0.25">
      <c r="A171" s="156" t="s">
        <v>347</v>
      </c>
      <c r="B171" s="194">
        <v>701</v>
      </c>
      <c r="C171" s="200" t="s">
        <v>518</v>
      </c>
      <c r="D171" s="200" t="s">
        <v>474</v>
      </c>
      <c r="E171" s="241" t="s">
        <v>348</v>
      </c>
      <c r="F171" s="194"/>
      <c r="G171" s="208">
        <f>G172</f>
        <v>94203805.310000002</v>
      </c>
      <c r="H171" s="208">
        <f>H172</f>
        <v>94820494.210000008</v>
      </c>
      <c r="I171" s="208">
        <f>I172</f>
        <v>94820494.210000008</v>
      </c>
    </row>
    <row r="172" spans="1:9" s="238" customFormat="1" x14ac:dyDescent="0.25">
      <c r="A172" s="249" t="s">
        <v>362</v>
      </c>
      <c r="B172" s="194">
        <v>701</v>
      </c>
      <c r="C172" s="202" t="s">
        <v>518</v>
      </c>
      <c r="D172" s="202" t="s">
        <v>474</v>
      </c>
      <c r="E172" s="242" t="s">
        <v>363</v>
      </c>
      <c r="F172" s="191"/>
      <c r="G172" s="203">
        <f>G173+G174+G175</f>
        <v>94203805.310000002</v>
      </c>
      <c r="H172" s="203">
        <f>H173+H174+H175</f>
        <v>94820494.210000008</v>
      </c>
      <c r="I172" s="203">
        <f>I173+I174+I175</f>
        <v>94820494.210000008</v>
      </c>
    </row>
    <row r="173" spans="1:9" s="240" customFormat="1" ht="75.75" x14ac:dyDescent="0.25">
      <c r="A173" s="136" t="s">
        <v>351</v>
      </c>
      <c r="B173" s="194">
        <v>701</v>
      </c>
      <c r="C173" s="202" t="s">
        <v>518</v>
      </c>
      <c r="D173" s="202" t="s">
        <v>474</v>
      </c>
      <c r="E173" s="242" t="s">
        <v>363</v>
      </c>
      <c r="F173" s="191">
        <v>100</v>
      </c>
      <c r="G173" s="203">
        <f>'Приложение 5'!F172</f>
        <v>82133081.460000008</v>
      </c>
      <c r="H173" s="203">
        <f>'Приложение 5'!G172</f>
        <v>82773081.460000008</v>
      </c>
      <c r="I173" s="203">
        <f>'Приложение 5'!H172</f>
        <v>82773081.460000008</v>
      </c>
    </row>
    <row r="174" spans="1:9" s="240" customFormat="1" ht="30.75" x14ac:dyDescent="0.25">
      <c r="A174" s="136" t="s">
        <v>352</v>
      </c>
      <c r="B174" s="194">
        <v>701</v>
      </c>
      <c r="C174" s="202" t="s">
        <v>518</v>
      </c>
      <c r="D174" s="202" t="s">
        <v>474</v>
      </c>
      <c r="E174" s="242" t="s">
        <v>363</v>
      </c>
      <c r="F174" s="191">
        <v>200</v>
      </c>
      <c r="G174" s="203">
        <f>'Приложение 5'!F173</f>
        <v>12070723.85</v>
      </c>
      <c r="H174" s="203">
        <f>'Приложение 5'!G173</f>
        <v>12047412.75</v>
      </c>
      <c r="I174" s="203">
        <f>'Приложение 5'!H173</f>
        <v>12047412.75</v>
      </c>
    </row>
    <row r="175" spans="1:9" s="240" customFormat="1" x14ac:dyDescent="0.25">
      <c r="A175" s="134" t="s">
        <v>354</v>
      </c>
      <c r="B175" s="194">
        <v>701</v>
      </c>
      <c r="C175" s="202" t="s">
        <v>518</v>
      </c>
      <c r="D175" s="202" t="s">
        <v>474</v>
      </c>
      <c r="E175" s="242" t="s">
        <v>363</v>
      </c>
      <c r="F175" s="191">
        <v>800</v>
      </c>
      <c r="G175" s="203">
        <f>'Приложение 5'!F174</f>
        <v>0</v>
      </c>
      <c r="H175" s="203">
        <v>0</v>
      </c>
      <c r="I175" s="203">
        <v>0</v>
      </c>
    </row>
    <row r="176" spans="1:9" s="240" customFormat="1" x14ac:dyDescent="0.25">
      <c r="A176" s="156" t="s">
        <v>366</v>
      </c>
      <c r="B176" s="194">
        <v>701</v>
      </c>
      <c r="C176" s="200" t="s">
        <v>518</v>
      </c>
      <c r="D176" s="200" t="s">
        <v>474</v>
      </c>
      <c r="E176" s="241" t="s">
        <v>348</v>
      </c>
      <c r="F176" s="194"/>
      <c r="G176" s="201">
        <f>G177</f>
        <v>104334800</v>
      </c>
      <c r="H176" s="201">
        <f>H177</f>
        <v>106032800</v>
      </c>
      <c r="I176" s="201">
        <f>I177</f>
        <v>106032800</v>
      </c>
    </row>
    <row r="177" spans="1:11" s="240" customFormat="1" x14ac:dyDescent="0.25">
      <c r="A177" s="134" t="s">
        <v>362</v>
      </c>
      <c r="B177" s="194">
        <v>701</v>
      </c>
      <c r="C177" s="202" t="s">
        <v>518</v>
      </c>
      <c r="D177" s="202" t="s">
        <v>474</v>
      </c>
      <c r="E177" s="242" t="s">
        <v>363</v>
      </c>
      <c r="F177" s="191"/>
      <c r="G177" s="203">
        <f>G178+G179+G180</f>
        <v>104334800</v>
      </c>
      <c r="H177" s="203">
        <f>H178+H179+H180</f>
        <v>106032800</v>
      </c>
      <c r="I177" s="203">
        <f>I178+I179+I180</f>
        <v>106032800</v>
      </c>
    </row>
    <row r="178" spans="1:11" s="240" customFormat="1" ht="75.75" x14ac:dyDescent="0.25">
      <c r="A178" s="136" t="s">
        <v>351</v>
      </c>
      <c r="B178" s="194">
        <v>701</v>
      </c>
      <c r="C178" s="202" t="s">
        <v>518</v>
      </c>
      <c r="D178" s="202" t="s">
        <v>474</v>
      </c>
      <c r="E178" s="242" t="s">
        <v>363</v>
      </c>
      <c r="F178" s="191">
        <v>100</v>
      </c>
      <c r="G178" s="204">
        <f>'Приложение 5'!F177</f>
        <v>98281800</v>
      </c>
      <c r="H178" s="204">
        <f>'Приложение 5'!G177</f>
        <v>99536600</v>
      </c>
      <c r="I178" s="204">
        <f>'Приложение 5'!H177</f>
        <v>99536600</v>
      </c>
    </row>
    <row r="179" spans="1:11" s="240" customFormat="1" ht="30.75" x14ac:dyDescent="0.25">
      <c r="A179" s="136" t="s">
        <v>352</v>
      </c>
      <c r="B179" s="194">
        <v>701</v>
      </c>
      <c r="C179" s="202" t="s">
        <v>518</v>
      </c>
      <c r="D179" s="202" t="s">
        <v>474</v>
      </c>
      <c r="E179" s="242" t="s">
        <v>363</v>
      </c>
      <c r="F179" s="191">
        <v>200</v>
      </c>
      <c r="G179" s="204">
        <f>'Приложение 5'!F178</f>
        <v>5932200</v>
      </c>
      <c r="H179" s="204">
        <f>'Приложение 5'!G178</f>
        <v>6375400</v>
      </c>
      <c r="I179" s="204">
        <f>'Приложение 5'!H178</f>
        <v>6375400</v>
      </c>
    </row>
    <row r="180" spans="1:11" s="240" customFormat="1" x14ac:dyDescent="0.25">
      <c r="A180" s="134" t="s">
        <v>354</v>
      </c>
      <c r="B180" s="194">
        <v>701</v>
      </c>
      <c r="C180" s="202" t="s">
        <v>518</v>
      </c>
      <c r="D180" s="202" t="s">
        <v>474</v>
      </c>
      <c r="E180" s="242" t="s">
        <v>363</v>
      </c>
      <c r="F180" s="191">
        <v>800</v>
      </c>
      <c r="G180" s="204">
        <f>'Приложение 5'!F179</f>
        <v>120800</v>
      </c>
      <c r="H180" s="204">
        <f>'Приложение 5'!G179</f>
        <v>120800</v>
      </c>
      <c r="I180" s="204">
        <f>'Приложение 5'!H179</f>
        <v>120800</v>
      </c>
    </row>
    <row r="181" spans="1:11" s="240" customFormat="1" ht="31.5" x14ac:dyDescent="0.25">
      <c r="A181" s="156" t="s">
        <v>424</v>
      </c>
      <c r="B181" s="194">
        <v>701</v>
      </c>
      <c r="C181" s="202" t="s">
        <v>518</v>
      </c>
      <c r="D181" s="202" t="s">
        <v>474</v>
      </c>
      <c r="E181" s="241" t="s">
        <v>425</v>
      </c>
      <c r="F181" s="191"/>
      <c r="G181" s="204">
        <f t="shared" ref="G181:I182" si="20">G182</f>
        <v>135050365.47</v>
      </c>
      <c r="H181" s="204">
        <f t="shared" si="20"/>
        <v>0</v>
      </c>
      <c r="I181" s="204">
        <f t="shared" si="20"/>
        <v>0</v>
      </c>
    </row>
    <row r="182" spans="1:11" s="240" customFormat="1" x14ac:dyDescent="0.25">
      <c r="A182" s="134" t="s">
        <v>427</v>
      </c>
      <c r="B182" s="194">
        <v>701</v>
      </c>
      <c r="C182" s="202" t="s">
        <v>518</v>
      </c>
      <c r="D182" s="202" t="s">
        <v>474</v>
      </c>
      <c r="E182" s="242" t="s">
        <v>428</v>
      </c>
      <c r="F182" s="191"/>
      <c r="G182" s="204">
        <f t="shared" si="20"/>
        <v>135050365.47</v>
      </c>
      <c r="H182" s="204">
        <f t="shared" si="20"/>
        <v>0</v>
      </c>
      <c r="I182" s="204">
        <f t="shared" si="20"/>
        <v>0</v>
      </c>
    </row>
    <row r="183" spans="1:11" s="240" customFormat="1" ht="30.75" x14ac:dyDescent="0.25">
      <c r="A183" s="134" t="s">
        <v>429</v>
      </c>
      <c r="B183" s="194">
        <v>701</v>
      </c>
      <c r="C183" s="202" t="s">
        <v>518</v>
      </c>
      <c r="D183" s="202" t="s">
        <v>474</v>
      </c>
      <c r="E183" s="242" t="s">
        <v>428</v>
      </c>
      <c r="F183" s="191">
        <v>400</v>
      </c>
      <c r="G183" s="204">
        <f>'Приложение 5'!F182</f>
        <v>135050365.47</v>
      </c>
      <c r="H183" s="204">
        <f>'Приложение 5'!G182</f>
        <v>0</v>
      </c>
      <c r="I183" s="204">
        <f>'Приложение 5'!H182</f>
        <v>0</v>
      </c>
    </row>
    <row r="184" spans="1:11" s="240" customFormat="1" hidden="1" x14ac:dyDescent="0.25">
      <c r="A184" s="161" t="s">
        <v>467</v>
      </c>
      <c r="B184" s="194">
        <v>701</v>
      </c>
      <c r="C184" s="202" t="s">
        <v>518</v>
      </c>
      <c r="D184" s="202" t="s">
        <v>474</v>
      </c>
      <c r="E184" s="210" t="s">
        <v>468</v>
      </c>
      <c r="F184" s="191"/>
      <c r="G184" s="208">
        <f t="shared" ref="G184:I185" si="21">G185</f>
        <v>0</v>
      </c>
      <c r="H184" s="208">
        <f t="shared" si="21"/>
        <v>0</v>
      </c>
      <c r="I184" s="208">
        <f t="shared" si="21"/>
        <v>0</v>
      </c>
    </row>
    <row r="185" spans="1:11" s="240" customFormat="1" hidden="1" x14ac:dyDescent="0.25">
      <c r="A185" s="136" t="s">
        <v>487</v>
      </c>
      <c r="B185" s="194">
        <v>701</v>
      </c>
      <c r="C185" s="202" t="s">
        <v>518</v>
      </c>
      <c r="D185" s="202" t="s">
        <v>474</v>
      </c>
      <c r="E185" s="209" t="s">
        <v>488</v>
      </c>
      <c r="F185" s="191"/>
      <c r="G185" s="204">
        <f t="shared" si="21"/>
        <v>0</v>
      </c>
      <c r="H185" s="204">
        <f t="shared" si="21"/>
        <v>0</v>
      </c>
      <c r="I185" s="204">
        <f t="shared" si="21"/>
        <v>0</v>
      </c>
    </row>
    <row r="186" spans="1:11" s="240" customFormat="1" ht="30.75" hidden="1" x14ac:dyDescent="0.25">
      <c r="A186" s="136" t="s">
        <v>352</v>
      </c>
      <c r="B186" s="194">
        <v>701</v>
      </c>
      <c r="C186" s="202" t="s">
        <v>518</v>
      </c>
      <c r="D186" s="202" t="s">
        <v>474</v>
      </c>
      <c r="E186" s="242" t="s">
        <v>488</v>
      </c>
      <c r="F186" s="191">
        <v>200</v>
      </c>
      <c r="G186" s="204">
        <v>0</v>
      </c>
      <c r="H186" s="204">
        <v>0</v>
      </c>
      <c r="I186" s="204">
        <v>0</v>
      </c>
    </row>
    <row r="187" spans="1:11" s="240" customFormat="1" x14ac:dyDescent="0.25">
      <c r="A187" s="156" t="s">
        <v>567</v>
      </c>
      <c r="B187" s="194">
        <v>701</v>
      </c>
      <c r="C187" s="200" t="s">
        <v>518</v>
      </c>
      <c r="D187" s="200" t="s">
        <v>518</v>
      </c>
      <c r="E187" s="194"/>
      <c r="F187" s="194"/>
      <c r="G187" s="201">
        <f>G188+G203</f>
        <v>88093239.919999987</v>
      </c>
      <c r="H187" s="201">
        <f>H188+H203</f>
        <v>88463107.529999986</v>
      </c>
      <c r="I187" s="201">
        <f>I188+I203</f>
        <v>89121107.529999986</v>
      </c>
    </row>
    <row r="188" spans="1:11" s="240" customFormat="1" ht="47.25" x14ac:dyDescent="0.25">
      <c r="A188" s="156" t="s">
        <v>568</v>
      </c>
      <c r="B188" s="194">
        <v>701</v>
      </c>
      <c r="C188" s="200" t="s">
        <v>518</v>
      </c>
      <c r="D188" s="200" t="s">
        <v>518</v>
      </c>
      <c r="E188" s="241" t="s">
        <v>399</v>
      </c>
      <c r="F188" s="194"/>
      <c r="G188" s="201">
        <f>G189+G192+G201+G196</f>
        <v>31230325.599999998</v>
      </c>
      <c r="H188" s="201">
        <f>H189+H192+H201+H196</f>
        <v>31600193.209999997</v>
      </c>
      <c r="I188" s="201">
        <f>I189+I192+I201+I196</f>
        <v>32258193.209999997</v>
      </c>
    </row>
    <row r="189" spans="1:11" s="240" customFormat="1" x14ac:dyDescent="0.25">
      <c r="A189" s="134" t="s">
        <v>349</v>
      </c>
      <c r="B189" s="194">
        <v>701</v>
      </c>
      <c r="C189" s="202" t="s">
        <v>518</v>
      </c>
      <c r="D189" s="202" t="s">
        <v>518</v>
      </c>
      <c r="E189" s="242" t="s">
        <v>400</v>
      </c>
      <c r="F189" s="191"/>
      <c r="G189" s="203">
        <f>SUM(G190:G191)</f>
        <v>16171500.34</v>
      </c>
      <c r="H189" s="203">
        <f>SUM(H190:H191)</f>
        <v>16541367.949999999</v>
      </c>
      <c r="I189" s="203">
        <f>SUM(I190:I191)</f>
        <v>17199367.949999999</v>
      </c>
    </row>
    <row r="190" spans="1:11" s="240" customFormat="1" ht="75.75" x14ac:dyDescent="0.25">
      <c r="A190" s="134" t="s">
        <v>351</v>
      </c>
      <c r="B190" s="194">
        <v>701</v>
      </c>
      <c r="C190" s="202" t="s">
        <v>518</v>
      </c>
      <c r="D190" s="202" t="s">
        <v>518</v>
      </c>
      <c r="E190" s="242" t="s">
        <v>400</v>
      </c>
      <c r="F190" s="191">
        <v>100</v>
      </c>
      <c r="G190" s="203">
        <f>'Приложение 5'!F189</f>
        <v>15498997.91</v>
      </c>
      <c r="H190" s="203">
        <f>'Приложение 5'!G189</f>
        <v>15704865.52</v>
      </c>
      <c r="I190" s="203">
        <f>'Приложение 5'!H189</f>
        <v>16362865.52</v>
      </c>
    </row>
    <row r="191" spans="1:11" s="240" customFormat="1" ht="30.75" x14ac:dyDescent="0.25">
      <c r="A191" s="136" t="s">
        <v>352</v>
      </c>
      <c r="B191" s="194">
        <v>701</v>
      </c>
      <c r="C191" s="202" t="s">
        <v>518</v>
      </c>
      <c r="D191" s="202" t="s">
        <v>518</v>
      </c>
      <c r="E191" s="242" t="s">
        <v>400</v>
      </c>
      <c r="F191" s="191">
        <v>200</v>
      </c>
      <c r="G191" s="203">
        <f>'Приложение 5'!F190</f>
        <v>672502.43</v>
      </c>
      <c r="H191" s="203">
        <f>'Приложение 5'!G190</f>
        <v>836502.43</v>
      </c>
      <c r="I191" s="203">
        <f>'Приложение 5'!H190</f>
        <v>836502.43</v>
      </c>
    </row>
    <row r="192" spans="1:11" s="251" customFormat="1" ht="30.75" x14ac:dyDescent="0.25">
      <c r="A192" s="134" t="s">
        <v>401</v>
      </c>
      <c r="B192" s="194">
        <v>701</v>
      </c>
      <c r="C192" s="202" t="s">
        <v>518</v>
      </c>
      <c r="D192" s="202" t="s">
        <v>518</v>
      </c>
      <c r="E192" s="242" t="s">
        <v>402</v>
      </c>
      <c r="F192" s="191"/>
      <c r="G192" s="203">
        <f>G193+G194+G195</f>
        <v>13440840.469999999</v>
      </c>
      <c r="H192" s="203">
        <f>H193+H194+H195</f>
        <v>13440840.469999999</v>
      </c>
      <c r="I192" s="203">
        <f>I193+I194+I195</f>
        <v>13440840.469999999</v>
      </c>
      <c r="J192" s="250"/>
      <c r="K192" s="250"/>
    </row>
    <row r="193" spans="1:11" s="251" customFormat="1" ht="75.75" x14ac:dyDescent="0.25">
      <c r="A193" s="134" t="s">
        <v>351</v>
      </c>
      <c r="B193" s="194">
        <v>701</v>
      </c>
      <c r="C193" s="202" t="s">
        <v>518</v>
      </c>
      <c r="D193" s="202" t="s">
        <v>518</v>
      </c>
      <c r="E193" s="242" t="s">
        <v>402</v>
      </c>
      <c r="F193" s="191">
        <v>100</v>
      </c>
      <c r="G193" s="203">
        <f>'Приложение 5'!F192</f>
        <v>475491.9</v>
      </c>
      <c r="H193" s="203">
        <f>'Приложение 5'!G192</f>
        <v>475491.9</v>
      </c>
      <c r="I193" s="203">
        <f>'Приложение 5'!H192</f>
        <v>475491.9</v>
      </c>
      <c r="J193" s="250"/>
      <c r="K193" s="250"/>
    </row>
    <row r="194" spans="1:11" s="251" customFormat="1" ht="30.75" x14ac:dyDescent="0.25">
      <c r="A194" s="136" t="s">
        <v>352</v>
      </c>
      <c r="B194" s="194">
        <v>701</v>
      </c>
      <c r="C194" s="202" t="s">
        <v>518</v>
      </c>
      <c r="D194" s="202" t="s">
        <v>518</v>
      </c>
      <c r="E194" s="242" t="s">
        <v>402</v>
      </c>
      <c r="F194" s="191">
        <v>200</v>
      </c>
      <c r="G194" s="203">
        <f>'Приложение 5'!F193</f>
        <v>3671564.46</v>
      </c>
      <c r="H194" s="203">
        <f>'Приложение 5'!G193</f>
        <v>3671564.46</v>
      </c>
      <c r="I194" s="203">
        <f>'Приложение 5'!H193</f>
        <v>3671564.46</v>
      </c>
    </row>
    <row r="195" spans="1:11" s="251" customFormat="1" x14ac:dyDescent="0.25">
      <c r="A195" s="134" t="s">
        <v>353</v>
      </c>
      <c r="B195" s="194">
        <v>701</v>
      </c>
      <c r="C195" s="202" t="s">
        <v>518</v>
      </c>
      <c r="D195" s="202" t="s">
        <v>518</v>
      </c>
      <c r="E195" s="242" t="s">
        <v>402</v>
      </c>
      <c r="F195" s="191">
        <v>300</v>
      </c>
      <c r="G195" s="203">
        <f>'Приложение 5'!F194</f>
        <v>9293784.1099999994</v>
      </c>
      <c r="H195" s="203">
        <f>'Приложение 5'!G194</f>
        <v>9293784.1099999994</v>
      </c>
      <c r="I195" s="203">
        <f>'Приложение 5'!H194</f>
        <v>9293784.1099999994</v>
      </c>
    </row>
    <row r="196" spans="1:11" s="251" customFormat="1" ht="30.75" x14ac:dyDescent="0.25">
      <c r="A196" s="134" t="s">
        <v>403</v>
      </c>
      <c r="B196" s="194">
        <v>701</v>
      </c>
      <c r="C196" s="202" t="s">
        <v>518</v>
      </c>
      <c r="D196" s="202" t="s">
        <v>518</v>
      </c>
      <c r="E196" s="242" t="s">
        <v>404</v>
      </c>
      <c r="F196" s="191"/>
      <c r="G196" s="203">
        <f>G197+G198+G199+G200</f>
        <v>829984.79</v>
      </c>
      <c r="H196" s="203">
        <f>H197+H198+H199+H200</f>
        <v>829984.79</v>
      </c>
      <c r="I196" s="203">
        <f>I197+I198+I199+I200</f>
        <v>829984.79</v>
      </c>
    </row>
    <row r="197" spans="1:11" s="251" customFormat="1" ht="30.75" x14ac:dyDescent="0.25">
      <c r="A197" s="136" t="s">
        <v>352</v>
      </c>
      <c r="B197" s="194">
        <v>701</v>
      </c>
      <c r="C197" s="202" t="s">
        <v>518</v>
      </c>
      <c r="D197" s="202" t="s">
        <v>518</v>
      </c>
      <c r="E197" s="242" t="s">
        <v>404</v>
      </c>
      <c r="F197" s="191">
        <v>200</v>
      </c>
      <c r="G197" s="203">
        <f>'Приложение 5'!F196</f>
        <v>272138.11</v>
      </c>
      <c r="H197" s="203">
        <f>'Приложение 5'!G196</f>
        <v>272138.11</v>
      </c>
      <c r="I197" s="203">
        <f>'Приложение 5'!H196</f>
        <v>272138.11</v>
      </c>
    </row>
    <row r="198" spans="1:11" s="251" customFormat="1" x14ac:dyDescent="0.25">
      <c r="A198" s="134" t="s">
        <v>353</v>
      </c>
      <c r="B198" s="194">
        <v>701</v>
      </c>
      <c r="C198" s="202" t="s">
        <v>518</v>
      </c>
      <c r="D198" s="202" t="s">
        <v>518</v>
      </c>
      <c r="E198" s="242" t="s">
        <v>404</v>
      </c>
      <c r="F198" s="191">
        <v>300</v>
      </c>
      <c r="G198" s="203">
        <f>'Приложение 5'!F197</f>
        <v>557846.68000000005</v>
      </c>
      <c r="H198" s="203">
        <f>'Приложение 5'!G197</f>
        <v>557846.68000000005</v>
      </c>
      <c r="I198" s="203">
        <f>'Приложение 5'!H197</f>
        <v>557846.68000000005</v>
      </c>
    </row>
    <row r="199" spans="1:11" s="251" customFormat="1" ht="30.75" x14ac:dyDescent="0.25">
      <c r="A199" s="134" t="s">
        <v>361</v>
      </c>
      <c r="B199" s="194">
        <v>701</v>
      </c>
      <c r="C199" s="202" t="s">
        <v>518</v>
      </c>
      <c r="D199" s="202" t="s">
        <v>518</v>
      </c>
      <c r="E199" s="242" t="s">
        <v>404</v>
      </c>
      <c r="F199" s="191">
        <v>600</v>
      </c>
      <c r="G199" s="203">
        <f>'Приложение 3'!D110</f>
        <v>0</v>
      </c>
      <c r="H199" s="203">
        <f>'Приложение 3'!E110</f>
        <v>0</v>
      </c>
      <c r="I199" s="203">
        <f>'Приложение 3'!F110</f>
        <v>0</v>
      </c>
    </row>
    <row r="200" spans="1:11" s="251" customFormat="1" x14ac:dyDescent="0.25">
      <c r="A200" s="134" t="s">
        <v>354</v>
      </c>
      <c r="B200" s="194">
        <v>701</v>
      </c>
      <c r="C200" s="202" t="s">
        <v>518</v>
      </c>
      <c r="D200" s="202" t="s">
        <v>518</v>
      </c>
      <c r="E200" s="242" t="s">
        <v>404</v>
      </c>
      <c r="F200" s="191">
        <v>800</v>
      </c>
      <c r="G200" s="203">
        <f>'[1]Приложение 2'!D106</f>
        <v>0</v>
      </c>
      <c r="H200" s="203">
        <f>'[1]Приложение 2'!E106</f>
        <v>0</v>
      </c>
      <c r="I200" s="203">
        <f>'[1]Приложение 2'!F106</f>
        <v>0</v>
      </c>
    </row>
    <row r="201" spans="1:11" s="251" customFormat="1" ht="30.75" x14ac:dyDescent="0.25">
      <c r="A201" s="136" t="s">
        <v>569</v>
      </c>
      <c r="B201" s="194">
        <v>701</v>
      </c>
      <c r="C201" s="202" t="s">
        <v>518</v>
      </c>
      <c r="D201" s="202" t="s">
        <v>518</v>
      </c>
      <c r="E201" s="202" t="s">
        <v>408</v>
      </c>
      <c r="F201" s="202"/>
      <c r="G201" s="203">
        <f>G202</f>
        <v>788000</v>
      </c>
      <c r="H201" s="203">
        <f>H202</f>
        <v>788000</v>
      </c>
      <c r="I201" s="203">
        <f>I202</f>
        <v>788000</v>
      </c>
    </row>
    <row r="202" spans="1:11" s="251" customFormat="1" ht="30.75" x14ac:dyDescent="0.25">
      <c r="A202" s="136" t="s">
        <v>352</v>
      </c>
      <c r="B202" s="194">
        <v>701</v>
      </c>
      <c r="C202" s="202" t="s">
        <v>518</v>
      </c>
      <c r="D202" s="202" t="s">
        <v>518</v>
      </c>
      <c r="E202" s="202" t="s">
        <v>408</v>
      </c>
      <c r="F202" s="202" t="s">
        <v>409</v>
      </c>
      <c r="G202" s="203">
        <f>'Приложение 5'!F201</f>
        <v>788000</v>
      </c>
      <c r="H202" s="203">
        <f>'Приложение 5'!G201</f>
        <v>788000</v>
      </c>
      <c r="I202" s="203">
        <f>'Приложение 5'!H201</f>
        <v>788000</v>
      </c>
    </row>
    <row r="203" spans="1:11" s="251" customFormat="1" x14ac:dyDescent="0.25">
      <c r="A203" s="156" t="s">
        <v>570</v>
      </c>
      <c r="B203" s="194">
        <v>701</v>
      </c>
      <c r="C203" s="200" t="s">
        <v>518</v>
      </c>
      <c r="D203" s="200" t="s">
        <v>518</v>
      </c>
      <c r="E203" s="241" t="s">
        <v>348</v>
      </c>
      <c r="F203" s="194"/>
      <c r="G203" s="201">
        <f>G204</f>
        <v>56862914.319999993</v>
      </c>
      <c r="H203" s="201">
        <f>H204</f>
        <v>56862914.319999993</v>
      </c>
      <c r="I203" s="201">
        <f>I204</f>
        <v>56862914.319999993</v>
      </c>
    </row>
    <row r="204" spans="1:11" s="251" customFormat="1" x14ac:dyDescent="0.25">
      <c r="A204" s="134" t="s">
        <v>364</v>
      </c>
      <c r="B204" s="194">
        <v>701</v>
      </c>
      <c r="C204" s="202" t="s">
        <v>518</v>
      </c>
      <c r="D204" s="202" t="s">
        <v>518</v>
      </c>
      <c r="E204" s="242" t="s">
        <v>365</v>
      </c>
      <c r="F204" s="191"/>
      <c r="G204" s="203">
        <f>SUM(G205:G210)</f>
        <v>56862914.319999993</v>
      </c>
      <c r="H204" s="203">
        <f t="shared" ref="H204:I204" si="22">SUM(H205:H210)</f>
        <v>56862914.319999993</v>
      </c>
      <c r="I204" s="203">
        <f t="shared" si="22"/>
        <v>56862914.319999993</v>
      </c>
    </row>
    <row r="205" spans="1:11" s="251" customFormat="1" ht="75.75" hidden="1" x14ac:dyDescent="0.25">
      <c r="A205" s="134" t="s">
        <v>351</v>
      </c>
      <c r="B205" s="194">
        <v>701</v>
      </c>
      <c r="C205" s="202" t="s">
        <v>518</v>
      </c>
      <c r="D205" s="202" t="s">
        <v>518</v>
      </c>
      <c r="E205" s="242" t="s">
        <v>365</v>
      </c>
      <c r="F205" s="191">
        <v>100</v>
      </c>
      <c r="G205" s="203"/>
      <c r="H205" s="203"/>
      <c r="I205" s="203"/>
    </row>
    <row r="206" spans="1:11" s="251" customFormat="1" ht="30.75" hidden="1" x14ac:dyDescent="0.25">
      <c r="A206" s="136" t="s">
        <v>352</v>
      </c>
      <c r="B206" s="194">
        <v>701</v>
      </c>
      <c r="C206" s="202" t="s">
        <v>518</v>
      </c>
      <c r="D206" s="202" t="s">
        <v>518</v>
      </c>
      <c r="E206" s="242" t="s">
        <v>365</v>
      </c>
      <c r="F206" s="191">
        <v>200</v>
      </c>
      <c r="G206" s="203"/>
      <c r="H206" s="203"/>
      <c r="I206" s="203"/>
    </row>
    <row r="207" spans="1:11" s="251" customFormat="1" hidden="1" x14ac:dyDescent="0.25">
      <c r="A207" s="136" t="s">
        <v>353</v>
      </c>
      <c r="B207" s="194">
        <v>701</v>
      </c>
      <c r="C207" s="202" t="s">
        <v>518</v>
      </c>
      <c r="D207" s="202" t="s">
        <v>518</v>
      </c>
      <c r="E207" s="242" t="s">
        <v>365</v>
      </c>
      <c r="F207" s="191">
        <v>300</v>
      </c>
      <c r="G207" s="203"/>
      <c r="H207" s="203"/>
      <c r="I207" s="203"/>
    </row>
    <row r="208" spans="1:11" s="251" customFormat="1" ht="30.75" x14ac:dyDescent="0.25">
      <c r="A208" s="134" t="s">
        <v>361</v>
      </c>
      <c r="B208" s="194">
        <v>701</v>
      </c>
      <c r="C208" s="202" t="s">
        <v>518</v>
      </c>
      <c r="D208" s="202" t="s">
        <v>518</v>
      </c>
      <c r="E208" s="242" t="s">
        <v>365</v>
      </c>
      <c r="F208" s="191">
        <v>600</v>
      </c>
      <c r="G208" s="203">
        <f>'Приложение 5'!F207</f>
        <v>11940006.01</v>
      </c>
      <c r="H208" s="203">
        <f>'Приложение 5'!G207</f>
        <v>11940006.01</v>
      </c>
      <c r="I208" s="203">
        <f>'Приложение 5'!H207</f>
        <v>11940006.01</v>
      </c>
    </row>
    <row r="209" spans="1:9" s="251" customFormat="1" x14ac:dyDescent="0.25">
      <c r="A209" s="134" t="s">
        <v>354</v>
      </c>
      <c r="B209" s="194">
        <v>701</v>
      </c>
      <c r="C209" s="202" t="s">
        <v>518</v>
      </c>
      <c r="D209" s="202" t="s">
        <v>518</v>
      </c>
      <c r="E209" s="242" t="s">
        <v>365</v>
      </c>
      <c r="F209" s="191">
        <v>800</v>
      </c>
      <c r="G209" s="203">
        <f>'Приложение 5'!F208</f>
        <v>13278621</v>
      </c>
      <c r="H209" s="203">
        <f>'Приложение 5'!G208</f>
        <v>13278621</v>
      </c>
      <c r="I209" s="203">
        <f>'Приложение 5'!H208</f>
        <v>13278621</v>
      </c>
    </row>
    <row r="210" spans="1:9" s="251" customFormat="1" x14ac:dyDescent="0.25">
      <c r="A210" s="134" t="s">
        <v>354</v>
      </c>
      <c r="B210" s="194">
        <v>701</v>
      </c>
      <c r="C210" s="202" t="s">
        <v>518</v>
      </c>
      <c r="D210" s="202" t="s">
        <v>518</v>
      </c>
      <c r="E210" s="242" t="s">
        <v>365</v>
      </c>
      <c r="F210" s="191">
        <v>800</v>
      </c>
      <c r="G210" s="203">
        <f>'Приложение 5'!F209</f>
        <v>31644287.309999999</v>
      </c>
      <c r="H210" s="203">
        <f>'Приложение 5'!G209</f>
        <v>31644287.309999999</v>
      </c>
      <c r="I210" s="203">
        <f>'Приложение 5'!H209</f>
        <v>31644287.309999999</v>
      </c>
    </row>
    <row r="211" spans="1:9" s="252" customFormat="1" x14ac:dyDescent="0.25">
      <c r="A211" s="156" t="s">
        <v>522</v>
      </c>
      <c r="B211" s="194">
        <v>701</v>
      </c>
      <c r="C211" s="200" t="s">
        <v>518</v>
      </c>
      <c r="D211" s="200" t="s">
        <v>523</v>
      </c>
      <c r="E211" s="194"/>
      <c r="F211" s="194"/>
      <c r="G211" s="201">
        <f>G212+G218</f>
        <v>74354896.680000007</v>
      </c>
      <c r="H211" s="201">
        <f>H212</f>
        <v>80648646.680000007</v>
      </c>
      <c r="I211" s="201">
        <f>I212</f>
        <v>80648646.680000007</v>
      </c>
    </row>
    <row r="212" spans="1:9" s="252" customFormat="1" x14ac:dyDescent="0.25">
      <c r="A212" s="156" t="s">
        <v>347</v>
      </c>
      <c r="B212" s="194">
        <v>701</v>
      </c>
      <c r="C212" s="200" t="s">
        <v>518</v>
      </c>
      <c r="D212" s="200" t="s">
        <v>523</v>
      </c>
      <c r="E212" s="241" t="s">
        <v>348</v>
      </c>
      <c r="F212" s="194"/>
      <c r="G212" s="201">
        <f>G213</f>
        <v>74354896.680000007</v>
      </c>
      <c r="H212" s="201">
        <f>H213</f>
        <v>80648646.680000007</v>
      </c>
      <c r="I212" s="201">
        <f>I213</f>
        <v>80648646.680000007</v>
      </c>
    </row>
    <row r="213" spans="1:9" s="252" customFormat="1" x14ac:dyDescent="0.25">
      <c r="A213" s="134" t="s">
        <v>571</v>
      </c>
      <c r="B213" s="194">
        <v>701</v>
      </c>
      <c r="C213" s="202" t="s">
        <v>518</v>
      </c>
      <c r="D213" s="202" t="s">
        <v>523</v>
      </c>
      <c r="E213" s="242" t="s">
        <v>350</v>
      </c>
      <c r="F213" s="191"/>
      <c r="G213" s="203">
        <f>SUM(G214:G217)</f>
        <v>74354896.680000007</v>
      </c>
      <c r="H213" s="203">
        <f>SUM(H214:H217)</f>
        <v>80648646.680000007</v>
      </c>
      <c r="I213" s="203">
        <f>SUM(I214:I217)</f>
        <v>80648646.680000007</v>
      </c>
    </row>
    <row r="214" spans="1:9" s="252" customFormat="1" ht="75.75" x14ac:dyDescent="0.25">
      <c r="A214" s="134" t="s">
        <v>351</v>
      </c>
      <c r="B214" s="194">
        <v>701</v>
      </c>
      <c r="C214" s="202" t="s">
        <v>518</v>
      </c>
      <c r="D214" s="202" t="s">
        <v>523</v>
      </c>
      <c r="E214" s="242" t="s">
        <v>350</v>
      </c>
      <c r="F214" s="191">
        <v>100</v>
      </c>
      <c r="G214" s="237">
        <f>'Приложение 5'!F213</f>
        <v>51976985</v>
      </c>
      <c r="H214" s="237">
        <f>'Приложение 5'!G213</f>
        <v>52620735</v>
      </c>
      <c r="I214" s="237">
        <f>'Приложение 5'!H213</f>
        <v>52620735</v>
      </c>
    </row>
    <row r="215" spans="1:9" s="252" customFormat="1" ht="30.75" x14ac:dyDescent="0.25">
      <c r="A215" s="136" t="s">
        <v>352</v>
      </c>
      <c r="B215" s="194">
        <v>701</v>
      </c>
      <c r="C215" s="202" t="s">
        <v>518</v>
      </c>
      <c r="D215" s="202" t="s">
        <v>523</v>
      </c>
      <c r="E215" s="242" t="s">
        <v>350</v>
      </c>
      <c r="F215" s="191">
        <v>200</v>
      </c>
      <c r="G215" s="237">
        <f>'Приложение 5'!F214</f>
        <v>7247411.6799999997</v>
      </c>
      <c r="H215" s="237">
        <f>'Приложение 5'!G214</f>
        <v>7247411.6799999997</v>
      </c>
      <c r="I215" s="237">
        <f>'Приложение 5'!H214</f>
        <v>7247411.6799999997</v>
      </c>
    </row>
    <row r="216" spans="1:9" s="253" customFormat="1" x14ac:dyDescent="0.25">
      <c r="A216" s="134" t="s">
        <v>353</v>
      </c>
      <c r="B216" s="194">
        <v>701</v>
      </c>
      <c r="C216" s="202" t="s">
        <v>518</v>
      </c>
      <c r="D216" s="202" t="s">
        <v>523</v>
      </c>
      <c r="E216" s="242" t="s">
        <v>350</v>
      </c>
      <c r="F216" s="191">
        <v>300</v>
      </c>
      <c r="G216" s="237">
        <f>'Приложение 5'!F215</f>
        <v>11130500</v>
      </c>
      <c r="H216" s="237">
        <f>'Приложение 5'!G215</f>
        <v>16780500</v>
      </c>
      <c r="I216" s="237">
        <f>'Приложение 5'!H215</f>
        <v>16780500</v>
      </c>
    </row>
    <row r="217" spans="1:9" s="253" customFormat="1" x14ac:dyDescent="0.25">
      <c r="A217" s="134" t="s">
        <v>354</v>
      </c>
      <c r="B217" s="194">
        <v>701</v>
      </c>
      <c r="C217" s="202" t="s">
        <v>518</v>
      </c>
      <c r="D217" s="202" t="s">
        <v>523</v>
      </c>
      <c r="E217" s="242" t="s">
        <v>350</v>
      </c>
      <c r="F217" s="191">
        <v>800</v>
      </c>
      <c r="G217" s="237">
        <f>'Приложение 5'!F216</f>
        <v>4000000</v>
      </c>
      <c r="H217" s="237">
        <f>'Приложение 5'!G216</f>
        <v>4000000</v>
      </c>
      <c r="I217" s="237">
        <f>'Приложение 5'!H216</f>
        <v>4000000</v>
      </c>
    </row>
    <row r="218" spans="1:9" s="253" customFormat="1" hidden="1" x14ac:dyDescent="0.25">
      <c r="A218" s="161" t="s">
        <v>467</v>
      </c>
      <c r="B218" s="194">
        <v>701</v>
      </c>
      <c r="C218" s="202" t="s">
        <v>518</v>
      </c>
      <c r="D218" s="202" t="s">
        <v>523</v>
      </c>
      <c r="E218" s="210" t="s">
        <v>468</v>
      </c>
      <c r="F218" s="194"/>
      <c r="G218" s="237">
        <f t="shared" ref="G218:I219" si="23">G219</f>
        <v>0</v>
      </c>
      <c r="H218" s="237">
        <f t="shared" si="23"/>
        <v>0</v>
      </c>
      <c r="I218" s="237">
        <f t="shared" si="23"/>
        <v>0</v>
      </c>
    </row>
    <row r="219" spans="1:9" s="253" customFormat="1" hidden="1" x14ac:dyDescent="0.25">
      <c r="A219" s="136" t="s">
        <v>487</v>
      </c>
      <c r="B219" s="194">
        <v>701</v>
      </c>
      <c r="C219" s="202" t="s">
        <v>518</v>
      </c>
      <c r="D219" s="202" t="s">
        <v>523</v>
      </c>
      <c r="E219" s="209" t="s">
        <v>488</v>
      </c>
      <c r="F219" s="191"/>
      <c r="G219" s="237">
        <f t="shared" si="23"/>
        <v>0</v>
      </c>
      <c r="H219" s="237">
        <f t="shared" si="23"/>
        <v>0</v>
      </c>
      <c r="I219" s="237">
        <f t="shared" si="23"/>
        <v>0</v>
      </c>
    </row>
    <row r="220" spans="1:9" s="253" customFormat="1" ht="30.75" hidden="1" x14ac:dyDescent="0.25">
      <c r="A220" s="136" t="s">
        <v>352</v>
      </c>
      <c r="B220" s="194">
        <v>701</v>
      </c>
      <c r="C220" s="202" t="s">
        <v>518</v>
      </c>
      <c r="D220" s="202" t="s">
        <v>523</v>
      </c>
      <c r="E220" s="209" t="s">
        <v>488</v>
      </c>
      <c r="F220" s="191">
        <v>200</v>
      </c>
      <c r="G220" s="237">
        <v>0</v>
      </c>
      <c r="H220" s="237">
        <v>0</v>
      </c>
      <c r="I220" s="237">
        <v>0</v>
      </c>
    </row>
    <row r="221" spans="1:9" s="252" customFormat="1" x14ac:dyDescent="0.25">
      <c r="A221" s="156" t="s">
        <v>524</v>
      </c>
      <c r="B221" s="194">
        <v>701</v>
      </c>
      <c r="C221" s="200" t="s">
        <v>525</v>
      </c>
      <c r="D221" s="200"/>
      <c r="E221" s="194"/>
      <c r="F221" s="194"/>
      <c r="G221" s="201">
        <f>G222+G245</f>
        <v>155069900</v>
      </c>
      <c r="H221" s="201">
        <f>H222+H245</f>
        <v>141084800</v>
      </c>
      <c r="I221" s="201">
        <f>I222+I245</f>
        <v>141084800</v>
      </c>
    </row>
    <row r="222" spans="1:9" s="252" customFormat="1" x14ac:dyDescent="0.25">
      <c r="A222" s="156" t="s">
        <v>526</v>
      </c>
      <c r="B222" s="194">
        <v>701</v>
      </c>
      <c r="C222" s="200" t="s">
        <v>525</v>
      </c>
      <c r="D222" s="200" t="s">
        <v>464</v>
      </c>
      <c r="E222" s="194"/>
      <c r="F222" s="194"/>
      <c r="G222" s="201">
        <f>G223+G239+G242</f>
        <v>130095100</v>
      </c>
      <c r="H222" s="201">
        <f>H223+H239+H242</f>
        <v>109626300</v>
      </c>
      <c r="I222" s="201">
        <f>I223+I239+I242</f>
        <v>109626300</v>
      </c>
    </row>
    <row r="223" spans="1:9" s="253" customFormat="1" x14ac:dyDescent="0.25">
      <c r="A223" s="156" t="s">
        <v>366</v>
      </c>
      <c r="B223" s="194">
        <v>701</v>
      </c>
      <c r="C223" s="200" t="s">
        <v>525</v>
      </c>
      <c r="D223" s="200" t="s">
        <v>464</v>
      </c>
      <c r="E223" s="241" t="s">
        <v>367</v>
      </c>
      <c r="F223" s="194"/>
      <c r="G223" s="201">
        <f>G224+G227+G237</f>
        <v>106137200</v>
      </c>
      <c r="H223" s="201">
        <f>H224+H227+H237</f>
        <v>109626300</v>
      </c>
      <c r="I223" s="201">
        <f>I224+I227+I237</f>
        <v>109626300</v>
      </c>
    </row>
    <row r="224" spans="1:9" s="253" customFormat="1" ht="30.75" x14ac:dyDescent="0.25">
      <c r="A224" s="134" t="s">
        <v>369</v>
      </c>
      <c r="B224" s="194">
        <v>701</v>
      </c>
      <c r="C224" s="202" t="s">
        <v>525</v>
      </c>
      <c r="D224" s="202" t="s">
        <v>464</v>
      </c>
      <c r="E224" s="242" t="s">
        <v>370</v>
      </c>
      <c r="F224" s="191"/>
      <c r="G224" s="203">
        <f>SUM(G225:G226)</f>
        <v>1118500</v>
      </c>
      <c r="H224" s="203">
        <f>SUM(H225:H226)</f>
        <v>1560400</v>
      </c>
      <c r="I224" s="203">
        <f>SUM(I225:I226)</f>
        <v>1560400</v>
      </c>
    </row>
    <row r="225" spans="1:9" s="252" customFormat="1" ht="30.75" x14ac:dyDescent="0.25">
      <c r="A225" s="136" t="s">
        <v>352</v>
      </c>
      <c r="B225" s="194">
        <v>701</v>
      </c>
      <c r="C225" s="202" t="s">
        <v>525</v>
      </c>
      <c r="D225" s="202" t="s">
        <v>464</v>
      </c>
      <c r="E225" s="242" t="s">
        <v>370</v>
      </c>
      <c r="F225" s="191">
        <v>200</v>
      </c>
      <c r="G225" s="203">
        <f>'Приложение 5'!F224</f>
        <v>1118500</v>
      </c>
      <c r="H225" s="203">
        <f>'Приложение 5'!G224</f>
        <v>1560400</v>
      </c>
      <c r="I225" s="203">
        <f>'Приложение 5'!H224</f>
        <v>1560400</v>
      </c>
    </row>
    <row r="226" spans="1:9" s="253" customFormat="1" x14ac:dyDescent="0.25">
      <c r="A226" s="134" t="s">
        <v>354</v>
      </c>
      <c r="B226" s="194">
        <v>701</v>
      </c>
      <c r="C226" s="202" t="s">
        <v>525</v>
      </c>
      <c r="D226" s="202" t="s">
        <v>464</v>
      </c>
      <c r="E226" s="242" t="s">
        <v>370</v>
      </c>
      <c r="F226" s="191">
        <v>800</v>
      </c>
      <c r="G226" s="203">
        <f>'Приложение 5'!F225</f>
        <v>0</v>
      </c>
      <c r="H226" s="203">
        <f>'Приложение 5'!G225</f>
        <v>0</v>
      </c>
      <c r="I226" s="203">
        <f>'Приложение 5'!H225</f>
        <v>0</v>
      </c>
    </row>
    <row r="227" spans="1:9" s="253" customFormat="1" ht="45" x14ac:dyDescent="0.25">
      <c r="A227" s="254" t="s">
        <v>572</v>
      </c>
      <c r="B227" s="194">
        <v>701</v>
      </c>
      <c r="C227" s="202" t="s">
        <v>525</v>
      </c>
      <c r="D227" s="202" t="s">
        <v>464</v>
      </c>
      <c r="E227" s="242" t="s">
        <v>372</v>
      </c>
      <c r="F227" s="191"/>
      <c r="G227" s="203">
        <f>G228+G232</f>
        <v>105018700</v>
      </c>
      <c r="H227" s="203">
        <f>H228+H232</f>
        <v>108065900</v>
      </c>
      <c r="I227" s="203">
        <f>I228+I232</f>
        <v>108065900</v>
      </c>
    </row>
    <row r="228" spans="1:9" s="253" customFormat="1" x14ac:dyDescent="0.25">
      <c r="A228" s="255" t="s">
        <v>858</v>
      </c>
      <c r="B228" s="194">
        <v>701</v>
      </c>
      <c r="C228" s="202" t="s">
        <v>525</v>
      </c>
      <c r="D228" s="202" t="s">
        <v>464</v>
      </c>
      <c r="E228" s="242" t="s">
        <v>453</v>
      </c>
      <c r="F228" s="191"/>
      <c r="G228" s="203">
        <f>SUM(G229:G231)</f>
        <v>82846000</v>
      </c>
      <c r="H228" s="203">
        <f>SUM(H229:H231)</f>
        <v>84595000</v>
      </c>
      <c r="I228" s="203">
        <f>SUM(I229:I231)</f>
        <v>84595000</v>
      </c>
    </row>
    <row r="229" spans="1:9" s="253" customFormat="1" ht="75.75" x14ac:dyDescent="0.25">
      <c r="A229" s="134" t="s">
        <v>351</v>
      </c>
      <c r="B229" s="194">
        <v>701</v>
      </c>
      <c r="C229" s="202" t="s">
        <v>525</v>
      </c>
      <c r="D229" s="202" t="s">
        <v>464</v>
      </c>
      <c r="E229" s="242" t="s">
        <v>453</v>
      </c>
      <c r="F229" s="191">
        <v>100</v>
      </c>
      <c r="G229" s="237">
        <f>'Приложение 5'!F228</f>
        <v>67859200</v>
      </c>
      <c r="H229" s="237">
        <f>'Приложение 5'!G228</f>
        <v>68847100</v>
      </c>
      <c r="I229" s="237">
        <f>'Приложение 5'!H228</f>
        <v>68847100</v>
      </c>
    </row>
    <row r="230" spans="1:9" s="253" customFormat="1" ht="30.75" x14ac:dyDescent="0.25">
      <c r="A230" s="136" t="s">
        <v>352</v>
      </c>
      <c r="B230" s="194">
        <v>701</v>
      </c>
      <c r="C230" s="202" t="s">
        <v>525</v>
      </c>
      <c r="D230" s="202" t="s">
        <v>464</v>
      </c>
      <c r="E230" s="242" t="s">
        <v>453</v>
      </c>
      <c r="F230" s="191">
        <v>200</v>
      </c>
      <c r="G230" s="237">
        <f>'Приложение 5'!F229</f>
        <v>14228700</v>
      </c>
      <c r="H230" s="237">
        <f>'Приложение 5'!G229</f>
        <v>14989800</v>
      </c>
      <c r="I230" s="237">
        <f>'Приложение 5'!H229</f>
        <v>14989800</v>
      </c>
    </row>
    <row r="231" spans="1:9" s="253" customFormat="1" x14ac:dyDescent="0.25">
      <c r="A231" s="134" t="s">
        <v>354</v>
      </c>
      <c r="B231" s="194">
        <v>701</v>
      </c>
      <c r="C231" s="202" t="s">
        <v>525</v>
      </c>
      <c r="D231" s="202" t="s">
        <v>464</v>
      </c>
      <c r="E231" s="242" t="s">
        <v>453</v>
      </c>
      <c r="F231" s="191">
        <v>800</v>
      </c>
      <c r="G231" s="237">
        <f>'Приложение 5'!F230</f>
        <v>758100</v>
      </c>
      <c r="H231" s="237">
        <f>'Приложение 5'!G230</f>
        <v>758100</v>
      </c>
      <c r="I231" s="237">
        <f>'Приложение 5'!H230</f>
        <v>758100</v>
      </c>
    </row>
    <row r="232" spans="1:9" s="253" customFormat="1" x14ac:dyDescent="0.25">
      <c r="A232" s="134" t="s">
        <v>859</v>
      </c>
      <c r="B232" s="194">
        <v>701</v>
      </c>
      <c r="C232" s="202" t="s">
        <v>525</v>
      </c>
      <c r="D232" s="202" t="s">
        <v>464</v>
      </c>
      <c r="E232" s="242" t="s">
        <v>454</v>
      </c>
      <c r="F232" s="191"/>
      <c r="G232" s="237">
        <f>SUM(G233:G236)</f>
        <v>22172700</v>
      </c>
      <c r="H232" s="237">
        <f>SUM(H233:H236)</f>
        <v>23470900</v>
      </c>
      <c r="I232" s="237">
        <f>SUM(I233:I236)</f>
        <v>23470900</v>
      </c>
    </row>
    <row r="233" spans="1:9" s="253" customFormat="1" ht="75.75" x14ac:dyDescent="0.25">
      <c r="A233" s="134" t="s">
        <v>351</v>
      </c>
      <c r="B233" s="194">
        <v>701</v>
      </c>
      <c r="C233" s="202" t="s">
        <v>525</v>
      </c>
      <c r="D233" s="202" t="s">
        <v>464</v>
      </c>
      <c r="E233" s="242" t="s">
        <v>454</v>
      </c>
      <c r="F233" s="191">
        <v>100</v>
      </c>
      <c r="G233" s="237">
        <f>'Приложение 5'!F232</f>
        <v>21445300</v>
      </c>
      <c r="H233" s="237">
        <f>'Приложение 5'!G232</f>
        <v>22359600</v>
      </c>
      <c r="I233" s="237">
        <f>'Приложение 5'!H232</f>
        <v>22359600</v>
      </c>
    </row>
    <row r="234" spans="1:9" s="253" customFormat="1" ht="30.75" x14ac:dyDescent="0.25">
      <c r="A234" s="136" t="s">
        <v>352</v>
      </c>
      <c r="B234" s="194">
        <v>701</v>
      </c>
      <c r="C234" s="202" t="s">
        <v>525</v>
      </c>
      <c r="D234" s="202" t="s">
        <v>464</v>
      </c>
      <c r="E234" s="242" t="s">
        <v>454</v>
      </c>
      <c r="F234" s="191">
        <v>200</v>
      </c>
      <c r="G234" s="237">
        <f>'Приложение 5'!F233</f>
        <v>639800</v>
      </c>
      <c r="H234" s="237">
        <f>'Приложение 5'!G233</f>
        <v>1023700</v>
      </c>
      <c r="I234" s="237">
        <f>'Приложение 5'!H233</f>
        <v>1023700</v>
      </c>
    </row>
    <row r="235" spans="1:9" s="253" customFormat="1" x14ac:dyDescent="0.25">
      <c r="A235" s="136" t="s">
        <v>353</v>
      </c>
      <c r="B235" s="194">
        <v>701</v>
      </c>
      <c r="C235" s="202" t="s">
        <v>525</v>
      </c>
      <c r="D235" s="202" t="s">
        <v>464</v>
      </c>
      <c r="E235" s="242" t="s">
        <v>454</v>
      </c>
      <c r="F235" s="191">
        <v>300</v>
      </c>
      <c r="G235" s="237">
        <f>'Приложение 5'!F234</f>
        <v>0</v>
      </c>
      <c r="H235" s="237">
        <f>'Приложение 5'!G234</f>
        <v>0</v>
      </c>
      <c r="I235" s="237">
        <f>'Приложение 5'!H234</f>
        <v>0</v>
      </c>
    </row>
    <row r="236" spans="1:9" s="253" customFormat="1" x14ac:dyDescent="0.25">
      <c r="A236" s="134" t="s">
        <v>354</v>
      </c>
      <c r="B236" s="194">
        <v>701</v>
      </c>
      <c r="C236" s="202" t="s">
        <v>525</v>
      </c>
      <c r="D236" s="202" t="s">
        <v>464</v>
      </c>
      <c r="E236" s="242" t="s">
        <v>454</v>
      </c>
      <c r="F236" s="191">
        <v>800</v>
      </c>
      <c r="G236" s="237">
        <f>'Приложение 5'!F235</f>
        <v>87600</v>
      </c>
      <c r="H236" s="237">
        <f>'Приложение 5'!G235</f>
        <v>87600</v>
      </c>
      <c r="I236" s="237">
        <f>'Приложение 5'!H235</f>
        <v>87600</v>
      </c>
    </row>
    <row r="237" spans="1:9" s="252" customFormat="1" ht="31.5" hidden="1" x14ac:dyDescent="0.25">
      <c r="A237" s="158" t="s">
        <v>375</v>
      </c>
      <c r="B237" s="194">
        <v>701</v>
      </c>
      <c r="C237" s="200" t="s">
        <v>525</v>
      </c>
      <c r="D237" s="200" t="s">
        <v>464</v>
      </c>
      <c r="E237" s="241" t="s">
        <v>376</v>
      </c>
      <c r="F237" s="194"/>
      <c r="G237" s="256">
        <f>G238</f>
        <v>0</v>
      </c>
      <c r="H237" s="256">
        <f>H238</f>
        <v>0</v>
      </c>
      <c r="I237" s="256">
        <f>I238</f>
        <v>0</v>
      </c>
    </row>
    <row r="238" spans="1:9" s="253" customFormat="1" ht="30.75" hidden="1" x14ac:dyDescent="0.25">
      <c r="A238" s="134" t="s">
        <v>377</v>
      </c>
      <c r="B238" s="194">
        <v>701</v>
      </c>
      <c r="C238" s="202" t="s">
        <v>525</v>
      </c>
      <c r="D238" s="202" t="s">
        <v>464</v>
      </c>
      <c r="E238" s="242" t="s">
        <v>376</v>
      </c>
      <c r="F238" s="191">
        <v>400</v>
      </c>
      <c r="G238" s="237">
        <v>0</v>
      </c>
      <c r="H238" s="237">
        <v>0</v>
      </c>
      <c r="I238" s="237">
        <v>0</v>
      </c>
    </row>
    <row r="239" spans="1:9" s="253" customFormat="1" ht="31.5" x14ac:dyDescent="0.25">
      <c r="A239" s="156" t="s">
        <v>450</v>
      </c>
      <c r="B239" s="194">
        <v>701</v>
      </c>
      <c r="C239" s="202" t="s">
        <v>525</v>
      </c>
      <c r="D239" s="202" t="s">
        <v>464</v>
      </c>
      <c r="E239" s="241" t="s">
        <v>573</v>
      </c>
      <c r="F239" s="194"/>
      <c r="G239" s="256">
        <f t="shared" ref="G239:I240" si="24">G240</f>
        <v>23957900</v>
      </c>
      <c r="H239" s="256">
        <f t="shared" si="24"/>
        <v>0</v>
      </c>
      <c r="I239" s="256">
        <f t="shared" si="24"/>
        <v>0</v>
      </c>
    </row>
    <row r="240" spans="1:9" s="253" customFormat="1" ht="31.5" x14ac:dyDescent="0.25">
      <c r="A240" s="156" t="s">
        <v>451</v>
      </c>
      <c r="B240" s="194">
        <v>701</v>
      </c>
      <c r="C240" s="202" t="s">
        <v>525</v>
      </c>
      <c r="D240" s="202" t="s">
        <v>464</v>
      </c>
      <c r="E240" s="241" t="s">
        <v>574</v>
      </c>
      <c r="F240" s="194"/>
      <c r="G240" s="256">
        <f t="shared" si="24"/>
        <v>23957900</v>
      </c>
      <c r="H240" s="256">
        <f t="shared" si="24"/>
        <v>0</v>
      </c>
      <c r="I240" s="256">
        <f t="shared" si="24"/>
        <v>0</v>
      </c>
    </row>
    <row r="241" spans="1:9" s="253" customFormat="1" ht="30.75" x14ac:dyDescent="0.25">
      <c r="A241" s="134" t="s">
        <v>377</v>
      </c>
      <c r="B241" s="194">
        <v>701</v>
      </c>
      <c r="C241" s="202" t="s">
        <v>525</v>
      </c>
      <c r="D241" s="202" t="s">
        <v>464</v>
      </c>
      <c r="E241" s="242" t="s">
        <v>574</v>
      </c>
      <c r="F241" s="191">
        <v>400</v>
      </c>
      <c r="G241" s="237">
        <f>'Приложение 3'!D174</f>
        <v>23957900</v>
      </c>
      <c r="H241" s="237">
        <f>'Приложение 3'!E174</f>
        <v>0</v>
      </c>
      <c r="I241" s="237">
        <f>'Приложение 3'!F174</f>
        <v>0</v>
      </c>
    </row>
    <row r="242" spans="1:9" s="252" customFormat="1" x14ac:dyDescent="0.25">
      <c r="A242" s="161" t="s">
        <v>467</v>
      </c>
      <c r="B242" s="194">
        <v>701</v>
      </c>
      <c r="C242" s="200" t="s">
        <v>525</v>
      </c>
      <c r="D242" s="200" t="s">
        <v>464</v>
      </c>
      <c r="E242" s="200" t="s">
        <v>468</v>
      </c>
      <c r="F242" s="194"/>
      <c r="G242" s="256">
        <f t="shared" ref="G242:I243" si="25">G243</f>
        <v>0</v>
      </c>
      <c r="H242" s="256">
        <f t="shared" si="25"/>
        <v>0</v>
      </c>
      <c r="I242" s="256">
        <f t="shared" si="25"/>
        <v>0</v>
      </c>
    </row>
    <row r="243" spans="1:9" s="253" customFormat="1" x14ac:dyDescent="0.25">
      <c r="A243" s="136" t="s">
        <v>487</v>
      </c>
      <c r="B243" s="194">
        <v>701</v>
      </c>
      <c r="C243" s="202" t="s">
        <v>525</v>
      </c>
      <c r="D243" s="202" t="s">
        <v>464</v>
      </c>
      <c r="E243" s="202" t="s">
        <v>488</v>
      </c>
      <c r="F243" s="191"/>
      <c r="G243" s="237">
        <f t="shared" si="25"/>
        <v>0</v>
      </c>
      <c r="H243" s="237">
        <f t="shared" si="25"/>
        <v>0</v>
      </c>
      <c r="I243" s="237">
        <f t="shared" si="25"/>
        <v>0</v>
      </c>
    </row>
    <row r="244" spans="1:9" s="253" customFormat="1" ht="30.75" x14ac:dyDescent="0.25">
      <c r="A244" s="136" t="s">
        <v>352</v>
      </c>
      <c r="B244" s="194">
        <v>701</v>
      </c>
      <c r="C244" s="202" t="s">
        <v>525</v>
      </c>
      <c r="D244" s="202" t="s">
        <v>464</v>
      </c>
      <c r="E244" s="202" t="s">
        <v>488</v>
      </c>
      <c r="F244" s="191">
        <v>200</v>
      </c>
      <c r="G244" s="237">
        <f>'Приложение 5'!F243</f>
        <v>0</v>
      </c>
      <c r="H244" s="237">
        <f>'Приложение 5'!G243</f>
        <v>0</v>
      </c>
      <c r="I244" s="237">
        <f>'Приложение 5'!H243</f>
        <v>0</v>
      </c>
    </row>
    <row r="245" spans="1:9" s="252" customFormat="1" ht="31.5" x14ac:dyDescent="0.25">
      <c r="A245" s="156" t="s">
        <v>575</v>
      </c>
      <c r="B245" s="194">
        <v>701</v>
      </c>
      <c r="C245" s="200" t="s">
        <v>525</v>
      </c>
      <c r="D245" s="200" t="s">
        <v>478</v>
      </c>
      <c r="E245" s="194"/>
      <c r="F245" s="194"/>
      <c r="G245" s="201">
        <f t="shared" ref="G245:I246" si="26">G246</f>
        <v>24974800</v>
      </c>
      <c r="H245" s="201">
        <f t="shared" si="26"/>
        <v>31458500</v>
      </c>
      <c r="I245" s="201">
        <f t="shared" si="26"/>
        <v>31458500</v>
      </c>
    </row>
    <row r="246" spans="1:9" s="253" customFormat="1" x14ac:dyDescent="0.25">
      <c r="A246" s="156" t="s">
        <v>366</v>
      </c>
      <c r="B246" s="194">
        <v>701</v>
      </c>
      <c r="C246" s="200" t="s">
        <v>525</v>
      </c>
      <c r="D246" s="200" t="s">
        <v>478</v>
      </c>
      <c r="E246" s="241" t="s">
        <v>367</v>
      </c>
      <c r="F246" s="194"/>
      <c r="G246" s="203">
        <f t="shared" si="26"/>
        <v>24974800</v>
      </c>
      <c r="H246" s="203">
        <f t="shared" si="26"/>
        <v>31458500</v>
      </c>
      <c r="I246" s="203">
        <f t="shared" si="26"/>
        <v>31458500</v>
      </c>
    </row>
    <row r="247" spans="1:9" s="253" customFormat="1" x14ac:dyDescent="0.25">
      <c r="A247" s="134" t="s">
        <v>349</v>
      </c>
      <c r="B247" s="194">
        <v>701</v>
      </c>
      <c r="C247" s="202" t="s">
        <v>525</v>
      </c>
      <c r="D247" s="202" t="s">
        <v>478</v>
      </c>
      <c r="E247" s="242" t="s">
        <v>368</v>
      </c>
      <c r="F247" s="191"/>
      <c r="G247" s="203">
        <f>G248+G249+G250</f>
        <v>24974800</v>
      </c>
      <c r="H247" s="203">
        <f>H248+H249+H250</f>
        <v>31458500</v>
      </c>
      <c r="I247" s="203">
        <f>I248+I249+I250</f>
        <v>31458500</v>
      </c>
    </row>
    <row r="248" spans="1:9" s="252" customFormat="1" ht="75.75" x14ac:dyDescent="0.25">
      <c r="A248" s="134" t="s">
        <v>351</v>
      </c>
      <c r="B248" s="194">
        <v>701</v>
      </c>
      <c r="C248" s="202" t="s">
        <v>525</v>
      </c>
      <c r="D248" s="202" t="s">
        <v>478</v>
      </c>
      <c r="E248" s="242" t="s">
        <v>368</v>
      </c>
      <c r="F248" s="191">
        <v>100</v>
      </c>
      <c r="G248" s="204">
        <f>'Приложение 5'!F247</f>
        <v>23471800</v>
      </c>
      <c r="H248" s="204">
        <f>'Приложение 5'!G247</f>
        <v>23981400</v>
      </c>
      <c r="I248" s="204">
        <f>'Приложение 5'!H247</f>
        <v>23981400</v>
      </c>
    </row>
    <row r="249" spans="1:9" s="257" customFormat="1" ht="30.75" x14ac:dyDescent="0.25">
      <c r="A249" s="136" t="s">
        <v>352</v>
      </c>
      <c r="B249" s="194">
        <v>701</v>
      </c>
      <c r="C249" s="202" t="s">
        <v>525</v>
      </c>
      <c r="D249" s="202" t="s">
        <v>478</v>
      </c>
      <c r="E249" s="242" t="s">
        <v>368</v>
      </c>
      <c r="F249" s="191">
        <v>200</v>
      </c>
      <c r="G249" s="204">
        <f>'Приложение 5'!F248</f>
        <v>1491800</v>
      </c>
      <c r="H249" s="204">
        <f>'Приложение 5'!G248</f>
        <v>7465900</v>
      </c>
      <c r="I249" s="204">
        <f>'Приложение 5'!H248</f>
        <v>7465900</v>
      </c>
    </row>
    <row r="250" spans="1:9" s="252" customFormat="1" x14ac:dyDescent="0.25">
      <c r="A250" s="134" t="s">
        <v>354</v>
      </c>
      <c r="B250" s="194">
        <v>701</v>
      </c>
      <c r="C250" s="202" t="s">
        <v>525</v>
      </c>
      <c r="D250" s="202" t="s">
        <v>478</v>
      </c>
      <c r="E250" s="242" t="s">
        <v>368</v>
      </c>
      <c r="F250" s="191">
        <v>800</v>
      </c>
      <c r="G250" s="204">
        <f>'Приложение 5'!F249</f>
        <v>11200</v>
      </c>
      <c r="H250" s="204">
        <f>'Приложение 5'!G249</f>
        <v>11200</v>
      </c>
      <c r="I250" s="204">
        <f>'Приложение 5'!H249</f>
        <v>11200</v>
      </c>
    </row>
    <row r="251" spans="1:9" s="252" customFormat="1" x14ac:dyDescent="0.25">
      <c r="A251" s="156" t="s">
        <v>527</v>
      </c>
      <c r="B251" s="194">
        <v>701</v>
      </c>
      <c r="C251" s="200" t="s">
        <v>523</v>
      </c>
      <c r="D251" s="200"/>
      <c r="E251" s="241"/>
      <c r="F251" s="194"/>
      <c r="G251" s="208">
        <f>G252</f>
        <v>0</v>
      </c>
      <c r="H251" s="208">
        <f>H252</f>
        <v>0</v>
      </c>
      <c r="I251" s="208">
        <f>I252</f>
        <v>0</v>
      </c>
    </row>
    <row r="252" spans="1:9" s="252" customFormat="1" x14ac:dyDescent="0.25">
      <c r="A252" s="156" t="s">
        <v>528</v>
      </c>
      <c r="B252" s="194">
        <v>701</v>
      </c>
      <c r="C252" s="200" t="s">
        <v>523</v>
      </c>
      <c r="D252" s="200" t="s">
        <v>523</v>
      </c>
      <c r="E252" s="241"/>
      <c r="F252" s="194"/>
      <c r="G252" s="208">
        <f>G253+G256</f>
        <v>0</v>
      </c>
      <c r="H252" s="208">
        <f>H253+H256</f>
        <v>0</v>
      </c>
      <c r="I252" s="208">
        <f>I253+I256</f>
        <v>0</v>
      </c>
    </row>
    <row r="253" spans="1:9" s="252" customFormat="1" x14ac:dyDescent="0.25">
      <c r="A253" s="161" t="s">
        <v>448</v>
      </c>
      <c r="B253" s="194">
        <v>701</v>
      </c>
      <c r="C253" s="200" t="s">
        <v>523</v>
      </c>
      <c r="D253" s="200" t="s">
        <v>523</v>
      </c>
      <c r="E253" s="243">
        <v>1300000000</v>
      </c>
      <c r="F253" s="243"/>
      <c r="G253" s="204">
        <f t="shared" ref="G253:I254" si="27">G254</f>
        <v>0</v>
      </c>
      <c r="H253" s="204">
        <f t="shared" si="27"/>
        <v>0</v>
      </c>
      <c r="I253" s="204">
        <f t="shared" si="27"/>
        <v>0</v>
      </c>
    </row>
    <row r="254" spans="1:9" s="253" customFormat="1" ht="45.75" x14ac:dyDescent="0.25">
      <c r="A254" s="258" t="s">
        <v>449</v>
      </c>
      <c r="B254" s="194">
        <v>701</v>
      </c>
      <c r="C254" s="202" t="s">
        <v>523</v>
      </c>
      <c r="D254" s="202" t="s">
        <v>523</v>
      </c>
      <c r="E254" s="223">
        <v>1320000000</v>
      </c>
      <c r="F254" s="223"/>
      <c r="G254" s="204">
        <f t="shared" si="27"/>
        <v>0</v>
      </c>
      <c r="H254" s="204">
        <f t="shared" si="27"/>
        <v>0</v>
      </c>
      <c r="I254" s="204">
        <f t="shared" si="27"/>
        <v>0</v>
      </c>
    </row>
    <row r="255" spans="1:9" s="253" customFormat="1" ht="30.75" x14ac:dyDescent="0.25">
      <c r="A255" s="136" t="s">
        <v>352</v>
      </c>
      <c r="B255" s="194">
        <v>701</v>
      </c>
      <c r="C255" s="202" t="s">
        <v>523</v>
      </c>
      <c r="D255" s="202" t="s">
        <v>523</v>
      </c>
      <c r="E255" s="223">
        <v>1320000000</v>
      </c>
      <c r="F255" s="223">
        <v>200</v>
      </c>
      <c r="G255" s="204">
        <f>'Приложение 5'!F254</f>
        <v>0</v>
      </c>
      <c r="H255" s="204">
        <f>'Приложение 5'!G254</f>
        <v>0</v>
      </c>
      <c r="I255" s="204">
        <f>'Приложение 5'!H254</f>
        <v>0</v>
      </c>
    </row>
    <row r="256" spans="1:9" s="253" customFormat="1" hidden="1" x14ac:dyDescent="0.25">
      <c r="A256" s="161" t="s">
        <v>467</v>
      </c>
      <c r="B256" s="194">
        <v>701</v>
      </c>
      <c r="C256" s="200" t="s">
        <v>523</v>
      </c>
      <c r="D256" s="200" t="s">
        <v>523</v>
      </c>
      <c r="E256" s="200" t="s">
        <v>468</v>
      </c>
      <c r="F256" s="223"/>
      <c r="G256" s="208">
        <f t="shared" ref="G256:I257" si="28">G257</f>
        <v>0</v>
      </c>
      <c r="H256" s="208">
        <f t="shared" si="28"/>
        <v>0</v>
      </c>
      <c r="I256" s="208">
        <f t="shared" si="28"/>
        <v>0</v>
      </c>
    </row>
    <row r="257" spans="1:9" s="253" customFormat="1" hidden="1" x14ac:dyDescent="0.25">
      <c r="A257" s="136" t="s">
        <v>487</v>
      </c>
      <c r="B257" s="194">
        <v>701</v>
      </c>
      <c r="C257" s="202" t="s">
        <v>523</v>
      </c>
      <c r="D257" s="202" t="s">
        <v>523</v>
      </c>
      <c r="E257" s="202" t="s">
        <v>488</v>
      </c>
      <c r="F257" s="223"/>
      <c r="G257" s="204">
        <f t="shared" si="28"/>
        <v>0</v>
      </c>
      <c r="H257" s="204">
        <f t="shared" si="28"/>
        <v>0</v>
      </c>
      <c r="I257" s="204">
        <f t="shared" si="28"/>
        <v>0</v>
      </c>
    </row>
    <row r="258" spans="1:9" s="253" customFormat="1" ht="30.75" hidden="1" x14ac:dyDescent="0.25">
      <c r="A258" s="136" t="s">
        <v>352</v>
      </c>
      <c r="B258" s="194">
        <v>701</v>
      </c>
      <c r="C258" s="202" t="s">
        <v>523</v>
      </c>
      <c r="D258" s="202" t="s">
        <v>523</v>
      </c>
      <c r="E258" s="202" t="s">
        <v>488</v>
      </c>
      <c r="F258" s="223">
        <v>200</v>
      </c>
      <c r="G258" s="204">
        <v>0</v>
      </c>
      <c r="H258" s="204">
        <v>0</v>
      </c>
      <c r="I258" s="204">
        <v>0</v>
      </c>
    </row>
    <row r="259" spans="1:9" s="252" customFormat="1" x14ac:dyDescent="0.25">
      <c r="A259" s="161" t="s">
        <v>529</v>
      </c>
      <c r="B259" s="194">
        <v>701</v>
      </c>
      <c r="C259" s="200" t="s">
        <v>501</v>
      </c>
      <c r="D259" s="200"/>
      <c r="E259" s="200"/>
      <c r="F259" s="200"/>
      <c r="G259" s="201">
        <f>G260+G267+G280+G296</f>
        <v>137795348.87</v>
      </c>
      <c r="H259" s="201">
        <f>H260+H267+H280+H296</f>
        <v>136594048.69999999</v>
      </c>
      <c r="I259" s="201">
        <f>I260+I267+I280+I296</f>
        <v>137383196.31</v>
      </c>
    </row>
    <row r="260" spans="1:9" s="252" customFormat="1" x14ac:dyDescent="0.25">
      <c r="A260" s="161" t="s">
        <v>530</v>
      </c>
      <c r="B260" s="194">
        <v>701</v>
      </c>
      <c r="C260" s="200" t="s">
        <v>501</v>
      </c>
      <c r="D260" s="200" t="s">
        <v>464</v>
      </c>
      <c r="E260" s="200"/>
      <c r="F260" s="200"/>
      <c r="G260" s="201">
        <f>G261+G264</f>
        <v>8231770</v>
      </c>
      <c r="H260" s="201">
        <f>H261+H264</f>
        <v>8335770</v>
      </c>
      <c r="I260" s="201">
        <f>I261+I264</f>
        <v>8231770</v>
      </c>
    </row>
    <row r="261" spans="1:9" s="253" customFormat="1" x14ac:dyDescent="0.25">
      <c r="A261" s="161" t="s">
        <v>410</v>
      </c>
      <c r="B261" s="194">
        <v>701</v>
      </c>
      <c r="C261" s="200" t="s">
        <v>501</v>
      </c>
      <c r="D261" s="200" t="s">
        <v>464</v>
      </c>
      <c r="E261" s="200" t="s">
        <v>411</v>
      </c>
      <c r="F261" s="200"/>
      <c r="G261" s="201">
        <f t="shared" ref="G261:I262" si="29">G262</f>
        <v>4223000</v>
      </c>
      <c r="H261" s="201">
        <f t="shared" si="29"/>
        <v>4327000</v>
      </c>
      <c r="I261" s="201">
        <f t="shared" si="29"/>
        <v>4223000</v>
      </c>
    </row>
    <row r="262" spans="1:9" s="253" customFormat="1" ht="30.75" x14ac:dyDescent="0.25">
      <c r="A262" s="136" t="s">
        <v>412</v>
      </c>
      <c r="B262" s="194">
        <v>701</v>
      </c>
      <c r="C262" s="202" t="s">
        <v>501</v>
      </c>
      <c r="D262" s="202" t="s">
        <v>464</v>
      </c>
      <c r="E262" s="202" t="s">
        <v>413</v>
      </c>
      <c r="F262" s="202"/>
      <c r="G262" s="203">
        <f t="shared" si="29"/>
        <v>4223000</v>
      </c>
      <c r="H262" s="203">
        <f t="shared" si="29"/>
        <v>4327000</v>
      </c>
      <c r="I262" s="203">
        <f t="shared" si="29"/>
        <v>4223000</v>
      </c>
    </row>
    <row r="263" spans="1:9" s="253" customFormat="1" x14ac:dyDescent="0.25">
      <c r="A263" s="136" t="s">
        <v>353</v>
      </c>
      <c r="B263" s="194">
        <v>701</v>
      </c>
      <c r="C263" s="202" t="s">
        <v>501</v>
      </c>
      <c r="D263" s="202" t="s">
        <v>464</v>
      </c>
      <c r="E263" s="202" t="s">
        <v>413</v>
      </c>
      <c r="F263" s="202" t="s">
        <v>414</v>
      </c>
      <c r="G263" s="203">
        <f>'Приложение 5'!F262</f>
        <v>4223000</v>
      </c>
      <c r="H263" s="203">
        <f>'Приложение 5'!G262</f>
        <v>4327000</v>
      </c>
      <c r="I263" s="203">
        <f>'Приложение 5'!H262</f>
        <v>4223000</v>
      </c>
    </row>
    <row r="264" spans="1:9" s="252" customFormat="1" x14ac:dyDescent="0.25">
      <c r="A264" s="161" t="s">
        <v>467</v>
      </c>
      <c r="B264" s="194">
        <v>701</v>
      </c>
      <c r="C264" s="200" t="s">
        <v>501</v>
      </c>
      <c r="D264" s="200" t="s">
        <v>464</v>
      </c>
      <c r="E264" s="200" t="s">
        <v>468</v>
      </c>
      <c r="F264" s="200"/>
      <c r="G264" s="201">
        <f t="shared" ref="G264:I265" si="30">G265</f>
        <v>4008770</v>
      </c>
      <c r="H264" s="201">
        <f t="shared" si="30"/>
        <v>4008770</v>
      </c>
      <c r="I264" s="201">
        <f t="shared" si="30"/>
        <v>4008770</v>
      </c>
    </row>
    <row r="265" spans="1:9" s="253" customFormat="1" x14ac:dyDescent="0.25">
      <c r="A265" s="136" t="s">
        <v>487</v>
      </c>
      <c r="B265" s="194">
        <v>701</v>
      </c>
      <c r="C265" s="202" t="s">
        <v>501</v>
      </c>
      <c r="D265" s="202" t="s">
        <v>464</v>
      </c>
      <c r="E265" s="202" t="s">
        <v>488</v>
      </c>
      <c r="F265" s="202"/>
      <c r="G265" s="203">
        <f t="shared" si="30"/>
        <v>4008770</v>
      </c>
      <c r="H265" s="203">
        <f t="shared" si="30"/>
        <v>4008770</v>
      </c>
      <c r="I265" s="203">
        <f t="shared" si="30"/>
        <v>4008770</v>
      </c>
    </row>
    <row r="266" spans="1:9" s="252" customFormat="1" x14ac:dyDescent="0.25">
      <c r="A266" s="136" t="s">
        <v>353</v>
      </c>
      <c r="B266" s="194">
        <v>701</v>
      </c>
      <c r="C266" s="202" t="s">
        <v>501</v>
      </c>
      <c r="D266" s="202" t="s">
        <v>464</v>
      </c>
      <c r="E266" s="202" t="s">
        <v>488</v>
      </c>
      <c r="F266" s="202" t="s">
        <v>414</v>
      </c>
      <c r="G266" s="203">
        <f>'Приложение 5'!F265</f>
        <v>4008770</v>
      </c>
      <c r="H266" s="203">
        <f>'Приложение 5'!G265</f>
        <v>4008770</v>
      </c>
      <c r="I266" s="203">
        <f>'Приложение 5'!H265</f>
        <v>4008770</v>
      </c>
    </row>
    <row r="267" spans="1:9" s="252" customFormat="1" x14ac:dyDescent="0.25">
      <c r="A267" s="161" t="s">
        <v>531</v>
      </c>
      <c r="B267" s="194">
        <v>701</v>
      </c>
      <c r="C267" s="200" t="s">
        <v>501</v>
      </c>
      <c r="D267" s="200" t="s">
        <v>474</v>
      </c>
      <c r="E267" s="200"/>
      <c r="F267" s="200"/>
      <c r="G267" s="201">
        <f>G268+G272+G276</f>
        <v>74663504.960000008</v>
      </c>
      <c r="H267" s="201">
        <f>H268+H272+H276</f>
        <v>72440626.799999997</v>
      </c>
      <c r="I267" s="201">
        <f>I268+I272+I276</f>
        <v>72440626.799999997</v>
      </c>
    </row>
    <row r="268" spans="1:9" s="252" customFormat="1" ht="47.25" x14ac:dyDescent="0.25">
      <c r="A268" s="161" t="s">
        <v>417</v>
      </c>
      <c r="B268" s="194">
        <v>701</v>
      </c>
      <c r="C268" s="200" t="s">
        <v>501</v>
      </c>
      <c r="D268" s="200" t="s">
        <v>474</v>
      </c>
      <c r="E268" s="200" t="s">
        <v>418</v>
      </c>
      <c r="F268" s="200"/>
      <c r="G268" s="201">
        <f>G269</f>
        <v>26496185.280000001</v>
      </c>
      <c r="H268" s="201">
        <f>H269</f>
        <v>24273307.119999997</v>
      </c>
      <c r="I268" s="201">
        <f>I269</f>
        <v>24273307.119999997</v>
      </c>
    </row>
    <row r="269" spans="1:9" s="238" customFormat="1" ht="30.75" x14ac:dyDescent="0.25">
      <c r="A269" s="136" t="s">
        <v>421</v>
      </c>
      <c r="B269" s="194">
        <v>701</v>
      </c>
      <c r="C269" s="202" t="s">
        <v>501</v>
      </c>
      <c r="D269" s="202" t="s">
        <v>474</v>
      </c>
      <c r="E269" s="202" t="s">
        <v>422</v>
      </c>
      <c r="F269" s="202"/>
      <c r="G269" s="203">
        <f>G270+G271</f>
        <v>26496185.280000001</v>
      </c>
      <c r="H269" s="203">
        <f>H270+H271</f>
        <v>24273307.119999997</v>
      </c>
      <c r="I269" s="203">
        <f>I270+I271</f>
        <v>24273307.119999997</v>
      </c>
    </row>
    <row r="270" spans="1:9" s="238" customFormat="1" x14ac:dyDescent="0.25">
      <c r="A270" s="136" t="s">
        <v>353</v>
      </c>
      <c r="B270" s="194">
        <v>701</v>
      </c>
      <c r="C270" s="202" t="s">
        <v>501</v>
      </c>
      <c r="D270" s="202" t="s">
        <v>474</v>
      </c>
      <c r="E270" s="202" t="s">
        <v>422</v>
      </c>
      <c r="F270" s="202" t="s">
        <v>414</v>
      </c>
      <c r="G270" s="203">
        <f>'Приложение 5'!F269</f>
        <v>17522878.16</v>
      </c>
      <c r="H270" s="203">
        <f>'Приложение 5'!G269</f>
        <v>15300000</v>
      </c>
      <c r="I270" s="203">
        <f>'Приложение 5'!H269</f>
        <v>15300000</v>
      </c>
    </row>
    <row r="271" spans="1:9" s="238" customFormat="1" ht="30.75" x14ac:dyDescent="0.25">
      <c r="A271" s="136" t="s">
        <v>377</v>
      </c>
      <c r="B271" s="194">
        <v>701</v>
      </c>
      <c r="C271" s="202" t="s">
        <v>501</v>
      </c>
      <c r="D271" s="202" t="s">
        <v>474</v>
      </c>
      <c r="E271" s="202" t="s">
        <v>422</v>
      </c>
      <c r="F271" s="202" t="s">
        <v>423</v>
      </c>
      <c r="G271" s="408">
        <f>'Приложение 5'!F270</f>
        <v>8973307.1199999992</v>
      </c>
      <c r="H271" s="203">
        <f>'Приложение 5'!G270</f>
        <v>8973307.1199999992</v>
      </c>
      <c r="I271" s="203">
        <f>'Приложение 5'!H270</f>
        <v>8973307.1199999992</v>
      </c>
    </row>
    <row r="272" spans="1:9" s="240" customFormat="1" ht="31.5" x14ac:dyDescent="0.25">
      <c r="A272" s="156" t="s">
        <v>443</v>
      </c>
      <c r="B272" s="194">
        <v>701</v>
      </c>
      <c r="C272" s="200" t="s">
        <v>501</v>
      </c>
      <c r="D272" s="200" t="s">
        <v>474</v>
      </c>
      <c r="E272" s="200" t="s">
        <v>576</v>
      </c>
      <c r="F272" s="200"/>
      <c r="G272" s="201">
        <f>G273</f>
        <v>6000000</v>
      </c>
      <c r="H272" s="201">
        <f>H273</f>
        <v>6000000</v>
      </c>
      <c r="I272" s="201">
        <f>I273</f>
        <v>6000000</v>
      </c>
    </row>
    <row r="273" spans="1:9" s="238" customFormat="1" x14ac:dyDescent="0.25">
      <c r="A273" s="134" t="s">
        <v>444</v>
      </c>
      <c r="B273" s="194">
        <v>701</v>
      </c>
      <c r="C273" s="202" t="s">
        <v>501</v>
      </c>
      <c r="D273" s="202" t="s">
        <v>474</v>
      </c>
      <c r="E273" s="202" t="s">
        <v>577</v>
      </c>
      <c r="F273" s="202"/>
      <c r="G273" s="203">
        <f>G274+G275</f>
        <v>6000000</v>
      </c>
      <c r="H273" s="203">
        <f>H274+H275</f>
        <v>6000000</v>
      </c>
      <c r="I273" s="203">
        <f>I274+I275</f>
        <v>6000000</v>
      </c>
    </row>
    <row r="274" spans="1:9" s="238" customFormat="1" ht="30.75" x14ac:dyDescent="0.25">
      <c r="A274" s="134" t="s">
        <v>352</v>
      </c>
      <c r="B274" s="194">
        <v>701</v>
      </c>
      <c r="C274" s="202" t="s">
        <v>501</v>
      </c>
      <c r="D274" s="202" t="s">
        <v>474</v>
      </c>
      <c r="E274" s="202" t="s">
        <v>577</v>
      </c>
      <c r="F274" s="202" t="s">
        <v>409</v>
      </c>
      <c r="G274" s="203">
        <f>'Приложение 5'!F273</f>
        <v>300000</v>
      </c>
      <c r="H274" s="203">
        <f>'Приложение 5'!G273</f>
        <v>300000</v>
      </c>
      <c r="I274" s="203">
        <f>'Приложение 5'!H273</f>
        <v>300000</v>
      </c>
    </row>
    <row r="275" spans="1:9" s="238" customFormat="1" ht="30.75" x14ac:dyDescent="0.25">
      <c r="A275" s="134" t="s">
        <v>361</v>
      </c>
      <c r="B275" s="194">
        <v>701</v>
      </c>
      <c r="C275" s="202" t="s">
        <v>501</v>
      </c>
      <c r="D275" s="202" t="s">
        <v>474</v>
      </c>
      <c r="E275" s="202" t="s">
        <v>577</v>
      </c>
      <c r="F275" s="202" t="s">
        <v>494</v>
      </c>
      <c r="G275" s="203">
        <f>'Приложение 5'!F274</f>
        <v>5700000</v>
      </c>
      <c r="H275" s="203">
        <f>'Приложение 5'!G274</f>
        <v>5700000</v>
      </c>
      <c r="I275" s="203">
        <f>'Приложение 5'!H274</f>
        <v>5700000</v>
      </c>
    </row>
    <row r="276" spans="1:9" s="238" customFormat="1" x14ac:dyDescent="0.25">
      <c r="A276" s="161" t="s">
        <v>467</v>
      </c>
      <c r="B276" s="194">
        <v>701</v>
      </c>
      <c r="C276" s="200" t="s">
        <v>501</v>
      </c>
      <c r="D276" s="200" t="s">
        <v>474</v>
      </c>
      <c r="E276" s="200" t="s">
        <v>488</v>
      </c>
      <c r="F276" s="200"/>
      <c r="G276" s="201">
        <f>G277</f>
        <v>42167319.68</v>
      </c>
      <c r="H276" s="201">
        <f>H277</f>
        <v>42167319.68</v>
      </c>
      <c r="I276" s="201">
        <f>I277</f>
        <v>42167319.68</v>
      </c>
    </row>
    <row r="277" spans="1:9" s="238" customFormat="1" x14ac:dyDescent="0.25">
      <c r="A277" s="136" t="s">
        <v>487</v>
      </c>
      <c r="B277" s="194">
        <v>701</v>
      </c>
      <c r="C277" s="202" t="s">
        <v>501</v>
      </c>
      <c r="D277" s="202" t="s">
        <v>474</v>
      </c>
      <c r="E277" s="202" t="s">
        <v>488</v>
      </c>
      <c r="F277" s="202"/>
      <c r="G277" s="203">
        <f>G279+G278</f>
        <v>42167319.68</v>
      </c>
      <c r="H277" s="203">
        <f>H279+H278</f>
        <v>42167319.68</v>
      </c>
      <c r="I277" s="203">
        <f>I279+I278</f>
        <v>42167319.68</v>
      </c>
    </row>
    <row r="278" spans="1:9" s="238" customFormat="1" ht="30.75" hidden="1" x14ac:dyDescent="0.25">
      <c r="A278" s="134" t="s">
        <v>352</v>
      </c>
      <c r="B278" s="194">
        <v>701</v>
      </c>
      <c r="C278" s="202" t="s">
        <v>501</v>
      </c>
      <c r="D278" s="202" t="s">
        <v>474</v>
      </c>
      <c r="E278" s="202" t="s">
        <v>488</v>
      </c>
      <c r="F278" s="202" t="s">
        <v>409</v>
      </c>
      <c r="G278" s="203">
        <v>0</v>
      </c>
      <c r="H278" s="203">
        <v>0</v>
      </c>
      <c r="I278" s="203">
        <v>0</v>
      </c>
    </row>
    <row r="279" spans="1:9" s="238" customFormat="1" ht="30.75" x14ac:dyDescent="0.25">
      <c r="A279" s="136" t="s">
        <v>377</v>
      </c>
      <c r="B279" s="194">
        <v>701</v>
      </c>
      <c r="C279" s="202" t="s">
        <v>501</v>
      </c>
      <c r="D279" s="202" t="s">
        <v>474</v>
      </c>
      <c r="E279" s="202" t="s">
        <v>488</v>
      </c>
      <c r="F279" s="202" t="s">
        <v>423</v>
      </c>
      <c r="G279" s="203">
        <f>'Приложение 5'!F278</f>
        <v>42167319.68</v>
      </c>
      <c r="H279" s="203">
        <f>'Приложение 5'!G278</f>
        <v>42167319.68</v>
      </c>
      <c r="I279" s="203">
        <f>'Приложение 5'!H278</f>
        <v>42167319.68</v>
      </c>
    </row>
    <row r="280" spans="1:9" s="125" customFormat="1" x14ac:dyDescent="0.25">
      <c r="A280" s="161" t="s">
        <v>534</v>
      </c>
      <c r="B280" s="194">
        <v>701</v>
      </c>
      <c r="C280" s="200" t="s">
        <v>501</v>
      </c>
      <c r="D280" s="200" t="s">
        <v>478</v>
      </c>
      <c r="E280" s="200"/>
      <c r="F280" s="200"/>
      <c r="G280" s="201">
        <f>G281+G285+G289+G292</f>
        <v>41243662.969999999</v>
      </c>
      <c r="H280" s="201">
        <f>H281+H285+H289+H292</f>
        <v>43600711.129999995</v>
      </c>
      <c r="I280" s="201">
        <f>I281+I285+I289+I292</f>
        <v>43600711.129999995</v>
      </c>
    </row>
    <row r="281" spans="1:9" ht="47.25" x14ac:dyDescent="0.25">
      <c r="A281" s="156" t="s">
        <v>578</v>
      </c>
      <c r="B281" s="194">
        <v>701</v>
      </c>
      <c r="C281" s="200" t="s">
        <v>501</v>
      </c>
      <c r="D281" s="200" t="s">
        <v>478</v>
      </c>
      <c r="E281" s="241" t="s">
        <v>399</v>
      </c>
      <c r="F281" s="200"/>
      <c r="G281" s="201">
        <f>G282</f>
        <v>2233711.13</v>
      </c>
      <c r="H281" s="201">
        <f>H282</f>
        <v>2233711.13</v>
      </c>
      <c r="I281" s="201">
        <f>I282</f>
        <v>2233711.13</v>
      </c>
    </row>
    <row r="282" spans="1:9" x14ac:dyDescent="0.25">
      <c r="A282" s="136" t="s">
        <v>405</v>
      </c>
      <c r="B282" s="194">
        <v>701</v>
      </c>
      <c r="C282" s="202" t="s">
        <v>501</v>
      </c>
      <c r="D282" s="202" t="s">
        <v>478</v>
      </c>
      <c r="E282" s="242" t="s">
        <v>406</v>
      </c>
      <c r="F282" s="202"/>
      <c r="G282" s="203">
        <f>G283+G284</f>
        <v>2233711.13</v>
      </c>
      <c r="H282" s="203">
        <f>H283+H284</f>
        <v>2233711.13</v>
      </c>
      <c r="I282" s="203">
        <f>I283+I284</f>
        <v>2233711.13</v>
      </c>
    </row>
    <row r="283" spans="1:9" ht="30.75" x14ac:dyDescent="0.25">
      <c r="A283" s="136" t="s">
        <v>352</v>
      </c>
      <c r="B283" s="194">
        <v>701</v>
      </c>
      <c r="C283" s="202" t="s">
        <v>501</v>
      </c>
      <c r="D283" s="202" t="s">
        <v>478</v>
      </c>
      <c r="E283" s="242" t="s">
        <v>406</v>
      </c>
      <c r="F283" s="202" t="s">
        <v>409</v>
      </c>
      <c r="G283" s="203">
        <f>'Приложение 5'!F282</f>
        <v>1358999.13</v>
      </c>
      <c r="H283" s="203">
        <f>'Приложение 5'!G282</f>
        <v>1358999.13</v>
      </c>
      <c r="I283" s="203">
        <f>'Приложение 5'!H282</f>
        <v>1358999.13</v>
      </c>
    </row>
    <row r="284" spans="1:9" x14ac:dyDescent="0.25">
      <c r="A284" s="136" t="s">
        <v>353</v>
      </c>
      <c r="B284" s="194">
        <v>701</v>
      </c>
      <c r="C284" s="202" t="s">
        <v>501</v>
      </c>
      <c r="D284" s="202" t="s">
        <v>478</v>
      </c>
      <c r="E284" s="242" t="s">
        <v>406</v>
      </c>
      <c r="F284" s="202" t="s">
        <v>414</v>
      </c>
      <c r="G284" s="203">
        <f>'Приложение 5'!F283</f>
        <v>874712</v>
      </c>
      <c r="H284" s="203">
        <f>'Приложение 5'!G283</f>
        <v>874712</v>
      </c>
      <c r="I284" s="203">
        <f>'Приложение 5'!H283</f>
        <v>874712</v>
      </c>
    </row>
    <row r="285" spans="1:9" x14ac:dyDescent="0.25">
      <c r="A285" s="161" t="s">
        <v>410</v>
      </c>
      <c r="B285" s="194">
        <v>701</v>
      </c>
      <c r="C285" s="200" t="s">
        <v>501</v>
      </c>
      <c r="D285" s="200" t="s">
        <v>478</v>
      </c>
      <c r="E285" s="200" t="s">
        <v>411</v>
      </c>
      <c r="F285" s="200"/>
      <c r="G285" s="201">
        <f>G286</f>
        <v>1932830</v>
      </c>
      <c r="H285" s="201">
        <f>H286</f>
        <v>2067000</v>
      </c>
      <c r="I285" s="201">
        <f>I286</f>
        <v>2067000</v>
      </c>
    </row>
    <row r="286" spans="1:9" ht="30.75" x14ac:dyDescent="0.25">
      <c r="A286" s="136" t="s">
        <v>412</v>
      </c>
      <c r="B286" s="194">
        <v>701</v>
      </c>
      <c r="C286" s="202" t="s">
        <v>501</v>
      </c>
      <c r="D286" s="202" t="s">
        <v>478</v>
      </c>
      <c r="E286" s="202" t="s">
        <v>413</v>
      </c>
      <c r="F286" s="202"/>
      <c r="G286" s="203">
        <f>SUM(G287:G288)</f>
        <v>1932830</v>
      </c>
      <c r="H286" s="203">
        <f>SUM(H287:H288)</f>
        <v>2067000</v>
      </c>
      <c r="I286" s="203">
        <f>SUM(I287:I288)</f>
        <v>2067000</v>
      </c>
    </row>
    <row r="287" spans="1:9" ht="30.75" x14ac:dyDescent="0.25">
      <c r="A287" s="136" t="s">
        <v>352</v>
      </c>
      <c r="B287" s="194">
        <v>701</v>
      </c>
      <c r="C287" s="202" t="s">
        <v>501</v>
      </c>
      <c r="D287" s="202" t="s">
        <v>478</v>
      </c>
      <c r="E287" s="202" t="s">
        <v>413</v>
      </c>
      <c r="F287" s="202" t="s">
        <v>409</v>
      </c>
      <c r="G287" s="203">
        <f>'Приложение 5'!F286</f>
        <v>194000</v>
      </c>
      <c r="H287" s="203">
        <f>'Приложение 5'!G286</f>
        <v>194000</v>
      </c>
      <c r="I287" s="203">
        <f>'Приложение 5'!H286</f>
        <v>194000</v>
      </c>
    </row>
    <row r="288" spans="1:9" x14ac:dyDescent="0.25">
      <c r="A288" s="136" t="s">
        <v>353</v>
      </c>
      <c r="B288" s="194">
        <v>701</v>
      </c>
      <c r="C288" s="202" t="s">
        <v>501</v>
      </c>
      <c r="D288" s="202" t="s">
        <v>478</v>
      </c>
      <c r="E288" s="202" t="s">
        <v>413</v>
      </c>
      <c r="F288" s="202" t="s">
        <v>414</v>
      </c>
      <c r="G288" s="203">
        <f>'Приложение 5'!F287</f>
        <v>1738830</v>
      </c>
      <c r="H288" s="203">
        <f>'Приложение 5'!G287</f>
        <v>1873000</v>
      </c>
      <c r="I288" s="203">
        <f>'Приложение 5'!H287</f>
        <v>1873000</v>
      </c>
    </row>
    <row r="289" spans="1:9" ht="47.25" x14ac:dyDescent="0.25">
      <c r="A289" s="161" t="s">
        <v>417</v>
      </c>
      <c r="B289" s="194">
        <v>701</v>
      </c>
      <c r="C289" s="200" t="s">
        <v>501</v>
      </c>
      <c r="D289" s="200" t="s">
        <v>478</v>
      </c>
      <c r="E289" s="200" t="s">
        <v>418</v>
      </c>
      <c r="F289" s="200"/>
      <c r="G289" s="201">
        <f t="shared" ref="G289:I290" si="31">G290</f>
        <v>23577121.84</v>
      </c>
      <c r="H289" s="201">
        <f t="shared" si="31"/>
        <v>25800000</v>
      </c>
      <c r="I289" s="201">
        <f t="shared" si="31"/>
        <v>25800000</v>
      </c>
    </row>
    <row r="290" spans="1:9" ht="30.75" x14ac:dyDescent="0.25">
      <c r="A290" s="136" t="s">
        <v>421</v>
      </c>
      <c r="B290" s="194">
        <v>701</v>
      </c>
      <c r="C290" s="202" t="s">
        <v>501</v>
      </c>
      <c r="D290" s="202" t="s">
        <v>478</v>
      </c>
      <c r="E290" s="202" t="s">
        <v>422</v>
      </c>
      <c r="F290" s="202"/>
      <c r="G290" s="203">
        <f t="shared" si="31"/>
        <v>23577121.84</v>
      </c>
      <c r="H290" s="203">
        <f t="shared" si="31"/>
        <v>25800000</v>
      </c>
      <c r="I290" s="203">
        <f t="shared" si="31"/>
        <v>25800000</v>
      </c>
    </row>
    <row r="291" spans="1:9" x14ac:dyDescent="0.25">
      <c r="A291" s="136" t="s">
        <v>353</v>
      </c>
      <c r="B291" s="194">
        <v>701</v>
      </c>
      <c r="C291" s="202" t="s">
        <v>501</v>
      </c>
      <c r="D291" s="202" t="s">
        <v>478</v>
      </c>
      <c r="E291" s="202" t="s">
        <v>422</v>
      </c>
      <c r="F291" s="202" t="s">
        <v>414</v>
      </c>
      <c r="G291" s="203">
        <f>'Приложение 5'!F290</f>
        <v>23577121.84</v>
      </c>
      <c r="H291" s="203">
        <f>'Приложение 5'!G290</f>
        <v>25800000</v>
      </c>
      <c r="I291" s="203">
        <f>'Приложение 5'!H290</f>
        <v>25800000</v>
      </c>
    </row>
    <row r="292" spans="1:9" x14ac:dyDescent="0.25">
      <c r="A292" s="161" t="s">
        <v>467</v>
      </c>
      <c r="B292" s="194">
        <v>701</v>
      </c>
      <c r="C292" s="200" t="s">
        <v>501</v>
      </c>
      <c r="D292" s="200" t="s">
        <v>478</v>
      </c>
      <c r="E292" s="200" t="s">
        <v>468</v>
      </c>
      <c r="F292" s="200"/>
      <c r="G292" s="201">
        <f>G293</f>
        <v>13500000</v>
      </c>
      <c r="H292" s="201">
        <f>H293</f>
        <v>13500000</v>
      </c>
      <c r="I292" s="201">
        <f>I293</f>
        <v>13500000</v>
      </c>
    </row>
    <row r="293" spans="1:9" x14ac:dyDescent="0.25">
      <c r="A293" s="136" t="s">
        <v>487</v>
      </c>
      <c r="B293" s="194">
        <v>701</v>
      </c>
      <c r="C293" s="202" t="s">
        <v>501</v>
      </c>
      <c r="D293" s="202" t="s">
        <v>478</v>
      </c>
      <c r="E293" s="202" t="s">
        <v>488</v>
      </c>
      <c r="F293" s="202"/>
      <c r="G293" s="203">
        <f>G294+G295</f>
        <v>13500000</v>
      </c>
      <c r="H293" s="203">
        <f>H294+H295</f>
        <v>13500000</v>
      </c>
      <c r="I293" s="203">
        <f>I294+I295</f>
        <v>13500000</v>
      </c>
    </row>
    <row r="294" spans="1:9" ht="30.75" x14ac:dyDescent="0.25">
      <c r="A294" s="136" t="s">
        <v>352</v>
      </c>
      <c r="B294" s="194">
        <v>701</v>
      </c>
      <c r="C294" s="202" t="s">
        <v>501</v>
      </c>
      <c r="D294" s="202" t="s">
        <v>478</v>
      </c>
      <c r="E294" s="202" t="s">
        <v>488</v>
      </c>
      <c r="F294" s="202" t="s">
        <v>409</v>
      </c>
      <c r="G294" s="203">
        <f>'Приложение 5'!F293</f>
        <v>197734</v>
      </c>
      <c r="H294" s="203">
        <f>'Приложение 5'!G293</f>
        <v>197734</v>
      </c>
      <c r="I294" s="203">
        <f>'Приложение 5'!H293</f>
        <v>197734</v>
      </c>
    </row>
    <row r="295" spans="1:9" x14ac:dyDescent="0.25">
      <c r="A295" s="136" t="s">
        <v>353</v>
      </c>
      <c r="B295" s="194">
        <v>701</v>
      </c>
      <c r="C295" s="202" t="s">
        <v>501</v>
      </c>
      <c r="D295" s="202" t="s">
        <v>478</v>
      </c>
      <c r="E295" s="202" t="s">
        <v>488</v>
      </c>
      <c r="F295" s="202" t="s">
        <v>414</v>
      </c>
      <c r="G295" s="203">
        <f>'Приложение 5'!F294</f>
        <v>13302266</v>
      </c>
      <c r="H295" s="203">
        <f>'Приложение 5'!G294</f>
        <v>13302266</v>
      </c>
      <c r="I295" s="203">
        <f>'Приложение 5'!H294</f>
        <v>13302266</v>
      </c>
    </row>
    <row r="296" spans="1:9" s="125" customFormat="1" x14ac:dyDescent="0.25">
      <c r="A296" s="161" t="s">
        <v>535</v>
      </c>
      <c r="B296" s="194">
        <v>701</v>
      </c>
      <c r="C296" s="200" t="s">
        <v>501</v>
      </c>
      <c r="D296" s="200" t="s">
        <v>482</v>
      </c>
      <c r="E296" s="200"/>
      <c r="F296" s="200"/>
      <c r="G296" s="201">
        <f>G297+G304+G309</f>
        <v>13656410.939999999</v>
      </c>
      <c r="H296" s="201">
        <f>H297+H304+H309</f>
        <v>12216940.77</v>
      </c>
      <c r="I296" s="201">
        <f>I297+I304+I309</f>
        <v>13110088.379999999</v>
      </c>
    </row>
    <row r="297" spans="1:9" x14ac:dyDescent="0.25">
      <c r="A297" s="161" t="s">
        <v>410</v>
      </c>
      <c r="B297" s="194">
        <v>701</v>
      </c>
      <c r="C297" s="200" t="s">
        <v>501</v>
      </c>
      <c r="D297" s="200" t="s">
        <v>482</v>
      </c>
      <c r="E297" s="200" t="s">
        <v>411</v>
      </c>
      <c r="F297" s="200"/>
      <c r="G297" s="201">
        <f>G298+G300</f>
        <v>5616666</v>
      </c>
      <c r="H297" s="201">
        <f>H298+H300</f>
        <v>4177195.83</v>
      </c>
      <c r="I297" s="201">
        <f>I298+I300</f>
        <v>5070343.4399999995</v>
      </c>
    </row>
    <row r="298" spans="1:9" ht="30.75" x14ac:dyDescent="0.25">
      <c r="A298" s="136" t="s">
        <v>412</v>
      </c>
      <c r="B298" s="194">
        <v>701</v>
      </c>
      <c r="C298" s="202" t="s">
        <v>501</v>
      </c>
      <c r="D298" s="202" t="s">
        <v>482</v>
      </c>
      <c r="E298" s="202" t="s">
        <v>413</v>
      </c>
      <c r="F298" s="202"/>
      <c r="G298" s="203">
        <f>G299</f>
        <v>3417170</v>
      </c>
      <c r="H298" s="203">
        <f>H299</f>
        <v>3179000</v>
      </c>
      <c r="I298" s="203">
        <f>I299</f>
        <v>3283000</v>
      </c>
    </row>
    <row r="299" spans="1:9" x14ac:dyDescent="0.25">
      <c r="A299" s="136" t="s">
        <v>353</v>
      </c>
      <c r="B299" s="194">
        <v>701</v>
      </c>
      <c r="C299" s="202" t="s">
        <v>501</v>
      </c>
      <c r="D299" s="202" t="s">
        <v>482</v>
      </c>
      <c r="E299" s="202" t="s">
        <v>413</v>
      </c>
      <c r="F299" s="202" t="s">
        <v>414</v>
      </c>
      <c r="G299" s="203">
        <f>'Приложение 5'!F298</f>
        <v>3417170</v>
      </c>
      <c r="H299" s="203">
        <f>'Приложение 5'!G298</f>
        <v>3179000</v>
      </c>
      <c r="I299" s="203">
        <f>'Приложение 5'!H298</f>
        <v>3283000</v>
      </c>
    </row>
    <row r="300" spans="1:9" x14ac:dyDescent="0.25">
      <c r="A300" s="136" t="s">
        <v>415</v>
      </c>
      <c r="B300" s="194">
        <v>701</v>
      </c>
      <c r="C300" s="202" t="s">
        <v>501</v>
      </c>
      <c r="D300" s="202" t="s">
        <v>482</v>
      </c>
      <c r="E300" s="202" t="s">
        <v>416</v>
      </c>
      <c r="F300" s="202"/>
      <c r="G300" s="203">
        <f>SUM(G301:G303)</f>
        <v>2199496</v>
      </c>
      <c r="H300" s="203">
        <f>SUM(H301:H303)</f>
        <v>998195.83</v>
      </c>
      <c r="I300" s="203">
        <f>SUM(I301:I303)</f>
        <v>1787343.44</v>
      </c>
    </row>
    <row r="301" spans="1:9" ht="75.75" x14ac:dyDescent="0.25">
      <c r="A301" s="136" t="s">
        <v>351</v>
      </c>
      <c r="B301" s="194">
        <v>701</v>
      </c>
      <c r="C301" s="202" t="s">
        <v>501</v>
      </c>
      <c r="D301" s="202" t="s">
        <v>482</v>
      </c>
      <c r="E301" s="202" t="s">
        <v>416</v>
      </c>
      <c r="F301" s="202" t="s">
        <v>386</v>
      </c>
      <c r="G301" s="203">
        <f>'Приложение 5'!F300</f>
        <v>0</v>
      </c>
      <c r="H301" s="203">
        <f>'Приложение 5'!G300</f>
        <v>0</v>
      </c>
      <c r="I301" s="203">
        <f>'Приложение 5'!H300</f>
        <v>218117.49</v>
      </c>
    </row>
    <row r="302" spans="1:9" ht="30.75" x14ac:dyDescent="0.25">
      <c r="A302" s="136" t="s">
        <v>352</v>
      </c>
      <c r="B302" s="194">
        <v>701</v>
      </c>
      <c r="C302" s="202" t="s">
        <v>501</v>
      </c>
      <c r="D302" s="202" t="s">
        <v>482</v>
      </c>
      <c r="E302" s="202" t="s">
        <v>416</v>
      </c>
      <c r="F302" s="202" t="s">
        <v>409</v>
      </c>
      <c r="G302" s="203">
        <f>'Приложение 5'!F301</f>
        <v>1959496</v>
      </c>
      <c r="H302" s="203">
        <f>'Приложение 5'!G301</f>
        <v>998195.83</v>
      </c>
      <c r="I302" s="203">
        <f>'Приложение 5'!H301</f>
        <v>1569225.95</v>
      </c>
    </row>
    <row r="303" spans="1:9" x14ac:dyDescent="0.25">
      <c r="A303" s="136" t="s">
        <v>353</v>
      </c>
      <c r="B303" s="194">
        <v>701</v>
      </c>
      <c r="C303" s="202" t="s">
        <v>501</v>
      </c>
      <c r="D303" s="202" t="s">
        <v>482</v>
      </c>
      <c r="E303" s="202" t="s">
        <v>416</v>
      </c>
      <c r="F303" s="202" t="s">
        <v>414</v>
      </c>
      <c r="G303" s="203">
        <f>'Приложение 5'!F302</f>
        <v>240000</v>
      </c>
      <c r="H303" s="203">
        <f>'Приложение 5'!G302</f>
        <v>0</v>
      </c>
      <c r="I303" s="203">
        <f>'Приложение 5'!H302</f>
        <v>0</v>
      </c>
    </row>
    <row r="304" spans="1:9" ht="31.5" x14ac:dyDescent="0.25">
      <c r="A304" s="161" t="s">
        <v>579</v>
      </c>
      <c r="B304" s="194">
        <v>701</v>
      </c>
      <c r="C304" s="200" t="s">
        <v>501</v>
      </c>
      <c r="D304" s="200" t="s">
        <v>482</v>
      </c>
      <c r="E304" s="200" t="s">
        <v>440</v>
      </c>
      <c r="F304" s="200"/>
      <c r="G304" s="201">
        <f>G305</f>
        <v>2995900</v>
      </c>
      <c r="H304" s="201">
        <f>H305</f>
        <v>2995900</v>
      </c>
      <c r="I304" s="201">
        <f>I305</f>
        <v>2995900</v>
      </c>
    </row>
    <row r="305" spans="1:9" ht="30" x14ac:dyDescent="0.25">
      <c r="A305" s="259" t="s">
        <v>441</v>
      </c>
      <c r="B305" s="194">
        <v>701</v>
      </c>
      <c r="C305" s="202" t="s">
        <v>501</v>
      </c>
      <c r="D305" s="202" t="s">
        <v>482</v>
      </c>
      <c r="E305" s="202" t="s">
        <v>442</v>
      </c>
      <c r="F305" s="202"/>
      <c r="G305" s="203">
        <f>SUM(G306:G308)</f>
        <v>2995900</v>
      </c>
      <c r="H305" s="203">
        <f>SUM(H306:H308)</f>
        <v>2995900</v>
      </c>
      <c r="I305" s="203">
        <f>SUM(I306:I308)</f>
        <v>2995900</v>
      </c>
    </row>
    <row r="306" spans="1:9" ht="75" x14ac:dyDescent="0.25">
      <c r="A306" s="260" t="s">
        <v>351</v>
      </c>
      <c r="B306" s="194">
        <v>701</v>
      </c>
      <c r="C306" s="202" t="s">
        <v>501</v>
      </c>
      <c r="D306" s="202" t="s">
        <v>482</v>
      </c>
      <c r="E306" s="202" t="s">
        <v>442</v>
      </c>
      <c r="F306" s="202" t="s">
        <v>386</v>
      </c>
      <c r="G306" s="203">
        <f>'Приложение 5'!F305</f>
        <v>272580</v>
      </c>
      <c r="H306" s="203">
        <f>'Приложение 5'!G305</f>
        <v>272580</v>
      </c>
      <c r="I306" s="203">
        <f>'Приложение 5'!H305</f>
        <v>272580</v>
      </c>
    </row>
    <row r="307" spans="1:9" ht="30.75" x14ac:dyDescent="0.25">
      <c r="A307" s="136" t="s">
        <v>352</v>
      </c>
      <c r="B307" s="194">
        <v>701</v>
      </c>
      <c r="C307" s="202" t="s">
        <v>501</v>
      </c>
      <c r="D307" s="202" t="s">
        <v>482</v>
      </c>
      <c r="E307" s="202" t="s">
        <v>442</v>
      </c>
      <c r="F307" s="202" t="s">
        <v>409</v>
      </c>
      <c r="G307" s="203">
        <f>'Приложение 5'!F306</f>
        <v>1268924.6200000001</v>
      </c>
      <c r="H307" s="203">
        <f>'Приложение 5'!G306</f>
        <v>1268924.6200000001</v>
      </c>
      <c r="I307" s="203">
        <f>'Приложение 5'!H306</f>
        <v>1268924.6200000001</v>
      </c>
    </row>
    <row r="308" spans="1:9" x14ac:dyDescent="0.25">
      <c r="A308" s="136" t="s">
        <v>353</v>
      </c>
      <c r="B308" s="194">
        <v>701</v>
      </c>
      <c r="C308" s="202" t="s">
        <v>501</v>
      </c>
      <c r="D308" s="202" t="s">
        <v>482</v>
      </c>
      <c r="E308" s="202" t="s">
        <v>442</v>
      </c>
      <c r="F308" s="202" t="s">
        <v>414</v>
      </c>
      <c r="G308" s="203">
        <f>'Приложение 5'!F307</f>
        <v>1454395.38</v>
      </c>
      <c r="H308" s="203">
        <f>'Приложение 5'!G307</f>
        <v>1454395.38</v>
      </c>
      <c r="I308" s="203">
        <f>'Приложение 5'!H307</f>
        <v>1454395.38</v>
      </c>
    </row>
    <row r="309" spans="1:9" x14ac:dyDescent="0.25">
      <c r="A309" s="161" t="s">
        <v>467</v>
      </c>
      <c r="B309" s="194">
        <v>701</v>
      </c>
      <c r="C309" s="200" t="s">
        <v>501</v>
      </c>
      <c r="D309" s="200" t="s">
        <v>482</v>
      </c>
      <c r="E309" s="200" t="s">
        <v>468</v>
      </c>
      <c r="F309" s="202"/>
      <c r="G309" s="201">
        <f>G310+G312</f>
        <v>5043844.9399999995</v>
      </c>
      <c r="H309" s="201">
        <f>H310+H312</f>
        <v>5043844.9399999995</v>
      </c>
      <c r="I309" s="201">
        <f>I310+I312</f>
        <v>5043844.9399999995</v>
      </c>
    </row>
    <row r="310" spans="1:9" ht="30.75" x14ac:dyDescent="0.25">
      <c r="A310" s="136" t="s">
        <v>469</v>
      </c>
      <c r="B310" s="194">
        <v>701</v>
      </c>
      <c r="C310" s="202" t="s">
        <v>501</v>
      </c>
      <c r="D310" s="202" t="s">
        <v>482</v>
      </c>
      <c r="E310" s="202" t="s">
        <v>470</v>
      </c>
      <c r="F310" s="202"/>
      <c r="G310" s="203">
        <f>G311</f>
        <v>3630536.94</v>
      </c>
      <c r="H310" s="203">
        <f>H311</f>
        <v>3630536.94</v>
      </c>
      <c r="I310" s="203">
        <f>I311</f>
        <v>3630536.94</v>
      </c>
    </row>
    <row r="311" spans="1:9" ht="75.75" x14ac:dyDescent="0.25">
      <c r="A311" s="136" t="s">
        <v>351</v>
      </c>
      <c r="B311" s="194">
        <v>701</v>
      </c>
      <c r="C311" s="202" t="s">
        <v>501</v>
      </c>
      <c r="D311" s="202" t="s">
        <v>482</v>
      </c>
      <c r="E311" s="202" t="s">
        <v>470</v>
      </c>
      <c r="F311" s="202" t="s">
        <v>386</v>
      </c>
      <c r="G311" s="203">
        <f>'Приложение 5'!F310</f>
        <v>3630536.94</v>
      </c>
      <c r="H311" s="203">
        <f>'Приложение 5'!G310</f>
        <v>3630536.94</v>
      </c>
      <c r="I311" s="203">
        <f>'Приложение 5'!H310</f>
        <v>3630536.94</v>
      </c>
    </row>
    <row r="312" spans="1:9" x14ac:dyDescent="0.25">
      <c r="A312" s="136" t="s">
        <v>487</v>
      </c>
      <c r="B312" s="194">
        <v>701</v>
      </c>
      <c r="C312" s="202" t="s">
        <v>501</v>
      </c>
      <c r="D312" s="202" t="s">
        <v>482</v>
      </c>
      <c r="E312" s="202" t="s">
        <v>488</v>
      </c>
      <c r="F312" s="202"/>
      <c r="G312" s="203">
        <f>SUM(G313:G314)</f>
        <v>1413308</v>
      </c>
      <c r="H312" s="203">
        <f>SUM(H313:H314)</f>
        <v>1413308</v>
      </c>
      <c r="I312" s="203">
        <f>SUM(I313:I314)</f>
        <v>1413308</v>
      </c>
    </row>
    <row r="313" spans="1:9" ht="30.75" hidden="1" x14ac:dyDescent="0.25">
      <c r="A313" s="136" t="s">
        <v>352</v>
      </c>
      <c r="B313" s="194">
        <v>701</v>
      </c>
      <c r="C313" s="202" t="s">
        <v>501</v>
      </c>
      <c r="D313" s="202" t="s">
        <v>482</v>
      </c>
      <c r="E313" s="202" t="s">
        <v>488</v>
      </c>
      <c r="F313" s="202" t="s">
        <v>409</v>
      </c>
      <c r="G313" s="203">
        <v>0</v>
      </c>
      <c r="H313" s="203">
        <v>0</v>
      </c>
      <c r="I313" s="203">
        <v>0</v>
      </c>
    </row>
    <row r="314" spans="1:9" x14ac:dyDescent="0.25">
      <c r="A314" s="136" t="s">
        <v>353</v>
      </c>
      <c r="B314" s="194">
        <v>701</v>
      </c>
      <c r="C314" s="202" t="s">
        <v>501</v>
      </c>
      <c r="D314" s="202" t="s">
        <v>482</v>
      </c>
      <c r="E314" s="202" t="s">
        <v>488</v>
      </c>
      <c r="F314" s="202" t="s">
        <v>414</v>
      </c>
      <c r="G314" s="203">
        <f>'Приложение 5'!F313</f>
        <v>1413308</v>
      </c>
      <c r="H314" s="203">
        <f>'Приложение 5'!G313</f>
        <v>1413308</v>
      </c>
      <c r="I314" s="203">
        <f>'Приложение 5'!H313</f>
        <v>1413308</v>
      </c>
    </row>
    <row r="315" spans="1:9" x14ac:dyDescent="0.25">
      <c r="A315" s="161" t="s">
        <v>536</v>
      </c>
      <c r="B315" s="194">
        <v>701</v>
      </c>
      <c r="C315" s="200" t="s">
        <v>486</v>
      </c>
      <c r="D315" s="200"/>
      <c r="E315" s="200"/>
      <c r="F315" s="200"/>
      <c r="G315" s="201">
        <f>G316+G331</f>
        <v>164775297.62</v>
      </c>
      <c r="H315" s="201">
        <f>H316+H331</f>
        <v>143956490.74000001</v>
      </c>
      <c r="I315" s="201">
        <f>I316+I331</f>
        <v>143956490.74000001</v>
      </c>
    </row>
    <row r="316" spans="1:9" x14ac:dyDescent="0.25">
      <c r="A316" s="161" t="s">
        <v>537</v>
      </c>
      <c r="B316" s="194">
        <v>701</v>
      </c>
      <c r="C316" s="200" t="s">
        <v>486</v>
      </c>
      <c r="D316" s="200" t="s">
        <v>464</v>
      </c>
      <c r="E316" s="200"/>
      <c r="F316" s="200"/>
      <c r="G316" s="201">
        <f>G317+G326</f>
        <v>157175297.62</v>
      </c>
      <c r="H316" s="201">
        <f>H317+H326</f>
        <v>135956490.74000001</v>
      </c>
      <c r="I316" s="201">
        <f>I317+I326</f>
        <v>135956490.74000001</v>
      </c>
    </row>
    <row r="317" spans="1:9" ht="31.5" x14ac:dyDescent="0.25">
      <c r="A317" s="161" t="s">
        <v>432</v>
      </c>
      <c r="B317" s="194">
        <v>701</v>
      </c>
      <c r="C317" s="200" t="s">
        <v>486</v>
      </c>
      <c r="D317" s="200" t="s">
        <v>464</v>
      </c>
      <c r="E317" s="200" t="s">
        <v>433</v>
      </c>
      <c r="F317" s="200"/>
      <c r="G317" s="201">
        <f>G318+G323</f>
        <v>135470526.62</v>
      </c>
      <c r="H317" s="201">
        <f>H318+H323</f>
        <v>135956490.74000001</v>
      </c>
      <c r="I317" s="201">
        <f>I318+I323</f>
        <v>135956490.74000001</v>
      </c>
    </row>
    <row r="318" spans="1:9" x14ac:dyDescent="0.25">
      <c r="A318" s="136" t="s">
        <v>349</v>
      </c>
      <c r="B318" s="194">
        <v>701</v>
      </c>
      <c r="C318" s="202" t="s">
        <v>486</v>
      </c>
      <c r="D318" s="202" t="s">
        <v>464</v>
      </c>
      <c r="E318" s="202" t="s">
        <v>434</v>
      </c>
      <c r="F318" s="202"/>
      <c r="G318" s="203">
        <f>SUM(G319:G322)</f>
        <v>127770526.61999999</v>
      </c>
      <c r="H318" s="203">
        <f>SUM(H319:H322)</f>
        <v>127956490.73999999</v>
      </c>
      <c r="I318" s="203">
        <f>SUM(I319:I322)</f>
        <v>127956490.73999999</v>
      </c>
    </row>
    <row r="319" spans="1:9" ht="75.75" x14ac:dyDescent="0.25">
      <c r="A319" s="136" t="s">
        <v>351</v>
      </c>
      <c r="B319" s="194">
        <v>701</v>
      </c>
      <c r="C319" s="202" t="s">
        <v>486</v>
      </c>
      <c r="D319" s="202" t="s">
        <v>464</v>
      </c>
      <c r="E319" s="202" t="s">
        <v>434</v>
      </c>
      <c r="F319" s="202" t="s">
        <v>386</v>
      </c>
      <c r="G319" s="203">
        <f>'Приложение 5'!F318</f>
        <v>100773564.31999999</v>
      </c>
      <c r="H319" s="203">
        <f>'Приложение 5'!G318</f>
        <v>100511155.94</v>
      </c>
      <c r="I319" s="203">
        <f>'Приложение 5'!H318</f>
        <v>100511155.94</v>
      </c>
    </row>
    <row r="320" spans="1:9" ht="30.75" x14ac:dyDescent="0.25">
      <c r="A320" s="136" t="s">
        <v>352</v>
      </c>
      <c r="B320" s="194">
        <v>701</v>
      </c>
      <c r="C320" s="202" t="s">
        <v>486</v>
      </c>
      <c r="D320" s="202" t="s">
        <v>464</v>
      </c>
      <c r="E320" s="202" t="s">
        <v>434</v>
      </c>
      <c r="F320" s="202" t="s">
        <v>409</v>
      </c>
      <c r="G320" s="203">
        <f>'Приложение 5'!F319</f>
        <v>23998537.949999999</v>
      </c>
      <c r="H320" s="203">
        <f>'Приложение 5'!G319</f>
        <v>24446910.449999999</v>
      </c>
      <c r="I320" s="203">
        <f>'Приложение 5'!H319</f>
        <v>24446910.449999999</v>
      </c>
    </row>
    <row r="321" spans="1:9" x14ac:dyDescent="0.25">
      <c r="A321" s="136" t="s">
        <v>353</v>
      </c>
      <c r="B321" s="194">
        <v>701</v>
      </c>
      <c r="C321" s="202" t="s">
        <v>486</v>
      </c>
      <c r="D321" s="202" t="s">
        <v>464</v>
      </c>
      <c r="E321" s="202" t="s">
        <v>434</v>
      </c>
      <c r="F321" s="202" t="s">
        <v>414</v>
      </c>
      <c r="G321" s="203">
        <f>'Приложение 5'!F320</f>
        <v>0</v>
      </c>
      <c r="H321" s="203">
        <f>'Приложение 5'!G320</f>
        <v>0</v>
      </c>
      <c r="I321" s="203">
        <f>'Приложение 5'!H320</f>
        <v>0</v>
      </c>
    </row>
    <row r="322" spans="1:9" x14ac:dyDescent="0.25">
      <c r="A322" s="136" t="s">
        <v>354</v>
      </c>
      <c r="B322" s="194">
        <v>701</v>
      </c>
      <c r="C322" s="202" t="s">
        <v>486</v>
      </c>
      <c r="D322" s="202" t="s">
        <v>464</v>
      </c>
      <c r="E322" s="202" t="s">
        <v>434</v>
      </c>
      <c r="F322" s="202" t="s">
        <v>388</v>
      </c>
      <c r="G322" s="203">
        <f>'Приложение 5'!F321</f>
        <v>2998424.35</v>
      </c>
      <c r="H322" s="203">
        <f>'Приложение 5'!G321</f>
        <v>2998424.35</v>
      </c>
      <c r="I322" s="203">
        <f>'Приложение 5'!H321</f>
        <v>2998424.35</v>
      </c>
    </row>
    <row r="323" spans="1:9" x14ac:dyDescent="0.25">
      <c r="A323" s="136" t="s">
        <v>437</v>
      </c>
      <c r="B323" s="194">
        <v>701</v>
      </c>
      <c r="C323" s="202" t="s">
        <v>486</v>
      </c>
      <c r="D323" s="202" t="s">
        <v>464</v>
      </c>
      <c r="E323" s="202" t="s">
        <v>438</v>
      </c>
      <c r="F323" s="202"/>
      <c r="G323" s="203">
        <f>SUM(G324:G325)</f>
        <v>7700000</v>
      </c>
      <c r="H323" s="203">
        <f>SUM(H324:H325)</f>
        <v>8000000</v>
      </c>
      <c r="I323" s="203">
        <f>SUM(I324:I325)</f>
        <v>8000000</v>
      </c>
    </row>
    <row r="324" spans="1:9" ht="75.75" x14ac:dyDescent="0.25">
      <c r="A324" s="136" t="s">
        <v>351</v>
      </c>
      <c r="B324" s="194">
        <v>701</v>
      </c>
      <c r="C324" s="202" t="s">
        <v>486</v>
      </c>
      <c r="D324" s="202" t="s">
        <v>464</v>
      </c>
      <c r="E324" s="202" t="s">
        <v>438</v>
      </c>
      <c r="F324" s="202" t="s">
        <v>386</v>
      </c>
      <c r="G324" s="203">
        <f>'Приложение 5'!F323</f>
        <v>450000</v>
      </c>
      <c r="H324" s="203">
        <f>'Приложение 5'!G323</f>
        <v>350000</v>
      </c>
      <c r="I324" s="203">
        <f>'Приложение 5'!H323</f>
        <v>350000</v>
      </c>
    </row>
    <row r="325" spans="1:9" ht="30.75" x14ac:dyDescent="0.25">
      <c r="A325" s="136" t="s">
        <v>352</v>
      </c>
      <c r="B325" s="194">
        <v>701</v>
      </c>
      <c r="C325" s="202" t="s">
        <v>486</v>
      </c>
      <c r="D325" s="202" t="s">
        <v>464</v>
      </c>
      <c r="E325" s="202" t="s">
        <v>438</v>
      </c>
      <c r="F325" s="202" t="s">
        <v>409</v>
      </c>
      <c r="G325" s="203">
        <f>'Приложение 5'!F324</f>
        <v>7250000</v>
      </c>
      <c r="H325" s="203">
        <f>'Приложение 5'!G324</f>
        <v>7650000</v>
      </c>
      <c r="I325" s="203">
        <f>'Приложение 5'!H324</f>
        <v>7650000</v>
      </c>
    </row>
    <row r="326" spans="1:9" s="125" customFormat="1" x14ac:dyDescent="0.25">
      <c r="A326" s="161" t="s">
        <v>467</v>
      </c>
      <c r="B326" s="194">
        <v>701</v>
      </c>
      <c r="C326" s="200" t="s">
        <v>486</v>
      </c>
      <c r="D326" s="200" t="s">
        <v>464</v>
      </c>
      <c r="E326" s="200" t="s">
        <v>468</v>
      </c>
      <c r="F326" s="200"/>
      <c r="G326" s="201">
        <f>G327</f>
        <v>21704771</v>
      </c>
      <c r="H326" s="201">
        <f>H327</f>
        <v>0</v>
      </c>
      <c r="I326" s="201">
        <f>I327</f>
        <v>0</v>
      </c>
    </row>
    <row r="327" spans="1:9" x14ac:dyDescent="0.25">
      <c r="A327" s="136" t="s">
        <v>487</v>
      </c>
      <c r="B327" s="194">
        <v>701</v>
      </c>
      <c r="C327" s="202" t="s">
        <v>486</v>
      </c>
      <c r="D327" s="202" t="s">
        <v>464</v>
      </c>
      <c r="E327" s="202" t="s">
        <v>488</v>
      </c>
      <c r="F327" s="202"/>
      <c r="G327" s="203">
        <f>SUM(G328:G330)</f>
        <v>21704771</v>
      </c>
      <c r="H327" s="203">
        <f>SUM(H328:H330)</f>
        <v>0</v>
      </c>
      <c r="I327" s="203">
        <f>SUM(I328:I330)</f>
        <v>0</v>
      </c>
    </row>
    <row r="328" spans="1:9" ht="30.75" x14ac:dyDescent="0.25">
      <c r="A328" s="136" t="s">
        <v>352</v>
      </c>
      <c r="B328" s="194">
        <v>701</v>
      </c>
      <c r="C328" s="202" t="s">
        <v>486</v>
      </c>
      <c r="D328" s="202" t="s">
        <v>464</v>
      </c>
      <c r="E328" s="202" t="s">
        <v>488</v>
      </c>
      <c r="F328" s="202" t="s">
        <v>409</v>
      </c>
      <c r="G328" s="203">
        <f>'Приложение 5'!F327</f>
        <v>21704771</v>
      </c>
      <c r="H328" s="203">
        <v>0</v>
      </c>
      <c r="I328" s="203">
        <v>0</v>
      </c>
    </row>
    <row r="329" spans="1:9" x14ac:dyDescent="0.25">
      <c r="A329" s="136" t="s">
        <v>353</v>
      </c>
      <c r="B329" s="194">
        <v>701</v>
      </c>
      <c r="C329" s="202" t="s">
        <v>486</v>
      </c>
      <c r="D329" s="202" t="s">
        <v>464</v>
      </c>
      <c r="E329" s="202" t="s">
        <v>488</v>
      </c>
      <c r="F329" s="202" t="s">
        <v>414</v>
      </c>
      <c r="G329" s="203">
        <v>0</v>
      </c>
      <c r="H329" s="203">
        <v>0</v>
      </c>
      <c r="I329" s="203">
        <v>0</v>
      </c>
    </row>
    <row r="330" spans="1:9" ht="30.75" x14ac:dyDescent="0.25">
      <c r="A330" s="136" t="s">
        <v>377</v>
      </c>
      <c r="B330" s="194">
        <v>701</v>
      </c>
      <c r="C330" s="202" t="s">
        <v>486</v>
      </c>
      <c r="D330" s="202" t="s">
        <v>464</v>
      </c>
      <c r="E330" s="202" t="s">
        <v>488</v>
      </c>
      <c r="F330" s="202" t="s">
        <v>423</v>
      </c>
      <c r="G330" s="203">
        <v>0</v>
      </c>
      <c r="H330" s="203">
        <v>0</v>
      </c>
      <c r="I330" s="203">
        <v>0</v>
      </c>
    </row>
    <row r="331" spans="1:9" x14ac:dyDescent="0.25">
      <c r="A331" s="161" t="s">
        <v>580</v>
      </c>
      <c r="B331" s="194">
        <v>701</v>
      </c>
      <c r="C331" s="200" t="s">
        <v>486</v>
      </c>
      <c r="D331" s="200" t="s">
        <v>466</v>
      </c>
      <c r="E331" s="200"/>
      <c r="F331" s="200"/>
      <c r="G331" s="201">
        <f t="shared" ref="G331:I332" si="32">G332</f>
        <v>7600000</v>
      </c>
      <c r="H331" s="201">
        <f t="shared" si="32"/>
        <v>8000000</v>
      </c>
      <c r="I331" s="201">
        <f t="shared" si="32"/>
        <v>8000000</v>
      </c>
    </row>
    <row r="332" spans="1:9" s="125" customFormat="1" ht="31.5" x14ac:dyDescent="0.25">
      <c r="A332" s="161" t="s">
        <v>432</v>
      </c>
      <c r="B332" s="194">
        <v>701</v>
      </c>
      <c r="C332" s="200" t="s">
        <v>486</v>
      </c>
      <c r="D332" s="200" t="s">
        <v>466</v>
      </c>
      <c r="E332" s="200" t="s">
        <v>433</v>
      </c>
      <c r="F332" s="200"/>
      <c r="G332" s="201">
        <f t="shared" si="32"/>
        <v>7600000</v>
      </c>
      <c r="H332" s="201">
        <f t="shared" si="32"/>
        <v>8000000</v>
      </c>
      <c r="I332" s="201">
        <f t="shared" si="32"/>
        <v>8000000</v>
      </c>
    </row>
    <row r="333" spans="1:9" x14ac:dyDescent="0.25">
      <c r="A333" s="136" t="s">
        <v>435</v>
      </c>
      <c r="B333" s="194">
        <v>701</v>
      </c>
      <c r="C333" s="202" t="s">
        <v>486</v>
      </c>
      <c r="D333" s="202" t="s">
        <v>466</v>
      </c>
      <c r="E333" s="202" t="s">
        <v>436</v>
      </c>
      <c r="F333" s="202"/>
      <c r="G333" s="203">
        <f>SUM(G334:G335)</f>
        <v>7600000</v>
      </c>
      <c r="H333" s="203">
        <f>SUM(H334:H335)</f>
        <v>8000000</v>
      </c>
      <c r="I333" s="203">
        <f>SUM(I334:I335)</f>
        <v>8000000</v>
      </c>
    </row>
    <row r="334" spans="1:9" ht="75.75" x14ac:dyDescent="0.25">
      <c r="A334" s="136" t="s">
        <v>351</v>
      </c>
      <c r="B334" s="194">
        <v>701</v>
      </c>
      <c r="C334" s="202" t="s">
        <v>486</v>
      </c>
      <c r="D334" s="202" t="s">
        <v>466</v>
      </c>
      <c r="E334" s="202" t="s">
        <v>436</v>
      </c>
      <c r="F334" s="202" t="s">
        <v>386</v>
      </c>
      <c r="G334" s="203">
        <f>'Приложение 5'!F333</f>
        <v>450000</v>
      </c>
      <c r="H334" s="203">
        <f>'Приложение 5'!G333</f>
        <v>350000</v>
      </c>
      <c r="I334" s="203">
        <f>'Приложение 5'!H333</f>
        <v>350000</v>
      </c>
    </row>
    <row r="335" spans="1:9" ht="30.75" x14ac:dyDescent="0.25">
      <c r="A335" s="136" t="s">
        <v>352</v>
      </c>
      <c r="B335" s="194">
        <v>701</v>
      </c>
      <c r="C335" s="202" t="s">
        <v>486</v>
      </c>
      <c r="D335" s="202" t="s">
        <v>466</v>
      </c>
      <c r="E335" s="202" t="s">
        <v>436</v>
      </c>
      <c r="F335" s="202" t="s">
        <v>409</v>
      </c>
      <c r="G335" s="203">
        <f>'Приложение 5'!F334</f>
        <v>7150000</v>
      </c>
      <c r="H335" s="203">
        <f>'Приложение 5'!G334</f>
        <v>7650000</v>
      </c>
      <c r="I335" s="203">
        <f>'Приложение 5'!H334</f>
        <v>7650000</v>
      </c>
    </row>
    <row r="336" spans="1:9" ht="63" x14ac:dyDescent="0.25">
      <c r="A336" s="216" t="s">
        <v>540</v>
      </c>
      <c r="B336" s="194">
        <v>701</v>
      </c>
      <c r="C336" s="261" t="s">
        <v>541</v>
      </c>
      <c r="D336" s="261"/>
      <c r="E336" s="261"/>
      <c r="F336" s="262"/>
      <c r="G336" s="218">
        <f t="shared" ref="G336:I339" si="33">G337</f>
        <v>210945000</v>
      </c>
      <c r="H336" s="218">
        <f t="shared" si="33"/>
        <v>0</v>
      </c>
      <c r="I336" s="218">
        <f t="shared" si="33"/>
        <v>0</v>
      </c>
    </row>
    <row r="337" spans="1:9" ht="31.5" x14ac:dyDescent="0.25">
      <c r="A337" s="219" t="s">
        <v>542</v>
      </c>
      <c r="B337" s="194">
        <v>701</v>
      </c>
      <c r="C337" s="261" t="s">
        <v>541</v>
      </c>
      <c r="D337" s="261" t="s">
        <v>474</v>
      </c>
      <c r="E337" s="261"/>
      <c r="F337" s="262"/>
      <c r="G337" s="218">
        <f t="shared" si="33"/>
        <v>210945000</v>
      </c>
      <c r="H337" s="218">
        <f t="shared" si="33"/>
        <v>0</v>
      </c>
      <c r="I337" s="218">
        <f t="shared" si="33"/>
        <v>0</v>
      </c>
    </row>
    <row r="338" spans="1:9" x14ac:dyDescent="0.25">
      <c r="A338" s="161" t="s">
        <v>467</v>
      </c>
      <c r="B338" s="194">
        <v>701</v>
      </c>
      <c r="C338" s="261" t="s">
        <v>541</v>
      </c>
      <c r="D338" s="261" t="s">
        <v>474</v>
      </c>
      <c r="E338" s="261" t="s">
        <v>468</v>
      </c>
      <c r="F338" s="262"/>
      <c r="G338" s="218">
        <f t="shared" si="33"/>
        <v>210945000</v>
      </c>
      <c r="H338" s="218">
        <f t="shared" si="33"/>
        <v>0</v>
      </c>
      <c r="I338" s="218">
        <f t="shared" si="33"/>
        <v>0</v>
      </c>
    </row>
    <row r="339" spans="1:9" x14ac:dyDescent="0.25">
      <c r="A339" s="136" t="s">
        <v>543</v>
      </c>
      <c r="B339" s="194">
        <v>701</v>
      </c>
      <c r="C339" s="261" t="s">
        <v>541</v>
      </c>
      <c r="D339" s="261" t="s">
        <v>474</v>
      </c>
      <c r="E339" s="261" t="s">
        <v>544</v>
      </c>
      <c r="F339" s="262"/>
      <c r="G339" s="218">
        <f t="shared" si="33"/>
        <v>210945000</v>
      </c>
      <c r="H339" s="218">
        <f t="shared" si="33"/>
        <v>0</v>
      </c>
      <c r="I339" s="218">
        <f t="shared" si="33"/>
        <v>0</v>
      </c>
    </row>
    <row r="340" spans="1:9" x14ac:dyDescent="0.25">
      <c r="A340" s="263" t="s">
        <v>543</v>
      </c>
      <c r="B340" s="194">
        <v>701</v>
      </c>
      <c r="C340" s="264" t="s">
        <v>541</v>
      </c>
      <c r="D340" s="264" t="s">
        <v>474</v>
      </c>
      <c r="E340" s="264" t="s">
        <v>544</v>
      </c>
      <c r="F340" s="265" t="s">
        <v>547</v>
      </c>
      <c r="G340" s="52">
        <f>'Приложение 5'!F339</f>
        <v>210945000</v>
      </c>
      <c r="H340" s="52">
        <f>'Приложение 5'!G339</f>
        <v>0</v>
      </c>
      <c r="I340" s="52">
        <f>'Приложение 5'!H339</f>
        <v>0</v>
      </c>
    </row>
  </sheetData>
  <autoFilter ref="A15:I340"/>
  <mergeCells count="1">
    <mergeCell ref="A12:I12"/>
  </mergeCells>
  <pageMargins left="0.70866141732283472" right="0.70866141732283472" top="0.74803149606299213" bottom="0.74803149606299213" header="0.31496062992125984" footer="0.31496062992125984"/>
  <pageSetup paperSize="9" scale="51" fitToHeight="2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239"/>
  <sheetViews>
    <sheetView zoomScaleNormal="100" workbookViewId="0">
      <selection activeCell="L13" sqref="L13"/>
    </sheetView>
  </sheetViews>
  <sheetFormatPr defaultRowHeight="15" x14ac:dyDescent="0.25"/>
  <cols>
    <col min="1" max="1" width="67.140625" style="2" customWidth="1"/>
    <col min="2" max="2" width="8.140625" style="268" customWidth="1"/>
    <col min="3" max="3" width="6.140625" style="268" customWidth="1"/>
    <col min="4" max="4" width="6.5703125" style="268" customWidth="1"/>
    <col min="5" max="5" width="15.42578125" style="114" customWidth="1"/>
    <col min="6" max="6" width="7" style="269" customWidth="1"/>
    <col min="7" max="7" width="14.5703125" style="269" customWidth="1"/>
    <col min="8" max="8" width="17.28515625" style="270" bestFit="1" customWidth="1"/>
    <col min="9" max="9" width="17.28515625" style="270" customWidth="1"/>
    <col min="10" max="10" width="17.7109375" style="270" customWidth="1"/>
    <col min="11" max="11" width="15" style="115" bestFit="1" customWidth="1"/>
    <col min="12" max="12" width="16.85546875" style="1" customWidth="1"/>
    <col min="13" max="14" width="19.42578125" style="1" customWidth="1"/>
    <col min="15" max="257" width="9.140625" style="1"/>
    <col min="258" max="258" width="71.5703125" style="1" customWidth="1"/>
    <col min="259" max="259" width="6.140625" style="1" customWidth="1"/>
    <col min="260" max="260" width="7.42578125" style="1" bestFit="1" customWidth="1"/>
    <col min="261" max="261" width="16.5703125" style="1" customWidth="1"/>
    <col min="262" max="262" width="8.140625" style="1" bestFit="1" customWidth="1"/>
    <col min="263" max="263" width="19.28515625" style="1" customWidth="1"/>
    <col min="264" max="265" width="0" style="1" hidden="1" customWidth="1"/>
    <col min="266" max="266" width="15.42578125" style="1" bestFit="1" customWidth="1"/>
    <col min="267" max="267" width="15" style="1" bestFit="1" customWidth="1"/>
    <col min="268" max="268" width="15" style="1" customWidth="1"/>
    <col min="269" max="269" width="9.7109375" style="1" bestFit="1" customWidth="1"/>
    <col min="270" max="513" width="9.140625" style="1"/>
    <col min="514" max="514" width="71.5703125" style="1" customWidth="1"/>
    <col min="515" max="515" width="6.140625" style="1" customWidth="1"/>
    <col min="516" max="516" width="7.42578125" style="1" bestFit="1" customWidth="1"/>
    <col min="517" max="517" width="16.5703125" style="1" customWidth="1"/>
    <col min="518" max="518" width="8.140625" style="1" bestFit="1" customWidth="1"/>
    <col min="519" max="519" width="19.28515625" style="1" customWidth="1"/>
    <col min="520" max="521" width="0" style="1" hidden="1" customWidth="1"/>
    <col min="522" max="522" width="15.42578125" style="1" bestFit="1" customWidth="1"/>
    <col min="523" max="523" width="15" style="1" bestFit="1" customWidth="1"/>
    <col min="524" max="524" width="15" style="1" customWidth="1"/>
    <col min="525" max="525" width="9.7109375" style="1" bestFit="1" customWidth="1"/>
    <col min="526" max="769" width="9.140625" style="1"/>
    <col min="770" max="770" width="71.5703125" style="1" customWidth="1"/>
    <col min="771" max="771" width="6.140625" style="1" customWidth="1"/>
    <col min="772" max="772" width="7.42578125" style="1" bestFit="1" customWidth="1"/>
    <col min="773" max="773" width="16.5703125" style="1" customWidth="1"/>
    <col min="774" max="774" width="8.140625" style="1" bestFit="1" customWidth="1"/>
    <col min="775" max="775" width="19.28515625" style="1" customWidth="1"/>
    <col min="776" max="777" width="0" style="1" hidden="1" customWidth="1"/>
    <col min="778" max="778" width="15.42578125" style="1" bestFit="1" customWidth="1"/>
    <col min="779" max="779" width="15" style="1" bestFit="1" customWidth="1"/>
    <col min="780" max="780" width="15" style="1" customWidth="1"/>
    <col min="781" max="781" width="9.7109375" style="1" bestFit="1" customWidth="1"/>
    <col min="782" max="1025" width="9.140625" style="1"/>
    <col min="1026" max="1026" width="71.5703125" style="1" customWidth="1"/>
    <col min="1027" max="1027" width="6.140625" style="1" customWidth="1"/>
    <col min="1028" max="1028" width="7.42578125" style="1" bestFit="1" customWidth="1"/>
    <col min="1029" max="1029" width="16.5703125" style="1" customWidth="1"/>
    <col min="1030" max="1030" width="8.140625" style="1" bestFit="1" customWidth="1"/>
    <col min="1031" max="1031" width="19.28515625" style="1" customWidth="1"/>
    <col min="1032" max="1033" width="0" style="1" hidden="1" customWidth="1"/>
    <col min="1034" max="1034" width="15.42578125" style="1" bestFit="1" customWidth="1"/>
    <col min="1035" max="1035" width="15" style="1" bestFit="1" customWidth="1"/>
    <col min="1036" max="1036" width="15" style="1" customWidth="1"/>
    <col min="1037" max="1037" width="9.7109375" style="1" bestFit="1" customWidth="1"/>
    <col min="1038" max="1281" width="9.140625" style="1"/>
    <col min="1282" max="1282" width="71.5703125" style="1" customWidth="1"/>
    <col min="1283" max="1283" width="6.140625" style="1" customWidth="1"/>
    <col min="1284" max="1284" width="7.42578125" style="1" bestFit="1" customWidth="1"/>
    <col min="1285" max="1285" width="16.5703125" style="1" customWidth="1"/>
    <col min="1286" max="1286" width="8.140625" style="1" bestFit="1" customWidth="1"/>
    <col min="1287" max="1287" width="19.28515625" style="1" customWidth="1"/>
    <col min="1288" max="1289" width="0" style="1" hidden="1" customWidth="1"/>
    <col min="1290" max="1290" width="15.42578125" style="1" bestFit="1" customWidth="1"/>
    <col min="1291" max="1291" width="15" style="1" bestFit="1" customWidth="1"/>
    <col min="1292" max="1292" width="15" style="1" customWidth="1"/>
    <col min="1293" max="1293" width="9.7109375" style="1" bestFit="1" customWidth="1"/>
    <col min="1294" max="1537" width="9.140625" style="1"/>
    <col min="1538" max="1538" width="71.5703125" style="1" customWidth="1"/>
    <col min="1539" max="1539" width="6.140625" style="1" customWidth="1"/>
    <col min="1540" max="1540" width="7.42578125" style="1" bestFit="1" customWidth="1"/>
    <col min="1541" max="1541" width="16.5703125" style="1" customWidth="1"/>
    <col min="1542" max="1542" width="8.140625" style="1" bestFit="1" customWidth="1"/>
    <col min="1543" max="1543" width="19.28515625" style="1" customWidth="1"/>
    <col min="1544" max="1545" width="0" style="1" hidden="1" customWidth="1"/>
    <col min="1546" max="1546" width="15.42578125" style="1" bestFit="1" customWidth="1"/>
    <col min="1547" max="1547" width="15" style="1" bestFit="1" customWidth="1"/>
    <col min="1548" max="1548" width="15" style="1" customWidth="1"/>
    <col min="1549" max="1549" width="9.7109375" style="1" bestFit="1" customWidth="1"/>
    <col min="1550" max="1793" width="9.140625" style="1"/>
    <col min="1794" max="1794" width="71.5703125" style="1" customWidth="1"/>
    <col min="1795" max="1795" width="6.140625" style="1" customWidth="1"/>
    <col min="1796" max="1796" width="7.42578125" style="1" bestFit="1" customWidth="1"/>
    <col min="1797" max="1797" width="16.5703125" style="1" customWidth="1"/>
    <col min="1798" max="1798" width="8.140625" style="1" bestFit="1" customWidth="1"/>
    <col min="1799" max="1799" width="19.28515625" style="1" customWidth="1"/>
    <col min="1800" max="1801" width="0" style="1" hidden="1" customWidth="1"/>
    <col min="1802" max="1802" width="15.42578125" style="1" bestFit="1" customWidth="1"/>
    <col min="1803" max="1803" width="15" style="1" bestFit="1" customWidth="1"/>
    <col min="1804" max="1804" width="15" style="1" customWidth="1"/>
    <col min="1805" max="1805" width="9.7109375" style="1" bestFit="1" customWidth="1"/>
    <col min="1806" max="2049" width="9.140625" style="1"/>
    <col min="2050" max="2050" width="71.5703125" style="1" customWidth="1"/>
    <col min="2051" max="2051" width="6.140625" style="1" customWidth="1"/>
    <col min="2052" max="2052" width="7.42578125" style="1" bestFit="1" customWidth="1"/>
    <col min="2053" max="2053" width="16.5703125" style="1" customWidth="1"/>
    <col min="2054" max="2054" width="8.140625" style="1" bestFit="1" customWidth="1"/>
    <col min="2055" max="2055" width="19.28515625" style="1" customWidth="1"/>
    <col min="2056" max="2057" width="0" style="1" hidden="1" customWidth="1"/>
    <col min="2058" max="2058" width="15.42578125" style="1" bestFit="1" customWidth="1"/>
    <col min="2059" max="2059" width="15" style="1" bestFit="1" customWidth="1"/>
    <col min="2060" max="2060" width="15" style="1" customWidth="1"/>
    <col min="2061" max="2061" width="9.7109375" style="1" bestFit="1" customWidth="1"/>
    <col min="2062" max="2305" width="9.140625" style="1"/>
    <col min="2306" max="2306" width="71.5703125" style="1" customWidth="1"/>
    <col min="2307" max="2307" width="6.140625" style="1" customWidth="1"/>
    <col min="2308" max="2308" width="7.42578125" style="1" bestFit="1" customWidth="1"/>
    <col min="2309" max="2309" width="16.5703125" style="1" customWidth="1"/>
    <col min="2310" max="2310" width="8.140625" style="1" bestFit="1" customWidth="1"/>
    <col min="2311" max="2311" width="19.28515625" style="1" customWidth="1"/>
    <col min="2312" max="2313" width="0" style="1" hidden="1" customWidth="1"/>
    <col min="2314" max="2314" width="15.42578125" style="1" bestFit="1" customWidth="1"/>
    <col min="2315" max="2315" width="15" style="1" bestFit="1" customWidth="1"/>
    <col min="2316" max="2316" width="15" style="1" customWidth="1"/>
    <col min="2317" max="2317" width="9.7109375" style="1" bestFit="1" customWidth="1"/>
    <col min="2318" max="2561" width="9.140625" style="1"/>
    <col min="2562" max="2562" width="71.5703125" style="1" customWidth="1"/>
    <col min="2563" max="2563" width="6.140625" style="1" customWidth="1"/>
    <col min="2564" max="2564" width="7.42578125" style="1" bestFit="1" customWidth="1"/>
    <col min="2565" max="2565" width="16.5703125" style="1" customWidth="1"/>
    <col min="2566" max="2566" width="8.140625" style="1" bestFit="1" customWidth="1"/>
    <col min="2567" max="2567" width="19.28515625" style="1" customWidth="1"/>
    <col min="2568" max="2569" width="0" style="1" hidden="1" customWidth="1"/>
    <col min="2570" max="2570" width="15.42578125" style="1" bestFit="1" customWidth="1"/>
    <col min="2571" max="2571" width="15" style="1" bestFit="1" customWidth="1"/>
    <col min="2572" max="2572" width="15" style="1" customWidth="1"/>
    <col min="2573" max="2573" width="9.7109375" style="1" bestFit="1" customWidth="1"/>
    <col min="2574" max="2817" width="9.140625" style="1"/>
    <col min="2818" max="2818" width="71.5703125" style="1" customWidth="1"/>
    <col min="2819" max="2819" width="6.140625" style="1" customWidth="1"/>
    <col min="2820" max="2820" width="7.42578125" style="1" bestFit="1" customWidth="1"/>
    <col min="2821" max="2821" width="16.5703125" style="1" customWidth="1"/>
    <col min="2822" max="2822" width="8.140625" style="1" bestFit="1" customWidth="1"/>
    <col min="2823" max="2823" width="19.28515625" style="1" customWidth="1"/>
    <col min="2824" max="2825" width="0" style="1" hidden="1" customWidth="1"/>
    <col min="2826" max="2826" width="15.42578125" style="1" bestFit="1" customWidth="1"/>
    <col min="2827" max="2827" width="15" style="1" bestFit="1" customWidth="1"/>
    <col min="2828" max="2828" width="15" style="1" customWidth="1"/>
    <col min="2829" max="2829" width="9.7109375" style="1" bestFit="1" customWidth="1"/>
    <col min="2830" max="3073" width="9.140625" style="1"/>
    <col min="3074" max="3074" width="71.5703125" style="1" customWidth="1"/>
    <col min="3075" max="3075" width="6.140625" style="1" customWidth="1"/>
    <col min="3076" max="3076" width="7.42578125" style="1" bestFit="1" customWidth="1"/>
    <col min="3077" max="3077" width="16.5703125" style="1" customWidth="1"/>
    <col min="3078" max="3078" width="8.140625" style="1" bestFit="1" customWidth="1"/>
    <col min="3079" max="3079" width="19.28515625" style="1" customWidth="1"/>
    <col min="3080" max="3081" width="0" style="1" hidden="1" customWidth="1"/>
    <col min="3082" max="3082" width="15.42578125" style="1" bestFit="1" customWidth="1"/>
    <col min="3083" max="3083" width="15" style="1" bestFit="1" customWidth="1"/>
    <col min="3084" max="3084" width="15" style="1" customWidth="1"/>
    <col min="3085" max="3085" width="9.7109375" style="1" bestFit="1" customWidth="1"/>
    <col min="3086" max="3329" width="9.140625" style="1"/>
    <col min="3330" max="3330" width="71.5703125" style="1" customWidth="1"/>
    <col min="3331" max="3331" width="6.140625" style="1" customWidth="1"/>
    <col min="3332" max="3332" width="7.42578125" style="1" bestFit="1" customWidth="1"/>
    <col min="3333" max="3333" width="16.5703125" style="1" customWidth="1"/>
    <col min="3334" max="3334" width="8.140625" style="1" bestFit="1" customWidth="1"/>
    <col min="3335" max="3335" width="19.28515625" style="1" customWidth="1"/>
    <col min="3336" max="3337" width="0" style="1" hidden="1" customWidth="1"/>
    <col min="3338" max="3338" width="15.42578125" style="1" bestFit="1" customWidth="1"/>
    <col min="3339" max="3339" width="15" style="1" bestFit="1" customWidth="1"/>
    <col min="3340" max="3340" width="15" style="1" customWidth="1"/>
    <col min="3341" max="3341" width="9.7109375" style="1" bestFit="1" customWidth="1"/>
    <col min="3342" max="3585" width="9.140625" style="1"/>
    <col min="3586" max="3586" width="71.5703125" style="1" customWidth="1"/>
    <col min="3587" max="3587" width="6.140625" style="1" customWidth="1"/>
    <col min="3588" max="3588" width="7.42578125" style="1" bestFit="1" customWidth="1"/>
    <col min="3589" max="3589" width="16.5703125" style="1" customWidth="1"/>
    <col min="3590" max="3590" width="8.140625" style="1" bestFit="1" customWidth="1"/>
    <col min="3591" max="3591" width="19.28515625" style="1" customWidth="1"/>
    <col min="3592" max="3593" width="0" style="1" hidden="1" customWidth="1"/>
    <col min="3594" max="3594" width="15.42578125" style="1" bestFit="1" customWidth="1"/>
    <col min="3595" max="3595" width="15" style="1" bestFit="1" customWidth="1"/>
    <col min="3596" max="3596" width="15" style="1" customWidth="1"/>
    <col min="3597" max="3597" width="9.7109375" style="1" bestFit="1" customWidth="1"/>
    <col min="3598" max="3841" width="9.140625" style="1"/>
    <col min="3842" max="3842" width="71.5703125" style="1" customWidth="1"/>
    <col min="3843" max="3843" width="6.140625" style="1" customWidth="1"/>
    <col min="3844" max="3844" width="7.42578125" style="1" bestFit="1" customWidth="1"/>
    <col min="3845" max="3845" width="16.5703125" style="1" customWidth="1"/>
    <col min="3846" max="3846" width="8.140625" style="1" bestFit="1" customWidth="1"/>
    <col min="3847" max="3847" width="19.28515625" style="1" customWidth="1"/>
    <col min="3848" max="3849" width="0" style="1" hidden="1" customWidth="1"/>
    <col min="3850" max="3850" width="15.42578125" style="1" bestFit="1" customWidth="1"/>
    <col min="3851" max="3851" width="15" style="1" bestFit="1" customWidth="1"/>
    <col min="3852" max="3852" width="15" style="1" customWidth="1"/>
    <col min="3853" max="3853" width="9.7109375" style="1" bestFit="1" customWidth="1"/>
    <col min="3854" max="4097" width="9.140625" style="1"/>
    <col min="4098" max="4098" width="71.5703125" style="1" customWidth="1"/>
    <col min="4099" max="4099" width="6.140625" style="1" customWidth="1"/>
    <col min="4100" max="4100" width="7.42578125" style="1" bestFit="1" customWidth="1"/>
    <col min="4101" max="4101" width="16.5703125" style="1" customWidth="1"/>
    <col min="4102" max="4102" width="8.140625" style="1" bestFit="1" customWidth="1"/>
    <col min="4103" max="4103" width="19.28515625" style="1" customWidth="1"/>
    <col min="4104" max="4105" width="0" style="1" hidden="1" customWidth="1"/>
    <col min="4106" max="4106" width="15.42578125" style="1" bestFit="1" customWidth="1"/>
    <col min="4107" max="4107" width="15" style="1" bestFit="1" customWidth="1"/>
    <col min="4108" max="4108" width="15" style="1" customWidth="1"/>
    <col min="4109" max="4109" width="9.7109375" style="1" bestFit="1" customWidth="1"/>
    <col min="4110" max="4353" width="9.140625" style="1"/>
    <col min="4354" max="4354" width="71.5703125" style="1" customWidth="1"/>
    <col min="4355" max="4355" width="6.140625" style="1" customWidth="1"/>
    <col min="4356" max="4356" width="7.42578125" style="1" bestFit="1" customWidth="1"/>
    <col min="4357" max="4357" width="16.5703125" style="1" customWidth="1"/>
    <col min="4358" max="4358" width="8.140625" style="1" bestFit="1" customWidth="1"/>
    <col min="4359" max="4359" width="19.28515625" style="1" customWidth="1"/>
    <col min="4360" max="4361" width="0" style="1" hidden="1" customWidth="1"/>
    <col min="4362" max="4362" width="15.42578125" style="1" bestFit="1" customWidth="1"/>
    <col min="4363" max="4363" width="15" style="1" bestFit="1" customWidth="1"/>
    <col min="4364" max="4364" width="15" style="1" customWidth="1"/>
    <col min="4365" max="4365" width="9.7109375" style="1" bestFit="1" customWidth="1"/>
    <col min="4366" max="4609" width="9.140625" style="1"/>
    <col min="4610" max="4610" width="71.5703125" style="1" customWidth="1"/>
    <col min="4611" max="4611" width="6.140625" style="1" customWidth="1"/>
    <col min="4612" max="4612" width="7.42578125" style="1" bestFit="1" customWidth="1"/>
    <col min="4613" max="4613" width="16.5703125" style="1" customWidth="1"/>
    <col min="4614" max="4614" width="8.140625" style="1" bestFit="1" customWidth="1"/>
    <col min="4615" max="4615" width="19.28515625" style="1" customWidth="1"/>
    <col min="4616" max="4617" width="0" style="1" hidden="1" customWidth="1"/>
    <col min="4618" max="4618" width="15.42578125" style="1" bestFit="1" customWidth="1"/>
    <col min="4619" max="4619" width="15" style="1" bestFit="1" customWidth="1"/>
    <col min="4620" max="4620" width="15" style="1" customWidth="1"/>
    <col min="4621" max="4621" width="9.7109375" style="1" bestFit="1" customWidth="1"/>
    <col min="4622" max="4865" width="9.140625" style="1"/>
    <col min="4866" max="4866" width="71.5703125" style="1" customWidth="1"/>
    <col min="4867" max="4867" width="6.140625" style="1" customWidth="1"/>
    <col min="4868" max="4868" width="7.42578125" style="1" bestFit="1" customWidth="1"/>
    <col min="4869" max="4869" width="16.5703125" style="1" customWidth="1"/>
    <col min="4870" max="4870" width="8.140625" style="1" bestFit="1" customWidth="1"/>
    <col min="4871" max="4871" width="19.28515625" style="1" customWidth="1"/>
    <col min="4872" max="4873" width="0" style="1" hidden="1" customWidth="1"/>
    <col min="4874" max="4874" width="15.42578125" style="1" bestFit="1" customWidth="1"/>
    <col min="4875" max="4875" width="15" style="1" bestFit="1" customWidth="1"/>
    <col min="4876" max="4876" width="15" style="1" customWidth="1"/>
    <col min="4877" max="4877" width="9.7109375" style="1" bestFit="1" customWidth="1"/>
    <col min="4878" max="5121" width="9.140625" style="1"/>
    <col min="5122" max="5122" width="71.5703125" style="1" customWidth="1"/>
    <col min="5123" max="5123" width="6.140625" style="1" customWidth="1"/>
    <col min="5124" max="5124" width="7.42578125" style="1" bestFit="1" customWidth="1"/>
    <col min="5125" max="5125" width="16.5703125" style="1" customWidth="1"/>
    <col min="5126" max="5126" width="8.140625" style="1" bestFit="1" customWidth="1"/>
    <col min="5127" max="5127" width="19.28515625" style="1" customWidth="1"/>
    <col min="5128" max="5129" width="0" style="1" hidden="1" customWidth="1"/>
    <col min="5130" max="5130" width="15.42578125" style="1" bestFit="1" customWidth="1"/>
    <col min="5131" max="5131" width="15" style="1" bestFit="1" customWidth="1"/>
    <col min="5132" max="5132" width="15" style="1" customWidth="1"/>
    <col min="5133" max="5133" width="9.7109375" style="1" bestFit="1" customWidth="1"/>
    <col min="5134" max="5377" width="9.140625" style="1"/>
    <col min="5378" max="5378" width="71.5703125" style="1" customWidth="1"/>
    <col min="5379" max="5379" width="6.140625" style="1" customWidth="1"/>
    <col min="5380" max="5380" width="7.42578125" style="1" bestFit="1" customWidth="1"/>
    <col min="5381" max="5381" width="16.5703125" style="1" customWidth="1"/>
    <col min="5382" max="5382" width="8.140625" style="1" bestFit="1" customWidth="1"/>
    <col min="5383" max="5383" width="19.28515625" style="1" customWidth="1"/>
    <col min="5384" max="5385" width="0" style="1" hidden="1" customWidth="1"/>
    <col min="5386" max="5386" width="15.42578125" style="1" bestFit="1" customWidth="1"/>
    <col min="5387" max="5387" width="15" style="1" bestFit="1" customWidth="1"/>
    <col min="5388" max="5388" width="15" style="1" customWidth="1"/>
    <col min="5389" max="5389" width="9.7109375" style="1" bestFit="1" customWidth="1"/>
    <col min="5390" max="5633" width="9.140625" style="1"/>
    <col min="5634" max="5634" width="71.5703125" style="1" customWidth="1"/>
    <col min="5635" max="5635" width="6.140625" style="1" customWidth="1"/>
    <col min="5636" max="5636" width="7.42578125" style="1" bestFit="1" customWidth="1"/>
    <col min="5637" max="5637" width="16.5703125" style="1" customWidth="1"/>
    <col min="5638" max="5638" width="8.140625" style="1" bestFit="1" customWidth="1"/>
    <col min="5639" max="5639" width="19.28515625" style="1" customWidth="1"/>
    <col min="5640" max="5641" width="0" style="1" hidden="1" customWidth="1"/>
    <col min="5642" max="5642" width="15.42578125" style="1" bestFit="1" customWidth="1"/>
    <col min="5643" max="5643" width="15" style="1" bestFit="1" customWidth="1"/>
    <col min="5644" max="5644" width="15" style="1" customWidth="1"/>
    <col min="5645" max="5645" width="9.7109375" style="1" bestFit="1" customWidth="1"/>
    <col min="5646" max="5889" width="9.140625" style="1"/>
    <col min="5890" max="5890" width="71.5703125" style="1" customWidth="1"/>
    <col min="5891" max="5891" width="6.140625" style="1" customWidth="1"/>
    <col min="5892" max="5892" width="7.42578125" style="1" bestFit="1" customWidth="1"/>
    <col min="5893" max="5893" width="16.5703125" style="1" customWidth="1"/>
    <col min="5894" max="5894" width="8.140625" style="1" bestFit="1" customWidth="1"/>
    <col min="5895" max="5895" width="19.28515625" style="1" customWidth="1"/>
    <col min="5896" max="5897" width="0" style="1" hidden="1" customWidth="1"/>
    <col min="5898" max="5898" width="15.42578125" style="1" bestFit="1" customWidth="1"/>
    <col min="5899" max="5899" width="15" style="1" bestFit="1" customWidth="1"/>
    <col min="5900" max="5900" width="15" style="1" customWidth="1"/>
    <col min="5901" max="5901" width="9.7109375" style="1" bestFit="1" customWidth="1"/>
    <col min="5902" max="6145" width="9.140625" style="1"/>
    <col min="6146" max="6146" width="71.5703125" style="1" customWidth="1"/>
    <col min="6147" max="6147" width="6.140625" style="1" customWidth="1"/>
    <col min="6148" max="6148" width="7.42578125" style="1" bestFit="1" customWidth="1"/>
    <col min="6149" max="6149" width="16.5703125" style="1" customWidth="1"/>
    <col min="6150" max="6150" width="8.140625" style="1" bestFit="1" customWidth="1"/>
    <col min="6151" max="6151" width="19.28515625" style="1" customWidth="1"/>
    <col min="6152" max="6153" width="0" style="1" hidden="1" customWidth="1"/>
    <col min="6154" max="6154" width="15.42578125" style="1" bestFit="1" customWidth="1"/>
    <col min="6155" max="6155" width="15" style="1" bestFit="1" customWidth="1"/>
    <col min="6156" max="6156" width="15" style="1" customWidth="1"/>
    <col min="6157" max="6157" width="9.7109375" style="1" bestFit="1" customWidth="1"/>
    <col min="6158" max="6401" width="9.140625" style="1"/>
    <col min="6402" max="6402" width="71.5703125" style="1" customWidth="1"/>
    <col min="6403" max="6403" width="6.140625" style="1" customWidth="1"/>
    <col min="6404" max="6404" width="7.42578125" style="1" bestFit="1" customWidth="1"/>
    <col min="6405" max="6405" width="16.5703125" style="1" customWidth="1"/>
    <col min="6406" max="6406" width="8.140625" style="1" bestFit="1" customWidth="1"/>
    <col min="6407" max="6407" width="19.28515625" style="1" customWidth="1"/>
    <col min="6408" max="6409" width="0" style="1" hidden="1" customWidth="1"/>
    <col min="6410" max="6410" width="15.42578125" style="1" bestFit="1" customWidth="1"/>
    <col min="6411" max="6411" width="15" style="1" bestFit="1" customWidth="1"/>
    <col min="6412" max="6412" width="15" style="1" customWidth="1"/>
    <col min="6413" max="6413" width="9.7109375" style="1" bestFit="1" customWidth="1"/>
    <col min="6414" max="6657" width="9.140625" style="1"/>
    <col min="6658" max="6658" width="71.5703125" style="1" customWidth="1"/>
    <col min="6659" max="6659" width="6.140625" style="1" customWidth="1"/>
    <col min="6660" max="6660" width="7.42578125" style="1" bestFit="1" customWidth="1"/>
    <col min="6661" max="6661" width="16.5703125" style="1" customWidth="1"/>
    <col min="6662" max="6662" width="8.140625" style="1" bestFit="1" customWidth="1"/>
    <col min="6663" max="6663" width="19.28515625" style="1" customWidth="1"/>
    <col min="6664" max="6665" width="0" style="1" hidden="1" customWidth="1"/>
    <col min="6666" max="6666" width="15.42578125" style="1" bestFit="1" customWidth="1"/>
    <col min="6667" max="6667" width="15" style="1" bestFit="1" customWidth="1"/>
    <col min="6668" max="6668" width="15" style="1" customWidth="1"/>
    <col min="6669" max="6669" width="9.7109375" style="1" bestFit="1" customWidth="1"/>
    <col min="6670" max="6913" width="9.140625" style="1"/>
    <col min="6914" max="6914" width="71.5703125" style="1" customWidth="1"/>
    <col min="6915" max="6915" width="6.140625" style="1" customWidth="1"/>
    <col min="6916" max="6916" width="7.42578125" style="1" bestFit="1" customWidth="1"/>
    <col min="6917" max="6917" width="16.5703125" style="1" customWidth="1"/>
    <col min="6918" max="6918" width="8.140625" style="1" bestFit="1" customWidth="1"/>
    <col min="6919" max="6919" width="19.28515625" style="1" customWidth="1"/>
    <col min="6920" max="6921" width="0" style="1" hidden="1" customWidth="1"/>
    <col min="6922" max="6922" width="15.42578125" style="1" bestFit="1" customWidth="1"/>
    <col min="6923" max="6923" width="15" style="1" bestFit="1" customWidth="1"/>
    <col min="6924" max="6924" width="15" style="1" customWidth="1"/>
    <col min="6925" max="6925" width="9.7109375" style="1" bestFit="1" customWidth="1"/>
    <col min="6926" max="7169" width="9.140625" style="1"/>
    <col min="7170" max="7170" width="71.5703125" style="1" customWidth="1"/>
    <col min="7171" max="7171" width="6.140625" style="1" customWidth="1"/>
    <col min="7172" max="7172" width="7.42578125" style="1" bestFit="1" customWidth="1"/>
    <col min="7173" max="7173" width="16.5703125" style="1" customWidth="1"/>
    <col min="7174" max="7174" width="8.140625" style="1" bestFit="1" customWidth="1"/>
    <col min="7175" max="7175" width="19.28515625" style="1" customWidth="1"/>
    <col min="7176" max="7177" width="0" style="1" hidden="1" customWidth="1"/>
    <col min="7178" max="7178" width="15.42578125" style="1" bestFit="1" customWidth="1"/>
    <col min="7179" max="7179" width="15" style="1" bestFit="1" customWidth="1"/>
    <col min="7180" max="7180" width="15" style="1" customWidth="1"/>
    <col min="7181" max="7181" width="9.7109375" style="1" bestFit="1" customWidth="1"/>
    <col min="7182" max="7425" width="9.140625" style="1"/>
    <col min="7426" max="7426" width="71.5703125" style="1" customWidth="1"/>
    <col min="7427" max="7427" width="6.140625" style="1" customWidth="1"/>
    <col min="7428" max="7428" width="7.42578125" style="1" bestFit="1" customWidth="1"/>
    <col min="7429" max="7429" width="16.5703125" style="1" customWidth="1"/>
    <col min="7430" max="7430" width="8.140625" style="1" bestFit="1" customWidth="1"/>
    <col min="7431" max="7431" width="19.28515625" style="1" customWidth="1"/>
    <col min="7432" max="7433" width="0" style="1" hidden="1" customWidth="1"/>
    <col min="7434" max="7434" width="15.42578125" style="1" bestFit="1" customWidth="1"/>
    <col min="7435" max="7435" width="15" style="1" bestFit="1" customWidth="1"/>
    <col min="7436" max="7436" width="15" style="1" customWidth="1"/>
    <col min="7437" max="7437" width="9.7109375" style="1" bestFit="1" customWidth="1"/>
    <col min="7438" max="7681" width="9.140625" style="1"/>
    <col min="7682" max="7682" width="71.5703125" style="1" customWidth="1"/>
    <col min="7683" max="7683" width="6.140625" style="1" customWidth="1"/>
    <col min="7684" max="7684" width="7.42578125" style="1" bestFit="1" customWidth="1"/>
    <col min="7685" max="7685" width="16.5703125" style="1" customWidth="1"/>
    <col min="7686" max="7686" width="8.140625" style="1" bestFit="1" customWidth="1"/>
    <col min="7687" max="7687" width="19.28515625" style="1" customWidth="1"/>
    <col min="7688" max="7689" width="0" style="1" hidden="1" customWidth="1"/>
    <col min="7690" max="7690" width="15.42578125" style="1" bestFit="1" customWidth="1"/>
    <col min="7691" max="7691" width="15" style="1" bestFit="1" customWidth="1"/>
    <col min="7692" max="7692" width="15" style="1" customWidth="1"/>
    <col min="7693" max="7693" width="9.7109375" style="1" bestFit="1" customWidth="1"/>
    <col min="7694" max="7937" width="9.140625" style="1"/>
    <col min="7938" max="7938" width="71.5703125" style="1" customWidth="1"/>
    <col min="7939" max="7939" width="6.140625" style="1" customWidth="1"/>
    <col min="7940" max="7940" width="7.42578125" style="1" bestFit="1" customWidth="1"/>
    <col min="7941" max="7941" width="16.5703125" style="1" customWidth="1"/>
    <col min="7942" max="7942" width="8.140625" style="1" bestFit="1" customWidth="1"/>
    <col min="7943" max="7943" width="19.28515625" style="1" customWidth="1"/>
    <col min="7944" max="7945" width="0" style="1" hidden="1" customWidth="1"/>
    <col min="7946" max="7946" width="15.42578125" style="1" bestFit="1" customWidth="1"/>
    <col min="7947" max="7947" width="15" style="1" bestFit="1" customWidth="1"/>
    <col min="7948" max="7948" width="15" style="1" customWidth="1"/>
    <col min="7949" max="7949" width="9.7109375" style="1" bestFit="1" customWidth="1"/>
    <col min="7950" max="8193" width="9.140625" style="1"/>
    <col min="8194" max="8194" width="71.5703125" style="1" customWidth="1"/>
    <col min="8195" max="8195" width="6.140625" style="1" customWidth="1"/>
    <col min="8196" max="8196" width="7.42578125" style="1" bestFit="1" customWidth="1"/>
    <col min="8197" max="8197" width="16.5703125" style="1" customWidth="1"/>
    <col min="8198" max="8198" width="8.140625" style="1" bestFit="1" customWidth="1"/>
    <col min="8199" max="8199" width="19.28515625" style="1" customWidth="1"/>
    <col min="8200" max="8201" width="0" style="1" hidden="1" customWidth="1"/>
    <col min="8202" max="8202" width="15.42578125" style="1" bestFit="1" customWidth="1"/>
    <col min="8203" max="8203" width="15" style="1" bestFit="1" customWidth="1"/>
    <col min="8204" max="8204" width="15" style="1" customWidth="1"/>
    <col min="8205" max="8205" width="9.7109375" style="1" bestFit="1" customWidth="1"/>
    <col min="8206" max="8449" width="9.140625" style="1"/>
    <col min="8450" max="8450" width="71.5703125" style="1" customWidth="1"/>
    <col min="8451" max="8451" width="6.140625" style="1" customWidth="1"/>
    <col min="8452" max="8452" width="7.42578125" style="1" bestFit="1" customWidth="1"/>
    <col min="8453" max="8453" width="16.5703125" style="1" customWidth="1"/>
    <col min="8454" max="8454" width="8.140625" style="1" bestFit="1" customWidth="1"/>
    <col min="8455" max="8455" width="19.28515625" style="1" customWidth="1"/>
    <col min="8456" max="8457" width="0" style="1" hidden="1" customWidth="1"/>
    <col min="8458" max="8458" width="15.42578125" style="1" bestFit="1" customWidth="1"/>
    <col min="8459" max="8459" width="15" style="1" bestFit="1" customWidth="1"/>
    <col min="8460" max="8460" width="15" style="1" customWidth="1"/>
    <col min="8461" max="8461" width="9.7109375" style="1" bestFit="1" customWidth="1"/>
    <col min="8462" max="8705" width="9.140625" style="1"/>
    <col min="8706" max="8706" width="71.5703125" style="1" customWidth="1"/>
    <col min="8707" max="8707" width="6.140625" style="1" customWidth="1"/>
    <col min="8708" max="8708" width="7.42578125" style="1" bestFit="1" customWidth="1"/>
    <col min="8709" max="8709" width="16.5703125" style="1" customWidth="1"/>
    <col min="8710" max="8710" width="8.140625" style="1" bestFit="1" customWidth="1"/>
    <col min="8711" max="8711" width="19.28515625" style="1" customWidth="1"/>
    <col min="8712" max="8713" width="0" style="1" hidden="1" customWidth="1"/>
    <col min="8714" max="8714" width="15.42578125" style="1" bestFit="1" customWidth="1"/>
    <col min="8715" max="8715" width="15" style="1" bestFit="1" customWidth="1"/>
    <col min="8716" max="8716" width="15" style="1" customWidth="1"/>
    <col min="8717" max="8717" width="9.7109375" style="1" bestFit="1" customWidth="1"/>
    <col min="8718" max="8961" width="9.140625" style="1"/>
    <col min="8962" max="8962" width="71.5703125" style="1" customWidth="1"/>
    <col min="8963" max="8963" width="6.140625" style="1" customWidth="1"/>
    <col min="8964" max="8964" width="7.42578125" style="1" bestFit="1" customWidth="1"/>
    <col min="8965" max="8965" width="16.5703125" style="1" customWidth="1"/>
    <col min="8966" max="8966" width="8.140625" style="1" bestFit="1" customWidth="1"/>
    <col min="8967" max="8967" width="19.28515625" style="1" customWidth="1"/>
    <col min="8968" max="8969" width="0" style="1" hidden="1" customWidth="1"/>
    <col min="8970" max="8970" width="15.42578125" style="1" bestFit="1" customWidth="1"/>
    <col min="8971" max="8971" width="15" style="1" bestFit="1" customWidth="1"/>
    <col min="8972" max="8972" width="15" style="1" customWidth="1"/>
    <col min="8973" max="8973" width="9.7109375" style="1" bestFit="1" customWidth="1"/>
    <col min="8974" max="9217" width="9.140625" style="1"/>
    <col min="9218" max="9218" width="71.5703125" style="1" customWidth="1"/>
    <col min="9219" max="9219" width="6.140625" style="1" customWidth="1"/>
    <col min="9220" max="9220" width="7.42578125" style="1" bestFit="1" customWidth="1"/>
    <col min="9221" max="9221" width="16.5703125" style="1" customWidth="1"/>
    <col min="9222" max="9222" width="8.140625" style="1" bestFit="1" customWidth="1"/>
    <col min="9223" max="9223" width="19.28515625" style="1" customWidth="1"/>
    <col min="9224" max="9225" width="0" style="1" hidden="1" customWidth="1"/>
    <col min="9226" max="9226" width="15.42578125" style="1" bestFit="1" customWidth="1"/>
    <col min="9227" max="9227" width="15" style="1" bestFit="1" customWidth="1"/>
    <col min="9228" max="9228" width="15" style="1" customWidth="1"/>
    <col min="9229" max="9229" width="9.7109375" style="1" bestFit="1" customWidth="1"/>
    <col min="9230" max="9473" width="9.140625" style="1"/>
    <col min="9474" max="9474" width="71.5703125" style="1" customWidth="1"/>
    <col min="9475" max="9475" width="6.140625" style="1" customWidth="1"/>
    <col min="9476" max="9476" width="7.42578125" style="1" bestFit="1" customWidth="1"/>
    <col min="9477" max="9477" width="16.5703125" style="1" customWidth="1"/>
    <col min="9478" max="9478" width="8.140625" style="1" bestFit="1" customWidth="1"/>
    <col min="9479" max="9479" width="19.28515625" style="1" customWidth="1"/>
    <col min="9480" max="9481" width="0" style="1" hidden="1" customWidth="1"/>
    <col min="9482" max="9482" width="15.42578125" style="1" bestFit="1" customWidth="1"/>
    <col min="9483" max="9483" width="15" style="1" bestFit="1" customWidth="1"/>
    <col min="9484" max="9484" width="15" style="1" customWidth="1"/>
    <col min="9485" max="9485" width="9.7109375" style="1" bestFit="1" customWidth="1"/>
    <col min="9486" max="9729" width="9.140625" style="1"/>
    <col min="9730" max="9730" width="71.5703125" style="1" customWidth="1"/>
    <col min="9731" max="9731" width="6.140625" style="1" customWidth="1"/>
    <col min="9732" max="9732" width="7.42578125" style="1" bestFit="1" customWidth="1"/>
    <col min="9733" max="9733" width="16.5703125" style="1" customWidth="1"/>
    <col min="9734" max="9734" width="8.140625" style="1" bestFit="1" customWidth="1"/>
    <col min="9735" max="9735" width="19.28515625" style="1" customWidth="1"/>
    <col min="9736" max="9737" width="0" style="1" hidden="1" customWidth="1"/>
    <col min="9738" max="9738" width="15.42578125" style="1" bestFit="1" customWidth="1"/>
    <col min="9739" max="9739" width="15" style="1" bestFit="1" customWidth="1"/>
    <col min="9740" max="9740" width="15" style="1" customWidth="1"/>
    <col min="9741" max="9741" width="9.7109375" style="1" bestFit="1" customWidth="1"/>
    <col min="9742" max="9985" width="9.140625" style="1"/>
    <col min="9986" max="9986" width="71.5703125" style="1" customWidth="1"/>
    <col min="9987" max="9987" width="6.140625" style="1" customWidth="1"/>
    <col min="9988" max="9988" width="7.42578125" style="1" bestFit="1" customWidth="1"/>
    <col min="9989" max="9989" width="16.5703125" style="1" customWidth="1"/>
    <col min="9990" max="9990" width="8.140625" style="1" bestFit="1" customWidth="1"/>
    <col min="9991" max="9991" width="19.28515625" style="1" customWidth="1"/>
    <col min="9992" max="9993" width="0" style="1" hidden="1" customWidth="1"/>
    <col min="9994" max="9994" width="15.42578125" style="1" bestFit="1" customWidth="1"/>
    <col min="9995" max="9995" width="15" style="1" bestFit="1" customWidth="1"/>
    <col min="9996" max="9996" width="15" style="1" customWidth="1"/>
    <col min="9997" max="9997" width="9.7109375" style="1" bestFit="1" customWidth="1"/>
    <col min="9998" max="10241" width="9.140625" style="1"/>
    <col min="10242" max="10242" width="71.5703125" style="1" customWidth="1"/>
    <col min="10243" max="10243" width="6.140625" style="1" customWidth="1"/>
    <col min="10244" max="10244" width="7.42578125" style="1" bestFit="1" customWidth="1"/>
    <col min="10245" max="10245" width="16.5703125" style="1" customWidth="1"/>
    <col min="10246" max="10246" width="8.140625" style="1" bestFit="1" customWidth="1"/>
    <col min="10247" max="10247" width="19.28515625" style="1" customWidth="1"/>
    <col min="10248" max="10249" width="0" style="1" hidden="1" customWidth="1"/>
    <col min="10250" max="10250" width="15.42578125" style="1" bestFit="1" customWidth="1"/>
    <col min="10251" max="10251" width="15" style="1" bestFit="1" customWidth="1"/>
    <col min="10252" max="10252" width="15" style="1" customWidth="1"/>
    <col min="10253" max="10253" width="9.7109375" style="1" bestFit="1" customWidth="1"/>
    <col min="10254" max="10497" width="9.140625" style="1"/>
    <col min="10498" max="10498" width="71.5703125" style="1" customWidth="1"/>
    <col min="10499" max="10499" width="6.140625" style="1" customWidth="1"/>
    <col min="10500" max="10500" width="7.42578125" style="1" bestFit="1" customWidth="1"/>
    <col min="10501" max="10501" width="16.5703125" style="1" customWidth="1"/>
    <col min="10502" max="10502" width="8.140625" style="1" bestFit="1" customWidth="1"/>
    <col min="10503" max="10503" width="19.28515625" style="1" customWidth="1"/>
    <col min="10504" max="10505" width="0" style="1" hidden="1" customWidth="1"/>
    <col min="10506" max="10506" width="15.42578125" style="1" bestFit="1" customWidth="1"/>
    <col min="10507" max="10507" width="15" style="1" bestFit="1" customWidth="1"/>
    <col min="10508" max="10508" width="15" style="1" customWidth="1"/>
    <col min="10509" max="10509" width="9.7109375" style="1" bestFit="1" customWidth="1"/>
    <col min="10510" max="10753" width="9.140625" style="1"/>
    <col min="10754" max="10754" width="71.5703125" style="1" customWidth="1"/>
    <col min="10755" max="10755" width="6.140625" style="1" customWidth="1"/>
    <col min="10756" max="10756" width="7.42578125" style="1" bestFit="1" customWidth="1"/>
    <col min="10757" max="10757" width="16.5703125" style="1" customWidth="1"/>
    <col min="10758" max="10758" width="8.140625" style="1" bestFit="1" customWidth="1"/>
    <col min="10759" max="10759" width="19.28515625" style="1" customWidth="1"/>
    <col min="10760" max="10761" width="0" style="1" hidden="1" customWidth="1"/>
    <col min="10762" max="10762" width="15.42578125" style="1" bestFit="1" customWidth="1"/>
    <col min="10763" max="10763" width="15" style="1" bestFit="1" customWidth="1"/>
    <col min="10764" max="10764" width="15" style="1" customWidth="1"/>
    <col min="10765" max="10765" width="9.7109375" style="1" bestFit="1" customWidth="1"/>
    <col min="10766" max="11009" width="9.140625" style="1"/>
    <col min="11010" max="11010" width="71.5703125" style="1" customWidth="1"/>
    <col min="11011" max="11011" width="6.140625" style="1" customWidth="1"/>
    <col min="11012" max="11012" width="7.42578125" style="1" bestFit="1" customWidth="1"/>
    <col min="11013" max="11013" width="16.5703125" style="1" customWidth="1"/>
    <col min="11014" max="11014" width="8.140625" style="1" bestFit="1" customWidth="1"/>
    <col min="11015" max="11015" width="19.28515625" style="1" customWidth="1"/>
    <col min="11016" max="11017" width="0" style="1" hidden="1" customWidth="1"/>
    <col min="11018" max="11018" width="15.42578125" style="1" bestFit="1" customWidth="1"/>
    <col min="11019" max="11019" width="15" style="1" bestFit="1" customWidth="1"/>
    <col min="11020" max="11020" width="15" style="1" customWidth="1"/>
    <col min="11021" max="11021" width="9.7109375" style="1" bestFit="1" customWidth="1"/>
    <col min="11022" max="11265" width="9.140625" style="1"/>
    <col min="11266" max="11266" width="71.5703125" style="1" customWidth="1"/>
    <col min="11267" max="11267" width="6.140625" style="1" customWidth="1"/>
    <col min="11268" max="11268" width="7.42578125" style="1" bestFit="1" customWidth="1"/>
    <col min="11269" max="11269" width="16.5703125" style="1" customWidth="1"/>
    <col min="11270" max="11270" width="8.140625" style="1" bestFit="1" customWidth="1"/>
    <col min="11271" max="11271" width="19.28515625" style="1" customWidth="1"/>
    <col min="11272" max="11273" width="0" style="1" hidden="1" customWidth="1"/>
    <col min="11274" max="11274" width="15.42578125" style="1" bestFit="1" customWidth="1"/>
    <col min="11275" max="11275" width="15" style="1" bestFit="1" customWidth="1"/>
    <col min="11276" max="11276" width="15" style="1" customWidth="1"/>
    <col min="11277" max="11277" width="9.7109375" style="1" bestFit="1" customWidth="1"/>
    <col min="11278" max="11521" width="9.140625" style="1"/>
    <col min="11522" max="11522" width="71.5703125" style="1" customWidth="1"/>
    <col min="11523" max="11523" width="6.140625" style="1" customWidth="1"/>
    <col min="11524" max="11524" width="7.42578125" style="1" bestFit="1" customWidth="1"/>
    <col min="11525" max="11525" width="16.5703125" style="1" customWidth="1"/>
    <col min="11526" max="11526" width="8.140625" style="1" bestFit="1" customWidth="1"/>
    <col min="11527" max="11527" width="19.28515625" style="1" customWidth="1"/>
    <col min="11528" max="11529" width="0" style="1" hidden="1" customWidth="1"/>
    <col min="11530" max="11530" width="15.42578125" style="1" bestFit="1" customWidth="1"/>
    <col min="11531" max="11531" width="15" style="1" bestFit="1" customWidth="1"/>
    <col min="11532" max="11532" width="15" style="1" customWidth="1"/>
    <col min="11533" max="11533" width="9.7109375" style="1" bestFit="1" customWidth="1"/>
    <col min="11534" max="11777" width="9.140625" style="1"/>
    <col min="11778" max="11778" width="71.5703125" style="1" customWidth="1"/>
    <col min="11779" max="11779" width="6.140625" style="1" customWidth="1"/>
    <col min="11780" max="11780" width="7.42578125" style="1" bestFit="1" customWidth="1"/>
    <col min="11781" max="11781" width="16.5703125" style="1" customWidth="1"/>
    <col min="11782" max="11782" width="8.140625" style="1" bestFit="1" customWidth="1"/>
    <col min="11783" max="11783" width="19.28515625" style="1" customWidth="1"/>
    <col min="11784" max="11785" width="0" style="1" hidden="1" customWidth="1"/>
    <col min="11786" max="11786" width="15.42578125" style="1" bestFit="1" customWidth="1"/>
    <col min="11787" max="11787" width="15" style="1" bestFit="1" customWidth="1"/>
    <col min="11788" max="11788" width="15" style="1" customWidth="1"/>
    <col min="11789" max="11789" width="9.7109375" style="1" bestFit="1" customWidth="1"/>
    <col min="11790" max="12033" width="9.140625" style="1"/>
    <col min="12034" max="12034" width="71.5703125" style="1" customWidth="1"/>
    <col min="12035" max="12035" width="6.140625" style="1" customWidth="1"/>
    <col min="12036" max="12036" width="7.42578125" style="1" bestFit="1" customWidth="1"/>
    <col min="12037" max="12037" width="16.5703125" style="1" customWidth="1"/>
    <col min="12038" max="12038" width="8.140625" style="1" bestFit="1" customWidth="1"/>
    <col min="12039" max="12039" width="19.28515625" style="1" customWidth="1"/>
    <col min="12040" max="12041" width="0" style="1" hidden="1" customWidth="1"/>
    <col min="12042" max="12042" width="15.42578125" style="1" bestFit="1" customWidth="1"/>
    <col min="12043" max="12043" width="15" style="1" bestFit="1" customWidth="1"/>
    <col min="12044" max="12044" width="15" style="1" customWidth="1"/>
    <col min="12045" max="12045" width="9.7109375" style="1" bestFit="1" customWidth="1"/>
    <col min="12046" max="12289" width="9.140625" style="1"/>
    <col min="12290" max="12290" width="71.5703125" style="1" customWidth="1"/>
    <col min="12291" max="12291" width="6.140625" style="1" customWidth="1"/>
    <col min="12292" max="12292" width="7.42578125" style="1" bestFit="1" customWidth="1"/>
    <col min="12293" max="12293" width="16.5703125" style="1" customWidth="1"/>
    <col min="12294" max="12294" width="8.140625" style="1" bestFit="1" customWidth="1"/>
    <col min="12295" max="12295" width="19.28515625" style="1" customWidth="1"/>
    <col min="12296" max="12297" width="0" style="1" hidden="1" customWidth="1"/>
    <col min="12298" max="12298" width="15.42578125" style="1" bestFit="1" customWidth="1"/>
    <col min="12299" max="12299" width="15" style="1" bestFit="1" customWidth="1"/>
    <col min="12300" max="12300" width="15" style="1" customWidth="1"/>
    <col min="12301" max="12301" width="9.7109375" style="1" bestFit="1" customWidth="1"/>
    <col min="12302" max="12545" width="9.140625" style="1"/>
    <col min="12546" max="12546" width="71.5703125" style="1" customWidth="1"/>
    <col min="12547" max="12547" width="6.140625" style="1" customWidth="1"/>
    <col min="12548" max="12548" width="7.42578125" style="1" bestFit="1" customWidth="1"/>
    <col min="12549" max="12549" width="16.5703125" style="1" customWidth="1"/>
    <col min="12550" max="12550" width="8.140625" style="1" bestFit="1" customWidth="1"/>
    <col min="12551" max="12551" width="19.28515625" style="1" customWidth="1"/>
    <col min="12552" max="12553" width="0" style="1" hidden="1" customWidth="1"/>
    <col min="12554" max="12554" width="15.42578125" style="1" bestFit="1" customWidth="1"/>
    <col min="12555" max="12555" width="15" style="1" bestFit="1" customWidth="1"/>
    <col min="12556" max="12556" width="15" style="1" customWidth="1"/>
    <col min="12557" max="12557" width="9.7109375" style="1" bestFit="1" customWidth="1"/>
    <col min="12558" max="12801" width="9.140625" style="1"/>
    <col min="12802" max="12802" width="71.5703125" style="1" customWidth="1"/>
    <col min="12803" max="12803" width="6.140625" style="1" customWidth="1"/>
    <col min="12804" max="12804" width="7.42578125" style="1" bestFit="1" customWidth="1"/>
    <col min="12805" max="12805" width="16.5703125" style="1" customWidth="1"/>
    <col min="12806" max="12806" width="8.140625" style="1" bestFit="1" customWidth="1"/>
    <col min="12807" max="12807" width="19.28515625" style="1" customWidth="1"/>
    <col min="12808" max="12809" width="0" style="1" hidden="1" customWidth="1"/>
    <col min="12810" max="12810" width="15.42578125" style="1" bestFit="1" customWidth="1"/>
    <col min="12811" max="12811" width="15" style="1" bestFit="1" customWidth="1"/>
    <col min="12812" max="12812" width="15" style="1" customWidth="1"/>
    <col min="12813" max="12813" width="9.7109375" style="1" bestFit="1" customWidth="1"/>
    <col min="12814" max="13057" width="9.140625" style="1"/>
    <col min="13058" max="13058" width="71.5703125" style="1" customWidth="1"/>
    <col min="13059" max="13059" width="6.140625" style="1" customWidth="1"/>
    <col min="13060" max="13060" width="7.42578125" style="1" bestFit="1" customWidth="1"/>
    <col min="13061" max="13061" width="16.5703125" style="1" customWidth="1"/>
    <col min="13062" max="13062" width="8.140625" style="1" bestFit="1" customWidth="1"/>
    <col min="13063" max="13063" width="19.28515625" style="1" customWidth="1"/>
    <col min="13064" max="13065" width="0" style="1" hidden="1" customWidth="1"/>
    <col min="13066" max="13066" width="15.42578125" style="1" bestFit="1" customWidth="1"/>
    <col min="13067" max="13067" width="15" style="1" bestFit="1" customWidth="1"/>
    <col min="13068" max="13068" width="15" style="1" customWidth="1"/>
    <col min="13069" max="13069" width="9.7109375" style="1" bestFit="1" customWidth="1"/>
    <col min="13070" max="13313" width="9.140625" style="1"/>
    <col min="13314" max="13314" width="71.5703125" style="1" customWidth="1"/>
    <col min="13315" max="13315" width="6.140625" style="1" customWidth="1"/>
    <col min="13316" max="13316" width="7.42578125" style="1" bestFit="1" customWidth="1"/>
    <col min="13317" max="13317" width="16.5703125" style="1" customWidth="1"/>
    <col min="13318" max="13318" width="8.140625" style="1" bestFit="1" customWidth="1"/>
    <col min="13319" max="13319" width="19.28515625" style="1" customWidth="1"/>
    <col min="13320" max="13321" width="0" style="1" hidden="1" customWidth="1"/>
    <col min="13322" max="13322" width="15.42578125" style="1" bestFit="1" customWidth="1"/>
    <col min="13323" max="13323" width="15" style="1" bestFit="1" customWidth="1"/>
    <col min="13324" max="13324" width="15" style="1" customWidth="1"/>
    <col min="13325" max="13325" width="9.7109375" style="1" bestFit="1" customWidth="1"/>
    <col min="13326" max="13569" width="9.140625" style="1"/>
    <col min="13570" max="13570" width="71.5703125" style="1" customWidth="1"/>
    <col min="13571" max="13571" width="6.140625" style="1" customWidth="1"/>
    <col min="13572" max="13572" width="7.42578125" style="1" bestFit="1" customWidth="1"/>
    <col min="13573" max="13573" width="16.5703125" style="1" customWidth="1"/>
    <col min="13574" max="13574" width="8.140625" style="1" bestFit="1" customWidth="1"/>
    <col min="13575" max="13575" width="19.28515625" style="1" customWidth="1"/>
    <col min="13576" max="13577" width="0" style="1" hidden="1" customWidth="1"/>
    <col min="13578" max="13578" width="15.42578125" style="1" bestFit="1" customWidth="1"/>
    <col min="13579" max="13579" width="15" style="1" bestFit="1" customWidth="1"/>
    <col min="13580" max="13580" width="15" style="1" customWidth="1"/>
    <col min="13581" max="13581" width="9.7109375" style="1" bestFit="1" customWidth="1"/>
    <col min="13582" max="13825" width="9.140625" style="1"/>
    <col min="13826" max="13826" width="71.5703125" style="1" customWidth="1"/>
    <col min="13827" max="13827" width="6.140625" style="1" customWidth="1"/>
    <col min="13828" max="13828" width="7.42578125" style="1" bestFit="1" customWidth="1"/>
    <col min="13829" max="13829" width="16.5703125" style="1" customWidth="1"/>
    <col min="13830" max="13830" width="8.140625" style="1" bestFit="1" customWidth="1"/>
    <col min="13831" max="13831" width="19.28515625" style="1" customWidth="1"/>
    <col min="13832" max="13833" width="0" style="1" hidden="1" customWidth="1"/>
    <col min="13834" max="13834" width="15.42578125" style="1" bestFit="1" customWidth="1"/>
    <col min="13835" max="13835" width="15" style="1" bestFit="1" customWidth="1"/>
    <col min="13836" max="13836" width="15" style="1" customWidth="1"/>
    <col min="13837" max="13837" width="9.7109375" style="1" bestFit="1" customWidth="1"/>
    <col min="13838" max="14081" width="9.140625" style="1"/>
    <col min="14082" max="14082" width="71.5703125" style="1" customWidth="1"/>
    <col min="14083" max="14083" width="6.140625" style="1" customWidth="1"/>
    <col min="14084" max="14084" width="7.42578125" style="1" bestFit="1" customWidth="1"/>
    <col min="14085" max="14085" width="16.5703125" style="1" customWidth="1"/>
    <col min="14086" max="14086" width="8.140625" style="1" bestFit="1" customWidth="1"/>
    <col min="14087" max="14087" width="19.28515625" style="1" customWidth="1"/>
    <col min="14088" max="14089" width="0" style="1" hidden="1" customWidth="1"/>
    <col min="14090" max="14090" width="15.42578125" style="1" bestFit="1" customWidth="1"/>
    <col min="14091" max="14091" width="15" style="1" bestFit="1" customWidth="1"/>
    <col min="14092" max="14092" width="15" style="1" customWidth="1"/>
    <col min="14093" max="14093" width="9.7109375" style="1" bestFit="1" customWidth="1"/>
    <col min="14094" max="14337" width="9.140625" style="1"/>
    <col min="14338" max="14338" width="71.5703125" style="1" customWidth="1"/>
    <col min="14339" max="14339" width="6.140625" style="1" customWidth="1"/>
    <col min="14340" max="14340" width="7.42578125" style="1" bestFit="1" customWidth="1"/>
    <col min="14341" max="14341" width="16.5703125" style="1" customWidth="1"/>
    <col min="14342" max="14342" width="8.140625" style="1" bestFit="1" customWidth="1"/>
    <col min="14343" max="14343" width="19.28515625" style="1" customWidth="1"/>
    <col min="14344" max="14345" width="0" style="1" hidden="1" customWidth="1"/>
    <col min="14346" max="14346" width="15.42578125" style="1" bestFit="1" customWidth="1"/>
    <col min="14347" max="14347" width="15" style="1" bestFit="1" customWidth="1"/>
    <col min="14348" max="14348" width="15" style="1" customWidth="1"/>
    <col min="14349" max="14349" width="9.7109375" style="1" bestFit="1" customWidth="1"/>
    <col min="14350" max="14593" width="9.140625" style="1"/>
    <col min="14594" max="14594" width="71.5703125" style="1" customWidth="1"/>
    <col min="14595" max="14595" width="6.140625" style="1" customWidth="1"/>
    <col min="14596" max="14596" width="7.42578125" style="1" bestFit="1" customWidth="1"/>
    <col min="14597" max="14597" width="16.5703125" style="1" customWidth="1"/>
    <col min="14598" max="14598" width="8.140625" style="1" bestFit="1" customWidth="1"/>
    <col min="14599" max="14599" width="19.28515625" style="1" customWidth="1"/>
    <col min="14600" max="14601" width="0" style="1" hidden="1" customWidth="1"/>
    <col min="14602" max="14602" width="15.42578125" style="1" bestFit="1" customWidth="1"/>
    <col min="14603" max="14603" width="15" style="1" bestFit="1" customWidth="1"/>
    <col min="14604" max="14604" width="15" style="1" customWidth="1"/>
    <col min="14605" max="14605" width="9.7109375" style="1" bestFit="1" customWidth="1"/>
    <col min="14606" max="14849" width="9.140625" style="1"/>
    <col min="14850" max="14850" width="71.5703125" style="1" customWidth="1"/>
    <col min="14851" max="14851" width="6.140625" style="1" customWidth="1"/>
    <col min="14852" max="14852" width="7.42578125" style="1" bestFit="1" customWidth="1"/>
    <col min="14853" max="14853" width="16.5703125" style="1" customWidth="1"/>
    <col min="14854" max="14854" width="8.140625" style="1" bestFit="1" customWidth="1"/>
    <col min="14855" max="14855" width="19.28515625" style="1" customWidth="1"/>
    <col min="14856" max="14857" width="0" style="1" hidden="1" customWidth="1"/>
    <col min="14858" max="14858" width="15.42578125" style="1" bestFit="1" customWidth="1"/>
    <col min="14859" max="14859" width="15" style="1" bestFit="1" customWidth="1"/>
    <col min="14860" max="14860" width="15" style="1" customWidth="1"/>
    <col min="14861" max="14861" width="9.7109375" style="1" bestFit="1" customWidth="1"/>
    <col min="14862" max="15105" width="9.140625" style="1"/>
    <col min="15106" max="15106" width="71.5703125" style="1" customWidth="1"/>
    <col min="15107" max="15107" width="6.140625" style="1" customWidth="1"/>
    <col min="15108" max="15108" width="7.42578125" style="1" bestFit="1" customWidth="1"/>
    <col min="15109" max="15109" width="16.5703125" style="1" customWidth="1"/>
    <col min="15110" max="15110" width="8.140625" style="1" bestFit="1" customWidth="1"/>
    <col min="15111" max="15111" width="19.28515625" style="1" customWidth="1"/>
    <col min="15112" max="15113" width="0" style="1" hidden="1" customWidth="1"/>
    <col min="15114" max="15114" width="15.42578125" style="1" bestFit="1" customWidth="1"/>
    <col min="15115" max="15115" width="15" style="1" bestFit="1" customWidth="1"/>
    <col min="15116" max="15116" width="15" style="1" customWidth="1"/>
    <col min="15117" max="15117" width="9.7109375" style="1" bestFit="1" customWidth="1"/>
    <col min="15118" max="15361" width="9.140625" style="1"/>
    <col min="15362" max="15362" width="71.5703125" style="1" customWidth="1"/>
    <col min="15363" max="15363" width="6.140625" style="1" customWidth="1"/>
    <col min="15364" max="15364" width="7.42578125" style="1" bestFit="1" customWidth="1"/>
    <col min="15365" max="15365" width="16.5703125" style="1" customWidth="1"/>
    <col min="15366" max="15366" width="8.140625" style="1" bestFit="1" customWidth="1"/>
    <col min="15367" max="15367" width="19.28515625" style="1" customWidth="1"/>
    <col min="15368" max="15369" width="0" style="1" hidden="1" customWidth="1"/>
    <col min="15370" max="15370" width="15.42578125" style="1" bestFit="1" customWidth="1"/>
    <col min="15371" max="15371" width="15" style="1" bestFit="1" customWidth="1"/>
    <col min="15372" max="15372" width="15" style="1" customWidth="1"/>
    <col min="15373" max="15373" width="9.7109375" style="1" bestFit="1" customWidth="1"/>
    <col min="15374" max="15617" width="9.140625" style="1"/>
    <col min="15618" max="15618" width="71.5703125" style="1" customWidth="1"/>
    <col min="15619" max="15619" width="6.140625" style="1" customWidth="1"/>
    <col min="15620" max="15620" width="7.42578125" style="1" bestFit="1" customWidth="1"/>
    <col min="15621" max="15621" width="16.5703125" style="1" customWidth="1"/>
    <col min="15622" max="15622" width="8.140625" style="1" bestFit="1" customWidth="1"/>
    <col min="15623" max="15623" width="19.28515625" style="1" customWidth="1"/>
    <col min="15624" max="15625" width="0" style="1" hidden="1" customWidth="1"/>
    <col min="15626" max="15626" width="15.42578125" style="1" bestFit="1" customWidth="1"/>
    <col min="15627" max="15627" width="15" style="1" bestFit="1" customWidth="1"/>
    <col min="15628" max="15628" width="15" style="1" customWidth="1"/>
    <col min="15629" max="15629" width="9.7109375" style="1" bestFit="1" customWidth="1"/>
    <col min="15630" max="15873" width="9.140625" style="1"/>
    <col min="15874" max="15874" width="71.5703125" style="1" customWidth="1"/>
    <col min="15875" max="15875" width="6.140625" style="1" customWidth="1"/>
    <col min="15876" max="15876" width="7.42578125" style="1" bestFit="1" customWidth="1"/>
    <col min="15877" max="15877" width="16.5703125" style="1" customWidth="1"/>
    <col min="15878" max="15878" width="8.140625" style="1" bestFit="1" customWidth="1"/>
    <col min="15879" max="15879" width="19.28515625" style="1" customWidth="1"/>
    <col min="15880" max="15881" width="0" style="1" hidden="1" customWidth="1"/>
    <col min="15882" max="15882" width="15.42578125" style="1" bestFit="1" customWidth="1"/>
    <col min="15883" max="15883" width="15" style="1" bestFit="1" customWidth="1"/>
    <col min="15884" max="15884" width="15" style="1" customWidth="1"/>
    <col min="15885" max="15885" width="9.7109375" style="1" bestFit="1" customWidth="1"/>
    <col min="15886" max="16129" width="9.140625" style="1"/>
    <col min="16130" max="16130" width="71.5703125" style="1" customWidth="1"/>
    <col min="16131" max="16131" width="6.140625" style="1" customWidth="1"/>
    <col min="16132" max="16132" width="7.42578125" style="1" bestFit="1" customWidth="1"/>
    <col min="16133" max="16133" width="16.5703125" style="1" customWidth="1"/>
    <col min="16134" max="16134" width="8.140625" style="1" bestFit="1" customWidth="1"/>
    <col min="16135" max="16135" width="19.28515625" style="1" customWidth="1"/>
    <col min="16136" max="16137" width="0" style="1" hidden="1" customWidth="1"/>
    <col min="16138" max="16138" width="15.42578125" style="1" bestFit="1" customWidth="1"/>
    <col min="16139" max="16139" width="15" style="1" bestFit="1" customWidth="1"/>
    <col min="16140" max="16140" width="15" style="1" customWidth="1"/>
    <col min="16141" max="16141" width="9.7109375" style="1" bestFit="1" customWidth="1"/>
    <col min="16142" max="16384" width="9.140625" style="1"/>
  </cols>
  <sheetData>
    <row r="2" spans="1:14" ht="15.75" x14ac:dyDescent="0.25">
      <c r="I2" s="271" t="s">
        <v>549</v>
      </c>
    </row>
    <row r="3" spans="1:14" ht="15.75" x14ac:dyDescent="0.25">
      <c r="I3" s="271" t="s">
        <v>459</v>
      </c>
    </row>
    <row r="4" spans="1:14" ht="15.75" x14ac:dyDescent="0.25">
      <c r="I4" s="271" t="s">
        <v>38</v>
      </c>
      <c r="J4" s="272"/>
    </row>
    <row r="5" spans="1:14" ht="15.75" x14ac:dyDescent="0.25">
      <c r="I5" s="271" t="s">
        <v>39</v>
      </c>
      <c r="J5" s="272"/>
    </row>
    <row r="6" spans="1:14" ht="15.75" x14ac:dyDescent="0.25">
      <c r="I6" s="271" t="s">
        <v>40</v>
      </c>
      <c r="J6" s="272"/>
    </row>
    <row r="7" spans="1:14" ht="15.75" x14ac:dyDescent="0.25">
      <c r="I7" s="271" t="s">
        <v>885</v>
      </c>
      <c r="J7" s="272"/>
    </row>
    <row r="8" spans="1:14" ht="15.75" x14ac:dyDescent="0.25">
      <c r="I8" s="271" t="s">
        <v>886</v>
      </c>
      <c r="J8" s="272"/>
      <c r="L8" s="115"/>
      <c r="M8" s="115"/>
    </row>
    <row r="9" spans="1:14" ht="15.75" customHeight="1" x14ac:dyDescent="0.25"/>
    <row r="10" spans="1:14" ht="42" customHeight="1" x14ac:dyDescent="0.25">
      <c r="A10" s="449" t="s">
        <v>884</v>
      </c>
      <c r="B10" s="449"/>
      <c r="C10" s="449"/>
      <c r="D10" s="449"/>
      <c r="E10" s="449"/>
      <c r="F10" s="449"/>
      <c r="G10" s="449"/>
      <c r="H10" s="449"/>
      <c r="I10" s="449"/>
      <c r="J10" s="449"/>
    </row>
    <row r="11" spans="1:14" x14ac:dyDescent="0.25">
      <c r="J11" s="118" t="s">
        <v>586</v>
      </c>
    </row>
    <row r="12" spans="1:14" s="176" customFormat="1" ht="60" x14ac:dyDescent="0.25">
      <c r="A12" s="119" t="s">
        <v>42</v>
      </c>
      <c r="B12" s="120" t="s">
        <v>587</v>
      </c>
      <c r="C12" s="120" t="s">
        <v>460</v>
      </c>
      <c r="D12" s="120" t="s">
        <v>588</v>
      </c>
      <c r="E12" s="120" t="s">
        <v>589</v>
      </c>
      <c r="F12" s="147" t="s">
        <v>345</v>
      </c>
      <c r="G12" s="147" t="s">
        <v>590</v>
      </c>
      <c r="H12" s="121" t="s">
        <v>43</v>
      </c>
      <c r="I12" s="121" t="s">
        <v>331</v>
      </c>
      <c r="J12" s="121" t="s">
        <v>877</v>
      </c>
      <c r="K12" s="177"/>
    </row>
    <row r="13" spans="1:14" s="174" customFormat="1" ht="15.75" x14ac:dyDescent="0.25">
      <c r="A13" s="122" t="s">
        <v>591</v>
      </c>
      <c r="B13" s="123"/>
      <c r="C13" s="123"/>
      <c r="D13" s="123"/>
      <c r="E13" s="123"/>
      <c r="F13" s="273"/>
      <c r="G13" s="273"/>
      <c r="H13" s="124">
        <f>H14</f>
        <v>6768872.5499999998</v>
      </c>
      <c r="I13" s="124">
        <f>I14</f>
        <v>0</v>
      </c>
      <c r="J13" s="124">
        <f>J14</f>
        <v>0</v>
      </c>
      <c r="K13" s="175"/>
      <c r="L13" s="175">
        <f>'Приложение 6'!G16+'Приложение 7'!H13</f>
        <v>3018355947.168119</v>
      </c>
      <c r="M13" s="175">
        <f>'Приложение 6'!H16+'Приложение 7'!I13</f>
        <v>2524087425.9899998</v>
      </c>
      <c r="N13" s="175">
        <f>'Приложение 6'!I16+'Приложение 7'!J13</f>
        <v>2559774226.1500001</v>
      </c>
    </row>
    <row r="14" spans="1:14" s="274" customFormat="1" ht="31.5" x14ac:dyDescent="0.2">
      <c r="A14" s="122" t="s">
        <v>581</v>
      </c>
      <c r="B14" s="123">
        <v>701</v>
      </c>
      <c r="C14" s="123"/>
      <c r="D14" s="123"/>
      <c r="E14" s="123"/>
      <c r="F14" s="273"/>
      <c r="G14" s="273"/>
      <c r="H14" s="124">
        <f>H15+H48+H59+H85+H153+H170+H219+H229</f>
        <v>6768872.5499999998</v>
      </c>
      <c r="I14" s="124">
        <f>I15+I48+I59+I85+I153+I170+I219+I229</f>
        <v>0</v>
      </c>
      <c r="J14" s="124">
        <f>J15+J48+J59+J85+J153+J170+J219+J229</f>
        <v>0</v>
      </c>
      <c r="K14" s="143"/>
      <c r="L14" s="143"/>
    </row>
    <row r="15" spans="1:14" s="274" customFormat="1" ht="15.75" x14ac:dyDescent="0.2">
      <c r="A15" s="275" t="s">
        <v>463</v>
      </c>
      <c r="B15" s="276" t="s">
        <v>0</v>
      </c>
      <c r="C15" s="153" t="s">
        <v>464</v>
      </c>
      <c r="D15" s="153"/>
      <c r="E15" s="123"/>
      <c r="F15" s="273"/>
      <c r="G15" s="273"/>
      <c r="H15" s="124">
        <f>H16+H26+H31+H22</f>
        <v>3828317.23</v>
      </c>
      <c r="I15" s="124">
        <f>I16+I26+I31+I22</f>
        <v>0</v>
      </c>
      <c r="J15" s="124">
        <f>J16+J26+J31+J22</f>
        <v>0</v>
      </c>
      <c r="K15" s="143"/>
    </row>
    <row r="16" spans="1:14" s="274" customFormat="1" ht="63" x14ac:dyDescent="0.2">
      <c r="A16" s="277" t="s">
        <v>477</v>
      </c>
      <c r="B16" s="278" t="s">
        <v>0</v>
      </c>
      <c r="C16" s="153" t="s">
        <v>464</v>
      </c>
      <c r="D16" s="162" t="s">
        <v>478</v>
      </c>
      <c r="E16" s="162"/>
      <c r="F16" s="279"/>
      <c r="G16" s="279"/>
      <c r="H16" s="124">
        <f>H17</f>
        <v>3243642.23</v>
      </c>
      <c r="I16" s="124">
        <f t="shared" ref="I16:J18" si="0">I17</f>
        <v>0</v>
      </c>
      <c r="J16" s="124">
        <f t="shared" si="0"/>
        <v>0</v>
      </c>
      <c r="K16" s="143"/>
    </row>
    <row r="17" spans="1:11" s="274" customFormat="1" ht="15.75" x14ac:dyDescent="0.25">
      <c r="A17" s="161" t="s">
        <v>467</v>
      </c>
      <c r="B17" s="280" t="s">
        <v>0</v>
      </c>
      <c r="C17" s="153" t="s">
        <v>464</v>
      </c>
      <c r="D17" s="162" t="s">
        <v>478</v>
      </c>
      <c r="E17" s="162" t="s">
        <v>468</v>
      </c>
      <c r="F17" s="279"/>
      <c r="G17" s="279"/>
      <c r="H17" s="124">
        <f>H18</f>
        <v>3243642.23</v>
      </c>
      <c r="I17" s="124">
        <f t="shared" si="0"/>
        <v>0</v>
      </c>
      <c r="J17" s="124">
        <f t="shared" si="0"/>
        <v>0</v>
      </c>
      <c r="K17" s="143"/>
    </row>
    <row r="18" spans="1:11" s="274" customFormat="1" ht="30" x14ac:dyDescent="0.2">
      <c r="A18" s="136" t="s">
        <v>592</v>
      </c>
      <c r="B18" s="281" t="s">
        <v>0</v>
      </c>
      <c r="C18" s="135" t="s">
        <v>464</v>
      </c>
      <c r="D18" s="163" t="s">
        <v>478</v>
      </c>
      <c r="E18" s="163" t="s">
        <v>470</v>
      </c>
      <c r="F18" s="282"/>
      <c r="G18" s="282"/>
      <c r="H18" s="283">
        <f>H19</f>
        <v>3243642.23</v>
      </c>
      <c r="I18" s="283">
        <f t="shared" si="0"/>
        <v>0</v>
      </c>
      <c r="J18" s="283">
        <f t="shared" si="0"/>
        <v>0</v>
      </c>
      <c r="K18" s="143"/>
    </row>
    <row r="19" spans="1:11" s="274" customFormat="1" x14ac:dyDescent="0.2">
      <c r="A19" s="136" t="s">
        <v>479</v>
      </c>
      <c r="B19" s="281" t="s">
        <v>0</v>
      </c>
      <c r="C19" s="163" t="s">
        <v>464</v>
      </c>
      <c r="D19" s="163" t="s">
        <v>478</v>
      </c>
      <c r="E19" s="163" t="s">
        <v>480</v>
      </c>
      <c r="F19" s="282"/>
      <c r="G19" s="282"/>
      <c r="H19" s="283">
        <f>H20+H21</f>
        <v>3243642.23</v>
      </c>
      <c r="I19" s="283">
        <f>I20+I21</f>
        <v>0</v>
      </c>
      <c r="J19" s="283">
        <f>J20+J21</f>
        <v>0</v>
      </c>
      <c r="K19" s="143"/>
    </row>
    <row r="20" spans="1:11" s="274" customFormat="1" ht="60" x14ac:dyDescent="0.2">
      <c r="A20" s="136" t="s">
        <v>351</v>
      </c>
      <c r="B20" s="281" t="s">
        <v>0</v>
      </c>
      <c r="C20" s="135" t="s">
        <v>464</v>
      </c>
      <c r="D20" s="163" t="s">
        <v>478</v>
      </c>
      <c r="E20" s="163" t="s">
        <v>480</v>
      </c>
      <c r="F20" s="282" t="s">
        <v>386</v>
      </c>
      <c r="G20" s="284" t="s">
        <v>593</v>
      </c>
      <c r="H20" s="283">
        <v>3043433.98</v>
      </c>
      <c r="I20" s="39">
        <v>0</v>
      </c>
      <c r="J20" s="39">
        <v>0</v>
      </c>
      <c r="K20" s="143"/>
    </row>
    <row r="21" spans="1:11" s="274" customFormat="1" ht="30" x14ac:dyDescent="0.2">
      <c r="A21" s="136" t="s">
        <v>594</v>
      </c>
      <c r="B21" s="281" t="s">
        <v>0</v>
      </c>
      <c r="C21" s="163" t="s">
        <v>464</v>
      </c>
      <c r="D21" s="163" t="s">
        <v>478</v>
      </c>
      <c r="E21" s="163" t="s">
        <v>480</v>
      </c>
      <c r="F21" s="282" t="s">
        <v>409</v>
      </c>
      <c r="G21" s="284" t="s">
        <v>593</v>
      </c>
      <c r="H21" s="283">
        <v>200208.25</v>
      </c>
      <c r="I21" s="39">
        <v>0</v>
      </c>
      <c r="J21" s="39">
        <v>0</v>
      </c>
      <c r="K21" s="143"/>
    </row>
    <row r="22" spans="1:11" s="287" customFormat="1" ht="15.75" hidden="1" x14ac:dyDescent="0.25">
      <c r="A22" s="161" t="s">
        <v>595</v>
      </c>
      <c r="B22" s="281" t="s">
        <v>0</v>
      </c>
      <c r="C22" s="162" t="s">
        <v>464</v>
      </c>
      <c r="D22" s="162" t="s">
        <v>507</v>
      </c>
      <c r="E22" s="162"/>
      <c r="F22" s="285"/>
      <c r="G22" s="285"/>
      <c r="H22" s="124">
        <f>H23</f>
        <v>0</v>
      </c>
      <c r="I22" s="124">
        <f t="shared" ref="I22:J24" si="1">I23</f>
        <v>0</v>
      </c>
      <c r="J22" s="124">
        <f t="shared" si="1"/>
        <v>0</v>
      </c>
      <c r="K22" s="286"/>
    </row>
    <row r="23" spans="1:11" s="287" customFormat="1" ht="15.75" hidden="1" x14ac:dyDescent="0.25">
      <c r="A23" s="161" t="s">
        <v>467</v>
      </c>
      <c r="B23" s="280" t="s">
        <v>0</v>
      </c>
      <c r="C23" s="162" t="s">
        <v>464</v>
      </c>
      <c r="D23" s="162" t="s">
        <v>507</v>
      </c>
      <c r="E23" s="162" t="s">
        <v>468</v>
      </c>
      <c r="F23" s="285"/>
      <c r="G23" s="285"/>
      <c r="H23" s="124">
        <f>H24</f>
        <v>0</v>
      </c>
      <c r="I23" s="124">
        <f t="shared" si="1"/>
        <v>0</v>
      </c>
      <c r="J23" s="124">
        <f t="shared" si="1"/>
        <v>0</v>
      </c>
      <c r="K23" s="286"/>
    </row>
    <row r="24" spans="1:11" s="274" customFormat="1" ht="45" hidden="1" x14ac:dyDescent="0.2">
      <c r="A24" s="136" t="s">
        <v>596</v>
      </c>
      <c r="B24" s="281" t="s">
        <v>0</v>
      </c>
      <c r="C24" s="163" t="s">
        <v>464</v>
      </c>
      <c r="D24" s="163" t="s">
        <v>507</v>
      </c>
      <c r="E24" s="163" t="s">
        <v>597</v>
      </c>
      <c r="F24" s="282"/>
      <c r="G24" s="282"/>
      <c r="H24" s="283">
        <f>H25</f>
        <v>0</v>
      </c>
      <c r="I24" s="283">
        <f t="shared" si="1"/>
        <v>0</v>
      </c>
      <c r="J24" s="283">
        <f t="shared" si="1"/>
        <v>0</v>
      </c>
      <c r="K24" s="143"/>
    </row>
    <row r="25" spans="1:11" s="274" customFormat="1" ht="30" hidden="1" x14ac:dyDescent="0.2">
      <c r="A25" s="136" t="s">
        <v>594</v>
      </c>
      <c r="B25" s="281" t="s">
        <v>0</v>
      </c>
      <c r="C25" s="163" t="s">
        <v>464</v>
      </c>
      <c r="D25" s="163" t="s">
        <v>507</v>
      </c>
      <c r="E25" s="163" t="s">
        <v>597</v>
      </c>
      <c r="F25" s="282" t="s">
        <v>409</v>
      </c>
      <c r="G25" s="282"/>
      <c r="H25" s="283"/>
      <c r="I25" s="283"/>
      <c r="J25" s="39"/>
      <c r="K25" s="143"/>
    </row>
    <row r="26" spans="1:11" s="287" customFormat="1" ht="47.25" x14ac:dyDescent="0.25">
      <c r="A26" s="161" t="s">
        <v>481</v>
      </c>
      <c r="B26" s="280" t="s">
        <v>0</v>
      </c>
      <c r="C26" s="162" t="s">
        <v>464</v>
      </c>
      <c r="D26" s="162" t="s">
        <v>482</v>
      </c>
      <c r="E26" s="162"/>
      <c r="F26" s="285"/>
      <c r="G26" s="285"/>
      <c r="H26" s="124">
        <f t="shared" ref="H26:J29" si="2">H27</f>
        <v>584675</v>
      </c>
      <c r="I26" s="124">
        <f t="shared" si="2"/>
        <v>0</v>
      </c>
      <c r="J26" s="124">
        <f t="shared" si="2"/>
        <v>0</v>
      </c>
      <c r="K26" s="286"/>
    </row>
    <row r="27" spans="1:11" s="287" customFormat="1" ht="15.75" x14ac:dyDescent="0.25">
      <c r="A27" s="161" t="s">
        <v>467</v>
      </c>
      <c r="B27" s="280" t="s">
        <v>0</v>
      </c>
      <c r="C27" s="162" t="s">
        <v>464</v>
      </c>
      <c r="D27" s="162" t="s">
        <v>482</v>
      </c>
      <c r="E27" s="162" t="s">
        <v>468</v>
      </c>
      <c r="F27" s="285"/>
      <c r="G27" s="285"/>
      <c r="H27" s="124">
        <f>H28</f>
        <v>584675</v>
      </c>
      <c r="I27" s="124">
        <f t="shared" si="2"/>
        <v>0</v>
      </c>
      <c r="J27" s="124">
        <f t="shared" si="2"/>
        <v>0</v>
      </c>
      <c r="K27" s="286"/>
    </row>
    <row r="28" spans="1:11" s="287" customFormat="1" ht="30.75" x14ac:dyDescent="0.25">
      <c r="A28" s="136" t="s">
        <v>592</v>
      </c>
      <c r="B28" s="281" t="s">
        <v>0</v>
      </c>
      <c r="C28" s="163" t="s">
        <v>464</v>
      </c>
      <c r="D28" s="163" t="s">
        <v>482</v>
      </c>
      <c r="E28" s="163" t="s">
        <v>470</v>
      </c>
      <c r="F28" s="285"/>
      <c r="G28" s="285"/>
      <c r="H28" s="283">
        <f>H29</f>
        <v>584675</v>
      </c>
      <c r="I28" s="283">
        <f t="shared" si="2"/>
        <v>0</v>
      </c>
      <c r="J28" s="283">
        <f t="shared" si="2"/>
        <v>0</v>
      </c>
      <c r="K28" s="286"/>
    </row>
    <row r="29" spans="1:11" s="274" customFormat="1" x14ac:dyDescent="0.2">
      <c r="A29" s="136" t="s">
        <v>479</v>
      </c>
      <c r="B29" s="281" t="s">
        <v>0</v>
      </c>
      <c r="C29" s="163" t="s">
        <v>464</v>
      </c>
      <c r="D29" s="163" t="s">
        <v>482</v>
      </c>
      <c r="E29" s="163" t="s">
        <v>480</v>
      </c>
      <c r="F29" s="282"/>
      <c r="G29" s="282"/>
      <c r="H29" s="283">
        <f t="shared" si="2"/>
        <v>584675</v>
      </c>
      <c r="I29" s="283">
        <f t="shared" si="2"/>
        <v>0</v>
      </c>
      <c r="J29" s="283">
        <f t="shared" si="2"/>
        <v>0</v>
      </c>
      <c r="K29" s="143"/>
    </row>
    <row r="30" spans="1:11" s="274" customFormat="1" ht="30" x14ac:dyDescent="0.2">
      <c r="A30" s="288" t="s">
        <v>594</v>
      </c>
      <c r="B30" s="281" t="s">
        <v>0</v>
      </c>
      <c r="C30" s="163" t="s">
        <v>464</v>
      </c>
      <c r="D30" s="163" t="s">
        <v>482</v>
      </c>
      <c r="E30" s="163" t="s">
        <v>480</v>
      </c>
      <c r="F30" s="282" t="s">
        <v>409</v>
      </c>
      <c r="G30" s="284" t="s">
        <v>593</v>
      </c>
      <c r="H30" s="283">
        <v>584675</v>
      </c>
      <c r="I30" s="283">
        <v>0</v>
      </c>
      <c r="J30" s="39">
        <v>0</v>
      </c>
      <c r="K30" s="143"/>
    </row>
    <row r="31" spans="1:11" s="274" customFormat="1" ht="15.75" hidden="1" x14ac:dyDescent="0.2">
      <c r="A31" s="289" t="s">
        <v>491</v>
      </c>
      <c r="B31" s="280" t="s">
        <v>0</v>
      </c>
      <c r="C31" s="153" t="s">
        <v>464</v>
      </c>
      <c r="D31" s="153" t="s">
        <v>492</v>
      </c>
      <c r="E31" s="123"/>
      <c r="F31" s="273"/>
      <c r="G31" s="273"/>
      <c r="H31" s="124">
        <f>H36+H32</f>
        <v>0</v>
      </c>
      <c r="I31" s="124">
        <f>I36+I32</f>
        <v>0</v>
      </c>
      <c r="J31" s="124">
        <f>J36+J32</f>
        <v>0</v>
      </c>
      <c r="K31" s="143"/>
    </row>
    <row r="32" spans="1:11" s="274" customFormat="1" ht="31.5" hidden="1" x14ac:dyDescent="0.25">
      <c r="A32" s="161" t="s">
        <v>424</v>
      </c>
      <c r="B32" s="281" t="s">
        <v>0</v>
      </c>
      <c r="C32" s="200" t="s">
        <v>464</v>
      </c>
      <c r="D32" s="200" t="s">
        <v>492</v>
      </c>
      <c r="E32" s="200" t="s">
        <v>425</v>
      </c>
      <c r="F32" s="273"/>
      <c r="G32" s="273"/>
      <c r="H32" s="124">
        <f>H33</f>
        <v>0</v>
      </c>
      <c r="I32" s="124">
        <f t="shared" ref="I32:J34" si="3">I33</f>
        <v>0</v>
      </c>
      <c r="J32" s="124">
        <f t="shared" si="3"/>
        <v>0</v>
      </c>
      <c r="K32" s="143"/>
    </row>
    <row r="33" spans="1:11" s="274" customFormat="1" ht="15.75" hidden="1" x14ac:dyDescent="0.2">
      <c r="A33" s="136" t="s">
        <v>349</v>
      </c>
      <c r="B33" s="281" t="s">
        <v>0</v>
      </c>
      <c r="C33" s="163" t="s">
        <v>464</v>
      </c>
      <c r="D33" s="163" t="s">
        <v>492</v>
      </c>
      <c r="E33" s="202" t="s">
        <v>426</v>
      </c>
      <c r="F33" s="273"/>
      <c r="G33" s="273"/>
      <c r="H33" s="283">
        <f>H34</f>
        <v>0</v>
      </c>
      <c r="I33" s="283">
        <f t="shared" si="3"/>
        <v>0</v>
      </c>
      <c r="J33" s="283">
        <f t="shared" si="3"/>
        <v>0</v>
      </c>
      <c r="K33" s="143"/>
    </row>
    <row r="34" spans="1:11" s="274" customFormat="1" ht="30" hidden="1" x14ac:dyDescent="0.2">
      <c r="A34" s="136" t="s">
        <v>493</v>
      </c>
      <c r="B34" s="281" t="s">
        <v>0</v>
      </c>
      <c r="C34" s="163" t="s">
        <v>464</v>
      </c>
      <c r="D34" s="163" t="s">
        <v>492</v>
      </c>
      <c r="E34" s="202" t="s">
        <v>617</v>
      </c>
      <c r="F34" s="273"/>
      <c r="G34" s="273"/>
      <c r="H34" s="283">
        <f>H35</f>
        <v>0</v>
      </c>
      <c r="I34" s="283">
        <f t="shared" si="3"/>
        <v>0</v>
      </c>
      <c r="J34" s="283">
        <f t="shared" si="3"/>
        <v>0</v>
      </c>
      <c r="K34" s="143"/>
    </row>
    <row r="35" spans="1:11" s="274" customFormat="1" ht="60" hidden="1" x14ac:dyDescent="0.2">
      <c r="A35" s="136" t="s">
        <v>351</v>
      </c>
      <c r="B35" s="281" t="s">
        <v>0</v>
      </c>
      <c r="C35" s="163" t="s">
        <v>464</v>
      </c>
      <c r="D35" s="163" t="s">
        <v>492</v>
      </c>
      <c r="E35" s="120">
        <v>3110022001</v>
      </c>
      <c r="F35" s="147">
        <v>100</v>
      </c>
      <c r="G35" s="147" t="s">
        <v>615</v>
      </c>
      <c r="H35" s="283"/>
      <c r="I35" s="283"/>
      <c r="J35" s="283"/>
      <c r="K35" s="143"/>
    </row>
    <row r="36" spans="1:11" s="274" customFormat="1" ht="15.75" hidden="1" x14ac:dyDescent="0.25">
      <c r="A36" s="161" t="s">
        <v>467</v>
      </c>
      <c r="B36" s="280" t="s">
        <v>0</v>
      </c>
      <c r="C36" s="295" t="s">
        <v>464</v>
      </c>
      <c r="D36" s="295" t="s">
        <v>492</v>
      </c>
      <c r="E36" s="295" t="s">
        <v>468</v>
      </c>
      <c r="F36" s="296"/>
      <c r="G36" s="296"/>
      <c r="H36" s="297">
        <f>H37</f>
        <v>0</v>
      </c>
      <c r="I36" s="297">
        <f t="shared" ref="I36:J38" si="4">I37</f>
        <v>0</v>
      </c>
      <c r="J36" s="297">
        <f t="shared" si="4"/>
        <v>0</v>
      </c>
      <c r="K36" s="143"/>
    </row>
    <row r="37" spans="1:11" s="274" customFormat="1" hidden="1" x14ac:dyDescent="0.2">
      <c r="A37" s="136" t="s">
        <v>487</v>
      </c>
      <c r="B37" s="281" t="s">
        <v>0</v>
      </c>
      <c r="C37" s="294" t="s">
        <v>464</v>
      </c>
      <c r="D37" s="294" t="s">
        <v>492</v>
      </c>
      <c r="E37" s="294" t="s">
        <v>488</v>
      </c>
      <c r="F37" s="284"/>
      <c r="G37" s="284"/>
      <c r="H37" s="38">
        <f>H38+H40+H43+H46</f>
        <v>0</v>
      </c>
      <c r="I37" s="38">
        <f>I38+I40+I43+I46</f>
        <v>0</v>
      </c>
      <c r="J37" s="38">
        <f>J38+J40+J43+J46</f>
        <v>0</v>
      </c>
      <c r="K37" s="143"/>
    </row>
    <row r="38" spans="1:11" s="274" customFormat="1" hidden="1" x14ac:dyDescent="0.2">
      <c r="A38" s="263" t="s">
        <v>618</v>
      </c>
      <c r="B38" s="281" t="s">
        <v>0</v>
      </c>
      <c r="C38" s="294" t="s">
        <v>464</v>
      </c>
      <c r="D38" s="294" t="s">
        <v>492</v>
      </c>
      <c r="E38" s="294" t="s">
        <v>619</v>
      </c>
      <c r="F38" s="284"/>
      <c r="G38" s="284"/>
      <c r="H38" s="38">
        <f>H39</f>
        <v>0</v>
      </c>
      <c r="I38" s="38">
        <f t="shared" si="4"/>
        <v>0</v>
      </c>
      <c r="J38" s="38">
        <f t="shared" si="4"/>
        <v>0</v>
      </c>
      <c r="K38" s="143"/>
    </row>
    <row r="39" spans="1:11" s="274" customFormat="1" ht="30" hidden="1" x14ac:dyDescent="0.2">
      <c r="A39" s="136" t="s">
        <v>352</v>
      </c>
      <c r="B39" s="281" t="s">
        <v>0</v>
      </c>
      <c r="C39" s="294" t="s">
        <v>464</v>
      </c>
      <c r="D39" s="294" t="s">
        <v>492</v>
      </c>
      <c r="E39" s="294" t="s">
        <v>619</v>
      </c>
      <c r="F39" s="284" t="s">
        <v>409</v>
      </c>
      <c r="G39" s="284" t="s">
        <v>615</v>
      </c>
      <c r="H39" s="38"/>
      <c r="I39" s="38"/>
      <c r="J39" s="39"/>
      <c r="K39" s="143"/>
    </row>
    <row r="40" spans="1:11" s="274" customFormat="1" ht="105" hidden="1" x14ac:dyDescent="0.2">
      <c r="A40" s="136" t="s">
        <v>620</v>
      </c>
      <c r="B40" s="281" t="s">
        <v>0</v>
      </c>
      <c r="C40" s="294" t="s">
        <v>464</v>
      </c>
      <c r="D40" s="294" t="s">
        <v>492</v>
      </c>
      <c r="E40" s="299" t="s">
        <v>621</v>
      </c>
      <c r="F40" s="284"/>
      <c r="G40" s="284"/>
      <c r="H40" s="38">
        <f>SUM(H41:H42)</f>
        <v>0</v>
      </c>
      <c r="I40" s="38">
        <f>SUM(I41:I42)</f>
        <v>0</v>
      </c>
      <c r="J40" s="38">
        <f>SUM(J41:J42)</f>
        <v>0</v>
      </c>
      <c r="K40" s="143"/>
    </row>
    <row r="41" spans="1:11" s="274" customFormat="1" ht="60" hidden="1" x14ac:dyDescent="0.2">
      <c r="A41" s="136" t="s">
        <v>351</v>
      </c>
      <c r="B41" s="281" t="s">
        <v>0</v>
      </c>
      <c r="C41" s="294" t="s">
        <v>464</v>
      </c>
      <c r="D41" s="294" t="s">
        <v>492</v>
      </c>
      <c r="E41" s="299" t="s">
        <v>621</v>
      </c>
      <c r="F41" s="284" t="s">
        <v>386</v>
      </c>
      <c r="G41" s="284" t="s">
        <v>615</v>
      </c>
      <c r="H41" s="306"/>
      <c r="I41" s="38"/>
      <c r="J41" s="39"/>
      <c r="K41" s="143"/>
    </row>
    <row r="42" spans="1:11" s="287" customFormat="1" ht="30.75" hidden="1" x14ac:dyDescent="0.25">
      <c r="A42" s="136" t="s">
        <v>352</v>
      </c>
      <c r="B42" s="281" t="s">
        <v>0</v>
      </c>
      <c r="C42" s="294" t="s">
        <v>464</v>
      </c>
      <c r="D42" s="294" t="s">
        <v>492</v>
      </c>
      <c r="E42" s="299" t="s">
        <v>621</v>
      </c>
      <c r="F42" s="284" t="s">
        <v>409</v>
      </c>
      <c r="G42" s="284" t="s">
        <v>615</v>
      </c>
      <c r="H42" s="306"/>
      <c r="I42" s="38"/>
      <c r="J42" s="39"/>
      <c r="K42" s="286"/>
    </row>
    <row r="43" spans="1:11" s="274" customFormat="1" ht="30" hidden="1" x14ac:dyDescent="0.2">
      <c r="A43" s="136" t="s">
        <v>622</v>
      </c>
      <c r="B43" s="281" t="s">
        <v>0</v>
      </c>
      <c r="C43" s="294" t="s">
        <v>464</v>
      </c>
      <c r="D43" s="294" t="s">
        <v>492</v>
      </c>
      <c r="E43" s="299" t="s">
        <v>598</v>
      </c>
      <c r="F43" s="284"/>
      <c r="G43" s="284"/>
      <c r="H43" s="300">
        <f>SUM(H44:H45)</f>
        <v>0</v>
      </c>
      <c r="I43" s="300">
        <f>SUM(I44:I45)</f>
        <v>0</v>
      </c>
      <c r="J43" s="300">
        <f>SUM(J44:J45)</f>
        <v>0</v>
      </c>
      <c r="K43" s="143"/>
    </row>
    <row r="44" spans="1:11" s="274" customFormat="1" ht="60" hidden="1" x14ac:dyDescent="0.2">
      <c r="A44" s="136" t="s">
        <v>351</v>
      </c>
      <c r="B44" s="281" t="s">
        <v>0</v>
      </c>
      <c r="C44" s="294" t="s">
        <v>464</v>
      </c>
      <c r="D44" s="294" t="s">
        <v>492</v>
      </c>
      <c r="E44" s="299" t="s">
        <v>598</v>
      </c>
      <c r="F44" s="284" t="s">
        <v>386</v>
      </c>
      <c r="G44" s="284" t="s">
        <v>615</v>
      </c>
      <c r="H44" s="300"/>
      <c r="I44" s="300"/>
      <c r="J44" s="300"/>
      <c r="K44" s="143"/>
    </row>
    <row r="45" spans="1:11" s="274" customFormat="1" ht="30" hidden="1" x14ac:dyDescent="0.2">
      <c r="A45" s="136" t="s">
        <v>352</v>
      </c>
      <c r="B45" s="281" t="s">
        <v>0</v>
      </c>
      <c r="C45" s="294" t="s">
        <v>464</v>
      </c>
      <c r="D45" s="294" t="s">
        <v>492</v>
      </c>
      <c r="E45" s="299" t="s">
        <v>598</v>
      </c>
      <c r="F45" s="284" t="s">
        <v>409</v>
      </c>
      <c r="G45" s="284" t="s">
        <v>615</v>
      </c>
      <c r="H45" s="300"/>
      <c r="I45" s="300"/>
      <c r="J45" s="300"/>
      <c r="K45" s="143"/>
    </row>
    <row r="46" spans="1:11" s="274" customFormat="1" ht="57" hidden="1" x14ac:dyDescent="0.2">
      <c r="A46" s="329" t="s">
        <v>623</v>
      </c>
      <c r="B46" s="281" t="s">
        <v>0</v>
      </c>
      <c r="C46" s="294" t="s">
        <v>464</v>
      </c>
      <c r="D46" s="294" t="s">
        <v>492</v>
      </c>
      <c r="E46" s="294" t="s">
        <v>624</v>
      </c>
      <c r="F46" s="284"/>
      <c r="G46" s="284"/>
      <c r="H46" s="38">
        <f>H47</f>
        <v>0</v>
      </c>
      <c r="I46" s="38">
        <f>I47</f>
        <v>0</v>
      </c>
      <c r="J46" s="38">
        <f>J47</f>
        <v>0</v>
      </c>
      <c r="K46" s="143"/>
    </row>
    <row r="47" spans="1:11" s="274" customFormat="1" ht="60" hidden="1" x14ac:dyDescent="0.2">
      <c r="A47" s="136" t="s">
        <v>351</v>
      </c>
      <c r="B47" s="281" t="s">
        <v>0</v>
      </c>
      <c r="C47" s="294" t="s">
        <v>464</v>
      </c>
      <c r="D47" s="294" t="s">
        <v>492</v>
      </c>
      <c r="E47" s="294" t="s">
        <v>624</v>
      </c>
      <c r="F47" s="284" t="s">
        <v>386</v>
      </c>
      <c r="G47" s="284" t="s">
        <v>615</v>
      </c>
      <c r="H47" s="38"/>
      <c r="I47" s="38"/>
      <c r="J47" s="39"/>
      <c r="K47" s="143"/>
    </row>
    <row r="48" spans="1:11" s="274" customFormat="1" ht="31.5" hidden="1" x14ac:dyDescent="0.2">
      <c r="A48" s="301" t="s">
        <v>499</v>
      </c>
      <c r="B48" s="280" t="s">
        <v>0</v>
      </c>
      <c r="C48" s="295" t="s">
        <v>474</v>
      </c>
      <c r="D48" s="295"/>
      <c r="E48" s="295"/>
      <c r="F48" s="296"/>
      <c r="G48" s="296"/>
      <c r="H48" s="297">
        <f>H49+H54</f>
        <v>0</v>
      </c>
      <c r="I48" s="297">
        <f>I49+I54</f>
        <v>0</v>
      </c>
      <c r="J48" s="297">
        <f>J49+J54</f>
        <v>0</v>
      </c>
      <c r="K48" s="143"/>
    </row>
    <row r="49" spans="1:11" s="274" customFormat="1" ht="15.75" hidden="1" x14ac:dyDescent="0.2">
      <c r="A49" s="301" t="s">
        <v>599</v>
      </c>
      <c r="B49" s="280" t="s">
        <v>0</v>
      </c>
      <c r="C49" s="295" t="s">
        <v>474</v>
      </c>
      <c r="D49" s="295" t="s">
        <v>478</v>
      </c>
      <c r="E49" s="295"/>
      <c r="F49" s="296"/>
      <c r="G49" s="296"/>
      <c r="H49" s="297">
        <f>H50</f>
        <v>0</v>
      </c>
      <c r="I49" s="297">
        <f t="shared" ref="H49:J52" si="5">I50</f>
        <v>0</v>
      </c>
      <c r="J49" s="297">
        <f t="shared" si="5"/>
        <v>0</v>
      </c>
      <c r="K49" s="143"/>
    </row>
    <row r="50" spans="1:11" s="274" customFormat="1" ht="15.75" hidden="1" x14ac:dyDescent="0.2">
      <c r="A50" s="301" t="s">
        <v>467</v>
      </c>
      <c r="B50" s="280" t="s">
        <v>0</v>
      </c>
      <c r="C50" s="295" t="s">
        <v>474</v>
      </c>
      <c r="D50" s="295" t="s">
        <v>478</v>
      </c>
      <c r="E50" s="295" t="s">
        <v>468</v>
      </c>
      <c r="F50" s="296"/>
      <c r="G50" s="296"/>
      <c r="H50" s="297">
        <f>H51</f>
        <v>0</v>
      </c>
      <c r="I50" s="297">
        <f t="shared" si="5"/>
        <v>0</v>
      </c>
      <c r="J50" s="297">
        <f t="shared" si="5"/>
        <v>0</v>
      </c>
      <c r="K50" s="143"/>
    </row>
    <row r="51" spans="1:11" s="274" customFormat="1" hidden="1" x14ac:dyDescent="0.2">
      <c r="A51" s="330" t="s">
        <v>543</v>
      </c>
      <c r="B51" s="281" t="s">
        <v>0</v>
      </c>
      <c r="C51" s="294" t="s">
        <v>474</v>
      </c>
      <c r="D51" s="294" t="s">
        <v>478</v>
      </c>
      <c r="E51" s="294" t="s">
        <v>544</v>
      </c>
      <c r="F51" s="284"/>
      <c r="G51" s="284"/>
      <c r="H51" s="38">
        <f>H52</f>
        <v>0</v>
      </c>
      <c r="I51" s="38">
        <f t="shared" si="5"/>
        <v>0</v>
      </c>
      <c r="J51" s="38">
        <f t="shared" si="5"/>
        <v>0</v>
      </c>
      <c r="K51" s="143"/>
    </row>
    <row r="52" spans="1:11" s="274" customFormat="1" ht="30" hidden="1" x14ac:dyDescent="0.2">
      <c r="A52" s="136" t="s">
        <v>625</v>
      </c>
      <c r="B52" s="281" t="s">
        <v>0</v>
      </c>
      <c r="C52" s="294" t="s">
        <v>474</v>
      </c>
      <c r="D52" s="294" t="s">
        <v>478</v>
      </c>
      <c r="E52" s="294" t="s">
        <v>600</v>
      </c>
      <c r="F52" s="284"/>
      <c r="G52" s="284"/>
      <c r="H52" s="38">
        <f t="shared" si="5"/>
        <v>0</v>
      </c>
      <c r="I52" s="38">
        <f t="shared" si="5"/>
        <v>0</v>
      </c>
      <c r="J52" s="38">
        <f t="shared" si="5"/>
        <v>0</v>
      </c>
      <c r="K52" s="143"/>
    </row>
    <row r="53" spans="1:11" s="274" customFormat="1" hidden="1" x14ac:dyDescent="0.2">
      <c r="A53" s="136" t="s">
        <v>543</v>
      </c>
      <c r="B53" s="281" t="s">
        <v>0</v>
      </c>
      <c r="C53" s="294" t="s">
        <v>474</v>
      </c>
      <c r="D53" s="294" t="s">
        <v>478</v>
      </c>
      <c r="E53" s="331" t="s">
        <v>600</v>
      </c>
      <c r="F53" s="305" t="s">
        <v>547</v>
      </c>
      <c r="G53" s="303" t="s">
        <v>615</v>
      </c>
      <c r="H53" s="38"/>
      <c r="I53" s="302"/>
      <c r="J53" s="56"/>
      <c r="K53" s="143"/>
    </row>
    <row r="54" spans="1:11" s="274" customFormat="1" ht="63" hidden="1" x14ac:dyDescent="0.25">
      <c r="A54" s="161" t="s">
        <v>500</v>
      </c>
      <c r="B54" s="280" t="s">
        <v>0</v>
      </c>
      <c r="C54" s="295" t="s">
        <v>474</v>
      </c>
      <c r="D54" s="295" t="s">
        <v>501</v>
      </c>
      <c r="E54" s="295"/>
      <c r="F54" s="295"/>
      <c r="G54" s="295"/>
      <c r="H54" s="297">
        <f>H55</f>
        <v>0</v>
      </c>
      <c r="I54" s="297">
        <f t="shared" ref="I54:J57" si="6">I55</f>
        <v>0</v>
      </c>
      <c r="J54" s="297">
        <f t="shared" si="6"/>
        <v>0</v>
      </c>
      <c r="K54" s="143"/>
    </row>
    <row r="55" spans="1:11" s="274" customFormat="1" ht="15.75" hidden="1" x14ac:dyDescent="0.25">
      <c r="A55" s="156" t="s">
        <v>467</v>
      </c>
      <c r="B55" s="280" t="s">
        <v>0</v>
      </c>
      <c r="C55" s="295" t="s">
        <v>474</v>
      </c>
      <c r="D55" s="295" t="s">
        <v>501</v>
      </c>
      <c r="E55" s="194">
        <v>9900000000</v>
      </c>
      <c r="F55" s="194"/>
      <c r="G55" s="295"/>
      <c r="H55" s="297">
        <f>H56</f>
        <v>0</v>
      </c>
      <c r="I55" s="297">
        <f t="shared" si="6"/>
        <v>0</v>
      </c>
      <c r="J55" s="297">
        <f t="shared" si="6"/>
        <v>0</v>
      </c>
      <c r="K55" s="143"/>
    </row>
    <row r="56" spans="1:11" s="274" customFormat="1" ht="30" hidden="1" x14ac:dyDescent="0.2">
      <c r="A56" s="136" t="s">
        <v>469</v>
      </c>
      <c r="B56" s="281" t="s">
        <v>0</v>
      </c>
      <c r="C56" s="294" t="s">
        <v>474</v>
      </c>
      <c r="D56" s="294" t="s">
        <v>501</v>
      </c>
      <c r="E56" s="191">
        <v>9910000000</v>
      </c>
      <c r="F56" s="191"/>
      <c r="G56" s="294"/>
      <c r="H56" s="38">
        <f>H57</f>
        <v>0</v>
      </c>
      <c r="I56" s="38">
        <f t="shared" si="6"/>
        <v>0</v>
      </c>
      <c r="J56" s="38">
        <f t="shared" si="6"/>
        <v>0</v>
      </c>
      <c r="K56" s="143"/>
    </row>
    <row r="57" spans="1:11" s="274" customFormat="1" ht="30" hidden="1" x14ac:dyDescent="0.2">
      <c r="A57" s="134" t="s">
        <v>493</v>
      </c>
      <c r="B57" s="281" t="s">
        <v>0</v>
      </c>
      <c r="C57" s="294" t="s">
        <v>474</v>
      </c>
      <c r="D57" s="294" t="s">
        <v>501</v>
      </c>
      <c r="E57" s="191">
        <v>9910022001</v>
      </c>
      <c r="F57" s="191"/>
      <c r="G57" s="294"/>
      <c r="H57" s="38">
        <f>H58</f>
        <v>0</v>
      </c>
      <c r="I57" s="38">
        <f t="shared" si="6"/>
        <v>0</v>
      </c>
      <c r="J57" s="38">
        <f t="shared" si="6"/>
        <v>0</v>
      </c>
      <c r="K57" s="143"/>
    </row>
    <row r="58" spans="1:11" s="274" customFormat="1" ht="60" hidden="1" x14ac:dyDescent="0.2">
      <c r="A58" s="136" t="s">
        <v>351</v>
      </c>
      <c r="B58" s="281" t="s">
        <v>0</v>
      </c>
      <c r="C58" s="294" t="s">
        <v>474</v>
      </c>
      <c r="D58" s="294" t="s">
        <v>501</v>
      </c>
      <c r="E58" s="191">
        <v>9910022001</v>
      </c>
      <c r="F58" s="202" t="s">
        <v>386</v>
      </c>
      <c r="G58" s="294" t="s">
        <v>615</v>
      </c>
      <c r="H58" s="38"/>
      <c r="I58" s="302"/>
      <c r="J58" s="56"/>
      <c r="K58" s="143"/>
    </row>
    <row r="59" spans="1:11" s="274" customFormat="1" ht="15.75" x14ac:dyDescent="0.2">
      <c r="A59" s="301" t="s">
        <v>504</v>
      </c>
      <c r="B59" s="280" t="s">
        <v>0</v>
      </c>
      <c r="C59" s="295" t="s">
        <v>478</v>
      </c>
      <c r="D59" s="295"/>
      <c r="E59" s="295"/>
      <c r="F59" s="296"/>
      <c r="G59" s="296"/>
      <c r="H59" s="297">
        <f>H60+H66</f>
        <v>0</v>
      </c>
      <c r="I59" s="297">
        <f>I60+I66</f>
        <v>0</v>
      </c>
      <c r="J59" s="297">
        <f>J60+J66</f>
        <v>0</v>
      </c>
      <c r="K59" s="143"/>
    </row>
    <row r="60" spans="1:11" s="274" customFormat="1" ht="15.75" hidden="1" x14ac:dyDescent="0.2">
      <c r="A60" s="301" t="s">
        <v>505</v>
      </c>
      <c r="B60" s="280" t="s">
        <v>0</v>
      </c>
      <c r="C60" s="295" t="s">
        <v>478</v>
      </c>
      <c r="D60" s="295" t="s">
        <v>464</v>
      </c>
      <c r="E60" s="295"/>
      <c r="F60" s="296"/>
      <c r="G60" s="296"/>
      <c r="H60" s="297">
        <f>H61</f>
        <v>0</v>
      </c>
      <c r="I60" s="297">
        <f t="shared" ref="I60:J62" si="7">I61</f>
        <v>0</v>
      </c>
      <c r="J60" s="297">
        <f t="shared" si="7"/>
        <v>0</v>
      </c>
      <c r="K60" s="143"/>
    </row>
    <row r="61" spans="1:11" s="274" customFormat="1" ht="15.75" hidden="1" x14ac:dyDescent="0.25">
      <c r="A61" s="161" t="s">
        <v>467</v>
      </c>
      <c r="B61" s="280" t="s">
        <v>0</v>
      </c>
      <c r="C61" s="295" t="s">
        <v>478</v>
      </c>
      <c r="D61" s="295" t="s">
        <v>464</v>
      </c>
      <c r="E61" s="295" t="s">
        <v>468</v>
      </c>
      <c r="F61" s="296"/>
      <c r="G61" s="296"/>
      <c r="H61" s="297">
        <f>H62</f>
        <v>0</v>
      </c>
      <c r="I61" s="297">
        <f t="shared" si="7"/>
        <v>0</v>
      </c>
      <c r="J61" s="297">
        <f t="shared" si="7"/>
        <v>0</v>
      </c>
      <c r="K61" s="143"/>
    </row>
    <row r="62" spans="1:11" s="274" customFormat="1" hidden="1" x14ac:dyDescent="0.2">
      <c r="A62" s="136" t="s">
        <v>487</v>
      </c>
      <c r="B62" s="281" t="s">
        <v>0</v>
      </c>
      <c r="C62" s="294" t="s">
        <v>478</v>
      </c>
      <c r="D62" s="294" t="s">
        <v>464</v>
      </c>
      <c r="E62" s="294" t="s">
        <v>488</v>
      </c>
      <c r="F62" s="284"/>
      <c r="G62" s="284"/>
      <c r="H62" s="38">
        <f>H63</f>
        <v>0</v>
      </c>
      <c r="I62" s="38">
        <f t="shared" si="7"/>
        <v>0</v>
      </c>
      <c r="J62" s="38">
        <f t="shared" si="7"/>
        <v>0</v>
      </c>
      <c r="K62" s="143"/>
    </row>
    <row r="63" spans="1:11" s="274" customFormat="1" ht="30" hidden="1" x14ac:dyDescent="0.2">
      <c r="A63" s="332" t="s">
        <v>34</v>
      </c>
      <c r="B63" s="281" t="s">
        <v>0</v>
      </c>
      <c r="C63" s="294" t="s">
        <v>478</v>
      </c>
      <c r="D63" s="294" t="s">
        <v>464</v>
      </c>
      <c r="E63" s="294" t="s">
        <v>601</v>
      </c>
      <c r="F63" s="284"/>
      <c r="G63" s="284"/>
      <c r="H63" s="302">
        <f>H64+H65</f>
        <v>0</v>
      </c>
      <c r="I63" s="302">
        <f>I64+I65</f>
        <v>0</v>
      </c>
      <c r="J63" s="302">
        <f>J64+J65</f>
        <v>0</v>
      </c>
      <c r="K63" s="143"/>
    </row>
    <row r="64" spans="1:11" s="274" customFormat="1" ht="60" hidden="1" x14ac:dyDescent="0.2">
      <c r="A64" s="136" t="s">
        <v>351</v>
      </c>
      <c r="B64" s="281" t="s">
        <v>0</v>
      </c>
      <c r="C64" s="294" t="s">
        <v>478</v>
      </c>
      <c r="D64" s="294" t="s">
        <v>464</v>
      </c>
      <c r="E64" s="294" t="s">
        <v>601</v>
      </c>
      <c r="F64" s="284" t="s">
        <v>386</v>
      </c>
      <c r="G64" s="284" t="s">
        <v>615</v>
      </c>
      <c r="H64" s="425"/>
      <c r="I64" s="425"/>
      <c r="J64" s="425"/>
      <c r="K64" s="143"/>
    </row>
    <row r="65" spans="1:11" s="274" customFormat="1" ht="30" hidden="1" x14ac:dyDescent="0.2">
      <c r="A65" s="136" t="s">
        <v>352</v>
      </c>
      <c r="B65" s="281" t="s">
        <v>0</v>
      </c>
      <c r="C65" s="294" t="s">
        <v>478</v>
      </c>
      <c r="D65" s="294" t="s">
        <v>464</v>
      </c>
      <c r="E65" s="294" t="s">
        <v>601</v>
      </c>
      <c r="F65" s="284" t="s">
        <v>409</v>
      </c>
      <c r="G65" s="284" t="s">
        <v>615</v>
      </c>
      <c r="H65" s="302"/>
      <c r="I65" s="302"/>
      <c r="J65" s="302"/>
      <c r="K65" s="143"/>
    </row>
    <row r="66" spans="1:11" s="274" customFormat="1" ht="15.75" x14ac:dyDescent="0.2">
      <c r="A66" s="301" t="s">
        <v>506</v>
      </c>
      <c r="B66" s="280" t="s">
        <v>0</v>
      </c>
      <c r="C66" s="295" t="s">
        <v>478</v>
      </c>
      <c r="D66" s="295" t="s">
        <v>507</v>
      </c>
      <c r="E66" s="294"/>
      <c r="F66" s="284"/>
      <c r="G66" s="284"/>
      <c r="H66" s="297">
        <f>H67+H81</f>
        <v>0</v>
      </c>
      <c r="I66" s="297">
        <f>I67+I81</f>
        <v>0</v>
      </c>
      <c r="J66" s="297">
        <f>J67+J81</f>
        <v>0</v>
      </c>
      <c r="K66" s="143"/>
    </row>
    <row r="67" spans="1:11" s="274" customFormat="1" ht="63" hidden="1" x14ac:dyDescent="0.2">
      <c r="A67" s="301" t="s">
        <v>382</v>
      </c>
      <c r="B67" s="280" t="s">
        <v>0</v>
      </c>
      <c r="C67" s="295" t="s">
        <v>478</v>
      </c>
      <c r="D67" s="295" t="s">
        <v>507</v>
      </c>
      <c r="E67" s="295" t="s">
        <v>383</v>
      </c>
      <c r="F67" s="296"/>
      <c r="G67" s="296"/>
      <c r="H67" s="297">
        <f>H68+H72</f>
        <v>0</v>
      </c>
      <c r="I67" s="297">
        <f>I68+I72</f>
        <v>0</v>
      </c>
      <c r="J67" s="297">
        <f>J68+J72</f>
        <v>0</v>
      </c>
      <c r="K67" s="143"/>
    </row>
    <row r="68" spans="1:11" s="274" customFormat="1" ht="15.75" hidden="1" x14ac:dyDescent="0.2">
      <c r="A68" s="298" t="s">
        <v>384</v>
      </c>
      <c r="B68" s="280" t="s">
        <v>0</v>
      </c>
      <c r="C68" s="295" t="s">
        <v>478</v>
      </c>
      <c r="D68" s="295" t="s">
        <v>507</v>
      </c>
      <c r="E68" s="295" t="s">
        <v>385</v>
      </c>
      <c r="F68" s="296"/>
      <c r="G68" s="296"/>
      <c r="H68" s="297">
        <f>H69</f>
        <v>0</v>
      </c>
      <c r="I68" s="297">
        <f>I69</f>
        <v>0</v>
      </c>
      <c r="J68" s="297">
        <f>J69</f>
        <v>0</v>
      </c>
      <c r="K68" s="143"/>
    </row>
    <row r="69" spans="1:11" s="274" customFormat="1" ht="45" hidden="1" x14ac:dyDescent="0.2">
      <c r="A69" s="136" t="s">
        <v>626</v>
      </c>
      <c r="B69" s="281" t="s">
        <v>0</v>
      </c>
      <c r="C69" s="294" t="s">
        <v>478</v>
      </c>
      <c r="D69" s="294" t="s">
        <v>507</v>
      </c>
      <c r="E69" s="294" t="s">
        <v>602</v>
      </c>
      <c r="F69" s="284"/>
      <c r="G69" s="284"/>
      <c r="H69" s="38">
        <f>SUM(H70:H71)</f>
        <v>0</v>
      </c>
      <c r="I69" s="38">
        <f>SUM(I70:I71)</f>
        <v>0</v>
      </c>
      <c r="J69" s="38">
        <f>SUM(J70:J71)</f>
        <v>0</v>
      </c>
      <c r="K69" s="143"/>
    </row>
    <row r="70" spans="1:11" s="274" customFormat="1" ht="60" hidden="1" x14ac:dyDescent="0.2">
      <c r="A70" s="136" t="s">
        <v>351</v>
      </c>
      <c r="B70" s="281" t="s">
        <v>0</v>
      </c>
      <c r="C70" s="294" t="s">
        <v>478</v>
      </c>
      <c r="D70" s="294" t="s">
        <v>507</v>
      </c>
      <c r="E70" s="294" t="s">
        <v>602</v>
      </c>
      <c r="F70" s="284" t="s">
        <v>386</v>
      </c>
      <c r="G70" s="284" t="s">
        <v>615</v>
      </c>
      <c r="H70" s="38"/>
      <c r="I70" s="38"/>
      <c r="J70" s="38"/>
      <c r="K70" s="143"/>
    </row>
    <row r="71" spans="1:11" s="287" customFormat="1" ht="30.75" hidden="1" x14ac:dyDescent="0.25">
      <c r="A71" s="136" t="s">
        <v>352</v>
      </c>
      <c r="B71" s="281" t="s">
        <v>0</v>
      </c>
      <c r="C71" s="294" t="s">
        <v>478</v>
      </c>
      <c r="D71" s="294" t="s">
        <v>507</v>
      </c>
      <c r="E71" s="294" t="s">
        <v>602</v>
      </c>
      <c r="F71" s="284" t="s">
        <v>409</v>
      </c>
      <c r="G71" s="284" t="s">
        <v>615</v>
      </c>
      <c r="H71" s="38"/>
      <c r="I71" s="38"/>
      <c r="J71" s="38"/>
      <c r="K71" s="286"/>
    </row>
    <row r="72" spans="1:11" s="274" customFormat="1" ht="30" hidden="1" x14ac:dyDescent="0.2">
      <c r="A72" s="263" t="s">
        <v>456</v>
      </c>
      <c r="B72" s="281" t="s">
        <v>0</v>
      </c>
      <c r="C72" s="294" t="s">
        <v>478</v>
      </c>
      <c r="D72" s="294" t="s">
        <v>507</v>
      </c>
      <c r="E72" s="120" t="s">
        <v>455</v>
      </c>
      <c r="F72" s="284"/>
      <c r="G72" s="284"/>
      <c r="H72" s="38">
        <f>H75+H77+H79+H73</f>
        <v>0</v>
      </c>
      <c r="I72" s="38">
        <f>I75+I77+I79+I73</f>
        <v>0</v>
      </c>
      <c r="J72" s="38">
        <f>J75+J77+J79+J73</f>
        <v>0</v>
      </c>
      <c r="K72" s="143"/>
    </row>
    <row r="73" spans="1:11" s="274" customFormat="1" ht="45" hidden="1" x14ac:dyDescent="0.2">
      <c r="A73" s="263" t="s">
        <v>627</v>
      </c>
      <c r="B73" s="281" t="s">
        <v>0</v>
      </c>
      <c r="C73" s="294" t="s">
        <v>478</v>
      </c>
      <c r="D73" s="294" t="s">
        <v>507</v>
      </c>
      <c r="E73" s="120" t="s">
        <v>628</v>
      </c>
      <c r="F73" s="284"/>
      <c r="G73" s="284"/>
      <c r="H73" s="38">
        <f>H74</f>
        <v>0</v>
      </c>
      <c r="I73" s="38">
        <f>I74</f>
        <v>0</v>
      </c>
      <c r="J73" s="38">
        <f>J74</f>
        <v>0</v>
      </c>
      <c r="K73" s="143"/>
    </row>
    <row r="74" spans="1:11" s="274" customFormat="1" hidden="1" x14ac:dyDescent="0.2">
      <c r="A74" s="136" t="s">
        <v>354</v>
      </c>
      <c r="B74" s="281" t="s">
        <v>0</v>
      </c>
      <c r="C74" s="294" t="s">
        <v>478</v>
      </c>
      <c r="D74" s="294" t="s">
        <v>507</v>
      </c>
      <c r="E74" s="120" t="s">
        <v>628</v>
      </c>
      <c r="F74" s="284" t="s">
        <v>388</v>
      </c>
      <c r="G74" s="284" t="s">
        <v>615</v>
      </c>
      <c r="H74" s="38"/>
      <c r="I74" s="38">
        <v>0</v>
      </c>
      <c r="J74" s="38">
        <v>0</v>
      </c>
      <c r="K74" s="143"/>
    </row>
    <row r="75" spans="1:11" s="274" customFormat="1" ht="45" hidden="1" x14ac:dyDescent="0.2">
      <c r="A75" s="263" t="s">
        <v>629</v>
      </c>
      <c r="B75" s="281" t="s">
        <v>0</v>
      </c>
      <c r="C75" s="294" t="s">
        <v>478</v>
      </c>
      <c r="D75" s="294" t="s">
        <v>507</v>
      </c>
      <c r="E75" s="120" t="s">
        <v>630</v>
      </c>
      <c r="F75" s="284"/>
      <c r="G75" s="284"/>
      <c r="H75" s="38">
        <f>H76</f>
        <v>0</v>
      </c>
      <c r="I75" s="38">
        <v>0</v>
      </c>
      <c r="J75" s="38">
        <v>0</v>
      </c>
      <c r="K75" s="143"/>
    </row>
    <row r="76" spans="1:11" s="274" customFormat="1" hidden="1" x14ac:dyDescent="0.2">
      <c r="A76" s="136" t="s">
        <v>354</v>
      </c>
      <c r="B76" s="281" t="s">
        <v>0</v>
      </c>
      <c r="C76" s="294" t="s">
        <v>478</v>
      </c>
      <c r="D76" s="294" t="s">
        <v>507</v>
      </c>
      <c r="E76" s="120" t="s">
        <v>630</v>
      </c>
      <c r="F76" s="284" t="s">
        <v>388</v>
      </c>
      <c r="G76" s="284" t="s">
        <v>615</v>
      </c>
      <c r="H76" s="38"/>
      <c r="I76" s="38">
        <v>0</v>
      </c>
      <c r="J76" s="38">
        <v>0</v>
      </c>
      <c r="K76" s="143"/>
    </row>
    <row r="77" spans="1:11" s="274" customFormat="1" ht="45" hidden="1" x14ac:dyDescent="0.2">
      <c r="A77" s="263" t="s">
        <v>631</v>
      </c>
      <c r="B77" s="281" t="s">
        <v>0</v>
      </c>
      <c r="C77" s="294" t="s">
        <v>478</v>
      </c>
      <c r="D77" s="294" t="s">
        <v>507</v>
      </c>
      <c r="E77" s="120" t="s">
        <v>632</v>
      </c>
      <c r="F77" s="284"/>
      <c r="G77" s="284"/>
      <c r="H77" s="38">
        <f>H78</f>
        <v>0</v>
      </c>
      <c r="I77" s="38">
        <f>I78</f>
        <v>0</v>
      </c>
      <c r="J77" s="38">
        <f>J78</f>
        <v>0</v>
      </c>
      <c r="K77" s="143"/>
    </row>
    <row r="78" spans="1:11" s="274" customFormat="1" hidden="1" x14ac:dyDescent="0.2">
      <c r="A78" s="136" t="s">
        <v>354</v>
      </c>
      <c r="B78" s="281" t="s">
        <v>0</v>
      </c>
      <c r="C78" s="294" t="s">
        <v>478</v>
      </c>
      <c r="D78" s="294" t="s">
        <v>507</v>
      </c>
      <c r="E78" s="120" t="s">
        <v>632</v>
      </c>
      <c r="F78" s="284" t="s">
        <v>388</v>
      </c>
      <c r="G78" s="284" t="s">
        <v>615</v>
      </c>
      <c r="H78" s="38"/>
      <c r="I78" s="38">
        <v>0</v>
      </c>
      <c r="J78" s="38">
        <v>0</v>
      </c>
      <c r="K78" s="143"/>
    </row>
    <row r="79" spans="1:11" s="274" customFormat="1" ht="45" hidden="1" x14ac:dyDescent="0.2">
      <c r="A79" s="136" t="s">
        <v>633</v>
      </c>
      <c r="B79" s="281" t="s">
        <v>0</v>
      </c>
      <c r="C79" s="294" t="s">
        <v>478</v>
      </c>
      <c r="D79" s="294" t="s">
        <v>507</v>
      </c>
      <c r="E79" s="120" t="s">
        <v>634</v>
      </c>
      <c r="F79" s="284"/>
      <c r="G79" s="284"/>
      <c r="H79" s="38">
        <f>H80</f>
        <v>0</v>
      </c>
      <c r="I79" s="38">
        <f>I80</f>
        <v>0</v>
      </c>
      <c r="J79" s="38">
        <f>J80</f>
        <v>0</v>
      </c>
      <c r="K79" s="143"/>
    </row>
    <row r="80" spans="1:11" s="274" customFormat="1" hidden="1" x14ac:dyDescent="0.2">
      <c r="A80" s="136" t="s">
        <v>354</v>
      </c>
      <c r="B80" s="281" t="s">
        <v>0</v>
      </c>
      <c r="C80" s="294" t="s">
        <v>478</v>
      </c>
      <c r="D80" s="294" t="s">
        <v>507</v>
      </c>
      <c r="E80" s="120" t="s">
        <v>634</v>
      </c>
      <c r="F80" s="284" t="s">
        <v>388</v>
      </c>
      <c r="G80" s="284" t="s">
        <v>615</v>
      </c>
      <c r="H80" s="38"/>
      <c r="I80" s="38"/>
      <c r="J80" s="38"/>
      <c r="K80" s="143"/>
    </row>
    <row r="81" spans="1:11" s="274" customFormat="1" ht="15.75" x14ac:dyDescent="0.2">
      <c r="A81" s="301" t="s">
        <v>467</v>
      </c>
      <c r="B81" s="280" t="s">
        <v>0</v>
      </c>
      <c r="C81" s="295" t="s">
        <v>478</v>
      </c>
      <c r="D81" s="295" t="s">
        <v>507</v>
      </c>
      <c r="E81" s="123">
        <v>9900000000</v>
      </c>
      <c r="F81" s="296"/>
      <c r="G81" s="296"/>
      <c r="H81" s="297">
        <f>H82</f>
        <v>0</v>
      </c>
      <c r="I81" s="297">
        <f t="shared" ref="I81:J83" si="8">I82</f>
        <v>0</v>
      </c>
      <c r="J81" s="297">
        <f t="shared" si="8"/>
        <v>0</v>
      </c>
      <c r="K81" s="143"/>
    </row>
    <row r="82" spans="1:11" s="274" customFormat="1" x14ac:dyDescent="0.2">
      <c r="A82" s="330" t="s">
        <v>543</v>
      </c>
      <c r="B82" s="281" t="s">
        <v>0</v>
      </c>
      <c r="C82" s="294" t="s">
        <v>478</v>
      </c>
      <c r="D82" s="294" t="s">
        <v>507</v>
      </c>
      <c r="E82" s="120">
        <v>9960000000</v>
      </c>
      <c r="F82" s="284"/>
      <c r="G82" s="284"/>
      <c r="H82" s="38">
        <f>H83</f>
        <v>0</v>
      </c>
      <c r="I82" s="38">
        <f t="shared" si="8"/>
        <v>0</v>
      </c>
      <c r="J82" s="38">
        <f t="shared" si="8"/>
        <v>0</v>
      </c>
      <c r="K82" s="143"/>
    </row>
    <row r="83" spans="1:11" s="274" customFormat="1" ht="60" x14ac:dyDescent="0.2">
      <c r="A83" s="258" t="s">
        <v>635</v>
      </c>
      <c r="B83" s="281" t="s">
        <v>0</v>
      </c>
      <c r="C83" s="294" t="s">
        <v>478</v>
      </c>
      <c r="D83" s="294" t="s">
        <v>507</v>
      </c>
      <c r="E83" s="294" t="s">
        <v>603</v>
      </c>
      <c r="F83" s="284"/>
      <c r="G83" s="284"/>
      <c r="H83" s="293">
        <f>H84</f>
        <v>0</v>
      </c>
      <c r="I83" s="293">
        <f t="shared" si="8"/>
        <v>0</v>
      </c>
      <c r="J83" s="293">
        <f t="shared" si="8"/>
        <v>0</v>
      </c>
      <c r="K83" s="293"/>
    </row>
    <row r="84" spans="1:11" s="274" customFormat="1" x14ac:dyDescent="0.2">
      <c r="A84" s="263" t="s">
        <v>543</v>
      </c>
      <c r="B84" s="281" t="s">
        <v>0</v>
      </c>
      <c r="C84" s="294" t="s">
        <v>478</v>
      </c>
      <c r="D84" s="294" t="s">
        <v>507</v>
      </c>
      <c r="E84" s="294" t="s">
        <v>603</v>
      </c>
      <c r="F84" s="284" t="s">
        <v>547</v>
      </c>
      <c r="G84" s="284" t="s">
        <v>615</v>
      </c>
      <c r="H84" s="293"/>
      <c r="I84" s="293">
        <v>0</v>
      </c>
      <c r="J84" s="293">
        <v>0</v>
      </c>
      <c r="K84" s="143"/>
    </row>
    <row r="85" spans="1:11" s="274" customFormat="1" ht="15.75" hidden="1" x14ac:dyDescent="0.2">
      <c r="A85" s="307" t="s">
        <v>517</v>
      </c>
      <c r="B85" s="280" t="s">
        <v>0</v>
      </c>
      <c r="C85" s="295" t="s">
        <v>518</v>
      </c>
      <c r="D85" s="295"/>
      <c r="E85" s="295"/>
      <c r="F85" s="296"/>
      <c r="G85" s="296"/>
      <c r="H85" s="297">
        <f>H86+H97+H128+H140+H148</f>
        <v>0</v>
      </c>
      <c r="I85" s="297">
        <f>I86+I97+I128+I140</f>
        <v>0</v>
      </c>
      <c r="J85" s="297">
        <f>J86+J97+J128+J140</f>
        <v>0</v>
      </c>
      <c r="K85" s="143"/>
    </row>
    <row r="86" spans="1:11" s="274" customFormat="1" ht="15.75" hidden="1" x14ac:dyDescent="0.2">
      <c r="A86" s="307" t="s">
        <v>519</v>
      </c>
      <c r="B86" s="280" t="s">
        <v>0</v>
      </c>
      <c r="C86" s="295" t="s">
        <v>518</v>
      </c>
      <c r="D86" s="295" t="s">
        <v>464</v>
      </c>
      <c r="E86" s="295"/>
      <c r="F86" s="295"/>
      <c r="G86" s="295"/>
      <c r="H86" s="297">
        <f>H87</f>
        <v>0</v>
      </c>
      <c r="I86" s="297">
        <f>I87</f>
        <v>0</v>
      </c>
      <c r="J86" s="297">
        <f>J87</f>
        <v>0</v>
      </c>
      <c r="K86" s="143"/>
    </row>
    <row r="87" spans="1:11" s="274" customFormat="1" ht="15.75" hidden="1" x14ac:dyDescent="0.25">
      <c r="A87" s="161" t="s">
        <v>347</v>
      </c>
      <c r="B87" s="280" t="s">
        <v>0</v>
      </c>
      <c r="C87" s="295" t="s">
        <v>518</v>
      </c>
      <c r="D87" s="295" t="s">
        <v>464</v>
      </c>
      <c r="E87" s="295" t="s">
        <v>348</v>
      </c>
      <c r="F87" s="295"/>
      <c r="G87" s="295"/>
      <c r="H87" s="297">
        <f>H88+H94</f>
        <v>0</v>
      </c>
      <c r="I87" s="297">
        <f>I88+I94</f>
        <v>0</v>
      </c>
      <c r="J87" s="297">
        <f>J88+J94</f>
        <v>0</v>
      </c>
      <c r="K87" s="143"/>
    </row>
    <row r="88" spans="1:11" s="274" customFormat="1" ht="31.5" hidden="1" x14ac:dyDescent="0.2">
      <c r="A88" s="333" t="s">
        <v>355</v>
      </c>
      <c r="B88" s="334" t="s">
        <v>0</v>
      </c>
      <c r="C88" s="335" t="s">
        <v>518</v>
      </c>
      <c r="D88" s="335" t="s">
        <v>464</v>
      </c>
      <c r="E88" s="295" t="s">
        <v>356</v>
      </c>
      <c r="F88" s="295"/>
      <c r="G88" s="295"/>
      <c r="H88" s="336">
        <f>H91+H89</f>
        <v>0</v>
      </c>
      <c r="I88" s="336">
        <f>I91+I89</f>
        <v>0</v>
      </c>
      <c r="J88" s="336">
        <f>J91+J89</f>
        <v>0</v>
      </c>
      <c r="K88" s="143"/>
    </row>
    <row r="89" spans="1:11" s="274" customFormat="1" ht="30" hidden="1" x14ac:dyDescent="0.2">
      <c r="A89" s="309" t="s">
        <v>493</v>
      </c>
      <c r="B89" s="337" t="s">
        <v>0</v>
      </c>
      <c r="C89" s="304" t="s">
        <v>518</v>
      </c>
      <c r="D89" s="304" t="s">
        <v>464</v>
      </c>
      <c r="E89" s="294" t="s">
        <v>636</v>
      </c>
      <c r="F89" s="294"/>
      <c r="G89" s="294"/>
      <c r="H89" s="338">
        <f>H90</f>
        <v>0</v>
      </c>
      <c r="I89" s="338">
        <f>I90</f>
        <v>0</v>
      </c>
      <c r="J89" s="338">
        <f>J90</f>
        <v>0</v>
      </c>
      <c r="K89" s="143"/>
    </row>
    <row r="90" spans="1:11" s="274" customFormat="1" ht="60" hidden="1" x14ac:dyDescent="0.2">
      <c r="A90" s="136" t="s">
        <v>351</v>
      </c>
      <c r="B90" s="337" t="s">
        <v>0</v>
      </c>
      <c r="C90" s="304" t="s">
        <v>518</v>
      </c>
      <c r="D90" s="304" t="s">
        <v>464</v>
      </c>
      <c r="E90" s="294" t="s">
        <v>636</v>
      </c>
      <c r="F90" s="294" t="s">
        <v>386</v>
      </c>
      <c r="G90" s="294" t="s">
        <v>615</v>
      </c>
      <c r="H90" s="338"/>
      <c r="I90" s="338"/>
      <c r="J90" s="338"/>
      <c r="K90" s="143"/>
    </row>
    <row r="91" spans="1:11" s="274" customFormat="1" ht="45" hidden="1" x14ac:dyDescent="0.2">
      <c r="A91" s="308" t="s">
        <v>637</v>
      </c>
      <c r="B91" s="281" t="s">
        <v>0</v>
      </c>
      <c r="C91" s="294" t="s">
        <v>518</v>
      </c>
      <c r="D91" s="294" t="s">
        <v>464</v>
      </c>
      <c r="E91" s="294" t="s">
        <v>638</v>
      </c>
      <c r="F91" s="294"/>
      <c r="G91" s="294"/>
      <c r="H91" s="293">
        <f>SUM(H92:H93)</f>
        <v>0</v>
      </c>
      <c r="I91" s="293">
        <f>SUM(I92:I93)</f>
        <v>0</v>
      </c>
      <c r="J91" s="293">
        <f>SUM(J92:J93)</f>
        <v>0</v>
      </c>
      <c r="K91" s="143"/>
    </row>
    <row r="92" spans="1:11" s="274" customFormat="1" ht="60" hidden="1" x14ac:dyDescent="0.2">
      <c r="A92" s="136" t="s">
        <v>351</v>
      </c>
      <c r="B92" s="281" t="s">
        <v>0</v>
      </c>
      <c r="C92" s="294" t="s">
        <v>518</v>
      </c>
      <c r="D92" s="294" t="s">
        <v>464</v>
      </c>
      <c r="E92" s="294" t="s">
        <v>638</v>
      </c>
      <c r="F92" s="294" t="s">
        <v>386</v>
      </c>
      <c r="G92" s="284" t="s">
        <v>615</v>
      </c>
      <c r="H92" s="293"/>
      <c r="I92" s="293"/>
      <c r="J92" s="293"/>
      <c r="K92" s="143"/>
    </row>
    <row r="93" spans="1:11" s="274" customFormat="1" ht="30" hidden="1" x14ac:dyDescent="0.2">
      <c r="A93" s="136" t="s">
        <v>352</v>
      </c>
      <c r="B93" s="281" t="s">
        <v>0</v>
      </c>
      <c r="C93" s="294" t="s">
        <v>518</v>
      </c>
      <c r="D93" s="294" t="s">
        <v>464</v>
      </c>
      <c r="E93" s="294" t="s">
        <v>638</v>
      </c>
      <c r="F93" s="294" t="s">
        <v>409</v>
      </c>
      <c r="G93" s="284" t="s">
        <v>615</v>
      </c>
      <c r="H93" s="293"/>
      <c r="I93" s="293"/>
      <c r="J93" s="293"/>
      <c r="K93" s="143"/>
    </row>
    <row r="94" spans="1:11" s="274" customFormat="1" ht="15.75" hidden="1" x14ac:dyDescent="0.2">
      <c r="A94" s="339" t="s">
        <v>639</v>
      </c>
      <c r="B94" s="280" t="s">
        <v>0</v>
      </c>
      <c r="C94" s="295" t="s">
        <v>518</v>
      </c>
      <c r="D94" s="295" t="s">
        <v>464</v>
      </c>
      <c r="E94" s="295" t="s">
        <v>604</v>
      </c>
      <c r="F94" s="296"/>
      <c r="G94" s="296"/>
      <c r="H94" s="157">
        <f t="shared" ref="H94:J95" si="9">H95</f>
        <v>0</v>
      </c>
      <c r="I94" s="157">
        <f t="shared" si="9"/>
        <v>0</v>
      </c>
      <c r="J94" s="157">
        <f t="shared" si="9"/>
        <v>0</v>
      </c>
      <c r="K94" s="143"/>
    </row>
    <row r="95" spans="1:11" s="274" customFormat="1" ht="60" hidden="1" x14ac:dyDescent="0.2">
      <c r="A95" s="308" t="s">
        <v>640</v>
      </c>
      <c r="B95" s="281" t="s">
        <v>0</v>
      </c>
      <c r="C95" s="294" t="s">
        <v>518</v>
      </c>
      <c r="D95" s="294" t="s">
        <v>464</v>
      </c>
      <c r="E95" s="294" t="s">
        <v>605</v>
      </c>
      <c r="F95" s="284"/>
      <c r="G95" s="284"/>
      <c r="H95" s="293">
        <f t="shared" si="9"/>
        <v>0</v>
      </c>
      <c r="I95" s="293">
        <f t="shared" si="9"/>
        <v>0</v>
      </c>
      <c r="J95" s="293">
        <f t="shared" si="9"/>
        <v>0</v>
      </c>
      <c r="K95" s="143"/>
    </row>
    <row r="96" spans="1:11" s="274" customFormat="1" ht="60" hidden="1" x14ac:dyDescent="0.2">
      <c r="A96" s="136" t="s">
        <v>351</v>
      </c>
      <c r="B96" s="281" t="s">
        <v>0</v>
      </c>
      <c r="C96" s="294" t="s">
        <v>518</v>
      </c>
      <c r="D96" s="294" t="s">
        <v>464</v>
      </c>
      <c r="E96" s="294" t="s">
        <v>605</v>
      </c>
      <c r="F96" s="284" t="s">
        <v>386</v>
      </c>
      <c r="G96" s="284" t="s">
        <v>615</v>
      </c>
      <c r="H96" s="293"/>
      <c r="I96" s="293"/>
      <c r="J96" s="39"/>
      <c r="K96" s="143"/>
    </row>
    <row r="97" spans="1:11" s="274" customFormat="1" ht="15.75" hidden="1" x14ac:dyDescent="0.2">
      <c r="A97" s="310" t="s">
        <v>520</v>
      </c>
      <c r="B97" s="280" t="s">
        <v>0</v>
      </c>
      <c r="C97" s="295" t="s">
        <v>518</v>
      </c>
      <c r="D97" s="295" t="s">
        <v>466</v>
      </c>
      <c r="E97" s="295"/>
      <c r="F97" s="296"/>
      <c r="G97" s="296"/>
      <c r="H97" s="297">
        <f>H98+H124</f>
        <v>0</v>
      </c>
      <c r="I97" s="297">
        <f>I98+I124</f>
        <v>0</v>
      </c>
      <c r="J97" s="297">
        <f>J98+J124</f>
        <v>0</v>
      </c>
      <c r="K97" s="143"/>
    </row>
    <row r="98" spans="1:11" s="274" customFormat="1" ht="15.75" hidden="1" x14ac:dyDescent="0.25">
      <c r="A98" s="161" t="s">
        <v>347</v>
      </c>
      <c r="B98" s="280" t="s">
        <v>0</v>
      </c>
      <c r="C98" s="295" t="s">
        <v>518</v>
      </c>
      <c r="D98" s="295" t="s">
        <v>466</v>
      </c>
      <c r="E98" s="295" t="s">
        <v>348</v>
      </c>
      <c r="F98" s="296"/>
      <c r="G98" s="296"/>
      <c r="H98" s="297">
        <f>H120+H99</f>
        <v>0</v>
      </c>
      <c r="I98" s="297">
        <f>I120+I99</f>
        <v>0</v>
      </c>
      <c r="J98" s="297">
        <f>J120+J99</f>
        <v>0</v>
      </c>
      <c r="K98" s="143"/>
    </row>
    <row r="99" spans="1:11" s="274" customFormat="1" ht="31.5" hidden="1" x14ac:dyDescent="0.2">
      <c r="A99" s="333" t="s">
        <v>355</v>
      </c>
      <c r="B99" s="280" t="s">
        <v>0</v>
      </c>
      <c r="C99" s="295" t="s">
        <v>518</v>
      </c>
      <c r="D99" s="295" t="s">
        <v>466</v>
      </c>
      <c r="E99" s="295" t="s">
        <v>356</v>
      </c>
      <c r="F99" s="296"/>
      <c r="G99" s="296"/>
      <c r="H99" s="297">
        <f>H100+H106+H110+H114+H117+H103</f>
        <v>0</v>
      </c>
      <c r="I99" s="297">
        <f>I100+I106+I110+I114+I117+I103</f>
        <v>0</v>
      </c>
      <c r="J99" s="297">
        <f>J100+J106+J110+J114+J117+J103</f>
        <v>0</v>
      </c>
      <c r="K99" s="143"/>
    </row>
    <row r="100" spans="1:11" s="274" customFormat="1" ht="120" hidden="1" x14ac:dyDescent="0.2">
      <c r="A100" s="340" t="s">
        <v>641</v>
      </c>
      <c r="B100" s="281" t="s">
        <v>0</v>
      </c>
      <c r="C100" s="294" t="s">
        <v>518</v>
      </c>
      <c r="D100" s="294" t="s">
        <v>466</v>
      </c>
      <c r="E100" s="294" t="s">
        <v>642</v>
      </c>
      <c r="F100" s="284"/>
      <c r="G100" s="284"/>
      <c r="H100" s="38">
        <f>SUM(H101:H102)</f>
        <v>0</v>
      </c>
      <c r="I100" s="38">
        <f>SUM(I101:I102)</f>
        <v>0</v>
      </c>
      <c r="J100" s="38">
        <f>SUM(J101:J102)</f>
        <v>0</v>
      </c>
      <c r="K100" s="143"/>
    </row>
    <row r="101" spans="1:11" s="274" customFormat="1" ht="60" hidden="1" x14ac:dyDescent="0.2">
      <c r="A101" s="136" t="s">
        <v>351</v>
      </c>
      <c r="B101" s="281" t="s">
        <v>0</v>
      </c>
      <c r="C101" s="294" t="s">
        <v>518</v>
      </c>
      <c r="D101" s="294" t="s">
        <v>466</v>
      </c>
      <c r="E101" s="294" t="s">
        <v>642</v>
      </c>
      <c r="F101" s="284" t="s">
        <v>386</v>
      </c>
      <c r="G101" s="284" t="s">
        <v>615</v>
      </c>
      <c r="H101" s="38"/>
      <c r="I101" s="38"/>
      <c r="J101" s="38"/>
      <c r="K101" s="143"/>
    </row>
    <row r="102" spans="1:11" s="287" customFormat="1" ht="30" hidden="1" x14ac:dyDescent="0.25">
      <c r="A102" s="308" t="s">
        <v>361</v>
      </c>
      <c r="B102" s="281" t="s">
        <v>0</v>
      </c>
      <c r="C102" s="294" t="s">
        <v>518</v>
      </c>
      <c r="D102" s="294" t="s">
        <v>466</v>
      </c>
      <c r="E102" s="294" t="s">
        <v>642</v>
      </c>
      <c r="F102" s="284" t="s">
        <v>494</v>
      </c>
      <c r="G102" s="284" t="s">
        <v>615</v>
      </c>
      <c r="H102" s="38"/>
      <c r="I102" s="38"/>
      <c r="J102" s="38"/>
      <c r="K102" s="286"/>
    </row>
    <row r="103" spans="1:11" s="274" customFormat="1" ht="30" hidden="1" x14ac:dyDescent="0.2">
      <c r="A103" s="136" t="s">
        <v>493</v>
      </c>
      <c r="B103" s="281" t="s">
        <v>0</v>
      </c>
      <c r="C103" s="294" t="s">
        <v>518</v>
      </c>
      <c r="D103" s="294" t="s">
        <v>466</v>
      </c>
      <c r="E103" s="294" t="s">
        <v>643</v>
      </c>
      <c r="F103" s="284"/>
      <c r="G103" s="284"/>
      <c r="H103" s="38">
        <f>SUM(H104:H105)</f>
        <v>0</v>
      </c>
      <c r="I103" s="38">
        <f>SUM(I104:I105)</f>
        <v>0</v>
      </c>
      <c r="J103" s="38">
        <f>SUM(J104:J105)</f>
        <v>0</v>
      </c>
      <c r="K103" s="143"/>
    </row>
    <row r="104" spans="1:11" s="274" customFormat="1" ht="60" hidden="1" x14ac:dyDescent="0.2">
      <c r="A104" s="136" t="s">
        <v>351</v>
      </c>
      <c r="B104" s="281" t="s">
        <v>0</v>
      </c>
      <c r="C104" s="294" t="s">
        <v>518</v>
      </c>
      <c r="D104" s="294" t="s">
        <v>466</v>
      </c>
      <c r="E104" s="294" t="s">
        <v>643</v>
      </c>
      <c r="F104" s="284" t="s">
        <v>386</v>
      </c>
      <c r="G104" s="284" t="s">
        <v>615</v>
      </c>
      <c r="H104" s="38"/>
      <c r="I104" s="38"/>
      <c r="J104" s="38"/>
      <c r="K104" s="143"/>
    </row>
    <row r="105" spans="1:11" s="287" customFormat="1" ht="30" hidden="1" x14ac:dyDescent="0.25">
      <c r="A105" s="308" t="s">
        <v>361</v>
      </c>
      <c r="B105" s="281" t="s">
        <v>0</v>
      </c>
      <c r="C105" s="294" t="s">
        <v>518</v>
      </c>
      <c r="D105" s="294" t="s">
        <v>466</v>
      </c>
      <c r="E105" s="294" t="s">
        <v>643</v>
      </c>
      <c r="F105" s="284" t="s">
        <v>494</v>
      </c>
      <c r="G105" s="284" t="s">
        <v>615</v>
      </c>
      <c r="H105" s="38"/>
      <c r="I105" s="38"/>
      <c r="J105" s="38"/>
      <c r="K105" s="286"/>
    </row>
    <row r="106" spans="1:11" s="274" customFormat="1" ht="75" hidden="1" x14ac:dyDescent="0.2">
      <c r="A106" s="263" t="s">
        <v>644</v>
      </c>
      <c r="B106" s="281" t="s">
        <v>0</v>
      </c>
      <c r="C106" s="294" t="s">
        <v>518</v>
      </c>
      <c r="D106" s="294" t="s">
        <v>466</v>
      </c>
      <c r="E106" s="294" t="s">
        <v>645</v>
      </c>
      <c r="F106" s="284"/>
      <c r="G106" s="284"/>
      <c r="H106" s="38">
        <f>H107+H108+H109</f>
        <v>0</v>
      </c>
      <c r="I106" s="38">
        <f>I107+I108+I109</f>
        <v>0</v>
      </c>
      <c r="J106" s="38">
        <f>J107+J108+J109</f>
        <v>0</v>
      </c>
      <c r="K106" s="143"/>
    </row>
    <row r="107" spans="1:11" s="274" customFormat="1" ht="60" hidden="1" x14ac:dyDescent="0.2">
      <c r="A107" s="136" t="s">
        <v>351</v>
      </c>
      <c r="B107" s="281" t="s">
        <v>0</v>
      </c>
      <c r="C107" s="294" t="s">
        <v>518</v>
      </c>
      <c r="D107" s="294" t="s">
        <v>466</v>
      </c>
      <c r="E107" s="294" t="s">
        <v>645</v>
      </c>
      <c r="F107" s="284" t="s">
        <v>386</v>
      </c>
      <c r="G107" s="284" t="s">
        <v>615</v>
      </c>
      <c r="H107" s="38"/>
      <c r="I107" s="38"/>
      <c r="J107" s="39"/>
      <c r="K107" s="143"/>
    </row>
    <row r="108" spans="1:11" s="287" customFormat="1" ht="30.75" hidden="1" x14ac:dyDescent="0.25">
      <c r="A108" s="136" t="s">
        <v>352</v>
      </c>
      <c r="B108" s="281" t="s">
        <v>0</v>
      </c>
      <c r="C108" s="294" t="s">
        <v>518</v>
      </c>
      <c r="D108" s="294" t="s">
        <v>466</v>
      </c>
      <c r="E108" s="294" t="s">
        <v>645</v>
      </c>
      <c r="F108" s="284" t="s">
        <v>409</v>
      </c>
      <c r="G108" s="284" t="s">
        <v>615</v>
      </c>
      <c r="H108" s="38"/>
      <c r="I108" s="38"/>
      <c r="J108" s="39"/>
      <c r="K108" s="286"/>
    </row>
    <row r="109" spans="1:11" s="274" customFormat="1" ht="30" hidden="1" x14ac:dyDescent="0.2">
      <c r="A109" s="308" t="s">
        <v>361</v>
      </c>
      <c r="B109" s="281" t="s">
        <v>0</v>
      </c>
      <c r="C109" s="294" t="s">
        <v>518</v>
      </c>
      <c r="D109" s="294" t="s">
        <v>466</v>
      </c>
      <c r="E109" s="294" t="s">
        <v>645</v>
      </c>
      <c r="F109" s="284" t="s">
        <v>494</v>
      </c>
      <c r="G109" s="284" t="s">
        <v>615</v>
      </c>
      <c r="H109" s="38"/>
      <c r="I109" s="38"/>
      <c r="J109" s="39"/>
      <c r="K109" s="143"/>
    </row>
    <row r="110" spans="1:11" s="274" customFormat="1" ht="105" hidden="1" x14ac:dyDescent="0.2">
      <c r="A110" s="258" t="s">
        <v>646</v>
      </c>
      <c r="B110" s="281" t="s">
        <v>0</v>
      </c>
      <c r="C110" s="294" t="s">
        <v>518</v>
      </c>
      <c r="D110" s="294" t="s">
        <v>466</v>
      </c>
      <c r="E110" s="294" t="s">
        <v>647</v>
      </c>
      <c r="F110" s="284"/>
      <c r="G110" s="284"/>
      <c r="H110" s="38">
        <f>SUM(H111:H113)</f>
        <v>0</v>
      </c>
      <c r="I110" s="38">
        <f>SUM(I111:I113)</f>
        <v>0</v>
      </c>
      <c r="J110" s="38">
        <f>SUM(J111:J113)</f>
        <v>0</v>
      </c>
      <c r="K110" s="143"/>
    </row>
    <row r="111" spans="1:11" s="287" customFormat="1" ht="60.75" hidden="1" x14ac:dyDescent="0.25">
      <c r="A111" s="136" t="s">
        <v>351</v>
      </c>
      <c r="B111" s="281" t="s">
        <v>0</v>
      </c>
      <c r="C111" s="294" t="s">
        <v>518</v>
      </c>
      <c r="D111" s="294" t="s">
        <v>466</v>
      </c>
      <c r="E111" s="294" t="s">
        <v>647</v>
      </c>
      <c r="F111" s="284" t="s">
        <v>386</v>
      </c>
      <c r="G111" s="284" t="s">
        <v>615</v>
      </c>
      <c r="H111" s="38"/>
      <c r="I111" s="38"/>
      <c r="J111" s="38"/>
      <c r="K111" s="286"/>
    </row>
    <row r="112" spans="1:11" s="274" customFormat="1" ht="30" hidden="1" x14ac:dyDescent="0.2">
      <c r="A112" s="136" t="s">
        <v>352</v>
      </c>
      <c r="B112" s="281" t="s">
        <v>0</v>
      </c>
      <c r="C112" s="294" t="s">
        <v>518</v>
      </c>
      <c r="D112" s="294" t="s">
        <v>466</v>
      </c>
      <c r="E112" s="294" t="s">
        <v>647</v>
      </c>
      <c r="F112" s="284" t="s">
        <v>409</v>
      </c>
      <c r="G112" s="284" t="s">
        <v>615</v>
      </c>
      <c r="H112" s="38"/>
      <c r="I112" s="38"/>
      <c r="J112" s="38"/>
      <c r="K112" s="143"/>
    </row>
    <row r="113" spans="1:11" s="274" customFormat="1" hidden="1" x14ac:dyDescent="0.2">
      <c r="A113" s="136" t="s">
        <v>354</v>
      </c>
      <c r="B113" s="281" t="s">
        <v>0</v>
      </c>
      <c r="C113" s="294" t="s">
        <v>518</v>
      </c>
      <c r="D113" s="294" t="s">
        <v>466</v>
      </c>
      <c r="E113" s="294" t="s">
        <v>647</v>
      </c>
      <c r="F113" s="284" t="s">
        <v>388</v>
      </c>
      <c r="G113" s="284" t="s">
        <v>615</v>
      </c>
      <c r="H113" s="38"/>
      <c r="I113" s="38"/>
      <c r="J113" s="39"/>
      <c r="K113" s="143"/>
    </row>
    <row r="114" spans="1:11" s="274" customFormat="1" ht="120" hidden="1" x14ac:dyDescent="0.2">
      <c r="A114" s="136" t="s">
        <v>648</v>
      </c>
      <c r="B114" s="281" t="s">
        <v>0</v>
      </c>
      <c r="C114" s="294" t="s">
        <v>518</v>
      </c>
      <c r="D114" s="294" t="s">
        <v>466</v>
      </c>
      <c r="E114" s="294" t="s">
        <v>649</v>
      </c>
      <c r="F114" s="284"/>
      <c r="G114" s="284"/>
      <c r="H114" s="38">
        <f>SUM(H115:H116)</f>
        <v>0</v>
      </c>
      <c r="I114" s="38">
        <f>SUM(I115:I116)</f>
        <v>0</v>
      </c>
      <c r="J114" s="38">
        <f>SUM(J115:J116)</f>
        <v>0</v>
      </c>
      <c r="K114" s="143"/>
    </row>
    <row r="115" spans="1:11" s="274" customFormat="1" ht="60" hidden="1" x14ac:dyDescent="0.2">
      <c r="A115" s="136" t="s">
        <v>351</v>
      </c>
      <c r="B115" s="281" t="s">
        <v>0</v>
      </c>
      <c r="C115" s="294" t="s">
        <v>518</v>
      </c>
      <c r="D115" s="294" t="s">
        <v>466</v>
      </c>
      <c r="E115" s="294" t="s">
        <v>649</v>
      </c>
      <c r="F115" s="284" t="s">
        <v>386</v>
      </c>
      <c r="G115" s="284" t="s">
        <v>615</v>
      </c>
      <c r="H115" s="38"/>
      <c r="I115" s="38"/>
      <c r="J115" s="39"/>
      <c r="K115" s="143"/>
    </row>
    <row r="116" spans="1:11" s="287" customFormat="1" ht="30.75" hidden="1" x14ac:dyDescent="0.25">
      <c r="A116" s="311" t="s">
        <v>361</v>
      </c>
      <c r="B116" s="281" t="s">
        <v>0</v>
      </c>
      <c r="C116" s="294" t="s">
        <v>518</v>
      </c>
      <c r="D116" s="294" t="s">
        <v>466</v>
      </c>
      <c r="E116" s="294" t="s">
        <v>649</v>
      </c>
      <c r="F116" s="284" t="s">
        <v>494</v>
      </c>
      <c r="G116" s="284" t="s">
        <v>615</v>
      </c>
      <c r="H116" s="38"/>
      <c r="I116" s="38"/>
      <c r="J116" s="39"/>
      <c r="K116" s="286"/>
    </row>
    <row r="117" spans="1:11" s="274" customFormat="1" ht="60" hidden="1" x14ac:dyDescent="0.2">
      <c r="A117" s="136" t="s">
        <v>650</v>
      </c>
      <c r="B117" s="281" t="s">
        <v>0</v>
      </c>
      <c r="C117" s="294" t="s">
        <v>518</v>
      </c>
      <c r="D117" s="294" t="s">
        <v>466</v>
      </c>
      <c r="E117" s="292" t="s">
        <v>651</v>
      </c>
      <c r="F117" s="284"/>
      <c r="G117" s="284"/>
      <c r="H117" s="38">
        <f>SUM(H118:H119)</f>
        <v>0</v>
      </c>
      <c r="I117" s="38">
        <f>SUM(I118:I119)</f>
        <v>0</v>
      </c>
      <c r="J117" s="38">
        <f>SUM(J118:J119)</f>
        <v>0</v>
      </c>
      <c r="K117" s="143"/>
    </row>
    <row r="118" spans="1:11" s="274" customFormat="1" ht="30" hidden="1" x14ac:dyDescent="0.2">
      <c r="A118" s="136" t="s">
        <v>352</v>
      </c>
      <c r="B118" s="281" t="s">
        <v>0</v>
      </c>
      <c r="C118" s="294" t="s">
        <v>518</v>
      </c>
      <c r="D118" s="294" t="s">
        <v>466</v>
      </c>
      <c r="E118" s="292" t="s">
        <v>651</v>
      </c>
      <c r="F118" s="284" t="s">
        <v>409</v>
      </c>
      <c r="G118" s="284" t="s">
        <v>615</v>
      </c>
      <c r="H118" s="38"/>
      <c r="I118" s="38"/>
      <c r="J118" s="39"/>
      <c r="K118" s="143"/>
    </row>
    <row r="119" spans="1:11" s="274" customFormat="1" ht="30" hidden="1" x14ac:dyDescent="0.2">
      <c r="A119" s="311" t="s">
        <v>361</v>
      </c>
      <c r="B119" s="281" t="s">
        <v>0</v>
      </c>
      <c r="C119" s="294" t="s">
        <v>518</v>
      </c>
      <c r="D119" s="294" t="s">
        <v>466</v>
      </c>
      <c r="E119" s="292" t="s">
        <v>651</v>
      </c>
      <c r="F119" s="284" t="s">
        <v>494</v>
      </c>
      <c r="G119" s="284" t="s">
        <v>615</v>
      </c>
      <c r="H119" s="38"/>
      <c r="I119" s="38"/>
      <c r="J119" s="39"/>
      <c r="K119" s="143"/>
    </row>
    <row r="120" spans="1:11" s="274" customFormat="1" ht="15.75" hidden="1" x14ac:dyDescent="0.2">
      <c r="A120" s="339" t="s">
        <v>639</v>
      </c>
      <c r="B120" s="280" t="s">
        <v>0</v>
      </c>
      <c r="C120" s="295" t="s">
        <v>518</v>
      </c>
      <c r="D120" s="295" t="s">
        <v>466</v>
      </c>
      <c r="E120" s="295" t="s">
        <v>604</v>
      </c>
      <c r="F120" s="296"/>
      <c r="G120" s="284"/>
      <c r="H120" s="297">
        <f>H121</f>
        <v>0</v>
      </c>
      <c r="I120" s="297">
        <f>I121</f>
        <v>0</v>
      </c>
      <c r="J120" s="297">
        <f>J121</f>
        <v>0</v>
      </c>
      <c r="K120" s="143"/>
    </row>
    <row r="121" spans="1:11" s="274" customFormat="1" ht="60" hidden="1" x14ac:dyDescent="0.2">
      <c r="A121" s="308" t="s">
        <v>640</v>
      </c>
      <c r="B121" s="281" t="s">
        <v>0</v>
      </c>
      <c r="C121" s="294" t="s">
        <v>518</v>
      </c>
      <c r="D121" s="294" t="s">
        <v>466</v>
      </c>
      <c r="E121" s="294" t="s">
        <v>605</v>
      </c>
      <c r="F121" s="284"/>
      <c r="G121" s="284"/>
      <c r="H121" s="38">
        <f>SUM(H122:H123)</f>
        <v>0</v>
      </c>
      <c r="I121" s="38">
        <f>SUM(I122:I123)</f>
        <v>0</v>
      </c>
      <c r="J121" s="38">
        <f>SUM(J122:J123)</f>
        <v>0</v>
      </c>
      <c r="K121" s="143"/>
    </row>
    <row r="122" spans="1:11" s="274" customFormat="1" ht="60" hidden="1" x14ac:dyDescent="0.2">
      <c r="A122" s="136" t="s">
        <v>351</v>
      </c>
      <c r="B122" s="281" t="s">
        <v>0</v>
      </c>
      <c r="C122" s="294" t="s">
        <v>518</v>
      </c>
      <c r="D122" s="294" t="s">
        <v>466</v>
      </c>
      <c r="E122" s="294" t="s">
        <v>605</v>
      </c>
      <c r="F122" s="284" t="s">
        <v>386</v>
      </c>
      <c r="G122" s="284" t="s">
        <v>615</v>
      </c>
      <c r="H122" s="38"/>
      <c r="I122" s="38"/>
      <c r="J122" s="38"/>
      <c r="K122" s="143"/>
    </row>
    <row r="123" spans="1:11" s="274" customFormat="1" ht="30" hidden="1" x14ac:dyDescent="0.2">
      <c r="A123" s="311" t="s">
        <v>361</v>
      </c>
      <c r="B123" s="281" t="s">
        <v>0</v>
      </c>
      <c r="C123" s="294" t="s">
        <v>518</v>
      </c>
      <c r="D123" s="294" t="s">
        <v>466</v>
      </c>
      <c r="E123" s="294" t="s">
        <v>605</v>
      </c>
      <c r="F123" s="284" t="s">
        <v>494</v>
      </c>
      <c r="G123" s="284" t="s">
        <v>615</v>
      </c>
      <c r="H123" s="38"/>
      <c r="I123" s="38"/>
      <c r="J123" s="39"/>
      <c r="K123" s="143"/>
    </row>
    <row r="124" spans="1:11" s="274" customFormat="1" ht="31.5" hidden="1" x14ac:dyDescent="0.2">
      <c r="A124" s="298" t="s">
        <v>424</v>
      </c>
      <c r="B124" s="280" t="s">
        <v>0</v>
      </c>
      <c r="C124" s="295" t="s">
        <v>518</v>
      </c>
      <c r="D124" s="295" t="s">
        <v>466</v>
      </c>
      <c r="E124" s="314" t="s">
        <v>348</v>
      </c>
      <c r="F124" s="296"/>
      <c r="G124" s="296"/>
      <c r="H124" s="297">
        <f>H125</f>
        <v>0</v>
      </c>
      <c r="I124" s="297">
        <f t="shared" ref="I124:J126" si="10">I125</f>
        <v>0</v>
      </c>
      <c r="J124" s="297">
        <f t="shared" si="10"/>
        <v>0</v>
      </c>
      <c r="K124" s="143"/>
    </row>
    <row r="125" spans="1:11" s="274" customFormat="1" ht="15.75" hidden="1" x14ac:dyDescent="0.2">
      <c r="A125" s="298" t="s">
        <v>652</v>
      </c>
      <c r="B125" s="280" t="s">
        <v>0</v>
      </c>
      <c r="C125" s="295" t="s">
        <v>518</v>
      </c>
      <c r="D125" s="295" t="s">
        <v>466</v>
      </c>
      <c r="E125" s="314" t="s">
        <v>653</v>
      </c>
      <c r="F125" s="296"/>
      <c r="G125" s="296"/>
      <c r="H125" s="297">
        <f>H126</f>
        <v>0</v>
      </c>
      <c r="I125" s="297">
        <f t="shared" si="10"/>
        <v>0</v>
      </c>
      <c r="J125" s="297">
        <f t="shared" si="10"/>
        <v>0</v>
      </c>
      <c r="K125" s="143"/>
    </row>
    <row r="126" spans="1:11" s="274" customFormat="1" ht="30" hidden="1" x14ac:dyDescent="0.2">
      <c r="A126" s="136" t="s">
        <v>654</v>
      </c>
      <c r="B126" s="281" t="s">
        <v>0</v>
      </c>
      <c r="C126" s="294" t="s">
        <v>518</v>
      </c>
      <c r="D126" s="294" t="s">
        <v>466</v>
      </c>
      <c r="E126" s="299" t="s">
        <v>655</v>
      </c>
      <c r="F126" s="296"/>
      <c r="G126" s="284"/>
      <c r="H126" s="38">
        <f>H127</f>
        <v>0</v>
      </c>
      <c r="I126" s="38">
        <f t="shared" si="10"/>
        <v>0</v>
      </c>
      <c r="J126" s="38">
        <f t="shared" si="10"/>
        <v>0</v>
      </c>
      <c r="K126" s="143"/>
    </row>
    <row r="127" spans="1:11" s="274" customFormat="1" ht="30" hidden="1" x14ac:dyDescent="0.2">
      <c r="A127" s="136" t="s">
        <v>429</v>
      </c>
      <c r="B127" s="281" t="s">
        <v>0</v>
      </c>
      <c r="C127" s="294" t="s">
        <v>518</v>
      </c>
      <c r="D127" s="294" t="s">
        <v>466</v>
      </c>
      <c r="E127" s="299" t="s">
        <v>655</v>
      </c>
      <c r="F127" s="284" t="s">
        <v>423</v>
      </c>
      <c r="G127" s="284" t="s">
        <v>615</v>
      </c>
      <c r="H127" s="38"/>
      <c r="I127" s="38"/>
      <c r="J127" s="38"/>
      <c r="K127" s="143"/>
    </row>
    <row r="128" spans="1:11" s="274" customFormat="1" ht="15.75" hidden="1" x14ac:dyDescent="0.25">
      <c r="A128" s="156" t="s">
        <v>521</v>
      </c>
      <c r="B128" s="280" t="s">
        <v>0</v>
      </c>
      <c r="C128" s="295" t="s">
        <v>518</v>
      </c>
      <c r="D128" s="295" t="s">
        <v>474</v>
      </c>
      <c r="E128" s="314"/>
      <c r="F128" s="296"/>
      <c r="G128" s="296"/>
      <c r="H128" s="297">
        <f>H129+H136</f>
        <v>0</v>
      </c>
      <c r="I128" s="297">
        <f>I129+I136</f>
        <v>0</v>
      </c>
      <c r="J128" s="297">
        <f>J129+J136</f>
        <v>0</v>
      </c>
      <c r="K128" s="143"/>
    </row>
    <row r="129" spans="1:11" s="274" customFormat="1" ht="15.75" hidden="1" x14ac:dyDescent="0.25">
      <c r="A129" s="156" t="s">
        <v>347</v>
      </c>
      <c r="B129" s="280" t="s">
        <v>0</v>
      </c>
      <c r="C129" s="295" t="s">
        <v>518</v>
      </c>
      <c r="D129" s="295" t="s">
        <v>474</v>
      </c>
      <c r="E129" s="314" t="s">
        <v>348</v>
      </c>
      <c r="F129" s="296"/>
      <c r="G129" s="296"/>
      <c r="H129" s="297">
        <f>H133+H130</f>
        <v>0</v>
      </c>
      <c r="I129" s="297">
        <f>I133+I130</f>
        <v>0</v>
      </c>
      <c r="J129" s="297">
        <f>J133+J130</f>
        <v>0</v>
      </c>
      <c r="K129" s="143"/>
    </row>
    <row r="130" spans="1:11" s="274" customFormat="1" ht="15.75" hidden="1" x14ac:dyDescent="0.25">
      <c r="A130" s="156" t="s">
        <v>362</v>
      </c>
      <c r="B130" s="280" t="s">
        <v>0</v>
      </c>
      <c r="C130" s="295" t="s">
        <v>518</v>
      </c>
      <c r="D130" s="295" t="s">
        <v>474</v>
      </c>
      <c r="E130" s="314" t="s">
        <v>363</v>
      </c>
      <c r="F130" s="296"/>
      <c r="G130" s="296"/>
      <c r="H130" s="297">
        <f t="shared" ref="H130:J131" si="11">H131</f>
        <v>0</v>
      </c>
      <c r="I130" s="297">
        <f t="shared" si="11"/>
        <v>0</v>
      </c>
      <c r="J130" s="297">
        <f t="shared" si="11"/>
        <v>0</v>
      </c>
      <c r="K130" s="143"/>
    </row>
    <row r="131" spans="1:11" s="274" customFormat="1" ht="30" hidden="1" x14ac:dyDescent="0.2">
      <c r="A131" s="136" t="s">
        <v>493</v>
      </c>
      <c r="B131" s="281" t="s">
        <v>0</v>
      </c>
      <c r="C131" s="294" t="s">
        <v>518</v>
      </c>
      <c r="D131" s="294" t="s">
        <v>474</v>
      </c>
      <c r="E131" s="299" t="s">
        <v>656</v>
      </c>
      <c r="F131" s="284"/>
      <c r="G131" s="284"/>
      <c r="H131" s="38">
        <f t="shared" si="11"/>
        <v>0</v>
      </c>
      <c r="I131" s="38">
        <f t="shared" si="11"/>
        <v>0</v>
      </c>
      <c r="J131" s="38">
        <f t="shared" si="11"/>
        <v>0</v>
      </c>
      <c r="K131" s="143"/>
    </row>
    <row r="132" spans="1:11" s="274" customFormat="1" ht="60" hidden="1" x14ac:dyDescent="0.2">
      <c r="A132" s="136" t="s">
        <v>351</v>
      </c>
      <c r="B132" s="281" t="s">
        <v>0</v>
      </c>
      <c r="C132" s="294" t="s">
        <v>518</v>
      </c>
      <c r="D132" s="294" t="s">
        <v>474</v>
      </c>
      <c r="E132" s="299" t="s">
        <v>656</v>
      </c>
      <c r="F132" s="284" t="s">
        <v>386</v>
      </c>
      <c r="G132" s="284" t="s">
        <v>615</v>
      </c>
      <c r="H132" s="38"/>
      <c r="I132" s="38"/>
      <c r="J132" s="38"/>
      <c r="K132" s="143"/>
    </row>
    <row r="133" spans="1:11" s="274" customFormat="1" ht="15.75" hidden="1" x14ac:dyDescent="0.2">
      <c r="A133" s="339" t="s">
        <v>639</v>
      </c>
      <c r="B133" s="280" t="s">
        <v>0</v>
      </c>
      <c r="C133" s="295" t="s">
        <v>518</v>
      </c>
      <c r="D133" s="295" t="s">
        <v>474</v>
      </c>
      <c r="E133" s="314" t="s">
        <v>604</v>
      </c>
      <c r="F133" s="296"/>
      <c r="G133" s="296"/>
      <c r="H133" s="297">
        <f t="shared" ref="H133:J134" si="12">H134</f>
        <v>0</v>
      </c>
      <c r="I133" s="297">
        <f t="shared" si="12"/>
        <v>0</v>
      </c>
      <c r="J133" s="297">
        <f t="shared" si="12"/>
        <v>0</v>
      </c>
      <c r="K133" s="143"/>
    </row>
    <row r="134" spans="1:11" s="287" customFormat="1" ht="60" hidden="1" x14ac:dyDescent="0.25">
      <c r="A134" s="308" t="s">
        <v>640</v>
      </c>
      <c r="B134" s="281" t="s">
        <v>0</v>
      </c>
      <c r="C134" s="294" t="s">
        <v>518</v>
      </c>
      <c r="D134" s="294" t="s">
        <v>474</v>
      </c>
      <c r="E134" s="299" t="s">
        <v>605</v>
      </c>
      <c r="F134" s="284"/>
      <c r="G134" s="284"/>
      <c r="H134" s="38">
        <f t="shared" si="12"/>
        <v>0</v>
      </c>
      <c r="I134" s="38">
        <f t="shared" si="12"/>
        <v>0</v>
      </c>
      <c r="J134" s="38">
        <f t="shared" si="12"/>
        <v>0</v>
      </c>
      <c r="K134" s="286"/>
    </row>
    <row r="135" spans="1:11" s="287" customFormat="1" ht="60.75" hidden="1" x14ac:dyDescent="0.25">
      <c r="A135" s="136" t="s">
        <v>351</v>
      </c>
      <c r="B135" s="281" t="s">
        <v>0</v>
      </c>
      <c r="C135" s="294" t="s">
        <v>518</v>
      </c>
      <c r="D135" s="294" t="s">
        <v>474</v>
      </c>
      <c r="E135" s="299" t="s">
        <v>605</v>
      </c>
      <c r="F135" s="284" t="s">
        <v>386</v>
      </c>
      <c r="G135" s="284" t="s">
        <v>615</v>
      </c>
      <c r="H135" s="38"/>
      <c r="I135" s="38"/>
      <c r="J135" s="38"/>
      <c r="K135" s="286"/>
    </row>
    <row r="136" spans="1:11" s="274" customFormat="1" ht="15.75" hidden="1" x14ac:dyDescent="0.25">
      <c r="A136" s="161" t="s">
        <v>366</v>
      </c>
      <c r="B136" s="280" t="s">
        <v>0</v>
      </c>
      <c r="C136" s="295" t="s">
        <v>518</v>
      </c>
      <c r="D136" s="295" t="s">
        <v>474</v>
      </c>
      <c r="E136" s="314" t="s">
        <v>348</v>
      </c>
      <c r="F136" s="296"/>
      <c r="G136" s="296"/>
      <c r="H136" s="297">
        <f>H137</f>
        <v>0</v>
      </c>
      <c r="I136" s="297">
        <f t="shared" ref="I136:J138" si="13">I137</f>
        <v>0</v>
      </c>
      <c r="J136" s="297">
        <f t="shared" si="13"/>
        <v>0</v>
      </c>
      <c r="K136" s="143"/>
    </row>
    <row r="137" spans="1:11" s="274" customFormat="1" ht="15.75" hidden="1" x14ac:dyDescent="0.25">
      <c r="A137" s="156" t="s">
        <v>362</v>
      </c>
      <c r="B137" s="280" t="s">
        <v>0</v>
      </c>
      <c r="C137" s="295" t="s">
        <v>518</v>
      </c>
      <c r="D137" s="295" t="s">
        <v>474</v>
      </c>
      <c r="E137" s="314" t="s">
        <v>363</v>
      </c>
      <c r="F137" s="296"/>
      <c r="G137" s="296"/>
      <c r="H137" s="38">
        <f>H138</f>
        <v>0</v>
      </c>
      <c r="I137" s="38">
        <f t="shared" si="13"/>
        <v>0</v>
      </c>
      <c r="J137" s="38">
        <f t="shared" si="13"/>
        <v>0</v>
      </c>
      <c r="K137" s="143"/>
    </row>
    <row r="138" spans="1:11" s="274" customFormat="1" ht="30" hidden="1" x14ac:dyDescent="0.2">
      <c r="A138" s="136" t="s">
        <v>493</v>
      </c>
      <c r="B138" s="281" t="s">
        <v>0</v>
      </c>
      <c r="C138" s="294" t="s">
        <v>518</v>
      </c>
      <c r="D138" s="294" t="s">
        <v>474</v>
      </c>
      <c r="E138" s="299" t="s">
        <v>656</v>
      </c>
      <c r="F138" s="284"/>
      <c r="G138" s="284"/>
      <c r="H138" s="38">
        <f>H139</f>
        <v>0</v>
      </c>
      <c r="I138" s="38">
        <f t="shared" si="13"/>
        <v>0</v>
      </c>
      <c r="J138" s="38">
        <f t="shared" si="13"/>
        <v>0</v>
      </c>
      <c r="K138" s="143"/>
    </row>
    <row r="139" spans="1:11" s="274" customFormat="1" ht="60" hidden="1" x14ac:dyDescent="0.2">
      <c r="A139" s="136" t="s">
        <v>351</v>
      </c>
      <c r="B139" s="281" t="s">
        <v>0</v>
      </c>
      <c r="C139" s="294" t="s">
        <v>518</v>
      </c>
      <c r="D139" s="294" t="s">
        <v>474</v>
      </c>
      <c r="E139" s="299" t="s">
        <v>656</v>
      </c>
      <c r="F139" s="284" t="s">
        <v>386</v>
      </c>
      <c r="G139" s="284" t="s">
        <v>615</v>
      </c>
      <c r="H139" s="38"/>
      <c r="I139" s="38"/>
      <c r="J139" s="38"/>
      <c r="K139" s="143"/>
    </row>
    <row r="140" spans="1:11" s="274" customFormat="1" ht="15.75" hidden="1" x14ac:dyDescent="0.25">
      <c r="A140" s="156" t="s">
        <v>567</v>
      </c>
      <c r="B140" s="280" t="s">
        <v>0</v>
      </c>
      <c r="C140" s="295" t="s">
        <v>518</v>
      </c>
      <c r="D140" s="295" t="s">
        <v>518</v>
      </c>
      <c r="E140" s="314"/>
      <c r="F140" s="296"/>
      <c r="G140" s="296"/>
      <c r="H140" s="297">
        <f t="shared" ref="H140:J141" si="14">H141</f>
        <v>0</v>
      </c>
      <c r="I140" s="297">
        <f t="shared" si="14"/>
        <v>0</v>
      </c>
      <c r="J140" s="297">
        <f t="shared" si="14"/>
        <v>0</v>
      </c>
      <c r="K140" s="143"/>
    </row>
    <row r="141" spans="1:11" s="274" customFormat="1" ht="15.75" hidden="1" x14ac:dyDescent="0.25">
      <c r="A141" s="156" t="s">
        <v>570</v>
      </c>
      <c r="B141" s="280" t="s">
        <v>0</v>
      </c>
      <c r="C141" s="295" t="s">
        <v>518</v>
      </c>
      <c r="D141" s="295" t="s">
        <v>518</v>
      </c>
      <c r="E141" s="314" t="s">
        <v>348</v>
      </c>
      <c r="F141" s="296"/>
      <c r="G141" s="296"/>
      <c r="H141" s="297">
        <f t="shared" si="14"/>
        <v>0</v>
      </c>
      <c r="I141" s="297">
        <f t="shared" si="14"/>
        <v>0</v>
      </c>
      <c r="J141" s="297">
        <f t="shared" si="14"/>
        <v>0</v>
      </c>
      <c r="K141" s="143"/>
    </row>
    <row r="142" spans="1:11" s="274" customFormat="1" ht="15.75" hidden="1" x14ac:dyDescent="0.25">
      <c r="A142" s="156" t="s">
        <v>364</v>
      </c>
      <c r="B142" s="280" t="s">
        <v>0</v>
      </c>
      <c r="C142" s="295" t="s">
        <v>518</v>
      </c>
      <c r="D142" s="295" t="s">
        <v>518</v>
      </c>
      <c r="E142" s="314" t="s">
        <v>365</v>
      </c>
      <c r="F142" s="296"/>
      <c r="G142" s="296"/>
      <c r="H142" s="297">
        <f>H143+H146</f>
        <v>0</v>
      </c>
      <c r="I142" s="297">
        <f>I143+I146</f>
        <v>0</v>
      </c>
      <c r="J142" s="297">
        <f>J143+J146</f>
        <v>0</v>
      </c>
      <c r="K142" s="143"/>
    </row>
    <row r="143" spans="1:11" s="274" customFormat="1" ht="30" hidden="1" x14ac:dyDescent="0.2">
      <c r="A143" s="136" t="s">
        <v>657</v>
      </c>
      <c r="B143" s="281" t="s">
        <v>0</v>
      </c>
      <c r="C143" s="294" t="s">
        <v>518</v>
      </c>
      <c r="D143" s="294" t="s">
        <v>518</v>
      </c>
      <c r="E143" s="299" t="s">
        <v>606</v>
      </c>
      <c r="F143" s="284"/>
      <c r="G143" s="284"/>
      <c r="H143" s="38">
        <f>SUM(H144:H145)</f>
        <v>0</v>
      </c>
      <c r="I143" s="38">
        <f>SUM(I144:I145)</f>
        <v>0</v>
      </c>
      <c r="J143" s="38">
        <f>SUM(J144:J145)</f>
        <v>0</v>
      </c>
      <c r="K143" s="143"/>
    </row>
    <row r="144" spans="1:11" s="274" customFormat="1" ht="30" hidden="1" x14ac:dyDescent="0.2">
      <c r="A144" s="136" t="s">
        <v>352</v>
      </c>
      <c r="B144" s="281" t="s">
        <v>0</v>
      </c>
      <c r="C144" s="294" t="s">
        <v>518</v>
      </c>
      <c r="D144" s="294" t="s">
        <v>518</v>
      </c>
      <c r="E144" s="299" t="s">
        <v>606</v>
      </c>
      <c r="F144" s="284" t="s">
        <v>409</v>
      </c>
      <c r="G144" s="284" t="s">
        <v>615</v>
      </c>
      <c r="H144" s="38"/>
      <c r="I144" s="38"/>
      <c r="J144" s="38"/>
      <c r="K144" s="143"/>
    </row>
    <row r="145" spans="1:11" s="274" customFormat="1" ht="30" hidden="1" x14ac:dyDescent="0.2">
      <c r="A145" s="311" t="s">
        <v>361</v>
      </c>
      <c r="B145" s="281" t="s">
        <v>0</v>
      </c>
      <c r="C145" s="294" t="s">
        <v>518</v>
      </c>
      <c r="D145" s="294" t="s">
        <v>518</v>
      </c>
      <c r="E145" s="299" t="s">
        <v>606</v>
      </c>
      <c r="F145" s="284" t="s">
        <v>494</v>
      </c>
      <c r="G145" s="284" t="s">
        <v>615</v>
      </c>
      <c r="H145" s="38"/>
      <c r="I145" s="38"/>
      <c r="J145" s="38"/>
      <c r="K145" s="143"/>
    </row>
    <row r="146" spans="1:11" s="287" customFormat="1" ht="45.75" hidden="1" x14ac:dyDescent="0.25">
      <c r="A146" s="311" t="s">
        <v>658</v>
      </c>
      <c r="B146" s="281" t="s">
        <v>0</v>
      </c>
      <c r="C146" s="294" t="s">
        <v>518</v>
      </c>
      <c r="D146" s="294" t="s">
        <v>518</v>
      </c>
      <c r="E146" s="299" t="s">
        <v>659</v>
      </c>
      <c r="F146" s="284"/>
      <c r="G146" s="284"/>
      <c r="H146" s="38">
        <f>H147</f>
        <v>0</v>
      </c>
      <c r="I146" s="38">
        <f>I147</f>
        <v>0</v>
      </c>
      <c r="J146" s="38">
        <f>J147</f>
        <v>0</v>
      </c>
      <c r="K146" s="286"/>
    </row>
    <row r="147" spans="1:11" s="274" customFormat="1" ht="30" hidden="1" x14ac:dyDescent="0.2">
      <c r="A147" s="311" t="s">
        <v>361</v>
      </c>
      <c r="B147" s="281" t="s">
        <v>0</v>
      </c>
      <c r="C147" s="294" t="s">
        <v>518</v>
      </c>
      <c r="D147" s="294" t="s">
        <v>518</v>
      </c>
      <c r="E147" s="299" t="s">
        <v>659</v>
      </c>
      <c r="F147" s="284" t="s">
        <v>494</v>
      </c>
      <c r="G147" s="284" t="s">
        <v>615</v>
      </c>
      <c r="H147" s="38"/>
      <c r="I147" s="38"/>
      <c r="J147" s="38"/>
      <c r="K147" s="143"/>
    </row>
    <row r="148" spans="1:11" s="274" customFormat="1" ht="15.75" hidden="1" x14ac:dyDescent="0.25">
      <c r="A148" s="341" t="s">
        <v>522</v>
      </c>
      <c r="B148" s="280" t="s">
        <v>0</v>
      </c>
      <c r="C148" s="295" t="s">
        <v>518</v>
      </c>
      <c r="D148" s="295" t="s">
        <v>523</v>
      </c>
      <c r="E148" s="314"/>
      <c r="F148" s="296"/>
      <c r="G148" s="296"/>
      <c r="H148" s="297">
        <f>H149</f>
        <v>0</v>
      </c>
      <c r="I148" s="297">
        <f t="shared" ref="I148:J151" si="15">I149</f>
        <v>0</v>
      </c>
      <c r="J148" s="297">
        <f t="shared" si="15"/>
        <v>0</v>
      </c>
      <c r="K148" s="143"/>
    </row>
    <row r="149" spans="1:11" s="274" customFormat="1" ht="15.75" hidden="1" x14ac:dyDescent="0.25">
      <c r="A149" s="156" t="s">
        <v>570</v>
      </c>
      <c r="B149" s="280" t="s">
        <v>0</v>
      </c>
      <c r="C149" s="295" t="s">
        <v>518</v>
      </c>
      <c r="D149" s="295" t="s">
        <v>523</v>
      </c>
      <c r="E149" s="314" t="s">
        <v>348</v>
      </c>
      <c r="F149" s="296"/>
      <c r="G149" s="296"/>
      <c r="H149" s="297">
        <f>H150</f>
        <v>0</v>
      </c>
      <c r="I149" s="297">
        <f t="shared" si="15"/>
        <v>0</v>
      </c>
      <c r="J149" s="297">
        <f t="shared" si="15"/>
        <v>0</v>
      </c>
      <c r="K149" s="143"/>
    </row>
    <row r="150" spans="1:11" s="274" customFormat="1" ht="15.75" hidden="1" x14ac:dyDescent="0.25">
      <c r="A150" s="341" t="s">
        <v>349</v>
      </c>
      <c r="B150" s="280" t="s">
        <v>0</v>
      </c>
      <c r="C150" s="295" t="s">
        <v>518</v>
      </c>
      <c r="D150" s="295" t="s">
        <v>523</v>
      </c>
      <c r="E150" s="314" t="s">
        <v>350</v>
      </c>
      <c r="F150" s="296"/>
      <c r="G150" s="296"/>
      <c r="H150" s="297">
        <f>H151</f>
        <v>0</v>
      </c>
      <c r="I150" s="297">
        <f t="shared" si="15"/>
        <v>0</v>
      </c>
      <c r="J150" s="297">
        <f t="shared" si="15"/>
        <v>0</v>
      </c>
      <c r="K150" s="143"/>
    </row>
    <row r="151" spans="1:11" s="274" customFormat="1" ht="30" hidden="1" x14ac:dyDescent="0.2">
      <c r="A151" s="136" t="s">
        <v>493</v>
      </c>
      <c r="B151" s="281" t="s">
        <v>0</v>
      </c>
      <c r="C151" s="294" t="s">
        <v>518</v>
      </c>
      <c r="D151" s="294" t="s">
        <v>523</v>
      </c>
      <c r="E151" s="299" t="s">
        <v>660</v>
      </c>
      <c r="F151" s="284"/>
      <c r="G151" s="284"/>
      <c r="H151" s="38">
        <f>H152</f>
        <v>0</v>
      </c>
      <c r="I151" s="38">
        <f t="shared" si="15"/>
        <v>0</v>
      </c>
      <c r="J151" s="38">
        <f t="shared" si="15"/>
        <v>0</v>
      </c>
      <c r="K151" s="143"/>
    </row>
    <row r="152" spans="1:11" s="274" customFormat="1" ht="60" hidden="1" x14ac:dyDescent="0.2">
      <c r="A152" s="136" t="s">
        <v>351</v>
      </c>
      <c r="B152" s="281" t="s">
        <v>0</v>
      </c>
      <c r="C152" s="294" t="s">
        <v>518</v>
      </c>
      <c r="D152" s="294" t="s">
        <v>523</v>
      </c>
      <c r="E152" s="299" t="s">
        <v>660</v>
      </c>
      <c r="F152" s="284" t="s">
        <v>386</v>
      </c>
      <c r="G152" s="284" t="s">
        <v>615</v>
      </c>
      <c r="H152" s="38"/>
      <c r="I152" s="38"/>
      <c r="J152" s="38"/>
      <c r="K152" s="143"/>
    </row>
    <row r="153" spans="1:11" s="274" customFormat="1" ht="15.75" hidden="1" x14ac:dyDescent="0.25">
      <c r="A153" s="156" t="s">
        <v>524</v>
      </c>
      <c r="B153" s="280" t="s">
        <v>0</v>
      </c>
      <c r="C153" s="200" t="s">
        <v>525</v>
      </c>
      <c r="D153" s="200"/>
      <c r="E153" s="194"/>
      <c r="F153" s="296"/>
      <c r="G153" s="296"/>
      <c r="H153" s="297">
        <f>H154+H165</f>
        <v>0</v>
      </c>
      <c r="I153" s="297">
        <f>I154+I165</f>
        <v>0</v>
      </c>
      <c r="J153" s="297">
        <f>J154+J165</f>
        <v>0</v>
      </c>
      <c r="K153" s="143"/>
    </row>
    <row r="154" spans="1:11" s="287" customFormat="1" ht="15.75" hidden="1" x14ac:dyDescent="0.25">
      <c r="A154" s="156" t="s">
        <v>526</v>
      </c>
      <c r="B154" s="280" t="s">
        <v>0</v>
      </c>
      <c r="C154" s="200" t="s">
        <v>525</v>
      </c>
      <c r="D154" s="200" t="s">
        <v>464</v>
      </c>
      <c r="E154" s="194"/>
      <c r="F154" s="296"/>
      <c r="G154" s="296"/>
      <c r="H154" s="297">
        <f t="shared" ref="H154:J155" si="16">H155</f>
        <v>0</v>
      </c>
      <c r="I154" s="297">
        <f t="shared" si="16"/>
        <v>0</v>
      </c>
      <c r="J154" s="297">
        <f t="shared" si="16"/>
        <v>0</v>
      </c>
      <c r="K154" s="286"/>
    </row>
    <row r="155" spans="1:11" s="274" customFormat="1" ht="15.75" hidden="1" x14ac:dyDescent="0.25">
      <c r="A155" s="156" t="s">
        <v>366</v>
      </c>
      <c r="B155" s="280" t="s">
        <v>0</v>
      </c>
      <c r="C155" s="200" t="s">
        <v>525</v>
      </c>
      <c r="D155" s="200" t="s">
        <v>464</v>
      </c>
      <c r="E155" s="241" t="s">
        <v>367</v>
      </c>
      <c r="F155" s="296"/>
      <c r="G155" s="296"/>
      <c r="H155" s="297">
        <f t="shared" si="16"/>
        <v>0</v>
      </c>
      <c r="I155" s="297">
        <f t="shared" si="16"/>
        <v>0</v>
      </c>
      <c r="J155" s="297">
        <f t="shared" si="16"/>
        <v>0</v>
      </c>
      <c r="K155" s="143"/>
    </row>
    <row r="156" spans="1:11" s="274" customFormat="1" ht="47.25" hidden="1" x14ac:dyDescent="0.25">
      <c r="A156" s="161" t="s">
        <v>371</v>
      </c>
      <c r="B156" s="280" t="s">
        <v>0</v>
      </c>
      <c r="C156" s="295" t="s">
        <v>525</v>
      </c>
      <c r="D156" s="295" t="s">
        <v>464</v>
      </c>
      <c r="E156" s="314" t="s">
        <v>372</v>
      </c>
      <c r="F156" s="296"/>
      <c r="G156" s="296"/>
      <c r="H156" s="297">
        <f>H163+H157+H160</f>
        <v>0</v>
      </c>
      <c r="I156" s="297">
        <f>I163+I157+I160</f>
        <v>0</v>
      </c>
      <c r="J156" s="297">
        <f>J163+J157+J160</f>
        <v>0</v>
      </c>
      <c r="K156" s="143"/>
    </row>
    <row r="157" spans="1:11" s="274" customFormat="1" hidden="1" x14ac:dyDescent="0.2">
      <c r="A157" s="136" t="s">
        <v>373</v>
      </c>
      <c r="B157" s="281" t="s">
        <v>0</v>
      </c>
      <c r="C157" s="294" t="s">
        <v>525</v>
      </c>
      <c r="D157" s="294" t="s">
        <v>464</v>
      </c>
      <c r="E157" s="299" t="s">
        <v>453</v>
      </c>
      <c r="F157" s="284"/>
      <c r="G157" s="284"/>
      <c r="H157" s="38">
        <f t="shared" ref="H157:J158" si="17">H158</f>
        <v>0</v>
      </c>
      <c r="I157" s="38">
        <f t="shared" si="17"/>
        <v>0</v>
      </c>
      <c r="J157" s="38">
        <f t="shared" si="17"/>
        <v>0</v>
      </c>
      <c r="K157" s="143"/>
    </row>
    <row r="158" spans="1:11" s="274" customFormat="1" ht="30" hidden="1" x14ac:dyDescent="0.2">
      <c r="A158" s="136" t="s">
        <v>493</v>
      </c>
      <c r="B158" s="281" t="s">
        <v>0</v>
      </c>
      <c r="C158" s="294" t="s">
        <v>525</v>
      </c>
      <c r="D158" s="294" t="s">
        <v>464</v>
      </c>
      <c r="E158" s="299" t="s">
        <v>661</v>
      </c>
      <c r="F158" s="284"/>
      <c r="G158" s="284"/>
      <c r="H158" s="38">
        <f t="shared" si="17"/>
        <v>0</v>
      </c>
      <c r="I158" s="38">
        <f t="shared" si="17"/>
        <v>0</v>
      </c>
      <c r="J158" s="38">
        <f t="shared" si="17"/>
        <v>0</v>
      </c>
      <c r="K158" s="143"/>
    </row>
    <row r="159" spans="1:11" s="274" customFormat="1" ht="60" hidden="1" x14ac:dyDescent="0.2">
      <c r="A159" s="136" t="s">
        <v>351</v>
      </c>
      <c r="B159" s="281" t="s">
        <v>0</v>
      </c>
      <c r="C159" s="294" t="s">
        <v>525</v>
      </c>
      <c r="D159" s="294" t="s">
        <v>464</v>
      </c>
      <c r="E159" s="299" t="s">
        <v>661</v>
      </c>
      <c r="F159" s="284" t="s">
        <v>386</v>
      </c>
      <c r="G159" s="284" t="s">
        <v>615</v>
      </c>
      <c r="H159" s="38"/>
      <c r="I159" s="38"/>
      <c r="J159" s="38"/>
      <c r="K159" s="143"/>
    </row>
    <row r="160" spans="1:11" s="274" customFormat="1" hidden="1" x14ac:dyDescent="0.2">
      <c r="A160" s="136" t="s">
        <v>374</v>
      </c>
      <c r="B160" s="281" t="s">
        <v>0</v>
      </c>
      <c r="C160" s="294" t="s">
        <v>525</v>
      </c>
      <c r="D160" s="294" t="s">
        <v>464</v>
      </c>
      <c r="E160" s="299" t="s">
        <v>662</v>
      </c>
      <c r="F160" s="284"/>
      <c r="G160" s="284"/>
      <c r="H160" s="38">
        <f t="shared" ref="H160:J161" si="18">H161</f>
        <v>0</v>
      </c>
      <c r="I160" s="38">
        <f t="shared" si="18"/>
        <v>0</v>
      </c>
      <c r="J160" s="38">
        <f t="shared" si="18"/>
        <v>0</v>
      </c>
      <c r="K160" s="143"/>
    </row>
    <row r="161" spans="1:11" s="274" customFormat="1" ht="30" hidden="1" x14ac:dyDescent="0.2">
      <c r="A161" s="136" t="s">
        <v>493</v>
      </c>
      <c r="B161" s="281" t="s">
        <v>0</v>
      </c>
      <c r="C161" s="294" t="s">
        <v>525</v>
      </c>
      <c r="D161" s="294" t="s">
        <v>464</v>
      </c>
      <c r="E161" s="299" t="s">
        <v>662</v>
      </c>
      <c r="F161" s="284"/>
      <c r="G161" s="284"/>
      <c r="H161" s="38">
        <f t="shared" si="18"/>
        <v>0</v>
      </c>
      <c r="I161" s="38">
        <f t="shared" si="18"/>
        <v>0</v>
      </c>
      <c r="J161" s="38">
        <f t="shared" si="18"/>
        <v>0</v>
      </c>
      <c r="K161" s="143"/>
    </row>
    <row r="162" spans="1:11" s="274" customFormat="1" ht="60" hidden="1" x14ac:dyDescent="0.2">
      <c r="A162" s="136" t="s">
        <v>351</v>
      </c>
      <c r="B162" s="281" t="s">
        <v>0</v>
      </c>
      <c r="C162" s="294" t="s">
        <v>525</v>
      </c>
      <c r="D162" s="294" t="s">
        <v>464</v>
      </c>
      <c r="E162" s="299" t="s">
        <v>662</v>
      </c>
      <c r="F162" s="284" t="s">
        <v>386</v>
      </c>
      <c r="G162" s="284"/>
      <c r="H162" s="38"/>
      <c r="I162" s="38"/>
      <c r="J162" s="38"/>
      <c r="K162" s="143"/>
    </row>
    <row r="163" spans="1:11" s="274" customFormat="1" ht="30" hidden="1" x14ac:dyDescent="0.2">
      <c r="A163" s="258" t="s">
        <v>663</v>
      </c>
      <c r="B163" s="281" t="s">
        <v>0</v>
      </c>
      <c r="C163" s="294" t="s">
        <v>525</v>
      </c>
      <c r="D163" s="294" t="s">
        <v>464</v>
      </c>
      <c r="E163" s="299" t="s">
        <v>664</v>
      </c>
      <c r="F163" s="284"/>
      <c r="G163" s="284"/>
      <c r="H163" s="38">
        <f>H164</f>
        <v>0</v>
      </c>
      <c r="I163" s="38">
        <f>I164</f>
        <v>0</v>
      </c>
      <c r="J163" s="38">
        <f>J164</f>
        <v>0</v>
      </c>
      <c r="K163" s="143"/>
    </row>
    <row r="164" spans="1:11" s="274" customFormat="1" ht="30" hidden="1" x14ac:dyDescent="0.2">
      <c r="A164" s="136" t="s">
        <v>352</v>
      </c>
      <c r="B164" s="281" t="s">
        <v>0</v>
      </c>
      <c r="C164" s="294" t="s">
        <v>525</v>
      </c>
      <c r="D164" s="294" t="s">
        <v>464</v>
      </c>
      <c r="E164" s="299" t="s">
        <v>664</v>
      </c>
      <c r="F164" s="284" t="s">
        <v>409</v>
      </c>
      <c r="G164" s="284" t="s">
        <v>615</v>
      </c>
      <c r="H164" s="38"/>
      <c r="I164" s="38"/>
      <c r="J164" s="38"/>
      <c r="K164" s="143"/>
    </row>
    <row r="165" spans="1:11" s="274" customFormat="1" ht="15.75" hidden="1" x14ac:dyDescent="0.25">
      <c r="A165" s="156" t="s">
        <v>575</v>
      </c>
      <c r="B165" s="281" t="s">
        <v>0</v>
      </c>
      <c r="C165" s="294" t="s">
        <v>525</v>
      </c>
      <c r="D165" s="294" t="s">
        <v>478</v>
      </c>
      <c r="E165" s="299"/>
      <c r="F165" s="284"/>
      <c r="G165" s="284"/>
      <c r="H165" s="38">
        <f>H166</f>
        <v>0</v>
      </c>
      <c r="I165" s="38">
        <f t="shared" ref="I165:J168" si="19">I166</f>
        <v>0</v>
      </c>
      <c r="J165" s="38">
        <f t="shared" si="19"/>
        <v>0</v>
      </c>
      <c r="K165" s="143"/>
    </row>
    <row r="166" spans="1:11" s="274" customFormat="1" ht="15.75" hidden="1" x14ac:dyDescent="0.25">
      <c r="A166" s="156" t="s">
        <v>366</v>
      </c>
      <c r="B166" s="281" t="s">
        <v>0</v>
      </c>
      <c r="C166" s="294" t="s">
        <v>525</v>
      </c>
      <c r="D166" s="294" t="s">
        <v>478</v>
      </c>
      <c r="E166" s="299" t="s">
        <v>367</v>
      </c>
      <c r="F166" s="284"/>
      <c r="G166" s="284"/>
      <c r="H166" s="38">
        <f>H167</f>
        <v>0</v>
      </c>
      <c r="I166" s="38">
        <f t="shared" si="19"/>
        <v>0</v>
      </c>
      <c r="J166" s="38">
        <f t="shared" si="19"/>
        <v>0</v>
      </c>
      <c r="K166" s="143"/>
    </row>
    <row r="167" spans="1:11" s="274" customFormat="1" hidden="1" x14ac:dyDescent="0.2">
      <c r="A167" s="134" t="s">
        <v>349</v>
      </c>
      <c r="B167" s="281" t="s">
        <v>0</v>
      </c>
      <c r="C167" s="294" t="s">
        <v>525</v>
      </c>
      <c r="D167" s="294" t="s">
        <v>478</v>
      </c>
      <c r="E167" s="299" t="s">
        <v>368</v>
      </c>
      <c r="F167" s="284"/>
      <c r="G167" s="284"/>
      <c r="H167" s="38">
        <f>H168</f>
        <v>0</v>
      </c>
      <c r="I167" s="38">
        <f t="shared" si="19"/>
        <v>0</v>
      </c>
      <c r="J167" s="38">
        <f t="shared" si="19"/>
        <v>0</v>
      </c>
      <c r="K167" s="143"/>
    </row>
    <row r="168" spans="1:11" s="274" customFormat="1" hidden="1" x14ac:dyDescent="0.2">
      <c r="A168" s="136" t="s">
        <v>665</v>
      </c>
      <c r="B168" s="281" t="s">
        <v>0</v>
      </c>
      <c r="C168" s="294" t="s">
        <v>525</v>
      </c>
      <c r="D168" s="294" t="s">
        <v>478</v>
      </c>
      <c r="E168" s="299" t="s">
        <v>666</v>
      </c>
      <c r="F168" s="284"/>
      <c r="G168" s="284"/>
      <c r="H168" s="38">
        <f>H169</f>
        <v>0</v>
      </c>
      <c r="I168" s="38">
        <f t="shared" si="19"/>
        <v>0</v>
      </c>
      <c r="J168" s="38">
        <f t="shared" si="19"/>
        <v>0</v>
      </c>
      <c r="K168" s="143"/>
    </row>
    <row r="169" spans="1:11" s="274" customFormat="1" ht="60" hidden="1" x14ac:dyDescent="0.2">
      <c r="A169" s="136" t="s">
        <v>351</v>
      </c>
      <c r="B169" s="281" t="s">
        <v>0</v>
      </c>
      <c r="C169" s="294" t="s">
        <v>525</v>
      </c>
      <c r="D169" s="294" t="s">
        <v>478</v>
      </c>
      <c r="E169" s="299" t="s">
        <v>666</v>
      </c>
      <c r="F169" s="284" t="s">
        <v>386</v>
      </c>
      <c r="G169" s="284"/>
      <c r="H169" s="38"/>
      <c r="I169" s="38"/>
      <c r="J169" s="38"/>
      <c r="K169" s="143"/>
    </row>
    <row r="170" spans="1:11" s="274" customFormat="1" ht="15.75" x14ac:dyDescent="0.2">
      <c r="A170" s="315" t="s">
        <v>529</v>
      </c>
      <c r="B170" s="280" t="s">
        <v>0</v>
      </c>
      <c r="C170" s="295" t="s">
        <v>501</v>
      </c>
      <c r="D170" s="294"/>
      <c r="E170" s="294"/>
      <c r="F170" s="284"/>
      <c r="G170" s="284"/>
      <c r="H170" s="297">
        <f>H171+H176+H204</f>
        <v>2440555.3199999998</v>
      </c>
      <c r="I170" s="297">
        <f>I171+I176+I204</f>
        <v>0</v>
      </c>
      <c r="J170" s="297">
        <f>J171+J176+J204</f>
        <v>0</v>
      </c>
      <c r="K170" s="143"/>
    </row>
    <row r="171" spans="1:11" s="274" customFormat="1" ht="15.75" x14ac:dyDescent="0.2">
      <c r="A171" s="316" t="s">
        <v>530</v>
      </c>
      <c r="B171" s="280" t="s">
        <v>0</v>
      </c>
      <c r="C171" s="162" t="s">
        <v>501</v>
      </c>
      <c r="D171" s="162" t="s">
        <v>464</v>
      </c>
      <c r="E171" s="162"/>
      <c r="F171" s="279"/>
      <c r="G171" s="279"/>
      <c r="H171" s="297">
        <f t="shared" ref="H171:J174" si="20">H172</f>
        <v>2440555.3199999998</v>
      </c>
      <c r="I171" s="297">
        <f t="shared" si="20"/>
        <v>0</v>
      </c>
      <c r="J171" s="297">
        <f t="shared" si="20"/>
        <v>0</v>
      </c>
      <c r="K171" s="143"/>
    </row>
    <row r="172" spans="1:11" s="274" customFormat="1" ht="15.75" x14ac:dyDescent="0.2">
      <c r="A172" s="316" t="s">
        <v>467</v>
      </c>
      <c r="B172" s="280" t="s">
        <v>0</v>
      </c>
      <c r="C172" s="162" t="s">
        <v>501</v>
      </c>
      <c r="D172" s="162" t="s">
        <v>464</v>
      </c>
      <c r="E172" s="162" t="s">
        <v>468</v>
      </c>
      <c r="F172" s="279"/>
      <c r="G172" s="279"/>
      <c r="H172" s="297">
        <f>H173</f>
        <v>2440555.3199999998</v>
      </c>
      <c r="I172" s="297">
        <f>I173</f>
        <v>0</v>
      </c>
      <c r="J172" s="297">
        <f t="shared" si="20"/>
        <v>0</v>
      </c>
      <c r="K172" s="143"/>
    </row>
    <row r="173" spans="1:11" s="274" customFormat="1" x14ac:dyDescent="0.2">
      <c r="A173" s="136" t="s">
        <v>487</v>
      </c>
      <c r="B173" s="281" t="s">
        <v>0</v>
      </c>
      <c r="C173" s="163" t="s">
        <v>501</v>
      </c>
      <c r="D173" s="163" t="s">
        <v>464</v>
      </c>
      <c r="E173" s="163" t="s">
        <v>488</v>
      </c>
      <c r="F173" s="317"/>
      <c r="G173" s="317"/>
      <c r="H173" s="38">
        <f>H174</f>
        <v>2440555.3199999998</v>
      </c>
      <c r="I173" s="38">
        <f>I174</f>
        <v>0</v>
      </c>
      <c r="J173" s="38">
        <f>J174</f>
        <v>0</v>
      </c>
      <c r="K173" s="143"/>
    </row>
    <row r="174" spans="1:11" s="274" customFormat="1" ht="45" x14ac:dyDescent="0.2">
      <c r="A174" s="211" t="s">
        <v>862</v>
      </c>
      <c r="B174" s="281" t="s">
        <v>0</v>
      </c>
      <c r="C174" s="163" t="s">
        <v>501</v>
      </c>
      <c r="D174" s="163" t="s">
        <v>464</v>
      </c>
      <c r="E174" s="163" t="s">
        <v>863</v>
      </c>
      <c r="F174" s="282"/>
      <c r="G174" s="282"/>
      <c r="H174" s="38">
        <f t="shared" si="20"/>
        <v>2440555.3199999998</v>
      </c>
      <c r="I174" s="38">
        <f t="shared" si="20"/>
        <v>0</v>
      </c>
      <c r="J174" s="38">
        <f t="shared" si="20"/>
        <v>0</v>
      </c>
      <c r="K174" s="143"/>
    </row>
    <row r="175" spans="1:11" s="274" customFormat="1" x14ac:dyDescent="0.2">
      <c r="A175" s="263" t="s">
        <v>353</v>
      </c>
      <c r="B175" s="281" t="s">
        <v>0</v>
      </c>
      <c r="C175" s="163" t="s">
        <v>501</v>
      </c>
      <c r="D175" s="163" t="s">
        <v>464</v>
      </c>
      <c r="E175" s="163" t="s">
        <v>863</v>
      </c>
      <c r="F175" s="202" t="s">
        <v>414</v>
      </c>
      <c r="G175" s="284" t="s">
        <v>593</v>
      </c>
      <c r="H175" s="38">
        <v>2440555.3199999998</v>
      </c>
      <c r="I175" s="38">
        <v>0</v>
      </c>
      <c r="J175" s="39">
        <v>0</v>
      </c>
      <c r="K175" s="143"/>
    </row>
    <row r="176" spans="1:11" s="274" customFormat="1" ht="15.75" hidden="1" x14ac:dyDescent="0.2">
      <c r="A176" s="318" t="s">
        <v>534</v>
      </c>
      <c r="B176" s="280" t="s">
        <v>0</v>
      </c>
      <c r="C176" s="295" t="s">
        <v>501</v>
      </c>
      <c r="D176" s="295" t="s">
        <v>478</v>
      </c>
      <c r="E176" s="295"/>
      <c r="F176" s="296"/>
      <c r="G176" s="296"/>
      <c r="H176" s="297">
        <f>H177+H186+H182</f>
        <v>0</v>
      </c>
      <c r="I176" s="297">
        <f>I177+I186+I182</f>
        <v>0</v>
      </c>
      <c r="J176" s="297">
        <f>J177+J186+J182</f>
        <v>0</v>
      </c>
      <c r="K176" s="143"/>
    </row>
    <row r="177" spans="1:11" s="274" customFormat="1" ht="15.75" hidden="1" x14ac:dyDescent="0.25">
      <c r="A177" s="161" t="s">
        <v>347</v>
      </c>
      <c r="B177" s="280" t="s">
        <v>0</v>
      </c>
      <c r="C177" s="295" t="s">
        <v>501</v>
      </c>
      <c r="D177" s="295" t="s">
        <v>478</v>
      </c>
      <c r="E177" s="295" t="s">
        <v>348</v>
      </c>
      <c r="F177" s="296"/>
      <c r="G177" s="296"/>
      <c r="H177" s="297">
        <f t="shared" ref="H177:J178" si="21">H178</f>
        <v>0</v>
      </c>
      <c r="I177" s="297">
        <f t="shared" si="21"/>
        <v>0</v>
      </c>
      <c r="J177" s="297">
        <f t="shared" si="21"/>
        <v>0</v>
      </c>
      <c r="K177" s="143"/>
    </row>
    <row r="178" spans="1:11" s="274" customFormat="1" ht="31.5" hidden="1" x14ac:dyDescent="0.2">
      <c r="A178" s="333" t="s">
        <v>355</v>
      </c>
      <c r="B178" s="280" t="s">
        <v>0</v>
      </c>
      <c r="C178" s="295" t="s">
        <v>501</v>
      </c>
      <c r="D178" s="295" t="s">
        <v>478</v>
      </c>
      <c r="E178" s="295" t="s">
        <v>356</v>
      </c>
      <c r="F178" s="296"/>
      <c r="G178" s="296"/>
      <c r="H178" s="297">
        <f t="shared" si="21"/>
        <v>0</v>
      </c>
      <c r="I178" s="297">
        <f t="shared" si="21"/>
        <v>0</v>
      </c>
      <c r="J178" s="297">
        <f t="shared" si="21"/>
        <v>0</v>
      </c>
      <c r="K178" s="143"/>
    </row>
    <row r="179" spans="1:11" s="274" customFormat="1" ht="60" hidden="1" x14ac:dyDescent="0.2">
      <c r="A179" s="342" t="s">
        <v>667</v>
      </c>
      <c r="B179" s="281" t="s">
        <v>0</v>
      </c>
      <c r="C179" s="294" t="s">
        <v>501</v>
      </c>
      <c r="D179" s="294" t="s">
        <v>478</v>
      </c>
      <c r="E179" s="294" t="s">
        <v>668</v>
      </c>
      <c r="F179" s="284"/>
      <c r="G179" s="284"/>
      <c r="H179" s="38">
        <f>SUM(H180:H181)</f>
        <v>0</v>
      </c>
      <c r="I179" s="38">
        <f>SUM(I180:I181)</f>
        <v>0</v>
      </c>
      <c r="J179" s="38">
        <f>SUM(J180:J181)</f>
        <v>0</v>
      </c>
      <c r="K179" s="143"/>
    </row>
    <row r="180" spans="1:11" s="274" customFormat="1" ht="30" hidden="1" x14ac:dyDescent="0.2">
      <c r="A180" s="136" t="s">
        <v>352</v>
      </c>
      <c r="B180" s="281" t="s">
        <v>0</v>
      </c>
      <c r="C180" s="294" t="s">
        <v>501</v>
      </c>
      <c r="D180" s="294" t="s">
        <v>478</v>
      </c>
      <c r="E180" s="294" t="s">
        <v>668</v>
      </c>
      <c r="F180" s="284" t="s">
        <v>409</v>
      </c>
      <c r="G180" s="284" t="s">
        <v>615</v>
      </c>
      <c r="H180" s="38"/>
      <c r="I180" s="38"/>
      <c r="J180" s="38"/>
      <c r="K180" s="143"/>
    </row>
    <row r="181" spans="1:11" s="274" customFormat="1" hidden="1" x14ac:dyDescent="0.2">
      <c r="A181" s="263" t="s">
        <v>353</v>
      </c>
      <c r="B181" s="281" t="s">
        <v>0</v>
      </c>
      <c r="C181" s="294" t="s">
        <v>501</v>
      </c>
      <c r="D181" s="294" t="s">
        <v>478</v>
      </c>
      <c r="E181" s="294" t="s">
        <v>668</v>
      </c>
      <c r="F181" s="284" t="s">
        <v>414</v>
      </c>
      <c r="G181" s="284" t="s">
        <v>615</v>
      </c>
      <c r="H181" s="38"/>
      <c r="I181" s="38"/>
      <c r="J181" s="38"/>
      <c r="K181" s="143"/>
    </row>
    <row r="182" spans="1:11" s="274" customFormat="1" ht="47.25" hidden="1" x14ac:dyDescent="0.2">
      <c r="A182" s="298" t="s">
        <v>417</v>
      </c>
      <c r="B182" s="280" t="s">
        <v>0</v>
      </c>
      <c r="C182" s="295" t="s">
        <v>501</v>
      </c>
      <c r="D182" s="295" t="s">
        <v>478</v>
      </c>
      <c r="E182" s="295" t="s">
        <v>418</v>
      </c>
      <c r="F182" s="296"/>
      <c r="G182" s="296"/>
      <c r="H182" s="297">
        <f>H183</f>
        <v>0</v>
      </c>
      <c r="I182" s="297">
        <f t="shared" ref="I182:J184" si="22">I183</f>
        <v>0</v>
      </c>
      <c r="J182" s="297">
        <f t="shared" si="22"/>
        <v>0</v>
      </c>
      <c r="K182" s="143"/>
    </row>
    <row r="183" spans="1:11" s="274" customFormat="1" ht="31.5" hidden="1" x14ac:dyDescent="0.2">
      <c r="A183" s="298" t="s">
        <v>421</v>
      </c>
      <c r="B183" s="280" t="s">
        <v>0</v>
      </c>
      <c r="C183" s="295" t="s">
        <v>501</v>
      </c>
      <c r="D183" s="295" t="s">
        <v>478</v>
      </c>
      <c r="E183" s="295" t="s">
        <v>422</v>
      </c>
      <c r="F183" s="296"/>
      <c r="G183" s="296"/>
      <c r="H183" s="297">
        <f>H184</f>
        <v>0</v>
      </c>
      <c r="I183" s="297">
        <f t="shared" si="22"/>
        <v>0</v>
      </c>
      <c r="J183" s="297">
        <f t="shared" si="22"/>
        <v>0</v>
      </c>
      <c r="K183" s="143"/>
    </row>
    <row r="184" spans="1:11" s="274" customFormat="1" ht="30" hidden="1" x14ac:dyDescent="0.2">
      <c r="A184" s="263" t="s">
        <v>669</v>
      </c>
      <c r="B184" s="281" t="s">
        <v>0</v>
      </c>
      <c r="C184" s="294" t="s">
        <v>501</v>
      </c>
      <c r="D184" s="294" t="s">
        <v>478</v>
      </c>
      <c r="E184" s="294" t="s">
        <v>670</v>
      </c>
      <c r="F184" s="284"/>
      <c r="G184" s="284"/>
      <c r="H184" s="38">
        <f>H185</f>
        <v>0</v>
      </c>
      <c r="I184" s="38">
        <f t="shared" si="22"/>
        <v>0</v>
      </c>
      <c r="J184" s="38">
        <f t="shared" si="22"/>
        <v>0</v>
      </c>
      <c r="K184" s="143"/>
    </row>
    <row r="185" spans="1:11" s="274" customFormat="1" hidden="1" x14ac:dyDescent="0.2">
      <c r="A185" s="263" t="s">
        <v>353</v>
      </c>
      <c r="B185" s="281" t="s">
        <v>0</v>
      </c>
      <c r="C185" s="294" t="s">
        <v>501</v>
      </c>
      <c r="D185" s="294" t="s">
        <v>478</v>
      </c>
      <c r="E185" s="294" t="s">
        <v>670</v>
      </c>
      <c r="F185" s="284" t="s">
        <v>414</v>
      </c>
      <c r="G185" s="284" t="s">
        <v>615</v>
      </c>
      <c r="H185" s="38"/>
      <c r="I185" s="38"/>
      <c r="J185" s="38"/>
      <c r="K185" s="143"/>
    </row>
    <row r="186" spans="1:11" s="274" customFormat="1" ht="15.75" hidden="1" x14ac:dyDescent="0.2">
      <c r="A186" s="316" t="s">
        <v>467</v>
      </c>
      <c r="B186" s="280" t="s">
        <v>0</v>
      </c>
      <c r="C186" s="295" t="s">
        <v>501</v>
      </c>
      <c r="D186" s="295" t="s">
        <v>478</v>
      </c>
      <c r="E186" s="162" t="s">
        <v>468</v>
      </c>
      <c r="F186" s="296"/>
      <c r="G186" s="296"/>
      <c r="H186" s="297">
        <f>H187</f>
        <v>0</v>
      </c>
      <c r="I186" s="297">
        <f>I187</f>
        <v>0</v>
      </c>
      <c r="J186" s="297">
        <f>J187</f>
        <v>0</v>
      </c>
      <c r="K186" s="143"/>
    </row>
    <row r="187" spans="1:11" s="274" customFormat="1" ht="15.75" hidden="1" x14ac:dyDescent="0.25">
      <c r="A187" s="161" t="s">
        <v>487</v>
      </c>
      <c r="B187" s="280" t="s">
        <v>0</v>
      </c>
      <c r="C187" s="295" t="s">
        <v>501</v>
      </c>
      <c r="D187" s="295" t="s">
        <v>478</v>
      </c>
      <c r="E187" s="162" t="s">
        <v>488</v>
      </c>
      <c r="F187" s="296"/>
      <c r="G187" s="296"/>
      <c r="H187" s="297">
        <f>H188+H190+H192+H194+H196+H198+H200+H202</f>
        <v>0</v>
      </c>
      <c r="I187" s="297">
        <f>I188+I190+I192+I194+I196+I198+I200</f>
        <v>0</v>
      </c>
      <c r="J187" s="297">
        <f>J188+J190+J192+J194+J196+J198+J200</f>
        <v>0</v>
      </c>
      <c r="K187" s="143"/>
    </row>
    <row r="188" spans="1:11" s="274" customFormat="1" ht="45" hidden="1" x14ac:dyDescent="0.2">
      <c r="A188" s="258" t="s">
        <v>671</v>
      </c>
      <c r="B188" s="281" t="s">
        <v>0</v>
      </c>
      <c r="C188" s="294" t="s">
        <v>501</v>
      </c>
      <c r="D188" s="294" t="s">
        <v>478</v>
      </c>
      <c r="E188" s="163" t="s">
        <v>672</v>
      </c>
      <c r="F188" s="296"/>
      <c r="G188" s="296"/>
      <c r="H188" s="38">
        <f>H189</f>
        <v>0</v>
      </c>
      <c r="I188" s="38">
        <f>I189</f>
        <v>0</v>
      </c>
      <c r="J188" s="38">
        <f>J189</f>
        <v>0</v>
      </c>
      <c r="K188" s="143"/>
    </row>
    <row r="189" spans="1:11" s="274" customFormat="1" hidden="1" x14ac:dyDescent="0.2">
      <c r="A189" s="263" t="s">
        <v>353</v>
      </c>
      <c r="B189" s="281" t="s">
        <v>0</v>
      </c>
      <c r="C189" s="294" t="s">
        <v>501</v>
      </c>
      <c r="D189" s="294" t="s">
        <v>478</v>
      </c>
      <c r="E189" s="163" t="s">
        <v>672</v>
      </c>
      <c r="F189" s="284" t="s">
        <v>414</v>
      </c>
      <c r="G189" s="284" t="s">
        <v>615</v>
      </c>
      <c r="H189" s="38"/>
      <c r="I189" s="38"/>
      <c r="J189" s="38"/>
      <c r="K189" s="143"/>
    </row>
    <row r="190" spans="1:11" s="274" customFormat="1" ht="60" hidden="1" x14ac:dyDescent="0.2">
      <c r="A190" s="263" t="s">
        <v>218</v>
      </c>
      <c r="B190" s="281" t="s">
        <v>0</v>
      </c>
      <c r="C190" s="294" t="s">
        <v>501</v>
      </c>
      <c r="D190" s="294" t="s">
        <v>478</v>
      </c>
      <c r="E190" s="294" t="s">
        <v>673</v>
      </c>
      <c r="F190" s="284"/>
      <c r="G190" s="284"/>
      <c r="H190" s="38">
        <f>H191</f>
        <v>0</v>
      </c>
      <c r="I190" s="38">
        <f>I191</f>
        <v>0</v>
      </c>
      <c r="J190" s="38">
        <f>J191</f>
        <v>0</v>
      </c>
      <c r="K190" s="143"/>
    </row>
    <row r="191" spans="1:11" s="274" customFormat="1" ht="30" hidden="1" x14ac:dyDescent="0.2">
      <c r="A191" s="136" t="s">
        <v>429</v>
      </c>
      <c r="B191" s="281" t="s">
        <v>0</v>
      </c>
      <c r="C191" s="294" t="s">
        <v>501</v>
      </c>
      <c r="D191" s="294" t="s">
        <v>478</v>
      </c>
      <c r="E191" s="294" t="s">
        <v>673</v>
      </c>
      <c r="F191" s="284" t="s">
        <v>423</v>
      </c>
      <c r="G191" s="284" t="s">
        <v>615</v>
      </c>
      <c r="H191" s="38"/>
      <c r="I191" s="38"/>
      <c r="J191" s="38"/>
      <c r="K191" s="143"/>
    </row>
    <row r="192" spans="1:11" s="274" customFormat="1" ht="60" hidden="1" x14ac:dyDescent="0.2">
      <c r="A192" s="340" t="s">
        <v>607</v>
      </c>
      <c r="B192" s="281" t="s">
        <v>0</v>
      </c>
      <c r="C192" s="294" t="s">
        <v>501</v>
      </c>
      <c r="D192" s="294" t="s">
        <v>478</v>
      </c>
      <c r="E192" s="292" t="s">
        <v>674</v>
      </c>
      <c r="F192" s="284"/>
      <c r="G192" s="284"/>
      <c r="H192" s="38">
        <f>H193</f>
        <v>0</v>
      </c>
      <c r="I192" s="38">
        <f>I193</f>
        <v>0</v>
      </c>
      <c r="J192" s="38">
        <f>J193</f>
        <v>0</v>
      </c>
      <c r="K192" s="143"/>
    </row>
    <row r="193" spans="1:11" s="274" customFormat="1" hidden="1" x14ac:dyDescent="0.2">
      <c r="A193" s="263" t="s">
        <v>353</v>
      </c>
      <c r="B193" s="281" t="s">
        <v>0</v>
      </c>
      <c r="C193" s="294" t="s">
        <v>501</v>
      </c>
      <c r="D193" s="294" t="s">
        <v>478</v>
      </c>
      <c r="E193" s="292" t="s">
        <v>674</v>
      </c>
      <c r="F193" s="284" t="s">
        <v>414</v>
      </c>
      <c r="G193" s="284" t="s">
        <v>615</v>
      </c>
      <c r="H193" s="38"/>
      <c r="I193" s="38"/>
      <c r="J193" s="39"/>
      <c r="K193" s="143"/>
    </row>
    <row r="194" spans="1:11" s="274" customFormat="1" ht="45" hidden="1" x14ac:dyDescent="0.2">
      <c r="A194" s="340" t="s">
        <v>608</v>
      </c>
      <c r="B194" s="281" t="s">
        <v>0</v>
      </c>
      <c r="C194" s="294" t="s">
        <v>501</v>
      </c>
      <c r="D194" s="294" t="s">
        <v>478</v>
      </c>
      <c r="E194" s="292" t="s">
        <v>675</v>
      </c>
      <c r="F194" s="284"/>
      <c r="G194" s="284"/>
      <c r="H194" s="38">
        <f>H195</f>
        <v>0</v>
      </c>
      <c r="I194" s="38">
        <f>I195</f>
        <v>0</v>
      </c>
      <c r="J194" s="38">
        <f>J195</f>
        <v>0</v>
      </c>
      <c r="K194" s="143"/>
    </row>
    <row r="195" spans="1:11" s="274" customFormat="1" hidden="1" x14ac:dyDescent="0.2">
      <c r="A195" s="263" t="s">
        <v>353</v>
      </c>
      <c r="B195" s="281" t="s">
        <v>0</v>
      </c>
      <c r="C195" s="294" t="s">
        <v>501</v>
      </c>
      <c r="D195" s="294" t="s">
        <v>478</v>
      </c>
      <c r="E195" s="292" t="s">
        <v>675</v>
      </c>
      <c r="F195" s="284" t="s">
        <v>414</v>
      </c>
      <c r="G195" s="284" t="s">
        <v>615</v>
      </c>
      <c r="H195" s="38"/>
      <c r="I195" s="38"/>
      <c r="J195" s="38"/>
      <c r="K195" s="143"/>
    </row>
    <row r="196" spans="1:11" s="274" customFormat="1" ht="60" hidden="1" x14ac:dyDescent="0.2">
      <c r="A196" s="263" t="s">
        <v>609</v>
      </c>
      <c r="B196" s="281" t="s">
        <v>0</v>
      </c>
      <c r="C196" s="294" t="s">
        <v>501</v>
      </c>
      <c r="D196" s="294" t="s">
        <v>478</v>
      </c>
      <c r="E196" s="292" t="s">
        <v>676</v>
      </c>
      <c r="F196" s="284"/>
      <c r="G196" s="284"/>
      <c r="H196" s="38">
        <f>H197</f>
        <v>0</v>
      </c>
      <c r="I196" s="38">
        <f>I197</f>
        <v>0</v>
      </c>
      <c r="J196" s="38">
        <f>J197</f>
        <v>0</v>
      </c>
      <c r="K196" s="143"/>
    </row>
    <row r="197" spans="1:11" s="274" customFormat="1" hidden="1" x14ac:dyDescent="0.2">
      <c r="A197" s="263" t="s">
        <v>353</v>
      </c>
      <c r="B197" s="281" t="s">
        <v>0</v>
      </c>
      <c r="C197" s="294" t="s">
        <v>501</v>
      </c>
      <c r="D197" s="294" t="s">
        <v>478</v>
      </c>
      <c r="E197" s="292" t="s">
        <v>676</v>
      </c>
      <c r="F197" s="284" t="s">
        <v>414</v>
      </c>
      <c r="G197" s="284" t="s">
        <v>615</v>
      </c>
      <c r="H197" s="38"/>
      <c r="I197" s="38"/>
      <c r="J197" s="38"/>
      <c r="K197" s="143"/>
    </row>
    <row r="198" spans="1:11" s="274" customFormat="1" ht="60" hidden="1" x14ac:dyDescent="0.2">
      <c r="A198" s="340" t="s">
        <v>677</v>
      </c>
      <c r="B198" s="281" t="s">
        <v>0</v>
      </c>
      <c r="C198" s="294" t="s">
        <v>501</v>
      </c>
      <c r="D198" s="294" t="s">
        <v>478</v>
      </c>
      <c r="E198" s="292" t="s">
        <v>678</v>
      </c>
      <c r="F198" s="284"/>
      <c r="G198" s="284"/>
      <c r="H198" s="38">
        <f>H199</f>
        <v>0</v>
      </c>
      <c r="I198" s="38">
        <f>I199</f>
        <v>0</v>
      </c>
      <c r="J198" s="38">
        <f>J199</f>
        <v>0</v>
      </c>
      <c r="K198" s="143"/>
    </row>
    <row r="199" spans="1:11" s="274" customFormat="1" hidden="1" x14ac:dyDescent="0.2">
      <c r="A199" s="263" t="s">
        <v>353</v>
      </c>
      <c r="B199" s="281" t="s">
        <v>0</v>
      </c>
      <c r="C199" s="294" t="s">
        <v>501</v>
      </c>
      <c r="D199" s="294" t="s">
        <v>478</v>
      </c>
      <c r="E199" s="292" t="s">
        <v>678</v>
      </c>
      <c r="F199" s="284" t="s">
        <v>414</v>
      </c>
      <c r="G199" s="284" t="s">
        <v>615</v>
      </c>
      <c r="H199" s="38"/>
      <c r="I199" s="38"/>
      <c r="J199" s="39"/>
      <c r="K199" s="143"/>
    </row>
    <row r="200" spans="1:11" s="274" customFormat="1" ht="45" hidden="1" x14ac:dyDescent="0.2">
      <c r="A200" s="263" t="s">
        <v>679</v>
      </c>
      <c r="B200" s="281" t="s">
        <v>0</v>
      </c>
      <c r="C200" s="294" t="s">
        <v>501</v>
      </c>
      <c r="D200" s="294" t="s">
        <v>478</v>
      </c>
      <c r="E200" s="292" t="s">
        <v>680</v>
      </c>
      <c r="F200" s="284"/>
      <c r="G200" s="284"/>
      <c r="H200" s="38">
        <f>H201</f>
        <v>0</v>
      </c>
      <c r="I200" s="38">
        <f>I201</f>
        <v>0</v>
      </c>
      <c r="J200" s="38">
        <f>J201</f>
        <v>0</v>
      </c>
      <c r="K200" s="143"/>
    </row>
    <row r="201" spans="1:11" s="274" customFormat="1" hidden="1" x14ac:dyDescent="0.2">
      <c r="A201" s="263" t="s">
        <v>353</v>
      </c>
      <c r="B201" s="281" t="s">
        <v>0</v>
      </c>
      <c r="C201" s="294" t="s">
        <v>501</v>
      </c>
      <c r="D201" s="294" t="s">
        <v>478</v>
      </c>
      <c r="E201" s="292" t="s">
        <v>680</v>
      </c>
      <c r="F201" s="284" t="s">
        <v>414</v>
      </c>
      <c r="G201" s="284" t="s">
        <v>615</v>
      </c>
      <c r="H201" s="38"/>
      <c r="I201" s="38"/>
      <c r="J201" s="38"/>
      <c r="K201" s="143"/>
    </row>
    <row r="202" spans="1:11" s="274" customFormat="1" ht="45" hidden="1" x14ac:dyDescent="0.2">
      <c r="A202" s="263" t="s">
        <v>681</v>
      </c>
      <c r="B202" s="281" t="s">
        <v>0</v>
      </c>
      <c r="C202" s="294" t="s">
        <v>501</v>
      </c>
      <c r="D202" s="294" t="s">
        <v>478</v>
      </c>
      <c r="E202" s="292" t="s">
        <v>682</v>
      </c>
      <c r="F202" s="284"/>
      <c r="G202" s="284"/>
      <c r="H202" s="38">
        <f>H203</f>
        <v>0</v>
      </c>
      <c r="I202" s="38">
        <f>I203</f>
        <v>0</v>
      </c>
      <c r="J202" s="38">
        <f>J203</f>
        <v>0</v>
      </c>
      <c r="K202" s="143"/>
    </row>
    <row r="203" spans="1:11" s="313" customFormat="1" ht="30" hidden="1" x14ac:dyDescent="0.2">
      <c r="A203" s="136" t="s">
        <v>429</v>
      </c>
      <c r="B203" s="281" t="s">
        <v>0</v>
      </c>
      <c r="C203" s="294" t="s">
        <v>501</v>
      </c>
      <c r="D203" s="294" t="s">
        <v>478</v>
      </c>
      <c r="E203" s="292" t="s">
        <v>682</v>
      </c>
      <c r="F203" s="284" t="s">
        <v>423</v>
      </c>
      <c r="G203" s="284" t="s">
        <v>615</v>
      </c>
      <c r="H203" s="38"/>
      <c r="I203" s="38"/>
      <c r="J203" s="38"/>
      <c r="K203" s="312"/>
    </row>
    <row r="204" spans="1:11" s="313" customFormat="1" ht="15.75" hidden="1" x14ac:dyDescent="0.2">
      <c r="A204" s="319" t="s">
        <v>535</v>
      </c>
      <c r="B204" s="280" t="s">
        <v>0</v>
      </c>
      <c r="C204" s="295" t="s">
        <v>501</v>
      </c>
      <c r="D204" s="295" t="s">
        <v>482</v>
      </c>
      <c r="E204" s="295"/>
      <c r="F204" s="296"/>
      <c r="G204" s="296"/>
      <c r="H204" s="297">
        <f t="shared" ref="H204:J205" si="23">H205</f>
        <v>0</v>
      </c>
      <c r="I204" s="297">
        <f t="shared" si="23"/>
        <v>0</v>
      </c>
      <c r="J204" s="297">
        <f t="shared" si="23"/>
        <v>0</v>
      </c>
      <c r="K204" s="312"/>
    </row>
    <row r="205" spans="1:11" s="313" customFormat="1" ht="15.75" hidden="1" x14ac:dyDescent="0.25">
      <c r="A205" s="161" t="s">
        <v>467</v>
      </c>
      <c r="B205" s="280" t="s">
        <v>0</v>
      </c>
      <c r="C205" s="295" t="s">
        <v>501</v>
      </c>
      <c r="D205" s="295" t="s">
        <v>482</v>
      </c>
      <c r="E205" s="295" t="s">
        <v>468</v>
      </c>
      <c r="F205" s="296"/>
      <c r="G205" s="296"/>
      <c r="H205" s="297">
        <f t="shared" si="23"/>
        <v>0</v>
      </c>
      <c r="I205" s="297">
        <f t="shared" si="23"/>
        <v>0</v>
      </c>
      <c r="J205" s="297">
        <f t="shared" si="23"/>
        <v>0</v>
      </c>
      <c r="K205" s="312"/>
    </row>
    <row r="206" spans="1:11" s="313" customFormat="1" ht="15.75" hidden="1" x14ac:dyDescent="0.25">
      <c r="A206" s="161" t="s">
        <v>487</v>
      </c>
      <c r="B206" s="280" t="s">
        <v>0</v>
      </c>
      <c r="C206" s="295" t="s">
        <v>501</v>
      </c>
      <c r="D206" s="295" t="s">
        <v>482</v>
      </c>
      <c r="E206" s="162" t="s">
        <v>488</v>
      </c>
      <c r="F206" s="296"/>
      <c r="G206" s="296"/>
      <c r="H206" s="297">
        <f>H207+H210+H213+H216</f>
        <v>0</v>
      </c>
      <c r="I206" s="297">
        <f>I207+I210+I213+I216</f>
        <v>0</v>
      </c>
      <c r="J206" s="297">
        <f>J207+J210+J213+J216</f>
        <v>0</v>
      </c>
      <c r="K206" s="312"/>
    </row>
    <row r="207" spans="1:11" s="313" customFormat="1" ht="45" hidden="1" x14ac:dyDescent="0.2">
      <c r="A207" s="340" t="s">
        <v>683</v>
      </c>
      <c r="B207" s="281" t="s">
        <v>0</v>
      </c>
      <c r="C207" s="294" t="s">
        <v>501</v>
      </c>
      <c r="D207" s="294" t="s">
        <v>482</v>
      </c>
      <c r="E207" s="294" t="s">
        <v>684</v>
      </c>
      <c r="F207" s="284"/>
      <c r="G207" s="284"/>
      <c r="H207" s="38">
        <f>SUM(H208:H209)</f>
        <v>0</v>
      </c>
      <c r="I207" s="38">
        <f>SUM(I208:I209)</f>
        <v>0</v>
      </c>
      <c r="J207" s="38">
        <f>SUM(J208:J209)</f>
        <v>0</v>
      </c>
      <c r="K207" s="312"/>
    </row>
    <row r="208" spans="1:11" s="313" customFormat="1" ht="60" hidden="1" x14ac:dyDescent="0.2">
      <c r="A208" s="136" t="s">
        <v>351</v>
      </c>
      <c r="B208" s="281" t="s">
        <v>0</v>
      </c>
      <c r="C208" s="294" t="s">
        <v>501</v>
      </c>
      <c r="D208" s="294" t="s">
        <v>482</v>
      </c>
      <c r="E208" s="294" t="s">
        <v>684</v>
      </c>
      <c r="F208" s="284" t="s">
        <v>386</v>
      </c>
      <c r="G208" s="284" t="s">
        <v>615</v>
      </c>
      <c r="H208" s="38"/>
      <c r="I208" s="38"/>
      <c r="J208" s="38"/>
      <c r="K208" s="312"/>
    </row>
    <row r="209" spans="1:11" s="313" customFormat="1" ht="30" hidden="1" x14ac:dyDescent="0.2">
      <c r="A209" s="136" t="s">
        <v>352</v>
      </c>
      <c r="B209" s="281" t="s">
        <v>0</v>
      </c>
      <c r="C209" s="294" t="s">
        <v>501</v>
      </c>
      <c r="D209" s="294" t="s">
        <v>482</v>
      </c>
      <c r="E209" s="294" t="s">
        <v>684</v>
      </c>
      <c r="F209" s="284" t="s">
        <v>409</v>
      </c>
      <c r="G209" s="284" t="s">
        <v>615</v>
      </c>
      <c r="H209" s="38"/>
      <c r="I209" s="38"/>
      <c r="J209" s="38"/>
      <c r="K209" s="312"/>
    </row>
    <row r="210" spans="1:11" s="313" customFormat="1" ht="30" hidden="1" x14ac:dyDescent="0.2">
      <c r="A210" s="258" t="s">
        <v>610</v>
      </c>
      <c r="B210" s="281" t="s">
        <v>0</v>
      </c>
      <c r="C210" s="294" t="s">
        <v>501</v>
      </c>
      <c r="D210" s="294" t="s">
        <v>482</v>
      </c>
      <c r="E210" s="294" t="s">
        <v>685</v>
      </c>
      <c r="F210" s="284"/>
      <c r="G210" s="284"/>
      <c r="H210" s="38">
        <f>SUM(H211:H212)</f>
        <v>0</v>
      </c>
      <c r="I210" s="38">
        <f>SUM(I211:I212)</f>
        <v>0</v>
      </c>
      <c r="J210" s="38">
        <f>SUM(J211:J212)</f>
        <v>0</v>
      </c>
      <c r="K210" s="312"/>
    </row>
    <row r="211" spans="1:11" s="313" customFormat="1" ht="60" hidden="1" x14ac:dyDescent="0.2">
      <c r="A211" s="136" t="s">
        <v>351</v>
      </c>
      <c r="B211" s="281" t="s">
        <v>0</v>
      </c>
      <c r="C211" s="294" t="s">
        <v>501</v>
      </c>
      <c r="D211" s="294" t="s">
        <v>482</v>
      </c>
      <c r="E211" s="294" t="s">
        <v>685</v>
      </c>
      <c r="F211" s="284" t="s">
        <v>386</v>
      </c>
      <c r="G211" s="284" t="s">
        <v>615</v>
      </c>
      <c r="H211" s="38"/>
      <c r="I211" s="38"/>
      <c r="J211" s="38"/>
      <c r="K211" s="312"/>
    </row>
    <row r="212" spans="1:11" s="313" customFormat="1" ht="30" hidden="1" x14ac:dyDescent="0.2">
      <c r="A212" s="136" t="s">
        <v>352</v>
      </c>
      <c r="B212" s="281" t="s">
        <v>0</v>
      </c>
      <c r="C212" s="294" t="s">
        <v>501</v>
      </c>
      <c r="D212" s="294" t="s">
        <v>482</v>
      </c>
      <c r="E212" s="294" t="s">
        <v>685</v>
      </c>
      <c r="F212" s="284" t="s">
        <v>409</v>
      </c>
      <c r="G212" s="284" t="s">
        <v>615</v>
      </c>
      <c r="H212" s="38"/>
      <c r="I212" s="38"/>
      <c r="J212" s="38"/>
      <c r="K212" s="312"/>
    </row>
    <row r="213" spans="1:11" s="313" customFormat="1" ht="30" hidden="1" x14ac:dyDescent="0.2">
      <c r="A213" s="258" t="s">
        <v>686</v>
      </c>
      <c r="B213" s="281" t="s">
        <v>0</v>
      </c>
      <c r="C213" s="294" t="s">
        <v>501</v>
      </c>
      <c r="D213" s="294" t="s">
        <v>482</v>
      </c>
      <c r="E213" s="294" t="s">
        <v>687</v>
      </c>
      <c r="F213" s="284"/>
      <c r="G213" s="284"/>
      <c r="H213" s="38">
        <f>SUM(H214:H215)</f>
        <v>0</v>
      </c>
      <c r="I213" s="38">
        <f>SUM(I214:I215)</f>
        <v>0</v>
      </c>
      <c r="J213" s="38">
        <f>SUM(J214:J215)</f>
        <v>0</v>
      </c>
      <c r="K213" s="312"/>
    </row>
    <row r="214" spans="1:11" s="313" customFormat="1" ht="60" hidden="1" x14ac:dyDescent="0.2">
      <c r="A214" s="136" t="s">
        <v>351</v>
      </c>
      <c r="B214" s="281" t="s">
        <v>0</v>
      </c>
      <c r="C214" s="294" t="s">
        <v>501</v>
      </c>
      <c r="D214" s="294" t="s">
        <v>482</v>
      </c>
      <c r="E214" s="294" t="s">
        <v>687</v>
      </c>
      <c r="F214" s="284" t="s">
        <v>386</v>
      </c>
      <c r="G214" s="284" t="s">
        <v>615</v>
      </c>
      <c r="H214" s="38"/>
      <c r="I214" s="38"/>
      <c r="J214" s="38"/>
      <c r="K214" s="312"/>
    </row>
    <row r="215" spans="1:11" s="287" customFormat="1" ht="30.75" hidden="1" x14ac:dyDescent="0.25">
      <c r="A215" s="136" t="s">
        <v>352</v>
      </c>
      <c r="B215" s="281" t="s">
        <v>0</v>
      </c>
      <c r="C215" s="294" t="s">
        <v>501</v>
      </c>
      <c r="D215" s="294" t="s">
        <v>482</v>
      </c>
      <c r="E215" s="294" t="s">
        <v>687</v>
      </c>
      <c r="F215" s="284" t="s">
        <v>409</v>
      </c>
      <c r="G215" s="284" t="s">
        <v>615</v>
      </c>
      <c r="H215" s="38"/>
      <c r="I215" s="38"/>
      <c r="J215" s="38"/>
      <c r="K215" s="286"/>
    </row>
    <row r="216" spans="1:11" s="274" customFormat="1" ht="45" hidden="1" x14ac:dyDescent="0.2">
      <c r="A216" s="258" t="s">
        <v>688</v>
      </c>
      <c r="B216" s="281" t="s">
        <v>0</v>
      </c>
      <c r="C216" s="294" t="s">
        <v>501</v>
      </c>
      <c r="D216" s="294" t="s">
        <v>482</v>
      </c>
      <c r="E216" s="294" t="s">
        <v>611</v>
      </c>
      <c r="F216" s="284"/>
      <c r="G216" s="284"/>
      <c r="H216" s="38">
        <f>SUM(H217:H218)</f>
        <v>0</v>
      </c>
      <c r="I216" s="38">
        <f>SUM(I217:I218)</f>
        <v>0</v>
      </c>
      <c r="J216" s="38">
        <f>SUM(J217:J218)</f>
        <v>0</v>
      </c>
      <c r="K216" s="143"/>
    </row>
    <row r="217" spans="1:11" s="274" customFormat="1" ht="60" hidden="1" x14ac:dyDescent="0.2">
      <c r="A217" s="136" t="s">
        <v>351</v>
      </c>
      <c r="B217" s="281" t="s">
        <v>0</v>
      </c>
      <c r="C217" s="294" t="s">
        <v>501</v>
      </c>
      <c r="D217" s="294" t="s">
        <v>482</v>
      </c>
      <c r="E217" s="294" t="s">
        <v>611</v>
      </c>
      <c r="F217" s="284" t="s">
        <v>386</v>
      </c>
      <c r="G217" s="284" t="s">
        <v>615</v>
      </c>
      <c r="H217" s="38"/>
      <c r="I217" s="38"/>
      <c r="J217" s="38"/>
      <c r="K217" s="143"/>
    </row>
    <row r="218" spans="1:11" s="274" customFormat="1" ht="30" hidden="1" x14ac:dyDescent="0.2">
      <c r="A218" s="136" t="s">
        <v>352</v>
      </c>
      <c r="B218" s="281" t="s">
        <v>0</v>
      </c>
      <c r="C218" s="294" t="s">
        <v>501</v>
      </c>
      <c r="D218" s="294" t="s">
        <v>482</v>
      </c>
      <c r="E218" s="294" t="s">
        <v>611</v>
      </c>
      <c r="F218" s="284" t="s">
        <v>409</v>
      </c>
      <c r="G218" s="284" t="s">
        <v>615</v>
      </c>
      <c r="H218" s="38"/>
      <c r="I218" s="38"/>
      <c r="J218" s="38"/>
      <c r="K218" s="143"/>
    </row>
    <row r="219" spans="1:11" s="274" customFormat="1" ht="15.75" x14ac:dyDescent="0.25">
      <c r="A219" s="161" t="s">
        <v>536</v>
      </c>
      <c r="B219" s="280" t="s">
        <v>0</v>
      </c>
      <c r="C219" s="295" t="s">
        <v>486</v>
      </c>
      <c r="D219" s="295"/>
      <c r="E219" s="295"/>
      <c r="F219" s="296"/>
      <c r="G219" s="296"/>
      <c r="H219" s="297">
        <f>H220</f>
        <v>500000</v>
      </c>
      <c r="I219" s="297">
        <f>I220</f>
        <v>0</v>
      </c>
      <c r="J219" s="297">
        <f>J220</f>
        <v>0</v>
      </c>
      <c r="K219" s="143"/>
    </row>
    <row r="220" spans="1:11" s="274" customFormat="1" ht="15.75" x14ac:dyDescent="0.25">
      <c r="A220" s="161" t="s">
        <v>537</v>
      </c>
      <c r="B220" s="280" t="s">
        <v>0</v>
      </c>
      <c r="C220" s="295" t="s">
        <v>486</v>
      </c>
      <c r="D220" s="295" t="s">
        <v>464</v>
      </c>
      <c r="E220" s="295"/>
      <c r="F220" s="296"/>
      <c r="G220" s="296"/>
      <c r="H220" s="297">
        <f>H225+H221</f>
        <v>500000</v>
      </c>
      <c r="I220" s="297">
        <f>I225+I221</f>
        <v>0</v>
      </c>
      <c r="J220" s="297">
        <f>J225+J221</f>
        <v>0</v>
      </c>
      <c r="K220" s="143"/>
    </row>
    <row r="221" spans="1:11" s="274" customFormat="1" ht="31.5" hidden="1" x14ac:dyDescent="0.25">
      <c r="A221" s="161" t="s">
        <v>432</v>
      </c>
      <c r="B221" s="280" t="s">
        <v>0</v>
      </c>
      <c r="C221" s="295" t="s">
        <v>486</v>
      </c>
      <c r="D221" s="295" t="s">
        <v>464</v>
      </c>
      <c r="E221" s="295" t="s">
        <v>433</v>
      </c>
      <c r="F221" s="296"/>
      <c r="G221" s="296"/>
      <c r="H221" s="297">
        <f t="shared" ref="H221:J222" si="24">H222</f>
        <v>0</v>
      </c>
      <c r="I221" s="297">
        <f t="shared" si="24"/>
        <v>0</v>
      </c>
      <c r="J221" s="297">
        <f t="shared" si="24"/>
        <v>0</v>
      </c>
      <c r="K221" s="143"/>
    </row>
    <row r="222" spans="1:11" s="274" customFormat="1" ht="15.75" hidden="1" x14ac:dyDescent="0.25">
      <c r="A222" s="161" t="s">
        <v>349</v>
      </c>
      <c r="B222" s="280" t="s">
        <v>0</v>
      </c>
      <c r="C222" s="295" t="s">
        <v>486</v>
      </c>
      <c r="D222" s="295" t="s">
        <v>464</v>
      </c>
      <c r="E222" s="295" t="s">
        <v>434</v>
      </c>
      <c r="F222" s="296"/>
      <c r="G222" s="296"/>
      <c r="H222" s="297">
        <f t="shared" si="24"/>
        <v>0</v>
      </c>
      <c r="I222" s="297">
        <f t="shared" si="24"/>
        <v>0</v>
      </c>
      <c r="J222" s="297">
        <f t="shared" si="24"/>
        <v>0</v>
      </c>
      <c r="K222" s="143"/>
    </row>
    <row r="223" spans="1:11" s="274" customFormat="1" ht="30" hidden="1" x14ac:dyDescent="0.2">
      <c r="A223" s="136" t="s">
        <v>493</v>
      </c>
      <c r="B223" s="281" t="s">
        <v>0</v>
      </c>
      <c r="C223" s="294" t="s">
        <v>486</v>
      </c>
      <c r="D223" s="294" t="s">
        <v>464</v>
      </c>
      <c r="E223" s="294" t="s">
        <v>689</v>
      </c>
      <c r="F223" s="284"/>
      <c r="G223" s="284"/>
      <c r="H223" s="38">
        <f>H224</f>
        <v>0</v>
      </c>
      <c r="I223" s="38">
        <f>I1808</f>
        <v>0</v>
      </c>
      <c r="J223" s="38">
        <f>J1808</f>
        <v>0</v>
      </c>
      <c r="K223" s="143"/>
    </row>
    <row r="224" spans="1:11" s="274" customFormat="1" ht="60" hidden="1" x14ac:dyDescent="0.2">
      <c r="A224" s="136" t="s">
        <v>351</v>
      </c>
      <c r="B224" s="281" t="s">
        <v>0</v>
      </c>
      <c r="C224" s="294" t="s">
        <v>486</v>
      </c>
      <c r="D224" s="294" t="s">
        <v>464</v>
      </c>
      <c r="E224" s="294" t="s">
        <v>689</v>
      </c>
      <c r="F224" s="284" t="s">
        <v>386</v>
      </c>
      <c r="G224" s="284" t="s">
        <v>615</v>
      </c>
      <c r="H224" s="38"/>
      <c r="I224" s="38"/>
      <c r="J224" s="38"/>
      <c r="K224" s="143"/>
    </row>
    <row r="225" spans="1:13" s="274" customFormat="1" ht="15.75" x14ac:dyDescent="0.2">
      <c r="A225" s="316" t="s">
        <v>467</v>
      </c>
      <c r="B225" s="280" t="s">
        <v>0</v>
      </c>
      <c r="C225" s="295" t="s">
        <v>486</v>
      </c>
      <c r="D225" s="295" t="s">
        <v>464</v>
      </c>
      <c r="E225" s="162" t="s">
        <v>468</v>
      </c>
      <c r="F225" s="296"/>
      <c r="G225" s="296"/>
      <c r="H225" s="297">
        <f t="shared" ref="H225:J227" si="25">H226</f>
        <v>500000</v>
      </c>
      <c r="I225" s="297">
        <f t="shared" si="25"/>
        <v>0</v>
      </c>
      <c r="J225" s="297">
        <f t="shared" si="25"/>
        <v>0</v>
      </c>
      <c r="K225" s="143"/>
    </row>
    <row r="226" spans="1:13" s="287" customFormat="1" ht="15.75" x14ac:dyDescent="0.25">
      <c r="A226" s="136" t="s">
        <v>487</v>
      </c>
      <c r="B226" s="281" t="s">
        <v>0</v>
      </c>
      <c r="C226" s="294" t="s">
        <v>486</v>
      </c>
      <c r="D226" s="294" t="s">
        <v>464</v>
      </c>
      <c r="E226" s="242" t="s">
        <v>488</v>
      </c>
      <c r="F226" s="296"/>
      <c r="G226" s="296"/>
      <c r="H226" s="38">
        <f t="shared" si="25"/>
        <v>500000</v>
      </c>
      <c r="I226" s="38">
        <f t="shared" si="25"/>
        <v>0</v>
      </c>
      <c r="J226" s="38">
        <f t="shared" si="25"/>
        <v>0</v>
      </c>
      <c r="K226" s="286"/>
    </row>
    <row r="227" spans="1:13" s="287" customFormat="1" ht="15.75" x14ac:dyDescent="0.25">
      <c r="A227" s="320" t="s">
        <v>538</v>
      </c>
      <c r="B227" s="281" t="s">
        <v>0</v>
      </c>
      <c r="C227" s="294" t="s">
        <v>486</v>
      </c>
      <c r="D227" s="294" t="s">
        <v>464</v>
      </c>
      <c r="E227" s="290" t="s">
        <v>539</v>
      </c>
      <c r="F227" s="284"/>
      <c r="G227" s="284"/>
      <c r="H227" s="38">
        <f t="shared" si="25"/>
        <v>500000</v>
      </c>
      <c r="I227" s="38">
        <f t="shared" si="25"/>
        <v>0</v>
      </c>
      <c r="J227" s="38">
        <f t="shared" si="25"/>
        <v>0</v>
      </c>
      <c r="K227" s="286"/>
    </row>
    <row r="228" spans="1:13" s="274" customFormat="1" ht="30" x14ac:dyDescent="0.2">
      <c r="A228" s="136" t="s">
        <v>352</v>
      </c>
      <c r="B228" s="281" t="s">
        <v>0</v>
      </c>
      <c r="C228" s="294" t="s">
        <v>486</v>
      </c>
      <c r="D228" s="294" t="s">
        <v>464</v>
      </c>
      <c r="E228" s="290" t="s">
        <v>539</v>
      </c>
      <c r="F228" s="284" t="s">
        <v>409</v>
      </c>
      <c r="G228" s="284" t="s">
        <v>593</v>
      </c>
      <c r="H228" s="38">
        <v>500000</v>
      </c>
      <c r="I228" s="38">
        <v>0</v>
      </c>
      <c r="J228" s="39">
        <v>0</v>
      </c>
      <c r="K228" s="143"/>
    </row>
    <row r="229" spans="1:13" s="313" customFormat="1" ht="47.25" x14ac:dyDescent="0.2">
      <c r="A229" s="216" t="s">
        <v>540</v>
      </c>
      <c r="B229" s="321" t="s">
        <v>0</v>
      </c>
      <c r="C229" s="261" t="s">
        <v>541</v>
      </c>
      <c r="D229" s="261"/>
      <c r="E229" s="261"/>
      <c r="F229" s="262"/>
      <c r="G229" s="294"/>
      <c r="H229" s="38">
        <f>H230</f>
        <v>0</v>
      </c>
      <c r="I229" s="38">
        <f t="shared" ref="I229:J233" si="26">I230</f>
        <v>0</v>
      </c>
      <c r="J229" s="38">
        <f t="shared" si="26"/>
        <v>0</v>
      </c>
      <c r="K229" s="312"/>
    </row>
    <row r="230" spans="1:13" s="313" customFormat="1" ht="47.25" x14ac:dyDescent="0.2">
      <c r="A230" s="219" t="s">
        <v>612</v>
      </c>
      <c r="B230" s="321" t="s">
        <v>0</v>
      </c>
      <c r="C230" s="261" t="s">
        <v>541</v>
      </c>
      <c r="D230" s="261" t="s">
        <v>464</v>
      </c>
      <c r="E230" s="261"/>
      <c r="F230" s="262"/>
      <c r="G230" s="294"/>
      <c r="H230" s="38">
        <f>H231</f>
        <v>0</v>
      </c>
      <c r="I230" s="38">
        <f t="shared" si="26"/>
        <v>0</v>
      </c>
      <c r="J230" s="38">
        <f t="shared" si="26"/>
        <v>0</v>
      </c>
      <c r="K230" s="312"/>
    </row>
    <row r="231" spans="1:13" s="313" customFormat="1" ht="15.75" x14ac:dyDescent="0.25">
      <c r="A231" s="161" t="s">
        <v>467</v>
      </c>
      <c r="B231" s="321" t="s">
        <v>0</v>
      </c>
      <c r="C231" s="261" t="s">
        <v>541</v>
      </c>
      <c r="D231" s="261" t="s">
        <v>464</v>
      </c>
      <c r="E231" s="261" t="s">
        <v>468</v>
      </c>
      <c r="F231" s="262"/>
      <c r="G231" s="294"/>
      <c r="H231" s="38">
        <f>H232</f>
        <v>0</v>
      </c>
      <c r="I231" s="38">
        <f t="shared" si="26"/>
        <v>0</v>
      </c>
      <c r="J231" s="38">
        <f t="shared" si="26"/>
        <v>0</v>
      </c>
      <c r="K231" s="312"/>
    </row>
    <row r="232" spans="1:13" s="313" customFormat="1" x14ac:dyDescent="0.2">
      <c r="A232" s="136" t="s">
        <v>543</v>
      </c>
      <c r="B232" s="322" t="s">
        <v>0</v>
      </c>
      <c r="C232" s="264" t="s">
        <v>541</v>
      </c>
      <c r="D232" s="264" t="s">
        <v>464</v>
      </c>
      <c r="E232" s="264" t="s">
        <v>544</v>
      </c>
      <c r="F232" s="265"/>
      <c r="G232" s="294"/>
      <c r="H232" s="38">
        <f>H233</f>
        <v>0</v>
      </c>
      <c r="I232" s="38">
        <f t="shared" si="26"/>
        <v>0</v>
      </c>
      <c r="J232" s="38">
        <f t="shared" si="26"/>
        <v>0</v>
      </c>
      <c r="K232" s="312"/>
    </row>
    <row r="233" spans="1:13" s="313" customFormat="1" ht="30" x14ac:dyDescent="0.2">
      <c r="A233" s="323" t="s">
        <v>613</v>
      </c>
      <c r="B233" s="322" t="s">
        <v>0</v>
      </c>
      <c r="C233" s="264" t="s">
        <v>541</v>
      </c>
      <c r="D233" s="264" t="s">
        <v>464</v>
      </c>
      <c r="E233" s="264" t="s">
        <v>614</v>
      </c>
      <c r="F233" s="265"/>
      <c r="G233" s="294"/>
      <c r="H233" s="38">
        <f>H234</f>
        <v>0</v>
      </c>
      <c r="I233" s="38">
        <f t="shared" si="26"/>
        <v>0</v>
      </c>
      <c r="J233" s="38">
        <f t="shared" si="26"/>
        <v>0</v>
      </c>
      <c r="K233" s="312"/>
    </row>
    <row r="234" spans="1:13" s="313" customFormat="1" x14ac:dyDescent="0.2">
      <c r="A234" s="263" t="s">
        <v>543</v>
      </c>
      <c r="B234" s="322" t="s">
        <v>0</v>
      </c>
      <c r="C234" s="264" t="s">
        <v>541</v>
      </c>
      <c r="D234" s="264" t="s">
        <v>464</v>
      </c>
      <c r="E234" s="264" t="s">
        <v>614</v>
      </c>
      <c r="F234" s="265" t="s">
        <v>547</v>
      </c>
      <c r="G234" s="294" t="s">
        <v>615</v>
      </c>
      <c r="H234" s="38"/>
      <c r="I234" s="38"/>
      <c r="J234" s="56"/>
      <c r="K234" s="38"/>
      <c r="L234" s="38"/>
      <c r="M234" s="56"/>
    </row>
    <row r="235" spans="1:13" s="313" customFormat="1" x14ac:dyDescent="0.2">
      <c r="A235" s="324"/>
      <c r="B235" s="325"/>
      <c r="C235" s="291"/>
      <c r="D235" s="291"/>
      <c r="E235" s="326"/>
      <c r="F235" s="291"/>
      <c r="G235" s="291"/>
      <c r="H235" s="327"/>
      <c r="I235" s="327"/>
      <c r="J235" s="328"/>
      <c r="K235" s="312"/>
    </row>
    <row r="236" spans="1:13" s="313" customFormat="1" x14ac:dyDescent="0.2">
      <c r="A236" s="324"/>
      <c r="B236" s="325"/>
      <c r="C236" s="291"/>
      <c r="D236" s="291"/>
      <c r="E236" s="326"/>
      <c r="F236" s="291"/>
      <c r="G236" s="291"/>
      <c r="H236" s="327"/>
      <c r="I236" s="327"/>
      <c r="J236" s="328"/>
      <c r="K236" s="312"/>
    </row>
    <row r="237" spans="1:13" s="313" customFormat="1" x14ac:dyDescent="0.2">
      <c r="A237" s="324"/>
      <c r="B237" s="325"/>
      <c r="C237" s="291"/>
      <c r="D237" s="291"/>
      <c r="E237" s="326"/>
      <c r="F237" s="291"/>
      <c r="G237" s="291"/>
      <c r="H237" s="327"/>
      <c r="I237" s="327"/>
      <c r="J237" s="328"/>
      <c r="K237" s="312"/>
    </row>
    <row r="239" spans="1:13" x14ac:dyDescent="0.25">
      <c r="A239" s="2" t="s">
        <v>616</v>
      </c>
    </row>
  </sheetData>
  <mergeCells count="1">
    <mergeCell ref="A10:J10"/>
  </mergeCells>
  <pageMargins left="0.70866141732283472" right="0.70866141732283472" top="0.74803149606299213" bottom="0.74803149606299213" header="0.31496062992125984" footer="0.31496062992125984"/>
  <pageSetup paperSize="9" scale="35" fitToHeight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85"/>
  <sheetViews>
    <sheetView topLeftCell="A13" zoomScaleNormal="100" workbookViewId="0">
      <selection activeCell="I61" sqref="I61"/>
    </sheetView>
  </sheetViews>
  <sheetFormatPr defaultRowHeight="15" x14ac:dyDescent="0.25"/>
  <cols>
    <col min="1" max="1" width="10.42578125" style="68" customWidth="1"/>
    <col min="2" max="2" width="67" style="68" customWidth="1"/>
    <col min="3" max="3" width="20.140625" style="344" customWidth="1"/>
    <col min="4" max="4" width="17.5703125" style="344" customWidth="1"/>
    <col min="5" max="5" width="17.28515625" style="344" bestFit="1" customWidth="1"/>
    <col min="6" max="6" width="16.7109375" customWidth="1"/>
  </cols>
  <sheetData>
    <row r="2" spans="1:5" ht="18.75" x14ac:dyDescent="0.3">
      <c r="B2" s="100"/>
      <c r="C2" s="343" t="s">
        <v>582</v>
      </c>
    </row>
    <row r="3" spans="1:5" ht="18.75" x14ac:dyDescent="0.3">
      <c r="B3" s="100"/>
      <c r="C3" s="343" t="s">
        <v>459</v>
      </c>
    </row>
    <row r="4" spans="1:5" ht="18.75" x14ac:dyDescent="0.3">
      <c r="B4" s="100"/>
      <c r="C4" s="343" t="s">
        <v>38</v>
      </c>
    </row>
    <row r="5" spans="1:5" ht="18.75" x14ac:dyDescent="0.3">
      <c r="B5" s="100"/>
      <c r="C5" s="343" t="s">
        <v>39</v>
      </c>
    </row>
    <row r="6" spans="1:5" ht="18.75" x14ac:dyDescent="0.3">
      <c r="B6" s="100"/>
      <c r="C6" s="343" t="s">
        <v>40</v>
      </c>
    </row>
    <row r="7" spans="1:5" ht="18.75" x14ac:dyDescent="0.3">
      <c r="B7" s="100"/>
      <c r="C7" s="343" t="s">
        <v>890</v>
      </c>
    </row>
    <row r="8" spans="1:5" ht="18.75" x14ac:dyDescent="0.3">
      <c r="C8" s="343" t="s">
        <v>891</v>
      </c>
    </row>
    <row r="10" spans="1:5" ht="46.5" customHeight="1" x14ac:dyDescent="0.25">
      <c r="A10" s="439" t="s">
        <v>883</v>
      </c>
      <c r="B10" s="439"/>
      <c r="C10" s="439"/>
      <c r="D10" s="439"/>
      <c r="E10" s="439"/>
    </row>
    <row r="11" spans="1:5" x14ac:dyDescent="0.25">
      <c r="E11" s="345" t="s">
        <v>691</v>
      </c>
    </row>
    <row r="12" spans="1:5" ht="30" x14ac:dyDescent="0.25">
      <c r="A12" s="112" t="s">
        <v>692</v>
      </c>
      <c r="B12" s="112" t="s">
        <v>693</v>
      </c>
      <c r="C12" s="346" t="s">
        <v>43</v>
      </c>
      <c r="D12" s="346" t="s">
        <v>331</v>
      </c>
      <c r="E12" s="346" t="s">
        <v>877</v>
      </c>
    </row>
    <row r="13" spans="1:5" ht="31.5" x14ac:dyDescent="0.25">
      <c r="A13" s="347">
        <v>1</v>
      </c>
      <c r="B13" s="348" t="s">
        <v>694</v>
      </c>
      <c r="C13" s="38"/>
      <c r="D13" s="38"/>
      <c r="E13" s="56"/>
    </row>
    <row r="14" spans="1:5" ht="15.75" x14ac:dyDescent="0.25">
      <c r="A14" s="350" t="s">
        <v>695</v>
      </c>
      <c r="B14" s="351" t="s">
        <v>696</v>
      </c>
      <c r="C14" s="352"/>
      <c r="D14" s="353"/>
      <c r="E14" s="353"/>
    </row>
    <row r="15" spans="1:5" ht="15.75" x14ac:dyDescent="0.25">
      <c r="A15" s="350" t="s">
        <v>697</v>
      </c>
      <c r="B15" s="351" t="s">
        <v>698</v>
      </c>
      <c r="C15" s="352"/>
      <c r="D15" s="353"/>
      <c r="E15" s="353"/>
    </row>
    <row r="16" spans="1:5" ht="15.75" x14ac:dyDescent="0.25">
      <c r="A16" s="350" t="s">
        <v>699</v>
      </c>
      <c r="B16" s="351" t="s">
        <v>700</v>
      </c>
      <c r="C16" s="352"/>
      <c r="D16" s="353"/>
      <c r="E16" s="353"/>
    </row>
    <row r="17" spans="1:5" ht="15.75" x14ac:dyDescent="0.25">
      <c r="A17" s="350" t="s">
        <v>701</v>
      </c>
      <c r="B17" s="351" t="s">
        <v>702</v>
      </c>
      <c r="C17" s="352"/>
      <c r="D17" s="353"/>
      <c r="E17" s="353"/>
    </row>
    <row r="18" spans="1:5" ht="15.75" x14ac:dyDescent="0.25">
      <c r="A18" s="350" t="s">
        <v>703</v>
      </c>
      <c r="B18" s="351" t="s">
        <v>704</v>
      </c>
      <c r="C18" s="352"/>
      <c r="D18" s="353"/>
      <c r="E18" s="353"/>
    </row>
    <row r="19" spans="1:5" ht="15.75" x14ac:dyDescent="0.25">
      <c r="A19" s="350" t="s">
        <v>705</v>
      </c>
      <c r="B19" s="351" t="s">
        <v>706</v>
      </c>
      <c r="C19" s="352"/>
      <c r="D19" s="353"/>
      <c r="E19" s="353"/>
    </row>
    <row r="20" spans="1:5" ht="15.75" x14ac:dyDescent="0.25">
      <c r="A20" s="350" t="s">
        <v>707</v>
      </c>
      <c r="B20" s="351" t="s">
        <v>708</v>
      </c>
      <c r="C20" s="352"/>
      <c r="D20" s="353"/>
      <c r="E20" s="353"/>
    </row>
    <row r="21" spans="1:5" ht="15.75" x14ac:dyDescent="0.25">
      <c r="A21" s="350" t="s">
        <v>709</v>
      </c>
      <c r="B21" s="351" t="s">
        <v>710</v>
      </c>
      <c r="C21" s="352"/>
      <c r="D21" s="353"/>
      <c r="E21" s="353"/>
    </row>
    <row r="22" spans="1:5" ht="15.75" x14ac:dyDescent="0.25">
      <c r="A22" s="350" t="s">
        <v>711</v>
      </c>
      <c r="B22" s="351" t="s">
        <v>712</v>
      </c>
      <c r="C22" s="352"/>
      <c r="D22" s="353"/>
      <c r="E22" s="353"/>
    </row>
    <row r="23" spans="1:5" ht="15.75" x14ac:dyDescent="0.25">
      <c r="A23" s="350" t="s">
        <v>713</v>
      </c>
      <c r="B23" s="351" t="s">
        <v>714</v>
      </c>
      <c r="C23" s="352"/>
      <c r="D23" s="353"/>
      <c r="E23" s="353"/>
    </row>
    <row r="24" spans="1:5" ht="15.75" x14ac:dyDescent="0.25">
      <c r="A24" s="350" t="s">
        <v>715</v>
      </c>
      <c r="B24" s="351" t="s">
        <v>716</v>
      </c>
      <c r="C24" s="352"/>
      <c r="D24" s="353"/>
      <c r="E24" s="353"/>
    </row>
    <row r="25" spans="1:5" ht="47.25" hidden="1" x14ac:dyDescent="0.25">
      <c r="A25" s="347">
        <v>2</v>
      </c>
      <c r="B25" s="348" t="s">
        <v>717</v>
      </c>
      <c r="C25" s="349">
        <f>SUM(C26:C35)</f>
        <v>0</v>
      </c>
      <c r="D25" s="349">
        <f>SUM(D26:D35)</f>
        <v>0</v>
      </c>
      <c r="E25" s="349">
        <f>SUM(E26:E35)</f>
        <v>0</v>
      </c>
    </row>
    <row r="26" spans="1:5" ht="15.75" hidden="1" x14ac:dyDescent="0.25">
      <c r="A26" s="350" t="s">
        <v>718</v>
      </c>
      <c r="B26" s="351" t="s">
        <v>698</v>
      </c>
      <c r="C26" s="352"/>
      <c r="D26" s="354"/>
      <c r="E26" s="354"/>
    </row>
    <row r="27" spans="1:5" ht="15.75" hidden="1" x14ac:dyDescent="0.25">
      <c r="A27" s="350" t="s">
        <v>719</v>
      </c>
      <c r="B27" s="351" t="s">
        <v>700</v>
      </c>
      <c r="C27" s="352"/>
      <c r="D27" s="354"/>
      <c r="E27" s="354"/>
    </row>
    <row r="28" spans="1:5" ht="15.75" hidden="1" x14ac:dyDescent="0.25">
      <c r="A28" s="350" t="s">
        <v>720</v>
      </c>
      <c r="B28" s="351" t="s">
        <v>702</v>
      </c>
      <c r="C28" s="352"/>
      <c r="D28" s="354"/>
      <c r="E28" s="354"/>
    </row>
    <row r="29" spans="1:5" ht="15.75" hidden="1" x14ac:dyDescent="0.25">
      <c r="A29" s="350" t="s">
        <v>721</v>
      </c>
      <c r="B29" s="351" t="s">
        <v>704</v>
      </c>
      <c r="C29" s="352"/>
      <c r="D29" s="354"/>
      <c r="E29" s="354"/>
    </row>
    <row r="30" spans="1:5" ht="15.75" hidden="1" x14ac:dyDescent="0.25">
      <c r="A30" s="350" t="s">
        <v>722</v>
      </c>
      <c r="B30" s="351" t="s">
        <v>706</v>
      </c>
      <c r="C30" s="352"/>
      <c r="D30" s="354"/>
      <c r="E30" s="354"/>
    </row>
    <row r="31" spans="1:5" ht="15.75" hidden="1" x14ac:dyDescent="0.25">
      <c r="A31" s="350" t="s">
        <v>723</v>
      </c>
      <c r="B31" s="351" t="s">
        <v>708</v>
      </c>
      <c r="C31" s="352"/>
      <c r="D31" s="354"/>
      <c r="E31" s="354"/>
    </row>
    <row r="32" spans="1:5" ht="15.75" hidden="1" x14ac:dyDescent="0.25">
      <c r="A32" s="350" t="s">
        <v>724</v>
      </c>
      <c r="B32" s="351" t="s">
        <v>710</v>
      </c>
      <c r="C32" s="352"/>
      <c r="D32" s="354"/>
      <c r="E32" s="354"/>
    </row>
    <row r="33" spans="1:5" ht="15.75" hidden="1" x14ac:dyDescent="0.25">
      <c r="A33" s="350" t="s">
        <v>725</v>
      </c>
      <c r="B33" s="351" t="s">
        <v>712</v>
      </c>
      <c r="C33" s="352"/>
      <c r="D33" s="354"/>
      <c r="E33" s="354"/>
    </row>
    <row r="34" spans="1:5" ht="15.75" hidden="1" x14ac:dyDescent="0.25">
      <c r="A34" s="350" t="s">
        <v>726</v>
      </c>
      <c r="B34" s="351" t="s">
        <v>714</v>
      </c>
      <c r="C34" s="352"/>
      <c r="D34" s="354"/>
      <c r="E34" s="354"/>
    </row>
    <row r="35" spans="1:5" ht="15.75" hidden="1" x14ac:dyDescent="0.25">
      <c r="A35" s="350" t="s">
        <v>727</v>
      </c>
      <c r="B35" s="351" t="s">
        <v>716</v>
      </c>
      <c r="C35" s="352"/>
      <c r="D35" s="354"/>
      <c r="E35" s="354"/>
    </row>
    <row r="36" spans="1:5" ht="63" hidden="1" x14ac:dyDescent="0.25">
      <c r="A36" s="347">
        <v>3</v>
      </c>
      <c r="B36" s="348" t="s">
        <v>728</v>
      </c>
      <c r="C36" s="349">
        <f>SUM(C37:C46)</f>
        <v>0</v>
      </c>
      <c r="D36" s="349">
        <f>SUM(D37:D46)</f>
        <v>0</v>
      </c>
      <c r="E36" s="349">
        <f>SUM(E37:E46)</f>
        <v>0</v>
      </c>
    </row>
    <row r="37" spans="1:5" ht="15.75" hidden="1" x14ac:dyDescent="0.25">
      <c r="A37" s="350" t="s">
        <v>729</v>
      </c>
      <c r="B37" s="351" t="s">
        <v>698</v>
      </c>
      <c r="C37" s="352"/>
      <c r="D37" s="352"/>
      <c r="E37" s="352"/>
    </row>
    <row r="38" spans="1:5" ht="15.75" hidden="1" x14ac:dyDescent="0.25">
      <c r="A38" s="350" t="s">
        <v>730</v>
      </c>
      <c r="B38" s="351" t="s">
        <v>700</v>
      </c>
      <c r="C38" s="352"/>
      <c r="D38" s="352"/>
      <c r="E38" s="352"/>
    </row>
    <row r="39" spans="1:5" ht="15.75" hidden="1" x14ac:dyDescent="0.25">
      <c r="A39" s="350" t="s">
        <v>731</v>
      </c>
      <c r="B39" s="351" t="s">
        <v>702</v>
      </c>
      <c r="C39" s="352"/>
      <c r="D39" s="352"/>
      <c r="E39" s="352"/>
    </row>
    <row r="40" spans="1:5" ht="15.75" hidden="1" x14ac:dyDescent="0.25">
      <c r="A40" s="350" t="s">
        <v>732</v>
      </c>
      <c r="B40" s="351" t="s">
        <v>704</v>
      </c>
      <c r="C40" s="352"/>
      <c r="D40" s="352"/>
      <c r="E40" s="352"/>
    </row>
    <row r="41" spans="1:5" ht="15.75" hidden="1" x14ac:dyDescent="0.25">
      <c r="A41" s="350" t="s">
        <v>733</v>
      </c>
      <c r="B41" s="351" t="s">
        <v>706</v>
      </c>
      <c r="C41" s="352"/>
      <c r="D41" s="352"/>
      <c r="E41" s="352"/>
    </row>
    <row r="42" spans="1:5" ht="15.75" hidden="1" x14ac:dyDescent="0.25">
      <c r="A42" s="350" t="s">
        <v>734</v>
      </c>
      <c r="B42" s="351" t="s">
        <v>708</v>
      </c>
      <c r="C42" s="352"/>
      <c r="D42" s="352"/>
      <c r="E42" s="352"/>
    </row>
    <row r="43" spans="1:5" ht="15.75" hidden="1" x14ac:dyDescent="0.25">
      <c r="A43" s="350" t="s">
        <v>735</v>
      </c>
      <c r="B43" s="351" t="s">
        <v>710</v>
      </c>
      <c r="C43" s="352"/>
      <c r="D43" s="352"/>
      <c r="E43" s="352"/>
    </row>
    <row r="44" spans="1:5" ht="15.75" hidden="1" x14ac:dyDescent="0.25">
      <c r="A44" s="350" t="s">
        <v>736</v>
      </c>
      <c r="B44" s="351" t="s">
        <v>712</v>
      </c>
      <c r="C44" s="352"/>
      <c r="D44" s="352"/>
      <c r="E44" s="352"/>
    </row>
    <row r="45" spans="1:5" ht="15.75" hidden="1" x14ac:dyDescent="0.25">
      <c r="A45" s="350" t="s">
        <v>737</v>
      </c>
      <c r="B45" s="351" t="s">
        <v>714</v>
      </c>
      <c r="C45" s="352"/>
      <c r="D45" s="352"/>
      <c r="E45" s="352"/>
    </row>
    <row r="46" spans="1:5" ht="15.75" hidden="1" x14ac:dyDescent="0.25">
      <c r="A46" s="350" t="s">
        <v>738</v>
      </c>
      <c r="B46" s="351" t="s">
        <v>716</v>
      </c>
      <c r="C46" s="352"/>
      <c r="D46" s="352"/>
      <c r="E46" s="352"/>
    </row>
    <row r="47" spans="1:5" ht="47.25" hidden="1" x14ac:dyDescent="0.25">
      <c r="A47" s="355" t="s">
        <v>739</v>
      </c>
      <c r="B47" s="348" t="s">
        <v>740</v>
      </c>
      <c r="C47" s="356">
        <f>SUM(C48:C58)</f>
        <v>0</v>
      </c>
      <c r="D47" s="356">
        <f>SUM(D48:D58)</f>
        <v>0</v>
      </c>
      <c r="E47" s="356">
        <f>SUM(E48:E58)</f>
        <v>0</v>
      </c>
    </row>
    <row r="48" spans="1:5" ht="15.75" hidden="1" x14ac:dyDescent="0.25">
      <c r="A48" s="350" t="s">
        <v>741</v>
      </c>
      <c r="B48" s="351" t="s">
        <v>696</v>
      </c>
      <c r="C48" s="352"/>
      <c r="D48" s="357"/>
      <c r="E48" s="357"/>
    </row>
    <row r="49" spans="1:5" ht="15.75" hidden="1" x14ac:dyDescent="0.25">
      <c r="A49" s="350" t="s">
        <v>742</v>
      </c>
      <c r="B49" s="351" t="s">
        <v>698</v>
      </c>
      <c r="C49" s="352"/>
      <c r="D49" s="357"/>
      <c r="E49" s="357"/>
    </row>
    <row r="50" spans="1:5" ht="15.75" hidden="1" x14ac:dyDescent="0.25">
      <c r="A50" s="350" t="s">
        <v>743</v>
      </c>
      <c r="B50" s="351" t="s">
        <v>700</v>
      </c>
      <c r="C50" s="352"/>
      <c r="D50" s="357"/>
      <c r="E50" s="357"/>
    </row>
    <row r="51" spans="1:5" ht="15.75" hidden="1" x14ac:dyDescent="0.25">
      <c r="A51" s="350" t="s">
        <v>744</v>
      </c>
      <c r="B51" s="351" t="s">
        <v>702</v>
      </c>
      <c r="C51" s="352"/>
      <c r="D51" s="357"/>
      <c r="E51" s="357"/>
    </row>
    <row r="52" spans="1:5" ht="15.75" hidden="1" x14ac:dyDescent="0.25">
      <c r="A52" s="350" t="s">
        <v>745</v>
      </c>
      <c r="B52" s="351" t="s">
        <v>704</v>
      </c>
      <c r="C52" s="352"/>
      <c r="D52" s="357"/>
      <c r="E52" s="357"/>
    </row>
    <row r="53" spans="1:5" ht="15.75" hidden="1" x14ac:dyDescent="0.25">
      <c r="A53" s="350" t="s">
        <v>746</v>
      </c>
      <c r="B53" s="351" t="s">
        <v>706</v>
      </c>
      <c r="C53" s="352"/>
      <c r="D53" s="357"/>
      <c r="E53" s="357"/>
    </row>
    <row r="54" spans="1:5" ht="15.75" hidden="1" x14ac:dyDescent="0.25">
      <c r="A54" s="350" t="s">
        <v>747</v>
      </c>
      <c r="B54" s="351" t="s">
        <v>708</v>
      </c>
      <c r="C54" s="352"/>
      <c r="D54" s="357"/>
      <c r="E54" s="357"/>
    </row>
    <row r="55" spans="1:5" ht="15.75" hidden="1" x14ac:dyDescent="0.25">
      <c r="A55" s="350" t="s">
        <v>748</v>
      </c>
      <c r="B55" s="351" t="s">
        <v>710</v>
      </c>
      <c r="C55" s="352"/>
      <c r="D55" s="357"/>
      <c r="E55" s="357"/>
    </row>
    <row r="56" spans="1:5" ht="15.75" hidden="1" x14ac:dyDescent="0.25">
      <c r="A56" s="350" t="s">
        <v>749</v>
      </c>
      <c r="B56" s="351" t="s">
        <v>712</v>
      </c>
      <c r="C56" s="352"/>
      <c r="D56" s="357"/>
      <c r="E56" s="357"/>
    </row>
    <row r="57" spans="1:5" ht="15.75" hidden="1" x14ac:dyDescent="0.25">
      <c r="A57" s="350" t="s">
        <v>750</v>
      </c>
      <c r="B57" s="351" t="s">
        <v>714</v>
      </c>
      <c r="C57" s="352"/>
      <c r="D57" s="357"/>
      <c r="E57" s="357"/>
    </row>
    <row r="58" spans="1:5" ht="15.75" hidden="1" x14ac:dyDescent="0.25">
      <c r="A58" s="350" t="s">
        <v>751</v>
      </c>
      <c r="B58" s="351" t="s">
        <v>716</v>
      </c>
      <c r="C58" s="352"/>
      <c r="D58" s="357"/>
      <c r="E58" s="357"/>
    </row>
    <row r="59" spans="1:5" ht="31.5" hidden="1" x14ac:dyDescent="0.25">
      <c r="A59" s="358" t="s">
        <v>752</v>
      </c>
      <c r="B59" s="359" t="s">
        <v>175</v>
      </c>
      <c r="C59" s="360">
        <f>SUM(C60)</f>
        <v>0</v>
      </c>
      <c r="D59" s="360">
        <f>SUM(D60)</f>
        <v>0</v>
      </c>
      <c r="E59" s="360">
        <f>SUM(E60)</f>
        <v>0</v>
      </c>
    </row>
    <row r="60" spans="1:5" ht="15.75" hidden="1" x14ac:dyDescent="0.25">
      <c r="A60" s="350" t="s">
        <v>753</v>
      </c>
      <c r="B60" s="351" t="s">
        <v>754</v>
      </c>
      <c r="C60" s="352"/>
      <c r="D60" s="357"/>
      <c r="E60" s="357"/>
    </row>
    <row r="61" spans="1:5" ht="78.75" x14ac:dyDescent="0.25">
      <c r="A61" s="355" t="s">
        <v>755</v>
      </c>
      <c r="B61" s="348" t="s">
        <v>756</v>
      </c>
      <c r="C61" s="356">
        <f>SUM(C62:C67)</f>
        <v>0</v>
      </c>
      <c r="D61" s="356">
        <f>SUM(D62:D67)</f>
        <v>0</v>
      </c>
      <c r="E61" s="356">
        <f>SUM(E62:E67)</f>
        <v>0</v>
      </c>
    </row>
    <row r="62" spans="1:5" ht="15.75" x14ac:dyDescent="0.25">
      <c r="A62" s="350" t="s">
        <v>741</v>
      </c>
      <c r="B62" s="351" t="s">
        <v>696</v>
      </c>
      <c r="C62" s="352"/>
      <c r="D62" s="352"/>
      <c r="E62" s="352"/>
    </row>
    <row r="63" spans="1:5" ht="15.75" hidden="1" x14ac:dyDescent="0.25">
      <c r="A63" s="350" t="s">
        <v>757</v>
      </c>
      <c r="B63" s="351" t="s">
        <v>698</v>
      </c>
      <c r="C63" s="352"/>
      <c r="D63" s="357"/>
      <c r="E63" s="357"/>
    </row>
    <row r="64" spans="1:5" ht="15.75" hidden="1" x14ac:dyDescent="0.25">
      <c r="A64" s="350" t="s">
        <v>758</v>
      </c>
      <c r="B64" s="351" t="s">
        <v>700</v>
      </c>
      <c r="C64" s="352"/>
      <c r="D64" s="357"/>
      <c r="E64" s="357"/>
    </row>
    <row r="65" spans="1:5" ht="15.75" hidden="1" x14ac:dyDescent="0.25">
      <c r="A65" s="350" t="s">
        <v>759</v>
      </c>
      <c r="B65" s="351" t="s">
        <v>702</v>
      </c>
      <c r="C65" s="352"/>
      <c r="D65" s="357"/>
      <c r="E65" s="357"/>
    </row>
    <row r="66" spans="1:5" ht="15.75" hidden="1" x14ac:dyDescent="0.25">
      <c r="A66" s="350" t="s">
        <v>760</v>
      </c>
      <c r="B66" s="351" t="s">
        <v>704</v>
      </c>
      <c r="C66" s="352"/>
      <c r="D66" s="357"/>
      <c r="E66" s="357"/>
    </row>
    <row r="67" spans="1:5" ht="15.75" hidden="1" x14ac:dyDescent="0.25">
      <c r="A67" s="350" t="s">
        <v>761</v>
      </c>
      <c r="B67" s="351" t="s">
        <v>714</v>
      </c>
      <c r="C67" s="352"/>
      <c r="D67" s="357"/>
      <c r="E67" s="357"/>
    </row>
    <row r="68" spans="1:5" ht="47.25" x14ac:dyDescent="0.25">
      <c r="A68" s="347" t="s">
        <v>762</v>
      </c>
      <c r="B68" s="348" t="s">
        <v>763</v>
      </c>
      <c r="C68" s="349">
        <f>C69+C71</f>
        <v>210945000</v>
      </c>
      <c r="D68" s="349">
        <f>D69+D71</f>
        <v>0</v>
      </c>
      <c r="E68" s="349">
        <f>E69+E71</f>
        <v>0</v>
      </c>
    </row>
    <row r="69" spans="1:5" s="72" customFormat="1" ht="30.75" x14ac:dyDescent="0.25">
      <c r="A69" s="361" t="s">
        <v>753</v>
      </c>
      <c r="B69" s="351" t="s">
        <v>545</v>
      </c>
      <c r="C69" s="353">
        <f>C70</f>
        <v>210945000</v>
      </c>
      <c r="D69" s="353">
        <f>D70</f>
        <v>0</v>
      </c>
      <c r="E69" s="353">
        <f>E70</f>
        <v>0</v>
      </c>
    </row>
    <row r="70" spans="1:5" ht="15.75" x14ac:dyDescent="0.25">
      <c r="A70" s="350" t="s">
        <v>764</v>
      </c>
      <c r="B70" s="351" t="s">
        <v>765</v>
      </c>
      <c r="C70" s="353">
        <f>'Приложение 4'!F215</f>
        <v>210945000</v>
      </c>
      <c r="D70" s="353">
        <f>'Приложение 4'!G215</f>
        <v>0</v>
      </c>
      <c r="E70" s="353">
        <f>'Приложение 4'!H215</f>
        <v>0</v>
      </c>
    </row>
    <row r="71" spans="1:5" ht="30.75" x14ac:dyDescent="0.25">
      <c r="A71" s="361" t="s">
        <v>766</v>
      </c>
      <c r="B71" s="351" t="s">
        <v>548</v>
      </c>
      <c r="C71" s="353">
        <f>SUM(C73:C83)</f>
        <v>0</v>
      </c>
      <c r="D71" s="353">
        <f>SUM(D73:D82)</f>
        <v>0</v>
      </c>
      <c r="E71" s="353">
        <f>SUM(E73:E82)</f>
        <v>0</v>
      </c>
    </row>
    <row r="72" spans="1:5" ht="15.75" hidden="1" x14ac:dyDescent="0.25">
      <c r="A72" s="361"/>
      <c r="B72" s="362"/>
      <c r="C72" s="353"/>
      <c r="D72" s="353"/>
      <c r="E72" s="353"/>
    </row>
    <row r="73" spans="1:5" ht="15.75" x14ac:dyDescent="0.25">
      <c r="A73" s="350" t="s">
        <v>767</v>
      </c>
      <c r="B73" s="363" t="s">
        <v>696</v>
      </c>
      <c r="C73" s="353"/>
      <c r="D73" s="353"/>
      <c r="E73" s="353"/>
    </row>
    <row r="74" spans="1:5" ht="15.75" x14ac:dyDescent="0.25">
      <c r="A74" s="350" t="s">
        <v>768</v>
      </c>
      <c r="B74" s="362" t="s">
        <v>698</v>
      </c>
      <c r="C74" s="353"/>
      <c r="D74" s="353"/>
      <c r="E74" s="353"/>
    </row>
    <row r="75" spans="1:5" ht="15.75" x14ac:dyDescent="0.25">
      <c r="A75" s="350" t="s">
        <v>769</v>
      </c>
      <c r="B75" s="362" t="s">
        <v>700</v>
      </c>
      <c r="C75" s="353"/>
      <c r="D75" s="353"/>
      <c r="E75" s="353"/>
    </row>
    <row r="76" spans="1:5" ht="15.75" x14ac:dyDescent="0.25">
      <c r="A76" s="350" t="s">
        <v>770</v>
      </c>
      <c r="B76" s="351" t="s">
        <v>702</v>
      </c>
      <c r="C76" s="353"/>
      <c r="D76" s="353"/>
      <c r="E76" s="353"/>
    </row>
    <row r="77" spans="1:5" ht="15.75" x14ac:dyDescent="0.25">
      <c r="A77" s="350" t="s">
        <v>771</v>
      </c>
      <c r="B77" s="351" t="s">
        <v>704</v>
      </c>
      <c r="C77" s="353"/>
      <c r="D77" s="353"/>
      <c r="E77" s="353"/>
    </row>
    <row r="78" spans="1:5" ht="15.75" x14ac:dyDescent="0.25">
      <c r="A78" s="350" t="s">
        <v>772</v>
      </c>
      <c r="B78" s="351" t="s">
        <v>706</v>
      </c>
      <c r="C78" s="353"/>
      <c r="D78" s="353"/>
      <c r="E78" s="353"/>
    </row>
    <row r="79" spans="1:5" ht="15.75" x14ac:dyDescent="0.25">
      <c r="A79" s="350" t="s">
        <v>773</v>
      </c>
      <c r="B79" s="351" t="s">
        <v>708</v>
      </c>
      <c r="C79" s="353"/>
      <c r="D79" s="353"/>
      <c r="E79" s="353"/>
    </row>
    <row r="80" spans="1:5" ht="15.75" x14ac:dyDescent="0.25">
      <c r="A80" s="350" t="s">
        <v>774</v>
      </c>
      <c r="B80" s="351" t="s">
        <v>710</v>
      </c>
      <c r="C80" s="353"/>
      <c r="D80" s="353"/>
      <c r="E80" s="353"/>
    </row>
    <row r="81" spans="1:5" ht="15.75" x14ac:dyDescent="0.25">
      <c r="A81" s="350" t="s">
        <v>775</v>
      </c>
      <c r="B81" s="351" t="s">
        <v>712</v>
      </c>
      <c r="C81" s="353"/>
      <c r="D81" s="353"/>
      <c r="E81" s="353"/>
    </row>
    <row r="82" spans="1:5" ht="15.75" x14ac:dyDescent="0.25">
      <c r="A82" s="350" t="s">
        <v>776</v>
      </c>
      <c r="B82" s="351" t="s">
        <v>714</v>
      </c>
      <c r="C82" s="353"/>
      <c r="D82" s="353"/>
      <c r="E82" s="353"/>
    </row>
    <row r="83" spans="1:5" ht="15.75" x14ac:dyDescent="0.25">
      <c r="A83" s="350" t="s">
        <v>777</v>
      </c>
      <c r="B83" s="351" t="s">
        <v>716</v>
      </c>
      <c r="C83" s="353"/>
      <c r="D83" s="353"/>
      <c r="E83" s="353"/>
    </row>
    <row r="84" spans="1:5" s="366" customFormat="1" ht="15.75" x14ac:dyDescent="0.25">
      <c r="A84" s="364"/>
      <c r="B84" s="364" t="s">
        <v>346</v>
      </c>
      <c r="C84" s="365">
        <f>C13+C25+C36+C61+C68</f>
        <v>210945000</v>
      </c>
      <c r="D84" s="365">
        <f>D13+D25+D36+D61+D68</f>
        <v>0</v>
      </c>
      <c r="E84" s="365">
        <f>E13+E25+E36+E61+E68</f>
        <v>0</v>
      </c>
    </row>
    <row r="85" spans="1:5" ht="15.75" x14ac:dyDescent="0.25">
      <c r="B85" s="363"/>
      <c r="C85" s="367"/>
      <c r="D85" s="367"/>
      <c r="E85" s="367"/>
    </row>
  </sheetData>
  <mergeCells count="1">
    <mergeCell ref="A10:E10"/>
  </mergeCells>
  <pageMargins left="0.70866141732283472" right="0.70866141732283472" top="0.74803149606299213" bottom="0.74803149606299213" header="0.31496062992125984" footer="0.31496062992125984"/>
  <pageSetup paperSize="9" scale="58" fitToHeight="1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C40"/>
  <sheetViews>
    <sheetView topLeftCell="A10" zoomScaleNormal="100" workbookViewId="0">
      <selection activeCell="F18" sqref="F18"/>
    </sheetView>
  </sheetViews>
  <sheetFormatPr defaultRowHeight="15" x14ac:dyDescent="0.25"/>
  <cols>
    <col min="1" max="1" width="65.85546875" style="68" customWidth="1"/>
    <col min="2" max="2" width="18.28515625" customWidth="1"/>
    <col min="3" max="3" width="18.42578125" bestFit="1" customWidth="1"/>
  </cols>
  <sheetData>
    <row r="2" spans="1:2" ht="18.75" x14ac:dyDescent="0.3">
      <c r="A2" s="363"/>
      <c r="B2" s="100" t="s">
        <v>584</v>
      </c>
    </row>
    <row r="3" spans="1:2" ht="18.75" x14ac:dyDescent="0.3">
      <c r="A3" s="363"/>
      <c r="B3" s="100" t="s">
        <v>459</v>
      </c>
    </row>
    <row r="4" spans="1:2" ht="18.75" x14ac:dyDescent="0.3">
      <c r="A4" s="363"/>
      <c r="B4" s="100" t="s">
        <v>38</v>
      </c>
    </row>
    <row r="5" spans="1:2" ht="18.75" x14ac:dyDescent="0.3">
      <c r="A5" s="363"/>
      <c r="B5" s="100" t="s">
        <v>39</v>
      </c>
    </row>
    <row r="6" spans="1:2" ht="18.75" x14ac:dyDescent="0.3">
      <c r="A6" s="363"/>
      <c r="B6" s="100" t="s">
        <v>40</v>
      </c>
    </row>
    <row r="7" spans="1:2" ht="18.75" x14ac:dyDescent="0.3">
      <c r="A7" s="363"/>
      <c r="B7" s="100" t="s">
        <v>870</v>
      </c>
    </row>
    <row r="8" spans="1:2" ht="18.75" x14ac:dyDescent="0.3">
      <c r="B8" s="100" t="s">
        <v>871</v>
      </c>
    </row>
    <row r="10" spans="1:2" ht="45.75" customHeight="1" x14ac:dyDescent="0.25">
      <c r="A10" s="439" t="s">
        <v>872</v>
      </c>
      <c r="B10" s="439"/>
    </row>
    <row r="12" spans="1:2" x14ac:dyDescent="0.25">
      <c r="B12" s="368" t="s">
        <v>778</v>
      </c>
    </row>
    <row r="13" spans="1:2" ht="15.75" x14ac:dyDescent="0.25">
      <c r="A13" s="369" t="s">
        <v>779</v>
      </c>
      <c r="B13" s="370" t="s">
        <v>780</v>
      </c>
    </row>
    <row r="14" spans="1:2" ht="15.75" x14ac:dyDescent="0.25">
      <c r="A14" s="371" t="s">
        <v>781</v>
      </c>
      <c r="B14" s="372"/>
    </row>
    <row r="15" spans="1:2" x14ac:dyDescent="0.25">
      <c r="A15" s="373" t="s">
        <v>782</v>
      </c>
      <c r="B15" s="374"/>
    </row>
    <row r="16" spans="1:2" x14ac:dyDescent="0.25">
      <c r="A16" s="373" t="s">
        <v>783</v>
      </c>
      <c r="B16" s="374"/>
    </row>
    <row r="17" spans="1:3" ht="31.5" x14ac:dyDescent="0.25">
      <c r="A17" s="371" t="s">
        <v>784</v>
      </c>
      <c r="B17" s="372">
        <f>B18+B19</f>
        <v>0</v>
      </c>
    </row>
    <row r="18" spans="1:3" ht="15.75" x14ac:dyDescent="0.25">
      <c r="A18" s="373" t="s">
        <v>782</v>
      </c>
      <c r="B18" s="352">
        <v>0</v>
      </c>
      <c r="C18" s="375"/>
    </row>
    <row r="19" spans="1:3" ht="15.75" x14ac:dyDescent="0.25">
      <c r="A19" s="373" t="s">
        <v>783</v>
      </c>
      <c r="B19" s="352"/>
    </row>
    <row r="20" spans="1:3" ht="15.75" x14ac:dyDescent="0.25">
      <c r="A20" s="371" t="s">
        <v>785</v>
      </c>
      <c r="B20" s="372">
        <f>B21+B22</f>
        <v>0</v>
      </c>
    </row>
    <row r="21" spans="1:3" ht="15.75" x14ac:dyDescent="0.25">
      <c r="A21" s="373" t="s">
        <v>782</v>
      </c>
      <c r="B21" s="353"/>
    </row>
    <row r="22" spans="1:3" x14ac:dyDescent="0.25">
      <c r="A22" s="373" t="s">
        <v>783</v>
      </c>
      <c r="B22" s="374"/>
    </row>
    <row r="23" spans="1:3" ht="31.5" x14ac:dyDescent="0.25">
      <c r="A23" s="348" t="s">
        <v>786</v>
      </c>
      <c r="B23" s="376">
        <f>B24</f>
        <v>0</v>
      </c>
    </row>
    <row r="24" spans="1:3" ht="15.75" x14ac:dyDescent="0.25">
      <c r="A24" s="351" t="s">
        <v>787</v>
      </c>
      <c r="B24" s="352"/>
    </row>
    <row r="26" spans="1:3" ht="49.5" customHeight="1" x14ac:dyDescent="0.25">
      <c r="A26" s="450" t="s">
        <v>873</v>
      </c>
      <c r="B26" s="450"/>
      <c r="C26" s="450"/>
    </row>
    <row r="27" spans="1:3" x14ac:dyDescent="0.25">
      <c r="B27" s="377"/>
      <c r="C27" s="368" t="s">
        <v>778</v>
      </c>
    </row>
    <row r="28" spans="1:3" ht="30.75" x14ac:dyDescent="0.25">
      <c r="A28" s="378" t="s">
        <v>788</v>
      </c>
      <c r="B28" s="379" t="s">
        <v>897</v>
      </c>
      <c r="C28" s="380" t="s">
        <v>797</v>
      </c>
    </row>
    <row r="29" spans="1:3" ht="15.75" x14ac:dyDescent="0.25">
      <c r="A29" s="359" t="s">
        <v>789</v>
      </c>
      <c r="B29" s="365">
        <f>SUM(B31:B35)</f>
        <v>0</v>
      </c>
      <c r="C29" s="365">
        <f>SUM(C31:C35)</f>
        <v>0</v>
      </c>
    </row>
    <row r="30" spans="1:3" ht="15.75" x14ac:dyDescent="0.25">
      <c r="A30" s="381" t="s">
        <v>790</v>
      </c>
      <c r="B30" s="353"/>
      <c r="C30" s="353"/>
    </row>
    <row r="31" spans="1:3" ht="15.75" x14ac:dyDescent="0.25">
      <c r="A31" s="381" t="s">
        <v>781</v>
      </c>
      <c r="B31" s="353"/>
      <c r="C31" s="353"/>
    </row>
    <row r="32" spans="1:3" ht="15.75" x14ac:dyDescent="0.25">
      <c r="A32" s="381" t="s">
        <v>785</v>
      </c>
      <c r="B32" s="353"/>
      <c r="C32" s="353"/>
    </row>
    <row r="33" spans="1:3" ht="30" x14ac:dyDescent="0.25">
      <c r="A33" s="381" t="s">
        <v>791</v>
      </c>
      <c r="B33" s="353"/>
      <c r="C33" s="353"/>
    </row>
    <row r="34" spans="1:3" ht="15.75" x14ac:dyDescent="0.25">
      <c r="A34" s="381" t="s">
        <v>792</v>
      </c>
      <c r="B34" s="353"/>
      <c r="C34" s="353"/>
    </row>
    <row r="35" spans="1:3" ht="15.75" x14ac:dyDescent="0.25">
      <c r="A35" s="381" t="s">
        <v>793</v>
      </c>
      <c r="B35" s="352"/>
      <c r="C35" s="353"/>
    </row>
    <row r="40" spans="1:3" x14ac:dyDescent="0.25">
      <c r="A40" s="382"/>
    </row>
  </sheetData>
  <mergeCells count="2">
    <mergeCell ref="A10:B10"/>
    <mergeCell ref="A26:C26"/>
  </mergeCells>
  <pageMargins left="0.70866141732283472" right="0.70866141732283472" top="0.74803149606299213" bottom="0.74803149606299213" header="0.31496062992125984" footer="0.31496062992125984"/>
  <pageSetup paperSize="9" scale="85" fitToHeight="2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D40"/>
  <sheetViews>
    <sheetView zoomScaleNormal="100" workbookViewId="0">
      <selection activeCell="F28" sqref="F28"/>
    </sheetView>
  </sheetViews>
  <sheetFormatPr defaultRowHeight="15" x14ac:dyDescent="0.25"/>
  <cols>
    <col min="1" max="1" width="65.85546875" style="68" customWidth="1"/>
    <col min="2" max="2" width="18.28515625" customWidth="1"/>
    <col min="3" max="4" width="18.42578125" bestFit="1" customWidth="1"/>
  </cols>
  <sheetData>
    <row r="2" spans="1:3" ht="18.75" x14ac:dyDescent="0.3">
      <c r="A2" s="363"/>
      <c r="B2" s="100" t="s">
        <v>585</v>
      </c>
    </row>
    <row r="3" spans="1:3" ht="18.75" x14ac:dyDescent="0.3">
      <c r="A3" s="363"/>
      <c r="B3" s="100" t="s">
        <v>795</v>
      </c>
    </row>
    <row r="4" spans="1:3" ht="18.75" x14ac:dyDescent="0.3">
      <c r="A4" s="363"/>
      <c r="B4" s="100" t="s">
        <v>38</v>
      </c>
    </row>
    <row r="5" spans="1:3" ht="18.75" x14ac:dyDescent="0.3">
      <c r="A5" s="363"/>
      <c r="B5" s="100" t="s">
        <v>39</v>
      </c>
    </row>
    <row r="6" spans="1:3" ht="18.75" x14ac:dyDescent="0.3">
      <c r="A6" s="363"/>
      <c r="B6" s="100" t="s">
        <v>40</v>
      </c>
    </row>
    <row r="7" spans="1:3" ht="18.75" x14ac:dyDescent="0.3">
      <c r="A7" s="363"/>
      <c r="B7" s="100" t="s">
        <v>874</v>
      </c>
    </row>
    <row r="8" spans="1:3" ht="18.75" x14ac:dyDescent="0.3">
      <c r="B8" s="100" t="s">
        <v>875</v>
      </c>
    </row>
    <row r="10" spans="1:3" ht="59.25" customHeight="1" x14ac:dyDescent="0.25">
      <c r="A10" s="439" t="s">
        <v>876</v>
      </c>
      <c r="B10" s="439"/>
      <c r="C10" s="439"/>
    </row>
    <row r="12" spans="1:3" x14ac:dyDescent="0.25">
      <c r="C12" s="368" t="s">
        <v>778</v>
      </c>
    </row>
    <row r="13" spans="1:3" ht="31.5" x14ac:dyDescent="0.25">
      <c r="A13" s="369" t="s">
        <v>779</v>
      </c>
      <c r="B13" s="370" t="s">
        <v>331</v>
      </c>
      <c r="C13" s="370" t="s">
        <v>877</v>
      </c>
    </row>
    <row r="14" spans="1:3" ht="15.75" x14ac:dyDescent="0.25">
      <c r="A14" s="371" t="s">
        <v>781</v>
      </c>
      <c r="B14" s="372"/>
      <c r="C14" s="372"/>
    </row>
    <row r="15" spans="1:3" x14ac:dyDescent="0.25">
      <c r="A15" s="373" t="s">
        <v>782</v>
      </c>
      <c r="B15" s="374"/>
      <c r="C15" s="374"/>
    </row>
    <row r="16" spans="1:3" x14ac:dyDescent="0.25">
      <c r="A16" s="373" t="s">
        <v>783</v>
      </c>
      <c r="B16" s="374"/>
      <c r="C16" s="374"/>
    </row>
    <row r="17" spans="1:4" ht="31.5" x14ac:dyDescent="0.25">
      <c r="A17" s="371" t="s">
        <v>784</v>
      </c>
      <c r="B17" s="372">
        <f>B18+B19</f>
        <v>0</v>
      </c>
      <c r="C17" s="372">
        <f>C18+C19</f>
        <v>0</v>
      </c>
    </row>
    <row r="18" spans="1:4" ht="15.75" x14ac:dyDescent="0.25">
      <c r="A18" s="373" t="s">
        <v>782</v>
      </c>
      <c r="B18" s="352"/>
      <c r="C18" s="353"/>
    </row>
    <row r="19" spans="1:4" ht="15.75" x14ac:dyDescent="0.25">
      <c r="A19" s="373" t="s">
        <v>783</v>
      </c>
      <c r="B19" s="352"/>
      <c r="C19" s="353"/>
    </row>
    <row r="20" spans="1:4" ht="15.75" x14ac:dyDescent="0.25">
      <c r="A20" s="371" t="s">
        <v>785</v>
      </c>
      <c r="B20" s="372">
        <f>B21+B22</f>
        <v>0</v>
      </c>
      <c r="C20" s="372">
        <f>C21+C22</f>
        <v>0</v>
      </c>
    </row>
    <row r="21" spans="1:4" ht="15.75" x14ac:dyDescent="0.25">
      <c r="A21" s="373" t="s">
        <v>782</v>
      </c>
      <c r="B21" s="353"/>
      <c r="C21" s="353"/>
    </row>
    <row r="22" spans="1:4" ht="15.75" x14ac:dyDescent="0.25">
      <c r="A22" s="373" t="s">
        <v>783</v>
      </c>
      <c r="B22" s="374"/>
      <c r="C22" s="353"/>
    </row>
    <row r="23" spans="1:4" ht="31.5" x14ac:dyDescent="0.25">
      <c r="A23" s="348" t="s">
        <v>786</v>
      </c>
      <c r="B23" s="376">
        <f>B24</f>
        <v>0</v>
      </c>
      <c r="C23" s="376">
        <f>C24</f>
        <v>0</v>
      </c>
    </row>
    <row r="24" spans="1:4" ht="15.75" x14ac:dyDescent="0.25">
      <c r="A24" s="351" t="s">
        <v>787</v>
      </c>
      <c r="B24" s="352"/>
      <c r="C24" s="352"/>
    </row>
    <row r="26" spans="1:4" ht="69" customHeight="1" x14ac:dyDescent="0.25">
      <c r="A26" s="450" t="s">
        <v>796</v>
      </c>
      <c r="B26" s="450"/>
      <c r="C26" s="450"/>
      <c r="D26" s="450"/>
    </row>
    <row r="27" spans="1:4" x14ac:dyDescent="0.25">
      <c r="D27" s="368" t="s">
        <v>778</v>
      </c>
    </row>
    <row r="28" spans="1:4" ht="30.75" x14ac:dyDescent="0.25">
      <c r="A28" s="378" t="s">
        <v>788</v>
      </c>
      <c r="B28" s="379" t="s">
        <v>878</v>
      </c>
      <c r="C28" s="380" t="s">
        <v>798</v>
      </c>
      <c r="D28" s="380" t="s">
        <v>898</v>
      </c>
    </row>
    <row r="29" spans="1:4" ht="15.75" x14ac:dyDescent="0.25">
      <c r="A29" s="359" t="s">
        <v>789</v>
      </c>
      <c r="B29" s="365">
        <f>SUM(B31:B35)</f>
        <v>0</v>
      </c>
      <c r="C29" s="365">
        <f>SUM(C31:C35)</f>
        <v>0</v>
      </c>
      <c r="D29" s="365">
        <f>SUM(D31:D35)</f>
        <v>0</v>
      </c>
    </row>
    <row r="30" spans="1:4" ht="15.75" x14ac:dyDescent="0.25">
      <c r="A30" s="381" t="s">
        <v>790</v>
      </c>
      <c r="B30" s="353"/>
      <c r="C30" s="353"/>
      <c r="D30" s="353"/>
    </row>
    <row r="31" spans="1:4" ht="15.75" x14ac:dyDescent="0.25">
      <c r="A31" s="381" t="s">
        <v>781</v>
      </c>
      <c r="B31" s="353"/>
      <c r="C31" s="353"/>
      <c r="D31" s="353"/>
    </row>
    <row r="32" spans="1:4" ht="15.75" x14ac:dyDescent="0.25">
      <c r="A32" s="381" t="s">
        <v>785</v>
      </c>
      <c r="B32" s="353"/>
      <c r="C32" s="353"/>
      <c r="D32" s="353"/>
    </row>
    <row r="33" spans="1:4" ht="30" x14ac:dyDescent="0.25">
      <c r="A33" s="381" t="s">
        <v>791</v>
      </c>
      <c r="B33" s="353"/>
      <c r="C33" s="353"/>
      <c r="D33" s="353"/>
    </row>
    <row r="34" spans="1:4" ht="15.75" x14ac:dyDescent="0.25">
      <c r="A34" s="381" t="s">
        <v>792</v>
      </c>
      <c r="B34" s="353"/>
      <c r="C34" s="353"/>
      <c r="D34" s="353"/>
    </row>
    <row r="35" spans="1:4" ht="15.75" x14ac:dyDescent="0.25">
      <c r="A35" s="381" t="s">
        <v>793</v>
      </c>
      <c r="B35" s="353"/>
      <c r="C35" s="353"/>
      <c r="D35" s="353"/>
    </row>
    <row r="40" spans="1:4" x14ac:dyDescent="0.25">
      <c r="A40" s="382"/>
    </row>
  </sheetData>
  <mergeCells count="2">
    <mergeCell ref="A10:C10"/>
    <mergeCell ref="A26:D26"/>
  </mergeCells>
  <pageMargins left="0.70866141732283472" right="0.70866141732283472" top="0.74803149606299213" bottom="0.74803149606299213" header="0.31496062992125984" footer="0.31496062992125984"/>
  <pageSetup paperSize="9" scale="72" fitToHeight="4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44"/>
  <sheetViews>
    <sheetView tabSelected="1" zoomScaleNormal="100" workbookViewId="0">
      <selection activeCell="E24" sqref="E24"/>
    </sheetView>
  </sheetViews>
  <sheetFormatPr defaultRowHeight="15" x14ac:dyDescent="0.25"/>
  <cols>
    <col min="1" max="1" width="7.5703125" style="68" customWidth="1"/>
    <col min="2" max="2" width="79.5703125" style="68" customWidth="1"/>
    <col min="3" max="3" width="21.7109375" style="344" customWidth="1"/>
    <col min="4" max="4" width="23.7109375" style="344" customWidth="1"/>
    <col min="5" max="5" width="21.7109375" style="344" customWidth="1"/>
  </cols>
  <sheetData>
    <row r="2" spans="1:5" ht="18.75" x14ac:dyDescent="0.3">
      <c r="B2" s="383"/>
      <c r="C2" s="343" t="s">
        <v>690</v>
      </c>
    </row>
    <row r="3" spans="1:5" ht="18.75" x14ac:dyDescent="0.3">
      <c r="B3" s="384"/>
      <c r="C3" s="343" t="s">
        <v>459</v>
      </c>
    </row>
    <row r="4" spans="1:5" ht="18.75" x14ac:dyDescent="0.3">
      <c r="B4" s="384"/>
      <c r="C4" s="343" t="s">
        <v>38</v>
      </c>
    </row>
    <row r="5" spans="1:5" ht="18.75" x14ac:dyDescent="0.3">
      <c r="B5" s="383"/>
      <c r="C5" s="343" t="s">
        <v>39</v>
      </c>
    </row>
    <row r="6" spans="1:5" ht="18.75" x14ac:dyDescent="0.3">
      <c r="B6" s="384"/>
      <c r="C6" s="343" t="s">
        <v>40</v>
      </c>
    </row>
    <row r="7" spans="1:5" ht="18.75" x14ac:dyDescent="0.3">
      <c r="B7" s="384"/>
      <c r="C7" s="343" t="s">
        <v>879</v>
      </c>
    </row>
    <row r="8" spans="1:5" ht="18.75" x14ac:dyDescent="0.3">
      <c r="C8" s="343" t="s">
        <v>880</v>
      </c>
    </row>
    <row r="11" spans="1:5" ht="41.25" customHeight="1" x14ac:dyDescent="0.25">
      <c r="A11" s="450" t="s">
        <v>899</v>
      </c>
      <c r="B11" s="450"/>
      <c r="C11" s="450"/>
      <c r="D11" s="450"/>
      <c r="E11" s="450"/>
    </row>
    <row r="12" spans="1:5" x14ac:dyDescent="0.25">
      <c r="E12" s="345" t="s">
        <v>343</v>
      </c>
    </row>
    <row r="13" spans="1:5" x14ac:dyDescent="0.25">
      <c r="A13" s="385"/>
      <c r="B13" s="386" t="s">
        <v>799</v>
      </c>
      <c r="C13" s="387" t="s">
        <v>43</v>
      </c>
      <c r="D13" s="387" t="s">
        <v>331</v>
      </c>
      <c r="E13" s="387" t="s">
        <v>877</v>
      </c>
    </row>
    <row r="14" spans="1:5" ht="15.75" x14ac:dyDescent="0.25">
      <c r="A14" s="388"/>
      <c r="B14" s="348" t="s">
        <v>800</v>
      </c>
      <c r="C14" s="356">
        <f>C18+C21+C27+C24</f>
        <v>541143004.61811876</v>
      </c>
      <c r="D14" s="356">
        <f>D18+D21+D27+D24</f>
        <v>34458255.989999771</v>
      </c>
      <c r="E14" s="356">
        <f>E18+E21+E27+E24</f>
        <v>-36027403.849999905</v>
      </c>
    </row>
    <row r="15" spans="1:5" ht="15.75" x14ac:dyDescent="0.25">
      <c r="A15" s="389" t="s">
        <v>801</v>
      </c>
      <c r="B15" s="348" t="s">
        <v>781</v>
      </c>
      <c r="C15" s="356"/>
      <c r="D15" s="357" t="s">
        <v>802</v>
      </c>
      <c r="E15" s="357"/>
    </row>
    <row r="16" spans="1:5" ht="15.75" hidden="1" x14ac:dyDescent="0.25">
      <c r="A16" s="390" t="s">
        <v>803</v>
      </c>
      <c r="B16" s="351" t="s">
        <v>804</v>
      </c>
      <c r="C16" s="352"/>
      <c r="D16" s="357"/>
      <c r="E16" s="357"/>
    </row>
    <row r="17" spans="1:5" ht="15.75" hidden="1" x14ac:dyDescent="0.25">
      <c r="A17" s="390" t="s">
        <v>805</v>
      </c>
      <c r="B17" s="351" t="s">
        <v>806</v>
      </c>
      <c r="C17" s="352"/>
      <c r="D17" s="357"/>
      <c r="E17" s="357"/>
    </row>
    <row r="18" spans="1:5" ht="15.75" x14ac:dyDescent="0.25">
      <c r="A18" s="389" t="s">
        <v>807</v>
      </c>
      <c r="B18" s="348" t="s">
        <v>808</v>
      </c>
      <c r="C18" s="356">
        <f>C19+C20</f>
        <v>0</v>
      </c>
      <c r="D18" s="356">
        <f>D19+D20</f>
        <v>0</v>
      </c>
      <c r="E18" s="356">
        <f>E19+E20</f>
        <v>0</v>
      </c>
    </row>
    <row r="19" spans="1:5" ht="15.75" hidden="1" x14ac:dyDescent="0.25">
      <c r="A19" s="390" t="s">
        <v>809</v>
      </c>
      <c r="B19" s="351" t="s">
        <v>804</v>
      </c>
      <c r="C19" s="352">
        <v>0</v>
      </c>
      <c r="D19" s="357"/>
      <c r="E19" s="357"/>
    </row>
    <row r="20" spans="1:5" ht="15.75" hidden="1" x14ac:dyDescent="0.25">
      <c r="A20" s="390" t="s">
        <v>810</v>
      </c>
      <c r="B20" s="351" t="s">
        <v>806</v>
      </c>
      <c r="C20" s="352"/>
      <c r="D20" s="357"/>
      <c r="E20" s="357"/>
    </row>
    <row r="21" spans="1:5" ht="15.75" x14ac:dyDescent="0.25">
      <c r="A21" s="389" t="s">
        <v>811</v>
      </c>
      <c r="B21" s="348" t="s">
        <v>812</v>
      </c>
      <c r="C21" s="356">
        <f>C22+C23</f>
        <v>0</v>
      </c>
      <c r="D21" s="356">
        <f>D22+D23</f>
        <v>0</v>
      </c>
      <c r="E21" s="356">
        <f>E22+E23</f>
        <v>0</v>
      </c>
    </row>
    <row r="22" spans="1:5" ht="15.75" hidden="1" x14ac:dyDescent="0.25">
      <c r="A22" s="390" t="s">
        <v>813</v>
      </c>
      <c r="B22" s="351" t="s">
        <v>804</v>
      </c>
      <c r="C22" s="353"/>
      <c r="D22" s="357"/>
      <c r="E22" s="391"/>
    </row>
    <row r="23" spans="1:5" ht="15.75" hidden="1" x14ac:dyDescent="0.25">
      <c r="A23" s="390" t="s">
        <v>814</v>
      </c>
      <c r="B23" s="351" t="s">
        <v>806</v>
      </c>
      <c r="C23" s="374"/>
      <c r="D23" s="357"/>
      <c r="E23" s="357"/>
    </row>
    <row r="24" spans="1:5" ht="31.5" x14ac:dyDescent="0.25">
      <c r="A24" s="389" t="s">
        <v>755</v>
      </c>
      <c r="B24" s="348" t="s">
        <v>815</v>
      </c>
      <c r="C24" s="356">
        <f>C25+C26</f>
        <v>541143004.61811876</v>
      </c>
      <c r="D24" s="356">
        <f>D25+D26</f>
        <v>34458255.989999771</v>
      </c>
      <c r="E24" s="356">
        <f>E25+E26</f>
        <v>-36027403.849999905</v>
      </c>
    </row>
    <row r="25" spans="1:5" ht="15.75" x14ac:dyDescent="0.25">
      <c r="A25" s="390" t="s">
        <v>816</v>
      </c>
      <c r="B25" s="351" t="s">
        <v>817</v>
      </c>
      <c r="C25" s="352">
        <f>-Приложение_2!C140</f>
        <v>-2477212942.5500002</v>
      </c>
      <c r="D25" s="352">
        <f>-Приложение_2!D140</f>
        <v>-2489629170</v>
      </c>
      <c r="E25" s="352">
        <f>-Приложение_2!E140</f>
        <v>-2595801630</v>
      </c>
    </row>
    <row r="26" spans="1:5" ht="15.75" x14ac:dyDescent="0.25">
      <c r="A26" s="390" t="s">
        <v>818</v>
      </c>
      <c r="B26" s="351" t="s">
        <v>819</v>
      </c>
      <c r="C26" s="352">
        <f>'Приложение 6'!G16+'Приложение 7'!H13</f>
        <v>3018355947.168119</v>
      </c>
      <c r="D26" s="352">
        <f>'Приложение 6'!H16+'Приложение 7'!I13</f>
        <v>2524087425.9899998</v>
      </c>
      <c r="E26" s="352">
        <f>'Приложение 6'!I16+'Приложение 7'!J13</f>
        <v>2559774226.1500001</v>
      </c>
    </row>
    <row r="27" spans="1:5" ht="31.5" x14ac:dyDescent="0.25">
      <c r="A27" s="389" t="s">
        <v>762</v>
      </c>
      <c r="B27" s="348" t="s">
        <v>820</v>
      </c>
      <c r="C27" s="356">
        <f>C35</f>
        <v>0</v>
      </c>
      <c r="D27" s="356">
        <f>D35</f>
        <v>0</v>
      </c>
      <c r="E27" s="356">
        <f>E35</f>
        <v>0</v>
      </c>
    </row>
    <row r="28" spans="1:5" ht="31.5" hidden="1" x14ac:dyDescent="0.25">
      <c r="A28" s="389" t="s">
        <v>821</v>
      </c>
      <c r="B28" s="348" t="s">
        <v>822</v>
      </c>
      <c r="C28" s="356">
        <v>0</v>
      </c>
      <c r="D28" s="356">
        <v>0</v>
      </c>
      <c r="E28" s="356">
        <v>0</v>
      </c>
    </row>
    <row r="29" spans="1:5" ht="15.75" hidden="1" x14ac:dyDescent="0.25">
      <c r="A29" s="390" t="s">
        <v>823</v>
      </c>
      <c r="B29" s="351" t="s">
        <v>824</v>
      </c>
      <c r="C29" s="352"/>
      <c r="D29" s="357"/>
      <c r="E29" s="357"/>
    </row>
    <row r="30" spans="1:5" ht="15.75" hidden="1" x14ac:dyDescent="0.25">
      <c r="A30" s="390" t="s">
        <v>825</v>
      </c>
      <c r="B30" s="351" t="s">
        <v>826</v>
      </c>
      <c r="C30" s="352"/>
      <c r="D30" s="357"/>
      <c r="E30" s="357"/>
    </row>
    <row r="31" spans="1:5" ht="31.5" hidden="1" x14ac:dyDescent="0.25">
      <c r="A31" s="389" t="s">
        <v>827</v>
      </c>
      <c r="B31" s="348" t="s">
        <v>828</v>
      </c>
      <c r="C31" s="356">
        <v>0</v>
      </c>
      <c r="D31" s="356">
        <v>0</v>
      </c>
      <c r="E31" s="356">
        <v>0</v>
      </c>
    </row>
    <row r="32" spans="1:5" ht="15.75" hidden="1" x14ac:dyDescent="0.25">
      <c r="A32" s="390" t="s">
        <v>829</v>
      </c>
      <c r="B32" s="351" t="s">
        <v>830</v>
      </c>
      <c r="C32" s="352"/>
      <c r="D32" s="357"/>
      <c r="E32" s="357"/>
    </row>
    <row r="33" spans="1:5" ht="15.75" hidden="1" x14ac:dyDescent="0.25">
      <c r="A33" s="390" t="s">
        <v>831</v>
      </c>
      <c r="B33" s="351" t="s">
        <v>832</v>
      </c>
      <c r="C33" s="352"/>
      <c r="D33" s="357"/>
      <c r="E33" s="357"/>
    </row>
    <row r="34" spans="1:5" ht="15.75" hidden="1" x14ac:dyDescent="0.25">
      <c r="A34" s="389" t="s">
        <v>833</v>
      </c>
      <c r="B34" s="348" t="s">
        <v>834</v>
      </c>
      <c r="C34" s="356">
        <v>0</v>
      </c>
      <c r="D34" s="356">
        <v>0</v>
      </c>
      <c r="E34" s="356">
        <v>0</v>
      </c>
    </row>
    <row r="35" spans="1:5" ht="31.5" hidden="1" x14ac:dyDescent="0.25">
      <c r="A35" s="389" t="s">
        <v>835</v>
      </c>
      <c r="B35" s="348" t="s">
        <v>836</v>
      </c>
      <c r="C35" s="356">
        <f>SUM(C37:C37)</f>
        <v>0</v>
      </c>
      <c r="D35" s="356">
        <f>SUM(D37:D37)</f>
        <v>0</v>
      </c>
      <c r="E35" s="356">
        <f>SUM(E37:E37)</f>
        <v>0</v>
      </c>
    </row>
    <row r="36" spans="1:5" ht="15.75" hidden="1" x14ac:dyDescent="0.25">
      <c r="A36" s="390" t="s">
        <v>837</v>
      </c>
      <c r="B36" s="351" t="s">
        <v>838</v>
      </c>
      <c r="C36" s="356"/>
      <c r="D36" s="356"/>
      <c r="E36" s="356"/>
    </row>
    <row r="37" spans="1:5" ht="15.75" hidden="1" x14ac:dyDescent="0.25">
      <c r="A37" s="390" t="s">
        <v>839</v>
      </c>
      <c r="B37" s="351" t="s">
        <v>840</v>
      </c>
      <c r="C37" s="392">
        <v>0</v>
      </c>
      <c r="D37" s="392"/>
      <c r="E37" s="353">
        <v>0</v>
      </c>
    </row>
    <row r="38" spans="1:5" ht="15.75" hidden="1" x14ac:dyDescent="0.25">
      <c r="A38" s="389" t="s">
        <v>841</v>
      </c>
      <c r="B38" s="348" t="s">
        <v>786</v>
      </c>
      <c r="C38" s="356">
        <f>C39</f>
        <v>0</v>
      </c>
      <c r="D38" s="356">
        <f>D39</f>
        <v>0</v>
      </c>
      <c r="E38" s="356">
        <f>E39</f>
        <v>0</v>
      </c>
    </row>
    <row r="39" spans="1:5" ht="15.75" hidden="1" x14ac:dyDescent="0.25">
      <c r="A39" s="390" t="s">
        <v>842</v>
      </c>
      <c r="B39" s="351" t="s">
        <v>787</v>
      </c>
      <c r="C39" s="352"/>
      <c r="D39" s="357"/>
      <c r="E39" s="357"/>
    </row>
    <row r="41" spans="1:5" x14ac:dyDescent="0.25">
      <c r="C41" s="393"/>
      <c r="D41" s="393"/>
      <c r="E41" s="393"/>
    </row>
    <row r="44" spans="1:5" x14ac:dyDescent="0.25">
      <c r="B44" s="382"/>
    </row>
  </sheetData>
  <mergeCells count="1">
    <mergeCell ref="A11:E11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F24"/>
  <sheetViews>
    <sheetView zoomScaleNormal="100" workbookViewId="0">
      <selection activeCell="D30" sqref="D30"/>
    </sheetView>
  </sheetViews>
  <sheetFormatPr defaultRowHeight="15.75" x14ac:dyDescent="0.25"/>
  <cols>
    <col min="1" max="1" width="9.140625" style="394"/>
    <col min="2" max="2" width="57.7109375" style="395" customWidth="1"/>
    <col min="3" max="3" width="20" style="395" customWidth="1"/>
    <col min="4" max="4" width="17.28515625" style="395" customWidth="1"/>
    <col min="5" max="6" width="17.140625" style="395" customWidth="1"/>
    <col min="7" max="16384" width="9.140625" style="395"/>
  </cols>
  <sheetData>
    <row r="2" spans="1:6" x14ac:dyDescent="0.25">
      <c r="E2" s="396" t="s">
        <v>794</v>
      </c>
    </row>
    <row r="3" spans="1:6" x14ac:dyDescent="0.25">
      <c r="E3" s="396" t="s">
        <v>459</v>
      </c>
    </row>
    <row r="4" spans="1:6" x14ac:dyDescent="0.25">
      <c r="E4" s="396" t="s">
        <v>38</v>
      </c>
    </row>
    <row r="5" spans="1:6" x14ac:dyDescent="0.25">
      <c r="E5" s="396" t="s">
        <v>39</v>
      </c>
    </row>
    <row r="6" spans="1:6" x14ac:dyDescent="0.25">
      <c r="E6" s="396" t="s">
        <v>40</v>
      </c>
    </row>
    <row r="7" spans="1:6" x14ac:dyDescent="0.25">
      <c r="E7" s="396" t="s">
        <v>881</v>
      </c>
    </row>
    <row r="8" spans="1:6" x14ac:dyDescent="0.25">
      <c r="E8" s="396" t="s">
        <v>882</v>
      </c>
    </row>
    <row r="11" spans="1:6" ht="15.75" customHeight="1" x14ac:dyDescent="0.25">
      <c r="A11" s="451" t="s">
        <v>843</v>
      </c>
      <c r="B11" s="451"/>
      <c r="C11" s="451"/>
      <c r="D11" s="451"/>
      <c r="E11" s="451"/>
      <c r="F11" s="451"/>
    </row>
    <row r="12" spans="1:6" x14ac:dyDescent="0.25">
      <c r="F12" s="397" t="s">
        <v>343</v>
      </c>
    </row>
    <row r="13" spans="1:6" ht="30" x14ac:dyDescent="0.25">
      <c r="A13" s="245" t="s">
        <v>844</v>
      </c>
      <c r="B13" s="409" t="s">
        <v>845</v>
      </c>
      <c r="C13" s="409" t="s">
        <v>846</v>
      </c>
      <c r="D13" s="409" t="s">
        <v>43</v>
      </c>
      <c r="E13" s="409" t="s">
        <v>331</v>
      </c>
      <c r="F13" s="398" t="s">
        <v>877</v>
      </c>
    </row>
    <row r="14" spans="1:6" s="400" customFormat="1" x14ac:dyDescent="0.25">
      <c r="A14" s="244"/>
      <c r="B14" s="410" t="s">
        <v>217</v>
      </c>
      <c r="C14" s="411">
        <f>SUM(D14:F14)</f>
        <v>402314152.71000004</v>
      </c>
      <c r="D14" s="411">
        <f>SUM(D15:D24)</f>
        <v>300032899.11000001</v>
      </c>
      <c r="E14" s="411">
        <f>SUM(E15:E24)</f>
        <v>51140626.799999997</v>
      </c>
      <c r="F14" s="399">
        <f>SUM(F15:F24)</f>
        <v>51140626.799999997</v>
      </c>
    </row>
    <row r="15" spans="1:6" ht="45.75" x14ac:dyDescent="0.25">
      <c r="A15" s="164">
        <v>1</v>
      </c>
      <c r="B15" s="412" t="s">
        <v>847</v>
      </c>
      <c r="C15" s="427">
        <f t="shared" ref="C15:C20" si="0">D15+E15+F15</f>
        <v>79285503.229999989</v>
      </c>
      <c r="D15" s="427">
        <v>79285503.229999989</v>
      </c>
      <c r="E15" s="427">
        <v>0</v>
      </c>
      <c r="F15" s="428">
        <v>0</v>
      </c>
    </row>
    <row r="16" spans="1:6" ht="45.75" hidden="1" x14ac:dyDescent="0.25">
      <c r="A16" s="413">
        <v>3</v>
      </c>
      <c r="B16" s="246" t="s">
        <v>848</v>
      </c>
      <c r="C16" s="427">
        <f t="shared" si="0"/>
        <v>0</v>
      </c>
      <c r="D16" s="427"/>
      <c r="E16" s="427"/>
      <c r="F16" s="428"/>
    </row>
    <row r="17" spans="1:6" ht="45.75" x14ac:dyDescent="0.25">
      <c r="A17" s="413">
        <v>2</v>
      </c>
      <c r="B17" s="246" t="s">
        <v>849</v>
      </c>
      <c r="C17" s="427">
        <f t="shared" si="0"/>
        <v>135050365.47</v>
      </c>
      <c r="D17" s="427">
        <v>135050365.47</v>
      </c>
      <c r="E17" s="427"/>
      <c r="F17" s="428"/>
    </row>
    <row r="18" spans="1:6" x14ac:dyDescent="0.25">
      <c r="A18" s="413">
        <v>3</v>
      </c>
      <c r="B18" s="246" t="s">
        <v>850</v>
      </c>
      <c r="C18" s="427">
        <f t="shared" si="0"/>
        <v>126501959.03999999</v>
      </c>
      <c r="D18" s="427">
        <v>42167319.68</v>
      </c>
      <c r="E18" s="427">
        <v>42167319.68</v>
      </c>
      <c r="F18" s="427">
        <v>42167319.68</v>
      </c>
    </row>
    <row r="19" spans="1:6" ht="30.75" x14ac:dyDescent="0.25">
      <c r="A19" s="413">
        <v>4</v>
      </c>
      <c r="B19" s="246" t="s">
        <v>851</v>
      </c>
      <c r="C19" s="427">
        <f t="shared" si="0"/>
        <v>26919921.359999999</v>
      </c>
      <c r="D19" s="427">
        <v>8973307.1199999992</v>
      </c>
      <c r="E19" s="427">
        <v>8973307.1199999992</v>
      </c>
      <c r="F19" s="427">
        <v>8973307.1199999992</v>
      </c>
    </row>
    <row r="20" spans="1:6" ht="45.75" x14ac:dyDescent="0.25">
      <c r="A20" s="413">
        <v>5</v>
      </c>
      <c r="B20" s="246" t="s">
        <v>967</v>
      </c>
      <c r="C20" s="427">
        <f t="shared" si="0"/>
        <v>23957900</v>
      </c>
      <c r="D20" s="427">
        <v>23957900</v>
      </c>
      <c r="E20" s="427"/>
      <c r="F20" s="428"/>
    </row>
    <row r="21" spans="1:6" ht="45.75" hidden="1" x14ac:dyDescent="0.25">
      <c r="A21" s="401">
        <v>7</v>
      </c>
      <c r="B21" s="402" t="s">
        <v>852</v>
      </c>
      <c r="C21" s="428">
        <f t="shared" ref="C21:C24" si="1">SUM(D21:F21)</f>
        <v>0</v>
      </c>
      <c r="D21" s="428"/>
      <c r="E21" s="428"/>
      <c r="F21" s="428">
        <v>0</v>
      </c>
    </row>
    <row r="22" spans="1:6" ht="45.75" hidden="1" x14ac:dyDescent="0.25">
      <c r="A22" s="401">
        <v>10</v>
      </c>
      <c r="B22" s="402" t="s">
        <v>853</v>
      </c>
      <c r="C22" s="428">
        <f t="shared" si="1"/>
        <v>0</v>
      </c>
      <c r="D22" s="428"/>
      <c r="E22" s="428"/>
      <c r="F22" s="428">
        <v>0</v>
      </c>
    </row>
    <row r="23" spans="1:6" ht="30.75" hidden="1" x14ac:dyDescent="0.25">
      <c r="A23" s="401">
        <v>11</v>
      </c>
      <c r="B23" s="402" t="s">
        <v>854</v>
      </c>
      <c r="C23" s="428">
        <f t="shared" si="1"/>
        <v>0</v>
      </c>
      <c r="D23" s="427"/>
      <c r="E23" s="428">
        <v>0</v>
      </c>
      <c r="F23" s="428">
        <v>0</v>
      </c>
    </row>
    <row r="24" spans="1:6" x14ac:dyDescent="0.25">
      <c r="A24" s="401">
        <v>6</v>
      </c>
      <c r="B24" s="136" t="s">
        <v>966</v>
      </c>
      <c r="C24" s="428">
        <f t="shared" si="1"/>
        <v>10598503.609999999</v>
      </c>
      <c r="D24" s="427">
        <v>10598503.609999999</v>
      </c>
      <c r="E24" s="428">
        <v>0</v>
      </c>
      <c r="F24" s="428">
        <v>0</v>
      </c>
    </row>
  </sheetData>
  <mergeCells count="1">
    <mergeCell ref="A11:F11"/>
  </mergeCells>
  <pageMargins left="0.70866141732283472" right="0.70866141732283472" top="0.74803149606299213" bottom="0.74803149606299213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2</vt:i4>
      </vt:variant>
    </vt:vector>
  </HeadingPairs>
  <TitlesOfParts>
    <vt:vector size="14" baseType="lpstr">
      <vt:lpstr>приложение_1 </vt:lpstr>
      <vt:lpstr>Приложение_2</vt:lpstr>
      <vt:lpstr>Приложение 3</vt:lpstr>
      <vt:lpstr>Приложение 4</vt:lpstr>
      <vt:lpstr>Приложение 5</vt:lpstr>
      <vt:lpstr>Приложение 6</vt:lpstr>
      <vt:lpstr>Приложение 7</vt:lpstr>
      <vt:lpstr>Приложение 8</vt:lpstr>
      <vt:lpstr>Приложение 9</vt:lpstr>
      <vt:lpstr>Приложение 10</vt:lpstr>
      <vt:lpstr>Приложение 11</vt:lpstr>
      <vt:lpstr>Приложение 12</vt:lpstr>
      <vt:lpstr>'приложение_1 '!Область_печати</vt:lpstr>
      <vt:lpstr>Приложение_2!Область_печати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ТолмачеваС</dc:creator>
  <cp:lastModifiedBy>1</cp:lastModifiedBy>
  <cp:lastPrinted>2021-12-29T08:04:29Z</cp:lastPrinted>
  <dcterms:created xsi:type="dcterms:W3CDTF">2020-12-18T04:06:31Z</dcterms:created>
  <dcterms:modified xsi:type="dcterms:W3CDTF">2022-10-17T05:06:12Z</dcterms:modified>
</cp:coreProperties>
</file>